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O:\Департамент_Финансов\Сотрудники\303\Годовой 2022\НА ПЕЧАТЬ\Отчет об исполнении областного бюджета за 2022 год\"/>
    </mc:Choice>
  </mc:AlternateContent>
  <bookViews>
    <workbookView xWindow="0" yWindow="0" windowWidth="26790" windowHeight="12165" activeTab="4"/>
  </bookViews>
  <sheets>
    <sheet name="0503128 (ДетКБК)" sheetId="2" r:id="rId1"/>
    <sheet name="0503128 (ДетКБК.КОСГУ)" sheetId="3" r:id="rId2"/>
    <sheet name="0503128 (НедетКБК)" sheetId="4" r:id="rId3"/>
    <sheet name="0503128 (НедетКБК.КОСГУ)" sheetId="5" r:id="rId4"/>
    <sheet name="0503128 (Печать)" sheetId="6" r:id="rId5"/>
    <sheet name="0503128 (Печать.КОСГУ)" sheetId="7" r:id="rId6"/>
  </sheets>
  <definedNames>
    <definedName name="ID_1005530136" localSheetId="0">'0503128 (ДетКБК)'!$O$1588</definedName>
    <definedName name="ID_1005530136" localSheetId="1">'0503128 (ДетКБК.КОСГУ)'!$O$1589</definedName>
    <definedName name="ID_1005530136" localSheetId="2">'0503128 (НедетКБК)'!$O$1588</definedName>
    <definedName name="ID_1005530136" localSheetId="3">'0503128 (НедетКБК.КОСГУ)'!$O$1588</definedName>
    <definedName name="ID_1005530136" localSheetId="4">'0503128 (Печать)'!$I$1589</definedName>
    <definedName name="ID_1005530136" localSheetId="5">'0503128 (Печать.КОСГУ)'!$I$1589</definedName>
    <definedName name="ID_1005530137" localSheetId="0">'0503128 (ДетКБК)'!$M$1611</definedName>
    <definedName name="ID_1005530137" localSheetId="1">'0503128 (ДетКБК.КОСГУ)'!$M$1612</definedName>
    <definedName name="ID_1005530137" localSheetId="2">'0503128 (НедетКБК)'!$M$1611</definedName>
    <definedName name="ID_1005530137" localSheetId="3">'0503128 (НедетКБК.КОСГУ)'!$M$1611</definedName>
    <definedName name="ID_1005530137" localSheetId="4">'0503128 (Печать)'!$G$1613</definedName>
    <definedName name="ID_1005530137" localSheetId="5">'0503128 (Печать.КОСГУ)'!$G$1613</definedName>
    <definedName name="ID_1005530138" localSheetId="0">'0503128 (ДетКБК)'!$O$1611</definedName>
    <definedName name="ID_1005530138" localSheetId="1">'0503128 (ДетКБК.КОСГУ)'!$O$1612</definedName>
    <definedName name="ID_1005530138" localSheetId="2">'0503128 (НедетКБК)'!$O$1611</definedName>
    <definedName name="ID_1005530138" localSheetId="3">'0503128 (НедетКБК.КОСГУ)'!$O$1611</definedName>
    <definedName name="ID_1005530138" localSheetId="4">'0503128 (Печать)'!$I$1613</definedName>
    <definedName name="ID_1005530138" localSheetId="5">'0503128 (Печать.КОСГУ)'!$I$1613</definedName>
    <definedName name="ID_1005530139" localSheetId="0">'0503128 (ДетКБК)'!$Q$1611</definedName>
    <definedName name="ID_1005530139" localSheetId="1">'0503128 (ДетКБК.КОСГУ)'!$Q$1612</definedName>
    <definedName name="ID_1005530139" localSheetId="2">'0503128 (НедетКБК)'!$Q$1611</definedName>
    <definedName name="ID_1005530139" localSheetId="3">'0503128 (НедетКБК.КОСГУ)'!$Q$1611</definedName>
    <definedName name="ID_1005530139" localSheetId="4">'0503128 (Печать)'!$K$1613</definedName>
    <definedName name="ID_1005530139" localSheetId="5">'0503128 (Печать.КОСГУ)'!$K$1613</definedName>
    <definedName name="ID_1005530140" localSheetId="0">'0503128 (ДетКБК)'!$R$1611</definedName>
    <definedName name="ID_1005530140" localSheetId="1">'0503128 (ДетКБК.КОСГУ)'!$R$1612</definedName>
    <definedName name="ID_1005530140" localSheetId="2">'0503128 (НедетКБК)'!$R$1611</definedName>
    <definedName name="ID_1005530140" localSheetId="3">'0503128 (НедетКБК.КОСГУ)'!$R$1611</definedName>
    <definedName name="ID_1005530140" localSheetId="4">'0503128 (Печать)'!$L$1613</definedName>
    <definedName name="ID_1005530140" localSheetId="5">'0503128 (Печать.КОСГУ)'!$L$1613</definedName>
    <definedName name="ID_1005530141" localSheetId="0">'0503128 (ДетКБК)'!$S$1611</definedName>
    <definedName name="ID_1005530141" localSheetId="1">'0503128 (ДетКБК.КОСГУ)'!$S$1612</definedName>
    <definedName name="ID_1005530141" localSheetId="2">'0503128 (НедетКБК)'!$S$1611</definedName>
    <definedName name="ID_1005530141" localSheetId="3">'0503128 (НедетКБК.КОСГУ)'!$S$1611</definedName>
    <definedName name="ID_1005530141" localSheetId="4">'0503128 (Печать)'!$M$1613</definedName>
    <definedName name="ID_1005530141" localSheetId="5">'0503128 (Печать.КОСГУ)'!$M$1613</definedName>
    <definedName name="ID_1005530142" localSheetId="0">'0503128 (ДетКБК)'!$T$1611</definedName>
    <definedName name="ID_1005530142" localSheetId="1">'0503128 (ДетКБК.КОСГУ)'!$T$1612</definedName>
    <definedName name="ID_1005530142" localSheetId="2">'0503128 (НедетКБК)'!$T$1611</definedName>
    <definedName name="ID_1005530142" localSheetId="3">'0503128 (НедетКБК.КОСГУ)'!$T$1611</definedName>
    <definedName name="ID_1005530142" localSheetId="4">'0503128 (Печать)'!$N$1613</definedName>
    <definedName name="ID_1005530142" localSheetId="5">'0503128 (Печать.КОСГУ)'!$N$1613</definedName>
    <definedName name="ID_1005530143" localSheetId="0">'0503128 (ДетКБК)'!$U$1611</definedName>
    <definedName name="ID_1005530143" localSheetId="1">'0503128 (ДетКБК.КОСГУ)'!$U$1612</definedName>
    <definedName name="ID_1005530143" localSheetId="2">'0503128 (НедетКБК)'!$U$1611</definedName>
    <definedName name="ID_1005530143" localSheetId="3">'0503128 (НедетКБК.КОСГУ)'!$U$1611</definedName>
    <definedName name="ID_1005530143" localSheetId="4">'0503128 (Печать)'!$O$1613</definedName>
    <definedName name="ID_1005530143" localSheetId="5">'0503128 (Печать.КОСГУ)'!$O$1613</definedName>
    <definedName name="ID_1005530144" localSheetId="0">'0503128 (ДетКБК)'!$V$1611</definedName>
    <definedName name="ID_1005530144" localSheetId="1">'0503128 (ДетКБК.КОСГУ)'!$V$1612</definedName>
    <definedName name="ID_1005530144" localSheetId="2">'0503128 (НедетКБК)'!$V$1611</definedName>
    <definedName name="ID_1005530144" localSheetId="3">'0503128 (НедетКБК.КОСГУ)'!$V$1611</definedName>
    <definedName name="ID_1005530144" localSheetId="4">'0503128 (Печать)'!$P$1613</definedName>
    <definedName name="ID_1005530144" localSheetId="5">'0503128 (Печать.КОСГУ)'!$P$1613</definedName>
    <definedName name="ID_1005530145" localSheetId="0">'0503128 (ДетКБК)'!$W$1611</definedName>
    <definedName name="ID_1005530145" localSheetId="1">'0503128 (ДетКБК.КОСГУ)'!$W$1612</definedName>
    <definedName name="ID_1005530145" localSheetId="2">'0503128 (НедетКБК)'!$W$1611</definedName>
    <definedName name="ID_1005530145" localSheetId="3">'0503128 (НедетКБК.КОСГУ)'!$W$1611</definedName>
    <definedName name="ID_1005530145" localSheetId="4">'0503128 (Печать)'!$Q$1613</definedName>
    <definedName name="ID_1005530145" localSheetId="5">'0503128 (Печать.КОСГУ)'!$Q$1613</definedName>
    <definedName name="ID_1005530165" localSheetId="0">'0503128 (ДетКБК)'!$X$1611</definedName>
    <definedName name="ID_1005530165" localSheetId="1">'0503128 (ДетКБК.КОСГУ)'!$X$1612</definedName>
    <definedName name="ID_1005530165" localSheetId="2">'0503128 (НедетКБК)'!$X$1611</definedName>
    <definedName name="ID_1005530165" localSheetId="3">'0503128 (НедетКБК.КОСГУ)'!$X$1611</definedName>
    <definedName name="ID_1005530165" localSheetId="4">'0503128 (Печать)'!$R$1613</definedName>
    <definedName name="ID_1005530165" localSheetId="5">'0503128 (Печать.КОСГУ)'!$R$1613</definedName>
    <definedName name="ID_1005530166" localSheetId="0">'0503128 (ДетКБК)'!$X$1612</definedName>
    <definedName name="ID_1005530166" localSheetId="1">'0503128 (ДетКБК.КОСГУ)'!$X$1613</definedName>
    <definedName name="ID_1005530166" localSheetId="2">'0503128 (НедетКБК)'!$X$1612</definedName>
    <definedName name="ID_1005530166" localSheetId="3">'0503128 (НедетКБК.КОСГУ)'!$X$1612</definedName>
    <definedName name="ID_1005530166" localSheetId="4">'0503128 (Печать)'!$R$1614</definedName>
    <definedName name="ID_1005530166" localSheetId="5">'0503128 (Печать.КОСГУ)'!$R$1614</definedName>
    <definedName name="ID_1005530167" localSheetId="0">'0503128 (ДетКБК)'!$X$1613</definedName>
    <definedName name="ID_1005530167" localSheetId="1">'0503128 (ДетКБК.КОСГУ)'!$X$1614</definedName>
    <definedName name="ID_1005530167" localSheetId="2">'0503128 (НедетКБК)'!$X$1613</definedName>
    <definedName name="ID_1005530167" localSheetId="3">'0503128 (НедетКБК.КОСГУ)'!$X$1613</definedName>
    <definedName name="ID_1005530167" localSheetId="4">'0503128 (Печать)'!$R$1616</definedName>
    <definedName name="ID_1005530167" localSheetId="5">'0503128 (Печать.КОСГУ)'!$R$1615</definedName>
    <definedName name="ID_1005530168" localSheetId="0">'0503128 (ДетКБК)'!$X$1614</definedName>
    <definedName name="ID_1005530168" localSheetId="1">'0503128 (ДетКБК.КОСГУ)'!$X$1615</definedName>
    <definedName name="ID_1005530168" localSheetId="2">'0503128 (НедетКБК)'!$X$1614</definedName>
    <definedName name="ID_1005530168" localSheetId="3">'0503128 (НедетКБК.КОСГУ)'!$X$1614</definedName>
    <definedName name="ID_1005530168" localSheetId="4">'0503128 (Печать)'!#REF!</definedName>
    <definedName name="ID_1005530168" localSheetId="5">'0503128 (Печать.КОСГУ)'!$R$1616</definedName>
    <definedName name="ID_1005530169" localSheetId="0">'0503128 (ДетКБК)'!$X$1615</definedName>
    <definedName name="ID_1005530169" localSheetId="1">'0503128 (ДетКБК.КОСГУ)'!$X$1616</definedName>
    <definedName name="ID_1005530169" localSheetId="2">'0503128 (НедетКБК)'!$X$1615</definedName>
    <definedName name="ID_1005530169" localSheetId="3">'0503128 (НедетКБК.КОСГУ)'!$X$1615</definedName>
    <definedName name="ID_1005530169" localSheetId="4">'0503128 (Печать)'!#REF!</definedName>
    <definedName name="ID_1005530169" localSheetId="5">'0503128 (Печать.КОСГУ)'!$R$1617</definedName>
    <definedName name="ID_1005530170" localSheetId="0">'0503128 (ДетКБК)'!$X$1616</definedName>
    <definedName name="ID_1005530170" localSheetId="1">'0503128 (ДетКБК.КОСГУ)'!$X$1617</definedName>
    <definedName name="ID_1005530170" localSheetId="2">'0503128 (НедетКБК)'!$X$1616</definedName>
    <definedName name="ID_1005530170" localSheetId="3">'0503128 (НедетКБК.КОСГУ)'!$X$1616</definedName>
    <definedName name="ID_1005530170" localSheetId="4">'0503128 (Печать)'!#REF!</definedName>
    <definedName name="ID_1005530170" localSheetId="5">'0503128 (Печать.КОСГУ)'!$R$1618</definedName>
    <definedName name="ID_1005530171" localSheetId="0">'0503128 (ДетКБК)'!$Z$1592</definedName>
    <definedName name="ID_1005530171" localSheetId="1">'0503128 (ДетКБК.КОСГУ)'!$Z$1593</definedName>
    <definedName name="ID_1005530171" localSheetId="2">'0503128 (НедетКБК)'!$X$1617</definedName>
    <definedName name="ID_1005530171" localSheetId="3">'0503128 (НедетКБК.КОСГУ)'!$X$1617</definedName>
    <definedName name="ID_1005530171" localSheetId="4">'0503128 (Печать)'!#REF!</definedName>
    <definedName name="ID_1005530171" localSheetId="5">'0503128 (Печать.КОСГУ)'!$R$1619</definedName>
    <definedName name="ID_1005530172" localSheetId="0">'0503128 (ДетКБК)'!$Z$1593</definedName>
    <definedName name="ID_1005530172" localSheetId="1">'0503128 (ДетКБК.КОСГУ)'!$Z$1594</definedName>
    <definedName name="ID_1005530172" localSheetId="2">'0503128 (НедетКБК)'!$Z$1593</definedName>
    <definedName name="ID_1005530172" localSheetId="3">'0503128 (НедетКБК.КОСГУ)'!$Z$1593</definedName>
    <definedName name="ID_1005530172" localSheetId="4">'0503128 (Печать)'!$S$1595</definedName>
    <definedName name="ID_1005530172" localSheetId="5">'0503128 (Печать.КОСГУ)'!$S$1595</definedName>
    <definedName name="ID_1005530173" localSheetId="0">'0503128 (ДетКБК)'!$Z$1594</definedName>
    <definedName name="ID_1005530173" localSheetId="1">'0503128 (ДетКБК.КОСГУ)'!$Z$1595</definedName>
    <definedName name="ID_1005530173" localSheetId="2">'0503128 (НедетКБК)'!$Z$1594</definedName>
    <definedName name="ID_1005530173" localSheetId="3">'0503128 (НедетКБК.КОСГУ)'!$Z$1594</definedName>
    <definedName name="ID_1005530173" localSheetId="4">'0503128 (Печать)'!$S$1596</definedName>
    <definedName name="ID_1005530173" localSheetId="5">'0503128 (Печать.КОСГУ)'!$S$1596</definedName>
    <definedName name="ID_1005530174" localSheetId="0">'0503128 (ДетКБК)'!$Z$1608</definedName>
    <definedName name="ID_1005530174" localSheetId="1">'0503128 (ДетКБК.КОСГУ)'!$Z$1609</definedName>
    <definedName name="ID_1005530174" localSheetId="2">'0503128 (НедетКБК)'!$Z$1608</definedName>
    <definedName name="ID_1005530174" localSheetId="3">'0503128 (НедетКБК.КОСГУ)'!$Z$1608</definedName>
    <definedName name="ID_1005530174" localSheetId="4">'0503128 (Печать)'!$S$1610</definedName>
    <definedName name="ID_1005530174" localSheetId="5">'0503128 (Печать.КОСГУ)'!$S$1610</definedName>
    <definedName name="ID_1005530175" localSheetId="0">'0503128 (ДетКБК)'!$Z$1611</definedName>
    <definedName name="ID_1005530175" localSheetId="1">'0503128 (ДетКБК.КОСГУ)'!$Z$1612</definedName>
    <definedName name="ID_1005530175" localSheetId="2">'0503128 (НедетКБК)'!$Z$1611</definedName>
    <definedName name="ID_1005530175" localSheetId="3">'0503128 (НедетКБК.КОСГУ)'!$Z$1611</definedName>
    <definedName name="ID_1005530175" localSheetId="4">'0503128 (Печать)'!$S$1613</definedName>
    <definedName name="ID_1005530175" localSheetId="5">'0503128 (Печать.КОСГУ)'!$S$1613</definedName>
    <definedName name="ID_1005530176" localSheetId="0">'0503128 (ДетКБК)'!$Z$1612</definedName>
    <definedName name="ID_1005530176" localSheetId="1">'0503128 (ДетКБК.КОСГУ)'!$Z$1613</definedName>
    <definedName name="ID_1005530176" localSheetId="2">'0503128 (НедетКБК)'!$Z$1612</definedName>
    <definedName name="ID_1005530176" localSheetId="3">'0503128 (НедетКБК.КОСГУ)'!$Z$1612</definedName>
    <definedName name="ID_1005530176" localSheetId="4">'0503128 (Печать)'!$S$1614</definedName>
    <definedName name="ID_1005530176" localSheetId="5">'0503128 (Печать.КОСГУ)'!$S$1614</definedName>
    <definedName name="ID_1005530177" localSheetId="0">'0503128 (ДетКБК)'!$Z$1613</definedName>
    <definedName name="ID_1005530177" localSheetId="1">'0503128 (ДетКБК.КОСГУ)'!$Z$1614</definedName>
    <definedName name="ID_1005530177" localSheetId="2">'0503128 (НедетКБК)'!$Z$1613</definedName>
    <definedName name="ID_1005530177" localSheetId="3">'0503128 (НедетКБК.КОСГУ)'!$Z$1613</definedName>
    <definedName name="ID_1005530177" localSheetId="4">'0503128 (Печать)'!$S$1616</definedName>
    <definedName name="ID_1005530177" localSheetId="5">'0503128 (Печать.КОСГУ)'!$S$1615</definedName>
    <definedName name="ID_1101860546" localSheetId="0">'0503128 (ДетКБК)'!$C$1611</definedName>
    <definedName name="ID_1101860546" localSheetId="1">'0503128 (ДетКБК.КОСГУ)'!$C$1612</definedName>
    <definedName name="ID_1101860546" localSheetId="2">'0503128 (НедетКБК)'!$C$1611</definedName>
    <definedName name="ID_1101860546" localSheetId="3">'0503128 (НедетКБК.КОСГУ)'!$C$1611</definedName>
    <definedName name="ID_1101860546" localSheetId="4">'0503128 (Печать)'!$C$1613</definedName>
    <definedName name="ID_1101860546" localSheetId="5">'0503128 (Печать.КОСГУ)'!$C$1613</definedName>
    <definedName name="ID_1101860549" localSheetId="0">'0503128 (ДетКБК)'!$C$1612</definedName>
    <definedName name="ID_1101860549" localSheetId="1">'0503128 (ДетКБК.КОСГУ)'!$C$1613</definedName>
    <definedName name="ID_1101860549" localSheetId="2">'0503128 (НедетКБК)'!$C$1612</definedName>
    <definedName name="ID_1101860549" localSheetId="3">'0503128 (НедетКБК.КОСГУ)'!$C$1612</definedName>
    <definedName name="ID_1101860549" localSheetId="4">'0503128 (Печать)'!$C$1614</definedName>
    <definedName name="ID_1101860549" localSheetId="5">'0503128 (Печать.КОСГУ)'!$C$1614</definedName>
    <definedName name="ID_12000645662" localSheetId="0">'0503128 (ДетКБК)'!$C$1593</definedName>
    <definedName name="ID_12000645662" localSheetId="1">'0503128 (ДетКБК.КОСГУ)'!$C$1594</definedName>
    <definedName name="ID_12000645662" localSheetId="2">'0503128 (НедетКБК)'!$C$1593</definedName>
    <definedName name="ID_12000645662" localSheetId="3">'0503128 (НедетКБК.КОСГУ)'!$C$1593</definedName>
    <definedName name="ID_12000645662" localSheetId="4">'0503128 (Печать)'!$C$1595</definedName>
    <definedName name="ID_12000645662" localSheetId="5">'0503128 (Печать.КОСГУ)'!$C$1595</definedName>
    <definedName name="ID_12000645663" localSheetId="0">'0503128 (ДетКБК)'!$M$1593</definedName>
    <definedName name="ID_12000645663" localSheetId="1">'0503128 (ДетКБК.КОСГУ)'!$M$1594</definedName>
    <definedName name="ID_12000645663" localSheetId="2">'0503128 (НедетКБК)'!$M$1593</definedName>
    <definedName name="ID_12000645663" localSheetId="3">'0503128 (НедетКБК.КОСГУ)'!$M$1593</definedName>
    <definedName name="ID_12000645663" localSheetId="4">'0503128 (Печать)'!$G$1595</definedName>
    <definedName name="ID_12000645663" localSheetId="5">'0503128 (Печать.КОСГУ)'!$G$1595</definedName>
    <definedName name="ID_12000645664" localSheetId="0">'0503128 (ДетКБК)'!$O$1593</definedName>
    <definedName name="ID_12000645664" localSheetId="1">'0503128 (ДетКБК.КОСГУ)'!$O$1594</definedName>
    <definedName name="ID_12000645664" localSheetId="2">'0503128 (НедетКБК)'!$O$1593</definedName>
    <definedName name="ID_12000645664" localSheetId="3">'0503128 (НедетКБК.КОСГУ)'!$O$1593</definedName>
    <definedName name="ID_12000645664" localSheetId="4">'0503128 (Печать)'!$I$1595</definedName>
    <definedName name="ID_12000645664" localSheetId="5">'0503128 (Печать.КОСГУ)'!$I$1595</definedName>
    <definedName name="ID_12000645665" localSheetId="0">'0503128 (ДетКБК)'!$Q$1593</definedName>
    <definedName name="ID_12000645665" localSheetId="1">'0503128 (ДетКБК.КОСГУ)'!$Q$1594</definedName>
    <definedName name="ID_12000645665" localSheetId="2">'0503128 (НедетКБК)'!$Q$1593</definedName>
    <definedName name="ID_12000645665" localSheetId="3">'0503128 (НедетКБК.КОСГУ)'!$Q$1593</definedName>
    <definedName name="ID_12000645665" localSheetId="4">'0503128 (Печать)'!$K$1595</definedName>
    <definedName name="ID_12000645665" localSheetId="5">'0503128 (Печать.КОСГУ)'!$K$1595</definedName>
    <definedName name="ID_12000645666" localSheetId="0">'0503128 (ДетКБК)'!$R$1593</definedName>
    <definedName name="ID_12000645666" localSheetId="1">'0503128 (ДетКБК.КОСГУ)'!$R$1594</definedName>
    <definedName name="ID_12000645666" localSheetId="2">'0503128 (НедетКБК)'!$R$1593</definedName>
    <definedName name="ID_12000645666" localSheetId="3">'0503128 (НедетКБК.КОСГУ)'!$R$1593</definedName>
    <definedName name="ID_12000645666" localSheetId="4">'0503128 (Печать)'!$L$1595</definedName>
    <definedName name="ID_12000645666" localSheetId="5">'0503128 (Печать.КОСГУ)'!$L$1595</definedName>
    <definedName name="ID_12000645667" localSheetId="0">'0503128 (ДетКБК)'!$S$1593</definedName>
    <definedName name="ID_12000645667" localSheetId="1">'0503128 (ДетКБК.КОСГУ)'!$S$1594</definedName>
    <definedName name="ID_12000645667" localSheetId="2">'0503128 (НедетКБК)'!$S$1593</definedName>
    <definedName name="ID_12000645667" localSheetId="3">'0503128 (НедетКБК.КОСГУ)'!$S$1593</definedName>
    <definedName name="ID_12000645667" localSheetId="4">'0503128 (Печать)'!$M$1595</definedName>
    <definedName name="ID_12000645667" localSheetId="5">'0503128 (Печать.КОСГУ)'!$M$1595</definedName>
    <definedName name="ID_12000645668" localSheetId="0">'0503128 (ДетКБК)'!$T$1593</definedName>
    <definedName name="ID_12000645668" localSheetId="1">'0503128 (ДетКБК.КОСГУ)'!$T$1594</definedName>
    <definedName name="ID_12000645668" localSheetId="2">'0503128 (НедетКБК)'!$T$1593</definedName>
    <definedName name="ID_12000645668" localSheetId="3">'0503128 (НедетКБК.КОСГУ)'!$T$1593</definedName>
    <definedName name="ID_12000645668" localSheetId="4">'0503128 (Печать)'!$N$1595</definedName>
    <definedName name="ID_12000645668" localSheetId="5">'0503128 (Печать.КОСГУ)'!$N$1595</definedName>
    <definedName name="ID_12000645669" localSheetId="0">'0503128 (ДетКБК)'!$U$1593</definedName>
    <definedName name="ID_12000645669" localSheetId="1">'0503128 (ДетКБК.КОСГУ)'!$U$1594</definedName>
    <definedName name="ID_12000645669" localSheetId="2">'0503128 (НедетКБК)'!$U$1593</definedName>
    <definedName name="ID_12000645669" localSheetId="3">'0503128 (НедетКБК.КОСГУ)'!$U$1593</definedName>
    <definedName name="ID_12000645669" localSheetId="4">'0503128 (Печать)'!$O$1595</definedName>
    <definedName name="ID_12000645669" localSheetId="5">'0503128 (Печать.КОСГУ)'!$O$1595</definedName>
    <definedName name="ID_12000645690" localSheetId="0">'0503128 (ДетКБК)'!$V$1605</definedName>
    <definedName name="ID_12000645690" localSheetId="1">'0503128 (ДетКБК.КОСГУ)'!$V$1606</definedName>
    <definedName name="ID_12000645690" localSheetId="2">'0503128 (НедетКБК)'!$V$1605</definedName>
    <definedName name="ID_12000645690" localSheetId="3">'0503128 (НедетКБК.КОСГУ)'!$V$1605</definedName>
    <definedName name="ID_12000645690" localSheetId="4">'0503128 (Печать)'!$P$1607</definedName>
    <definedName name="ID_12000645690" localSheetId="5">'0503128 (Печать.КОСГУ)'!$P$1607</definedName>
    <definedName name="ID_12000645691" localSheetId="0">'0503128 (ДетКБК)'!$T$1604</definedName>
    <definedName name="ID_12000645691" localSheetId="1">'0503128 (ДетКБК.КОСГУ)'!$T$1605</definedName>
    <definedName name="ID_12000645691" localSheetId="2">'0503128 (НедетКБК)'!$T$1604</definedName>
    <definedName name="ID_12000645691" localSheetId="3">'0503128 (НедетКБК.КОСГУ)'!$T$1604</definedName>
    <definedName name="ID_12000645691" localSheetId="4">'0503128 (Печать)'!$N$1606</definedName>
    <definedName name="ID_12000645691" localSheetId="5">'0503128 (Печать.КОСГУ)'!$N$1606</definedName>
    <definedName name="ID_12000645692" localSheetId="0">'0503128 (ДетКБК)'!$V$1604</definedName>
    <definedName name="ID_12000645692" localSheetId="1">'0503128 (ДетКБК.КОСГУ)'!$V$1605</definedName>
    <definedName name="ID_12000645692" localSheetId="2">'0503128 (НедетКБК)'!$V$1604</definedName>
    <definedName name="ID_12000645692" localSheetId="3">'0503128 (НедетКБК.КОСГУ)'!$V$1604</definedName>
    <definedName name="ID_12000645692" localSheetId="4">'0503128 (Печать)'!$P$1606</definedName>
    <definedName name="ID_12000645692" localSheetId="5">'0503128 (Печать.КОСГУ)'!$P$1606</definedName>
    <definedName name="ID_12000645693" localSheetId="0">'0503128 (ДетКБК)'!$W$1604</definedName>
    <definedName name="ID_12000645693" localSheetId="1">'0503128 (ДетКБК.КОСГУ)'!$W$1605</definedName>
    <definedName name="ID_12000645693" localSheetId="2">'0503128 (НедетКБК)'!$W$1604</definedName>
    <definedName name="ID_12000645693" localSheetId="3">'0503128 (НедетКБК.КОСГУ)'!$W$1604</definedName>
    <definedName name="ID_12000645693" localSheetId="4">'0503128 (Печать)'!$Q$1606</definedName>
    <definedName name="ID_12000645693" localSheetId="5">'0503128 (Печать.КОСГУ)'!$Q$1606</definedName>
    <definedName name="ID_12000645694" localSheetId="0">'0503128 (ДетКБК)'!$M$1605</definedName>
    <definedName name="ID_12000645694" localSheetId="1">'0503128 (ДетКБК.КОСГУ)'!$M$1606</definedName>
    <definedName name="ID_12000645694" localSheetId="2">'0503128 (НедетКБК)'!$M$1605</definedName>
    <definedName name="ID_12000645694" localSheetId="3">'0503128 (НедетКБК.КОСГУ)'!$M$1605</definedName>
    <definedName name="ID_12000645694" localSheetId="4">'0503128 (Печать)'!$G$1607</definedName>
    <definedName name="ID_12000645694" localSheetId="5">'0503128 (Печать.КОСГУ)'!$G$1607</definedName>
    <definedName name="ID_12000645695" localSheetId="0">'0503128 (ДетКБК)'!$O$1605</definedName>
    <definedName name="ID_12000645695" localSheetId="1">'0503128 (ДетКБК.КОСГУ)'!$O$1606</definedName>
    <definedName name="ID_12000645695" localSheetId="2">'0503128 (НедетКБК)'!$O$1605</definedName>
    <definedName name="ID_12000645695" localSheetId="3">'0503128 (НедетКБК.КОСГУ)'!$O$1605</definedName>
    <definedName name="ID_12000645695" localSheetId="4">'0503128 (Печать)'!$I$1607</definedName>
    <definedName name="ID_12000645695" localSheetId="5">'0503128 (Печать.КОСГУ)'!$I$1607</definedName>
    <definedName name="ID_12000645696" localSheetId="0">'0503128 (ДетКБК)'!$Q$1605</definedName>
    <definedName name="ID_12000645696" localSheetId="1">'0503128 (ДетКБК.КОСГУ)'!$Q$1606</definedName>
    <definedName name="ID_12000645696" localSheetId="2">'0503128 (НедетКБК)'!$Q$1605</definedName>
    <definedName name="ID_12000645696" localSheetId="3">'0503128 (НедетКБК.КОСГУ)'!$Q$1605</definedName>
    <definedName name="ID_12000645696" localSheetId="4">'0503128 (Печать)'!$K$1607</definedName>
    <definedName name="ID_12000645696" localSheetId="5">'0503128 (Печать.КОСГУ)'!$K$1607</definedName>
    <definedName name="ID_12000645697" localSheetId="0">'0503128 (ДетКБК)'!$R$1605</definedName>
    <definedName name="ID_12000645697" localSheetId="1">'0503128 (ДетКБК.КОСГУ)'!$R$1606</definedName>
    <definedName name="ID_12000645697" localSheetId="2">'0503128 (НедетКБК)'!$R$1605</definedName>
    <definedName name="ID_12000645697" localSheetId="3">'0503128 (НедетКБК.КОСГУ)'!$R$1605</definedName>
    <definedName name="ID_12000645697" localSheetId="4">'0503128 (Печать)'!$L$1607</definedName>
    <definedName name="ID_12000645697" localSheetId="5">'0503128 (Печать.КОСГУ)'!$L$1607</definedName>
    <definedName name="ID_12000645698" localSheetId="0">'0503128 (ДетКБК)'!$S$1605</definedName>
    <definedName name="ID_12000645698" localSheetId="1">'0503128 (ДетКБК.КОСГУ)'!$S$1606</definedName>
    <definedName name="ID_12000645698" localSheetId="2">'0503128 (НедетКБК)'!$S$1605</definedName>
    <definedName name="ID_12000645698" localSheetId="3">'0503128 (НедетКБК.КОСГУ)'!$S$1605</definedName>
    <definedName name="ID_12000645698" localSheetId="4">'0503128 (Печать)'!$M$1607</definedName>
    <definedName name="ID_12000645698" localSheetId="5">'0503128 (Печать.КОСГУ)'!$M$1607</definedName>
    <definedName name="ID_12000645699" localSheetId="0">'0503128 (ДетКБК)'!$T$1605</definedName>
    <definedName name="ID_12000645699" localSheetId="1">'0503128 (ДетКБК.КОСГУ)'!$T$1606</definedName>
    <definedName name="ID_12000645699" localSheetId="2">'0503128 (НедетКБК)'!$T$1605</definedName>
    <definedName name="ID_12000645699" localSheetId="3">'0503128 (НедетКБК.КОСГУ)'!$T$1605</definedName>
    <definedName name="ID_12000645699" localSheetId="4">'0503128 (Печать)'!$N$1607</definedName>
    <definedName name="ID_12000645699" localSheetId="5">'0503128 (Печать.КОСГУ)'!$N$1607</definedName>
    <definedName name="ID_12000645700" localSheetId="0">'0503128 (ДетКБК)'!$V$1593</definedName>
    <definedName name="ID_12000645700" localSheetId="1">'0503128 (ДетКБК.КОСГУ)'!$V$1594</definedName>
    <definedName name="ID_12000645700" localSheetId="2">'0503128 (НедетКБК)'!$V$1593</definedName>
    <definedName name="ID_12000645700" localSheetId="3">'0503128 (НедетКБК.КОСГУ)'!$V$1593</definedName>
    <definedName name="ID_12000645700" localSheetId="4">'0503128 (Печать)'!$P$1595</definedName>
    <definedName name="ID_12000645700" localSheetId="5">'0503128 (Печать.КОСГУ)'!$P$1595</definedName>
    <definedName name="ID_12000645701" localSheetId="0">'0503128 (ДетКБК)'!$W$1593</definedName>
    <definedName name="ID_12000645701" localSheetId="1">'0503128 (ДетКБК.КОСГУ)'!$W$1594</definedName>
    <definedName name="ID_12000645701" localSheetId="2">'0503128 (НедетКБК)'!$W$1593</definedName>
    <definedName name="ID_12000645701" localSheetId="3">'0503128 (НедетКБК.КОСГУ)'!$W$1593</definedName>
    <definedName name="ID_12000645701" localSheetId="4">'0503128 (Печать)'!$Q$1595</definedName>
    <definedName name="ID_12000645701" localSheetId="5">'0503128 (Печать.КОСГУ)'!$Q$1595</definedName>
    <definedName name="ID_12000645702" localSheetId="0">'0503128 (ДетКБК)'!$C$1595</definedName>
    <definedName name="ID_12000645702" localSheetId="1">'0503128 (ДетКБК.КОСГУ)'!$C$1596</definedName>
    <definedName name="ID_12000645702" localSheetId="2">'0503128 (НедетКБК)'!$C$1595</definedName>
    <definedName name="ID_12000645702" localSheetId="3">'0503128 (НедетКБК.КОСГУ)'!$C$1595</definedName>
    <definedName name="ID_12000645702" localSheetId="4">'0503128 (Печать)'!$C$1597</definedName>
    <definedName name="ID_12000645702" localSheetId="5">'0503128 (Печать.КОСГУ)'!$C$1597</definedName>
    <definedName name="ID_12000645703" localSheetId="0">'0503128 (ДетКБК)'!$C$1598</definedName>
    <definedName name="ID_12000645703" localSheetId="1">'0503128 (ДетКБК.КОСГУ)'!$C$1599</definedName>
    <definedName name="ID_12000645703" localSheetId="2">'0503128 (НедетКБК)'!$C$1598</definedName>
    <definedName name="ID_12000645703" localSheetId="3">'0503128 (НедетКБК.КОСГУ)'!$C$1598</definedName>
    <definedName name="ID_12000645703" localSheetId="4">'0503128 (Печать)'!$C$1600</definedName>
    <definedName name="ID_12000645703" localSheetId="5">'0503128 (Печать.КОСГУ)'!$C$1600</definedName>
    <definedName name="ID_12000645704" localSheetId="0">'0503128 (ДетКБК)'!$C$1594</definedName>
    <definedName name="ID_12000645704" localSheetId="1">'0503128 (ДетКБК.КОСГУ)'!$C$1595</definedName>
    <definedName name="ID_12000645704" localSheetId="2">'0503128 (НедетКБК)'!$C$1594</definedName>
    <definedName name="ID_12000645704" localSheetId="3">'0503128 (НедетКБК.КОСГУ)'!$C$1594</definedName>
    <definedName name="ID_12000645704" localSheetId="4">'0503128 (Печать)'!$C$1596</definedName>
    <definedName name="ID_12000645704" localSheetId="5">'0503128 (Печать.КОСГУ)'!$C$1596</definedName>
    <definedName name="ID_12000645705" localSheetId="0">'0503128 (ДетКБК)'!$C$1601</definedName>
    <definedName name="ID_12000645705" localSheetId="1">'0503128 (ДетКБК.КОСГУ)'!$C$1602</definedName>
    <definedName name="ID_12000645705" localSheetId="2">'0503128 (НедетКБК)'!$C$1601</definedName>
    <definedName name="ID_12000645705" localSheetId="3">'0503128 (НедетКБК.КОСГУ)'!$C$1601</definedName>
    <definedName name="ID_12000645705" localSheetId="4">'0503128 (Печать)'!$C$1603</definedName>
    <definedName name="ID_12000645705" localSheetId="5">'0503128 (Печать.КОСГУ)'!$C$1603</definedName>
    <definedName name="ID_12000645706" localSheetId="0">'0503128 (ДетКБК)'!$C$1604</definedName>
    <definedName name="ID_12000645706" localSheetId="1">'0503128 (ДетКБК.КОСГУ)'!$C$1605</definedName>
    <definedName name="ID_12000645706" localSheetId="2">'0503128 (НедетКБК)'!$C$1604</definedName>
    <definedName name="ID_12000645706" localSheetId="3">'0503128 (НедетКБК.КОСГУ)'!$C$1604</definedName>
    <definedName name="ID_12000645706" localSheetId="4">'0503128 (Печать)'!$C$1606</definedName>
    <definedName name="ID_12000645706" localSheetId="5">'0503128 (Печать.КОСГУ)'!$C$1606</definedName>
    <definedName name="ID_12000645707" localSheetId="0">'0503128 (ДетКБК)'!$C$1605</definedName>
    <definedName name="ID_12000645707" localSheetId="1">'0503128 (ДетКБК.КОСГУ)'!$C$1606</definedName>
    <definedName name="ID_12000645707" localSheetId="2">'0503128 (НедетКБК)'!$C$1605</definedName>
    <definedName name="ID_12000645707" localSheetId="3">'0503128 (НедетКБК.КОСГУ)'!$C$1605</definedName>
    <definedName name="ID_12000645707" localSheetId="4">'0503128 (Печать)'!$C$1607</definedName>
    <definedName name="ID_12000645707" localSheetId="5">'0503128 (Печать.КОСГУ)'!$C$1607</definedName>
    <definedName name="ID_12000645708" localSheetId="0">'0503128 (ДетКБК)'!$C$1608</definedName>
    <definedName name="ID_12000645708" localSheetId="1">'0503128 (ДетКБК.КОСГУ)'!$C$1609</definedName>
    <definedName name="ID_12000645708" localSheetId="2">'0503128 (НедетКБК)'!$C$1608</definedName>
    <definedName name="ID_12000645708" localSheetId="3">'0503128 (НедетКБК.КОСГУ)'!$C$1608</definedName>
    <definedName name="ID_12000645708" localSheetId="4">'0503128 (Печать)'!$C$1610</definedName>
    <definedName name="ID_12000645708" localSheetId="5">'0503128 (Печать.КОСГУ)'!$C$1610</definedName>
    <definedName name="ID_12000645709" localSheetId="0">'0503128 (ДетКБК)'!$M$1594</definedName>
    <definedName name="ID_12000645709" localSheetId="1">'0503128 (ДетКБК.КОСГУ)'!$M$1595</definedName>
    <definedName name="ID_12000645709" localSheetId="2">'0503128 (НедетКБК)'!$M$1594</definedName>
    <definedName name="ID_12000645709" localSheetId="3">'0503128 (НедетКБК.КОСГУ)'!$M$1594</definedName>
    <definedName name="ID_12000645709" localSheetId="4">'0503128 (Печать)'!$G$1596</definedName>
    <definedName name="ID_12000645709" localSheetId="5">'0503128 (Печать.КОСГУ)'!$G$1596</definedName>
    <definedName name="ID_12000645710" localSheetId="0">'0503128 (ДетКБК)'!$O$1594</definedName>
    <definedName name="ID_12000645710" localSheetId="1">'0503128 (ДетКБК.КОСГУ)'!$O$1595</definedName>
    <definedName name="ID_12000645710" localSheetId="2">'0503128 (НедетКБК)'!$O$1594</definedName>
    <definedName name="ID_12000645710" localSheetId="3">'0503128 (НедетКБК.КОСГУ)'!$O$1594</definedName>
    <definedName name="ID_12000645710" localSheetId="4">'0503128 (Печать)'!$I$1596</definedName>
    <definedName name="ID_12000645710" localSheetId="5">'0503128 (Печать.КОСГУ)'!$I$1596</definedName>
    <definedName name="ID_12000645711" localSheetId="0">'0503128 (ДетКБК)'!$Q$1594</definedName>
    <definedName name="ID_12000645711" localSheetId="1">'0503128 (ДетКБК.КОСГУ)'!$Q$1595</definedName>
    <definedName name="ID_12000645711" localSheetId="2">'0503128 (НедетКБК)'!$Q$1594</definedName>
    <definedName name="ID_12000645711" localSheetId="3">'0503128 (НедетКБК.КОСГУ)'!$Q$1594</definedName>
    <definedName name="ID_12000645711" localSheetId="4">'0503128 (Печать)'!$K$1596</definedName>
    <definedName name="ID_12000645711" localSheetId="5">'0503128 (Печать.КОСГУ)'!$K$1596</definedName>
    <definedName name="ID_12000645712" localSheetId="0">'0503128 (ДетКБК)'!$R$1594</definedName>
    <definedName name="ID_12000645712" localSheetId="1">'0503128 (ДетКБК.КОСГУ)'!$R$1595</definedName>
    <definedName name="ID_12000645712" localSheetId="2">'0503128 (НедетКБК)'!$R$1594</definedName>
    <definedName name="ID_12000645712" localSheetId="3">'0503128 (НедетКБК.КОСГУ)'!$R$1594</definedName>
    <definedName name="ID_12000645712" localSheetId="4">'0503128 (Печать)'!$L$1596</definedName>
    <definedName name="ID_12000645712" localSheetId="5">'0503128 (Печать.КОСГУ)'!$L$1596</definedName>
    <definedName name="ID_12000645713" localSheetId="0">'0503128 (ДетКБК)'!$S$1594</definedName>
    <definedName name="ID_12000645713" localSheetId="1">'0503128 (ДетКБК.КОСГУ)'!$S$1595</definedName>
    <definedName name="ID_12000645713" localSheetId="2">'0503128 (НедетКБК)'!$S$1594</definedName>
    <definedName name="ID_12000645713" localSheetId="3">'0503128 (НедетКБК.КОСГУ)'!$S$1594</definedName>
    <definedName name="ID_12000645713" localSheetId="4">'0503128 (Печать)'!$M$1596</definedName>
    <definedName name="ID_12000645713" localSheetId="5">'0503128 (Печать.КОСГУ)'!$M$1596</definedName>
    <definedName name="ID_12000645714" localSheetId="0">'0503128 (ДетКБК)'!$T$1594</definedName>
    <definedName name="ID_12000645714" localSheetId="1">'0503128 (ДетКБК.КОСГУ)'!$T$1595</definedName>
    <definedName name="ID_12000645714" localSheetId="2">'0503128 (НедетКБК)'!$T$1594</definedName>
    <definedName name="ID_12000645714" localSheetId="3">'0503128 (НедетКБК.КОСГУ)'!$T$1594</definedName>
    <definedName name="ID_12000645714" localSheetId="4">'0503128 (Печать)'!$N$1596</definedName>
    <definedName name="ID_12000645714" localSheetId="5">'0503128 (Печать.КОСГУ)'!$N$1596</definedName>
    <definedName name="ID_12000645715" localSheetId="0">'0503128 (ДетКБК)'!$V$1594</definedName>
    <definedName name="ID_12000645715" localSheetId="1">'0503128 (ДетКБК.КОСГУ)'!$V$1595</definedName>
    <definedName name="ID_12000645715" localSheetId="2">'0503128 (НедетКБК)'!$V$1594</definedName>
    <definedName name="ID_12000645715" localSheetId="3">'0503128 (НедетКБК.КОСГУ)'!$V$1594</definedName>
    <definedName name="ID_12000645715" localSheetId="4">'0503128 (Печать)'!$P$1596</definedName>
    <definedName name="ID_12000645715" localSheetId="5">'0503128 (Печать.КОСГУ)'!$P$1596</definedName>
    <definedName name="ID_12000645716" localSheetId="0">'0503128 (ДетКБК)'!$W$1594</definedName>
    <definedName name="ID_12000645716" localSheetId="1">'0503128 (ДетКБК.КОСГУ)'!$W$1595</definedName>
    <definedName name="ID_12000645716" localSheetId="2">'0503128 (НедетКБК)'!$W$1594</definedName>
    <definedName name="ID_12000645716" localSheetId="3">'0503128 (НедетКБК.КОСГУ)'!$W$1594</definedName>
    <definedName name="ID_12000645716" localSheetId="4">'0503128 (Печать)'!$Q$1596</definedName>
    <definedName name="ID_12000645716" localSheetId="5">'0503128 (Печать.КОСГУ)'!$Q$1596</definedName>
    <definedName name="ID_12000645717" localSheetId="0">'0503128 (ДетКБК)'!$M$1595</definedName>
    <definedName name="ID_12000645717" localSheetId="1">'0503128 (ДетКБК.КОСГУ)'!$M$1596</definedName>
    <definedName name="ID_12000645717" localSheetId="2">'0503128 (НедетКБК)'!$M$1595</definedName>
    <definedName name="ID_12000645717" localSheetId="3">'0503128 (НедетКБК.КОСГУ)'!$M$1595</definedName>
    <definedName name="ID_12000645717" localSheetId="4">'0503128 (Печать)'!$G$1597</definedName>
    <definedName name="ID_12000645717" localSheetId="5">'0503128 (Печать.КОСГУ)'!$G$1597</definedName>
    <definedName name="ID_12000645718" localSheetId="0">'0503128 (ДетКБК)'!$O$1595</definedName>
    <definedName name="ID_12000645718" localSheetId="1">'0503128 (ДетКБК.КОСГУ)'!$O$1596</definedName>
    <definedName name="ID_12000645718" localSheetId="2">'0503128 (НедетКБК)'!$O$1595</definedName>
    <definedName name="ID_12000645718" localSheetId="3">'0503128 (НедетКБК.КОСГУ)'!$O$1595</definedName>
    <definedName name="ID_12000645718" localSheetId="4">'0503128 (Печать)'!$I$1597</definedName>
    <definedName name="ID_12000645718" localSheetId="5">'0503128 (Печать.КОСГУ)'!$I$1597</definedName>
    <definedName name="ID_12000645719" localSheetId="0">'0503128 (ДетКБК)'!$Q$1595</definedName>
    <definedName name="ID_12000645719" localSheetId="1">'0503128 (ДетКБК.КОСГУ)'!$Q$1596</definedName>
    <definedName name="ID_12000645719" localSheetId="2">'0503128 (НедетКБК)'!$Q$1595</definedName>
    <definedName name="ID_12000645719" localSheetId="3">'0503128 (НедетКБК.КОСГУ)'!$Q$1595</definedName>
    <definedName name="ID_12000645719" localSheetId="4">'0503128 (Печать)'!$K$1597</definedName>
    <definedName name="ID_12000645719" localSheetId="5">'0503128 (Печать.КОСГУ)'!$K$1597</definedName>
    <definedName name="ID_12000645720" localSheetId="0">'0503128 (ДетКБК)'!$R$1595</definedName>
    <definedName name="ID_12000645720" localSheetId="1">'0503128 (ДетКБК.КОСГУ)'!$R$1596</definedName>
    <definedName name="ID_12000645720" localSheetId="2">'0503128 (НедетКБК)'!$R$1595</definedName>
    <definedName name="ID_12000645720" localSheetId="3">'0503128 (НедетКБК.КОСГУ)'!$R$1595</definedName>
    <definedName name="ID_12000645720" localSheetId="4">'0503128 (Печать)'!$L$1597</definedName>
    <definedName name="ID_12000645720" localSheetId="5">'0503128 (Печать.КОСГУ)'!$L$1597</definedName>
    <definedName name="ID_12000645721" localSheetId="0">'0503128 (ДетКБК)'!$S$1595</definedName>
    <definedName name="ID_12000645721" localSheetId="1">'0503128 (ДетКБК.КОСГУ)'!$S$1596</definedName>
    <definedName name="ID_12000645721" localSheetId="2">'0503128 (НедетКБК)'!$S$1595</definedName>
    <definedName name="ID_12000645721" localSheetId="3">'0503128 (НедетКБК.КОСГУ)'!$S$1595</definedName>
    <definedName name="ID_12000645721" localSheetId="4">'0503128 (Печать)'!$M$1597</definedName>
    <definedName name="ID_12000645721" localSheetId="5">'0503128 (Печать.КОСГУ)'!$M$1597</definedName>
    <definedName name="ID_12000645722" localSheetId="0">'0503128 (ДетКБК)'!$T$1595</definedName>
    <definedName name="ID_12000645722" localSheetId="1">'0503128 (ДетКБК.КОСГУ)'!$T$1596</definedName>
    <definedName name="ID_12000645722" localSheetId="2">'0503128 (НедетКБК)'!$T$1595</definedName>
    <definedName name="ID_12000645722" localSheetId="3">'0503128 (НедетКБК.КОСГУ)'!$T$1595</definedName>
    <definedName name="ID_12000645722" localSheetId="4">'0503128 (Печать)'!$N$1597</definedName>
    <definedName name="ID_12000645722" localSheetId="5">'0503128 (Печать.КОСГУ)'!$N$1597</definedName>
    <definedName name="ID_12000645723" localSheetId="0">'0503128 (ДетКБК)'!$V$1595</definedName>
    <definedName name="ID_12000645723" localSheetId="1">'0503128 (ДетКБК.КОСГУ)'!$V$1596</definedName>
    <definedName name="ID_12000645723" localSheetId="2">'0503128 (НедетКБК)'!$V$1595</definedName>
    <definedName name="ID_12000645723" localSheetId="3">'0503128 (НедетКБК.КОСГУ)'!$V$1595</definedName>
    <definedName name="ID_12000645723" localSheetId="4">'0503128 (Печать)'!$P$1597</definedName>
    <definedName name="ID_12000645723" localSheetId="5">'0503128 (Печать.КОСГУ)'!$P$1597</definedName>
    <definedName name="ID_12000645724" localSheetId="0">'0503128 (ДетКБК)'!$W$1595</definedName>
    <definedName name="ID_12000645724" localSheetId="1">'0503128 (ДетКБК.КОСГУ)'!$W$1596</definedName>
    <definedName name="ID_12000645724" localSheetId="2">'0503128 (НедетКБК)'!$W$1595</definedName>
    <definedName name="ID_12000645724" localSheetId="3">'0503128 (НедетКБК.КОСГУ)'!$W$1595</definedName>
    <definedName name="ID_12000645724" localSheetId="4">'0503128 (Печать)'!$Q$1597</definedName>
    <definedName name="ID_12000645724" localSheetId="5">'0503128 (Печать.КОСГУ)'!$Q$1597</definedName>
    <definedName name="ID_12000645725" localSheetId="0">'0503128 (ДетКБК)'!$M$1598</definedName>
    <definedName name="ID_12000645725" localSheetId="1">'0503128 (ДетКБК.КОСГУ)'!$M$1599</definedName>
    <definedName name="ID_12000645725" localSheetId="2">'0503128 (НедетКБК)'!$M$1598</definedName>
    <definedName name="ID_12000645725" localSheetId="3">'0503128 (НедетКБК.КОСГУ)'!$M$1598</definedName>
    <definedName name="ID_12000645725" localSheetId="4">'0503128 (Печать)'!$G$1600</definedName>
    <definedName name="ID_12000645725" localSheetId="5">'0503128 (Печать.КОСГУ)'!$G$1600</definedName>
    <definedName name="ID_12000645726" localSheetId="0">'0503128 (ДетКБК)'!$O$1598</definedName>
    <definedName name="ID_12000645726" localSheetId="1">'0503128 (ДетКБК.КОСГУ)'!$O$1599</definedName>
    <definedName name="ID_12000645726" localSheetId="2">'0503128 (НедетКБК)'!$O$1598</definedName>
    <definedName name="ID_12000645726" localSheetId="3">'0503128 (НедетКБК.КОСГУ)'!$O$1598</definedName>
    <definedName name="ID_12000645726" localSheetId="4">'0503128 (Печать)'!$I$1600</definedName>
    <definedName name="ID_12000645726" localSheetId="5">'0503128 (Печать.КОСГУ)'!$I$1600</definedName>
    <definedName name="ID_12000645727" localSheetId="0">'0503128 (ДетКБК)'!$Q$1598</definedName>
    <definedName name="ID_12000645727" localSheetId="1">'0503128 (ДетКБК.КОСГУ)'!$Q$1599</definedName>
    <definedName name="ID_12000645727" localSheetId="2">'0503128 (НедетКБК)'!$Q$1598</definedName>
    <definedName name="ID_12000645727" localSheetId="3">'0503128 (НедетКБК.КОСГУ)'!$Q$1598</definedName>
    <definedName name="ID_12000645727" localSheetId="4">'0503128 (Печать)'!$K$1600</definedName>
    <definedName name="ID_12000645727" localSheetId="5">'0503128 (Печать.КОСГУ)'!$K$1600</definedName>
    <definedName name="ID_12000645728" localSheetId="0">'0503128 (ДетКБК)'!$R$1598</definedName>
    <definedName name="ID_12000645728" localSheetId="1">'0503128 (ДетКБК.КОСГУ)'!$R$1599</definedName>
    <definedName name="ID_12000645728" localSheetId="2">'0503128 (НедетКБК)'!$R$1598</definedName>
    <definedName name="ID_12000645728" localSheetId="3">'0503128 (НедетКБК.КОСГУ)'!$R$1598</definedName>
    <definedName name="ID_12000645728" localSheetId="4">'0503128 (Печать)'!$L$1600</definedName>
    <definedName name="ID_12000645728" localSheetId="5">'0503128 (Печать.КОСГУ)'!$L$1600</definedName>
    <definedName name="ID_12000645729" localSheetId="0">'0503128 (ДетКБК)'!$S$1598</definedName>
    <definedName name="ID_12000645729" localSheetId="1">'0503128 (ДетКБК.КОСГУ)'!$S$1599</definedName>
    <definedName name="ID_12000645729" localSheetId="2">'0503128 (НедетКБК)'!$S$1598</definedName>
    <definedName name="ID_12000645729" localSheetId="3">'0503128 (НедетКБК.КОСГУ)'!$S$1598</definedName>
    <definedName name="ID_12000645729" localSheetId="4">'0503128 (Печать)'!$M$1600</definedName>
    <definedName name="ID_12000645729" localSheetId="5">'0503128 (Печать.КОСГУ)'!$M$1600</definedName>
    <definedName name="ID_12000645730" localSheetId="0">'0503128 (ДетКБК)'!$T$1598</definedName>
    <definedName name="ID_12000645730" localSheetId="1">'0503128 (ДетКБК.КОСГУ)'!$T$1599</definedName>
    <definedName name="ID_12000645730" localSheetId="2">'0503128 (НедетКБК)'!$T$1598</definedName>
    <definedName name="ID_12000645730" localSheetId="3">'0503128 (НедетКБК.КОСГУ)'!$T$1598</definedName>
    <definedName name="ID_12000645730" localSheetId="4">'0503128 (Печать)'!$N$1600</definedName>
    <definedName name="ID_12000645730" localSheetId="5">'0503128 (Печать.КОСГУ)'!$N$1600</definedName>
    <definedName name="ID_12000645731" localSheetId="0">'0503128 (ДетКБК)'!$V$1598</definedName>
    <definedName name="ID_12000645731" localSheetId="1">'0503128 (ДетКБК.КОСГУ)'!$V$1599</definedName>
    <definedName name="ID_12000645731" localSheetId="2">'0503128 (НедетКБК)'!$V$1598</definedName>
    <definedName name="ID_12000645731" localSheetId="3">'0503128 (НедетКБК.КОСГУ)'!$V$1598</definedName>
    <definedName name="ID_12000645731" localSheetId="4">'0503128 (Печать)'!$P$1600</definedName>
    <definedName name="ID_12000645731" localSheetId="5">'0503128 (Печать.КОСГУ)'!$P$1600</definedName>
    <definedName name="ID_12000645732" localSheetId="0">'0503128 (ДетКБК)'!$W$1598</definedName>
    <definedName name="ID_12000645732" localSheetId="1">'0503128 (ДетКБК.КОСГУ)'!$W$1599</definedName>
    <definedName name="ID_12000645732" localSheetId="2">'0503128 (НедетКБК)'!$W$1598</definedName>
    <definedName name="ID_12000645732" localSheetId="3">'0503128 (НедетКБК.КОСГУ)'!$W$1598</definedName>
    <definedName name="ID_12000645732" localSheetId="4">'0503128 (Печать)'!$Q$1600</definedName>
    <definedName name="ID_12000645732" localSheetId="5">'0503128 (Печать.КОСГУ)'!$Q$1600</definedName>
    <definedName name="ID_12000645733" localSheetId="0">'0503128 (ДетКБК)'!$M$1601</definedName>
    <definedName name="ID_12000645733" localSheetId="1">'0503128 (ДетКБК.КОСГУ)'!$M$1602</definedName>
    <definedName name="ID_12000645733" localSheetId="2">'0503128 (НедетКБК)'!$M$1601</definedName>
    <definedName name="ID_12000645733" localSheetId="3">'0503128 (НедетКБК.КОСГУ)'!$M$1601</definedName>
    <definedName name="ID_12000645733" localSheetId="4">'0503128 (Печать)'!$G$1603</definedName>
    <definedName name="ID_12000645733" localSheetId="5">'0503128 (Печать.КОСГУ)'!$G$1603</definedName>
    <definedName name="ID_12000645734" localSheetId="0">'0503128 (ДетКБК)'!$O$1601</definedName>
    <definedName name="ID_12000645734" localSheetId="1">'0503128 (ДетКБК.КОСГУ)'!$O$1602</definedName>
    <definedName name="ID_12000645734" localSheetId="2">'0503128 (НедетКБК)'!$O$1601</definedName>
    <definedName name="ID_12000645734" localSheetId="3">'0503128 (НедетКБК.КОСГУ)'!$O$1601</definedName>
    <definedName name="ID_12000645734" localSheetId="4">'0503128 (Печать)'!$I$1603</definedName>
    <definedName name="ID_12000645734" localSheetId="5">'0503128 (Печать.КОСГУ)'!$I$1603</definedName>
    <definedName name="ID_12000645735" localSheetId="0">'0503128 (ДетКБК)'!$Q$1601</definedName>
    <definedName name="ID_12000645735" localSheetId="1">'0503128 (ДетКБК.КОСГУ)'!$Q$1602</definedName>
    <definedName name="ID_12000645735" localSheetId="2">'0503128 (НедетКБК)'!$Q$1601</definedName>
    <definedName name="ID_12000645735" localSheetId="3">'0503128 (НедетКБК.КОСГУ)'!$Q$1601</definedName>
    <definedName name="ID_12000645735" localSheetId="4">'0503128 (Печать)'!$K$1603</definedName>
    <definedName name="ID_12000645735" localSheetId="5">'0503128 (Печать.КОСГУ)'!$K$1603</definedName>
    <definedName name="ID_12000645736" localSheetId="0">'0503128 (ДетКБК)'!$R$1601</definedName>
    <definedName name="ID_12000645736" localSheetId="1">'0503128 (ДетКБК.КОСГУ)'!$R$1602</definedName>
    <definedName name="ID_12000645736" localSheetId="2">'0503128 (НедетКБК)'!$R$1601</definedName>
    <definedName name="ID_12000645736" localSheetId="3">'0503128 (НедетКБК.КОСГУ)'!$R$1601</definedName>
    <definedName name="ID_12000645736" localSheetId="4">'0503128 (Печать)'!$L$1603</definedName>
    <definedName name="ID_12000645736" localSheetId="5">'0503128 (Печать.КОСГУ)'!$L$1603</definedName>
    <definedName name="ID_12000645737" localSheetId="0">'0503128 (ДетКБК)'!$S$1601</definedName>
    <definedName name="ID_12000645737" localSheetId="1">'0503128 (ДетКБК.КОСГУ)'!$S$1602</definedName>
    <definedName name="ID_12000645737" localSheetId="2">'0503128 (НедетКБК)'!$S$1601</definedName>
    <definedName name="ID_12000645737" localSheetId="3">'0503128 (НедетКБК.КОСГУ)'!$S$1601</definedName>
    <definedName name="ID_12000645737" localSheetId="4">'0503128 (Печать)'!$M$1603</definedName>
    <definedName name="ID_12000645737" localSheetId="5">'0503128 (Печать.КОСГУ)'!$M$1603</definedName>
    <definedName name="ID_12000645738" localSheetId="0">'0503128 (ДетКБК)'!$T$1601</definedName>
    <definedName name="ID_12000645738" localSheetId="1">'0503128 (ДетКБК.КОСГУ)'!$T$1602</definedName>
    <definedName name="ID_12000645738" localSheetId="2">'0503128 (НедетКБК)'!$T$1601</definedName>
    <definedName name="ID_12000645738" localSheetId="3">'0503128 (НедетКБК.КОСГУ)'!$T$1601</definedName>
    <definedName name="ID_12000645738" localSheetId="4">'0503128 (Печать)'!$N$1603</definedName>
    <definedName name="ID_12000645738" localSheetId="5">'0503128 (Печать.КОСГУ)'!$N$1603</definedName>
    <definedName name="ID_12000645739" localSheetId="0">'0503128 (ДетКБК)'!$V$1601</definedName>
    <definedName name="ID_12000645739" localSheetId="1">'0503128 (ДетКБК.КОСГУ)'!$V$1602</definedName>
    <definedName name="ID_12000645739" localSheetId="2">'0503128 (НедетКБК)'!$V$1601</definedName>
    <definedName name="ID_12000645739" localSheetId="3">'0503128 (НедетКБК.КОСГУ)'!$V$1601</definedName>
    <definedName name="ID_12000645739" localSheetId="4">'0503128 (Печать)'!$P$1603</definedName>
    <definedName name="ID_12000645739" localSheetId="5">'0503128 (Печать.КОСГУ)'!$P$1603</definedName>
    <definedName name="ID_12000645740" localSheetId="0">'0503128 (ДетКБК)'!$W$1601</definedName>
    <definedName name="ID_12000645740" localSheetId="1">'0503128 (ДетКБК.КОСГУ)'!$W$1602</definedName>
    <definedName name="ID_12000645740" localSheetId="2">'0503128 (НедетКБК)'!$W$1601</definedName>
    <definedName name="ID_12000645740" localSheetId="3">'0503128 (НедетКБК.КОСГУ)'!$W$1601</definedName>
    <definedName name="ID_12000645740" localSheetId="4">'0503128 (Печать)'!$Q$1603</definedName>
    <definedName name="ID_12000645740" localSheetId="5">'0503128 (Печать.КОСГУ)'!$Q$1603</definedName>
    <definedName name="ID_12000645741" localSheetId="0">'0503128 (ДетКБК)'!$M$1604</definedName>
    <definedName name="ID_12000645741" localSheetId="1">'0503128 (ДетКБК.КОСГУ)'!$M$1605</definedName>
    <definedName name="ID_12000645741" localSheetId="2">'0503128 (НедетКБК)'!$M$1604</definedName>
    <definedName name="ID_12000645741" localSheetId="3">'0503128 (НедетКБК.КОСГУ)'!$M$1604</definedName>
    <definedName name="ID_12000645741" localSheetId="4">'0503128 (Печать)'!$G$1606</definedName>
    <definedName name="ID_12000645741" localSheetId="5">'0503128 (Печать.КОСГУ)'!$G$1606</definedName>
    <definedName name="ID_12000645742" localSheetId="0">'0503128 (ДетКБК)'!$O$1604</definedName>
    <definedName name="ID_12000645742" localSheetId="1">'0503128 (ДетКБК.КОСГУ)'!$O$1605</definedName>
    <definedName name="ID_12000645742" localSheetId="2">'0503128 (НедетКБК)'!$O$1604</definedName>
    <definedName name="ID_12000645742" localSheetId="3">'0503128 (НедетКБК.КОСГУ)'!$O$1604</definedName>
    <definedName name="ID_12000645742" localSheetId="4">'0503128 (Печать)'!$I$1606</definedName>
    <definedName name="ID_12000645742" localSheetId="5">'0503128 (Печать.КОСГУ)'!$I$1606</definedName>
    <definedName name="ID_12000645743" localSheetId="0">'0503128 (ДетКБК)'!$Q$1604</definedName>
    <definedName name="ID_12000645743" localSheetId="1">'0503128 (ДетКБК.КОСГУ)'!$Q$1605</definedName>
    <definedName name="ID_12000645743" localSheetId="2">'0503128 (НедетКБК)'!$Q$1604</definedName>
    <definedName name="ID_12000645743" localSheetId="3">'0503128 (НедетКБК.КОСГУ)'!$Q$1604</definedName>
    <definedName name="ID_12000645743" localSheetId="4">'0503128 (Печать)'!$K$1606</definedName>
    <definedName name="ID_12000645743" localSheetId="5">'0503128 (Печать.КОСГУ)'!$K$1606</definedName>
    <definedName name="ID_12000645744" localSheetId="0">'0503128 (ДетКБК)'!$R$1604</definedName>
    <definedName name="ID_12000645744" localSheetId="1">'0503128 (ДетКБК.КОСГУ)'!$R$1605</definedName>
    <definedName name="ID_12000645744" localSheetId="2">'0503128 (НедетКБК)'!$R$1604</definedName>
    <definedName name="ID_12000645744" localSheetId="3">'0503128 (НедетКБК.КОСГУ)'!$R$1604</definedName>
    <definedName name="ID_12000645744" localSheetId="4">'0503128 (Печать)'!$L$1606</definedName>
    <definedName name="ID_12000645744" localSheetId="5">'0503128 (Печать.КОСГУ)'!$L$1606</definedName>
    <definedName name="ID_12000645745" localSheetId="0">'0503128 (ДетКБК)'!$S$1604</definedName>
    <definedName name="ID_12000645745" localSheetId="1">'0503128 (ДетКБК.КОСГУ)'!$S$1605</definedName>
    <definedName name="ID_12000645745" localSheetId="2">'0503128 (НедетКБК)'!$S$1604</definedName>
    <definedName name="ID_12000645745" localSheetId="3">'0503128 (НедетКБК.КОСГУ)'!$S$1604</definedName>
    <definedName name="ID_12000645745" localSheetId="4">'0503128 (Печать)'!$M$1606</definedName>
    <definedName name="ID_12000645745" localSheetId="5">'0503128 (Печать.КОСГУ)'!$M$1606</definedName>
    <definedName name="ID_12000645746" localSheetId="0">'0503128 (ДетКБК)'!$W$1605</definedName>
    <definedName name="ID_12000645746" localSheetId="1">'0503128 (ДетКБК.КОСГУ)'!$W$1606</definedName>
    <definedName name="ID_12000645746" localSheetId="2">'0503128 (НедетКБК)'!$W$1605</definedName>
    <definedName name="ID_12000645746" localSheetId="3">'0503128 (НедетКБК.КОСГУ)'!$W$1605</definedName>
    <definedName name="ID_12000645746" localSheetId="4">'0503128 (Печать)'!$Q$1607</definedName>
    <definedName name="ID_12000645746" localSheetId="5">'0503128 (Печать.КОСГУ)'!$Q$1607</definedName>
    <definedName name="ID_12000645747" localSheetId="0">'0503128 (ДетКБК)'!$M$1608</definedName>
    <definedName name="ID_12000645747" localSheetId="1">'0503128 (ДетКБК.КОСГУ)'!$M$1609</definedName>
    <definedName name="ID_12000645747" localSheetId="2">'0503128 (НедетКБК)'!$M$1608</definedName>
    <definedName name="ID_12000645747" localSheetId="3">'0503128 (НедетКБК.КОСГУ)'!$M$1608</definedName>
    <definedName name="ID_12000645747" localSheetId="4">'0503128 (Печать)'!$G$1610</definedName>
    <definedName name="ID_12000645747" localSheetId="5">'0503128 (Печать.КОСГУ)'!$G$1610</definedName>
    <definedName name="ID_12000645748" localSheetId="0">'0503128 (ДетКБК)'!$O$1608</definedName>
    <definedName name="ID_12000645748" localSheetId="1">'0503128 (ДетКБК.КОСГУ)'!$O$1609</definedName>
    <definedName name="ID_12000645748" localSheetId="2">'0503128 (НедетКБК)'!$O$1608</definedName>
    <definedName name="ID_12000645748" localSheetId="3">'0503128 (НедетКБК.КОСГУ)'!$O$1608</definedName>
    <definedName name="ID_12000645748" localSheetId="4">'0503128 (Печать)'!$I$1610</definedName>
    <definedName name="ID_12000645748" localSheetId="5">'0503128 (Печать.КОСГУ)'!$I$1610</definedName>
    <definedName name="ID_12000645749" localSheetId="0">'0503128 (ДетКБК)'!$Q$1608</definedName>
    <definedName name="ID_12000645749" localSheetId="1">'0503128 (ДетКБК.КОСГУ)'!$Q$1609</definedName>
    <definedName name="ID_12000645749" localSheetId="2">'0503128 (НедетКБК)'!$Q$1608</definedName>
    <definedName name="ID_12000645749" localSheetId="3">'0503128 (НедетКБК.КОСГУ)'!$Q$1608</definedName>
    <definedName name="ID_12000645749" localSheetId="4">'0503128 (Печать)'!$K$1610</definedName>
    <definedName name="ID_12000645749" localSheetId="5">'0503128 (Печать.КОСГУ)'!$K$1610</definedName>
    <definedName name="ID_12000645750" localSheetId="0">'0503128 (ДетКБК)'!$R$1608</definedName>
    <definedName name="ID_12000645750" localSheetId="1">'0503128 (ДетКБК.КОСГУ)'!$R$1609</definedName>
    <definedName name="ID_12000645750" localSheetId="2">'0503128 (НедетКБК)'!$R$1608</definedName>
    <definedName name="ID_12000645750" localSheetId="3">'0503128 (НедетКБК.КОСГУ)'!$R$1608</definedName>
    <definedName name="ID_12000645750" localSheetId="4">'0503128 (Печать)'!$L$1610</definedName>
    <definedName name="ID_12000645750" localSheetId="5">'0503128 (Печать.КОСГУ)'!$L$1610</definedName>
    <definedName name="ID_12000645751" localSheetId="0">'0503128 (ДетКБК)'!$S$1608</definedName>
    <definedName name="ID_12000645751" localSheetId="1">'0503128 (ДетКБК.КОСГУ)'!$S$1609</definedName>
    <definedName name="ID_12000645751" localSheetId="2">'0503128 (НедетКБК)'!$S$1608</definedName>
    <definedName name="ID_12000645751" localSheetId="3">'0503128 (НедетКБК.КОСГУ)'!$S$1608</definedName>
    <definedName name="ID_12000645751" localSheetId="4">'0503128 (Печать)'!$M$1610</definedName>
    <definedName name="ID_12000645751" localSheetId="5">'0503128 (Печать.КОСГУ)'!$M$1610</definedName>
    <definedName name="ID_12000645752" localSheetId="0">'0503128 (ДетКБК)'!$T$1608</definedName>
    <definedName name="ID_12000645752" localSheetId="1">'0503128 (ДетКБК.КОСГУ)'!$T$1609</definedName>
    <definedName name="ID_12000645752" localSheetId="2">'0503128 (НедетКБК)'!$T$1608</definedName>
    <definedName name="ID_12000645752" localSheetId="3">'0503128 (НедетКБК.КОСГУ)'!$T$1608</definedName>
    <definedName name="ID_12000645752" localSheetId="4">'0503128 (Печать)'!$N$1610</definedName>
    <definedName name="ID_12000645752" localSheetId="5">'0503128 (Печать.КОСГУ)'!$N$1610</definedName>
    <definedName name="ID_12000645753" localSheetId="0">'0503128 (ДетКБК)'!$U$1608</definedName>
    <definedName name="ID_12000645753" localSheetId="1">'0503128 (ДетКБК.КОСГУ)'!$U$1609</definedName>
    <definedName name="ID_12000645753" localSheetId="2">'0503128 (НедетКБК)'!$U$1608</definedName>
    <definedName name="ID_12000645753" localSheetId="3">'0503128 (НедетКБК.КОСГУ)'!$U$1608</definedName>
    <definedName name="ID_12000645753" localSheetId="4">'0503128 (Печать)'!$O$1610</definedName>
    <definedName name="ID_12000645753" localSheetId="5">'0503128 (Печать.КОСГУ)'!$O$1610</definedName>
    <definedName name="ID_12000645754" localSheetId="0">'0503128 (ДетКБК)'!$V$1608</definedName>
    <definedName name="ID_12000645754" localSheetId="1">'0503128 (ДетКБК.КОСГУ)'!$V$1609</definedName>
    <definedName name="ID_12000645754" localSheetId="2">'0503128 (НедетКБК)'!$V$1608</definedName>
    <definedName name="ID_12000645754" localSheetId="3">'0503128 (НедетКБК.КОСГУ)'!$V$1608</definedName>
    <definedName name="ID_12000645754" localSheetId="4">'0503128 (Печать)'!$P$1610</definedName>
    <definedName name="ID_12000645754" localSheetId="5">'0503128 (Печать.КОСГУ)'!$P$1610</definedName>
    <definedName name="ID_120655895" localSheetId="0">'0503128 (ДетКБК)'!$Z$8</definedName>
    <definedName name="ID_120655895" localSheetId="1">'0503128 (ДетКБК.КОСГУ)'!$Z$8</definedName>
    <definedName name="ID_120655895" localSheetId="2">'0503128 (НедетКБК)'!$Z$8</definedName>
    <definedName name="ID_120655895" localSheetId="3">'0503128 (НедетКБК.КОСГУ)'!$Z$8</definedName>
    <definedName name="ID_120655895" localSheetId="4">'0503128 (Печать)'!$S$8</definedName>
    <definedName name="ID_120655895" localSheetId="5">'0503128 (Печать.КОСГУ)'!$S$8</definedName>
    <definedName name="ID_120655899" localSheetId="0">'0503128 (ДетКБК)'!$Z$11</definedName>
    <definedName name="ID_120655899" localSheetId="1">'0503128 (ДетКБК.КОСГУ)'!$Z$11</definedName>
    <definedName name="ID_120655899" localSheetId="2">'0503128 (НедетКБК)'!$Z$11</definedName>
    <definedName name="ID_120655899" localSheetId="3">'0503128 (НедетКБК.КОСГУ)'!$Z$11</definedName>
    <definedName name="ID_120655899" localSheetId="4">'0503128 (Печать)'!$S$11</definedName>
    <definedName name="ID_120655899" localSheetId="5">'0503128 (Печать.КОСГУ)'!$S$11</definedName>
    <definedName name="ID_120655900" localSheetId="0">'0503128 (ДетКБК)'!$Z$7</definedName>
    <definedName name="ID_120655900" localSheetId="1">'0503128 (ДетКБК.КОСГУ)'!$Z$7</definedName>
    <definedName name="ID_120655900" localSheetId="2">'0503128 (НедетКБК)'!$Z$7</definedName>
    <definedName name="ID_120655900" localSheetId="3">'0503128 (НедетКБК.КОСГУ)'!$Z$7</definedName>
    <definedName name="ID_120655900" localSheetId="4">'0503128 (Печать)'!$S$7</definedName>
    <definedName name="ID_120655900" localSheetId="5">'0503128 (Печать.КОСГУ)'!$S$7</definedName>
    <definedName name="ID_120655902" localSheetId="0">'0503128 (ДетКБК)'!$Z$10</definedName>
    <definedName name="ID_120655902" localSheetId="1">'0503128 (ДетКБК.КОСГУ)'!$Z$10</definedName>
    <definedName name="ID_120655902" localSheetId="2">'0503128 (НедетКБК)'!$Z$10</definedName>
    <definedName name="ID_120655902" localSheetId="3">'0503128 (НедетКБК.КОСГУ)'!$Z$10</definedName>
    <definedName name="ID_120655902" localSheetId="4">'0503128 (Печать)'!$S$10</definedName>
    <definedName name="ID_120655902" localSheetId="5">'0503128 (Печать.КОСГУ)'!$S$10</definedName>
    <definedName name="ID_120655903" localSheetId="0">'0503128 (ДетКБК)'!$Z$9</definedName>
    <definedName name="ID_120655903" localSheetId="1">'0503128 (ДетКБК.КОСГУ)'!$Z$9</definedName>
    <definedName name="ID_120655903" localSheetId="2">'0503128 (НедетКБК)'!$Z$9</definedName>
    <definedName name="ID_120655903" localSheetId="3">'0503128 (НедетКБК.КОСГУ)'!$Z$9</definedName>
    <definedName name="ID_120655903" localSheetId="4">'0503128 (Печать)'!$S$9</definedName>
    <definedName name="ID_120655903" localSheetId="5">'0503128 (Печать.КОСГУ)'!$S$9</definedName>
    <definedName name="ID_120655908" localSheetId="0">'0503128 (ДетКБК)'!$Z$6</definedName>
    <definedName name="ID_120655908" localSheetId="1">'0503128 (ДетКБК.КОСГУ)'!$Z$6</definedName>
    <definedName name="ID_120655908" localSheetId="2">'0503128 (НедетКБК)'!$Z$6</definedName>
    <definedName name="ID_120655908" localSheetId="3">'0503128 (НедетКБК.КОСГУ)'!$Z$6</definedName>
    <definedName name="ID_120655908" localSheetId="4">'0503128 (Печать)'!$S$6</definedName>
    <definedName name="ID_120655908" localSheetId="5">'0503128 (Печать.КОСГУ)'!$S$6</definedName>
    <definedName name="ID_125819842" localSheetId="0">'0503128 (ДетКБК)'!$X$10</definedName>
    <definedName name="ID_125819842" localSheetId="1">'0503128 (ДетКБК.КОСГУ)'!$X$10</definedName>
    <definedName name="ID_125819842" localSheetId="2">'0503128 (НедетКБК)'!$X$10</definedName>
    <definedName name="ID_125819842" localSheetId="3">'0503128 (НедетКБК.КОСГУ)'!$X$10</definedName>
    <definedName name="ID_125819842" localSheetId="4">'0503128 (Печать)'!$R$10</definedName>
    <definedName name="ID_125819842" localSheetId="5">'0503128 (Печать.КОСГУ)'!$R$10</definedName>
    <definedName name="ID_152725651" localSheetId="0">'0503128 (ДетКБК)'!$X$1592</definedName>
    <definedName name="ID_152725651" localSheetId="1">'0503128 (ДетКБК.КОСГУ)'!$X$1593</definedName>
    <definedName name="ID_152725651" localSheetId="2">'0503128 (НедетКБК)'!$X$1592</definedName>
    <definedName name="ID_152725651" localSheetId="3">'0503128 (НедетКБК.КОСГУ)'!$X$1592</definedName>
    <definedName name="ID_152725651" localSheetId="4">'0503128 (Печать)'!$R$1594</definedName>
    <definedName name="ID_152725651" localSheetId="5">'0503128 (Печать.КОСГУ)'!$R$1594</definedName>
    <definedName name="ID_1714410362" localSheetId="0">'0503128 (ДетКБК)'!$Z$4</definedName>
    <definedName name="ID_1714410362" localSheetId="1">'0503128 (ДетКБК.КОСГУ)'!$Z$4</definedName>
    <definedName name="ID_1714410362" localSheetId="2">'0503128 (НедетКБК)'!$Z$4</definedName>
    <definedName name="ID_1714410362" localSheetId="3">'0503128 (НедетКБК.КОСГУ)'!$Z$4</definedName>
    <definedName name="ID_1714410362" localSheetId="4">'0503128 (Печать)'!$S$4</definedName>
    <definedName name="ID_1714410362" localSheetId="5">'0503128 (Печать.КОСГУ)'!$S$4</definedName>
    <definedName name="ID_1720828" localSheetId="0">'0503128 (ДетКБК)'!$R$1588</definedName>
    <definedName name="ID_1720828" localSheetId="1">'0503128 (ДетКБК.КОСГУ)'!$R$1589</definedName>
    <definedName name="ID_1720828" localSheetId="2">'0503128 (НедетКБК)'!$R$1588</definedName>
    <definedName name="ID_1720828" localSheetId="3">'0503128 (НедетКБК.КОСГУ)'!$R$1588</definedName>
    <definedName name="ID_1720828" localSheetId="4">'0503128 (Печать)'!$L$1589</definedName>
    <definedName name="ID_1720828" localSheetId="5">'0503128 (Печать.КОСГУ)'!$L$1589</definedName>
    <definedName name="ID_1720829" localSheetId="0">'0503128 (ДетКБК)'!$S$1588</definedName>
    <definedName name="ID_1720829" localSheetId="1">'0503128 (ДетКБК.КОСГУ)'!$S$1589</definedName>
    <definedName name="ID_1720829" localSheetId="2">'0503128 (НедетКБК)'!$S$1588</definedName>
    <definedName name="ID_1720829" localSheetId="3">'0503128 (НедетКБК.КОСГУ)'!$S$1588</definedName>
    <definedName name="ID_1720829" localSheetId="4">'0503128 (Печать)'!$M$1589</definedName>
    <definedName name="ID_1720829" localSheetId="5">'0503128 (Печать.КОСГУ)'!$M$1589</definedName>
    <definedName name="ID_1720838" localSheetId="0">'0503128 (ДетКБК)'!$M$1588</definedName>
    <definedName name="ID_1720838" localSheetId="1">'0503128 (ДетКБК.КОСГУ)'!$M$1589</definedName>
    <definedName name="ID_1720838" localSheetId="2">'0503128 (НедетКБК)'!$M$1588</definedName>
    <definedName name="ID_1720838" localSheetId="3">'0503128 (НедетКБК.КОСГУ)'!$M$1588</definedName>
    <definedName name="ID_1720838" localSheetId="4">'0503128 (Печать)'!$G$1589</definedName>
    <definedName name="ID_1720838" localSheetId="5">'0503128 (Печать.КОСГУ)'!$G$1589</definedName>
    <definedName name="ID_1720842" localSheetId="0">'0503128 (ДетКБК)'!$M$22</definedName>
    <definedName name="ID_1720842" localSheetId="1">'0503128 (ДетКБК.КОСГУ)'!$M$22</definedName>
    <definedName name="ID_1720842" localSheetId="2">'0503128 (НедетКБК)'!$M$22</definedName>
    <definedName name="ID_1720842" localSheetId="3">'0503128 (НедетКБК.КОСГУ)'!$M$22</definedName>
    <definedName name="ID_1720842" localSheetId="4">'0503128 (Печать)'!$G$22</definedName>
    <definedName name="ID_1720842" localSheetId="5">'0503128 (Печать.КОСГУ)'!$G$22</definedName>
    <definedName name="ID_1720843" localSheetId="0">'0503128 (ДетКБК)'!$O$22</definedName>
    <definedName name="ID_1720843" localSheetId="1">'0503128 (ДетКБК.КОСГУ)'!$O$22</definedName>
    <definedName name="ID_1720843" localSheetId="2">'0503128 (НедетКБК)'!$O$22</definedName>
    <definedName name="ID_1720843" localSheetId="3">'0503128 (НедетКБК.КОСГУ)'!$O$22</definedName>
    <definedName name="ID_1720843" localSheetId="4">'0503128 (Печать)'!$I$22</definedName>
    <definedName name="ID_1720843" localSheetId="5">'0503128 (Печать.КОСГУ)'!$I$22</definedName>
    <definedName name="ID_1720844" localSheetId="0">'0503128 (ДетКБК)'!$Q$22</definedName>
    <definedName name="ID_1720844" localSheetId="1">'0503128 (ДетКБК.КОСГУ)'!$Q$22</definedName>
    <definedName name="ID_1720844" localSheetId="2">'0503128 (НедетКБК)'!$Q$22</definedName>
    <definedName name="ID_1720844" localSheetId="3">'0503128 (НедетКБК.КОСГУ)'!$Q$22</definedName>
    <definedName name="ID_1720844" localSheetId="4">'0503128 (Печать)'!$K$22</definedName>
    <definedName name="ID_1720844" localSheetId="5">'0503128 (Печать.КОСГУ)'!$K$22</definedName>
    <definedName name="ID_1720845" localSheetId="0">'0503128 (ДетКБК)'!$R$22</definedName>
    <definedName name="ID_1720845" localSheetId="1">'0503128 (ДетКБК.КОСГУ)'!$R$22</definedName>
    <definedName name="ID_1720845" localSheetId="2">'0503128 (НедетКБК)'!$R$22</definedName>
    <definedName name="ID_1720845" localSheetId="3">'0503128 (НедетКБК.КОСГУ)'!$R$22</definedName>
    <definedName name="ID_1720845" localSheetId="4">'0503128 (Печать)'!$L$22</definedName>
    <definedName name="ID_1720845" localSheetId="5">'0503128 (Печать.КОСГУ)'!$L$22</definedName>
    <definedName name="ID_1720846" localSheetId="0">'0503128 (ДетКБК)'!$S$22</definedName>
    <definedName name="ID_1720846" localSheetId="1">'0503128 (ДетКБК.КОСГУ)'!$S$22</definedName>
    <definedName name="ID_1720846" localSheetId="2">'0503128 (НедетКБК)'!$S$22</definedName>
    <definedName name="ID_1720846" localSheetId="3">'0503128 (НедетКБК.КОСГУ)'!$S$22</definedName>
    <definedName name="ID_1720846" localSheetId="4">'0503128 (Печать)'!$M$22</definedName>
    <definedName name="ID_1720846" localSheetId="5">'0503128 (Печать.КОСГУ)'!$M$22</definedName>
    <definedName name="ID_1720847" localSheetId="0">'0503128 (ДетКБК)'!$T$22</definedName>
    <definedName name="ID_1720847" localSheetId="1">'0503128 (ДетКБК.КОСГУ)'!$T$22</definedName>
    <definedName name="ID_1720847" localSheetId="2">'0503128 (НедетКБК)'!$T$22</definedName>
    <definedName name="ID_1720847" localSheetId="3">'0503128 (НедетКБК.КОСГУ)'!$T$22</definedName>
    <definedName name="ID_1720847" localSheetId="4">'0503128 (Печать)'!$N$22</definedName>
    <definedName name="ID_1720847" localSheetId="5">'0503128 (Печать.КОСГУ)'!$N$22</definedName>
    <definedName name="ID_1720848" localSheetId="0">'0503128 (ДетКБК)'!$U$22</definedName>
    <definedName name="ID_1720848" localSheetId="1">'0503128 (ДетКБК.КОСГУ)'!$U$22</definedName>
    <definedName name="ID_1720848" localSheetId="2">'0503128 (НедетКБК)'!$U$22</definedName>
    <definedName name="ID_1720848" localSheetId="3">'0503128 (НедетКБК.КОСГУ)'!$U$22</definedName>
    <definedName name="ID_1720848" localSheetId="4">'0503128 (Печать)'!$O$22</definedName>
    <definedName name="ID_1720848" localSheetId="5">'0503128 (Печать.КОСГУ)'!$O$22</definedName>
    <definedName name="ID_1720849" localSheetId="0">'0503128 (ДетКБК)'!$V$22</definedName>
    <definedName name="ID_1720849" localSheetId="1">'0503128 (ДетКБК.КОСГУ)'!$V$22</definedName>
    <definedName name="ID_1720849" localSheetId="2">'0503128 (НедетКБК)'!$V$22</definedName>
    <definedName name="ID_1720849" localSheetId="3">'0503128 (НедетКБК.КОСГУ)'!$V$22</definedName>
    <definedName name="ID_1720849" localSheetId="4">'0503128 (Печать)'!$P$22</definedName>
    <definedName name="ID_1720849" localSheetId="5">'0503128 (Печать.КОСГУ)'!$P$22</definedName>
    <definedName name="ID_1720850" localSheetId="0">'0503128 (ДетКБК)'!$W$22</definedName>
    <definedName name="ID_1720850" localSheetId="1">'0503128 (ДетКБК.КОСГУ)'!$W$22</definedName>
    <definedName name="ID_1720850" localSheetId="2">'0503128 (НедетКБК)'!$W$22</definedName>
    <definedName name="ID_1720850" localSheetId="3">'0503128 (НедетКБК.КОСГУ)'!$W$22</definedName>
    <definedName name="ID_1720850" localSheetId="4">'0503128 (Печать)'!$Q$22</definedName>
    <definedName name="ID_1720850" localSheetId="5">'0503128 (Печать.КОСГУ)'!$Q$22</definedName>
    <definedName name="ID_1720870" localSheetId="0">'0503128 (ДетКБК)'!$T$1588</definedName>
    <definedName name="ID_1720870" localSheetId="1">'0503128 (ДетКБК.КОСГУ)'!$T$1589</definedName>
    <definedName name="ID_1720870" localSheetId="2">'0503128 (НедетКБК)'!$T$1588</definedName>
    <definedName name="ID_1720870" localSheetId="3">'0503128 (НедетКБК.КОСГУ)'!$T$1588</definedName>
    <definedName name="ID_1720870" localSheetId="4">'0503128 (Печать)'!$N$1589</definedName>
    <definedName name="ID_1720870" localSheetId="5">'0503128 (Печать.КОСГУ)'!$N$1589</definedName>
    <definedName name="ID_1720871" localSheetId="0">'0503128 (ДетКБК)'!$U$1588</definedName>
    <definedName name="ID_1720871" localSheetId="1">'0503128 (ДетКБК.КОСГУ)'!$U$1589</definedName>
    <definedName name="ID_1720871" localSheetId="2">'0503128 (НедетКБК)'!$U$1588</definedName>
    <definedName name="ID_1720871" localSheetId="3">'0503128 (НедетКБК.КОСГУ)'!$U$1588</definedName>
    <definedName name="ID_1720871" localSheetId="4">'0503128 (Печать)'!$O$1589</definedName>
    <definedName name="ID_1720871" localSheetId="5">'0503128 (Печать.КОСГУ)'!$O$1589</definedName>
    <definedName name="ID_1720872" localSheetId="0">'0503128 (ДетКБК)'!$V$1588</definedName>
    <definedName name="ID_1720872" localSheetId="1">'0503128 (ДетКБК.КОСГУ)'!$V$1589</definedName>
    <definedName name="ID_1720872" localSheetId="2">'0503128 (НедетКБК)'!$V$1588</definedName>
    <definedName name="ID_1720872" localSheetId="3">'0503128 (НедетКБК.КОСГУ)'!$V$1588</definedName>
    <definedName name="ID_1720872" localSheetId="4">'0503128 (Печать)'!$P$1589</definedName>
    <definedName name="ID_1720872" localSheetId="5">'0503128 (Печать.КОСГУ)'!$P$1589</definedName>
    <definedName name="ID_1720873" localSheetId="0">'0503128 (ДетКБК)'!$W$1588</definedName>
    <definedName name="ID_1720873" localSheetId="1">'0503128 (ДетКБК.КОСГУ)'!$W$1589</definedName>
    <definedName name="ID_1720873" localSheetId="2">'0503128 (НедетКБК)'!$W$1588</definedName>
    <definedName name="ID_1720873" localSheetId="3">'0503128 (НедетКБК.КОСГУ)'!$W$1588</definedName>
    <definedName name="ID_1720873" localSheetId="4">'0503128 (Печать)'!$Q$1589</definedName>
    <definedName name="ID_1720873" localSheetId="5">'0503128 (Печать.КОСГУ)'!$Q$1589</definedName>
    <definedName name="ID_1720885" localSheetId="0">'0503128 (ДетКБК)'!$M$1612</definedName>
    <definedName name="ID_1720885" localSheetId="1">'0503128 (ДетКБК.КОСГУ)'!$M$1613</definedName>
    <definedName name="ID_1720885" localSheetId="2">'0503128 (НедетКБК)'!$M$1612</definedName>
    <definedName name="ID_1720885" localSheetId="3">'0503128 (НедетКБК.КОСГУ)'!$M$1612</definedName>
    <definedName name="ID_1720885" localSheetId="4">'0503128 (Печать)'!$G$1614</definedName>
    <definedName name="ID_1720885" localSheetId="5">'0503128 (Печать.КОСГУ)'!$G$1614</definedName>
    <definedName name="ID_1720886" localSheetId="0">'0503128 (ДетКБК)'!$O$1612</definedName>
    <definedName name="ID_1720886" localSheetId="1">'0503128 (ДетКБК.КОСГУ)'!$O$1613</definedName>
    <definedName name="ID_1720886" localSheetId="2">'0503128 (НедетКБК)'!$O$1612</definedName>
    <definedName name="ID_1720886" localSheetId="3">'0503128 (НедетКБК.КОСГУ)'!$O$1612</definedName>
    <definedName name="ID_1720886" localSheetId="4">'0503128 (Печать)'!$I$1614</definedName>
    <definedName name="ID_1720886" localSheetId="5">'0503128 (Печать.КОСГУ)'!$I$1614</definedName>
    <definedName name="ID_1720887" localSheetId="0">'0503128 (ДетКБК)'!$Q$1612</definedName>
    <definedName name="ID_1720887" localSheetId="1">'0503128 (ДетКБК.КОСГУ)'!$Q$1613</definedName>
    <definedName name="ID_1720887" localSheetId="2">'0503128 (НедетКБК)'!$Q$1612</definedName>
    <definedName name="ID_1720887" localSheetId="3">'0503128 (НедетКБК.КОСГУ)'!$Q$1612</definedName>
    <definedName name="ID_1720887" localSheetId="4">'0503128 (Печать)'!$K$1614</definedName>
    <definedName name="ID_1720887" localSheetId="5">'0503128 (Печать.КОСГУ)'!$K$1614</definedName>
    <definedName name="ID_1720888" localSheetId="0">'0503128 (ДетКБК)'!$R$1612</definedName>
    <definedName name="ID_1720888" localSheetId="1">'0503128 (ДетКБК.КОСГУ)'!$R$1613</definedName>
    <definedName name="ID_1720888" localSheetId="2">'0503128 (НедетКБК)'!$R$1612</definedName>
    <definedName name="ID_1720888" localSheetId="3">'0503128 (НедетКБК.КОСГУ)'!$R$1612</definedName>
    <definedName name="ID_1720888" localSheetId="4">'0503128 (Печать)'!$L$1614</definedName>
    <definedName name="ID_1720888" localSheetId="5">'0503128 (Печать.КОСГУ)'!$L$1614</definedName>
    <definedName name="ID_1720889" localSheetId="0">'0503128 (ДетКБК)'!$S$1612</definedName>
    <definedName name="ID_1720889" localSheetId="1">'0503128 (ДетКБК.КОСГУ)'!$S$1613</definedName>
    <definedName name="ID_1720889" localSheetId="2">'0503128 (НедетКБК)'!$S$1612</definedName>
    <definedName name="ID_1720889" localSheetId="3">'0503128 (НедетКБК.КОСГУ)'!$S$1612</definedName>
    <definedName name="ID_1720889" localSheetId="4">'0503128 (Печать)'!$M$1614</definedName>
    <definedName name="ID_1720889" localSheetId="5">'0503128 (Печать.КОСГУ)'!$M$1614</definedName>
    <definedName name="ID_1720890" localSheetId="0">'0503128 (ДетКБК)'!$T$1612</definedName>
    <definedName name="ID_1720890" localSheetId="1">'0503128 (ДетКБК.КОСГУ)'!$T$1613</definedName>
    <definedName name="ID_1720890" localSheetId="2">'0503128 (НедетКБК)'!$T$1612</definedName>
    <definedName name="ID_1720890" localSheetId="3">'0503128 (НедетКБК.КОСГУ)'!$T$1612</definedName>
    <definedName name="ID_1720890" localSheetId="4">'0503128 (Печать)'!$N$1614</definedName>
    <definedName name="ID_1720890" localSheetId="5">'0503128 (Печать.КОСГУ)'!$N$1614</definedName>
    <definedName name="ID_1720891" localSheetId="0">'0503128 (ДетКБК)'!$U$1612</definedName>
    <definedName name="ID_1720891" localSheetId="1">'0503128 (ДетКБК.КОСГУ)'!$U$1613</definedName>
    <definedName name="ID_1720891" localSheetId="2">'0503128 (НедетКБК)'!$U$1612</definedName>
    <definedName name="ID_1720891" localSheetId="3">'0503128 (НедетКБК.КОСГУ)'!$U$1612</definedName>
    <definedName name="ID_1720891" localSheetId="4">'0503128 (Печать)'!$O$1614</definedName>
    <definedName name="ID_1720891" localSheetId="5">'0503128 (Печать.КОСГУ)'!$O$1614</definedName>
    <definedName name="ID_1720892" localSheetId="0">'0503128 (ДетКБК)'!$V$1612</definedName>
    <definedName name="ID_1720892" localSheetId="1">'0503128 (ДетКБК.КОСГУ)'!$V$1613</definedName>
    <definedName name="ID_1720892" localSheetId="2">'0503128 (НедетКБК)'!$V$1612</definedName>
    <definedName name="ID_1720892" localSheetId="3">'0503128 (НедетКБК.КОСГУ)'!$V$1612</definedName>
    <definedName name="ID_1720892" localSheetId="4">'0503128 (Печать)'!$P$1614</definedName>
    <definedName name="ID_1720892" localSheetId="5">'0503128 (Печать.КОСГУ)'!$P$1614</definedName>
    <definedName name="ID_1720893" localSheetId="0">'0503128 (ДетКБК)'!$W$1612</definedName>
    <definedName name="ID_1720893" localSheetId="1">'0503128 (ДетКБК.КОСГУ)'!$W$1613</definedName>
    <definedName name="ID_1720893" localSheetId="2">'0503128 (НедетКБК)'!$W$1612</definedName>
    <definedName name="ID_1720893" localSheetId="3">'0503128 (НедетКБК.КОСГУ)'!$W$1612</definedName>
    <definedName name="ID_1720893" localSheetId="4">'0503128 (Печать)'!$Q$1614</definedName>
    <definedName name="ID_1720893" localSheetId="5">'0503128 (Печать.КОСГУ)'!$Q$1614</definedName>
    <definedName name="ID_1721803" localSheetId="0">'0503128 (ДетКБК)'!$W$8</definedName>
    <definedName name="ID_1721803" localSheetId="1">'0503128 (ДетКБК.КОСГУ)'!$W$8</definedName>
    <definedName name="ID_1721803" localSheetId="2">'0503128 (НедетКБК)'!$W$8</definedName>
    <definedName name="ID_1721803" localSheetId="3">'0503128 (НедетКБК.КОСГУ)'!$W$8</definedName>
    <definedName name="ID_1721803" localSheetId="4">'0503128 (Печать)'!$Q$8</definedName>
    <definedName name="ID_1721803" localSheetId="5">'0503128 (Печать.КОСГУ)'!$Q$8</definedName>
    <definedName name="ID_22018006976" localSheetId="0">'0503128 (ДетКБК)'!$Y$8</definedName>
    <definedName name="ID_22018006976" localSheetId="1">'0503128 (ДетКБК.КОСГУ)'!$Y$8</definedName>
    <definedName name="ID_22018006976" localSheetId="2">'0503128 (НедетКБК)'!$Y$8</definedName>
    <definedName name="ID_22018006976" localSheetId="3">'0503128 (НедетКБК.КОСГУ)'!$Y$8</definedName>
    <definedName name="ID_22018006976" localSheetId="4">'0503128 (Печать)'!$Z$8</definedName>
    <definedName name="ID_22018006976" localSheetId="5">'0503128 (Печать.КОСГУ)'!$Z$8</definedName>
    <definedName name="ID_22024159326" localSheetId="0">'0503128 (ДетКБК)'!$Y$9</definedName>
    <definedName name="ID_22024159326" localSheetId="1">'0503128 (ДетКБК.КОСГУ)'!$Y$9</definedName>
    <definedName name="ID_22024159326" localSheetId="2">'0503128 (НедетКБК)'!$Y$9</definedName>
    <definedName name="ID_22024159326" localSheetId="3">'0503128 (НедетКБК.КОСГУ)'!$Y$9</definedName>
    <definedName name="ID_22024159326" localSheetId="4">'0503128 (Печать)'!$Z$9</definedName>
    <definedName name="ID_22024159326" localSheetId="5">'0503128 (Печать.КОСГУ)'!$Z$9</definedName>
    <definedName name="ID_277863" localSheetId="0">'0503128 (ДетКБК)'!$W$7</definedName>
    <definedName name="ID_277863" localSheetId="1">'0503128 (ДетКБК.КОСГУ)'!$W$7</definedName>
    <definedName name="ID_277863" localSheetId="2">'0503128 (НедетКБК)'!$W$7</definedName>
    <definedName name="ID_277863" localSheetId="3">'0503128 (НедетКБК.КОСГУ)'!$W$7</definedName>
    <definedName name="ID_277863" localSheetId="4">'0503128 (Печать)'!$Q$7</definedName>
    <definedName name="ID_277863" localSheetId="5">'0503128 (Печать.КОСГУ)'!$Q$7</definedName>
    <definedName name="ID_277865" localSheetId="0">'0503128 (ДетКБК)'!$M$8</definedName>
    <definedName name="ID_277865" localSheetId="1">'0503128 (ДетКБК.КОСГУ)'!$L$8</definedName>
    <definedName name="ID_277865" localSheetId="2">'0503128 (НедетКБК)'!$L$8</definedName>
    <definedName name="ID_277865" localSheetId="3">'0503128 (НедетКБК.КОСГУ)'!$L$8</definedName>
    <definedName name="ID_277865" localSheetId="4">'0503128 (Печать)'!$G$8</definedName>
    <definedName name="ID_277865" localSheetId="5">'0503128 (Печать.КОСГУ)'!$G$8</definedName>
    <definedName name="ID_277867" localSheetId="0">'0503128 (ДетКБК)'!$W$5</definedName>
    <definedName name="ID_277867" localSheetId="1">'0503128 (ДетКБК.КОСГУ)'!$W$5</definedName>
    <definedName name="ID_277867" localSheetId="2">'0503128 (НедетКБК)'!$W$5</definedName>
    <definedName name="ID_277867" localSheetId="3">'0503128 (НедетКБК.КОСГУ)'!$W$5</definedName>
    <definedName name="ID_277867" localSheetId="4">'0503128 (Печать)'!$Q$5</definedName>
    <definedName name="ID_277867" localSheetId="5">'0503128 (Печать.КОСГУ)'!$Q$5</definedName>
    <definedName name="ID_277868" localSheetId="0">'0503128 (ДетКБК)'!$U$1614</definedName>
    <definedName name="ID_277868" localSheetId="1">'0503128 (ДетКБК.КОСГУ)'!$U$1615</definedName>
    <definedName name="ID_277868" localSheetId="2">'0503128 (НедетКБК)'!$U$1614</definedName>
    <definedName name="ID_277868" localSheetId="3">'0503128 (НедетКБК.КОСГУ)'!$U$1614</definedName>
    <definedName name="ID_277868" localSheetId="4">'0503128 (Печать)'!#REF!</definedName>
    <definedName name="ID_277868" localSheetId="5">'0503128 (Печать.КОСГУ)'!$O$1616</definedName>
    <definedName name="ID_277869" localSheetId="0">'0503128 (ДетКБК)'!$G$1614</definedName>
    <definedName name="ID_277869" localSheetId="1">'0503128 (ДетКБК.КОСГУ)'!$G$1615</definedName>
    <definedName name="ID_277869" localSheetId="2">'0503128 (НедетКБК)'!$G$1614</definedName>
    <definedName name="ID_277869" localSheetId="3">'0503128 (НедетКБК.КОСГУ)'!$G$1614</definedName>
    <definedName name="ID_277869" localSheetId="4">'0503128 (Печать)'!#REF!</definedName>
    <definedName name="ID_277869" localSheetId="5">'0503128 (Печать.КОСГУ)'!$E$1616</definedName>
    <definedName name="ID_277870" localSheetId="0">'0503128 (ДетКБК)'!$M$9</definedName>
    <definedName name="ID_277870" localSheetId="1">'0503128 (ДетКБК.КОСГУ)'!$L$9</definedName>
    <definedName name="ID_277870" localSheetId="2">'0503128 (НедетКБК)'!$L$9</definedName>
    <definedName name="ID_277870" localSheetId="3">'0503128 (НедетКБК.КОСГУ)'!$L$9</definedName>
    <definedName name="ID_277870" localSheetId="4">'0503128 (Печать)'!$G$9</definedName>
    <definedName name="ID_277870" localSheetId="5">'0503128 (Печать.КОСГУ)'!$G$9</definedName>
    <definedName name="ID_277871" localSheetId="0">'0503128 (ДетКБК)'!$O$5</definedName>
    <definedName name="ID_277871" localSheetId="1">'0503128 (ДетКБК.КОСГУ)'!$O$5</definedName>
    <definedName name="ID_277871" localSheetId="2">'0503128 (НедетКБК)'!$O$5</definedName>
    <definedName name="ID_277871" localSheetId="3">'0503128 (НедетКБК.КОСГУ)'!$O$5</definedName>
    <definedName name="ID_277871" localSheetId="4">'0503128 (Печать)'!$I$5</definedName>
    <definedName name="ID_277871" localSheetId="5">'0503128 (Печать.КОСГУ)'!$I$5</definedName>
    <definedName name="ID_406652316" localSheetId="0">'0503128 (ДетКБК)'!$X$3</definedName>
    <definedName name="ID_406652316" localSheetId="1">'0503128 (ДетКБК.КОСГУ)'!$X$3</definedName>
    <definedName name="ID_406652316" localSheetId="2">'0503128 (НедетКБК)'!$X$3</definedName>
    <definedName name="ID_406652316" localSheetId="3">'0503128 (НедетКБК.КОСГУ)'!$X$3</definedName>
    <definedName name="ID_406652316" localSheetId="4">'0503128 (Печать)'!$R$3</definedName>
    <definedName name="ID_406652316" localSheetId="5">'0503128 (Печать.КОСГУ)'!$R$3</definedName>
    <definedName name="ID_406652317" localSheetId="0">'0503128 (ДетКБК)'!$X$4</definedName>
    <definedName name="ID_406652317" localSheetId="1">'0503128 (ДетКБК.КОСГУ)'!$X$4</definedName>
    <definedName name="ID_406652317" localSheetId="2">'0503128 (НедетКБК)'!$X$4</definedName>
    <definedName name="ID_406652317" localSheetId="3">'0503128 (НедетКБК.КОСГУ)'!$X$4</definedName>
    <definedName name="ID_406652317" localSheetId="4">'0503128 (Печать)'!$R$4</definedName>
    <definedName name="ID_406652317" localSheetId="5">'0503128 (Печать.КОСГУ)'!$R$4</definedName>
    <definedName name="ID_406652318" localSheetId="0">'0503128 (ДетКБК)'!$X$5</definedName>
    <definedName name="ID_406652318" localSheetId="1">'0503128 (ДетКБК.КОСГУ)'!$X$5</definedName>
    <definedName name="ID_406652318" localSheetId="2">'0503128 (НедетКБК)'!$X$5</definedName>
    <definedName name="ID_406652318" localSheetId="3">'0503128 (НедетКБК.КОСГУ)'!$X$5</definedName>
    <definedName name="ID_406652318" localSheetId="4">'0503128 (Печать)'!$R$5</definedName>
    <definedName name="ID_406652318" localSheetId="5">'0503128 (Печать.КОСГУ)'!$R$5</definedName>
    <definedName name="ID_406652319" localSheetId="0">'0503128 (ДетКБК)'!$X$6</definedName>
    <definedName name="ID_406652319" localSheetId="1">'0503128 (ДетКБК.КОСГУ)'!$X$6</definedName>
    <definedName name="ID_406652319" localSheetId="2">'0503128 (НедетКБК)'!$X$6</definedName>
    <definedName name="ID_406652319" localSheetId="3">'0503128 (НедетКБК.КОСГУ)'!$X$6</definedName>
    <definedName name="ID_406652319" localSheetId="4">'0503128 (Печать)'!$R$6</definedName>
    <definedName name="ID_406652319" localSheetId="5">'0503128 (Печать.КОСГУ)'!$R$6</definedName>
    <definedName name="ID_406652320" localSheetId="0">'0503128 (ДетКБК)'!$X$11</definedName>
    <definedName name="ID_406652320" localSheetId="1">'0503128 (ДетКБК.КОСГУ)'!$X$11</definedName>
    <definedName name="ID_406652320" localSheetId="2">'0503128 (НедетКБК)'!$X$11</definedName>
    <definedName name="ID_406652320" localSheetId="3">'0503128 (НедетКБК.КОСГУ)'!$X$11</definedName>
    <definedName name="ID_406652320" localSheetId="4">'0503128 (Печать)'!$R$11</definedName>
    <definedName name="ID_406652320" localSheetId="5">'0503128 (Печать.КОСГУ)'!$R$11</definedName>
    <definedName name="ID_406652321" localSheetId="0">'0503128 (ДетКБК)'!$X$13</definedName>
    <definedName name="ID_406652321" localSheetId="1">'0503128 (ДетКБК.КОСГУ)'!$X$13</definedName>
    <definedName name="ID_406652321" localSheetId="2">'0503128 (НедетКБК)'!$X$13</definedName>
    <definedName name="ID_406652321" localSheetId="3">'0503128 (НедетКБК.КОСГУ)'!$X$13</definedName>
    <definedName name="ID_406652321" localSheetId="4">'0503128 (Печать)'!$R$13</definedName>
    <definedName name="ID_406652321" localSheetId="5">'0503128 (Печать.КОСГУ)'!$R$13</definedName>
    <definedName name="ID_406652322" localSheetId="0">'0503128 (ДетКБК)'!$X$7</definedName>
    <definedName name="ID_406652322" localSheetId="1">'0503128 (ДетКБК.КОСГУ)'!$X$7</definedName>
    <definedName name="ID_406652322" localSheetId="2">'0503128 (НедетКБК)'!$X$7</definedName>
    <definedName name="ID_406652322" localSheetId="3">'0503128 (НедетКБК.КОСГУ)'!$X$7</definedName>
    <definedName name="ID_406652322" localSheetId="4">'0503128 (Печать)'!$R$7</definedName>
    <definedName name="ID_406652322" localSheetId="5">'0503128 (Печать.КОСГУ)'!$R$7</definedName>
    <definedName name="ID_406652323" localSheetId="0">'0503128 (ДетКБК)'!$X$8</definedName>
    <definedName name="ID_406652323" localSheetId="1">'0503128 (ДетКБК.КОСГУ)'!$X$8</definedName>
    <definedName name="ID_406652323" localSheetId="2">'0503128 (НедетКБК)'!$X$8</definedName>
    <definedName name="ID_406652323" localSheetId="3">'0503128 (НедетКБК.КОСГУ)'!$X$8</definedName>
    <definedName name="ID_406652323" localSheetId="4">'0503128 (Печать)'!$R$8</definedName>
    <definedName name="ID_406652323" localSheetId="5">'0503128 (Печать.КОСГУ)'!$R$8</definedName>
    <definedName name="ID_406652324" localSheetId="0">'0503128 (ДетКБК)'!$X$9</definedName>
    <definedName name="ID_406652324" localSheetId="1">'0503128 (ДетКБК.КОСГУ)'!$X$9</definedName>
    <definedName name="ID_406652324" localSheetId="2">'0503128 (НедетКБК)'!$X$9</definedName>
    <definedName name="ID_406652324" localSheetId="3">'0503128 (НедетКБК.КОСГУ)'!$X$9</definedName>
    <definedName name="ID_406652324" localSheetId="4">'0503128 (Печать)'!$R$9</definedName>
    <definedName name="ID_406652324" localSheetId="5">'0503128 (Печать.КОСГУ)'!$R$9</definedName>
    <definedName name="ID_542688001" localSheetId="0">'0503128 (ДетКБК)'!$X$1593</definedName>
    <definedName name="ID_542688001" localSheetId="1">'0503128 (ДетКБК.КОСГУ)'!$X$1594</definedName>
    <definedName name="ID_542688001" localSheetId="2">'0503128 (НедетКБК)'!$X$1593</definedName>
    <definedName name="ID_542688001" localSheetId="3">'0503128 (НедетКБК.КОСГУ)'!$X$1593</definedName>
    <definedName name="ID_542688001" localSheetId="4">'0503128 (Печать)'!$R$1595</definedName>
    <definedName name="ID_542688001" localSheetId="5">'0503128 (Печать.КОСГУ)'!$R$1595</definedName>
    <definedName name="ID_542688002" localSheetId="0">'0503128 (ДетКБК)'!$X$1594</definedName>
    <definedName name="ID_542688002" localSheetId="1">'0503128 (ДетКБК.КОСГУ)'!$X$1595</definedName>
    <definedName name="ID_542688002" localSheetId="2">'0503128 (НедетКБК)'!$X$1594</definedName>
    <definedName name="ID_542688002" localSheetId="3">'0503128 (НедетКБК.КОСГУ)'!$X$1594</definedName>
    <definedName name="ID_542688002" localSheetId="4">'0503128 (Печать)'!$R$1596</definedName>
    <definedName name="ID_542688002" localSheetId="5">'0503128 (Печать.КОСГУ)'!$R$1596</definedName>
    <definedName name="ID_542688003" localSheetId="0">'0503128 (ДетКБК)'!$X$1608</definedName>
    <definedName name="ID_542688003" localSheetId="1">'0503128 (ДетКБК.КОСГУ)'!$X$1609</definedName>
    <definedName name="ID_542688003" localSheetId="2">'0503128 (НедетКБК)'!$X$1608</definedName>
    <definedName name="ID_542688003" localSheetId="3">'0503128 (НедетКБК.КОСГУ)'!$X$1608</definedName>
    <definedName name="ID_542688003" localSheetId="4">'0503128 (Печать)'!$R$1610</definedName>
    <definedName name="ID_542688003" localSheetId="5">'0503128 (Печать.КОСГУ)'!$R$1610</definedName>
    <definedName name="ID_6468740009" localSheetId="0">'0503128 (ДетКБК)'!$W$6</definedName>
    <definedName name="ID_6468740009" localSheetId="1">'0503128 (ДетКБК.КОСГУ)'!$W$6</definedName>
    <definedName name="ID_6468740009" localSheetId="2">'0503128 (НедетКБК)'!$W$6</definedName>
    <definedName name="ID_6468740009" localSheetId="3">'0503128 (НедетКБК.КОСГУ)'!$W$6</definedName>
    <definedName name="ID_6468740009" localSheetId="4">'0503128 (Печать)'!$Q$6</definedName>
    <definedName name="ID_6468740009" localSheetId="5">'0503128 (Печать.КОСГУ)'!$Q$6</definedName>
    <definedName name="ID_6793181" localSheetId="0">'0503128 (ДетКБК)'!$U$1616</definedName>
    <definedName name="ID_6793181" localSheetId="1">'0503128 (ДетКБК.КОСГУ)'!$U$1617</definedName>
    <definedName name="ID_6793181" localSheetId="2">'0503128 (НедетКБК)'!$U$1616</definedName>
    <definedName name="ID_6793181" localSheetId="3">'0503128 (НедетКБК.КОСГУ)'!$U$1616</definedName>
    <definedName name="ID_6793181" localSheetId="4">'0503128 (Печать)'!#REF!</definedName>
    <definedName name="ID_6793181" localSheetId="5">'0503128 (Печать.КОСГУ)'!$O$1618</definedName>
    <definedName name="ID_6793182" localSheetId="0">'0503128 (ДетКБК)'!$Z$5</definedName>
    <definedName name="ID_6793182" localSheetId="1">'0503128 (ДетКБК.КОСГУ)'!$Z$5</definedName>
    <definedName name="ID_6793182" localSheetId="2">'0503128 (НедетКБК)'!$Z$5</definedName>
    <definedName name="ID_6793182" localSheetId="3">'0503128 (НедетКБК.КОСГУ)'!$Z$5</definedName>
    <definedName name="ID_6793182" localSheetId="4">'0503128 (Печать)'!$S$5</definedName>
    <definedName name="ID_6793182" localSheetId="5">'0503128 (Печать.КОСГУ)'!$S$5</definedName>
    <definedName name="ID_845111479" localSheetId="0">'0503128 (ДетКБК)'!$W$9</definedName>
    <definedName name="ID_845111479" localSheetId="1">'0503128 (ДетКБК.КОСГУ)'!$W$9</definedName>
    <definedName name="ID_845111479" localSheetId="2">'0503128 (НедетКБК)'!$W$9</definedName>
    <definedName name="ID_845111479" localSheetId="3">'0503128 (НедетКБК.КОСГУ)'!$W$9</definedName>
    <definedName name="ID_845111479" localSheetId="4">'0503128 (Печать)'!$Q$9</definedName>
    <definedName name="ID_845111479" localSheetId="5">'0503128 (Печать.КОСГУ)'!$Q$9</definedName>
    <definedName name="ID_8608106416" localSheetId="0">'0503128 (ДетКБК)'!$Z$14</definedName>
    <definedName name="ID_8608106416" localSheetId="1">'0503128 (ДетКБК.КОСГУ)'!$Z$14</definedName>
    <definedName name="ID_8608106416" localSheetId="2">'0503128 (НедетКБК)'!$Z$14</definedName>
    <definedName name="ID_8608106416" localSheetId="3">'0503128 (НедетКБК.КОСГУ)'!$Z$14</definedName>
    <definedName name="ID_8608106416" localSheetId="4">'0503128 (Печать)'!$S$14</definedName>
    <definedName name="ID_8608106416" localSheetId="5">'0503128 (Печать.КОСГУ)'!$S$14</definedName>
    <definedName name="ID_8608106417" localSheetId="0">'0503128 (ДетКБК)'!$Z$12</definedName>
    <definedName name="ID_8608106417" localSheetId="1">'0503128 (ДетКБК.КОСГУ)'!$Z$12</definedName>
    <definedName name="ID_8608106417" localSheetId="2">'0503128 (НедетКБК)'!$Z$12</definedName>
    <definedName name="ID_8608106417" localSheetId="3">'0503128 (НедетКБК.КОСГУ)'!$Z$12</definedName>
    <definedName name="ID_8608106417" localSheetId="4">'0503128 (Печать)'!$S$12</definedName>
    <definedName name="ID_8608106417" localSheetId="5">'0503128 (Печать.КОСГУ)'!$S$12</definedName>
    <definedName name="ID_8608106419" localSheetId="0">'0503128 (ДетКБК)'!$Z$13</definedName>
    <definedName name="ID_8608106419" localSheetId="1">'0503128 (ДетКБК.КОСГУ)'!$Z$13</definedName>
    <definedName name="ID_8608106419" localSheetId="2">'0503128 (НедетКБК)'!$Z$13</definedName>
    <definedName name="ID_8608106419" localSheetId="3">'0503128 (НедетКБК.КОСГУ)'!$Z$13</definedName>
    <definedName name="ID_8608106419" localSheetId="4">'0503128 (Печать)'!$S$13</definedName>
    <definedName name="ID_8608106419" localSheetId="5">'0503128 (Печать.КОСГУ)'!$S$13</definedName>
    <definedName name="T_26042706749" localSheetId="0">'0503128 (ДетКБК)'!$B$23:$Z$1586</definedName>
    <definedName name="T_26042706749" localSheetId="1">'0503128 (ДетКБК.КОСГУ)'!$B$24:$Z$1587</definedName>
    <definedName name="T_26042706749" localSheetId="2">'0503128 (НедетКБК)'!$B$23:$Z$1586</definedName>
    <definedName name="T_26042706749" localSheetId="3">'0503128 (НедетКБК.КОСГУ)'!$B$23:$Z$1586</definedName>
    <definedName name="T_26042706779" localSheetId="0">'0503128 (ДетКБК)'!$B$1589:$Z$1589</definedName>
    <definedName name="T_26042706779" localSheetId="1">'0503128 (ДетКБК.КОСГУ)'!$B$1590:$Z$1590</definedName>
    <definedName name="T_26042706779" localSheetId="2">'0503128 (НедетКБК)'!$B$1589:$Z$1589</definedName>
    <definedName name="T_26042706779" localSheetId="3">'0503128 (НедетКБК.КОСГУ)'!$B$1589:$Z$1589</definedName>
    <definedName name="T_26042706801" localSheetId="0">'0503128 (ДетКБК)'!$C$1621:$Q$1630</definedName>
    <definedName name="T_26042706801" localSheetId="1">'0503128 (ДетКБК.КОСГУ)'!$C$1622:$Q$1631</definedName>
    <definedName name="T_26042706801" localSheetId="2">'0503128 (НедетКБК)'!$C$1621:$Q$1630</definedName>
    <definedName name="T_26042706801" localSheetId="3">'0503128 (НедетКБК.КОСГУ)'!$C$1621:$Q$1630</definedName>
    <definedName name="T_26042706801" localSheetId="4">'0503128 (Печать)'!#REF!</definedName>
    <definedName name="T_26042706801" localSheetId="5">'0503128 (Печать.КОСГУ)'!$C$1623:$K$1632</definedName>
    <definedName name="T_26042706811" localSheetId="0">'0503128 (ДетКБК)'!$B$1597:$Z$1597</definedName>
    <definedName name="T_26042706811" localSheetId="1">'0503128 (ДетКБК.КОСГУ)'!$B$1598:$Z$1598</definedName>
    <definedName name="T_26042706811" localSheetId="2">'0503128 (НедетКБК)'!$B$1597:$Z$1597</definedName>
    <definedName name="T_26042706811" localSheetId="3">'0503128 (НедетКБК.КОСГУ)'!$B$1597:$Z$1597</definedName>
    <definedName name="T_26042706832" localSheetId="0">'0503128 (ДетКБК)'!$B$1600:$Z$1600</definedName>
    <definedName name="T_26042706832" localSheetId="1">'0503128 (ДетКБК.КОСГУ)'!$B$1601:$Z$1601</definedName>
    <definedName name="T_26042706832" localSheetId="2">'0503128 (НедетКБК)'!$B$1600:$Z$1600</definedName>
    <definedName name="T_26042706832" localSheetId="3">'0503128 (НедетКБК.КОСГУ)'!$B$1600:$Z$1600</definedName>
    <definedName name="T_26042706853" localSheetId="0">'0503128 (ДетКБК)'!$B$1603:$Z$1603</definedName>
    <definedName name="T_26042706853" localSheetId="1">'0503128 (ДетКБК.КОСГУ)'!$B$1604:$Z$1604</definedName>
    <definedName name="T_26042706853" localSheetId="2">'0503128 (НедетКБК)'!$B$1603:$Z$1603</definedName>
    <definedName name="T_26042706853" localSheetId="3">'0503128 (НедетКБК.КОСГУ)'!$B$1603:$Z$1603</definedName>
    <definedName name="T_26042706874" localSheetId="0">'0503128 (ДетКБК)'!$B$1607:$Z$1607</definedName>
    <definedName name="T_26042706874" localSheetId="1">'0503128 (ДетКБК.КОСГУ)'!$B$1608:$Z$1608</definedName>
    <definedName name="T_26042706874" localSheetId="2">'0503128 (НедетКБК)'!$B$1607:$Z$1607</definedName>
    <definedName name="T_26042706874" localSheetId="3">'0503128 (НедетКБК.КОСГУ)'!$B$1607:$Z$1607</definedName>
    <definedName name="T_26042706895" localSheetId="0">'0503128 (ДетКБК)'!$B$1610:$Z$1610</definedName>
    <definedName name="T_26042706895" localSheetId="1">'0503128 (ДетКБК.КОСГУ)'!$B$1611:$Z$1611</definedName>
    <definedName name="T_26042706895" localSheetId="2">'0503128 (НедетКБК)'!$B$1610:$Z$1610</definedName>
    <definedName name="T_26042706895" localSheetId="3">'0503128 (НедетКБК.КОСГУ)'!$B$1610:$Z$1610</definedName>
    <definedName name="T_26042706916" localSheetId="4">'0503128 (Печать)'!$B$24:$AA$1587</definedName>
    <definedName name="T_26042706916" localSheetId="5">'0503128 (Печать.КОСГУ)'!$B$24:$AA$1587</definedName>
    <definedName name="T_26042706946" localSheetId="4">'0503128 (Печать)'!$B$1591:$AA$1591</definedName>
    <definedName name="T_26042706946" localSheetId="5">'0503128 (Печать.КОСГУ)'!$B$1591:$AA$1591</definedName>
    <definedName name="T_26042706969" localSheetId="4">'0503128 (Печать)'!$B$1599:$AA$1599</definedName>
    <definedName name="T_26042706969" localSheetId="5">'0503128 (Печать.КОСГУ)'!$B$1599:$AA$1599</definedName>
    <definedName name="T_26042706990" localSheetId="4">'0503128 (Печать)'!$B$1602:$AA$1602</definedName>
    <definedName name="T_26042706990" localSheetId="5">'0503128 (Печать.КОСГУ)'!$B$1602:$AA$1602</definedName>
    <definedName name="T_26042707011" localSheetId="4">'0503128 (Печать)'!$B$1605:$AA$1605</definedName>
    <definedName name="T_26042707011" localSheetId="5">'0503128 (Печать.КОСГУ)'!$B$1605:$AA$1605</definedName>
    <definedName name="T_26042707032" localSheetId="4">'0503128 (Печать)'!$B$1609:$AA$1609</definedName>
    <definedName name="T_26042707032" localSheetId="5">'0503128 (Печать.КОСГУ)'!$B$1609:$AA$1609</definedName>
    <definedName name="T_26042707053" localSheetId="4">'0503128 (Печать)'!$B$1612:$AA$1612</definedName>
    <definedName name="T_26042707053" localSheetId="5">'0503128 (Печать.КОСГУ)'!$B$1612:$AA$1612</definedName>
    <definedName name="TR_26042706749_2171388320" localSheetId="0">'0503128 (ДетКБК)'!$B$23:$Z$23</definedName>
    <definedName name="TR_26042706749_2171388320" localSheetId="1">'0503128 (ДетКБК.КОСГУ)'!$B$24:$Z$24</definedName>
    <definedName name="TR_26042706749_2171388320" localSheetId="2">'0503128 (НедетКБК)'!$B$23:$Z$23</definedName>
    <definedName name="TR_26042706749_2171388320" localSheetId="3">'0503128 (НедетКБК.КОСГУ)'!$B$23:$Z$23</definedName>
    <definedName name="TR_26042706749_2171388321" localSheetId="0">'0503128 (ДетКБК)'!$B$24:$Z$24</definedName>
    <definedName name="TR_26042706749_2171388321" localSheetId="1">'0503128 (ДетКБК.КОСГУ)'!$B$25:$Z$25</definedName>
    <definedName name="TR_26042706749_2171388321" localSheetId="2">'0503128 (НедетКБК)'!$B$24:$Z$24</definedName>
    <definedName name="TR_26042706749_2171388321" localSheetId="3">'0503128 (НедетКБК.КОСГУ)'!$B$24:$Z$24</definedName>
    <definedName name="TR_26042706749_2171388322" localSheetId="0">'0503128 (ДетКБК)'!$B$25:$Z$25</definedName>
    <definedName name="TR_26042706749_2171388322" localSheetId="1">'0503128 (ДетКБК.КОСГУ)'!$B$26:$Z$26</definedName>
    <definedName name="TR_26042706749_2171388322" localSheetId="2">'0503128 (НедетКБК)'!$B$25:$Z$25</definedName>
    <definedName name="TR_26042706749_2171388322" localSheetId="3">'0503128 (НедетКБК.КОСГУ)'!$B$25:$Z$25</definedName>
    <definedName name="TR_26042706749_2171388323" localSheetId="0">'0503128 (ДетКБК)'!$B$26:$Z$26</definedName>
    <definedName name="TR_26042706749_2171388323" localSheetId="1">'0503128 (ДетКБК.КОСГУ)'!$B$27:$Z$27</definedName>
    <definedName name="TR_26042706749_2171388323" localSheetId="2">'0503128 (НедетКБК)'!$B$26:$Z$26</definedName>
    <definedName name="TR_26042706749_2171388323" localSheetId="3">'0503128 (НедетКБК.КОСГУ)'!$B$26:$Z$26</definedName>
    <definedName name="TR_26042706749_2171388324" localSheetId="0">'0503128 (ДетКБК)'!$B$27:$Z$27</definedName>
    <definedName name="TR_26042706749_2171388324" localSheetId="1">'0503128 (ДетКБК.КОСГУ)'!$B$28:$Z$28</definedName>
    <definedName name="TR_26042706749_2171388324" localSheetId="2">'0503128 (НедетКБК)'!$B$27:$Z$27</definedName>
    <definedName name="TR_26042706749_2171388324" localSheetId="3">'0503128 (НедетКБК.КОСГУ)'!$B$27:$Z$27</definedName>
    <definedName name="TR_26042706749_2171388325" localSheetId="0">'0503128 (ДетКБК)'!$B$28:$Z$28</definedName>
    <definedName name="TR_26042706749_2171388325" localSheetId="1">'0503128 (ДетКБК.КОСГУ)'!$B$29:$Z$29</definedName>
    <definedName name="TR_26042706749_2171388325" localSheetId="2">'0503128 (НедетКБК)'!$B$28:$Z$28</definedName>
    <definedName name="TR_26042706749_2171388325" localSheetId="3">'0503128 (НедетКБК.КОСГУ)'!$B$28:$Z$28</definedName>
    <definedName name="TR_26042706749_2171388326" localSheetId="0">'0503128 (ДетКБК)'!$B$29:$Z$29</definedName>
    <definedName name="TR_26042706749_2171388326" localSheetId="1">'0503128 (ДетКБК.КОСГУ)'!$B$30:$Z$30</definedName>
    <definedName name="TR_26042706749_2171388326" localSheetId="2">'0503128 (НедетКБК)'!$B$29:$Z$29</definedName>
    <definedName name="TR_26042706749_2171388326" localSheetId="3">'0503128 (НедетКБК.КОСГУ)'!$B$29:$Z$29</definedName>
    <definedName name="TR_26042706749_2171388327" localSheetId="0">'0503128 (ДетКБК)'!$B$30:$Z$30</definedName>
    <definedName name="TR_26042706749_2171388327" localSheetId="1">'0503128 (ДетКБК.КОСГУ)'!$B$31:$Z$31</definedName>
    <definedName name="TR_26042706749_2171388327" localSheetId="2">'0503128 (НедетКБК)'!$B$30:$Z$30</definedName>
    <definedName name="TR_26042706749_2171388327" localSheetId="3">'0503128 (НедетКБК.КОСГУ)'!$B$30:$Z$30</definedName>
    <definedName name="TR_26042706749_2171388328" localSheetId="0">'0503128 (ДетКБК)'!$B$31:$Z$31</definedName>
    <definedName name="TR_26042706749_2171388328" localSheetId="1">'0503128 (ДетКБК.КОСГУ)'!$B$32:$Z$32</definedName>
    <definedName name="TR_26042706749_2171388328" localSheetId="2">'0503128 (НедетКБК)'!$B$31:$Z$31</definedName>
    <definedName name="TR_26042706749_2171388328" localSheetId="3">'0503128 (НедетКБК.КОСГУ)'!$B$31:$Z$31</definedName>
    <definedName name="TR_26042706749_2171388329" localSheetId="0">'0503128 (ДетКБК)'!$B$32:$Z$32</definedName>
    <definedName name="TR_26042706749_2171388329" localSheetId="1">'0503128 (ДетКБК.КОСГУ)'!$B$33:$Z$33</definedName>
    <definedName name="TR_26042706749_2171388329" localSheetId="2">'0503128 (НедетКБК)'!$B$32:$Z$32</definedName>
    <definedName name="TR_26042706749_2171388329" localSheetId="3">'0503128 (НедетКБК.КОСГУ)'!$B$32:$Z$32</definedName>
    <definedName name="TR_26042706749_2171388330" localSheetId="0">'0503128 (ДетКБК)'!$B$33:$Z$33</definedName>
    <definedName name="TR_26042706749_2171388330" localSheetId="1">'0503128 (ДетКБК.КОСГУ)'!$B$34:$Z$34</definedName>
    <definedName name="TR_26042706749_2171388330" localSheetId="2">'0503128 (НедетКБК)'!$B$33:$Z$33</definedName>
    <definedName name="TR_26042706749_2171388330" localSheetId="3">'0503128 (НедетКБК.КОСГУ)'!$B$33:$Z$33</definedName>
    <definedName name="TR_26042706749_2171388331" localSheetId="0">'0503128 (ДетКБК)'!$B$34:$Z$34</definedName>
    <definedName name="TR_26042706749_2171388331" localSheetId="1">'0503128 (ДетКБК.КОСГУ)'!$B$35:$Z$35</definedName>
    <definedName name="TR_26042706749_2171388331" localSheetId="2">'0503128 (НедетКБК)'!$B$34:$Z$34</definedName>
    <definedName name="TR_26042706749_2171388331" localSheetId="3">'0503128 (НедетКБК.КОСГУ)'!$B$34:$Z$34</definedName>
    <definedName name="TR_26042706749_2171388332" localSheetId="0">'0503128 (ДетКБК)'!$B$35:$Z$35</definedName>
    <definedName name="TR_26042706749_2171388332" localSheetId="1">'0503128 (ДетКБК.КОСГУ)'!$B$36:$Z$36</definedName>
    <definedName name="TR_26042706749_2171388332" localSheetId="2">'0503128 (НедетКБК)'!$B$35:$Z$35</definedName>
    <definedName name="TR_26042706749_2171388332" localSheetId="3">'0503128 (НедетКБК.КОСГУ)'!$B$35:$Z$35</definedName>
    <definedName name="TR_26042706749_2171388333" localSheetId="0">'0503128 (ДетКБК)'!$B$36:$Z$36</definedName>
    <definedName name="TR_26042706749_2171388333" localSheetId="1">'0503128 (ДетКБК.КОСГУ)'!$B$37:$Z$37</definedName>
    <definedName name="TR_26042706749_2171388333" localSheetId="2">'0503128 (НедетКБК)'!$B$36:$Z$36</definedName>
    <definedName name="TR_26042706749_2171388333" localSheetId="3">'0503128 (НедетКБК.КОСГУ)'!$B$36:$Z$36</definedName>
    <definedName name="TR_26042706749_2171388334" localSheetId="0">'0503128 (ДетКБК)'!$B$37:$Z$37</definedName>
    <definedName name="TR_26042706749_2171388334" localSheetId="1">'0503128 (ДетКБК.КОСГУ)'!$B$38:$Z$38</definedName>
    <definedName name="TR_26042706749_2171388334" localSheetId="2">'0503128 (НедетКБК)'!$B$37:$Z$37</definedName>
    <definedName name="TR_26042706749_2171388334" localSheetId="3">'0503128 (НедетКБК.КОСГУ)'!$B$37:$Z$37</definedName>
    <definedName name="TR_26042706749_2171388335" localSheetId="0">'0503128 (ДетКБК)'!$B$38:$Z$38</definedName>
    <definedName name="TR_26042706749_2171388335" localSheetId="1">'0503128 (ДетКБК.КОСГУ)'!$B$39:$Z$39</definedName>
    <definedName name="TR_26042706749_2171388335" localSheetId="2">'0503128 (НедетКБК)'!$B$38:$Z$38</definedName>
    <definedName name="TR_26042706749_2171388335" localSheetId="3">'0503128 (НедетКБК.КОСГУ)'!$B$38:$Z$38</definedName>
    <definedName name="TR_26042706749_2171388336" localSheetId="0">'0503128 (ДетКБК)'!$B$39:$Z$39</definedName>
    <definedName name="TR_26042706749_2171388336" localSheetId="1">'0503128 (ДетКБК.КОСГУ)'!$B$40:$Z$40</definedName>
    <definedName name="TR_26042706749_2171388336" localSheetId="2">'0503128 (НедетКБК)'!$B$39:$Z$39</definedName>
    <definedName name="TR_26042706749_2171388336" localSheetId="3">'0503128 (НедетКБК.КОСГУ)'!$B$39:$Z$39</definedName>
    <definedName name="TR_26042706749_2171388337" localSheetId="0">'0503128 (ДетКБК)'!$B$40:$Z$40</definedName>
    <definedName name="TR_26042706749_2171388337" localSheetId="1">'0503128 (ДетКБК.КОСГУ)'!$B$41:$Z$41</definedName>
    <definedName name="TR_26042706749_2171388337" localSheetId="2">'0503128 (НедетКБК)'!$B$40:$Z$40</definedName>
    <definedName name="TR_26042706749_2171388337" localSheetId="3">'0503128 (НедетКБК.КОСГУ)'!$B$40:$Z$40</definedName>
    <definedName name="TR_26042706749_2171388338" localSheetId="0">'0503128 (ДетКБК)'!$B$41:$Z$41</definedName>
    <definedName name="TR_26042706749_2171388338" localSheetId="1">'0503128 (ДетКБК.КОСГУ)'!$B$42:$Z$42</definedName>
    <definedName name="TR_26042706749_2171388338" localSheetId="2">'0503128 (НедетКБК)'!$B$41:$Z$41</definedName>
    <definedName name="TR_26042706749_2171388338" localSheetId="3">'0503128 (НедетКБК.КОСГУ)'!$B$41:$Z$41</definedName>
    <definedName name="TR_26042706749_2171388339" localSheetId="0">'0503128 (ДетКБК)'!$B$42:$Z$42</definedName>
    <definedName name="TR_26042706749_2171388339" localSheetId="1">'0503128 (ДетКБК.КОСГУ)'!$B$43:$Z$43</definedName>
    <definedName name="TR_26042706749_2171388339" localSheetId="2">'0503128 (НедетКБК)'!$B$42:$Z$42</definedName>
    <definedName name="TR_26042706749_2171388339" localSheetId="3">'0503128 (НедетКБК.КОСГУ)'!$B$42:$Z$42</definedName>
    <definedName name="TR_26042706749_2171388340" localSheetId="0">'0503128 (ДетКБК)'!$B$43:$Z$43</definedName>
    <definedName name="TR_26042706749_2171388340" localSheetId="1">'0503128 (ДетКБК.КОСГУ)'!$B$44:$Z$44</definedName>
    <definedName name="TR_26042706749_2171388340" localSheetId="2">'0503128 (НедетКБК)'!$B$43:$Z$43</definedName>
    <definedName name="TR_26042706749_2171388340" localSheetId="3">'0503128 (НедетКБК.КОСГУ)'!$B$43:$Z$43</definedName>
    <definedName name="TR_26042706749_2171388341" localSheetId="0">'0503128 (ДетКБК)'!$B$44:$Z$44</definedName>
    <definedName name="TR_26042706749_2171388341" localSheetId="1">'0503128 (ДетКБК.КОСГУ)'!$B$45:$Z$45</definedName>
    <definedName name="TR_26042706749_2171388341" localSheetId="2">'0503128 (НедетКБК)'!$B$44:$Z$44</definedName>
    <definedName name="TR_26042706749_2171388341" localSheetId="3">'0503128 (НедетКБК.КОСГУ)'!$B$44:$Z$44</definedName>
    <definedName name="TR_26042706749_2171388342" localSheetId="0">'0503128 (ДетКБК)'!$B$45:$Z$45</definedName>
    <definedName name="TR_26042706749_2171388342" localSheetId="1">'0503128 (ДетКБК.КОСГУ)'!$B$46:$Z$46</definedName>
    <definedName name="TR_26042706749_2171388342" localSheetId="2">'0503128 (НедетКБК)'!$B$45:$Z$45</definedName>
    <definedName name="TR_26042706749_2171388342" localSheetId="3">'0503128 (НедетКБК.КОСГУ)'!$B$45:$Z$45</definedName>
    <definedName name="TR_26042706749_2171388343" localSheetId="0">'0503128 (ДетКБК)'!$B$46:$Z$46</definedName>
    <definedName name="TR_26042706749_2171388343" localSheetId="1">'0503128 (ДетКБК.КОСГУ)'!$B$47:$Z$47</definedName>
    <definedName name="TR_26042706749_2171388343" localSheetId="2">'0503128 (НедетКБК)'!$B$46:$Z$46</definedName>
    <definedName name="TR_26042706749_2171388343" localSheetId="3">'0503128 (НедетКБК.КОСГУ)'!$B$46:$Z$46</definedName>
    <definedName name="TR_26042706749_2171388344" localSheetId="0">'0503128 (ДетКБК)'!$B$47:$Z$47</definedName>
    <definedName name="TR_26042706749_2171388344" localSheetId="1">'0503128 (ДетКБК.КОСГУ)'!$B$48:$Z$48</definedName>
    <definedName name="TR_26042706749_2171388344" localSheetId="2">'0503128 (НедетКБК)'!$B$47:$Z$47</definedName>
    <definedName name="TR_26042706749_2171388344" localSheetId="3">'0503128 (НедетКБК.КОСГУ)'!$B$47:$Z$47</definedName>
    <definedName name="TR_26042706749_2171388345" localSheetId="0">'0503128 (ДетКБК)'!$B$48:$Z$48</definedName>
    <definedName name="TR_26042706749_2171388345" localSheetId="1">'0503128 (ДетКБК.КОСГУ)'!$B$49:$Z$49</definedName>
    <definedName name="TR_26042706749_2171388345" localSheetId="2">'0503128 (НедетКБК)'!$B$48:$Z$48</definedName>
    <definedName name="TR_26042706749_2171388345" localSheetId="3">'0503128 (НедетКБК.КОСГУ)'!$B$48:$Z$48</definedName>
    <definedName name="TR_26042706749_2171388346" localSheetId="0">'0503128 (ДетКБК)'!$B$49:$Z$49</definedName>
    <definedName name="TR_26042706749_2171388346" localSheetId="1">'0503128 (ДетКБК.КОСГУ)'!$B$50:$Z$50</definedName>
    <definedName name="TR_26042706749_2171388346" localSheetId="2">'0503128 (НедетКБК)'!$B$49:$Z$49</definedName>
    <definedName name="TR_26042706749_2171388346" localSheetId="3">'0503128 (НедетКБК.КОСГУ)'!$B$49:$Z$49</definedName>
    <definedName name="TR_26042706749_2171388347" localSheetId="0">'0503128 (ДетКБК)'!$B$50:$Z$50</definedName>
    <definedName name="TR_26042706749_2171388347" localSheetId="1">'0503128 (ДетКБК.КОСГУ)'!$B$51:$Z$51</definedName>
    <definedName name="TR_26042706749_2171388347" localSheetId="2">'0503128 (НедетКБК)'!$B$50:$Z$50</definedName>
    <definedName name="TR_26042706749_2171388347" localSheetId="3">'0503128 (НедетКБК.КОСГУ)'!$B$50:$Z$50</definedName>
    <definedName name="TR_26042706749_2171388348" localSheetId="0">'0503128 (ДетКБК)'!$B$51:$Z$51</definedName>
    <definedName name="TR_26042706749_2171388348" localSheetId="1">'0503128 (ДетКБК.КОСГУ)'!$B$52:$Z$52</definedName>
    <definedName name="TR_26042706749_2171388348" localSheetId="2">'0503128 (НедетКБК)'!$B$51:$Z$51</definedName>
    <definedName name="TR_26042706749_2171388348" localSheetId="3">'0503128 (НедетКБК.КОСГУ)'!$B$51:$Z$51</definedName>
    <definedName name="TR_26042706749_2171388349" localSheetId="0">'0503128 (ДетКБК)'!$B$52:$Z$52</definedName>
    <definedName name="TR_26042706749_2171388349" localSheetId="1">'0503128 (ДетКБК.КОСГУ)'!$B$53:$Z$53</definedName>
    <definedName name="TR_26042706749_2171388349" localSheetId="2">'0503128 (НедетКБК)'!$B$52:$Z$52</definedName>
    <definedName name="TR_26042706749_2171388349" localSheetId="3">'0503128 (НедетКБК.КОСГУ)'!$B$52:$Z$52</definedName>
    <definedName name="TR_26042706749_2171388350" localSheetId="0">'0503128 (ДетКБК)'!$B$53:$Z$53</definedName>
    <definedName name="TR_26042706749_2171388350" localSheetId="1">'0503128 (ДетКБК.КОСГУ)'!$B$54:$Z$54</definedName>
    <definedName name="TR_26042706749_2171388350" localSheetId="2">'0503128 (НедетКБК)'!$B$53:$Z$53</definedName>
    <definedName name="TR_26042706749_2171388350" localSheetId="3">'0503128 (НедетКБК.КОСГУ)'!$B$53:$Z$53</definedName>
    <definedName name="TR_26042706749_2171388351" localSheetId="0">'0503128 (ДетКБК)'!$B$54:$Z$54</definedName>
    <definedName name="TR_26042706749_2171388351" localSheetId="1">'0503128 (ДетКБК.КОСГУ)'!$B$55:$Z$55</definedName>
    <definedName name="TR_26042706749_2171388351" localSheetId="2">'0503128 (НедетКБК)'!$B$54:$Z$54</definedName>
    <definedName name="TR_26042706749_2171388351" localSheetId="3">'0503128 (НедетКБК.КОСГУ)'!$B$54:$Z$54</definedName>
    <definedName name="TR_26042706749_2171388352" localSheetId="0">'0503128 (ДетКБК)'!$B$55:$Z$55</definedName>
    <definedName name="TR_26042706749_2171388352" localSheetId="1">'0503128 (ДетКБК.КОСГУ)'!$B$56:$Z$56</definedName>
    <definedName name="TR_26042706749_2171388352" localSheetId="2">'0503128 (НедетКБК)'!$B$55:$Z$55</definedName>
    <definedName name="TR_26042706749_2171388352" localSheetId="3">'0503128 (НедетКБК.КОСГУ)'!$B$55:$Z$55</definedName>
    <definedName name="TR_26042706749_2171388353" localSheetId="0">'0503128 (ДетКБК)'!$B$56:$Z$56</definedName>
    <definedName name="TR_26042706749_2171388353" localSheetId="1">'0503128 (ДетКБК.КОСГУ)'!$B$57:$Z$57</definedName>
    <definedName name="TR_26042706749_2171388353" localSheetId="2">'0503128 (НедетКБК)'!$B$56:$Z$56</definedName>
    <definedName name="TR_26042706749_2171388353" localSheetId="3">'0503128 (НедетКБК.КОСГУ)'!$B$56:$Z$56</definedName>
    <definedName name="TR_26042706749_2171388354" localSheetId="0">'0503128 (ДетКБК)'!$B$57:$Z$57</definedName>
    <definedName name="TR_26042706749_2171388354" localSheetId="1">'0503128 (ДетКБК.КОСГУ)'!$B$58:$Z$58</definedName>
    <definedName name="TR_26042706749_2171388354" localSheetId="2">'0503128 (НедетКБК)'!$B$57:$Z$57</definedName>
    <definedName name="TR_26042706749_2171388354" localSheetId="3">'0503128 (НедетКБК.КОСГУ)'!$B$57:$Z$57</definedName>
    <definedName name="TR_26042706749_2171388355" localSheetId="0">'0503128 (ДетКБК)'!$B$58:$Z$58</definedName>
    <definedName name="TR_26042706749_2171388355" localSheetId="1">'0503128 (ДетКБК.КОСГУ)'!$B$59:$Z$59</definedName>
    <definedName name="TR_26042706749_2171388355" localSheetId="2">'0503128 (НедетКБК)'!$B$58:$Z$58</definedName>
    <definedName name="TR_26042706749_2171388355" localSheetId="3">'0503128 (НедетКБК.КОСГУ)'!$B$58:$Z$58</definedName>
    <definedName name="TR_26042706749_2171388356" localSheetId="0">'0503128 (ДетКБК)'!$B$59:$Z$59</definedName>
    <definedName name="TR_26042706749_2171388356" localSheetId="1">'0503128 (ДетКБК.КОСГУ)'!$B$60:$Z$60</definedName>
    <definedName name="TR_26042706749_2171388356" localSheetId="2">'0503128 (НедетКБК)'!$B$59:$Z$59</definedName>
    <definedName name="TR_26042706749_2171388356" localSheetId="3">'0503128 (НедетКБК.КОСГУ)'!$B$59:$Z$59</definedName>
    <definedName name="TR_26042706749_2171388357" localSheetId="0">'0503128 (ДетКБК)'!$B$60:$Z$60</definedName>
    <definedName name="TR_26042706749_2171388357" localSheetId="1">'0503128 (ДетКБК.КОСГУ)'!$B$61:$Z$61</definedName>
    <definedName name="TR_26042706749_2171388357" localSheetId="2">'0503128 (НедетКБК)'!$B$60:$Z$60</definedName>
    <definedName name="TR_26042706749_2171388357" localSheetId="3">'0503128 (НедетКБК.КОСГУ)'!$B$60:$Z$60</definedName>
    <definedName name="TR_26042706749_2171388358" localSheetId="0">'0503128 (ДетКБК)'!$B$61:$Z$61</definedName>
    <definedName name="TR_26042706749_2171388358" localSheetId="1">'0503128 (ДетКБК.КОСГУ)'!$B$62:$Z$62</definedName>
    <definedName name="TR_26042706749_2171388358" localSheetId="2">'0503128 (НедетКБК)'!$B$61:$Z$61</definedName>
    <definedName name="TR_26042706749_2171388358" localSheetId="3">'0503128 (НедетКБК.КОСГУ)'!$B$61:$Z$61</definedName>
    <definedName name="TR_26042706749_2171388359" localSheetId="0">'0503128 (ДетКБК)'!$B$62:$Z$62</definedName>
    <definedName name="TR_26042706749_2171388359" localSheetId="1">'0503128 (ДетКБК.КОСГУ)'!$B$63:$Z$63</definedName>
    <definedName name="TR_26042706749_2171388359" localSheetId="2">'0503128 (НедетКБК)'!$B$62:$Z$62</definedName>
    <definedName name="TR_26042706749_2171388359" localSheetId="3">'0503128 (НедетКБК.КОСГУ)'!$B$62:$Z$62</definedName>
    <definedName name="TR_26042706749_2171388360" localSheetId="0">'0503128 (ДетКБК)'!$B$63:$Z$63</definedName>
    <definedName name="TR_26042706749_2171388360" localSheetId="1">'0503128 (ДетКБК.КОСГУ)'!$B$64:$Z$64</definedName>
    <definedName name="TR_26042706749_2171388360" localSheetId="2">'0503128 (НедетКБК)'!$B$63:$Z$63</definedName>
    <definedName name="TR_26042706749_2171388360" localSheetId="3">'0503128 (НедетКБК.КОСГУ)'!$B$63:$Z$63</definedName>
    <definedName name="TR_26042706749_2171388361" localSheetId="0">'0503128 (ДетКБК)'!$B$64:$Z$64</definedName>
    <definedName name="TR_26042706749_2171388361" localSheetId="1">'0503128 (ДетКБК.КОСГУ)'!$B$65:$Z$65</definedName>
    <definedName name="TR_26042706749_2171388361" localSheetId="2">'0503128 (НедетКБК)'!$B$64:$Z$64</definedName>
    <definedName name="TR_26042706749_2171388361" localSheetId="3">'0503128 (НедетКБК.КОСГУ)'!$B$64:$Z$64</definedName>
    <definedName name="TR_26042706749_2171388362" localSheetId="0">'0503128 (ДетКБК)'!$B$65:$Z$65</definedName>
    <definedName name="TR_26042706749_2171388362" localSheetId="1">'0503128 (ДетКБК.КОСГУ)'!$B$66:$Z$66</definedName>
    <definedName name="TR_26042706749_2171388362" localSheetId="2">'0503128 (НедетКБК)'!$B$65:$Z$65</definedName>
    <definedName name="TR_26042706749_2171388362" localSheetId="3">'0503128 (НедетКБК.КОСГУ)'!$B$65:$Z$65</definedName>
    <definedName name="TR_26042706749_2171388363" localSheetId="0">'0503128 (ДетКБК)'!$B$66:$Z$66</definedName>
    <definedName name="TR_26042706749_2171388363" localSheetId="1">'0503128 (ДетКБК.КОСГУ)'!$B$67:$Z$67</definedName>
    <definedName name="TR_26042706749_2171388363" localSheetId="2">'0503128 (НедетКБК)'!$B$66:$Z$66</definedName>
    <definedName name="TR_26042706749_2171388363" localSheetId="3">'0503128 (НедетКБК.КОСГУ)'!$B$66:$Z$66</definedName>
    <definedName name="TR_26042706749_2171388364" localSheetId="0">'0503128 (ДетКБК)'!$B$67:$Z$67</definedName>
    <definedName name="TR_26042706749_2171388364" localSheetId="1">'0503128 (ДетКБК.КОСГУ)'!$B$68:$Z$68</definedName>
    <definedName name="TR_26042706749_2171388364" localSheetId="2">'0503128 (НедетКБК)'!$B$67:$Z$67</definedName>
    <definedName name="TR_26042706749_2171388364" localSheetId="3">'0503128 (НедетКБК.КОСГУ)'!$B$67:$Z$67</definedName>
    <definedName name="TR_26042706749_2171388365" localSheetId="0">'0503128 (ДетКБК)'!$B$68:$Z$68</definedName>
    <definedName name="TR_26042706749_2171388365" localSheetId="1">'0503128 (ДетКБК.КОСГУ)'!$B$69:$Z$69</definedName>
    <definedName name="TR_26042706749_2171388365" localSheetId="2">'0503128 (НедетКБК)'!$B$68:$Z$68</definedName>
    <definedName name="TR_26042706749_2171388365" localSheetId="3">'0503128 (НедетКБК.КОСГУ)'!$B$68:$Z$68</definedName>
    <definedName name="TR_26042706749_2171388366" localSheetId="0">'0503128 (ДетКБК)'!$B$69:$Z$69</definedName>
    <definedName name="TR_26042706749_2171388366" localSheetId="1">'0503128 (ДетКБК.КОСГУ)'!$B$70:$Z$70</definedName>
    <definedName name="TR_26042706749_2171388366" localSheetId="2">'0503128 (НедетКБК)'!$B$69:$Z$69</definedName>
    <definedName name="TR_26042706749_2171388366" localSheetId="3">'0503128 (НедетКБК.КОСГУ)'!$B$69:$Z$69</definedName>
    <definedName name="TR_26042706749_2171388367" localSheetId="0">'0503128 (ДетКБК)'!$B$70:$Z$70</definedName>
    <definedName name="TR_26042706749_2171388367" localSheetId="1">'0503128 (ДетКБК.КОСГУ)'!$B$71:$Z$71</definedName>
    <definedName name="TR_26042706749_2171388367" localSheetId="2">'0503128 (НедетКБК)'!$B$70:$Z$70</definedName>
    <definedName name="TR_26042706749_2171388367" localSheetId="3">'0503128 (НедетКБК.КОСГУ)'!$B$70:$Z$70</definedName>
    <definedName name="TR_26042706749_2171388368" localSheetId="0">'0503128 (ДетКБК)'!$B$71:$Z$71</definedName>
    <definedName name="TR_26042706749_2171388368" localSheetId="1">'0503128 (ДетКБК.КОСГУ)'!$B$72:$Z$72</definedName>
    <definedName name="TR_26042706749_2171388368" localSheetId="2">'0503128 (НедетКБК)'!$B$71:$Z$71</definedName>
    <definedName name="TR_26042706749_2171388368" localSheetId="3">'0503128 (НедетКБК.КОСГУ)'!$B$71:$Z$71</definedName>
    <definedName name="TR_26042706749_2171388369" localSheetId="0">'0503128 (ДетКБК)'!$B$72:$Z$72</definedName>
    <definedName name="TR_26042706749_2171388369" localSheetId="1">'0503128 (ДетКБК.КОСГУ)'!$B$73:$Z$73</definedName>
    <definedName name="TR_26042706749_2171388369" localSheetId="2">'0503128 (НедетКБК)'!$B$72:$Z$72</definedName>
    <definedName name="TR_26042706749_2171388369" localSheetId="3">'0503128 (НедетКБК.КОСГУ)'!$B$72:$Z$72</definedName>
    <definedName name="TR_26042706749_2171388370" localSheetId="0">'0503128 (ДетКБК)'!$B$73:$Z$73</definedName>
    <definedName name="TR_26042706749_2171388370" localSheetId="1">'0503128 (ДетКБК.КОСГУ)'!$B$74:$Z$74</definedName>
    <definedName name="TR_26042706749_2171388370" localSheetId="2">'0503128 (НедетКБК)'!$B$73:$Z$73</definedName>
    <definedName name="TR_26042706749_2171388370" localSheetId="3">'0503128 (НедетКБК.КОСГУ)'!$B$73:$Z$73</definedName>
    <definedName name="TR_26042706749_2171388371" localSheetId="0">'0503128 (ДетКБК)'!$B$74:$Z$74</definedName>
    <definedName name="TR_26042706749_2171388371" localSheetId="1">'0503128 (ДетКБК.КОСГУ)'!$B$75:$Z$75</definedName>
    <definedName name="TR_26042706749_2171388371" localSheetId="2">'0503128 (НедетКБК)'!$B$74:$Z$74</definedName>
    <definedName name="TR_26042706749_2171388371" localSheetId="3">'0503128 (НедетКБК.КОСГУ)'!$B$74:$Z$74</definedName>
    <definedName name="TR_26042706749_2171388372" localSheetId="0">'0503128 (ДетКБК)'!$B$75:$Z$75</definedName>
    <definedName name="TR_26042706749_2171388372" localSheetId="1">'0503128 (ДетКБК.КОСГУ)'!$B$76:$Z$76</definedName>
    <definedName name="TR_26042706749_2171388372" localSheetId="2">'0503128 (НедетКБК)'!$B$75:$Z$75</definedName>
    <definedName name="TR_26042706749_2171388372" localSheetId="3">'0503128 (НедетКБК.КОСГУ)'!$B$75:$Z$75</definedName>
    <definedName name="TR_26042706749_2171388373" localSheetId="0">'0503128 (ДетКБК)'!$B$76:$Z$76</definedName>
    <definedName name="TR_26042706749_2171388373" localSheetId="1">'0503128 (ДетКБК.КОСГУ)'!$B$77:$Z$77</definedName>
    <definedName name="TR_26042706749_2171388373" localSheetId="2">'0503128 (НедетКБК)'!$B$76:$Z$76</definedName>
    <definedName name="TR_26042706749_2171388373" localSheetId="3">'0503128 (НедетКБК.КОСГУ)'!$B$76:$Z$76</definedName>
    <definedName name="TR_26042706749_2171388374" localSheetId="0">'0503128 (ДетКБК)'!$B$77:$Z$77</definedName>
    <definedName name="TR_26042706749_2171388374" localSheetId="1">'0503128 (ДетКБК.КОСГУ)'!$B$78:$Z$78</definedName>
    <definedName name="TR_26042706749_2171388374" localSheetId="2">'0503128 (НедетКБК)'!$B$77:$Z$77</definedName>
    <definedName name="TR_26042706749_2171388374" localSheetId="3">'0503128 (НедетКБК.КОСГУ)'!$B$77:$Z$77</definedName>
    <definedName name="TR_26042706749_2171388375" localSheetId="0">'0503128 (ДетКБК)'!$B$78:$Z$78</definedName>
    <definedName name="TR_26042706749_2171388375" localSheetId="1">'0503128 (ДетКБК.КОСГУ)'!$B$79:$Z$79</definedName>
    <definedName name="TR_26042706749_2171388375" localSheetId="2">'0503128 (НедетКБК)'!$B$78:$Z$78</definedName>
    <definedName name="TR_26042706749_2171388375" localSheetId="3">'0503128 (НедетКБК.КОСГУ)'!$B$78:$Z$78</definedName>
    <definedName name="TR_26042706749_2171388376" localSheetId="0">'0503128 (ДетКБК)'!$B$79:$Z$79</definedName>
    <definedName name="TR_26042706749_2171388376" localSheetId="1">'0503128 (ДетКБК.КОСГУ)'!$B$80:$Z$80</definedName>
    <definedName name="TR_26042706749_2171388376" localSheetId="2">'0503128 (НедетКБК)'!$B$79:$Z$79</definedName>
    <definedName name="TR_26042706749_2171388376" localSheetId="3">'0503128 (НедетКБК.КОСГУ)'!$B$79:$Z$79</definedName>
    <definedName name="TR_26042706749_2171388377" localSheetId="0">'0503128 (ДетКБК)'!$B$80:$Z$80</definedName>
    <definedName name="TR_26042706749_2171388377" localSheetId="1">'0503128 (ДетКБК.КОСГУ)'!$B$81:$Z$81</definedName>
    <definedName name="TR_26042706749_2171388377" localSheetId="2">'0503128 (НедетКБК)'!$B$80:$Z$80</definedName>
    <definedName name="TR_26042706749_2171388377" localSheetId="3">'0503128 (НедетКБК.КОСГУ)'!$B$80:$Z$80</definedName>
    <definedName name="TR_26042706749_2171388378" localSheetId="0">'0503128 (ДетКБК)'!$B$81:$Z$81</definedName>
    <definedName name="TR_26042706749_2171388378" localSheetId="1">'0503128 (ДетКБК.КОСГУ)'!$B$82:$Z$82</definedName>
    <definedName name="TR_26042706749_2171388378" localSheetId="2">'0503128 (НедетКБК)'!$B$81:$Z$81</definedName>
    <definedName name="TR_26042706749_2171388378" localSheetId="3">'0503128 (НедетКБК.КОСГУ)'!$B$81:$Z$81</definedName>
    <definedName name="TR_26042706749_2171388379" localSheetId="0">'0503128 (ДетКБК)'!$B$82:$Z$82</definedName>
    <definedName name="TR_26042706749_2171388379" localSheetId="1">'0503128 (ДетКБК.КОСГУ)'!$B$83:$Z$83</definedName>
    <definedName name="TR_26042706749_2171388379" localSheetId="2">'0503128 (НедетКБК)'!$B$82:$Z$82</definedName>
    <definedName name="TR_26042706749_2171388379" localSheetId="3">'0503128 (НедетКБК.КОСГУ)'!$B$82:$Z$82</definedName>
    <definedName name="TR_26042706749_2171388380" localSheetId="0">'0503128 (ДетКБК)'!$B$83:$Z$83</definedName>
    <definedName name="TR_26042706749_2171388380" localSheetId="1">'0503128 (ДетКБК.КОСГУ)'!$B$84:$Z$84</definedName>
    <definedName name="TR_26042706749_2171388380" localSheetId="2">'0503128 (НедетКБК)'!$B$83:$Z$83</definedName>
    <definedName name="TR_26042706749_2171388380" localSheetId="3">'0503128 (НедетКБК.КОСГУ)'!$B$83:$Z$83</definedName>
    <definedName name="TR_26042706749_2171388381" localSheetId="0">'0503128 (ДетКБК)'!$B$84:$Z$84</definedName>
    <definedName name="TR_26042706749_2171388381" localSheetId="1">'0503128 (ДетКБК.КОСГУ)'!$B$85:$Z$85</definedName>
    <definedName name="TR_26042706749_2171388381" localSheetId="2">'0503128 (НедетКБК)'!$B$84:$Z$84</definedName>
    <definedName name="TR_26042706749_2171388381" localSheetId="3">'0503128 (НедетКБК.КОСГУ)'!$B$84:$Z$84</definedName>
    <definedName name="TR_26042706749_2171388382" localSheetId="0">'0503128 (ДетКБК)'!$B$85:$Z$85</definedName>
    <definedName name="TR_26042706749_2171388382" localSheetId="1">'0503128 (ДетКБК.КОСГУ)'!$B$86:$Z$86</definedName>
    <definedName name="TR_26042706749_2171388382" localSheetId="2">'0503128 (НедетКБК)'!$B$85:$Z$85</definedName>
    <definedName name="TR_26042706749_2171388382" localSheetId="3">'0503128 (НедетКБК.КОСГУ)'!$B$85:$Z$85</definedName>
    <definedName name="TR_26042706749_2171388383" localSheetId="0">'0503128 (ДетКБК)'!$B$86:$Z$86</definedName>
    <definedName name="TR_26042706749_2171388383" localSheetId="1">'0503128 (ДетКБК.КОСГУ)'!$B$87:$Z$87</definedName>
    <definedName name="TR_26042706749_2171388383" localSheetId="2">'0503128 (НедетКБК)'!$B$86:$Z$86</definedName>
    <definedName name="TR_26042706749_2171388383" localSheetId="3">'0503128 (НедетКБК.КОСГУ)'!$B$86:$Z$86</definedName>
    <definedName name="TR_26042706749_2171388384" localSheetId="0">'0503128 (ДетКБК)'!$B$87:$Z$87</definedName>
    <definedName name="TR_26042706749_2171388384" localSheetId="1">'0503128 (ДетКБК.КОСГУ)'!$B$88:$Z$88</definedName>
    <definedName name="TR_26042706749_2171388384" localSheetId="2">'0503128 (НедетКБК)'!$B$87:$Z$87</definedName>
    <definedName name="TR_26042706749_2171388384" localSheetId="3">'0503128 (НедетКБК.КОСГУ)'!$B$87:$Z$87</definedName>
    <definedName name="TR_26042706749_2171388385" localSheetId="0">'0503128 (ДетКБК)'!$B$88:$Z$88</definedName>
    <definedName name="TR_26042706749_2171388385" localSheetId="1">'0503128 (ДетКБК.КОСГУ)'!$B$89:$Z$89</definedName>
    <definedName name="TR_26042706749_2171388385" localSheetId="2">'0503128 (НедетКБК)'!$B$88:$Z$88</definedName>
    <definedName name="TR_26042706749_2171388385" localSheetId="3">'0503128 (НедетКБК.КОСГУ)'!$B$88:$Z$88</definedName>
    <definedName name="TR_26042706749_2171388386" localSheetId="0">'0503128 (ДетКБК)'!$B$89:$Z$89</definedName>
    <definedName name="TR_26042706749_2171388386" localSheetId="1">'0503128 (ДетКБК.КОСГУ)'!$B$90:$Z$90</definedName>
    <definedName name="TR_26042706749_2171388386" localSheetId="2">'0503128 (НедетКБК)'!$B$89:$Z$89</definedName>
    <definedName name="TR_26042706749_2171388386" localSheetId="3">'0503128 (НедетКБК.КОСГУ)'!$B$89:$Z$89</definedName>
    <definedName name="TR_26042706749_2171388387" localSheetId="0">'0503128 (ДетКБК)'!$B$90:$Z$90</definedName>
    <definedName name="TR_26042706749_2171388387" localSheetId="1">'0503128 (ДетКБК.КОСГУ)'!$B$91:$Z$91</definedName>
    <definedName name="TR_26042706749_2171388387" localSheetId="2">'0503128 (НедетКБК)'!$B$90:$Z$90</definedName>
    <definedName name="TR_26042706749_2171388387" localSheetId="3">'0503128 (НедетКБК.КОСГУ)'!$B$90:$Z$90</definedName>
    <definedName name="TR_26042706749_2171388388" localSheetId="0">'0503128 (ДетКБК)'!$B$91:$Z$91</definedName>
    <definedName name="TR_26042706749_2171388388" localSheetId="1">'0503128 (ДетКБК.КОСГУ)'!$B$92:$Z$92</definedName>
    <definedName name="TR_26042706749_2171388388" localSheetId="2">'0503128 (НедетКБК)'!$B$91:$Z$91</definedName>
    <definedName name="TR_26042706749_2171388388" localSheetId="3">'0503128 (НедетКБК.КОСГУ)'!$B$91:$Z$91</definedName>
    <definedName name="TR_26042706749_2171388389" localSheetId="0">'0503128 (ДетКБК)'!$B$92:$Z$92</definedName>
    <definedName name="TR_26042706749_2171388389" localSheetId="1">'0503128 (ДетКБК.КОСГУ)'!$B$93:$Z$93</definedName>
    <definedName name="TR_26042706749_2171388389" localSheetId="2">'0503128 (НедетКБК)'!$B$92:$Z$92</definedName>
    <definedName name="TR_26042706749_2171388389" localSheetId="3">'0503128 (НедетКБК.КОСГУ)'!$B$92:$Z$92</definedName>
    <definedName name="TR_26042706749_2171388390" localSheetId="0">'0503128 (ДетКБК)'!$B$93:$Z$93</definedName>
    <definedName name="TR_26042706749_2171388390" localSheetId="1">'0503128 (ДетКБК.КОСГУ)'!$B$94:$Z$94</definedName>
    <definedName name="TR_26042706749_2171388390" localSheetId="2">'0503128 (НедетКБК)'!$B$93:$Z$93</definedName>
    <definedName name="TR_26042706749_2171388390" localSheetId="3">'0503128 (НедетКБК.КОСГУ)'!$B$93:$Z$93</definedName>
    <definedName name="TR_26042706749_2171388391" localSheetId="0">'0503128 (ДетКБК)'!$B$94:$Z$94</definedName>
    <definedName name="TR_26042706749_2171388391" localSheetId="1">'0503128 (ДетКБК.КОСГУ)'!$B$95:$Z$95</definedName>
    <definedName name="TR_26042706749_2171388391" localSheetId="2">'0503128 (НедетКБК)'!$B$94:$Z$94</definedName>
    <definedName name="TR_26042706749_2171388391" localSheetId="3">'0503128 (НедетКБК.КОСГУ)'!$B$94:$Z$94</definedName>
    <definedName name="TR_26042706749_2171388392" localSheetId="0">'0503128 (ДетКБК)'!$B$95:$Z$95</definedName>
    <definedName name="TR_26042706749_2171388392" localSheetId="1">'0503128 (ДетКБК.КОСГУ)'!$B$96:$Z$96</definedName>
    <definedName name="TR_26042706749_2171388392" localSheetId="2">'0503128 (НедетКБК)'!$B$95:$Z$95</definedName>
    <definedName name="TR_26042706749_2171388392" localSheetId="3">'0503128 (НедетКБК.КОСГУ)'!$B$95:$Z$95</definedName>
    <definedName name="TR_26042706749_2171388393" localSheetId="0">'0503128 (ДетКБК)'!$B$96:$Z$96</definedName>
    <definedName name="TR_26042706749_2171388393" localSheetId="1">'0503128 (ДетКБК.КОСГУ)'!$B$97:$Z$97</definedName>
    <definedName name="TR_26042706749_2171388393" localSheetId="2">'0503128 (НедетКБК)'!$B$96:$Z$96</definedName>
    <definedName name="TR_26042706749_2171388393" localSheetId="3">'0503128 (НедетКБК.КОСГУ)'!$B$96:$Z$96</definedName>
    <definedName name="TR_26042706749_2171388394" localSheetId="0">'0503128 (ДетКБК)'!$B$97:$Z$97</definedName>
    <definedName name="TR_26042706749_2171388394" localSheetId="1">'0503128 (ДетКБК.КОСГУ)'!$B$98:$Z$98</definedName>
    <definedName name="TR_26042706749_2171388394" localSheetId="2">'0503128 (НедетКБК)'!$B$97:$Z$97</definedName>
    <definedName name="TR_26042706749_2171388394" localSheetId="3">'0503128 (НедетКБК.КОСГУ)'!$B$97:$Z$97</definedName>
    <definedName name="TR_26042706749_2171388395" localSheetId="0">'0503128 (ДетКБК)'!$B$98:$Z$98</definedName>
    <definedName name="TR_26042706749_2171388395" localSheetId="1">'0503128 (ДетКБК.КОСГУ)'!$B$99:$Z$99</definedName>
    <definedName name="TR_26042706749_2171388395" localSheetId="2">'0503128 (НедетКБК)'!$B$98:$Z$98</definedName>
    <definedName name="TR_26042706749_2171388395" localSheetId="3">'0503128 (НедетКБК.КОСГУ)'!$B$98:$Z$98</definedName>
    <definedName name="TR_26042706749_2171388396" localSheetId="0">'0503128 (ДетКБК)'!$B$99:$Z$99</definedName>
    <definedName name="TR_26042706749_2171388396" localSheetId="1">'0503128 (ДетКБК.КОСГУ)'!$B$100:$Z$100</definedName>
    <definedName name="TR_26042706749_2171388396" localSheetId="2">'0503128 (НедетКБК)'!$B$99:$Z$99</definedName>
    <definedName name="TR_26042706749_2171388396" localSheetId="3">'0503128 (НедетКБК.КОСГУ)'!$B$99:$Z$99</definedName>
    <definedName name="TR_26042706749_2171388397" localSheetId="0">'0503128 (ДетКБК)'!$B$100:$Z$100</definedName>
    <definedName name="TR_26042706749_2171388397" localSheetId="1">'0503128 (ДетКБК.КОСГУ)'!$B$101:$Z$101</definedName>
    <definedName name="TR_26042706749_2171388397" localSheetId="2">'0503128 (НедетКБК)'!$B$100:$Z$100</definedName>
    <definedName name="TR_26042706749_2171388397" localSheetId="3">'0503128 (НедетКБК.КОСГУ)'!$B$100:$Z$100</definedName>
    <definedName name="TR_26042706749_2171388398" localSheetId="0">'0503128 (ДетКБК)'!$B$101:$Z$101</definedName>
    <definedName name="TR_26042706749_2171388398" localSheetId="1">'0503128 (ДетКБК.КОСГУ)'!$B$102:$Z$102</definedName>
    <definedName name="TR_26042706749_2171388398" localSheetId="2">'0503128 (НедетКБК)'!$B$101:$Z$101</definedName>
    <definedName name="TR_26042706749_2171388398" localSheetId="3">'0503128 (НедетКБК.КОСГУ)'!$B$101:$Z$101</definedName>
    <definedName name="TR_26042706749_2171388399" localSheetId="0">'0503128 (ДетКБК)'!$B$102:$Z$102</definedName>
    <definedName name="TR_26042706749_2171388399" localSheetId="1">'0503128 (ДетКБК.КОСГУ)'!$B$103:$Z$103</definedName>
    <definedName name="TR_26042706749_2171388399" localSheetId="2">'0503128 (НедетКБК)'!$B$102:$Z$102</definedName>
    <definedName name="TR_26042706749_2171388399" localSheetId="3">'0503128 (НедетКБК.КОСГУ)'!$B$102:$Z$102</definedName>
    <definedName name="TR_26042706749_2171388400" localSheetId="0">'0503128 (ДетКБК)'!$B$103:$Z$103</definedName>
    <definedName name="TR_26042706749_2171388400" localSheetId="1">'0503128 (ДетКБК.КОСГУ)'!$B$104:$Z$104</definedName>
    <definedName name="TR_26042706749_2171388400" localSheetId="2">'0503128 (НедетКБК)'!$B$103:$Z$103</definedName>
    <definedName name="TR_26042706749_2171388400" localSheetId="3">'0503128 (НедетКБК.КОСГУ)'!$B$103:$Z$103</definedName>
    <definedName name="TR_26042706749_2171388401" localSheetId="0">'0503128 (ДетКБК)'!$B$104:$Z$104</definedName>
    <definedName name="TR_26042706749_2171388401" localSheetId="1">'0503128 (ДетКБК.КОСГУ)'!$B$105:$Z$105</definedName>
    <definedName name="TR_26042706749_2171388401" localSheetId="2">'0503128 (НедетКБК)'!$B$104:$Z$104</definedName>
    <definedName name="TR_26042706749_2171388401" localSheetId="3">'0503128 (НедетКБК.КОСГУ)'!$B$104:$Z$104</definedName>
    <definedName name="TR_26042706749_2171388402" localSheetId="0">'0503128 (ДетКБК)'!$B$105:$Z$105</definedName>
    <definedName name="TR_26042706749_2171388402" localSheetId="1">'0503128 (ДетКБК.КОСГУ)'!$B$106:$Z$106</definedName>
    <definedName name="TR_26042706749_2171388402" localSheetId="2">'0503128 (НедетКБК)'!$B$105:$Z$105</definedName>
    <definedName name="TR_26042706749_2171388402" localSheetId="3">'0503128 (НедетКБК.КОСГУ)'!$B$105:$Z$105</definedName>
    <definedName name="TR_26042706749_2171388403" localSheetId="0">'0503128 (ДетКБК)'!$B$106:$Z$106</definedName>
    <definedName name="TR_26042706749_2171388403" localSheetId="1">'0503128 (ДетКБК.КОСГУ)'!$B$107:$Z$107</definedName>
    <definedName name="TR_26042706749_2171388403" localSheetId="2">'0503128 (НедетКБК)'!$B$106:$Z$106</definedName>
    <definedName name="TR_26042706749_2171388403" localSheetId="3">'0503128 (НедетКБК.КОСГУ)'!$B$106:$Z$106</definedName>
    <definedName name="TR_26042706749_2171388404" localSheetId="0">'0503128 (ДетКБК)'!$B$107:$Z$107</definedName>
    <definedName name="TR_26042706749_2171388404" localSheetId="1">'0503128 (ДетКБК.КОСГУ)'!$B$108:$Z$108</definedName>
    <definedName name="TR_26042706749_2171388404" localSheetId="2">'0503128 (НедетКБК)'!$B$107:$Z$107</definedName>
    <definedName name="TR_26042706749_2171388404" localSheetId="3">'0503128 (НедетКБК.КОСГУ)'!$B$107:$Z$107</definedName>
    <definedName name="TR_26042706749_2171388405" localSheetId="0">'0503128 (ДетКБК)'!$B$108:$Z$108</definedName>
    <definedName name="TR_26042706749_2171388405" localSheetId="1">'0503128 (ДетКБК.КОСГУ)'!$B$109:$Z$109</definedName>
    <definedName name="TR_26042706749_2171388405" localSheetId="2">'0503128 (НедетКБК)'!$B$108:$Z$108</definedName>
    <definedName name="TR_26042706749_2171388405" localSheetId="3">'0503128 (НедетКБК.КОСГУ)'!$B$108:$Z$108</definedName>
    <definedName name="TR_26042706749_2171388406" localSheetId="0">'0503128 (ДетКБК)'!$B$109:$Z$109</definedName>
    <definedName name="TR_26042706749_2171388406" localSheetId="1">'0503128 (ДетКБК.КОСГУ)'!$B$110:$Z$110</definedName>
    <definedName name="TR_26042706749_2171388406" localSheetId="2">'0503128 (НедетКБК)'!$B$109:$Z$109</definedName>
    <definedName name="TR_26042706749_2171388406" localSheetId="3">'0503128 (НедетКБК.КОСГУ)'!$B$109:$Z$109</definedName>
    <definedName name="TR_26042706749_2171388407" localSheetId="0">'0503128 (ДетКБК)'!$B$110:$Z$110</definedName>
    <definedName name="TR_26042706749_2171388407" localSheetId="1">'0503128 (ДетКБК.КОСГУ)'!$B$111:$Z$111</definedName>
    <definedName name="TR_26042706749_2171388407" localSheetId="2">'0503128 (НедетКБК)'!$B$110:$Z$110</definedName>
    <definedName name="TR_26042706749_2171388407" localSheetId="3">'0503128 (НедетКБК.КОСГУ)'!$B$110:$Z$110</definedName>
    <definedName name="TR_26042706749_2171388408" localSheetId="0">'0503128 (ДетКБК)'!$B$111:$Z$111</definedName>
    <definedName name="TR_26042706749_2171388408" localSheetId="1">'0503128 (ДетКБК.КОСГУ)'!$B$112:$Z$112</definedName>
    <definedName name="TR_26042706749_2171388408" localSheetId="2">'0503128 (НедетКБК)'!$B$111:$Z$111</definedName>
    <definedName name="TR_26042706749_2171388408" localSheetId="3">'0503128 (НедетКБК.КОСГУ)'!$B$111:$Z$111</definedName>
    <definedName name="TR_26042706749_2171388409" localSheetId="0">'0503128 (ДетКБК)'!$B$112:$Z$112</definedName>
    <definedName name="TR_26042706749_2171388409" localSheetId="1">'0503128 (ДетКБК.КОСГУ)'!$B$113:$Z$113</definedName>
    <definedName name="TR_26042706749_2171388409" localSheetId="2">'0503128 (НедетКБК)'!$B$112:$Z$112</definedName>
    <definedName name="TR_26042706749_2171388409" localSheetId="3">'0503128 (НедетКБК.КОСГУ)'!$B$112:$Z$112</definedName>
    <definedName name="TR_26042706749_2171388410" localSheetId="0">'0503128 (ДетКБК)'!$B$113:$Z$113</definedName>
    <definedName name="TR_26042706749_2171388410" localSheetId="1">'0503128 (ДетКБК.КОСГУ)'!$B$114:$Z$114</definedName>
    <definedName name="TR_26042706749_2171388410" localSheetId="2">'0503128 (НедетКБК)'!$B$113:$Z$113</definedName>
    <definedName name="TR_26042706749_2171388410" localSheetId="3">'0503128 (НедетКБК.КОСГУ)'!$B$113:$Z$113</definedName>
    <definedName name="TR_26042706749_2171388411" localSheetId="0">'0503128 (ДетКБК)'!$B$114:$Z$114</definedName>
    <definedName name="TR_26042706749_2171388411" localSheetId="1">'0503128 (ДетКБК.КОСГУ)'!$B$115:$Z$115</definedName>
    <definedName name="TR_26042706749_2171388411" localSheetId="2">'0503128 (НедетКБК)'!$B$114:$Z$114</definedName>
    <definedName name="TR_26042706749_2171388411" localSheetId="3">'0503128 (НедетКБК.КОСГУ)'!$B$114:$Z$114</definedName>
    <definedName name="TR_26042706749_2171388412" localSheetId="0">'0503128 (ДетКБК)'!$B$115:$Z$115</definedName>
    <definedName name="TR_26042706749_2171388412" localSheetId="1">'0503128 (ДетКБК.КОСГУ)'!$B$116:$Z$116</definedName>
    <definedName name="TR_26042706749_2171388412" localSheetId="2">'0503128 (НедетКБК)'!$B$115:$Z$115</definedName>
    <definedName name="TR_26042706749_2171388412" localSheetId="3">'0503128 (НедетКБК.КОСГУ)'!$B$115:$Z$115</definedName>
    <definedName name="TR_26042706749_2171388413" localSheetId="0">'0503128 (ДетКБК)'!$B$116:$Z$116</definedName>
    <definedName name="TR_26042706749_2171388413" localSheetId="1">'0503128 (ДетКБК.КОСГУ)'!$B$117:$Z$117</definedName>
    <definedName name="TR_26042706749_2171388413" localSheetId="2">'0503128 (НедетКБК)'!$B$116:$Z$116</definedName>
    <definedName name="TR_26042706749_2171388413" localSheetId="3">'0503128 (НедетКБК.КОСГУ)'!$B$116:$Z$116</definedName>
    <definedName name="TR_26042706749_2171388414" localSheetId="0">'0503128 (ДетКБК)'!$B$117:$Z$117</definedName>
    <definedName name="TR_26042706749_2171388414" localSheetId="1">'0503128 (ДетКБК.КОСГУ)'!$B$118:$Z$118</definedName>
    <definedName name="TR_26042706749_2171388414" localSheetId="2">'0503128 (НедетКБК)'!$B$117:$Z$117</definedName>
    <definedName name="TR_26042706749_2171388414" localSheetId="3">'0503128 (НедетКБК.КОСГУ)'!$B$117:$Z$117</definedName>
    <definedName name="TR_26042706749_2171388415" localSheetId="0">'0503128 (ДетКБК)'!$B$118:$Z$118</definedName>
    <definedName name="TR_26042706749_2171388415" localSheetId="1">'0503128 (ДетКБК.КОСГУ)'!$B$119:$Z$119</definedName>
    <definedName name="TR_26042706749_2171388415" localSheetId="2">'0503128 (НедетКБК)'!$B$118:$Z$118</definedName>
    <definedName name="TR_26042706749_2171388415" localSheetId="3">'0503128 (НедетКБК.КОСГУ)'!$B$118:$Z$118</definedName>
    <definedName name="TR_26042706749_2171388416" localSheetId="0">'0503128 (ДетКБК)'!$B$119:$Z$119</definedName>
    <definedName name="TR_26042706749_2171388416" localSheetId="1">'0503128 (ДетКБК.КОСГУ)'!$B$120:$Z$120</definedName>
    <definedName name="TR_26042706749_2171388416" localSheetId="2">'0503128 (НедетКБК)'!$B$119:$Z$119</definedName>
    <definedName name="TR_26042706749_2171388416" localSheetId="3">'0503128 (НедетКБК.КОСГУ)'!$B$119:$Z$119</definedName>
    <definedName name="TR_26042706749_2171388417" localSheetId="0">'0503128 (ДетКБК)'!$B$120:$Z$120</definedName>
    <definedName name="TR_26042706749_2171388417" localSheetId="1">'0503128 (ДетКБК.КОСГУ)'!$B$121:$Z$121</definedName>
    <definedName name="TR_26042706749_2171388417" localSheetId="2">'0503128 (НедетКБК)'!$B$120:$Z$120</definedName>
    <definedName name="TR_26042706749_2171388417" localSheetId="3">'0503128 (НедетКБК.КОСГУ)'!$B$120:$Z$120</definedName>
    <definedName name="TR_26042706749_2171388418" localSheetId="0">'0503128 (ДетКБК)'!$B$121:$Z$121</definedName>
    <definedName name="TR_26042706749_2171388418" localSheetId="1">'0503128 (ДетКБК.КОСГУ)'!$B$122:$Z$122</definedName>
    <definedName name="TR_26042706749_2171388418" localSheetId="2">'0503128 (НедетКБК)'!$B$121:$Z$121</definedName>
    <definedName name="TR_26042706749_2171388418" localSheetId="3">'0503128 (НедетКБК.КОСГУ)'!$B$121:$Z$121</definedName>
    <definedName name="TR_26042706749_2171388419" localSheetId="0">'0503128 (ДетКБК)'!$B$122:$Z$122</definedName>
    <definedName name="TR_26042706749_2171388419" localSheetId="1">'0503128 (ДетКБК.КОСГУ)'!$B$123:$Z$123</definedName>
    <definedName name="TR_26042706749_2171388419" localSheetId="2">'0503128 (НедетКБК)'!$B$122:$Z$122</definedName>
    <definedName name="TR_26042706749_2171388419" localSheetId="3">'0503128 (НедетКБК.КОСГУ)'!$B$122:$Z$122</definedName>
    <definedName name="TR_26042706749_2171388420" localSheetId="0">'0503128 (ДетКБК)'!$B$123:$Z$123</definedName>
    <definedName name="TR_26042706749_2171388420" localSheetId="1">'0503128 (ДетКБК.КОСГУ)'!$B$124:$Z$124</definedName>
    <definedName name="TR_26042706749_2171388420" localSheetId="2">'0503128 (НедетКБК)'!$B$123:$Z$123</definedName>
    <definedName name="TR_26042706749_2171388420" localSheetId="3">'0503128 (НедетКБК.КОСГУ)'!$B$123:$Z$123</definedName>
    <definedName name="TR_26042706749_2171388421" localSheetId="0">'0503128 (ДетКБК)'!$B$124:$Z$124</definedName>
    <definedName name="TR_26042706749_2171388421" localSheetId="1">'0503128 (ДетКБК.КОСГУ)'!$B$125:$Z$125</definedName>
    <definedName name="TR_26042706749_2171388421" localSheetId="2">'0503128 (НедетКБК)'!$B$124:$Z$124</definedName>
    <definedName name="TR_26042706749_2171388421" localSheetId="3">'0503128 (НедетКБК.КОСГУ)'!$B$124:$Z$124</definedName>
    <definedName name="TR_26042706749_2171388422" localSheetId="0">'0503128 (ДетКБК)'!$B$125:$Z$125</definedName>
    <definedName name="TR_26042706749_2171388422" localSheetId="1">'0503128 (ДетКБК.КОСГУ)'!$B$126:$Z$126</definedName>
    <definedName name="TR_26042706749_2171388422" localSheetId="2">'0503128 (НедетКБК)'!$B$125:$Z$125</definedName>
    <definedName name="TR_26042706749_2171388422" localSheetId="3">'0503128 (НедетКБК.КОСГУ)'!$B$125:$Z$125</definedName>
    <definedName name="TR_26042706749_2171388423" localSheetId="0">'0503128 (ДетКБК)'!$B$126:$Z$126</definedName>
    <definedName name="TR_26042706749_2171388423" localSheetId="1">'0503128 (ДетКБК.КОСГУ)'!$B$127:$Z$127</definedName>
    <definedName name="TR_26042706749_2171388423" localSheetId="2">'0503128 (НедетКБК)'!$B$126:$Z$126</definedName>
    <definedName name="TR_26042706749_2171388423" localSheetId="3">'0503128 (НедетКБК.КОСГУ)'!$B$126:$Z$126</definedName>
    <definedName name="TR_26042706749_2171388424" localSheetId="0">'0503128 (ДетКБК)'!$B$127:$Z$127</definedName>
    <definedName name="TR_26042706749_2171388424" localSheetId="1">'0503128 (ДетКБК.КОСГУ)'!$B$128:$Z$128</definedName>
    <definedName name="TR_26042706749_2171388424" localSheetId="2">'0503128 (НедетКБК)'!$B$127:$Z$127</definedName>
    <definedName name="TR_26042706749_2171388424" localSheetId="3">'0503128 (НедетКБК.КОСГУ)'!$B$127:$Z$127</definedName>
    <definedName name="TR_26042706749_2171388425" localSheetId="0">'0503128 (ДетКБК)'!$B$128:$Z$128</definedName>
    <definedName name="TR_26042706749_2171388425" localSheetId="1">'0503128 (ДетКБК.КОСГУ)'!$B$129:$Z$129</definedName>
    <definedName name="TR_26042706749_2171388425" localSheetId="2">'0503128 (НедетКБК)'!$B$128:$Z$128</definedName>
    <definedName name="TR_26042706749_2171388425" localSheetId="3">'0503128 (НедетКБК.КОСГУ)'!$B$128:$Z$128</definedName>
    <definedName name="TR_26042706749_2171388426" localSheetId="0">'0503128 (ДетКБК)'!$B$129:$Z$129</definedName>
    <definedName name="TR_26042706749_2171388426" localSheetId="1">'0503128 (ДетКБК.КОСГУ)'!$B$130:$Z$130</definedName>
    <definedName name="TR_26042706749_2171388426" localSheetId="2">'0503128 (НедетКБК)'!$B$129:$Z$129</definedName>
    <definedName name="TR_26042706749_2171388426" localSheetId="3">'0503128 (НедетКБК.КОСГУ)'!$B$129:$Z$129</definedName>
    <definedName name="TR_26042706749_2171388427" localSheetId="0">'0503128 (ДетКБК)'!$B$130:$Z$130</definedName>
    <definedName name="TR_26042706749_2171388427" localSheetId="1">'0503128 (ДетКБК.КОСГУ)'!$B$131:$Z$131</definedName>
    <definedName name="TR_26042706749_2171388427" localSheetId="2">'0503128 (НедетКБК)'!$B$130:$Z$130</definedName>
    <definedName name="TR_26042706749_2171388427" localSheetId="3">'0503128 (НедетКБК.КОСГУ)'!$B$130:$Z$130</definedName>
    <definedName name="TR_26042706749_2171388428" localSheetId="0">'0503128 (ДетКБК)'!$B$131:$Z$131</definedName>
    <definedName name="TR_26042706749_2171388428" localSheetId="1">'0503128 (ДетКБК.КОСГУ)'!$B$132:$Z$132</definedName>
    <definedName name="TR_26042706749_2171388428" localSheetId="2">'0503128 (НедетКБК)'!$B$131:$Z$131</definedName>
    <definedName name="TR_26042706749_2171388428" localSheetId="3">'0503128 (НедетКБК.КОСГУ)'!$B$131:$Z$131</definedName>
    <definedName name="TR_26042706749_2171388429" localSheetId="0">'0503128 (ДетКБК)'!$B$132:$Z$132</definedName>
    <definedName name="TR_26042706749_2171388429" localSheetId="1">'0503128 (ДетКБК.КОСГУ)'!$B$133:$Z$133</definedName>
    <definedName name="TR_26042706749_2171388429" localSheetId="2">'0503128 (НедетКБК)'!$B$132:$Z$132</definedName>
    <definedName name="TR_26042706749_2171388429" localSheetId="3">'0503128 (НедетКБК.КОСГУ)'!$B$132:$Z$132</definedName>
    <definedName name="TR_26042706749_2171388430" localSheetId="0">'0503128 (ДетКБК)'!$B$133:$Z$133</definedName>
    <definedName name="TR_26042706749_2171388430" localSheetId="1">'0503128 (ДетКБК.КОСГУ)'!$B$134:$Z$134</definedName>
    <definedName name="TR_26042706749_2171388430" localSheetId="2">'0503128 (НедетКБК)'!$B$133:$Z$133</definedName>
    <definedName name="TR_26042706749_2171388430" localSheetId="3">'0503128 (НедетКБК.КОСГУ)'!$B$133:$Z$133</definedName>
    <definedName name="TR_26042706749_2171388431" localSheetId="0">'0503128 (ДетКБК)'!$B$134:$Z$134</definedName>
    <definedName name="TR_26042706749_2171388431" localSheetId="1">'0503128 (ДетКБК.КОСГУ)'!$B$135:$Z$135</definedName>
    <definedName name="TR_26042706749_2171388431" localSheetId="2">'0503128 (НедетКБК)'!$B$134:$Z$134</definedName>
    <definedName name="TR_26042706749_2171388431" localSheetId="3">'0503128 (НедетКБК.КОСГУ)'!$B$134:$Z$134</definedName>
    <definedName name="TR_26042706749_2171388432" localSheetId="0">'0503128 (ДетКБК)'!$B$135:$Z$135</definedName>
    <definedName name="TR_26042706749_2171388432" localSheetId="1">'0503128 (ДетКБК.КОСГУ)'!$B$136:$Z$136</definedName>
    <definedName name="TR_26042706749_2171388432" localSheetId="2">'0503128 (НедетКБК)'!$B$135:$Z$135</definedName>
    <definedName name="TR_26042706749_2171388432" localSheetId="3">'0503128 (НедетКБК.КОСГУ)'!$B$135:$Z$135</definedName>
    <definedName name="TR_26042706749_2171388433" localSheetId="0">'0503128 (ДетКБК)'!$B$136:$Z$136</definedName>
    <definedName name="TR_26042706749_2171388433" localSheetId="1">'0503128 (ДетКБК.КОСГУ)'!$B$137:$Z$137</definedName>
    <definedName name="TR_26042706749_2171388433" localSheetId="2">'0503128 (НедетКБК)'!$B$136:$Z$136</definedName>
    <definedName name="TR_26042706749_2171388433" localSheetId="3">'0503128 (НедетКБК.КОСГУ)'!$B$136:$Z$136</definedName>
    <definedName name="TR_26042706749_2171388434" localSheetId="0">'0503128 (ДетКБК)'!$B$137:$Z$137</definedName>
    <definedName name="TR_26042706749_2171388434" localSheetId="1">'0503128 (ДетКБК.КОСГУ)'!$B$138:$Z$138</definedName>
    <definedName name="TR_26042706749_2171388434" localSheetId="2">'0503128 (НедетКБК)'!$B$137:$Z$137</definedName>
    <definedName name="TR_26042706749_2171388434" localSheetId="3">'0503128 (НедетКБК.КОСГУ)'!$B$137:$Z$137</definedName>
    <definedName name="TR_26042706749_2171388435" localSheetId="0">'0503128 (ДетКБК)'!$B$138:$Z$138</definedName>
    <definedName name="TR_26042706749_2171388435" localSheetId="1">'0503128 (ДетКБК.КОСГУ)'!$B$139:$Z$139</definedName>
    <definedName name="TR_26042706749_2171388435" localSheetId="2">'0503128 (НедетКБК)'!$B$138:$Z$138</definedName>
    <definedName name="TR_26042706749_2171388435" localSheetId="3">'0503128 (НедетКБК.КОСГУ)'!$B$138:$Z$138</definedName>
    <definedName name="TR_26042706749_2171388436" localSheetId="0">'0503128 (ДетКБК)'!$B$139:$Z$139</definedName>
    <definedName name="TR_26042706749_2171388436" localSheetId="1">'0503128 (ДетКБК.КОСГУ)'!$B$140:$Z$140</definedName>
    <definedName name="TR_26042706749_2171388436" localSheetId="2">'0503128 (НедетКБК)'!$B$139:$Z$139</definedName>
    <definedName name="TR_26042706749_2171388436" localSheetId="3">'0503128 (НедетКБК.КОСГУ)'!$B$139:$Z$139</definedName>
    <definedName name="TR_26042706749_2171388437" localSheetId="0">'0503128 (ДетКБК)'!$B$140:$Z$140</definedName>
    <definedName name="TR_26042706749_2171388437" localSheetId="1">'0503128 (ДетКБК.КОСГУ)'!$B$141:$Z$141</definedName>
    <definedName name="TR_26042706749_2171388437" localSheetId="2">'0503128 (НедетКБК)'!$B$140:$Z$140</definedName>
    <definedName name="TR_26042706749_2171388437" localSheetId="3">'0503128 (НедетКБК.КОСГУ)'!$B$140:$Z$140</definedName>
    <definedName name="TR_26042706749_2171388438" localSheetId="0">'0503128 (ДетКБК)'!$B$141:$Z$141</definedName>
    <definedName name="TR_26042706749_2171388438" localSheetId="1">'0503128 (ДетКБК.КОСГУ)'!$B$142:$Z$142</definedName>
    <definedName name="TR_26042706749_2171388438" localSheetId="2">'0503128 (НедетКБК)'!$B$141:$Z$141</definedName>
    <definedName name="TR_26042706749_2171388438" localSheetId="3">'0503128 (НедетКБК.КОСГУ)'!$B$141:$Z$141</definedName>
    <definedName name="TR_26042706749_2171388439" localSheetId="0">'0503128 (ДетКБК)'!$B$142:$Z$142</definedName>
    <definedName name="TR_26042706749_2171388439" localSheetId="1">'0503128 (ДетКБК.КОСГУ)'!$B$143:$Z$143</definedName>
    <definedName name="TR_26042706749_2171388439" localSheetId="2">'0503128 (НедетКБК)'!$B$142:$Z$142</definedName>
    <definedName name="TR_26042706749_2171388439" localSheetId="3">'0503128 (НедетКБК.КОСГУ)'!$B$142:$Z$142</definedName>
    <definedName name="TR_26042706749_2171388440" localSheetId="0">'0503128 (ДетКБК)'!$B$143:$Z$143</definedName>
    <definedName name="TR_26042706749_2171388440" localSheetId="1">'0503128 (ДетКБК.КОСГУ)'!$B$144:$Z$144</definedName>
    <definedName name="TR_26042706749_2171388440" localSheetId="2">'0503128 (НедетКБК)'!$B$143:$Z$143</definedName>
    <definedName name="TR_26042706749_2171388440" localSheetId="3">'0503128 (НедетКБК.КОСГУ)'!$B$143:$Z$143</definedName>
    <definedName name="TR_26042706749_2171388441" localSheetId="0">'0503128 (ДетКБК)'!$B$144:$Z$144</definedName>
    <definedName name="TR_26042706749_2171388441" localSheetId="1">'0503128 (ДетКБК.КОСГУ)'!$B$145:$Z$145</definedName>
    <definedName name="TR_26042706749_2171388441" localSheetId="2">'0503128 (НедетКБК)'!$B$144:$Z$144</definedName>
    <definedName name="TR_26042706749_2171388441" localSheetId="3">'0503128 (НедетКБК.КОСГУ)'!$B$144:$Z$144</definedName>
    <definedName name="TR_26042706749_2171388442" localSheetId="0">'0503128 (ДетКБК)'!$B$145:$Z$145</definedName>
    <definedName name="TR_26042706749_2171388442" localSheetId="1">'0503128 (ДетКБК.КОСГУ)'!$B$146:$Z$146</definedName>
    <definedName name="TR_26042706749_2171388442" localSheetId="2">'0503128 (НедетКБК)'!$B$145:$Z$145</definedName>
    <definedName name="TR_26042706749_2171388442" localSheetId="3">'0503128 (НедетКБК.КОСГУ)'!$B$145:$Z$145</definedName>
    <definedName name="TR_26042706749_2171388443" localSheetId="0">'0503128 (ДетКБК)'!$B$146:$Z$146</definedName>
    <definedName name="TR_26042706749_2171388443" localSheetId="1">'0503128 (ДетКБК.КОСГУ)'!$B$147:$Z$147</definedName>
    <definedName name="TR_26042706749_2171388443" localSheetId="2">'0503128 (НедетКБК)'!$B$146:$Z$146</definedName>
    <definedName name="TR_26042706749_2171388443" localSheetId="3">'0503128 (НедетКБК.КОСГУ)'!$B$146:$Z$146</definedName>
    <definedName name="TR_26042706749_2171388444" localSheetId="0">'0503128 (ДетКБК)'!$B$147:$Z$147</definedName>
    <definedName name="TR_26042706749_2171388444" localSheetId="1">'0503128 (ДетКБК.КОСГУ)'!$B$148:$Z$148</definedName>
    <definedName name="TR_26042706749_2171388444" localSheetId="2">'0503128 (НедетКБК)'!$B$147:$Z$147</definedName>
    <definedName name="TR_26042706749_2171388444" localSheetId="3">'0503128 (НедетКБК.КОСГУ)'!$B$147:$Z$147</definedName>
    <definedName name="TR_26042706749_2171388445" localSheetId="0">'0503128 (ДетКБК)'!$B$148:$Z$148</definedName>
    <definedName name="TR_26042706749_2171388445" localSheetId="1">'0503128 (ДетКБК.КОСГУ)'!$B$149:$Z$149</definedName>
    <definedName name="TR_26042706749_2171388445" localSheetId="2">'0503128 (НедетКБК)'!$B$148:$Z$148</definedName>
    <definedName name="TR_26042706749_2171388445" localSheetId="3">'0503128 (НедетКБК.КОСГУ)'!$B$148:$Z$148</definedName>
    <definedName name="TR_26042706749_2171388446" localSheetId="0">'0503128 (ДетКБК)'!$B$149:$Z$149</definedName>
    <definedName name="TR_26042706749_2171388446" localSheetId="1">'0503128 (ДетКБК.КОСГУ)'!$B$150:$Z$150</definedName>
    <definedName name="TR_26042706749_2171388446" localSheetId="2">'0503128 (НедетКБК)'!$B$149:$Z$149</definedName>
    <definedName name="TR_26042706749_2171388446" localSheetId="3">'0503128 (НедетКБК.КОСГУ)'!$B$149:$Z$149</definedName>
    <definedName name="TR_26042706749_2171388447" localSheetId="0">'0503128 (ДетКБК)'!$B$150:$Z$150</definedName>
    <definedName name="TR_26042706749_2171388447" localSheetId="1">'0503128 (ДетКБК.КОСГУ)'!$B$151:$Z$151</definedName>
    <definedName name="TR_26042706749_2171388447" localSheetId="2">'0503128 (НедетКБК)'!$B$150:$Z$150</definedName>
    <definedName name="TR_26042706749_2171388447" localSheetId="3">'0503128 (НедетКБК.КОСГУ)'!$B$150:$Z$150</definedName>
    <definedName name="TR_26042706749_2171388448" localSheetId="0">'0503128 (ДетКБК)'!$B$151:$Z$151</definedName>
    <definedName name="TR_26042706749_2171388448" localSheetId="1">'0503128 (ДетКБК.КОСГУ)'!$B$152:$Z$152</definedName>
    <definedName name="TR_26042706749_2171388448" localSheetId="2">'0503128 (НедетКБК)'!$B$151:$Z$151</definedName>
    <definedName name="TR_26042706749_2171388448" localSheetId="3">'0503128 (НедетКБК.КОСГУ)'!$B$151:$Z$151</definedName>
    <definedName name="TR_26042706749_2171388449" localSheetId="0">'0503128 (ДетКБК)'!$B$152:$Z$152</definedName>
    <definedName name="TR_26042706749_2171388449" localSheetId="1">'0503128 (ДетКБК.КОСГУ)'!$B$153:$Z$153</definedName>
    <definedName name="TR_26042706749_2171388449" localSheetId="2">'0503128 (НедетКБК)'!$B$152:$Z$152</definedName>
    <definedName name="TR_26042706749_2171388449" localSheetId="3">'0503128 (НедетКБК.КОСГУ)'!$B$152:$Z$152</definedName>
    <definedName name="TR_26042706749_2171388450" localSheetId="0">'0503128 (ДетКБК)'!$B$153:$Z$153</definedName>
    <definedName name="TR_26042706749_2171388450" localSheetId="1">'0503128 (ДетКБК.КОСГУ)'!$B$154:$Z$154</definedName>
    <definedName name="TR_26042706749_2171388450" localSheetId="2">'0503128 (НедетКБК)'!$B$153:$Z$153</definedName>
    <definedName name="TR_26042706749_2171388450" localSheetId="3">'0503128 (НедетКБК.КОСГУ)'!$B$153:$Z$153</definedName>
    <definedName name="TR_26042706749_2171388451" localSheetId="0">'0503128 (ДетКБК)'!$B$154:$Z$154</definedName>
    <definedName name="TR_26042706749_2171388451" localSheetId="1">'0503128 (ДетКБК.КОСГУ)'!$B$155:$Z$155</definedName>
    <definedName name="TR_26042706749_2171388451" localSheetId="2">'0503128 (НедетКБК)'!$B$154:$Z$154</definedName>
    <definedName name="TR_26042706749_2171388451" localSheetId="3">'0503128 (НедетКБК.КОСГУ)'!$B$154:$Z$154</definedName>
    <definedName name="TR_26042706749_2171388452" localSheetId="0">'0503128 (ДетКБК)'!$B$155:$Z$155</definedName>
    <definedName name="TR_26042706749_2171388452" localSheetId="1">'0503128 (ДетКБК.КОСГУ)'!$B$156:$Z$156</definedName>
    <definedName name="TR_26042706749_2171388452" localSheetId="2">'0503128 (НедетКБК)'!$B$155:$Z$155</definedName>
    <definedName name="TR_26042706749_2171388452" localSheetId="3">'0503128 (НедетКБК.КОСГУ)'!$B$155:$Z$155</definedName>
    <definedName name="TR_26042706749_2171388453" localSheetId="0">'0503128 (ДетКБК)'!$B$156:$Z$156</definedName>
    <definedName name="TR_26042706749_2171388453" localSheetId="1">'0503128 (ДетКБК.КОСГУ)'!$B$157:$Z$157</definedName>
    <definedName name="TR_26042706749_2171388453" localSheetId="2">'0503128 (НедетКБК)'!$B$156:$Z$156</definedName>
    <definedName name="TR_26042706749_2171388453" localSheetId="3">'0503128 (НедетКБК.КОСГУ)'!$B$156:$Z$156</definedName>
    <definedName name="TR_26042706749_2171388454" localSheetId="0">'0503128 (ДетКБК)'!$B$157:$Z$157</definedName>
    <definedName name="TR_26042706749_2171388454" localSheetId="1">'0503128 (ДетКБК.КОСГУ)'!$B$158:$Z$158</definedName>
    <definedName name="TR_26042706749_2171388454" localSheetId="2">'0503128 (НедетКБК)'!$B$157:$Z$157</definedName>
    <definedName name="TR_26042706749_2171388454" localSheetId="3">'0503128 (НедетКБК.КОСГУ)'!$B$157:$Z$157</definedName>
    <definedName name="TR_26042706749_2171388455" localSheetId="0">'0503128 (ДетКБК)'!$B$158:$Z$158</definedName>
    <definedName name="TR_26042706749_2171388455" localSheetId="1">'0503128 (ДетКБК.КОСГУ)'!$B$159:$Z$159</definedName>
    <definedName name="TR_26042706749_2171388455" localSheetId="2">'0503128 (НедетКБК)'!$B$158:$Z$158</definedName>
    <definedName name="TR_26042706749_2171388455" localSheetId="3">'0503128 (НедетКБК.КОСГУ)'!$B$158:$Z$158</definedName>
    <definedName name="TR_26042706749_2171388456" localSheetId="0">'0503128 (ДетКБК)'!$B$159:$Z$159</definedName>
    <definedName name="TR_26042706749_2171388456" localSheetId="1">'0503128 (ДетКБК.КОСГУ)'!$B$160:$Z$160</definedName>
    <definedName name="TR_26042706749_2171388456" localSheetId="2">'0503128 (НедетКБК)'!$B$159:$Z$159</definedName>
    <definedName name="TR_26042706749_2171388456" localSheetId="3">'0503128 (НедетКБК.КОСГУ)'!$B$159:$Z$159</definedName>
    <definedName name="TR_26042706749_2171388457" localSheetId="0">'0503128 (ДетКБК)'!$B$160:$Z$160</definedName>
    <definedName name="TR_26042706749_2171388457" localSheetId="1">'0503128 (ДетКБК.КОСГУ)'!$B$161:$Z$161</definedName>
    <definedName name="TR_26042706749_2171388457" localSheetId="2">'0503128 (НедетКБК)'!$B$160:$Z$160</definedName>
    <definedName name="TR_26042706749_2171388457" localSheetId="3">'0503128 (НедетКБК.КОСГУ)'!$B$160:$Z$160</definedName>
    <definedName name="TR_26042706749_2171388458" localSheetId="0">'0503128 (ДетКБК)'!$B$161:$Z$161</definedName>
    <definedName name="TR_26042706749_2171388458" localSheetId="1">'0503128 (ДетКБК.КОСГУ)'!$B$162:$Z$162</definedName>
    <definedName name="TR_26042706749_2171388458" localSheetId="2">'0503128 (НедетКБК)'!$B$161:$Z$161</definedName>
    <definedName name="TR_26042706749_2171388458" localSheetId="3">'0503128 (НедетКБК.КОСГУ)'!$B$161:$Z$161</definedName>
    <definedName name="TR_26042706749_2171388459" localSheetId="0">'0503128 (ДетКБК)'!$B$162:$Z$162</definedName>
    <definedName name="TR_26042706749_2171388459" localSheetId="1">'0503128 (ДетКБК.КОСГУ)'!$B$163:$Z$163</definedName>
    <definedName name="TR_26042706749_2171388459" localSheetId="2">'0503128 (НедетКБК)'!$B$162:$Z$162</definedName>
    <definedName name="TR_26042706749_2171388459" localSheetId="3">'0503128 (НедетКБК.КОСГУ)'!$B$162:$Z$162</definedName>
    <definedName name="TR_26042706749_2171388460" localSheetId="0">'0503128 (ДетКБК)'!$B$163:$Z$163</definedName>
    <definedName name="TR_26042706749_2171388460" localSheetId="1">'0503128 (ДетКБК.КОСГУ)'!$B$164:$Z$164</definedName>
    <definedName name="TR_26042706749_2171388460" localSheetId="2">'0503128 (НедетКБК)'!$B$163:$Z$163</definedName>
    <definedName name="TR_26042706749_2171388460" localSheetId="3">'0503128 (НедетКБК.КОСГУ)'!$B$163:$Z$163</definedName>
    <definedName name="TR_26042706749_2171388461" localSheetId="0">'0503128 (ДетКБК)'!$B$164:$Z$164</definedName>
    <definedName name="TR_26042706749_2171388461" localSheetId="1">'0503128 (ДетКБК.КОСГУ)'!$B$165:$Z$165</definedName>
    <definedName name="TR_26042706749_2171388461" localSheetId="2">'0503128 (НедетКБК)'!$B$164:$Z$164</definedName>
    <definedName name="TR_26042706749_2171388461" localSheetId="3">'0503128 (НедетКБК.КОСГУ)'!$B$164:$Z$164</definedName>
    <definedName name="TR_26042706749_2171388462" localSheetId="0">'0503128 (ДетКБК)'!$B$165:$Z$165</definedName>
    <definedName name="TR_26042706749_2171388462" localSheetId="1">'0503128 (ДетКБК.КОСГУ)'!$B$166:$Z$166</definedName>
    <definedName name="TR_26042706749_2171388462" localSheetId="2">'0503128 (НедетКБК)'!$B$165:$Z$165</definedName>
    <definedName name="TR_26042706749_2171388462" localSheetId="3">'0503128 (НедетКБК.КОСГУ)'!$B$165:$Z$165</definedName>
    <definedName name="TR_26042706749_2171388463" localSheetId="0">'0503128 (ДетКБК)'!$B$166:$Z$166</definedName>
    <definedName name="TR_26042706749_2171388463" localSheetId="1">'0503128 (ДетКБК.КОСГУ)'!$B$167:$Z$167</definedName>
    <definedName name="TR_26042706749_2171388463" localSheetId="2">'0503128 (НедетКБК)'!$B$166:$Z$166</definedName>
    <definedName name="TR_26042706749_2171388463" localSheetId="3">'0503128 (НедетКБК.КОСГУ)'!$B$166:$Z$166</definedName>
    <definedName name="TR_26042706749_2171388464" localSheetId="0">'0503128 (ДетКБК)'!$B$167:$Z$167</definedName>
    <definedName name="TR_26042706749_2171388464" localSheetId="1">'0503128 (ДетКБК.КОСГУ)'!$B$168:$Z$168</definedName>
    <definedName name="TR_26042706749_2171388464" localSheetId="2">'0503128 (НедетКБК)'!$B$167:$Z$167</definedName>
    <definedName name="TR_26042706749_2171388464" localSheetId="3">'0503128 (НедетКБК.КОСГУ)'!$B$167:$Z$167</definedName>
    <definedName name="TR_26042706749_2171388465" localSheetId="0">'0503128 (ДетКБК)'!$B$168:$Z$168</definedName>
    <definedName name="TR_26042706749_2171388465" localSheetId="1">'0503128 (ДетКБК.КОСГУ)'!$B$169:$Z$169</definedName>
    <definedName name="TR_26042706749_2171388465" localSheetId="2">'0503128 (НедетКБК)'!$B$168:$Z$168</definedName>
    <definedName name="TR_26042706749_2171388465" localSheetId="3">'0503128 (НедетКБК.КОСГУ)'!$B$168:$Z$168</definedName>
    <definedName name="TR_26042706749_2171388466" localSheetId="0">'0503128 (ДетКБК)'!$B$169:$Z$169</definedName>
    <definedName name="TR_26042706749_2171388466" localSheetId="1">'0503128 (ДетКБК.КОСГУ)'!$B$170:$Z$170</definedName>
    <definedName name="TR_26042706749_2171388466" localSheetId="2">'0503128 (НедетКБК)'!$B$169:$Z$169</definedName>
    <definedName name="TR_26042706749_2171388466" localSheetId="3">'0503128 (НедетКБК.КОСГУ)'!$B$169:$Z$169</definedName>
    <definedName name="TR_26042706749_2171388467" localSheetId="0">'0503128 (ДетКБК)'!$B$170:$Z$170</definedName>
    <definedName name="TR_26042706749_2171388467" localSheetId="1">'0503128 (ДетКБК.КОСГУ)'!$B$171:$Z$171</definedName>
    <definedName name="TR_26042706749_2171388467" localSheetId="2">'0503128 (НедетКБК)'!$B$170:$Z$170</definedName>
    <definedName name="TR_26042706749_2171388467" localSheetId="3">'0503128 (НедетКБК.КОСГУ)'!$B$170:$Z$170</definedName>
    <definedName name="TR_26042706749_2171388468" localSheetId="0">'0503128 (ДетКБК)'!$B$171:$Z$171</definedName>
    <definedName name="TR_26042706749_2171388468" localSheetId="1">'0503128 (ДетКБК.КОСГУ)'!$B$172:$Z$172</definedName>
    <definedName name="TR_26042706749_2171388468" localSheetId="2">'0503128 (НедетКБК)'!$B$171:$Z$171</definedName>
    <definedName name="TR_26042706749_2171388468" localSheetId="3">'0503128 (НедетКБК.КОСГУ)'!$B$171:$Z$171</definedName>
    <definedName name="TR_26042706749_2171388469" localSheetId="0">'0503128 (ДетКБК)'!$B$172:$Z$172</definedName>
    <definedName name="TR_26042706749_2171388469" localSheetId="1">'0503128 (ДетКБК.КОСГУ)'!$B$173:$Z$173</definedName>
    <definedName name="TR_26042706749_2171388469" localSheetId="2">'0503128 (НедетКБК)'!$B$172:$Z$172</definedName>
    <definedName name="TR_26042706749_2171388469" localSheetId="3">'0503128 (НедетКБК.КОСГУ)'!$B$172:$Z$172</definedName>
    <definedName name="TR_26042706749_2171388470" localSheetId="0">'0503128 (ДетКБК)'!$B$173:$Z$173</definedName>
    <definedName name="TR_26042706749_2171388470" localSheetId="1">'0503128 (ДетКБК.КОСГУ)'!$B$174:$Z$174</definedName>
    <definedName name="TR_26042706749_2171388470" localSheetId="2">'0503128 (НедетКБК)'!$B$173:$Z$173</definedName>
    <definedName name="TR_26042706749_2171388470" localSheetId="3">'0503128 (НедетКБК.КОСГУ)'!$B$173:$Z$173</definedName>
    <definedName name="TR_26042706749_2171388471" localSheetId="0">'0503128 (ДетКБК)'!$B$174:$Z$174</definedName>
    <definedName name="TR_26042706749_2171388471" localSheetId="1">'0503128 (ДетКБК.КОСГУ)'!$B$175:$Z$175</definedName>
    <definedName name="TR_26042706749_2171388471" localSheetId="2">'0503128 (НедетКБК)'!$B$174:$Z$174</definedName>
    <definedName name="TR_26042706749_2171388471" localSheetId="3">'0503128 (НедетКБК.КОСГУ)'!$B$174:$Z$174</definedName>
    <definedName name="TR_26042706749_2171388472" localSheetId="0">'0503128 (ДетКБК)'!$B$175:$Z$175</definedName>
    <definedName name="TR_26042706749_2171388472" localSheetId="1">'0503128 (ДетКБК.КОСГУ)'!$B$176:$Z$176</definedName>
    <definedName name="TR_26042706749_2171388472" localSheetId="2">'0503128 (НедетКБК)'!$B$175:$Z$175</definedName>
    <definedName name="TR_26042706749_2171388472" localSheetId="3">'0503128 (НедетКБК.КОСГУ)'!$B$175:$Z$175</definedName>
    <definedName name="TR_26042706749_2171388473" localSheetId="0">'0503128 (ДетКБК)'!$B$176:$Z$176</definedName>
    <definedName name="TR_26042706749_2171388473" localSheetId="1">'0503128 (ДетКБК.КОСГУ)'!$B$177:$Z$177</definedName>
    <definedName name="TR_26042706749_2171388473" localSheetId="2">'0503128 (НедетКБК)'!$B$176:$Z$176</definedName>
    <definedName name="TR_26042706749_2171388473" localSheetId="3">'0503128 (НедетКБК.КОСГУ)'!$B$176:$Z$176</definedName>
    <definedName name="TR_26042706749_2171388474" localSheetId="0">'0503128 (ДетКБК)'!$B$177:$Z$177</definedName>
    <definedName name="TR_26042706749_2171388474" localSheetId="1">'0503128 (ДетКБК.КОСГУ)'!$B$178:$Z$178</definedName>
    <definedName name="TR_26042706749_2171388474" localSheetId="2">'0503128 (НедетКБК)'!$B$177:$Z$177</definedName>
    <definedName name="TR_26042706749_2171388474" localSheetId="3">'0503128 (НедетКБК.КОСГУ)'!$B$177:$Z$177</definedName>
    <definedName name="TR_26042706749_2171388475" localSheetId="0">'0503128 (ДетКБК)'!$B$178:$Z$178</definedName>
    <definedName name="TR_26042706749_2171388475" localSheetId="1">'0503128 (ДетКБК.КОСГУ)'!$B$179:$Z$179</definedName>
    <definedName name="TR_26042706749_2171388475" localSheetId="2">'0503128 (НедетКБК)'!$B$178:$Z$178</definedName>
    <definedName name="TR_26042706749_2171388475" localSheetId="3">'0503128 (НедетКБК.КОСГУ)'!$B$178:$Z$178</definedName>
    <definedName name="TR_26042706749_2171388476" localSheetId="0">'0503128 (ДетКБК)'!$B$179:$Z$179</definedName>
    <definedName name="TR_26042706749_2171388476" localSheetId="1">'0503128 (ДетКБК.КОСГУ)'!$B$180:$Z$180</definedName>
    <definedName name="TR_26042706749_2171388476" localSheetId="2">'0503128 (НедетКБК)'!$B$179:$Z$179</definedName>
    <definedName name="TR_26042706749_2171388476" localSheetId="3">'0503128 (НедетКБК.КОСГУ)'!$B$179:$Z$179</definedName>
    <definedName name="TR_26042706749_2171388477" localSheetId="0">'0503128 (ДетКБК)'!$B$180:$Z$180</definedName>
    <definedName name="TR_26042706749_2171388477" localSheetId="1">'0503128 (ДетКБК.КОСГУ)'!$B$181:$Z$181</definedName>
    <definedName name="TR_26042706749_2171388477" localSheetId="2">'0503128 (НедетКБК)'!$B$180:$Z$180</definedName>
    <definedName name="TR_26042706749_2171388477" localSheetId="3">'0503128 (НедетКБК.КОСГУ)'!$B$180:$Z$180</definedName>
    <definedName name="TR_26042706749_2171388478" localSheetId="0">'0503128 (ДетКБК)'!$B$181:$Z$181</definedName>
    <definedName name="TR_26042706749_2171388478" localSheetId="1">'0503128 (ДетКБК.КОСГУ)'!$B$182:$Z$182</definedName>
    <definedName name="TR_26042706749_2171388478" localSheetId="2">'0503128 (НедетКБК)'!$B$181:$Z$181</definedName>
    <definedName name="TR_26042706749_2171388478" localSheetId="3">'0503128 (НедетКБК.КОСГУ)'!$B$181:$Z$181</definedName>
    <definedName name="TR_26042706749_2171388479" localSheetId="0">'0503128 (ДетКБК)'!$B$182:$Z$182</definedName>
    <definedName name="TR_26042706749_2171388479" localSheetId="1">'0503128 (ДетКБК.КОСГУ)'!$B$183:$Z$183</definedName>
    <definedName name="TR_26042706749_2171388479" localSheetId="2">'0503128 (НедетКБК)'!$B$182:$Z$182</definedName>
    <definedName name="TR_26042706749_2171388479" localSheetId="3">'0503128 (НедетКБК.КОСГУ)'!$B$182:$Z$182</definedName>
    <definedName name="TR_26042706749_2171388480" localSheetId="0">'0503128 (ДетКБК)'!$B$183:$Z$183</definedName>
    <definedName name="TR_26042706749_2171388480" localSheetId="1">'0503128 (ДетКБК.КОСГУ)'!$B$184:$Z$184</definedName>
    <definedName name="TR_26042706749_2171388480" localSheetId="2">'0503128 (НедетКБК)'!$B$183:$Z$183</definedName>
    <definedName name="TR_26042706749_2171388480" localSheetId="3">'0503128 (НедетКБК.КОСГУ)'!$B$183:$Z$183</definedName>
    <definedName name="TR_26042706749_2171388481" localSheetId="0">'0503128 (ДетКБК)'!$B$184:$Z$184</definedName>
    <definedName name="TR_26042706749_2171388481" localSheetId="1">'0503128 (ДетКБК.КОСГУ)'!$B$185:$Z$185</definedName>
    <definedName name="TR_26042706749_2171388481" localSheetId="2">'0503128 (НедетКБК)'!$B$184:$Z$184</definedName>
    <definedName name="TR_26042706749_2171388481" localSheetId="3">'0503128 (НедетКБК.КОСГУ)'!$B$184:$Z$184</definedName>
    <definedName name="TR_26042706749_2171388482" localSheetId="0">'0503128 (ДетКБК)'!$B$185:$Z$185</definedName>
    <definedName name="TR_26042706749_2171388482" localSheetId="1">'0503128 (ДетКБК.КОСГУ)'!$B$186:$Z$186</definedName>
    <definedName name="TR_26042706749_2171388482" localSheetId="2">'0503128 (НедетКБК)'!$B$185:$Z$185</definedName>
    <definedName name="TR_26042706749_2171388482" localSheetId="3">'0503128 (НедетКБК.КОСГУ)'!$B$185:$Z$185</definedName>
    <definedName name="TR_26042706749_2171388483" localSheetId="0">'0503128 (ДетКБК)'!$B$186:$Z$186</definedName>
    <definedName name="TR_26042706749_2171388483" localSheetId="1">'0503128 (ДетКБК.КОСГУ)'!$B$187:$Z$187</definedName>
    <definedName name="TR_26042706749_2171388483" localSheetId="2">'0503128 (НедетКБК)'!$B$186:$Z$186</definedName>
    <definedName name="TR_26042706749_2171388483" localSheetId="3">'0503128 (НедетКБК.КОСГУ)'!$B$186:$Z$186</definedName>
    <definedName name="TR_26042706749_2171388484" localSheetId="0">'0503128 (ДетКБК)'!$B$187:$Z$187</definedName>
    <definedName name="TR_26042706749_2171388484" localSheetId="1">'0503128 (ДетКБК.КОСГУ)'!$B$188:$Z$188</definedName>
    <definedName name="TR_26042706749_2171388484" localSheetId="2">'0503128 (НедетКБК)'!$B$187:$Z$187</definedName>
    <definedName name="TR_26042706749_2171388484" localSheetId="3">'0503128 (НедетКБК.КОСГУ)'!$B$187:$Z$187</definedName>
    <definedName name="TR_26042706749_2171388485" localSheetId="0">'0503128 (ДетКБК)'!$B$188:$Z$188</definedName>
    <definedName name="TR_26042706749_2171388485" localSheetId="1">'0503128 (ДетКБК.КОСГУ)'!$B$189:$Z$189</definedName>
    <definedName name="TR_26042706749_2171388485" localSheetId="2">'0503128 (НедетКБК)'!$B$188:$Z$188</definedName>
    <definedName name="TR_26042706749_2171388485" localSheetId="3">'0503128 (НедетКБК.КОСГУ)'!$B$188:$Z$188</definedName>
    <definedName name="TR_26042706749_2171388486" localSheetId="0">'0503128 (ДетКБК)'!$B$189:$Z$189</definedName>
    <definedName name="TR_26042706749_2171388486" localSheetId="1">'0503128 (ДетКБК.КОСГУ)'!$B$190:$Z$190</definedName>
    <definedName name="TR_26042706749_2171388486" localSheetId="2">'0503128 (НедетКБК)'!$B$189:$Z$189</definedName>
    <definedName name="TR_26042706749_2171388486" localSheetId="3">'0503128 (НедетКБК.КОСГУ)'!$B$189:$Z$189</definedName>
    <definedName name="TR_26042706749_2171388487" localSheetId="0">'0503128 (ДетКБК)'!$B$190:$Z$190</definedName>
    <definedName name="TR_26042706749_2171388487" localSheetId="1">'0503128 (ДетКБК.КОСГУ)'!$B$191:$Z$191</definedName>
    <definedName name="TR_26042706749_2171388487" localSheetId="2">'0503128 (НедетКБК)'!$B$190:$Z$190</definedName>
    <definedName name="TR_26042706749_2171388487" localSheetId="3">'0503128 (НедетКБК.КОСГУ)'!$B$190:$Z$190</definedName>
    <definedName name="TR_26042706749_2171388488" localSheetId="0">'0503128 (ДетКБК)'!$B$191:$Z$191</definedName>
    <definedName name="TR_26042706749_2171388488" localSheetId="1">'0503128 (ДетКБК.КОСГУ)'!$B$192:$Z$192</definedName>
    <definedName name="TR_26042706749_2171388488" localSheetId="2">'0503128 (НедетКБК)'!$B$191:$Z$191</definedName>
    <definedName name="TR_26042706749_2171388488" localSheetId="3">'0503128 (НедетКБК.КОСГУ)'!$B$191:$Z$191</definedName>
    <definedName name="TR_26042706749_2171388489" localSheetId="0">'0503128 (ДетКБК)'!$B$192:$Z$192</definedName>
    <definedName name="TR_26042706749_2171388489" localSheetId="1">'0503128 (ДетКБК.КОСГУ)'!$B$193:$Z$193</definedName>
    <definedName name="TR_26042706749_2171388489" localSheetId="2">'0503128 (НедетКБК)'!$B$192:$Z$192</definedName>
    <definedName name="TR_26042706749_2171388489" localSheetId="3">'0503128 (НедетКБК.КОСГУ)'!$B$192:$Z$192</definedName>
    <definedName name="TR_26042706749_2171388490" localSheetId="0">'0503128 (ДетКБК)'!$B$193:$Z$193</definedName>
    <definedName name="TR_26042706749_2171388490" localSheetId="1">'0503128 (ДетКБК.КОСГУ)'!$B$194:$Z$194</definedName>
    <definedName name="TR_26042706749_2171388490" localSheetId="2">'0503128 (НедетКБК)'!$B$193:$Z$193</definedName>
    <definedName name="TR_26042706749_2171388490" localSheetId="3">'0503128 (НедетКБК.КОСГУ)'!$B$193:$Z$193</definedName>
    <definedName name="TR_26042706749_2171388491" localSheetId="0">'0503128 (ДетКБК)'!$B$194:$Z$194</definedName>
    <definedName name="TR_26042706749_2171388491" localSheetId="1">'0503128 (ДетКБК.КОСГУ)'!$B$195:$Z$195</definedName>
    <definedName name="TR_26042706749_2171388491" localSheetId="2">'0503128 (НедетКБК)'!$B$194:$Z$194</definedName>
    <definedName name="TR_26042706749_2171388491" localSheetId="3">'0503128 (НедетКБК.КОСГУ)'!$B$194:$Z$194</definedName>
    <definedName name="TR_26042706749_2171388492" localSheetId="0">'0503128 (ДетКБК)'!$B$195:$Z$195</definedName>
    <definedName name="TR_26042706749_2171388492" localSheetId="1">'0503128 (ДетКБК.КОСГУ)'!$B$196:$Z$196</definedName>
    <definedName name="TR_26042706749_2171388492" localSheetId="2">'0503128 (НедетКБК)'!$B$195:$Z$195</definedName>
    <definedName name="TR_26042706749_2171388492" localSheetId="3">'0503128 (НедетКБК.КОСГУ)'!$B$195:$Z$195</definedName>
    <definedName name="TR_26042706749_2171388493" localSheetId="0">'0503128 (ДетКБК)'!$B$196:$Z$196</definedName>
    <definedName name="TR_26042706749_2171388493" localSheetId="1">'0503128 (ДетКБК.КОСГУ)'!$B$197:$Z$197</definedName>
    <definedName name="TR_26042706749_2171388493" localSheetId="2">'0503128 (НедетКБК)'!$B$196:$Z$196</definedName>
    <definedName name="TR_26042706749_2171388493" localSheetId="3">'0503128 (НедетКБК.КОСГУ)'!$B$196:$Z$196</definedName>
    <definedName name="TR_26042706749_2171388494" localSheetId="0">'0503128 (ДетКБК)'!$B$197:$Z$197</definedName>
    <definedName name="TR_26042706749_2171388494" localSheetId="1">'0503128 (ДетКБК.КОСГУ)'!$B$198:$Z$198</definedName>
    <definedName name="TR_26042706749_2171388494" localSheetId="2">'0503128 (НедетКБК)'!$B$197:$Z$197</definedName>
    <definedName name="TR_26042706749_2171388494" localSheetId="3">'0503128 (НедетКБК.КОСГУ)'!$B$197:$Z$197</definedName>
    <definedName name="TR_26042706749_2171388495" localSheetId="0">'0503128 (ДетКБК)'!$B$198:$Z$198</definedName>
    <definedName name="TR_26042706749_2171388495" localSheetId="1">'0503128 (ДетКБК.КОСГУ)'!$B$199:$Z$199</definedName>
    <definedName name="TR_26042706749_2171388495" localSheetId="2">'0503128 (НедетКБК)'!$B$198:$Z$198</definedName>
    <definedName name="TR_26042706749_2171388495" localSheetId="3">'0503128 (НедетКБК.КОСГУ)'!$B$198:$Z$198</definedName>
    <definedName name="TR_26042706749_2171388496" localSheetId="0">'0503128 (ДетКБК)'!$B$199:$Z$199</definedName>
    <definedName name="TR_26042706749_2171388496" localSheetId="1">'0503128 (ДетКБК.КОСГУ)'!$B$200:$Z$200</definedName>
    <definedName name="TR_26042706749_2171388496" localSheetId="2">'0503128 (НедетКБК)'!$B$199:$Z$199</definedName>
    <definedName name="TR_26042706749_2171388496" localSheetId="3">'0503128 (НедетКБК.КОСГУ)'!$B$199:$Z$199</definedName>
    <definedName name="TR_26042706749_2171388497" localSheetId="0">'0503128 (ДетКБК)'!$B$200:$Z$200</definedName>
    <definedName name="TR_26042706749_2171388497" localSheetId="1">'0503128 (ДетКБК.КОСГУ)'!$B$201:$Z$201</definedName>
    <definedName name="TR_26042706749_2171388497" localSheetId="2">'0503128 (НедетКБК)'!$B$200:$Z$200</definedName>
    <definedName name="TR_26042706749_2171388497" localSheetId="3">'0503128 (НедетКБК.КОСГУ)'!$B$200:$Z$200</definedName>
    <definedName name="TR_26042706749_2171388498" localSheetId="0">'0503128 (ДетКБК)'!$B$201:$Z$201</definedName>
    <definedName name="TR_26042706749_2171388498" localSheetId="1">'0503128 (ДетКБК.КОСГУ)'!$B$202:$Z$202</definedName>
    <definedName name="TR_26042706749_2171388498" localSheetId="2">'0503128 (НедетКБК)'!$B$201:$Z$201</definedName>
    <definedName name="TR_26042706749_2171388498" localSheetId="3">'0503128 (НедетКБК.КОСГУ)'!$B$201:$Z$201</definedName>
    <definedName name="TR_26042706749_2171388499" localSheetId="0">'0503128 (ДетКБК)'!$B$202:$Z$202</definedName>
    <definedName name="TR_26042706749_2171388499" localSheetId="1">'0503128 (ДетКБК.КОСГУ)'!$B$203:$Z$203</definedName>
    <definedName name="TR_26042706749_2171388499" localSheetId="2">'0503128 (НедетКБК)'!$B$202:$Z$202</definedName>
    <definedName name="TR_26042706749_2171388499" localSheetId="3">'0503128 (НедетКБК.КОСГУ)'!$B$202:$Z$202</definedName>
    <definedName name="TR_26042706749_2171388500" localSheetId="0">'0503128 (ДетКБК)'!$B$203:$Z$203</definedName>
    <definedName name="TR_26042706749_2171388500" localSheetId="1">'0503128 (ДетКБК.КОСГУ)'!$B$204:$Z$204</definedName>
    <definedName name="TR_26042706749_2171388500" localSheetId="2">'0503128 (НедетКБК)'!$B$203:$Z$203</definedName>
    <definedName name="TR_26042706749_2171388500" localSheetId="3">'0503128 (НедетКБК.КОСГУ)'!$B$203:$Z$203</definedName>
    <definedName name="TR_26042706749_2171388501" localSheetId="0">'0503128 (ДетКБК)'!$B$204:$Z$204</definedName>
    <definedName name="TR_26042706749_2171388501" localSheetId="1">'0503128 (ДетКБК.КОСГУ)'!$B$205:$Z$205</definedName>
    <definedName name="TR_26042706749_2171388501" localSheetId="2">'0503128 (НедетКБК)'!$B$204:$Z$204</definedName>
    <definedName name="TR_26042706749_2171388501" localSheetId="3">'0503128 (НедетКБК.КОСГУ)'!$B$204:$Z$204</definedName>
    <definedName name="TR_26042706749_2171388502" localSheetId="0">'0503128 (ДетКБК)'!$B$205:$Z$205</definedName>
    <definedName name="TR_26042706749_2171388502" localSheetId="1">'0503128 (ДетКБК.КОСГУ)'!$B$206:$Z$206</definedName>
    <definedName name="TR_26042706749_2171388502" localSheetId="2">'0503128 (НедетКБК)'!$B$205:$Z$205</definedName>
    <definedName name="TR_26042706749_2171388502" localSheetId="3">'0503128 (НедетКБК.КОСГУ)'!$B$205:$Z$205</definedName>
    <definedName name="TR_26042706749_2171388503" localSheetId="0">'0503128 (ДетКБК)'!$B$206:$Z$206</definedName>
    <definedName name="TR_26042706749_2171388503" localSheetId="1">'0503128 (ДетКБК.КОСГУ)'!$B$207:$Z$207</definedName>
    <definedName name="TR_26042706749_2171388503" localSheetId="2">'0503128 (НедетКБК)'!$B$206:$Z$206</definedName>
    <definedName name="TR_26042706749_2171388503" localSheetId="3">'0503128 (НедетКБК.КОСГУ)'!$B$206:$Z$206</definedName>
    <definedName name="TR_26042706749_2171388504" localSheetId="0">'0503128 (ДетКБК)'!$B$207:$Z$207</definedName>
    <definedName name="TR_26042706749_2171388504" localSheetId="1">'0503128 (ДетКБК.КОСГУ)'!$B$208:$Z$208</definedName>
    <definedName name="TR_26042706749_2171388504" localSheetId="2">'0503128 (НедетКБК)'!$B$207:$Z$207</definedName>
    <definedName name="TR_26042706749_2171388504" localSheetId="3">'0503128 (НедетКБК.КОСГУ)'!$B$207:$Z$207</definedName>
    <definedName name="TR_26042706749_2171388505" localSheetId="0">'0503128 (ДетКБК)'!$B$208:$Z$208</definedName>
    <definedName name="TR_26042706749_2171388505" localSheetId="1">'0503128 (ДетКБК.КОСГУ)'!$B$209:$Z$209</definedName>
    <definedName name="TR_26042706749_2171388505" localSheetId="2">'0503128 (НедетКБК)'!$B$208:$Z$208</definedName>
    <definedName name="TR_26042706749_2171388505" localSheetId="3">'0503128 (НедетКБК.КОСГУ)'!$B$208:$Z$208</definedName>
    <definedName name="TR_26042706749_2171388506" localSheetId="0">'0503128 (ДетКБК)'!$B$209:$Z$209</definedName>
    <definedName name="TR_26042706749_2171388506" localSheetId="1">'0503128 (ДетКБК.КОСГУ)'!$B$210:$Z$210</definedName>
    <definedName name="TR_26042706749_2171388506" localSheetId="2">'0503128 (НедетКБК)'!$B$209:$Z$209</definedName>
    <definedName name="TR_26042706749_2171388506" localSheetId="3">'0503128 (НедетКБК.КОСГУ)'!$B$209:$Z$209</definedName>
    <definedName name="TR_26042706749_2171388507" localSheetId="0">'0503128 (ДетКБК)'!$B$210:$Z$210</definedName>
    <definedName name="TR_26042706749_2171388507" localSheetId="1">'0503128 (ДетКБК.КОСГУ)'!$B$211:$Z$211</definedName>
    <definedName name="TR_26042706749_2171388507" localSheetId="2">'0503128 (НедетКБК)'!$B$210:$Z$210</definedName>
    <definedName name="TR_26042706749_2171388507" localSheetId="3">'0503128 (НедетКБК.КОСГУ)'!$B$210:$Z$210</definedName>
    <definedName name="TR_26042706749_2171388508" localSheetId="0">'0503128 (ДетКБК)'!$B$211:$Z$211</definedName>
    <definedName name="TR_26042706749_2171388508" localSheetId="1">'0503128 (ДетКБК.КОСГУ)'!$B$212:$Z$212</definedName>
    <definedName name="TR_26042706749_2171388508" localSheetId="2">'0503128 (НедетКБК)'!$B$211:$Z$211</definedName>
    <definedName name="TR_26042706749_2171388508" localSheetId="3">'0503128 (НедетКБК.КОСГУ)'!$B$211:$Z$211</definedName>
    <definedName name="TR_26042706749_2171388509" localSheetId="0">'0503128 (ДетКБК)'!$B$212:$Z$212</definedName>
    <definedName name="TR_26042706749_2171388509" localSheetId="1">'0503128 (ДетКБК.КОСГУ)'!$B$213:$Z$213</definedName>
    <definedName name="TR_26042706749_2171388509" localSheetId="2">'0503128 (НедетКБК)'!$B$212:$Z$212</definedName>
    <definedName name="TR_26042706749_2171388509" localSheetId="3">'0503128 (НедетКБК.КОСГУ)'!$B$212:$Z$212</definedName>
    <definedName name="TR_26042706749_2171388510" localSheetId="0">'0503128 (ДетКБК)'!$B$213:$Z$213</definedName>
    <definedName name="TR_26042706749_2171388510" localSheetId="1">'0503128 (ДетКБК.КОСГУ)'!$B$214:$Z$214</definedName>
    <definedName name="TR_26042706749_2171388510" localSheetId="2">'0503128 (НедетКБК)'!$B$213:$Z$213</definedName>
    <definedName name="TR_26042706749_2171388510" localSheetId="3">'0503128 (НедетКБК.КОСГУ)'!$B$213:$Z$213</definedName>
    <definedName name="TR_26042706749_2171388511" localSheetId="0">'0503128 (ДетКБК)'!$B$214:$Z$214</definedName>
    <definedName name="TR_26042706749_2171388511" localSheetId="1">'0503128 (ДетКБК.КОСГУ)'!$B$215:$Z$215</definedName>
    <definedName name="TR_26042706749_2171388511" localSheetId="2">'0503128 (НедетКБК)'!$B$214:$Z$214</definedName>
    <definedName name="TR_26042706749_2171388511" localSheetId="3">'0503128 (НедетКБК.КОСГУ)'!$B$214:$Z$214</definedName>
    <definedName name="TR_26042706749_2171388512" localSheetId="0">'0503128 (ДетКБК)'!$B$215:$Z$215</definedName>
    <definedName name="TR_26042706749_2171388512" localSheetId="1">'0503128 (ДетКБК.КОСГУ)'!$B$216:$Z$216</definedName>
    <definedName name="TR_26042706749_2171388512" localSheetId="2">'0503128 (НедетКБК)'!$B$215:$Z$215</definedName>
    <definedName name="TR_26042706749_2171388512" localSheetId="3">'0503128 (НедетКБК.КОСГУ)'!$B$215:$Z$215</definedName>
    <definedName name="TR_26042706749_2171388513" localSheetId="0">'0503128 (ДетКБК)'!$B$216:$Z$216</definedName>
    <definedName name="TR_26042706749_2171388513" localSheetId="1">'0503128 (ДетКБК.КОСГУ)'!$B$217:$Z$217</definedName>
    <definedName name="TR_26042706749_2171388513" localSheetId="2">'0503128 (НедетКБК)'!$B$216:$Z$216</definedName>
    <definedName name="TR_26042706749_2171388513" localSheetId="3">'0503128 (НедетКБК.КОСГУ)'!$B$216:$Z$216</definedName>
    <definedName name="TR_26042706749_2171388514" localSheetId="0">'0503128 (ДетКБК)'!$B$217:$Z$217</definedName>
    <definedName name="TR_26042706749_2171388514" localSheetId="1">'0503128 (ДетКБК.КОСГУ)'!$B$218:$Z$218</definedName>
    <definedName name="TR_26042706749_2171388514" localSheetId="2">'0503128 (НедетКБК)'!$B$217:$Z$217</definedName>
    <definedName name="TR_26042706749_2171388514" localSheetId="3">'0503128 (НедетКБК.КОСГУ)'!$B$217:$Z$217</definedName>
    <definedName name="TR_26042706749_2171388515" localSheetId="0">'0503128 (ДетКБК)'!$B$218:$Z$218</definedName>
    <definedName name="TR_26042706749_2171388515" localSheetId="1">'0503128 (ДетКБК.КОСГУ)'!$B$219:$Z$219</definedName>
    <definedName name="TR_26042706749_2171388515" localSheetId="2">'0503128 (НедетКБК)'!$B$218:$Z$218</definedName>
    <definedName name="TR_26042706749_2171388515" localSheetId="3">'0503128 (НедетКБК.КОСГУ)'!$B$218:$Z$218</definedName>
    <definedName name="TR_26042706749_2171388516" localSheetId="0">'0503128 (ДетКБК)'!$B$219:$Z$219</definedName>
    <definedName name="TR_26042706749_2171388516" localSheetId="1">'0503128 (ДетКБК.КОСГУ)'!$B$220:$Z$220</definedName>
    <definedName name="TR_26042706749_2171388516" localSheetId="2">'0503128 (НедетКБК)'!$B$219:$Z$219</definedName>
    <definedName name="TR_26042706749_2171388516" localSheetId="3">'0503128 (НедетКБК.КОСГУ)'!$B$219:$Z$219</definedName>
    <definedName name="TR_26042706749_2171388517" localSheetId="0">'0503128 (ДетКБК)'!$B$220:$Z$220</definedName>
    <definedName name="TR_26042706749_2171388517" localSheetId="1">'0503128 (ДетКБК.КОСГУ)'!$B$221:$Z$221</definedName>
    <definedName name="TR_26042706749_2171388517" localSheetId="2">'0503128 (НедетКБК)'!$B$220:$Z$220</definedName>
    <definedName name="TR_26042706749_2171388517" localSheetId="3">'0503128 (НедетКБК.КОСГУ)'!$B$220:$Z$220</definedName>
    <definedName name="TR_26042706749_2171388518" localSheetId="0">'0503128 (ДетКБК)'!$B$221:$Z$221</definedName>
    <definedName name="TR_26042706749_2171388518" localSheetId="1">'0503128 (ДетКБК.КОСГУ)'!$B$222:$Z$222</definedName>
    <definedName name="TR_26042706749_2171388518" localSheetId="2">'0503128 (НедетКБК)'!$B$221:$Z$221</definedName>
    <definedName name="TR_26042706749_2171388518" localSheetId="3">'0503128 (НедетКБК.КОСГУ)'!$B$221:$Z$221</definedName>
    <definedName name="TR_26042706749_2171388519" localSheetId="0">'0503128 (ДетКБК)'!$B$222:$Z$222</definedName>
    <definedName name="TR_26042706749_2171388519" localSheetId="1">'0503128 (ДетКБК.КОСГУ)'!$B$223:$Z$223</definedName>
    <definedName name="TR_26042706749_2171388519" localSheetId="2">'0503128 (НедетКБК)'!$B$222:$Z$222</definedName>
    <definedName name="TR_26042706749_2171388519" localSheetId="3">'0503128 (НедетКБК.КОСГУ)'!$B$222:$Z$222</definedName>
    <definedName name="TR_26042706749_2171388520" localSheetId="0">'0503128 (ДетКБК)'!$B$223:$Z$223</definedName>
    <definedName name="TR_26042706749_2171388520" localSheetId="1">'0503128 (ДетКБК.КОСГУ)'!$B$224:$Z$224</definedName>
    <definedName name="TR_26042706749_2171388520" localSheetId="2">'0503128 (НедетКБК)'!$B$223:$Z$223</definedName>
    <definedName name="TR_26042706749_2171388520" localSheetId="3">'0503128 (НедетКБК.КОСГУ)'!$B$223:$Z$223</definedName>
    <definedName name="TR_26042706749_2171388521" localSheetId="0">'0503128 (ДетКБК)'!$B$224:$Z$224</definedName>
    <definedName name="TR_26042706749_2171388521" localSheetId="1">'0503128 (ДетКБК.КОСГУ)'!$B$225:$Z$225</definedName>
    <definedName name="TR_26042706749_2171388521" localSheetId="2">'0503128 (НедетКБК)'!$B$224:$Z$224</definedName>
    <definedName name="TR_26042706749_2171388521" localSheetId="3">'0503128 (НедетКБК.КОСГУ)'!$B$224:$Z$224</definedName>
    <definedName name="TR_26042706749_2171388522" localSheetId="0">'0503128 (ДетКБК)'!$B$225:$Z$225</definedName>
    <definedName name="TR_26042706749_2171388522" localSheetId="1">'0503128 (ДетКБК.КОСГУ)'!$B$226:$Z$226</definedName>
    <definedName name="TR_26042706749_2171388522" localSheetId="2">'0503128 (НедетКБК)'!$B$225:$Z$225</definedName>
    <definedName name="TR_26042706749_2171388522" localSheetId="3">'0503128 (НедетКБК.КОСГУ)'!$B$225:$Z$225</definedName>
    <definedName name="TR_26042706749_2171388523" localSheetId="0">'0503128 (ДетКБК)'!$B$226:$Z$226</definedName>
    <definedName name="TR_26042706749_2171388523" localSheetId="1">'0503128 (ДетКБК.КОСГУ)'!$B$227:$Z$227</definedName>
    <definedName name="TR_26042706749_2171388523" localSheetId="2">'0503128 (НедетКБК)'!$B$226:$Z$226</definedName>
    <definedName name="TR_26042706749_2171388523" localSheetId="3">'0503128 (НедетКБК.КОСГУ)'!$B$226:$Z$226</definedName>
    <definedName name="TR_26042706749_2171388524" localSheetId="0">'0503128 (ДетКБК)'!$B$227:$Z$227</definedName>
    <definedName name="TR_26042706749_2171388524" localSheetId="1">'0503128 (ДетКБК.КОСГУ)'!$B$228:$Z$228</definedName>
    <definedName name="TR_26042706749_2171388524" localSheetId="2">'0503128 (НедетКБК)'!$B$227:$Z$227</definedName>
    <definedName name="TR_26042706749_2171388524" localSheetId="3">'0503128 (НедетКБК.КОСГУ)'!$B$227:$Z$227</definedName>
    <definedName name="TR_26042706749_2171388525" localSheetId="0">'0503128 (ДетКБК)'!$B$228:$Z$228</definedName>
    <definedName name="TR_26042706749_2171388525" localSheetId="1">'0503128 (ДетКБК.КОСГУ)'!$B$229:$Z$229</definedName>
    <definedName name="TR_26042706749_2171388525" localSheetId="2">'0503128 (НедетКБК)'!$B$228:$Z$228</definedName>
    <definedName name="TR_26042706749_2171388525" localSheetId="3">'0503128 (НедетКБК.КОСГУ)'!$B$228:$Z$228</definedName>
    <definedName name="TR_26042706749_2171388526" localSheetId="0">'0503128 (ДетКБК)'!$B$229:$Z$229</definedName>
    <definedName name="TR_26042706749_2171388526" localSheetId="1">'0503128 (ДетКБК.КОСГУ)'!$B$230:$Z$230</definedName>
    <definedName name="TR_26042706749_2171388526" localSheetId="2">'0503128 (НедетКБК)'!$B$229:$Z$229</definedName>
    <definedName name="TR_26042706749_2171388526" localSheetId="3">'0503128 (НедетКБК.КОСГУ)'!$B$229:$Z$229</definedName>
    <definedName name="TR_26042706749_2171388527" localSheetId="0">'0503128 (ДетКБК)'!$B$230:$Z$230</definedName>
    <definedName name="TR_26042706749_2171388527" localSheetId="1">'0503128 (ДетКБК.КОСГУ)'!$B$231:$Z$231</definedName>
    <definedName name="TR_26042706749_2171388527" localSheetId="2">'0503128 (НедетКБК)'!$B$230:$Z$230</definedName>
    <definedName name="TR_26042706749_2171388527" localSheetId="3">'0503128 (НедетКБК.КОСГУ)'!$B$230:$Z$230</definedName>
    <definedName name="TR_26042706749_2171388528" localSheetId="0">'0503128 (ДетКБК)'!$B$231:$Z$231</definedName>
    <definedName name="TR_26042706749_2171388528" localSheetId="1">'0503128 (ДетКБК.КОСГУ)'!$B$232:$Z$232</definedName>
    <definedName name="TR_26042706749_2171388528" localSheetId="2">'0503128 (НедетКБК)'!$B$231:$Z$231</definedName>
    <definedName name="TR_26042706749_2171388528" localSheetId="3">'0503128 (НедетКБК.КОСГУ)'!$B$231:$Z$231</definedName>
    <definedName name="TR_26042706749_2171388529" localSheetId="0">'0503128 (ДетКБК)'!$B$232:$Z$232</definedName>
    <definedName name="TR_26042706749_2171388529" localSheetId="1">'0503128 (ДетКБК.КОСГУ)'!$B$233:$Z$233</definedName>
    <definedName name="TR_26042706749_2171388529" localSheetId="2">'0503128 (НедетКБК)'!$B$232:$Z$232</definedName>
    <definedName name="TR_26042706749_2171388529" localSheetId="3">'0503128 (НедетКБК.КОСГУ)'!$B$232:$Z$232</definedName>
    <definedName name="TR_26042706749_2171388530" localSheetId="0">'0503128 (ДетКБК)'!$B$233:$Z$233</definedName>
    <definedName name="TR_26042706749_2171388530" localSheetId="1">'0503128 (ДетКБК.КОСГУ)'!$B$234:$Z$234</definedName>
    <definedName name="TR_26042706749_2171388530" localSheetId="2">'0503128 (НедетКБК)'!$B$233:$Z$233</definedName>
    <definedName name="TR_26042706749_2171388530" localSheetId="3">'0503128 (НедетКБК.КОСГУ)'!$B$233:$Z$233</definedName>
    <definedName name="TR_26042706749_2171388531" localSheetId="0">'0503128 (ДетКБК)'!$B$234:$Z$234</definedName>
    <definedName name="TR_26042706749_2171388531" localSheetId="1">'0503128 (ДетКБК.КОСГУ)'!$B$235:$Z$235</definedName>
    <definedName name="TR_26042706749_2171388531" localSheetId="2">'0503128 (НедетКБК)'!$B$234:$Z$234</definedName>
    <definedName name="TR_26042706749_2171388531" localSheetId="3">'0503128 (НедетКБК.КОСГУ)'!$B$234:$Z$234</definedName>
    <definedName name="TR_26042706749_2171388532" localSheetId="0">'0503128 (ДетКБК)'!$B$235:$Z$235</definedName>
    <definedName name="TR_26042706749_2171388532" localSheetId="1">'0503128 (ДетКБК.КОСГУ)'!$B$236:$Z$236</definedName>
    <definedName name="TR_26042706749_2171388532" localSheetId="2">'0503128 (НедетКБК)'!$B$235:$Z$235</definedName>
    <definedName name="TR_26042706749_2171388532" localSheetId="3">'0503128 (НедетКБК.КОСГУ)'!$B$235:$Z$235</definedName>
    <definedName name="TR_26042706749_2171388533" localSheetId="0">'0503128 (ДетКБК)'!$B$236:$Z$236</definedName>
    <definedName name="TR_26042706749_2171388533" localSheetId="1">'0503128 (ДетКБК.КОСГУ)'!$B$237:$Z$237</definedName>
    <definedName name="TR_26042706749_2171388533" localSheetId="2">'0503128 (НедетКБК)'!$B$236:$Z$236</definedName>
    <definedName name="TR_26042706749_2171388533" localSheetId="3">'0503128 (НедетКБК.КОСГУ)'!$B$236:$Z$236</definedName>
    <definedName name="TR_26042706749_2171388534" localSheetId="0">'0503128 (ДетКБК)'!$B$237:$Z$237</definedName>
    <definedName name="TR_26042706749_2171388534" localSheetId="1">'0503128 (ДетКБК.КОСГУ)'!$B$238:$Z$238</definedName>
    <definedName name="TR_26042706749_2171388534" localSheetId="2">'0503128 (НедетКБК)'!$B$237:$Z$237</definedName>
    <definedName name="TR_26042706749_2171388534" localSheetId="3">'0503128 (НедетКБК.КОСГУ)'!$B$237:$Z$237</definedName>
    <definedName name="TR_26042706749_2171388535" localSheetId="0">'0503128 (ДетКБК)'!$B$238:$Z$238</definedName>
    <definedName name="TR_26042706749_2171388535" localSheetId="1">'0503128 (ДетКБК.КОСГУ)'!$B$239:$Z$239</definedName>
    <definedName name="TR_26042706749_2171388535" localSheetId="2">'0503128 (НедетКБК)'!$B$238:$Z$238</definedName>
    <definedName name="TR_26042706749_2171388535" localSheetId="3">'0503128 (НедетКБК.КОСГУ)'!$B$238:$Z$238</definedName>
    <definedName name="TR_26042706749_2171388536" localSheetId="0">'0503128 (ДетКБК)'!$B$239:$Z$239</definedName>
    <definedName name="TR_26042706749_2171388536" localSheetId="1">'0503128 (ДетКБК.КОСГУ)'!$B$240:$Z$240</definedName>
    <definedName name="TR_26042706749_2171388536" localSheetId="2">'0503128 (НедетКБК)'!$B$239:$Z$239</definedName>
    <definedName name="TR_26042706749_2171388536" localSheetId="3">'0503128 (НедетКБК.КОСГУ)'!$B$239:$Z$239</definedName>
    <definedName name="TR_26042706749_2171388537" localSheetId="0">'0503128 (ДетКБК)'!$B$240:$Z$240</definedName>
    <definedName name="TR_26042706749_2171388537" localSheetId="1">'0503128 (ДетКБК.КОСГУ)'!$B$241:$Z$241</definedName>
    <definedName name="TR_26042706749_2171388537" localSheetId="2">'0503128 (НедетКБК)'!$B$240:$Z$240</definedName>
    <definedName name="TR_26042706749_2171388537" localSheetId="3">'0503128 (НедетКБК.КОСГУ)'!$B$240:$Z$240</definedName>
    <definedName name="TR_26042706749_2171388538" localSheetId="0">'0503128 (ДетКБК)'!$B$241:$Z$241</definedName>
    <definedName name="TR_26042706749_2171388538" localSheetId="1">'0503128 (ДетКБК.КОСГУ)'!$B$242:$Z$242</definedName>
    <definedName name="TR_26042706749_2171388538" localSheetId="2">'0503128 (НедетКБК)'!$B$241:$Z$241</definedName>
    <definedName name="TR_26042706749_2171388538" localSheetId="3">'0503128 (НедетКБК.КОСГУ)'!$B$241:$Z$241</definedName>
    <definedName name="TR_26042706749_2171388539" localSheetId="0">'0503128 (ДетКБК)'!$B$242:$Z$242</definedName>
    <definedName name="TR_26042706749_2171388539" localSheetId="1">'0503128 (ДетКБК.КОСГУ)'!$B$243:$Z$243</definedName>
    <definedName name="TR_26042706749_2171388539" localSheetId="2">'0503128 (НедетКБК)'!$B$242:$Z$242</definedName>
    <definedName name="TR_26042706749_2171388539" localSheetId="3">'0503128 (НедетКБК.КОСГУ)'!$B$242:$Z$242</definedName>
    <definedName name="TR_26042706749_2171388540" localSheetId="0">'0503128 (ДетКБК)'!$B$243:$Z$243</definedName>
    <definedName name="TR_26042706749_2171388540" localSheetId="1">'0503128 (ДетКБК.КОСГУ)'!$B$244:$Z$244</definedName>
    <definedName name="TR_26042706749_2171388540" localSheetId="2">'0503128 (НедетКБК)'!$B$243:$Z$243</definedName>
    <definedName name="TR_26042706749_2171388540" localSheetId="3">'0503128 (НедетКБК.КОСГУ)'!$B$243:$Z$243</definedName>
    <definedName name="TR_26042706749_2171388541" localSheetId="0">'0503128 (ДетКБК)'!$B$244:$Z$244</definedName>
    <definedName name="TR_26042706749_2171388541" localSheetId="1">'0503128 (ДетКБК.КОСГУ)'!$B$245:$Z$245</definedName>
    <definedName name="TR_26042706749_2171388541" localSheetId="2">'0503128 (НедетКБК)'!$B$244:$Z$244</definedName>
    <definedName name="TR_26042706749_2171388541" localSheetId="3">'0503128 (НедетКБК.КОСГУ)'!$B$244:$Z$244</definedName>
    <definedName name="TR_26042706749_2171388542" localSheetId="0">'0503128 (ДетКБК)'!$B$245:$Z$245</definedName>
    <definedName name="TR_26042706749_2171388542" localSheetId="1">'0503128 (ДетКБК.КОСГУ)'!$B$246:$Z$246</definedName>
    <definedName name="TR_26042706749_2171388542" localSheetId="2">'0503128 (НедетКБК)'!$B$245:$Z$245</definedName>
    <definedName name="TR_26042706749_2171388542" localSheetId="3">'0503128 (НедетКБК.КОСГУ)'!$B$245:$Z$245</definedName>
    <definedName name="TR_26042706749_2171388543" localSheetId="0">'0503128 (ДетКБК)'!$B$246:$Z$246</definedName>
    <definedName name="TR_26042706749_2171388543" localSheetId="1">'0503128 (ДетКБК.КОСГУ)'!$B$247:$Z$247</definedName>
    <definedName name="TR_26042706749_2171388543" localSheetId="2">'0503128 (НедетКБК)'!$B$246:$Z$246</definedName>
    <definedName name="TR_26042706749_2171388543" localSheetId="3">'0503128 (НедетКБК.КОСГУ)'!$B$246:$Z$246</definedName>
    <definedName name="TR_26042706749_2171388544" localSheetId="0">'0503128 (ДетКБК)'!$B$247:$Z$247</definedName>
    <definedName name="TR_26042706749_2171388544" localSheetId="1">'0503128 (ДетКБК.КОСГУ)'!$B$248:$Z$248</definedName>
    <definedName name="TR_26042706749_2171388544" localSheetId="2">'0503128 (НедетКБК)'!$B$247:$Z$247</definedName>
    <definedName name="TR_26042706749_2171388544" localSheetId="3">'0503128 (НедетКБК.КОСГУ)'!$B$247:$Z$247</definedName>
    <definedName name="TR_26042706749_2171388545" localSheetId="0">'0503128 (ДетКБК)'!$B$248:$Z$248</definedName>
    <definedName name="TR_26042706749_2171388545" localSheetId="1">'0503128 (ДетКБК.КОСГУ)'!$B$249:$Z$249</definedName>
    <definedName name="TR_26042706749_2171388545" localSheetId="2">'0503128 (НедетКБК)'!$B$248:$Z$248</definedName>
    <definedName name="TR_26042706749_2171388545" localSheetId="3">'0503128 (НедетКБК.КОСГУ)'!$B$248:$Z$248</definedName>
    <definedName name="TR_26042706749_2171388546" localSheetId="0">'0503128 (ДетКБК)'!$B$249:$Z$249</definedName>
    <definedName name="TR_26042706749_2171388546" localSheetId="1">'0503128 (ДетКБК.КОСГУ)'!$B$250:$Z$250</definedName>
    <definedName name="TR_26042706749_2171388546" localSheetId="2">'0503128 (НедетКБК)'!$B$249:$Z$249</definedName>
    <definedName name="TR_26042706749_2171388546" localSheetId="3">'0503128 (НедетКБК.КОСГУ)'!$B$249:$Z$249</definedName>
    <definedName name="TR_26042706749_2171388547" localSheetId="0">'0503128 (ДетКБК)'!$B$250:$Z$250</definedName>
    <definedName name="TR_26042706749_2171388547" localSheetId="1">'0503128 (ДетКБК.КОСГУ)'!$B$251:$Z$251</definedName>
    <definedName name="TR_26042706749_2171388547" localSheetId="2">'0503128 (НедетКБК)'!$B$250:$Z$250</definedName>
    <definedName name="TR_26042706749_2171388547" localSheetId="3">'0503128 (НедетКБК.КОСГУ)'!$B$250:$Z$250</definedName>
    <definedName name="TR_26042706749_2171388548" localSheetId="0">'0503128 (ДетКБК)'!$B$251:$Z$251</definedName>
    <definedName name="TR_26042706749_2171388548" localSheetId="1">'0503128 (ДетКБК.КОСГУ)'!$B$252:$Z$252</definedName>
    <definedName name="TR_26042706749_2171388548" localSheetId="2">'0503128 (НедетКБК)'!$B$251:$Z$251</definedName>
    <definedName name="TR_26042706749_2171388548" localSheetId="3">'0503128 (НедетКБК.КОСГУ)'!$B$251:$Z$251</definedName>
    <definedName name="TR_26042706749_2171388549" localSheetId="0">'0503128 (ДетКБК)'!$B$252:$Z$252</definedName>
    <definedName name="TR_26042706749_2171388549" localSheetId="1">'0503128 (ДетКБК.КОСГУ)'!$B$253:$Z$253</definedName>
    <definedName name="TR_26042706749_2171388549" localSheetId="2">'0503128 (НедетКБК)'!$B$252:$Z$252</definedName>
    <definedName name="TR_26042706749_2171388549" localSheetId="3">'0503128 (НедетКБК.КОСГУ)'!$B$252:$Z$252</definedName>
    <definedName name="TR_26042706749_2171388550" localSheetId="0">'0503128 (ДетКБК)'!$B$253:$Z$253</definedName>
    <definedName name="TR_26042706749_2171388550" localSheetId="1">'0503128 (ДетКБК.КОСГУ)'!$B$254:$Z$254</definedName>
    <definedName name="TR_26042706749_2171388550" localSheetId="2">'0503128 (НедетКБК)'!$B$253:$Z$253</definedName>
    <definedName name="TR_26042706749_2171388550" localSheetId="3">'0503128 (НедетКБК.КОСГУ)'!$B$253:$Z$253</definedName>
    <definedName name="TR_26042706749_2171388551" localSheetId="0">'0503128 (ДетКБК)'!$B$254:$Z$254</definedName>
    <definedName name="TR_26042706749_2171388551" localSheetId="1">'0503128 (ДетКБК.КОСГУ)'!$B$255:$Z$255</definedName>
    <definedName name="TR_26042706749_2171388551" localSheetId="2">'0503128 (НедетКБК)'!$B$254:$Z$254</definedName>
    <definedName name="TR_26042706749_2171388551" localSheetId="3">'0503128 (НедетКБК.КОСГУ)'!$B$254:$Z$254</definedName>
    <definedName name="TR_26042706749_2171388552" localSheetId="0">'0503128 (ДетКБК)'!$B$255:$Z$255</definedName>
    <definedName name="TR_26042706749_2171388552" localSheetId="1">'0503128 (ДетКБК.КОСГУ)'!$B$256:$Z$256</definedName>
    <definedName name="TR_26042706749_2171388552" localSheetId="2">'0503128 (НедетКБК)'!$B$255:$Z$255</definedName>
    <definedName name="TR_26042706749_2171388552" localSheetId="3">'0503128 (НедетКБК.КОСГУ)'!$B$255:$Z$255</definedName>
    <definedName name="TR_26042706749_2171388553" localSheetId="0">'0503128 (ДетКБК)'!$B$256:$Z$256</definedName>
    <definedName name="TR_26042706749_2171388553" localSheetId="1">'0503128 (ДетКБК.КОСГУ)'!$B$257:$Z$257</definedName>
    <definedName name="TR_26042706749_2171388553" localSheetId="2">'0503128 (НедетКБК)'!$B$256:$Z$256</definedName>
    <definedName name="TR_26042706749_2171388553" localSheetId="3">'0503128 (НедетКБК.КОСГУ)'!$B$256:$Z$256</definedName>
    <definedName name="TR_26042706749_2171388554" localSheetId="0">'0503128 (ДетКБК)'!$B$257:$Z$257</definedName>
    <definedName name="TR_26042706749_2171388554" localSheetId="1">'0503128 (ДетКБК.КОСГУ)'!$B$258:$Z$258</definedName>
    <definedName name="TR_26042706749_2171388554" localSheetId="2">'0503128 (НедетКБК)'!$B$257:$Z$257</definedName>
    <definedName name="TR_26042706749_2171388554" localSheetId="3">'0503128 (НедетКБК.КОСГУ)'!$B$257:$Z$257</definedName>
    <definedName name="TR_26042706749_2171388555" localSheetId="0">'0503128 (ДетКБК)'!$B$258:$Z$258</definedName>
    <definedName name="TR_26042706749_2171388555" localSheetId="1">'0503128 (ДетКБК.КОСГУ)'!$B$259:$Z$259</definedName>
    <definedName name="TR_26042706749_2171388555" localSheetId="2">'0503128 (НедетКБК)'!$B$258:$Z$258</definedName>
    <definedName name="TR_26042706749_2171388555" localSheetId="3">'0503128 (НедетКБК.КОСГУ)'!$B$258:$Z$258</definedName>
    <definedName name="TR_26042706749_2171388556" localSheetId="0">'0503128 (ДетКБК)'!$B$259:$Z$259</definedName>
    <definedName name="TR_26042706749_2171388556" localSheetId="1">'0503128 (ДетКБК.КОСГУ)'!$B$260:$Z$260</definedName>
    <definedName name="TR_26042706749_2171388556" localSheetId="2">'0503128 (НедетКБК)'!$B$259:$Z$259</definedName>
    <definedName name="TR_26042706749_2171388556" localSheetId="3">'0503128 (НедетКБК.КОСГУ)'!$B$259:$Z$259</definedName>
    <definedName name="TR_26042706749_2171388557" localSheetId="0">'0503128 (ДетКБК)'!$B$260:$Z$260</definedName>
    <definedName name="TR_26042706749_2171388557" localSheetId="1">'0503128 (ДетКБК.КОСГУ)'!$B$261:$Z$261</definedName>
    <definedName name="TR_26042706749_2171388557" localSheetId="2">'0503128 (НедетКБК)'!$B$260:$Z$260</definedName>
    <definedName name="TR_26042706749_2171388557" localSheetId="3">'0503128 (НедетКБК.КОСГУ)'!$B$260:$Z$260</definedName>
    <definedName name="TR_26042706749_2171388558" localSheetId="0">'0503128 (ДетКБК)'!$B$261:$Z$261</definedName>
    <definedName name="TR_26042706749_2171388558" localSheetId="1">'0503128 (ДетКБК.КОСГУ)'!$B$262:$Z$262</definedName>
    <definedName name="TR_26042706749_2171388558" localSheetId="2">'0503128 (НедетКБК)'!$B$261:$Z$261</definedName>
    <definedName name="TR_26042706749_2171388558" localSheetId="3">'0503128 (НедетКБК.КОСГУ)'!$B$261:$Z$261</definedName>
    <definedName name="TR_26042706749_2171388559" localSheetId="0">'0503128 (ДетКБК)'!$B$262:$Z$262</definedName>
    <definedName name="TR_26042706749_2171388559" localSheetId="1">'0503128 (ДетКБК.КОСГУ)'!$B$263:$Z$263</definedName>
    <definedName name="TR_26042706749_2171388559" localSheetId="2">'0503128 (НедетКБК)'!$B$262:$Z$262</definedName>
    <definedName name="TR_26042706749_2171388559" localSheetId="3">'0503128 (НедетКБК.КОСГУ)'!$B$262:$Z$262</definedName>
    <definedName name="TR_26042706749_2171388560" localSheetId="0">'0503128 (ДетКБК)'!$B$263:$Z$263</definedName>
    <definedName name="TR_26042706749_2171388560" localSheetId="1">'0503128 (ДетКБК.КОСГУ)'!$B$264:$Z$264</definedName>
    <definedName name="TR_26042706749_2171388560" localSheetId="2">'0503128 (НедетКБК)'!$B$263:$Z$263</definedName>
    <definedName name="TR_26042706749_2171388560" localSheetId="3">'0503128 (НедетКБК.КОСГУ)'!$B$263:$Z$263</definedName>
    <definedName name="TR_26042706749_2171388561" localSheetId="0">'0503128 (ДетКБК)'!$B$264:$Z$264</definedName>
    <definedName name="TR_26042706749_2171388561" localSheetId="1">'0503128 (ДетКБК.КОСГУ)'!$B$265:$Z$265</definedName>
    <definedName name="TR_26042706749_2171388561" localSheetId="2">'0503128 (НедетКБК)'!$B$264:$Z$264</definedName>
    <definedName name="TR_26042706749_2171388561" localSheetId="3">'0503128 (НедетКБК.КОСГУ)'!$B$264:$Z$264</definedName>
    <definedName name="TR_26042706749_2171388562" localSheetId="0">'0503128 (ДетКБК)'!$B$265:$Z$265</definedName>
    <definedName name="TR_26042706749_2171388562" localSheetId="1">'0503128 (ДетКБК.КОСГУ)'!$B$266:$Z$266</definedName>
    <definedName name="TR_26042706749_2171388562" localSheetId="2">'0503128 (НедетКБК)'!$B$265:$Z$265</definedName>
    <definedName name="TR_26042706749_2171388562" localSheetId="3">'0503128 (НедетКБК.КОСГУ)'!$B$265:$Z$265</definedName>
    <definedName name="TR_26042706749_2171388563" localSheetId="0">'0503128 (ДетКБК)'!$B$266:$Z$266</definedName>
    <definedName name="TR_26042706749_2171388563" localSheetId="1">'0503128 (ДетКБК.КОСГУ)'!$B$267:$Z$267</definedName>
    <definedName name="TR_26042706749_2171388563" localSheetId="2">'0503128 (НедетКБК)'!$B$266:$Z$266</definedName>
    <definedName name="TR_26042706749_2171388563" localSheetId="3">'0503128 (НедетКБК.КОСГУ)'!$B$266:$Z$266</definedName>
    <definedName name="TR_26042706749_2171388564" localSheetId="0">'0503128 (ДетКБК)'!$B$267:$Z$267</definedName>
    <definedName name="TR_26042706749_2171388564" localSheetId="1">'0503128 (ДетКБК.КОСГУ)'!$B$268:$Z$268</definedName>
    <definedName name="TR_26042706749_2171388564" localSheetId="2">'0503128 (НедетКБК)'!$B$267:$Z$267</definedName>
    <definedName name="TR_26042706749_2171388564" localSheetId="3">'0503128 (НедетКБК.КОСГУ)'!$B$267:$Z$267</definedName>
    <definedName name="TR_26042706749_2171388565" localSheetId="0">'0503128 (ДетКБК)'!$B$268:$Z$268</definedName>
    <definedName name="TR_26042706749_2171388565" localSheetId="1">'0503128 (ДетКБК.КОСГУ)'!$B$269:$Z$269</definedName>
    <definedName name="TR_26042706749_2171388565" localSheetId="2">'0503128 (НедетКБК)'!$B$268:$Z$268</definedName>
    <definedName name="TR_26042706749_2171388565" localSheetId="3">'0503128 (НедетКБК.КОСГУ)'!$B$268:$Z$268</definedName>
    <definedName name="TR_26042706749_2171388566" localSheetId="0">'0503128 (ДетКБК)'!$B$269:$Z$269</definedName>
    <definedName name="TR_26042706749_2171388566" localSheetId="1">'0503128 (ДетКБК.КОСГУ)'!$B$270:$Z$270</definedName>
    <definedName name="TR_26042706749_2171388566" localSheetId="2">'0503128 (НедетКБК)'!$B$269:$Z$269</definedName>
    <definedName name="TR_26042706749_2171388566" localSheetId="3">'0503128 (НедетКБК.КОСГУ)'!$B$269:$Z$269</definedName>
    <definedName name="TR_26042706749_2171388567" localSheetId="0">'0503128 (ДетКБК)'!$B$270:$Z$270</definedName>
    <definedName name="TR_26042706749_2171388567" localSheetId="1">'0503128 (ДетКБК.КОСГУ)'!$B$271:$Z$271</definedName>
    <definedName name="TR_26042706749_2171388567" localSheetId="2">'0503128 (НедетКБК)'!$B$270:$Z$270</definedName>
    <definedName name="TR_26042706749_2171388567" localSheetId="3">'0503128 (НедетКБК.КОСГУ)'!$B$270:$Z$270</definedName>
    <definedName name="TR_26042706749_2171388568" localSheetId="0">'0503128 (ДетКБК)'!$B$271:$Z$271</definedName>
    <definedName name="TR_26042706749_2171388568" localSheetId="1">'0503128 (ДетКБК.КОСГУ)'!$B$272:$Z$272</definedName>
    <definedName name="TR_26042706749_2171388568" localSheetId="2">'0503128 (НедетКБК)'!$B$271:$Z$271</definedName>
    <definedName name="TR_26042706749_2171388568" localSheetId="3">'0503128 (НедетКБК.КОСГУ)'!$B$271:$Z$271</definedName>
    <definedName name="TR_26042706749_2171388569" localSheetId="0">'0503128 (ДетКБК)'!$B$272:$Z$272</definedName>
    <definedName name="TR_26042706749_2171388569" localSheetId="1">'0503128 (ДетКБК.КОСГУ)'!$B$273:$Z$273</definedName>
    <definedName name="TR_26042706749_2171388569" localSheetId="2">'0503128 (НедетКБК)'!$B$272:$Z$272</definedName>
    <definedName name="TR_26042706749_2171388569" localSheetId="3">'0503128 (НедетКБК.КОСГУ)'!$B$272:$Z$272</definedName>
    <definedName name="TR_26042706749_2171388570" localSheetId="0">'0503128 (ДетКБК)'!$B$273:$Z$273</definedName>
    <definedName name="TR_26042706749_2171388570" localSheetId="1">'0503128 (ДетКБК.КОСГУ)'!$B$274:$Z$274</definedName>
    <definedName name="TR_26042706749_2171388570" localSheetId="2">'0503128 (НедетКБК)'!$B$273:$Z$273</definedName>
    <definedName name="TR_26042706749_2171388570" localSheetId="3">'0503128 (НедетКБК.КОСГУ)'!$B$273:$Z$273</definedName>
    <definedName name="TR_26042706749_2171388571" localSheetId="0">'0503128 (ДетКБК)'!$B$274:$Z$274</definedName>
    <definedName name="TR_26042706749_2171388571" localSheetId="1">'0503128 (ДетКБК.КОСГУ)'!$B$275:$Z$275</definedName>
    <definedName name="TR_26042706749_2171388571" localSheetId="2">'0503128 (НедетКБК)'!$B$274:$Z$274</definedName>
    <definedName name="TR_26042706749_2171388571" localSheetId="3">'0503128 (НедетКБК.КОСГУ)'!$B$274:$Z$274</definedName>
    <definedName name="TR_26042706749_2171388572" localSheetId="0">'0503128 (ДетКБК)'!$B$275:$Z$275</definedName>
    <definedName name="TR_26042706749_2171388572" localSheetId="1">'0503128 (ДетКБК.КОСГУ)'!$B$276:$Z$276</definedName>
    <definedName name="TR_26042706749_2171388572" localSheetId="2">'0503128 (НедетКБК)'!$B$275:$Z$275</definedName>
    <definedName name="TR_26042706749_2171388572" localSheetId="3">'0503128 (НедетКБК.КОСГУ)'!$B$275:$Z$275</definedName>
    <definedName name="TR_26042706749_2171388573" localSheetId="0">'0503128 (ДетКБК)'!$B$276:$Z$276</definedName>
    <definedName name="TR_26042706749_2171388573" localSheetId="1">'0503128 (ДетКБК.КОСГУ)'!$B$277:$Z$277</definedName>
    <definedName name="TR_26042706749_2171388573" localSheetId="2">'0503128 (НедетКБК)'!$B$276:$Z$276</definedName>
    <definedName name="TR_26042706749_2171388573" localSheetId="3">'0503128 (НедетКБК.КОСГУ)'!$B$276:$Z$276</definedName>
    <definedName name="TR_26042706749_2171388574" localSheetId="0">'0503128 (ДетКБК)'!$B$277:$Z$277</definedName>
    <definedName name="TR_26042706749_2171388574" localSheetId="1">'0503128 (ДетКБК.КОСГУ)'!$B$278:$Z$278</definedName>
    <definedName name="TR_26042706749_2171388574" localSheetId="2">'0503128 (НедетКБК)'!$B$277:$Z$277</definedName>
    <definedName name="TR_26042706749_2171388574" localSheetId="3">'0503128 (НедетКБК.КОСГУ)'!$B$277:$Z$277</definedName>
    <definedName name="TR_26042706749_2171388575" localSheetId="0">'0503128 (ДетКБК)'!$B$278:$Z$278</definedName>
    <definedName name="TR_26042706749_2171388575" localSheetId="1">'0503128 (ДетКБК.КОСГУ)'!$B$279:$Z$279</definedName>
    <definedName name="TR_26042706749_2171388575" localSheetId="2">'0503128 (НедетКБК)'!$B$278:$Z$278</definedName>
    <definedName name="TR_26042706749_2171388575" localSheetId="3">'0503128 (НедетКБК.КОСГУ)'!$B$278:$Z$278</definedName>
    <definedName name="TR_26042706749_2171388576" localSheetId="0">'0503128 (ДетКБК)'!$B$279:$Z$279</definedName>
    <definedName name="TR_26042706749_2171388576" localSheetId="1">'0503128 (ДетКБК.КОСГУ)'!$B$280:$Z$280</definedName>
    <definedName name="TR_26042706749_2171388576" localSheetId="2">'0503128 (НедетКБК)'!$B$279:$Z$279</definedName>
    <definedName name="TR_26042706749_2171388576" localSheetId="3">'0503128 (НедетКБК.КОСГУ)'!$B$279:$Z$279</definedName>
    <definedName name="TR_26042706749_2171388577" localSheetId="0">'0503128 (ДетКБК)'!$B$280:$Z$280</definedName>
    <definedName name="TR_26042706749_2171388577" localSheetId="1">'0503128 (ДетКБК.КОСГУ)'!$B$281:$Z$281</definedName>
    <definedName name="TR_26042706749_2171388577" localSheetId="2">'0503128 (НедетКБК)'!$B$280:$Z$280</definedName>
    <definedName name="TR_26042706749_2171388577" localSheetId="3">'0503128 (НедетКБК.КОСГУ)'!$B$280:$Z$280</definedName>
    <definedName name="TR_26042706749_2171388578" localSheetId="0">'0503128 (ДетКБК)'!$B$281:$Z$281</definedName>
    <definedName name="TR_26042706749_2171388578" localSheetId="1">'0503128 (ДетКБК.КОСГУ)'!$B$282:$Z$282</definedName>
    <definedName name="TR_26042706749_2171388578" localSheetId="2">'0503128 (НедетКБК)'!$B$281:$Z$281</definedName>
    <definedName name="TR_26042706749_2171388578" localSheetId="3">'0503128 (НедетКБК.КОСГУ)'!$B$281:$Z$281</definedName>
    <definedName name="TR_26042706749_2171388579" localSheetId="0">'0503128 (ДетКБК)'!$B$282:$Z$282</definedName>
    <definedName name="TR_26042706749_2171388579" localSheetId="1">'0503128 (ДетКБК.КОСГУ)'!$B$283:$Z$283</definedName>
    <definedName name="TR_26042706749_2171388579" localSheetId="2">'0503128 (НедетКБК)'!$B$282:$Z$282</definedName>
    <definedName name="TR_26042706749_2171388579" localSheetId="3">'0503128 (НедетКБК.КОСГУ)'!$B$282:$Z$282</definedName>
    <definedName name="TR_26042706749_2171388580" localSheetId="0">'0503128 (ДетКБК)'!$B$283:$Z$283</definedName>
    <definedName name="TR_26042706749_2171388580" localSheetId="1">'0503128 (ДетКБК.КОСГУ)'!$B$284:$Z$284</definedName>
    <definedName name="TR_26042706749_2171388580" localSheetId="2">'0503128 (НедетКБК)'!$B$283:$Z$283</definedName>
    <definedName name="TR_26042706749_2171388580" localSheetId="3">'0503128 (НедетКБК.КОСГУ)'!$B$283:$Z$283</definedName>
    <definedName name="TR_26042706749_2171388581" localSheetId="0">'0503128 (ДетКБК)'!$B$284:$Z$284</definedName>
    <definedName name="TR_26042706749_2171388581" localSheetId="1">'0503128 (ДетКБК.КОСГУ)'!$B$285:$Z$285</definedName>
    <definedName name="TR_26042706749_2171388581" localSheetId="2">'0503128 (НедетКБК)'!$B$284:$Z$284</definedName>
    <definedName name="TR_26042706749_2171388581" localSheetId="3">'0503128 (НедетКБК.КОСГУ)'!$B$284:$Z$284</definedName>
    <definedName name="TR_26042706749_2171388582" localSheetId="0">'0503128 (ДетКБК)'!$B$285:$Z$285</definedName>
    <definedName name="TR_26042706749_2171388582" localSheetId="1">'0503128 (ДетКБК.КОСГУ)'!$B$286:$Z$286</definedName>
    <definedName name="TR_26042706749_2171388582" localSheetId="2">'0503128 (НедетКБК)'!$B$285:$Z$285</definedName>
    <definedName name="TR_26042706749_2171388582" localSheetId="3">'0503128 (НедетКБК.КОСГУ)'!$B$285:$Z$285</definedName>
    <definedName name="TR_26042706749_2171388583" localSheetId="0">'0503128 (ДетКБК)'!$B$286:$Z$286</definedName>
    <definedName name="TR_26042706749_2171388583" localSheetId="1">'0503128 (ДетКБК.КОСГУ)'!$B$287:$Z$287</definedName>
    <definedName name="TR_26042706749_2171388583" localSheetId="2">'0503128 (НедетКБК)'!$B$286:$Z$286</definedName>
    <definedName name="TR_26042706749_2171388583" localSheetId="3">'0503128 (НедетКБК.КОСГУ)'!$B$286:$Z$286</definedName>
    <definedName name="TR_26042706749_2171388584" localSheetId="0">'0503128 (ДетКБК)'!$B$287:$Z$287</definedName>
    <definedName name="TR_26042706749_2171388584" localSheetId="1">'0503128 (ДетКБК.КОСГУ)'!$B$288:$Z$288</definedName>
    <definedName name="TR_26042706749_2171388584" localSheetId="2">'0503128 (НедетКБК)'!$B$287:$Z$287</definedName>
    <definedName name="TR_26042706749_2171388584" localSheetId="3">'0503128 (НедетКБК.КОСГУ)'!$B$287:$Z$287</definedName>
    <definedName name="TR_26042706749_2171388585" localSheetId="0">'0503128 (ДетКБК)'!$B$288:$Z$288</definedName>
    <definedName name="TR_26042706749_2171388585" localSheetId="1">'0503128 (ДетКБК.КОСГУ)'!$B$289:$Z$289</definedName>
    <definedName name="TR_26042706749_2171388585" localSheetId="2">'0503128 (НедетКБК)'!$B$288:$Z$288</definedName>
    <definedName name="TR_26042706749_2171388585" localSheetId="3">'0503128 (НедетКБК.КОСГУ)'!$B$288:$Z$288</definedName>
    <definedName name="TR_26042706749_2171388586" localSheetId="0">'0503128 (ДетКБК)'!$B$289:$Z$289</definedName>
    <definedName name="TR_26042706749_2171388586" localSheetId="1">'0503128 (ДетКБК.КОСГУ)'!$B$290:$Z$290</definedName>
    <definedName name="TR_26042706749_2171388586" localSheetId="2">'0503128 (НедетКБК)'!$B$289:$Z$289</definedName>
    <definedName name="TR_26042706749_2171388586" localSheetId="3">'0503128 (НедетКБК.КОСГУ)'!$B$289:$Z$289</definedName>
    <definedName name="TR_26042706749_2171388587" localSheetId="0">'0503128 (ДетКБК)'!$B$290:$Z$290</definedName>
    <definedName name="TR_26042706749_2171388587" localSheetId="1">'0503128 (ДетКБК.КОСГУ)'!$B$291:$Z$291</definedName>
    <definedName name="TR_26042706749_2171388587" localSheetId="2">'0503128 (НедетКБК)'!$B$290:$Z$290</definedName>
    <definedName name="TR_26042706749_2171388587" localSheetId="3">'0503128 (НедетКБК.КОСГУ)'!$B$290:$Z$290</definedName>
    <definedName name="TR_26042706749_2171388588" localSheetId="0">'0503128 (ДетКБК)'!$B$291:$Z$291</definedName>
    <definedName name="TR_26042706749_2171388588" localSheetId="1">'0503128 (ДетКБК.КОСГУ)'!$B$292:$Z$292</definedName>
    <definedName name="TR_26042706749_2171388588" localSheetId="2">'0503128 (НедетКБК)'!$B$291:$Z$291</definedName>
    <definedName name="TR_26042706749_2171388588" localSheetId="3">'0503128 (НедетКБК.КОСГУ)'!$B$291:$Z$291</definedName>
    <definedName name="TR_26042706749_2171388589" localSheetId="0">'0503128 (ДетКБК)'!$B$292:$Z$292</definedName>
    <definedName name="TR_26042706749_2171388589" localSheetId="1">'0503128 (ДетКБК.КОСГУ)'!$B$293:$Z$293</definedName>
    <definedName name="TR_26042706749_2171388589" localSheetId="2">'0503128 (НедетКБК)'!$B$292:$Z$292</definedName>
    <definedName name="TR_26042706749_2171388589" localSheetId="3">'0503128 (НедетКБК.КОСГУ)'!$B$292:$Z$292</definedName>
    <definedName name="TR_26042706749_2171388590" localSheetId="0">'0503128 (ДетКБК)'!$B$293:$Z$293</definedName>
    <definedName name="TR_26042706749_2171388590" localSheetId="1">'0503128 (ДетКБК.КОСГУ)'!$B$294:$Z$294</definedName>
    <definedName name="TR_26042706749_2171388590" localSheetId="2">'0503128 (НедетКБК)'!$B$293:$Z$293</definedName>
    <definedName name="TR_26042706749_2171388590" localSheetId="3">'0503128 (НедетКБК.КОСГУ)'!$B$293:$Z$293</definedName>
    <definedName name="TR_26042706749_2171388591" localSheetId="0">'0503128 (ДетКБК)'!$B$294:$Z$294</definedName>
    <definedName name="TR_26042706749_2171388591" localSheetId="1">'0503128 (ДетКБК.КОСГУ)'!$B$295:$Z$295</definedName>
    <definedName name="TR_26042706749_2171388591" localSheetId="2">'0503128 (НедетКБК)'!$B$294:$Z$294</definedName>
    <definedName name="TR_26042706749_2171388591" localSheetId="3">'0503128 (НедетКБК.КОСГУ)'!$B$294:$Z$294</definedName>
    <definedName name="TR_26042706749_2171388592" localSheetId="0">'0503128 (ДетКБК)'!$B$295:$Z$295</definedName>
    <definedName name="TR_26042706749_2171388592" localSheetId="1">'0503128 (ДетКБК.КОСГУ)'!$B$296:$Z$296</definedName>
    <definedName name="TR_26042706749_2171388592" localSheetId="2">'0503128 (НедетКБК)'!$B$295:$Z$295</definedName>
    <definedName name="TR_26042706749_2171388592" localSheetId="3">'0503128 (НедетКБК.КОСГУ)'!$B$295:$Z$295</definedName>
    <definedName name="TR_26042706749_2171388593" localSheetId="0">'0503128 (ДетКБК)'!$B$296:$Z$296</definedName>
    <definedName name="TR_26042706749_2171388593" localSheetId="1">'0503128 (ДетКБК.КОСГУ)'!$B$297:$Z$297</definedName>
    <definedName name="TR_26042706749_2171388593" localSheetId="2">'0503128 (НедетКБК)'!$B$296:$Z$296</definedName>
    <definedName name="TR_26042706749_2171388593" localSheetId="3">'0503128 (НедетКБК.КОСГУ)'!$B$296:$Z$296</definedName>
    <definedName name="TR_26042706749_2171388594" localSheetId="0">'0503128 (ДетКБК)'!$B$297:$Z$297</definedName>
    <definedName name="TR_26042706749_2171388594" localSheetId="1">'0503128 (ДетКБК.КОСГУ)'!$B$298:$Z$298</definedName>
    <definedName name="TR_26042706749_2171388594" localSheetId="2">'0503128 (НедетКБК)'!$B$297:$Z$297</definedName>
    <definedName name="TR_26042706749_2171388594" localSheetId="3">'0503128 (НедетКБК.КОСГУ)'!$B$297:$Z$297</definedName>
    <definedName name="TR_26042706749_2171388595" localSheetId="0">'0503128 (ДетКБК)'!$B$298:$Z$298</definedName>
    <definedName name="TR_26042706749_2171388595" localSheetId="1">'0503128 (ДетКБК.КОСГУ)'!$B$299:$Z$299</definedName>
    <definedName name="TR_26042706749_2171388595" localSheetId="2">'0503128 (НедетКБК)'!$B$298:$Z$298</definedName>
    <definedName name="TR_26042706749_2171388595" localSheetId="3">'0503128 (НедетКБК.КОСГУ)'!$B$298:$Z$298</definedName>
    <definedName name="TR_26042706749_2171388596" localSheetId="0">'0503128 (ДетКБК)'!$B$299:$Z$299</definedName>
    <definedName name="TR_26042706749_2171388596" localSheetId="1">'0503128 (ДетКБК.КОСГУ)'!$B$300:$Z$300</definedName>
    <definedName name="TR_26042706749_2171388596" localSheetId="2">'0503128 (НедетКБК)'!$B$299:$Z$299</definedName>
    <definedName name="TR_26042706749_2171388596" localSheetId="3">'0503128 (НедетКБК.КОСГУ)'!$B$299:$Z$299</definedName>
    <definedName name="TR_26042706749_2171388597" localSheetId="0">'0503128 (ДетКБК)'!$B$300:$Z$300</definedName>
    <definedName name="TR_26042706749_2171388597" localSheetId="1">'0503128 (ДетКБК.КОСГУ)'!$B$301:$Z$301</definedName>
    <definedName name="TR_26042706749_2171388597" localSheetId="2">'0503128 (НедетКБК)'!$B$300:$Z$300</definedName>
    <definedName name="TR_26042706749_2171388597" localSheetId="3">'0503128 (НедетКБК.КОСГУ)'!$B$300:$Z$300</definedName>
    <definedName name="TR_26042706749_2171388598" localSheetId="0">'0503128 (ДетКБК)'!$B$301:$Z$301</definedName>
    <definedName name="TR_26042706749_2171388598" localSheetId="1">'0503128 (ДетКБК.КОСГУ)'!$B$302:$Z$302</definedName>
    <definedName name="TR_26042706749_2171388598" localSheetId="2">'0503128 (НедетКБК)'!$B$301:$Z$301</definedName>
    <definedName name="TR_26042706749_2171388598" localSheetId="3">'0503128 (НедетКБК.КОСГУ)'!$B$301:$Z$301</definedName>
    <definedName name="TR_26042706749_2171388599" localSheetId="0">'0503128 (ДетКБК)'!$B$302:$Z$302</definedName>
    <definedName name="TR_26042706749_2171388599" localSheetId="1">'0503128 (ДетКБК.КОСГУ)'!$B$303:$Z$303</definedName>
    <definedName name="TR_26042706749_2171388599" localSheetId="2">'0503128 (НедетКБК)'!$B$302:$Z$302</definedName>
    <definedName name="TR_26042706749_2171388599" localSheetId="3">'0503128 (НедетКБК.КОСГУ)'!$B$302:$Z$302</definedName>
    <definedName name="TR_26042706749_2171388600" localSheetId="0">'0503128 (ДетКБК)'!$B$303:$Z$303</definedName>
    <definedName name="TR_26042706749_2171388600" localSheetId="1">'0503128 (ДетКБК.КОСГУ)'!$B$304:$Z$304</definedName>
    <definedName name="TR_26042706749_2171388600" localSheetId="2">'0503128 (НедетКБК)'!$B$303:$Z$303</definedName>
    <definedName name="TR_26042706749_2171388600" localSheetId="3">'0503128 (НедетКБК.КОСГУ)'!$B$303:$Z$303</definedName>
    <definedName name="TR_26042706749_2171388601" localSheetId="0">'0503128 (ДетКБК)'!$B$304:$Z$304</definedName>
    <definedName name="TR_26042706749_2171388601" localSheetId="1">'0503128 (ДетКБК.КОСГУ)'!$B$305:$Z$305</definedName>
    <definedName name="TR_26042706749_2171388601" localSheetId="2">'0503128 (НедетКБК)'!$B$304:$Z$304</definedName>
    <definedName name="TR_26042706749_2171388601" localSheetId="3">'0503128 (НедетКБК.КОСГУ)'!$B$304:$Z$304</definedName>
    <definedName name="TR_26042706749_2171388602" localSheetId="0">'0503128 (ДетКБК)'!$B$305:$Z$305</definedName>
    <definedName name="TR_26042706749_2171388602" localSheetId="1">'0503128 (ДетКБК.КОСГУ)'!$B$306:$Z$306</definedName>
    <definedName name="TR_26042706749_2171388602" localSheetId="2">'0503128 (НедетКБК)'!$B$305:$Z$305</definedName>
    <definedName name="TR_26042706749_2171388602" localSheetId="3">'0503128 (НедетКБК.КОСГУ)'!$B$305:$Z$305</definedName>
    <definedName name="TR_26042706749_2171388603" localSheetId="0">'0503128 (ДетКБК)'!$B$306:$Z$306</definedName>
    <definedName name="TR_26042706749_2171388603" localSheetId="1">'0503128 (ДетКБК.КОСГУ)'!$B$307:$Z$307</definedName>
    <definedName name="TR_26042706749_2171388603" localSheetId="2">'0503128 (НедетКБК)'!$B$306:$Z$306</definedName>
    <definedName name="TR_26042706749_2171388603" localSheetId="3">'0503128 (НедетКБК.КОСГУ)'!$B$306:$Z$306</definedName>
    <definedName name="TR_26042706749_2171388604" localSheetId="0">'0503128 (ДетКБК)'!$B$307:$Z$307</definedName>
    <definedName name="TR_26042706749_2171388604" localSheetId="1">'0503128 (ДетКБК.КОСГУ)'!$B$308:$Z$308</definedName>
    <definedName name="TR_26042706749_2171388604" localSheetId="2">'0503128 (НедетКБК)'!$B$307:$Z$307</definedName>
    <definedName name="TR_26042706749_2171388604" localSheetId="3">'0503128 (НедетКБК.КОСГУ)'!$B$307:$Z$307</definedName>
    <definedName name="TR_26042706749_2171388605" localSheetId="0">'0503128 (ДетКБК)'!$B$308:$Z$308</definedName>
    <definedName name="TR_26042706749_2171388605" localSheetId="1">'0503128 (ДетКБК.КОСГУ)'!$B$309:$Z$309</definedName>
    <definedName name="TR_26042706749_2171388605" localSheetId="2">'0503128 (НедетКБК)'!$B$308:$Z$308</definedName>
    <definedName name="TR_26042706749_2171388605" localSheetId="3">'0503128 (НедетКБК.КОСГУ)'!$B$308:$Z$308</definedName>
    <definedName name="TR_26042706749_2171388606" localSheetId="0">'0503128 (ДетКБК)'!$B$309:$Z$309</definedName>
    <definedName name="TR_26042706749_2171388606" localSheetId="1">'0503128 (ДетКБК.КОСГУ)'!$B$310:$Z$310</definedName>
    <definedName name="TR_26042706749_2171388606" localSheetId="2">'0503128 (НедетКБК)'!$B$309:$Z$309</definedName>
    <definedName name="TR_26042706749_2171388606" localSheetId="3">'0503128 (НедетКБК.КОСГУ)'!$B$309:$Z$309</definedName>
    <definedName name="TR_26042706749_2171388607" localSheetId="0">'0503128 (ДетКБК)'!$B$310:$Z$310</definedName>
    <definedName name="TR_26042706749_2171388607" localSheetId="1">'0503128 (ДетКБК.КОСГУ)'!$B$311:$Z$311</definedName>
    <definedName name="TR_26042706749_2171388607" localSheetId="2">'0503128 (НедетКБК)'!$B$310:$Z$310</definedName>
    <definedName name="TR_26042706749_2171388607" localSheetId="3">'0503128 (НедетКБК.КОСГУ)'!$B$310:$Z$310</definedName>
    <definedName name="TR_26042706749_2171388608" localSheetId="0">'0503128 (ДетКБК)'!$B$311:$Z$311</definedName>
    <definedName name="TR_26042706749_2171388608" localSheetId="1">'0503128 (ДетКБК.КОСГУ)'!$B$312:$Z$312</definedName>
    <definedName name="TR_26042706749_2171388608" localSheetId="2">'0503128 (НедетКБК)'!$B$311:$Z$311</definedName>
    <definedName name="TR_26042706749_2171388608" localSheetId="3">'0503128 (НедетКБК.КОСГУ)'!$B$311:$Z$311</definedName>
    <definedName name="TR_26042706749_2171388609" localSheetId="0">'0503128 (ДетКБК)'!$B$312:$Z$312</definedName>
    <definedName name="TR_26042706749_2171388609" localSheetId="1">'0503128 (ДетКБК.КОСГУ)'!$B$313:$Z$313</definedName>
    <definedName name="TR_26042706749_2171388609" localSheetId="2">'0503128 (НедетКБК)'!$B$312:$Z$312</definedName>
    <definedName name="TR_26042706749_2171388609" localSheetId="3">'0503128 (НедетКБК.КОСГУ)'!$B$312:$Z$312</definedName>
    <definedName name="TR_26042706749_2171388610" localSheetId="0">'0503128 (ДетКБК)'!$B$313:$Z$313</definedName>
    <definedName name="TR_26042706749_2171388610" localSheetId="1">'0503128 (ДетКБК.КОСГУ)'!$B$314:$Z$314</definedName>
    <definedName name="TR_26042706749_2171388610" localSheetId="2">'0503128 (НедетКБК)'!$B$313:$Z$313</definedName>
    <definedName name="TR_26042706749_2171388610" localSheetId="3">'0503128 (НедетКБК.КОСГУ)'!$B$313:$Z$313</definedName>
    <definedName name="TR_26042706749_2171388611" localSheetId="0">'0503128 (ДетКБК)'!$B$314:$Z$314</definedName>
    <definedName name="TR_26042706749_2171388611" localSheetId="1">'0503128 (ДетКБК.КОСГУ)'!$B$315:$Z$315</definedName>
    <definedName name="TR_26042706749_2171388611" localSheetId="2">'0503128 (НедетКБК)'!$B$314:$Z$314</definedName>
    <definedName name="TR_26042706749_2171388611" localSheetId="3">'0503128 (НедетКБК.КОСГУ)'!$B$314:$Z$314</definedName>
    <definedName name="TR_26042706749_2171388612" localSheetId="0">'0503128 (ДетКБК)'!$B$315:$Z$315</definedName>
    <definedName name="TR_26042706749_2171388612" localSheetId="1">'0503128 (ДетКБК.КОСГУ)'!$B$316:$Z$316</definedName>
    <definedName name="TR_26042706749_2171388612" localSheetId="2">'0503128 (НедетКБК)'!$B$315:$Z$315</definedName>
    <definedName name="TR_26042706749_2171388612" localSheetId="3">'0503128 (НедетКБК.КОСГУ)'!$B$315:$Z$315</definedName>
    <definedName name="TR_26042706749_2171388613" localSheetId="0">'0503128 (ДетКБК)'!$B$316:$Z$316</definedName>
    <definedName name="TR_26042706749_2171388613" localSheetId="1">'0503128 (ДетКБК.КОСГУ)'!$B$317:$Z$317</definedName>
    <definedName name="TR_26042706749_2171388613" localSheetId="2">'0503128 (НедетКБК)'!$B$316:$Z$316</definedName>
    <definedName name="TR_26042706749_2171388613" localSheetId="3">'0503128 (НедетКБК.КОСГУ)'!$B$316:$Z$316</definedName>
    <definedName name="TR_26042706749_2171388614" localSheetId="0">'0503128 (ДетКБК)'!$B$317:$Z$317</definedName>
    <definedName name="TR_26042706749_2171388614" localSheetId="1">'0503128 (ДетКБК.КОСГУ)'!$B$318:$Z$318</definedName>
    <definedName name="TR_26042706749_2171388614" localSheetId="2">'0503128 (НедетКБК)'!$B$317:$Z$317</definedName>
    <definedName name="TR_26042706749_2171388614" localSheetId="3">'0503128 (НедетКБК.КОСГУ)'!$B$317:$Z$317</definedName>
    <definedName name="TR_26042706749_2171388615" localSheetId="0">'0503128 (ДетКБК)'!$B$318:$Z$318</definedName>
    <definedName name="TR_26042706749_2171388615" localSheetId="1">'0503128 (ДетКБК.КОСГУ)'!$B$319:$Z$319</definedName>
    <definedName name="TR_26042706749_2171388615" localSheetId="2">'0503128 (НедетКБК)'!$B$318:$Z$318</definedName>
    <definedName name="TR_26042706749_2171388615" localSheetId="3">'0503128 (НедетКБК.КОСГУ)'!$B$318:$Z$318</definedName>
    <definedName name="TR_26042706749_2171388616" localSheetId="0">'0503128 (ДетКБК)'!$B$319:$Z$319</definedName>
    <definedName name="TR_26042706749_2171388616" localSheetId="1">'0503128 (ДетКБК.КОСГУ)'!$B$320:$Z$320</definedName>
    <definedName name="TR_26042706749_2171388616" localSheetId="2">'0503128 (НедетКБК)'!$B$319:$Z$319</definedName>
    <definedName name="TR_26042706749_2171388616" localSheetId="3">'0503128 (НедетКБК.КОСГУ)'!$B$319:$Z$319</definedName>
    <definedName name="TR_26042706749_2171388617" localSheetId="0">'0503128 (ДетКБК)'!$B$320:$Z$320</definedName>
    <definedName name="TR_26042706749_2171388617" localSheetId="1">'0503128 (ДетКБК.КОСГУ)'!$B$321:$Z$321</definedName>
    <definedName name="TR_26042706749_2171388617" localSheetId="2">'0503128 (НедетКБК)'!$B$320:$Z$320</definedName>
    <definedName name="TR_26042706749_2171388617" localSheetId="3">'0503128 (НедетКБК.КОСГУ)'!$B$320:$Z$320</definedName>
    <definedName name="TR_26042706749_2171388618" localSheetId="0">'0503128 (ДетКБК)'!$B$321:$Z$321</definedName>
    <definedName name="TR_26042706749_2171388618" localSheetId="1">'0503128 (ДетКБК.КОСГУ)'!$B$322:$Z$322</definedName>
    <definedName name="TR_26042706749_2171388618" localSheetId="2">'0503128 (НедетКБК)'!$B$321:$Z$321</definedName>
    <definedName name="TR_26042706749_2171388618" localSheetId="3">'0503128 (НедетКБК.КОСГУ)'!$B$321:$Z$321</definedName>
    <definedName name="TR_26042706749_2171388619" localSheetId="0">'0503128 (ДетКБК)'!$B$322:$Z$322</definedName>
    <definedName name="TR_26042706749_2171388619" localSheetId="1">'0503128 (ДетКБК.КОСГУ)'!$B$323:$Z$323</definedName>
    <definedName name="TR_26042706749_2171388619" localSheetId="2">'0503128 (НедетКБК)'!$B$322:$Z$322</definedName>
    <definedName name="TR_26042706749_2171388619" localSheetId="3">'0503128 (НедетКБК.КОСГУ)'!$B$322:$Z$322</definedName>
    <definedName name="TR_26042706749_2171388620" localSheetId="0">'0503128 (ДетКБК)'!$B$323:$Z$323</definedName>
    <definedName name="TR_26042706749_2171388620" localSheetId="1">'0503128 (ДетКБК.КОСГУ)'!$B$324:$Z$324</definedName>
    <definedName name="TR_26042706749_2171388620" localSheetId="2">'0503128 (НедетКБК)'!$B$323:$Z$323</definedName>
    <definedName name="TR_26042706749_2171388620" localSheetId="3">'0503128 (НедетКБК.КОСГУ)'!$B$323:$Z$323</definedName>
    <definedName name="TR_26042706749_2171388621" localSheetId="0">'0503128 (ДетКБК)'!$B$324:$Z$324</definedName>
    <definedName name="TR_26042706749_2171388621" localSheetId="1">'0503128 (ДетКБК.КОСГУ)'!$B$325:$Z$325</definedName>
    <definedName name="TR_26042706749_2171388621" localSheetId="2">'0503128 (НедетКБК)'!$B$324:$Z$324</definedName>
    <definedName name="TR_26042706749_2171388621" localSheetId="3">'0503128 (НедетКБК.КОСГУ)'!$B$324:$Z$324</definedName>
    <definedName name="TR_26042706749_2171388622" localSheetId="0">'0503128 (ДетКБК)'!$B$325:$Z$325</definedName>
    <definedName name="TR_26042706749_2171388622" localSheetId="1">'0503128 (ДетКБК.КОСГУ)'!$B$326:$Z$326</definedName>
    <definedName name="TR_26042706749_2171388622" localSheetId="2">'0503128 (НедетКБК)'!$B$325:$Z$325</definedName>
    <definedName name="TR_26042706749_2171388622" localSheetId="3">'0503128 (НедетКБК.КОСГУ)'!$B$325:$Z$325</definedName>
    <definedName name="TR_26042706749_2171388623" localSheetId="0">'0503128 (ДетКБК)'!$B$326:$Z$326</definedName>
    <definedName name="TR_26042706749_2171388623" localSheetId="1">'0503128 (ДетКБК.КОСГУ)'!$B$327:$Z$327</definedName>
    <definedName name="TR_26042706749_2171388623" localSheetId="2">'0503128 (НедетКБК)'!$B$326:$Z$326</definedName>
    <definedName name="TR_26042706749_2171388623" localSheetId="3">'0503128 (НедетКБК.КОСГУ)'!$B$326:$Z$326</definedName>
    <definedName name="TR_26042706749_2171388624" localSheetId="0">'0503128 (ДетКБК)'!$B$327:$Z$327</definedName>
    <definedName name="TR_26042706749_2171388624" localSheetId="1">'0503128 (ДетКБК.КОСГУ)'!$B$328:$Z$328</definedName>
    <definedName name="TR_26042706749_2171388624" localSheetId="2">'0503128 (НедетКБК)'!$B$327:$Z$327</definedName>
    <definedName name="TR_26042706749_2171388624" localSheetId="3">'0503128 (НедетКБК.КОСГУ)'!$B$327:$Z$327</definedName>
    <definedName name="TR_26042706749_2171388625" localSheetId="0">'0503128 (ДетКБК)'!$B$328:$Z$328</definedName>
    <definedName name="TR_26042706749_2171388625" localSheetId="1">'0503128 (ДетКБК.КОСГУ)'!$B$329:$Z$329</definedName>
    <definedName name="TR_26042706749_2171388625" localSheetId="2">'0503128 (НедетКБК)'!$B$328:$Z$328</definedName>
    <definedName name="TR_26042706749_2171388625" localSheetId="3">'0503128 (НедетКБК.КОСГУ)'!$B$328:$Z$328</definedName>
    <definedName name="TR_26042706749_2171388626" localSheetId="0">'0503128 (ДетКБК)'!$B$329:$Z$329</definedName>
    <definedName name="TR_26042706749_2171388626" localSheetId="1">'0503128 (ДетКБК.КОСГУ)'!$B$330:$Z$330</definedName>
    <definedName name="TR_26042706749_2171388626" localSheetId="2">'0503128 (НедетКБК)'!$B$329:$Z$329</definedName>
    <definedName name="TR_26042706749_2171388626" localSheetId="3">'0503128 (НедетКБК.КОСГУ)'!$B$329:$Z$329</definedName>
    <definedName name="TR_26042706749_2171388627" localSheetId="0">'0503128 (ДетКБК)'!$B$330:$Z$330</definedName>
    <definedName name="TR_26042706749_2171388627" localSheetId="1">'0503128 (ДетКБК.КОСГУ)'!$B$331:$Z$331</definedName>
    <definedName name="TR_26042706749_2171388627" localSheetId="2">'0503128 (НедетКБК)'!$B$330:$Z$330</definedName>
    <definedName name="TR_26042706749_2171388627" localSheetId="3">'0503128 (НедетКБК.КОСГУ)'!$B$330:$Z$330</definedName>
    <definedName name="TR_26042706749_2171388628" localSheetId="0">'0503128 (ДетКБК)'!$B$331:$Z$331</definedName>
    <definedName name="TR_26042706749_2171388628" localSheetId="1">'0503128 (ДетКБК.КОСГУ)'!$B$332:$Z$332</definedName>
    <definedName name="TR_26042706749_2171388628" localSheetId="2">'0503128 (НедетКБК)'!$B$331:$Z$331</definedName>
    <definedName name="TR_26042706749_2171388628" localSheetId="3">'0503128 (НедетКБК.КОСГУ)'!$B$331:$Z$331</definedName>
    <definedName name="TR_26042706749_2171388629" localSheetId="0">'0503128 (ДетКБК)'!$B$332:$Z$332</definedName>
    <definedName name="TR_26042706749_2171388629" localSheetId="1">'0503128 (ДетКБК.КОСГУ)'!$B$333:$Z$333</definedName>
    <definedName name="TR_26042706749_2171388629" localSheetId="2">'0503128 (НедетКБК)'!$B$332:$Z$332</definedName>
    <definedName name="TR_26042706749_2171388629" localSheetId="3">'0503128 (НедетКБК.КОСГУ)'!$B$332:$Z$332</definedName>
    <definedName name="TR_26042706749_2171388630" localSheetId="0">'0503128 (ДетКБК)'!$B$333:$Z$333</definedName>
    <definedName name="TR_26042706749_2171388630" localSheetId="1">'0503128 (ДетКБК.КОСГУ)'!$B$334:$Z$334</definedName>
    <definedName name="TR_26042706749_2171388630" localSheetId="2">'0503128 (НедетКБК)'!$B$333:$Z$333</definedName>
    <definedName name="TR_26042706749_2171388630" localSheetId="3">'0503128 (НедетКБК.КОСГУ)'!$B$333:$Z$333</definedName>
    <definedName name="TR_26042706749_2171388631" localSheetId="0">'0503128 (ДетКБК)'!$B$334:$Z$334</definedName>
    <definedName name="TR_26042706749_2171388631" localSheetId="1">'0503128 (ДетКБК.КОСГУ)'!$B$335:$Z$335</definedName>
    <definedName name="TR_26042706749_2171388631" localSheetId="2">'0503128 (НедетКБК)'!$B$334:$Z$334</definedName>
    <definedName name="TR_26042706749_2171388631" localSheetId="3">'0503128 (НедетКБК.КОСГУ)'!$B$334:$Z$334</definedName>
    <definedName name="TR_26042706749_2171388632" localSheetId="0">'0503128 (ДетКБК)'!$B$335:$Z$335</definedName>
    <definedName name="TR_26042706749_2171388632" localSheetId="1">'0503128 (ДетКБК.КОСГУ)'!$B$336:$Z$336</definedName>
    <definedName name="TR_26042706749_2171388632" localSheetId="2">'0503128 (НедетКБК)'!$B$335:$Z$335</definedName>
    <definedName name="TR_26042706749_2171388632" localSheetId="3">'0503128 (НедетКБК.КОСГУ)'!$B$335:$Z$335</definedName>
    <definedName name="TR_26042706749_2171388633" localSheetId="0">'0503128 (ДетКБК)'!$B$336:$Z$336</definedName>
    <definedName name="TR_26042706749_2171388633" localSheetId="1">'0503128 (ДетКБК.КОСГУ)'!$B$337:$Z$337</definedName>
    <definedName name="TR_26042706749_2171388633" localSheetId="2">'0503128 (НедетКБК)'!$B$336:$Z$336</definedName>
    <definedName name="TR_26042706749_2171388633" localSheetId="3">'0503128 (НедетКБК.КОСГУ)'!$B$336:$Z$336</definedName>
    <definedName name="TR_26042706749_2171388634" localSheetId="0">'0503128 (ДетКБК)'!$B$337:$Z$337</definedName>
    <definedName name="TR_26042706749_2171388634" localSheetId="1">'0503128 (ДетКБК.КОСГУ)'!$B$338:$Z$338</definedName>
    <definedName name="TR_26042706749_2171388634" localSheetId="2">'0503128 (НедетКБК)'!$B$337:$Z$337</definedName>
    <definedName name="TR_26042706749_2171388634" localSheetId="3">'0503128 (НедетКБК.КОСГУ)'!$B$337:$Z$337</definedName>
    <definedName name="TR_26042706749_2171388635" localSheetId="0">'0503128 (ДетКБК)'!$B$338:$Z$338</definedName>
    <definedName name="TR_26042706749_2171388635" localSheetId="1">'0503128 (ДетКБК.КОСГУ)'!$B$339:$Z$339</definedName>
    <definedName name="TR_26042706749_2171388635" localSheetId="2">'0503128 (НедетКБК)'!$B$338:$Z$338</definedName>
    <definedName name="TR_26042706749_2171388635" localSheetId="3">'0503128 (НедетКБК.КОСГУ)'!$B$338:$Z$338</definedName>
    <definedName name="TR_26042706749_2171388636" localSheetId="0">'0503128 (ДетКБК)'!$B$339:$Z$339</definedName>
    <definedName name="TR_26042706749_2171388636" localSheetId="1">'0503128 (ДетКБК.КОСГУ)'!$B$340:$Z$340</definedName>
    <definedName name="TR_26042706749_2171388636" localSheetId="2">'0503128 (НедетКБК)'!$B$339:$Z$339</definedName>
    <definedName name="TR_26042706749_2171388636" localSheetId="3">'0503128 (НедетКБК.КОСГУ)'!$B$339:$Z$339</definedName>
    <definedName name="TR_26042706749_2171388637" localSheetId="0">'0503128 (ДетКБК)'!$B$340:$Z$340</definedName>
    <definedName name="TR_26042706749_2171388637" localSheetId="1">'0503128 (ДетКБК.КОСГУ)'!$B$341:$Z$341</definedName>
    <definedName name="TR_26042706749_2171388637" localSheetId="2">'0503128 (НедетКБК)'!$B$340:$Z$340</definedName>
    <definedName name="TR_26042706749_2171388637" localSheetId="3">'0503128 (НедетКБК.КОСГУ)'!$B$340:$Z$340</definedName>
    <definedName name="TR_26042706749_2171388638" localSheetId="0">'0503128 (ДетКБК)'!$B$341:$Z$341</definedName>
    <definedName name="TR_26042706749_2171388638" localSheetId="1">'0503128 (ДетКБК.КОСГУ)'!$B$342:$Z$342</definedName>
    <definedName name="TR_26042706749_2171388638" localSheetId="2">'0503128 (НедетКБК)'!$B$341:$Z$341</definedName>
    <definedName name="TR_26042706749_2171388638" localSheetId="3">'0503128 (НедетКБК.КОСГУ)'!$B$341:$Z$341</definedName>
    <definedName name="TR_26042706749_2171388639" localSheetId="0">'0503128 (ДетКБК)'!$B$342:$Z$342</definedName>
    <definedName name="TR_26042706749_2171388639" localSheetId="1">'0503128 (ДетКБК.КОСГУ)'!$B$343:$Z$343</definedName>
    <definedName name="TR_26042706749_2171388639" localSheetId="2">'0503128 (НедетКБК)'!$B$342:$Z$342</definedName>
    <definedName name="TR_26042706749_2171388639" localSheetId="3">'0503128 (НедетКБК.КОСГУ)'!$B$342:$Z$342</definedName>
    <definedName name="TR_26042706749_2171388640" localSheetId="0">'0503128 (ДетКБК)'!$B$343:$Z$343</definedName>
    <definedName name="TR_26042706749_2171388640" localSheetId="1">'0503128 (ДетКБК.КОСГУ)'!$B$344:$Z$344</definedName>
    <definedName name="TR_26042706749_2171388640" localSheetId="2">'0503128 (НедетКБК)'!$B$343:$Z$343</definedName>
    <definedName name="TR_26042706749_2171388640" localSheetId="3">'0503128 (НедетКБК.КОСГУ)'!$B$343:$Z$343</definedName>
    <definedName name="TR_26042706749_2171388641" localSheetId="0">'0503128 (ДетКБК)'!$B$344:$Z$344</definedName>
    <definedName name="TR_26042706749_2171388641" localSheetId="1">'0503128 (ДетКБК.КОСГУ)'!$B$345:$Z$345</definedName>
    <definedName name="TR_26042706749_2171388641" localSheetId="2">'0503128 (НедетКБК)'!$B$344:$Z$344</definedName>
    <definedName name="TR_26042706749_2171388641" localSheetId="3">'0503128 (НедетКБК.КОСГУ)'!$B$344:$Z$344</definedName>
    <definedName name="TR_26042706749_2171388642" localSheetId="0">'0503128 (ДетКБК)'!$B$345:$Z$345</definedName>
    <definedName name="TR_26042706749_2171388642" localSheetId="1">'0503128 (ДетКБК.КОСГУ)'!$B$346:$Z$346</definedName>
    <definedName name="TR_26042706749_2171388642" localSheetId="2">'0503128 (НедетКБК)'!$B$345:$Z$345</definedName>
    <definedName name="TR_26042706749_2171388642" localSheetId="3">'0503128 (НедетКБК.КОСГУ)'!$B$345:$Z$345</definedName>
    <definedName name="TR_26042706749_2171388643" localSheetId="0">'0503128 (ДетКБК)'!$B$346:$Z$346</definedName>
    <definedName name="TR_26042706749_2171388643" localSheetId="1">'0503128 (ДетКБК.КОСГУ)'!$B$347:$Z$347</definedName>
    <definedName name="TR_26042706749_2171388643" localSheetId="2">'0503128 (НедетКБК)'!$B$346:$Z$346</definedName>
    <definedName name="TR_26042706749_2171388643" localSheetId="3">'0503128 (НедетКБК.КОСГУ)'!$B$346:$Z$346</definedName>
    <definedName name="TR_26042706749_2171388644" localSheetId="0">'0503128 (ДетКБК)'!$B$347:$Z$347</definedName>
    <definedName name="TR_26042706749_2171388644" localSheetId="1">'0503128 (ДетКБК.КОСГУ)'!$B$348:$Z$348</definedName>
    <definedName name="TR_26042706749_2171388644" localSheetId="2">'0503128 (НедетКБК)'!$B$347:$Z$347</definedName>
    <definedName name="TR_26042706749_2171388644" localSheetId="3">'0503128 (НедетКБК.КОСГУ)'!$B$347:$Z$347</definedName>
    <definedName name="TR_26042706749_2171388645" localSheetId="0">'0503128 (ДетКБК)'!$B$348:$Z$348</definedName>
    <definedName name="TR_26042706749_2171388645" localSheetId="1">'0503128 (ДетКБК.КОСГУ)'!$B$349:$Z$349</definedName>
    <definedName name="TR_26042706749_2171388645" localSheetId="2">'0503128 (НедетКБК)'!$B$348:$Z$348</definedName>
    <definedName name="TR_26042706749_2171388645" localSheetId="3">'0503128 (НедетКБК.КОСГУ)'!$B$348:$Z$348</definedName>
    <definedName name="TR_26042706749_2171388646" localSheetId="0">'0503128 (ДетКБК)'!$B$349:$Z$349</definedName>
    <definedName name="TR_26042706749_2171388646" localSheetId="1">'0503128 (ДетКБК.КОСГУ)'!$B$350:$Z$350</definedName>
    <definedName name="TR_26042706749_2171388646" localSheetId="2">'0503128 (НедетКБК)'!$B$349:$Z$349</definedName>
    <definedName name="TR_26042706749_2171388646" localSheetId="3">'0503128 (НедетКБК.КОСГУ)'!$B$349:$Z$349</definedName>
    <definedName name="TR_26042706749_2171388647" localSheetId="0">'0503128 (ДетКБК)'!$B$350:$Z$350</definedName>
    <definedName name="TR_26042706749_2171388647" localSheetId="1">'0503128 (ДетКБК.КОСГУ)'!$B$351:$Z$351</definedName>
    <definedName name="TR_26042706749_2171388647" localSheetId="2">'0503128 (НедетКБК)'!$B$350:$Z$350</definedName>
    <definedName name="TR_26042706749_2171388647" localSheetId="3">'0503128 (НедетКБК.КОСГУ)'!$B$350:$Z$350</definedName>
    <definedName name="TR_26042706749_2171388648" localSheetId="0">'0503128 (ДетКБК)'!$B$351:$Z$351</definedName>
    <definedName name="TR_26042706749_2171388648" localSheetId="1">'0503128 (ДетКБК.КОСГУ)'!$B$352:$Z$352</definedName>
    <definedName name="TR_26042706749_2171388648" localSheetId="2">'0503128 (НедетКБК)'!$B$351:$Z$351</definedName>
    <definedName name="TR_26042706749_2171388648" localSheetId="3">'0503128 (НедетКБК.КОСГУ)'!$B$351:$Z$351</definedName>
    <definedName name="TR_26042706749_2171388649" localSheetId="0">'0503128 (ДетКБК)'!$B$352:$Z$352</definedName>
    <definedName name="TR_26042706749_2171388649" localSheetId="1">'0503128 (ДетКБК.КОСГУ)'!$B$353:$Z$353</definedName>
    <definedName name="TR_26042706749_2171388649" localSheetId="2">'0503128 (НедетКБК)'!$B$352:$Z$352</definedName>
    <definedName name="TR_26042706749_2171388649" localSheetId="3">'0503128 (НедетКБК.КОСГУ)'!$B$352:$Z$352</definedName>
    <definedName name="TR_26042706749_2171388650" localSheetId="0">'0503128 (ДетКБК)'!$B$353:$Z$353</definedName>
    <definedName name="TR_26042706749_2171388650" localSheetId="1">'0503128 (ДетКБК.КОСГУ)'!$B$354:$Z$354</definedName>
    <definedName name="TR_26042706749_2171388650" localSheetId="2">'0503128 (НедетКБК)'!$B$353:$Z$353</definedName>
    <definedName name="TR_26042706749_2171388650" localSheetId="3">'0503128 (НедетКБК.КОСГУ)'!$B$353:$Z$353</definedName>
    <definedName name="TR_26042706749_2171388651" localSheetId="0">'0503128 (ДетКБК)'!$B$354:$Z$354</definedName>
    <definedName name="TR_26042706749_2171388651" localSheetId="1">'0503128 (ДетКБК.КОСГУ)'!$B$355:$Z$355</definedName>
    <definedName name="TR_26042706749_2171388651" localSheetId="2">'0503128 (НедетКБК)'!$B$354:$Z$354</definedName>
    <definedName name="TR_26042706749_2171388651" localSheetId="3">'0503128 (НедетКБК.КОСГУ)'!$B$354:$Z$354</definedName>
    <definedName name="TR_26042706749_2171388652" localSheetId="0">'0503128 (ДетКБК)'!$B$355:$Z$355</definedName>
    <definedName name="TR_26042706749_2171388652" localSheetId="1">'0503128 (ДетКБК.КОСГУ)'!$B$356:$Z$356</definedName>
    <definedName name="TR_26042706749_2171388652" localSheetId="2">'0503128 (НедетКБК)'!$B$355:$Z$355</definedName>
    <definedName name="TR_26042706749_2171388652" localSheetId="3">'0503128 (НедетКБК.КОСГУ)'!$B$355:$Z$355</definedName>
    <definedName name="TR_26042706749_2171388653" localSheetId="0">'0503128 (ДетКБК)'!$B$356:$Z$356</definedName>
    <definedName name="TR_26042706749_2171388653" localSheetId="1">'0503128 (ДетКБК.КОСГУ)'!$B$357:$Z$357</definedName>
    <definedName name="TR_26042706749_2171388653" localSheetId="2">'0503128 (НедетКБК)'!$B$356:$Z$356</definedName>
    <definedName name="TR_26042706749_2171388653" localSheetId="3">'0503128 (НедетКБК.КОСГУ)'!$B$356:$Z$356</definedName>
    <definedName name="TR_26042706749_2171388654" localSheetId="0">'0503128 (ДетКБК)'!$B$357:$Z$357</definedName>
    <definedName name="TR_26042706749_2171388654" localSheetId="1">'0503128 (ДетКБК.КОСГУ)'!$B$358:$Z$358</definedName>
    <definedName name="TR_26042706749_2171388654" localSheetId="2">'0503128 (НедетКБК)'!$B$357:$Z$357</definedName>
    <definedName name="TR_26042706749_2171388654" localSheetId="3">'0503128 (НедетКБК.КОСГУ)'!$B$357:$Z$357</definedName>
    <definedName name="TR_26042706749_2171388655" localSheetId="0">'0503128 (ДетКБК)'!$B$358:$Z$358</definedName>
    <definedName name="TR_26042706749_2171388655" localSheetId="1">'0503128 (ДетКБК.КОСГУ)'!$B$359:$Z$359</definedName>
    <definedName name="TR_26042706749_2171388655" localSheetId="2">'0503128 (НедетКБК)'!$B$358:$Z$358</definedName>
    <definedName name="TR_26042706749_2171388655" localSheetId="3">'0503128 (НедетКБК.КОСГУ)'!$B$358:$Z$358</definedName>
    <definedName name="TR_26042706749_2171388656" localSheetId="0">'0503128 (ДетКБК)'!$B$359:$Z$359</definedName>
    <definedName name="TR_26042706749_2171388656" localSheetId="1">'0503128 (ДетКБК.КОСГУ)'!$B$360:$Z$360</definedName>
    <definedName name="TR_26042706749_2171388656" localSheetId="2">'0503128 (НедетКБК)'!$B$359:$Z$359</definedName>
    <definedName name="TR_26042706749_2171388656" localSheetId="3">'0503128 (НедетКБК.КОСГУ)'!$B$359:$Z$359</definedName>
    <definedName name="TR_26042706749_2171388657" localSheetId="0">'0503128 (ДетКБК)'!$B$360:$Z$360</definedName>
    <definedName name="TR_26042706749_2171388657" localSheetId="1">'0503128 (ДетКБК.КОСГУ)'!$B$361:$Z$361</definedName>
    <definedName name="TR_26042706749_2171388657" localSheetId="2">'0503128 (НедетКБК)'!$B$360:$Z$360</definedName>
    <definedName name="TR_26042706749_2171388657" localSheetId="3">'0503128 (НедетКБК.КОСГУ)'!$B$360:$Z$360</definedName>
    <definedName name="TR_26042706749_2171388658" localSheetId="0">'0503128 (ДетКБК)'!$B$361:$Z$361</definedName>
    <definedName name="TR_26042706749_2171388658" localSheetId="1">'0503128 (ДетКБК.КОСГУ)'!$B$362:$Z$362</definedName>
    <definedName name="TR_26042706749_2171388658" localSheetId="2">'0503128 (НедетКБК)'!$B$361:$Z$361</definedName>
    <definedName name="TR_26042706749_2171388658" localSheetId="3">'0503128 (НедетКБК.КОСГУ)'!$B$361:$Z$361</definedName>
    <definedName name="TR_26042706749_2171388659" localSheetId="0">'0503128 (ДетКБК)'!$B$362:$Z$362</definedName>
    <definedName name="TR_26042706749_2171388659" localSheetId="1">'0503128 (ДетКБК.КОСГУ)'!$B$363:$Z$363</definedName>
    <definedName name="TR_26042706749_2171388659" localSheetId="2">'0503128 (НедетКБК)'!$B$362:$Z$362</definedName>
    <definedName name="TR_26042706749_2171388659" localSheetId="3">'0503128 (НедетКБК.КОСГУ)'!$B$362:$Z$362</definedName>
    <definedName name="TR_26042706749_2171388660" localSheetId="0">'0503128 (ДетКБК)'!$B$363:$Z$363</definedName>
    <definedName name="TR_26042706749_2171388660" localSheetId="1">'0503128 (ДетКБК.КОСГУ)'!$B$364:$Z$364</definedName>
    <definedName name="TR_26042706749_2171388660" localSheetId="2">'0503128 (НедетКБК)'!$B$363:$Z$363</definedName>
    <definedName name="TR_26042706749_2171388660" localSheetId="3">'0503128 (НедетКБК.КОСГУ)'!$B$363:$Z$363</definedName>
    <definedName name="TR_26042706749_2171388661" localSheetId="0">'0503128 (ДетКБК)'!$B$364:$Z$364</definedName>
    <definedName name="TR_26042706749_2171388661" localSheetId="1">'0503128 (ДетКБК.КОСГУ)'!$B$365:$Z$365</definedName>
    <definedName name="TR_26042706749_2171388661" localSheetId="2">'0503128 (НедетКБК)'!$B$364:$Z$364</definedName>
    <definedName name="TR_26042706749_2171388661" localSheetId="3">'0503128 (НедетКБК.КОСГУ)'!$B$364:$Z$364</definedName>
    <definedName name="TR_26042706749_2171388662" localSheetId="0">'0503128 (ДетКБК)'!$B$365:$Z$365</definedName>
    <definedName name="TR_26042706749_2171388662" localSheetId="1">'0503128 (ДетКБК.КОСГУ)'!$B$366:$Z$366</definedName>
    <definedName name="TR_26042706749_2171388662" localSheetId="2">'0503128 (НедетКБК)'!$B$365:$Z$365</definedName>
    <definedName name="TR_26042706749_2171388662" localSheetId="3">'0503128 (НедетКБК.КОСГУ)'!$B$365:$Z$365</definedName>
    <definedName name="TR_26042706749_2171388663" localSheetId="0">'0503128 (ДетКБК)'!$B$366:$Z$366</definedName>
    <definedName name="TR_26042706749_2171388663" localSheetId="1">'0503128 (ДетКБК.КОСГУ)'!$B$367:$Z$367</definedName>
    <definedName name="TR_26042706749_2171388663" localSheetId="2">'0503128 (НедетКБК)'!$B$366:$Z$366</definedName>
    <definedName name="TR_26042706749_2171388663" localSheetId="3">'0503128 (НедетКБК.КОСГУ)'!$B$366:$Z$366</definedName>
    <definedName name="TR_26042706749_2171388664" localSheetId="0">'0503128 (ДетКБК)'!$B$367:$Z$367</definedName>
    <definedName name="TR_26042706749_2171388664" localSheetId="1">'0503128 (ДетКБК.КОСГУ)'!$B$368:$Z$368</definedName>
    <definedName name="TR_26042706749_2171388664" localSheetId="2">'0503128 (НедетКБК)'!$B$367:$Z$367</definedName>
    <definedName name="TR_26042706749_2171388664" localSheetId="3">'0503128 (НедетКБК.КОСГУ)'!$B$367:$Z$367</definedName>
    <definedName name="TR_26042706749_2171388665" localSheetId="0">'0503128 (ДетКБК)'!$B$368:$Z$368</definedName>
    <definedName name="TR_26042706749_2171388665" localSheetId="1">'0503128 (ДетКБК.КОСГУ)'!$B$369:$Z$369</definedName>
    <definedName name="TR_26042706749_2171388665" localSheetId="2">'0503128 (НедетКБК)'!$B$368:$Z$368</definedName>
    <definedName name="TR_26042706749_2171388665" localSheetId="3">'0503128 (НедетКБК.КОСГУ)'!$B$368:$Z$368</definedName>
    <definedName name="TR_26042706749_2171388666" localSheetId="0">'0503128 (ДетКБК)'!$B$369:$Z$369</definedName>
    <definedName name="TR_26042706749_2171388666" localSheetId="1">'0503128 (ДетКБК.КОСГУ)'!$B$370:$Z$370</definedName>
    <definedName name="TR_26042706749_2171388666" localSheetId="2">'0503128 (НедетКБК)'!$B$369:$Z$369</definedName>
    <definedName name="TR_26042706749_2171388666" localSheetId="3">'0503128 (НедетКБК.КОСГУ)'!$B$369:$Z$369</definedName>
    <definedName name="TR_26042706749_2171388667" localSheetId="0">'0503128 (ДетКБК)'!$B$370:$Z$370</definedName>
    <definedName name="TR_26042706749_2171388667" localSheetId="1">'0503128 (ДетКБК.КОСГУ)'!$B$371:$Z$371</definedName>
    <definedName name="TR_26042706749_2171388667" localSheetId="2">'0503128 (НедетКБК)'!$B$370:$Z$370</definedName>
    <definedName name="TR_26042706749_2171388667" localSheetId="3">'0503128 (НедетКБК.КОСГУ)'!$B$370:$Z$370</definedName>
    <definedName name="TR_26042706749_2171388668" localSheetId="0">'0503128 (ДетКБК)'!$B$371:$Z$371</definedName>
    <definedName name="TR_26042706749_2171388668" localSheetId="1">'0503128 (ДетКБК.КОСГУ)'!$B$372:$Z$372</definedName>
    <definedName name="TR_26042706749_2171388668" localSheetId="2">'0503128 (НедетКБК)'!$B$371:$Z$371</definedName>
    <definedName name="TR_26042706749_2171388668" localSheetId="3">'0503128 (НедетКБК.КОСГУ)'!$B$371:$Z$371</definedName>
    <definedName name="TR_26042706749_2171388669" localSheetId="0">'0503128 (ДетКБК)'!$B$372:$Z$372</definedName>
    <definedName name="TR_26042706749_2171388669" localSheetId="1">'0503128 (ДетКБК.КОСГУ)'!$B$373:$Z$373</definedName>
    <definedName name="TR_26042706749_2171388669" localSheetId="2">'0503128 (НедетКБК)'!$B$372:$Z$372</definedName>
    <definedName name="TR_26042706749_2171388669" localSheetId="3">'0503128 (НедетКБК.КОСГУ)'!$B$372:$Z$372</definedName>
    <definedName name="TR_26042706749_2171388670" localSheetId="0">'0503128 (ДетКБК)'!$B$373:$Z$373</definedName>
    <definedName name="TR_26042706749_2171388670" localSheetId="1">'0503128 (ДетКБК.КОСГУ)'!$B$374:$Z$374</definedName>
    <definedName name="TR_26042706749_2171388670" localSheetId="2">'0503128 (НедетКБК)'!$B$373:$Z$373</definedName>
    <definedName name="TR_26042706749_2171388670" localSheetId="3">'0503128 (НедетКБК.КОСГУ)'!$B$373:$Z$373</definedName>
    <definedName name="TR_26042706749_2171388671" localSheetId="0">'0503128 (ДетКБК)'!$B$374:$Z$374</definedName>
    <definedName name="TR_26042706749_2171388671" localSheetId="1">'0503128 (ДетКБК.КОСГУ)'!$B$375:$Z$375</definedName>
    <definedName name="TR_26042706749_2171388671" localSheetId="2">'0503128 (НедетКБК)'!$B$374:$Z$374</definedName>
    <definedName name="TR_26042706749_2171388671" localSheetId="3">'0503128 (НедетКБК.КОСГУ)'!$B$374:$Z$374</definedName>
    <definedName name="TR_26042706749_2171388672" localSheetId="0">'0503128 (ДетКБК)'!$B$375:$Z$375</definedName>
    <definedName name="TR_26042706749_2171388672" localSheetId="1">'0503128 (ДетКБК.КОСГУ)'!$B$376:$Z$376</definedName>
    <definedName name="TR_26042706749_2171388672" localSheetId="2">'0503128 (НедетКБК)'!$B$375:$Z$375</definedName>
    <definedName name="TR_26042706749_2171388672" localSheetId="3">'0503128 (НедетКБК.КОСГУ)'!$B$375:$Z$375</definedName>
    <definedName name="TR_26042706749_2171388673" localSheetId="0">'0503128 (ДетКБК)'!$B$376:$Z$376</definedName>
    <definedName name="TR_26042706749_2171388673" localSheetId="1">'0503128 (ДетКБК.КОСГУ)'!$B$377:$Z$377</definedName>
    <definedName name="TR_26042706749_2171388673" localSheetId="2">'0503128 (НедетКБК)'!$B$376:$Z$376</definedName>
    <definedName name="TR_26042706749_2171388673" localSheetId="3">'0503128 (НедетКБК.КОСГУ)'!$B$376:$Z$376</definedName>
    <definedName name="TR_26042706749_2171388674" localSheetId="0">'0503128 (ДетКБК)'!$B$377:$Z$377</definedName>
    <definedName name="TR_26042706749_2171388674" localSheetId="1">'0503128 (ДетКБК.КОСГУ)'!$B$378:$Z$378</definedName>
    <definedName name="TR_26042706749_2171388674" localSheetId="2">'0503128 (НедетКБК)'!$B$377:$Z$377</definedName>
    <definedName name="TR_26042706749_2171388674" localSheetId="3">'0503128 (НедетКБК.КОСГУ)'!$B$377:$Z$377</definedName>
    <definedName name="TR_26042706749_2171388675" localSheetId="0">'0503128 (ДетКБК)'!$B$378:$Z$378</definedName>
    <definedName name="TR_26042706749_2171388675" localSheetId="1">'0503128 (ДетКБК.КОСГУ)'!$B$379:$Z$379</definedName>
    <definedName name="TR_26042706749_2171388675" localSheetId="2">'0503128 (НедетКБК)'!$B$378:$Z$378</definedName>
    <definedName name="TR_26042706749_2171388675" localSheetId="3">'0503128 (НедетКБК.КОСГУ)'!$B$378:$Z$378</definedName>
    <definedName name="TR_26042706749_2171388676" localSheetId="0">'0503128 (ДетКБК)'!$B$379:$Z$379</definedName>
    <definedName name="TR_26042706749_2171388676" localSheetId="1">'0503128 (ДетКБК.КОСГУ)'!$B$380:$Z$380</definedName>
    <definedName name="TR_26042706749_2171388676" localSheetId="2">'0503128 (НедетКБК)'!$B$379:$Z$379</definedName>
    <definedName name="TR_26042706749_2171388676" localSheetId="3">'0503128 (НедетКБК.КОСГУ)'!$B$379:$Z$379</definedName>
    <definedName name="TR_26042706749_2171388677" localSheetId="0">'0503128 (ДетКБК)'!$B$380:$Z$380</definedName>
    <definedName name="TR_26042706749_2171388677" localSheetId="1">'0503128 (ДетКБК.КОСГУ)'!$B$381:$Z$381</definedName>
    <definedName name="TR_26042706749_2171388677" localSheetId="2">'0503128 (НедетКБК)'!$B$380:$Z$380</definedName>
    <definedName name="TR_26042706749_2171388677" localSheetId="3">'0503128 (НедетКБК.КОСГУ)'!$B$380:$Z$380</definedName>
    <definedName name="TR_26042706749_2171388678" localSheetId="0">'0503128 (ДетКБК)'!$B$381:$Z$381</definedName>
    <definedName name="TR_26042706749_2171388678" localSheetId="1">'0503128 (ДетКБК.КОСГУ)'!$B$382:$Z$382</definedName>
    <definedName name="TR_26042706749_2171388678" localSheetId="2">'0503128 (НедетКБК)'!$B$381:$Z$381</definedName>
    <definedName name="TR_26042706749_2171388678" localSheetId="3">'0503128 (НедетКБК.КОСГУ)'!$B$381:$Z$381</definedName>
    <definedName name="TR_26042706749_2171388679" localSheetId="0">'0503128 (ДетКБК)'!$B$382:$Z$382</definedName>
    <definedName name="TR_26042706749_2171388679" localSheetId="1">'0503128 (ДетКБК.КОСГУ)'!$B$383:$Z$383</definedName>
    <definedName name="TR_26042706749_2171388679" localSheetId="2">'0503128 (НедетКБК)'!$B$382:$Z$382</definedName>
    <definedName name="TR_26042706749_2171388679" localSheetId="3">'0503128 (НедетКБК.КОСГУ)'!$B$382:$Z$382</definedName>
    <definedName name="TR_26042706749_2171388680" localSheetId="0">'0503128 (ДетКБК)'!$B$383:$Z$383</definedName>
    <definedName name="TR_26042706749_2171388680" localSheetId="1">'0503128 (ДетКБК.КОСГУ)'!$B$384:$Z$384</definedName>
    <definedName name="TR_26042706749_2171388680" localSheetId="2">'0503128 (НедетКБК)'!$B$383:$Z$383</definedName>
    <definedName name="TR_26042706749_2171388680" localSheetId="3">'0503128 (НедетКБК.КОСГУ)'!$B$383:$Z$383</definedName>
    <definedName name="TR_26042706749_2171388681" localSheetId="0">'0503128 (ДетКБК)'!$B$384:$Z$384</definedName>
    <definedName name="TR_26042706749_2171388681" localSheetId="1">'0503128 (ДетКБК.КОСГУ)'!$B$385:$Z$385</definedName>
    <definedName name="TR_26042706749_2171388681" localSheetId="2">'0503128 (НедетКБК)'!$B$384:$Z$384</definedName>
    <definedName name="TR_26042706749_2171388681" localSheetId="3">'0503128 (НедетКБК.КОСГУ)'!$B$384:$Z$384</definedName>
    <definedName name="TR_26042706749_2171388682" localSheetId="0">'0503128 (ДетКБК)'!$B$385:$Z$385</definedName>
    <definedName name="TR_26042706749_2171388682" localSheetId="1">'0503128 (ДетКБК.КОСГУ)'!$B$386:$Z$386</definedName>
    <definedName name="TR_26042706749_2171388682" localSheetId="2">'0503128 (НедетКБК)'!$B$385:$Z$385</definedName>
    <definedName name="TR_26042706749_2171388682" localSheetId="3">'0503128 (НедетКБК.КОСГУ)'!$B$385:$Z$385</definedName>
    <definedName name="TR_26042706749_2171388683" localSheetId="0">'0503128 (ДетКБК)'!$B$386:$Z$386</definedName>
    <definedName name="TR_26042706749_2171388683" localSheetId="1">'0503128 (ДетКБК.КОСГУ)'!$B$387:$Z$387</definedName>
    <definedName name="TR_26042706749_2171388683" localSheetId="2">'0503128 (НедетКБК)'!$B$386:$Z$386</definedName>
    <definedName name="TR_26042706749_2171388683" localSheetId="3">'0503128 (НедетКБК.КОСГУ)'!$B$386:$Z$386</definedName>
    <definedName name="TR_26042706749_2171388684" localSheetId="0">'0503128 (ДетКБК)'!$B$387:$Z$387</definedName>
    <definedName name="TR_26042706749_2171388684" localSheetId="1">'0503128 (ДетКБК.КОСГУ)'!$B$388:$Z$388</definedName>
    <definedName name="TR_26042706749_2171388684" localSheetId="2">'0503128 (НедетКБК)'!$B$387:$Z$387</definedName>
    <definedName name="TR_26042706749_2171388684" localSheetId="3">'0503128 (НедетКБК.КОСГУ)'!$B$387:$Z$387</definedName>
    <definedName name="TR_26042706749_2171388685" localSheetId="0">'0503128 (ДетКБК)'!$B$388:$Z$388</definedName>
    <definedName name="TR_26042706749_2171388685" localSheetId="1">'0503128 (ДетКБК.КОСГУ)'!$B$389:$Z$389</definedName>
    <definedName name="TR_26042706749_2171388685" localSheetId="2">'0503128 (НедетКБК)'!$B$388:$Z$388</definedName>
    <definedName name="TR_26042706749_2171388685" localSheetId="3">'0503128 (НедетКБК.КОСГУ)'!$B$388:$Z$388</definedName>
    <definedName name="TR_26042706749_2171388686" localSheetId="0">'0503128 (ДетКБК)'!$B$389:$Z$389</definedName>
    <definedName name="TR_26042706749_2171388686" localSheetId="1">'0503128 (ДетКБК.КОСГУ)'!$B$390:$Z$390</definedName>
    <definedName name="TR_26042706749_2171388686" localSheetId="2">'0503128 (НедетКБК)'!$B$389:$Z$389</definedName>
    <definedName name="TR_26042706749_2171388686" localSheetId="3">'0503128 (НедетКБК.КОСГУ)'!$B$389:$Z$389</definedName>
    <definedName name="TR_26042706749_2171388687" localSheetId="0">'0503128 (ДетКБК)'!$B$390:$Z$390</definedName>
    <definedName name="TR_26042706749_2171388687" localSheetId="1">'0503128 (ДетКБК.КОСГУ)'!$B$391:$Z$391</definedName>
    <definedName name="TR_26042706749_2171388687" localSheetId="2">'0503128 (НедетКБК)'!$B$390:$Z$390</definedName>
    <definedName name="TR_26042706749_2171388687" localSheetId="3">'0503128 (НедетКБК.КОСГУ)'!$B$390:$Z$390</definedName>
    <definedName name="TR_26042706749_2171388688" localSheetId="0">'0503128 (ДетКБК)'!$B$391:$Z$391</definedName>
    <definedName name="TR_26042706749_2171388688" localSheetId="1">'0503128 (ДетКБК.КОСГУ)'!$B$392:$Z$392</definedName>
    <definedName name="TR_26042706749_2171388688" localSheetId="2">'0503128 (НедетКБК)'!$B$391:$Z$391</definedName>
    <definedName name="TR_26042706749_2171388688" localSheetId="3">'0503128 (НедетКБК.КОСГУ)'!$B$391:$Z$391</definedName>
    <definedName name="TR_26042706749_2171388689" localSheetId="0">'0503128 (ДетКБК)'!$B$392:$Z$392</definedName>
    <definedName name="TR_26042706749_2171388689" localSheetId="1">'0503128 (ДетКБК.КОСГУ)'!$B$393:$Z$393</definedName>
    <definedName name="TR_26042706749_2171388689" localSheetId="2">'0503128 (НедетКБК)'!$B$392:$Z$392</definedName>
    <definedName name="TR_26042706749_2171388689" localSheetId="3">'0503128 (НедетКБК.КОСГУ)'!$B$392:$Z$392</definedName>
    <definedName name="TR_26042706749_2171388690" localSheetId="0">'0503128 (ДетКБК)'!$B$393:$Z$393</definedName>
    <definedName name="TR_26042706749_2171388690" localSheetId="1">'0503128 (ДетКБК.КОСГУ)'!$B$394:$Z$394</definedName>
    <definedName name="TR_26042706749_2171388690" localSheetId="2">'0503128 (НедетКБК)'!$B$393:$Z$393</definedName>
    <definedName name="TR_26042706749_2171388690" localSheetId="3">'0503128 (НедетКБК.КОСГУ)'!$B$393:$Z$393</definedName>
    <definedName name="TR_26042706749_2171388691" localSheetId="0">'0503128 (ДетКБК)'!$B$394:$Z$394</definedName>
    <definedName name="TR_26042706749_2171388691" localSheetId="1">'0503128 (ДетКБК.КОСГУ)'!$B$395:$Z$395</definedName>
    <definedName name="TR_26042706749_2171388691" localSheetId="2">'0503128 (НедетКБК)'!$B$394:$Z$394</definedName>
    <definedName name="TR_26042706749_2171388691" localSheetId="3">'0503128 (НедетКБК.КОСГУ)'!$B$394:$Z$394</definedName>
    <definedName name="TR_26042706749_2171388692" localSheetId="0">'0503128 (ДетКБК)'!$B$395:$Z$395</definedName>
    <definedName name="TR_26042706749_2171388692" localSheetId="1">'0503128 (ДетКБК.КОСГУ)'!$B$396:$Z$396</definedName>
    <definedName name="TR_26042706749_2171388692" localSheetId="2">'0503128 (НедетКБК)'!$B$395:$Z$395</definedName>
    <definedName name="TR_26042706749_2171388692" localSheetId="3">'0503128 (НедетКБК.КОСГУ)'!$B$395:$Z$395</definedName>
    <definedName name="TR_26042706749_2171388693" localSheetId="0">'0503128 (ДетКБК)'!$B$396:$Z$396</definedName>
    <definedName name="TR_26042706749_2171388693" localSheetId="1">'0503128 (ДетКБК.КОСГУ)'!$B$397:$Z$397</definedName>
    <definedName name="TR_26042706749_2171388693" localSheetId="2">'0503128 (НедетКБК)'!$B$396:$Z$396</definedName>
    <definedName name="TR_26042706749_2171388693" localSheetId="3">'0503128 (НедетКБК.КОСГУ)'!$B$396:$Z$396</definedName>
    <definedName name="TR_26042706749_2171388694" localSheetId="0">'0503128 (ДетКБК)'!$B$397:$Z$397</definedName>
    <definedName name="TR_26042706749_2171388694" localSheetId="1">'0503128 (ДетКБК.КОСГУ)'!$B$398:$Z$398</definedName>
    <definedName name="TR_26042706749_2171388694" localSheetId="2">'0503128 (НедетКБК)'!$B$397:$Z$397</definedName>
    <definedName name="TR_26042706749_2171388694" localSheetId="3">'0503128 (НедетКБК.КОСГУ)'!$B$397:$Z$397</definedName>
    <definedName name="TR_26042706749_2171388695" localSheetId="0">'0503128 (ДетКБК)'!$B$398:$Z$398</definedName>
    <definedName name="TR_26042706749_2171388695" localSheetId="1">'0503128 (ДетКБК.КОСГУ)'!$B$399:$Z$399</definedName>
    <definedName name="TR_26042706749_2171388695" localSheetId="2">'0503128 (НедетКБК)'!$B$398:$Z$398</definedName>
    <definedName name="TR_26042706749_2171388695" localSheetId="3">'0503128 (НедетКБК.КОСГУ)'!$B$398:$Z$398</definedName>
    <definedName name="TR_26042706749_2171388696" localSheetId="0">'0503128 (ДетКБК)'!$B$399:$Z$399</definedName>
    <definedName name="TR_26042706749_2171388696" localSheetId="1">'0503128 (ДетКБК.КОСГУ)'!$B$400:$Z$400</definedName>
    <definedName name="TR_26042706749_2171388696" localSheetId="2">'0503128 (НедетКБК)'!$B$399:$Z$399</definedName>
    <definedName name="TR_26042706749_2171388696" localSheetId="3">'0503128 (НедетКБК.КОСГУ)'!$B$399:$Z$399</definedName>
    <definedName name="TR_26042706749_2171388697" localSheetId="0">'0503128 (ДетКБК)'!$B$400:$Z$400</definedName>
    <definedName name="TR_26042706749_2171388697" localSheetId="1">'0503128 (ДетКБК.КОСГУ)'!$B$401:$Z$401</definedName>
    <definedName name="TR_26042706749_2171388697" localSheetId="2">'0503128 (НедетКБК)'!$B$400:$Z$400</definedName>
    <definedName name="TR_26042706749_2171388697" localSheetId="3">'0503128 (НедетКБК.КОСГУ)'!$B$400:$Z$400</definedName>
    <definedName name="TR_26042706749_2171388698" localSheetId="0">'0503128 (ДетКБК)'!$B$401:$Z$401</definedName>
    <definedName name="TR_26042706749_2171388698" localSheetId="1">'0503128 (ДетКБК.КОСГУ)'!$B$402:$Z$402</definedName>
    <definedName name="TR_26042706749_2171388698" localSheetId="2">'0503128 (НедетКБК)'!$B$401:$Z$401</definedName>
    <definedName name="TR_26042706749_2171388698" localSheetId="3">'0503128 (НедетКБК.КОСГУ)'!$B$401:$Z$401</definedName>
    <definedName name="TR_26042706749_2171388699" localSheetId="0">'0503128 (ДетКБК)'!$B$402:$Z$402</definedName>
    <definedName name="TR_26042706749_2171388699" localSheetId="1">'0503128 (ДетКБК.КОСГУ)'!$B$403:$Z$403</definedName>
    <definedName name="TR_26042706749_2171388699" localSheetId="2">'0503128 (НедетКБК)'!$B$402:$Z$402</definedName>
    <definedName name="TR_26042706749_2171388699" localSheetId="3">'0503128 (НедетКБК.КОСГУ)'!$B$402:$Z$402</definedName>
    <definedName name="TR_26042706749_2171388700" localSheetId="0">'0503128 (ДетКБК)'!$B$403:$Z$403</definedName>
    <definedName name="TR_26042706749_2171388700" localSheetId="1">'0503128 (ДетКБК.КОСГУ)'!$B$404:$Z$404</definedName>
    <definedName name="TR_26042706749_2171388700" localSheetId="2">'0503128 (НедетКБК)'!$B$403:$Z$403</definedName>
    <definedName name="TR_26042706749_2171388700" localSheetId="3">'0503128 (НедетКБК.КОСГУ)'!$B$403:$Z$403</definedName>
    <definedName name="TR_26042706749_2171388701" localSheetId="0">'0503128 (ДетКБК)'!$B$404:$Z$404</definedName>
    <definedName name="TR_26042706749_2171388701" localSheetId="1">'0503128 (ДетКБК.КОСГУ)'!$B$405:$Z$405</definedName>
    <definedName name="TR_26042706749_2171388701" localSheetId="2">'0503128 (НедетКБК)'!$B$404:$Z$404</definedName>
    <definedName name="TR_26042706749_2171388701" localSheetId="3">'0503128 (НедетКБК.КОСГУ)'!$B$404:$Z$404</definedName>
    <definedName name="TR_26042706749_2171388702" localSheetId="0">'0503128 (ДетКБК)'!$B$405:$Z$405</definedName>
    <definedName name="TR_26042706749_2171388702" localSheetId="1">'0503128 (ДетКБК.КОСГУ)'!$B$406:$Z$406</definedName>
    <definedName name="TR_26042706749_2171388702" localSheetId="2">'0503128 (НедетКБК)'!$B$405:$Z$405</definedName>
    <definedName name="TR_26042706749_2171388702" localSheetId="3">'0503128 (НедетКБК.КОСГУ)'!$B$405:$Z$405</definedName>
    <definedName name="TR_26042706749_2171388703" localSheetId="0">'0503128 (ДетКБК)'!$B$406:$Z$406</definedName>
    <definedName name="TR_26042706749_2171388703" localSheetId="1">'0503128 (ДетКБК.КОСГУ)'!$B$407:$Z$407</definedName>
    <definedName name="TR_26042706749_2171388703" localSheetId="2">'0503128 (НедетКБК)'!$B$406:$Z$406</definedName>
    <definedName name="TR_26042706749_2171388703" localSheetId="3">'0503128 (НедетКБК.КОСГУ)'!$B$406:$Z$406</definedName>
    <definedName name="TR_26042706749_2171388704" localSheetId="0">'0503128 (ДетКБК)'!$B$407:$Z$407</definedName>
    <definedName name="TR_26042706749_2171388704" localSheetId="1">'0503128 (ДетКБК.КОСГУ)'!$B$408:$Z$408</definedName>
    <definedName name="TR_26042706749_2171388704" localSheetId="2">'0503128 (НедетКБК)'!$B$407:$Z$407</definedName>
    <definedName name="TR_26042706749_2171388704" localSheetId="3">'0503128 (НедетКБК.КОСГУ)'!$B$407:$Z$407</definedName>
    <definedName name="TR_26042706749_2171388705" localSheetId="0">'0503128 (ДетКБК)'!$B$408:$Z$408</definedName>
    <definedName name="TR_26042706749_2171388705" localSheetId="1">'0503128 (ДетКБК.КОСГУ)'!$B$409:$Z$409</definedName>
    <definedName name="TR_26042706749_2171388705" localSheetId="2">'0503128 (НедетКБК)'!$B$408:$Z$408</definedName>
    <definedName name="TR_26042706749_2171388705" localSheetId="3">'0503128 (НедетКБК.КОСГУ)'!$B$408:$Z$408</definedName>
    <definedName name="TR_26042706749_2171388706" localSheetId="0">'0503128 (ДетКБК)'!$B$409:$Z$409</definedName>
    <definedName name="TR_26042706749_2171388706" localSheetId="1">'0503128 (ДетКБК.КОСГУ)'!$B$410:$Z$410</definedName>
    <definedName name="TR_26042706749_2171388706" localSheetId="2">'0503128 (НедетКБК)'!$B$409:$Z$409</definedName>
    <definedName name="TR_26042706749_2171388706" localSheetId="3">'0503128 (НедетКБК.КОСГУ)'!$B$409:$Z$409</definedName>
    <definedName name="TR_26042706749_2171388707" localSheetId="0">'0503128 (ДетКБК)'!$B$410:$Z$410</definedName>
    <definedName name="TR_26042706749_2171388707" localSheetId="1">'0503128 (ДетКБК.КОСГУ)'!$B$411:$Z$411</definedName>
    <definedName name="TR_26042706749_2171388707" localSheetId="2">'0503128 (НедетКБК)'!$B$410:$Z$410</definedName>
    <definedName name="TR_26042706749_2171388707" localSheetId="3">'0503128 (НедетКБК.КОСГУ)'!$B$410:$Z$410</definedName>
    <definedName name="TR_26042706749_2171388708" localSheetId="0">'0503128 (ДетКБК)'!$B$411:$Z$411</definedName>
    <definedName name="TR_26042706749_2171388708" localSheetId="1">'0503128 (ДетКБК.КОСГУ)'!$B$412:$Z$412</definedName>
    <definedName name="TR_26042706749_2171388708" localSheetId="2">'0503128 (НедетКБК)'!$B$411:$Z$411</definedName>
    <definedName name="TR_26042706749_2171388708" localSheetId="3">'0503128 (НедетКБК.КОСГУ)'!$B$411:$Z$411</definedName>
    <definedName name="TR_26042706749_2171388709" localSheetId="0">'0503128 (ДетКБК)'!$B$412:$Z$412</definedName>
    <definedName name="TR_26042706749_2171388709" localSheetId="1">'0503128 (ДетКБК.КОСГУ)'!$B$413:$Z$413</definedName>
    <definedName name="TR_26042706749_2171388709" localSheetId="2">'0503128 (НедетКБК)'!$B$412:$Z$412</definedName>
    <definedName name="TR_26042706749_2171388709" localSheetId="3">'0503128 (НедетКБК.КОСГУ)'!$B$412:$Z$412</definedName>
    <definedName name="TR_26042706749_2171388710" localSheetId="0">'0503128 (ДетКБК)'!$B$413:$Z$413</definedName>
    <definedName name="TR_26042706749_2171388710" localSheetId="1">'0503128 (ДетКБК.КОСГУ)'!$B$414:$Z$414</definedName>
    <definedName name="TR_26042706749_2171388710" localSheetId="2">'0503128 (НедетКБК)'!$B$413:$Z$413</definedName>
    <definedName name="TR_26042706749_2171388710" localSheetId="3">'0503128 (НедетКБК.КОСГУ)'!$B$413:$Z$413</definedName>
    <definedName name="TR_26042706749_2171388711" localSheetId="0">'0503128 (ДетКБК)'!$B$414:$Z$414</definedName>
    <definedName name="TR_26042706749_2171388711" localSheetId="1">'0503128 (ДетКБК.КОСГУ)'!$B$415:$Z$415</definedName>
    <definedName name="TR_26042706749_2171388711" localSheetId="2">'0503128 (НедетКБК)'!$B$414:$Z$414</definedName>
    <definedName name="TR_26042706749_2171388711" localSheetId="3">'0503128 (НедетКБК.КОСГУ)'!$B$414:$Z$414</definedName>
    <definedName name="TR_26042706749_2171388712" localSheetId="0">'0503128 (ДетКБК)'!$B$415:$Z$415</definedName>
    <definedName name="TR_26042706749_2171388712" localSheetId="1">'0503128 (ДетКБК.КОСГУ)'!$B$416:$Z$416</definedName>
    <definedName name="TR_26042706749_2171388712" localSheetId="2">'0503128 (НедетКБК)'!$B$415:$Z$415</definedName>
    <definedName name="TR_26042706749_2171388712" localSheetId="3">'0503128 (НедетКБК.КОСГУ)'!$B$415:$Z$415</definedName>
    <definedName name="TR_26042706749_2171388713" localSheetId="0">'0503128 (ДетКБК)'!$B$416:$Z$416</definedName>
    <definedName name="TR_26042706749_2171388713" localSheetId="1">'0503128 (ДетКБК.КОСГУ)'!$B$417:$Z$417</definedName>
    <definedName name="TR_26042706749_2171388713" localSheetId="2">'0503128 (НедетКБК)'!$B$416:$Z$416</definedName>
    <definedName name="TR_26042706749_2171388713" localSheetId="3">'0503128 (НедетКБК.КОСГУ)'!$B$416:$Z$416</definedName>
    <definedName name="TR_26042706749_2171388714" localSheetId="0">'0503128 (ДетКБК)'!$B$417:$Z$417</definedName>
    <definedName name="TR_26042706749_2171388714" localSheetId="1">'0503128 (ДетКБК.КОСГУ)'!$B$418:$Z$418</definedName>
    <definedName name="TR_26042706749_2171388714" localSheetId="2">'0503128 (НедетКБК)'!$B$417:$Z$417</definedName>
    <definedName name="TR_26042706749_2171388714" localSheetId="3">'0503128 (НедетКБК.КОСГУ)'!$B$417:$Z$417</definedName>
    <definedName name="TR_26042706749_2171388715" localSheetId="0">'0503128 (ДетКБК)'!$B$418:$Z$418</definedName>
    <definedName name="TR_26042706749_2171388715" localSheetId="1">'0503128 (ДетКБК.КОСГУ)'!$B$419:$Z$419</definedName>
    <definedName name="TR_26042706749_2171388715" localSheetId="2">'0503128 (НедетКБК)'!$B$418:$Z$418</definedName>
    <definedName name="TR_26042706749_2171388715" localSheetId="3">'0503128 (НедетКБК.КОСГУ)'!$B$418:$Z$418</definedName>
    <definedName name="TR_26042706749_2171388716" localSheetId="0">'0503128 (ДетКБК)'!$B$419:$Z$419</definedName>
    <definedName name="TR_26042706749_2171388716" localSheetId="1">'0503128 (ДетКБК.КОСГУ)'!$B$420:$Z$420</definedName>
    <definedName name="TR_26042706749_2171388716" localSheetId="2">'0503128 (НедетКБК)'!$B$419:$Z$419</definedName>
    <definedName name="TR_26042706749_2171388716" localSheetId="3">'0503128 (НедетКБК.КОСГУ)'!$B$419:$Z$419</definedName>
    <definedName name="TR_26042706749_2171388717" localSheetId="0">'0503128 (ДетКБК)'!$B$420:$Z$420</definedName>
    <definedName name="TR_26042706749_2171388717" localSheetId="1">'0503128 (ДетКБК.КОСГУ)'!$B$421:$Z$421</definedName>
    <definedName name="TR_26042706749_2171388717" localSheetId="2">'0503128 (НедетКБК)'!$B$420:$Z$420</definedName>
    <definedName name="TR_26042706749_2171388717" localSheetId="3">'0503128 (НедетКБК.КОСГУ)'!$B$420:$Z$420</definedName>
    <definedName name="TR_26042706749_2171388726" localSheetId="0">'0503128 (ДетКБК)'!$B$421:$Z$421</definedName>
    <definedName name="TR_26042706749_2171388726" localSheetId="1">'0503128 (ДетКБК.КОСГУ)'!$B$422:$Z$422</definedName>
    <definedName name="TR_26042706749_2171388726" localSheetId="2">'0503128 (НедетКБК)'!$B$421:$Z$421</definedName>
    <definedName name="TR_26042706749_2171388726" localSheetId="3">'0503128 (НедетКБК.КОСГУ)'!$B$421:$Z$421</definedName>
    <definedName name="TR_26042706749_2171388738" localSheetId="0">'0503128 (ДетКБК)'!$B$422:$Z$422</definedName>
    <definedName name="TR_26042706749_2171388738" localSheetId="1">'0503128 (ДетКБК.КОСГУ)'!$B$423:$Z$423</definedName>
    <definedName name="TR_26042706749_2171388738" localSheetId="2">'0503128 (НедетКБК)'!$B$422:$Z$422</definedName>
    <definedName name="TR_26042706749_2171388738" localSheetId="3">'0503128 (НедетКБК.КОСГУ)'!$B$422:$Z$422</definedName>
    <definedName name="TR_26042706749_2171388739" localSheetId="0">'0503128 (ДетКБК)'!$B$423:$Z$423</definedName>
    <definedName name="TR_26042706749_2171388739" localSheetId="1">'0503128 (ДетКБК.КОСГУ)'!$B$424:$Z$424</definedName>
    <definedName name="TR_26042706749_2171388739" localSheetId="2">'0503128 (НедетКБК)'!$B$423:$Z$423</definedName>
    <definedName name="TR_26042706749_2171388739" localSheetId="3">'0503128 (НедетКБК.КОСГУ)'!$B$423:$Z$423</definedName>
    <definedName name="TR_26042706749_2171388740" localSheetId="0">'0503128 (ДетКБК)'!$B$424:$Z$424</definedName>
    <definedName name="TR_26042706749_2171388740" localSheetId="1">'0503128 (ДетКБК.КОСГУ)'!$B$425:$Z$425</definedName>
    <definedName name="TR_26042706749_2171388740" localSheetId="2">'0503128 (НедетКБК)'!$B$424:$Z$424</definedName>
    <definedName name="TR_26042706749_2171388740" localSheetId="3">'0503128 (НедетКБК.КОСГУ)'!$B$424:$Z$424</definedName>
    <definedName name="TR_26042706749_2171388741" localSheetId="0">'0503128 (ДетКБК)'!$B$425:$Z$425</definedName>
    <definedName name="TR_26042706749_2171388741" localSheetId="1">'0503128 (ДетКБК.КОСГУ)'!$B$426:$Z$426</definedName>
    <definedName name="TR_26042706749_2171388741" localSheetId="2">'0503128 (НедетКБК)'!$B$425:$Z$425</definedName>
    <definedName name="TR_26042706749_2171388741" localSheetId="3">'0503128 (НедетКБК.КОСГУ)'!$B$425:$Z$425</definedName>
    <definedName name="TR_26042706749_2171388742" localSheetId="0">'0503128 (ДетКБК)'!$B$426:$Z$426</definedName>
    <definedName name="TR_26042706749_2171388742" localSheetId="1">'0503128 (ДетКБК.КОСГУ)'!$B$427:$Z$427</definedName>
    <definedName name="TR_26042706749_2171388742" localSheetId="2">'0503128 (НедетКБК)'!$B$426:$Z$426</definedName>
    <definedName name="TR_26042706749_2171388742" localSheetId="3">'0503128 (НедетКБК.КОСГУ)'!$B$426:$Z$426</definedName>
    <definedName name="TR_26042706749_2171388743" localSheetId="0">'0503128 (ДетКБК)'!$B$427:$Z$427</definedName>
    <definedName name="TR_26042706749_2171388743" localSheetId="1">'0503128 (ДетКБК.КОСГУ)'!$B$428:$Z$428</definedName>
    <definedName name="TR_26042706749_2171388743" localSheetId="2">'0503128 (НедетКБК)'!$B$427:$Z$427</definedName>
    <definedName name="TR_26042706749_2171388743" localSheetId="3">'0503128 (НедетКБК.КОСГУ)'!$B$427:$Z$427</definedName>
    <definedName name="TR_26042706749_2171388744" localSheetId="0">'0503128 (ДетКБК)'!$B$428:$Z$428</definedName>
    <definedName name="TR_26042706749_2171388744" localSheetId="1">'0503128 (ДетКБК.КОСГУ)'!$B$429:$Z$429</definedName>
    <definedName name="TR_26042706749_2171388744" localSheetId="2">'0503128 (НедетКБК)'!$B$428:$Z$428</definedName>
    <definedName name="TR_26042706749_2171388744" localSheetId="3">'0503128 (НедетКБК.КОСГУ)'!$B$428:$Z$428</definedName>
    <definedName name="TR_26042706749_2171388745" localSheetId="0">'0503128 (ДетКБК)'!$B$429:$Z$429</definedName>
    <definedName name="TR_26042706749_2171388745" localSheetId="1">'0503128 (ДетКБК.КОСГУ)'!$B$430:$Z$430</definedName>
    <definedName name="TR_26042706749_2171388745" localSheetId="2">'0503128 (НедетКБК)'!$B$429:$Z$429</definedName>
    <definedName name="TR_26042706749_2171388745" localSheetId="3">'0503128 (НедетКБК.КОСГУ)'!$B$429:$Z$429</definedName>
    <definedName name="TR_26042706749_2171388746" localSheetId="0">'0503128 (ДетКБК)'!$B$430:$Z$430</definedName>
    <definedName name="TR_26042706749_2171388746" localSheetId="1">'0503128 (ДетКБК.КОСГУ)'!$B$431:$Z$431</definedName>
    <definedName name="TR_26042706749_2171388746" localSheetId="2">'0503128 (НедетКБК)'!$B$430:$Z$430</definedName>
    <definedName name="TR_26042706749_2171388746" localSheetId="3">'0503128 (НедетКБК.КОСГУ)'!$B$430:$Z$430</definedName>
    <definedName name="TR_26042706749_2171388747" localSheetId="0">'0503128 (ДетКБК)'!$B$431:$Z$431</definedName>
    <definedName name="TR_26042706749_2171388747" localSheetId="1">'0503128 (ДетКБК.КОСГУ)'!$B$432:$Z$432</definedName>
    <definedName name="TR_26042706749_2171388747" localSheetId="2">'0503128 (НедетКБК)'!$B$431:$Z$431</definedName>
    <definedName name="TR_26042706749_2171388747" localSheetId="3">'0503128 (НедетКБК.КОСГУ)'!$B$431:$Z$431</definedName>
    <definedName name="TR_26042706749_2171388748" localSheetId="0">'0503128 (ДетКБК)'!$B$432:$Z$432</definedName>
    <definedName name="TR_26042706749_2171388748" localSheetId="1">'0503128 (ДетКБК.КОСГУ)'!$B$433:$Z$433</definedName>
    <definedName name="TR_26042706749_2171388748" localSheetId="2">'0503128 (НедетКБК)'!$B$432:$Z$432</definedName>
    <definedName name="TR_26042706749_2171388748" localSheetId="3">'0503128 (НедетКБК.КОСГУ)'!$B$432:$Z$432</definedName>
    <definedName name="TR_26042706749_2171388749" localSheetId="0">'0503128 (ДетКБК)'!$B$433:$Z$433</definedName>
    <definedName name="TR_26042706749_2171388749" localSheetId="1">'0503128 (ДетКБК.КОСГУ)'!$B$434:$Z$434</definedName>
    <definedName name="TR_26042706749_2171388749" localSheetId="2">'0503128 (НедетКБК)'!$B$433:$Z$433</definedName>
    <definedName name="TR_26042706749_2171388749" localSheetId="3">'0503128 (НедетКБК.КОСГУ)'!$B$433:$Z$433</definedName>
    <definedName name="TR_26042706749_2171388750" localSheetId="0">'0503128 (ДетКБК)'!$B$434:$Z$434</definedName>
    <definedName name="TR_26042706749_2171388750" localSheetId="1">'0503128 (ДетКБК.КОСГУ)'!$B$435:$Z$435</definedName>
    <definedName name="TR_26042706749_2171388750" localSheetId="2">'0503128 (НедетКБК)'!$B$434:$Z$434</definedName>
    <definedName name="TR_26042706749_2171388750" localSheetId="3">'0503128 (НедетКБК.КОСГУ)'!$B$434:$Z$434</definedName>
    <definedName name="TR_26042706749_2171388751" localSheetId="0">'0503128 (ДетКБК)'!$B$435:$Z$435</definedName>
    <definedName name="TR_26042706749_2171388751" localSheetId="1">'0503128 (ДетКБК.КОСГУ)'!$B$436:$Z$436</definedName>
    <definedName name="TR_26042706749_2171388751" localSheetId="2">'0503128 (НедетКБК)'!$B$435:$Z$435</definedName>
    <definedName name="TR_26042706749_2171388751" localSheetId="3">'0503128 (НедетКБК.КОСГУ)'!$B$435:$Z$435</definedName>
    <definedName name="TR_26042706749_2171388752" localSheetId="0">'0503128 (ДетКБК)'!$B$436:$Z$436</definedName>
    <definedName name="TR_26042706749_2171388752" localSheetId="1">'0503128 (ДетКБК.КОСГУ)'!$B$437:$Z$437</definedName>
    <definedName name="TR_26042706749_2171388752" localSheetId="2">'0503128 (НедетКБК)'!$B$436:$Z$436</definedName>
    <definedName name="TR_26042706749_2171388752" localSheetId="3">'0503128 (НедетКБК.КОСГУ)'!$B$436:$Z$436</definedName>
    <definedName name="TR_26042706749_2171388753" localSheetId="0">'0503128 (ДетКБК)'!$B$437:$Z$437</definedName>
    <definedName name="TR_26042706749_2171388753" localSheetId="1">'0503128 (ДетКБК.КОСГУ)'!$B$438:$Z$438</definedName>
    <definedName name="TR_26042706749_2171388753" localSheetId="2">'0503128 (НедетКБК)'!$B$437:$Z$437</definedName>
    <definedName name="TR_26042706749_2171388753" localSheetId="3">'0503128 (НедетКБК.КОСГУ)'!$B$437:$Z$437</definedName>
    <definedName name="TR_26042706749_2171388754" localSheetId="0">'0503128 (ДетКБК)'!$B$438:$Z$438</definedName>
    <definedName name="TR_26042706749_2171388754" localSheetId="1">'0503128 (ДетКБК.КОСГУ)'!$B$439:$Z$439</definedName>
    <definedName name="TR_26042706749_2171388754" localSheetId="2">'0503128 (НедетКБК)'!$B$438:$Z$438</definedName>
    <definedName name="TR_26042706749_2171388754" localSheetId="3">'0503128 (НедетКБК.КОСГУ)'!$B$438:$Z$438</definedName>
    <definedName name="TR_26042706749_2171388755" localSheetId="0">'0503128 (ДетКБК)'!$B$439:$Z$439</definedName>
    <definedName name="TR_26042706749_2171388755" localSheetId="1">'0503128 (ДетКБК.КОСГУ)'!$B$440:$Z$440</definedName>
    <definedName name="TR_26042706749_2171388755" localSheetId="2">'0503128 (НедетКБК)'!$B$439:$Z$439</definedName>
    <definedName name="TR_26042706749_2171388755" localSheetId="3">'0503128 (НедетКБК.КОСГУ)'!$B$439:$Z$439</definedName>
    <definedName name="TR_26042706749_2171388756" localSheetId="0">'0503128 (ДетКБК)'!$B$440:$Z$440</definedName>
    <definedName name="TR_26042706749_2171388756" localSheetId="1">'0503128 (ДетКБК.КОСГУ)'!$B$441:$Z$441</definedName>
    <definedName name="TR_26042706749_2171388756" localSheetId="2">'0503128 (НедетКБК)'!$B$440:$Z$440</definedName>
    <definedName name="TR_26042706749_2171388756" localSheetId="3">'0503128 (НедетКБК.КОСГУ)'!$B$440:$Z$440</definedName>
    <definedName name="TR_26042706749_2171388757" localSheetId="0">'0503128 (ДетКБК)'!$B$441:$Z$441</definedName>
    <definedName name="TR_26042706749_2171388757" localSheetId="1">'0503128 (ДетКБК.КОСГУ)'!$B$442:$Z$442</definedName>
    <definedName name="TR_26042706749_2171388757" localSheetId="2">'0503128 (НедетКБК)'!$B$441:$Z$441</definedName>
    <definedName name="TR_26042706749_2171388757" localSheetId="3">'0503128 (НедетКБК.КОСГУ)'!$B$441:$Z$441</definedName>
    <definedName name="TR_26042706749_2171388758" localSheetId="0">'0503128 (ДетКБК)'!$B$442:$Z$442</definedName>
    <definedName name="TR_26042706749_2171388758" localSheetId="1">'0503128 (ДетКБК.КОСГУ)'!$B$443:$Z$443</definedName>
    <definedName name="TR_26042706749_2171388758" localSheetId="2">'0503128 (НедетКБК)'!$B$442:$Z$442</definedName>
    <definedName name="TR_26042706749_2171388758" localSheetId="3">'0503128 (НедетКБК.КОСГУ)'!$B$442:$Z$442</definedName>
    <definedName name="TR_26042706749_2171388759" localSheetId="0">'0503128 (ДетКБК)'!$B$443:$Z$443</definedName>
    <definedName name="TR_26042706749_2171388759" localSheetId="1">'0503128 (ДетКБК.КОСГУ)'!$B$444:$Z$444</definedName>
    <definedName name="TR_26042706749_2171388759" localSheetId="2">'0503128 (НедетКБК)'!$B$443:$Z$443</definedName>
    <definedName name="TR_26042706749_2171388759" localSheetId="3">'0503128 (НедетКБК.КОСГУ)'!$B$443:$Z$443</definedName>
    <definedName name="TR_26042706749_2171388760" localSheetId="0">'0503128 (ДетКБК)'!$B$444:$Z$444</definedName>
    <definedName name="TR_26042706749_2171388760" localSheetId="1">'0503128 (ДетКБК.КОСГУ)'!$B$445:$Z$445</definedName>
    <definedName name="TR_26042706749_2171388760" localSheetId="2">'0503128 (НедетКБК)'!$B$444:$Z$444</definedName>
    <definedName name="TR_26042706749_2171388760" localSheetId="3">'0503128 (НедетКБК.КОСГУ)'!$B$444:$Z$444</definedName>
    <definedName name="TR_26042706749_2171388761" localSheetId="0">'0503128 (ДетКБК)'!$B$445:$Z$445</definedName>
    <definedName name="TR_26042706749_2171388761" localSheetId="1">'0503128 (ДетКБК.КОСГУ)'!$B$446:$Z$446</definedName>
    <definedName name="TR_26042706749_2171388761" localSheetId="2">'0503128 (НедетКБК)'!$B$445:$Z$445</definedName>
    <definedName name="TR_26042706749_2171388761" localSheetId="3">'0503128 (НедетКБК.КОСГУ)'!$B$445:$Z$445</definedName>
    <definedName name="TR_26042706749_2171388762" localSheetId="0">'0503128 (ДетКБК)'!$B$446:$Z$446</definedName>
    <definedName name="TR_26042706749_2171388762" localSheetId="1">'0503128 (ДетКБК.КОСГУ)'!$B$447:$Z$447</definedName>
    <definedName name="TR_26042706749_2171388762" localSheetId="2">'0503128 (НедетКБК)'!$B$446:$Z$446</definedName>
    <definedName name="TR_26042706749_2171388762" localSheetId="3">'0503128 (НедетКБК.КОСГУ)'!$B$446:$Z$446</definedName>
    <definedName name="TR_26042706749_2171388763" localSheetId="0">'0503128 (ДетКБК)'!$B$447:$Z$447</definedName>
    <definedName name="TR_26042706749_2171388763" localSheetId="1">'0503128 (ДетКБК.КОСГУ)'!$B$448:$Z$448</definedName>
    <definedName name="TR_26042706749_2171388763" localSheetId="2">'0503128 (НедетКБК)'!$B$447:$Z$447</definedName>
    <definedName name="TR_26042706749_2171388763" localSheetId="3">'0503128 (НедетКБК.КОСГУ)'!$B$447:$Z$447</definedName>
    <definedName name="TR_26042706749_2171388764" localSheetId="0">'0503128 (ДетКБК)'!$B$448:$Z$448</definedName>
    <definedName name="TR_26042706749_2171388764" localSheetId="1">'0503128 (ДетКБК.КОСГУ)'!$B$449:$Z$449</definedName>
    <definedName name="TR_26042706749_2171388764" localSheetId="2">'0503128 (НедетКБК)'!$B$448:$Z$448</definedName>
    <definedName name="TR_26042706749_2171388764" localSheetId="3">'0503128 (НедетКБК.КОСГУ)'!$B$448:$Z$448</definedName>
    <definedName name="TR_26042706749_2171388765" localSheetId="0">'0503128 (ДетКБК)'!$B$449:$Z$449</definedName>
    <definedName name="TR_26042706749_2171388765" localSheetId="1">'0503128 (ДетКБК.КОСГУ)'!$B$450:$Z$450</definedName>
    <definedName name="TR_26042706749_2171388765" localSheetId="2">'0503128 (НедетКБК)'!$B$449:$Z$449</definedName>
    <definedName name="TR_26042706749_2171388765" localSheetId="3">'0503128 (НедетКБК.КОСГУ)'!$B$449:$Z$449</definedName>
    <definedName name="TR_26042706749_2171388766" localSheetId="0">'0503128 (ДетКБК)'!$B$450:$Z$450</definedName>
    <definedName name="TR_26042706749_2171388766" localSheetId="1">'0503128 (ДетКБК.КОСГУ)'!$B$451:$Z$451</definedName>
    <definedName name="TR_26042706749_2171388766" localSheetId="2">'0503128 (НедетКБК)'!$B$450:$Z$450</definedName>
    <definedName name="TR_26042706749_2171388766" localSheetId="3">'0503128 (НедетКБК.КОСГУ)'!$B$450:$Z$450</definedName>
    <definedName name="TR_26042706749_2171388767" localSheetId="0">'0503128 (ДетКБК)'!$B$451:$Z$451</definedName>
    <definedName name="TR_26042706749_2171388767" localSheetId="1">'0503128 (ДетКБК.КОСГУ)'!$B$452:$Z$452</definedName>
    <definedName name="TR_26042706749_2171388767" localSheetId="2">'0503128 (НедетКБК)'!$B$451:$Z$451</definedName>
    <definedName name="TR_26042706749_2171388767" localSheetId="3">'0503128 (НедетКБК.КОСГУ)'!$B$451:$Z$451</definedName>
    <definedName name="TR_26042706749_2171388768" localSheetId="0">'0503128 (ДетКБК)'!$B$452:$Z$452</definedName>
    <definedName name="TR_26042706749_2171388768" localSheetId="1">'0503128 (ДетКБК.КОСГУ)'!$B$453:$Z$453</definedName>
    <definedName name="TR_26042706749_2171388768" localSheetId="2">'0503128 (НедетКБК)'!$B$452:$Z$452</definedName>
    <definedName name="TR_26042706749_2171388768" localSheetId="3">'0503128 (НедетКБК.КОСГУ)'!$B$452:$Z$452</definedName>
    <definedName name="TR_26042706749_2171388769" localSheetId="0">'0503128 (ДетКБК)'!$B$453:$Z$453</definedName>
    <definedName name="TR_26042706749_2171388769" localSheetId="1">'0503128 (ДетКБК.КОСГУ)'!$B$454:$Z$454</definedName>
    <definedName name="TR_26042706749_2171388769" localSheetId="2">'0503128 (НедетКБК)'!$B$453:$Z$453</definedName>
    <definedName name="TR_26042706749_2171388769" localSheetId="3">'0503128 (НедетКБК.КОСГУ)'!$B$453:$Z$453</definedName>
    <definedName name="TR_26042706749_2171388770" localSheetId="0">'0503128 (ДетКБК)'!$B$454:$Z$454</definedName>
    <definedName name="TR_26042706749_2171388770" localSheetId="1">'0503128 (ДетКБК.КОСГУ)'!$B$455:$Z$455</definedName>
    <definedName name="TR_26042706749_2171388770" localSheetId="2">'0503128 (НедетКБК)'!$B$454:$Z$454</definedName>
    <definedName name="TR_26042706749_2171388770" localSheetId="3">'0503128 (НедетКБК.КОСГУ)'!$B$454:$Z$454</definedName>
    <definedName name="TR_26042706749_2171388771" localSheetId="0">'0503128 (ДетКБК)'!$B$455:$Z$455</definedName>
    <definedName name="TR_26042706749_2171388771" localSheetId="1">'0503128 (ДетКБК.КОСГУ)'!$B$456:$Z$456</definedName>
    <definedName name="TR_26042706749_2171388771" localSheetId="2">'0503128 (НедетКБК)'!$B$455:$Z$455</definedName>
    <definedName name="TR_26042706749_2171388771" localSheetId="3">'0503128 (НедетКБК.КОСГУ)'!$B$455:$Z$455</definedName>
    <definedName name="TR_26042706749_2171388772" localSheetId="0">'0503128 (ДетКБК)'!$B$456:$Z$456</definedName>
    <definedName name="TR_26042706749_2171388772" localSheetId="1">'0503128 (ДетКБК.КОСГУ)'!$B$457:$Z$457</definedName>
    <definedName name="TR_26042706749_2171388772" localSheetId="2">'0503128 (НедетКБК)'!$B$456:$Z$456</definedName>
    <definedName name="TR_26042706749_2171388772" localSheetId="3">'0503128 (НедетКБК.КОСГУ)'!$B$456:$Z$456</definedName>
    <definedName name="TR_26042706749_2171388773" localSheetId="0">'0503128 (ДетКБК)'!$B$457:$Z$457</definedName>
    <definedName name="TR_26042706749_2171388773" localSheetId="1">'0503128 (ДетКБК.КОСГУ)'!$B$458:$Z$458</definedName>
    <definedName name="TR_26042706749_2171388773" localSheetId="2">'0503128 (НедетКБК)'!$B$457:$Z$457</definedName>
    <definedName name="TR_26042706749_2171388773" localSheetId="3">'0503128 (НедетКБК.КОСГУ)'!$B$457:$Z$457</definedName>
    <definedName name="TR_26042706749_2171388774" localSheetId="0">'0503128 (ДетКБК)'!$B$458:$Z$458</definedName>
    <definedName name="TR_26042706749_2171388774" localSheetId="1">'0503128 (ДетКБК.КОСГУ)'!$B$459:$Z$459</definedName>
    <definedName name="TR_26042706749_2171388774" localSheetId="2">'0503128 (НедетКБК)'!$B$458:$Z$458</definedName>
    <definedName name="TR_26042706749_2171388774" localSheetId="3">'0503128 (НедетКБК.КОСГУ)'!$B$458:$Z$458</definedName>
    <definedName name="TR_26042706749_2171388775" localSheetId="0">'0503128 (ДетКБК)'!$B$459:$Z$459</definedName>
    <definedName name="TR_26042706749_2171388775" localSheetId="1">'0503128 (ДетКБК.КОСГУ)'!$B$460:$Z$460</definedName>
    <definedName name="TR_26042706749_2171388775" localSheetId="2">'0503128 (НедетКБК)'!$B$459:$Z$459</definedName>
    <definedName name="TR_26042706749_2171388775" localSheetId="3">'0503128 (НедетКБК.КОСГУ)'!$B$459:$Z$459</definedName>
    <definedName name="TR_26042706749_2171388776" localSheetId="0">'0503128 (ДетКБК)'!$B$460:$Z$460</definedName>
    <definedName name="TR_26042706749_2171388776" localSheetId="1">'0503128 (ДетКБК.КОСГУ)'!$B$461:$Z$461</definedName>
    <definedName name="TR_26042706749_2171388776" localSheetId="2">'0503128 (НедетКБК)'!$B$460:$Z$460</definedName>
    <definedName name="TR_26042706749_2171388776" localSheetId="3">'0503128 (НедетКБК.КОСГУ)'!$B$460:$Z$460</definedName>
    <definedName name="TR_26042706749_2171388777" localSheetId="0">'0503128 (ДетКБК)'!$B$461:$Z$461</definedName>
    <definedName name="TR_26042706749_2171388777" localSheetId="1">'0503128 (ДетКБК.КОСГУ)'!$B$462:$Z$462</definedName>
    <definedName name="TR_26042706749_2171388777" localSheetId="2">'0503128 (НедетКБК)'!$B$461:$Z$461</definedName>
    <definedName name="TR_26042706749_2171388777" localSheetId="3">'0503128 (НедетКБК.КОСГУ)'!$B$461:$Z$461</definedName>
    <definedName name="TR_26042706749_2171388778" localSheetId="0">'0503128 (ДетКБК)'!$B$462:$Z$462</definedName>
    <definedName name="TR_26042706749_2171388778" localSheetId="1">'0503128 (ДетКБК.КОСГУ)'!$B$463:$Z$463</definedName>
    <definedName name="TR_26042706749_2171388778" localSheetId="2">'0503128 (НедетКБК)'!$B$462:$Z$462</definedName>
    <definedName name="TR_26042706749_2171388778" localSheetId="3">'0503128 (НедетКБК.КОСГУ)'!$B$462:$Z$462</definedName>
    <definedName name="TR_26042706749_2171388779" localSheetId="0">'0503128 (ДетКБК)'!$B$463:$Z$463</definedName>
    <definedName name="TR_26042706749_2171388779" localSheetId="1">'0503128 (ДетКБК.КОСГУ)'!$B$464:$Z$464</definedName>
    <definedName name="TR_26042706749_2171388779" localSheetId="2">'0503128 (НедетКБК)'!$B$463:$Z$463</definedName>
    <definedName name="TR_26042706749_2171388779" localSheetId="3">'0503128 (НедетКБК.КОСГУ)'!$B$463:$Z$463</definedName>
    <definedName name="TR_26042706749_2171388780" localSheetId="0">'0503128 (ДетКБК)'!$B$464:$Z$464</definedName>
    <definedName name="TR_26042706749_2171388780" localSheetId="1">'0503128 (ДетКБК.КОСГУ)'!$B$465:$Z$465</definedName>
    <definedName name="TR_26042706749_2171388780" localSheetId="2">'0503128 (НедетКБК)'!$B$464:$Z$464</definedName>
    <definedName name="TR_26042706749_2171388780" localSheetId="3">'0503128 (НедетКБК.КОСГУ)'!$B$464:$Z$464</definedName>
    <definedName name="TR_26042706749_2171388781" localSheetId="0">'0503128 (ДетКБК)'!$B$465:$Z$465</definedName>
    <definedName name="TR_26042706749_2171388781" localSheetId="1">'0503128 (ДетКБК.КОСГУ)'!$B$466:$Z$466</definedName>
    <definedName name="TR_26042706749_2171388781" localSheetId="2">'0503128 (НедетКБК)'!$B$465:$Z$465</definedName>
    <definedName name="TR_26042706749_2171388781" localSheetId="3">'0503128 (НедетКБК.КОСГУ)'!$B$465:$Z$465</definedName>
    <definedName name="TR_26042706749_2171388782" localSheetId="0">'0503128 (ДетКБК)'!$B$466:$Z$466</definedName>
    <definedName name="TR_26042706749_2171388782" localSheetId="1">'0503128 (ДетКБК.КОСГУ)'!$B$467:$Z$467</definedName>
    <definedName name="TR_26042706749_2171388782" localSheetId="2">'0503128 (НедетКБК)'!$B$466:$Z$466</definedName>
    <definedName name="TR_26042706749_2171388782" localSheetId="3">'0503128 (НедетКБК.КОСГУ)'!$B$466:$Z$466</definedName>
    <definedName name="TR_26042706749_2171388783" localSheetId="0">'0503128 (ДетКБК)'!$B$467:$Z$467</definedName>
    <definedName name="TR_26042706749_2171388783" localSheetId="1">'0503128 (ДетКБК.КОСГУ)'!$B$468:$Z$468</definedName>
    <definedName name="TR_26042706749_2171388783" localSheetId="2">'0503128 (НедетКБК)'!$B$467:$Z$467</definedName>
    <definedName name="TR_26042706749_2171388783" localSheetId="3">'0503128 (НедетКБК.КОСГУ)'!$B$467:$Z$467</definedName>
    <definedName name="TR_26042706749_2171388784" localSheetId="0">'0503128 (ДетКБК)'!$B$468:$Z$468</definedName>
    <definedName name="TR_26042706749_2171388784" localSheetId="1">'0503128 (ДетКБК.КОСГУ)'!$B$469:$Z$469</definedName>
    <definedName name="TR_26042706749_2171388784" localSheetId="2">'0503128 (НедетКБК)'!$B$468:$Z$468</definedName>
    <definedName name="TR_26042706749_2171388784" localSheetId="3">'0503128 (НедетКБК.КОСГУ)'!$B$468:$Z$468</definedName>
    <definedName name="TR_26042706749_2171388785" localSheetId="0">'0503128 (ДетКБК)'!$B$469:$Z$469</definedName>
    <definedName name="TR_26042706749_2171388785" localSheetId="1">'0503128 (ДетКБК.КОСГУ)'!$B$470:$Z$470</definedName>
    <definedName name="TR_26042706749_2171388785" localSheetId="2">'0503128 (НедетКБК)'!$B$469:$Z$469</definedName>
    <definedName name="TR_26042706749_2171388785" localSheetId="3">'0503128 (НедетКБК.КОСГУ)'!$B$469:$Z$469</definedName>
    <definedName name="TR_26042706749_2171388786" localSheetId="0">'0503128 (ДетКБК)'!$B$470:$Z$470</definedName>
    <definedName name="TR_26042706749_2171388786" localSheetId="1">'0503128 (ДетКБК.КОСГУ)'!$B$471:$Z$471</definedName>
    <definedName name="TR_26042706749_2171388786" localSheetId="2">'0503128 (НедетКБК)'!$B$470:$Z$470</definedName>
    <definedName name="TR_26042706749_2171388786" localSheetId="3">'0503128 (НедетКБК.КОСГУ)'!$B$470:$Z$470</definedName>
    <definedName name="TR_26042706749_2171388787" localSheetId="0">'0503128 (ДетКБК)'!$B$471:$Z$471</definedName>
    <definedName name="TR_26042706749_2171388787" localSheetId="1">'0503128 (ДетКБК.КОСГУ)'!$B$472:$Z$472</definedName>
    <definedName name="TR_26042706749_2171388787" localSheetId="2">'0503128 (НедетКБК)'!$B$471:$Z$471</definedName>
    <definedName name="TR_26042706749_2171388787" localSheetId="3">'0503128 (НедетКБК.КОСГУ)'!$B$471:$Z$471</definedName>
    <definedName name="TR_26042706749_2171388788" localSheetId="0">'0503128 (ДетКБК)'!$B$472:$Z$472</definedName>
    <definedName name="TR_26042706749_2171388788" localSheetId="1">'0503128 (ДетКБК.КОСГУ)'!$B$473:$Z$473</definedName>
    <definedName name="TR_26042706749_2171388788" localSheetId="2">'0503128 (НедетКБК)'!$B$472:$Z$472</definedName>
    <definedName name="TR_26042706749_2171388788" localSheetId="3">'0503128 (НедетКБК.КОСГУ)'!$B$472:$Z$472</definedName>
    <definedName name="TR_26042706749_2171388789" localSheetId="0">'0503128 (ДетКБК)'!$B$473:$Z$473</definedName>
    <definedName name="TR_26042706749_2171388789" localSheetId="1">'0503128 (ДетКБК.КОСГУ)'!$B$474:$Z$474</definedName>
    <definedName name="TR_26042706749_2171388789" localSheetId="2">'0503128 (НедетКБК)'!$B$473:$Z$473</definedName>
    <definedName name="TR_26042706749_2171388789" localSheetId="3">'0503128 (НедетКБК.КОСГУ)'!$B$473:$Z$473</definedName>
    <definedName name="TR_26042706749_2171388790" localSheetId="0">'0503128 (ДетКБК)'!$B$474:$Z$474</definedName>
    <definedName name="TR_26042706749_2171388790" localSheetId="1">'0503128 (ДетКБК.КОСГУ)'!$B$475:$Z$475</definedName>
    <definedName name="TR_26042706749_2171388790" localSheetId="2">'0503128 (НедетКБК)'!$B$474:$Z$474</definedName>
    <definedName name="TR_26042706749_2171388790" localSheetId="3">'0503128 (НедетКБК.КОСГУ)'!$B$474:$Z$474</definedName>
    <definedName name="TR_26042706749_2171388791" localSheetId="0">'0503128 (ДетКБК)'!$B$475:$Z$475</definedName>
    <definedName name="TR_26042706749_2171388791" localSheetId="1">'0503128 (ДетКБК.КОСГУ)'!$B$476:$Z$476</definedName>
    <definedName name="TR_26042706749_2171388791" localSheetId="2">'0503128 (НедетКБК)'!$B$475:$Z$475</definedName>
    <definedName name="TR_26042706749_2171388791" localSheetId="3">'0503128 (НедетКБК.КОСГУ)'!$B$475:$Z$475</definedName>
    <definedName name="TR_26042706749_2171388792" localSheetId="0">'0503128 (ДетКБК)'!$B$476:$Z$476</definedName>
    <definedName name="TR_26042706749_2171388792" localSheetId="1">'0503128 (ДетКБК.КОСГУ)'!$B$477:$Z$477</definedName>
    <definedName name="TR_26042706749_2171388792" localSheetId="2">'0503128 (НедетКБК)'!$B$476:$Z$476</definedName>
    <definedName name="TR_26042706749_2171388792" localSheetId="3">'0503128 (НедетКБК.КОСГУ)'!$B$476:$Z$476</definedName>
    <definedName name="TR_26042706749_2171388793" localSheetId="0">'0503128 (ДетКБК)'!$B$477:$Z$477</definedName>
    <definedName name="TR_26042706749_2171388793" localSheetId="1">'0503128 (ДетКБК.КОСГУ)'!$B$478:$Z$478</definedName>
    <definedName name="TR_26042706749_2171388793" localSheetId="2">'0503128 (НедетКБК)'!$B$477:$Z$477</definedName>
    <definedName name="TR_26042706749_2171388793" localSheetId="3">'0503128 (НедетКБК.КОСГУ)'!$B$477:$Z$477</definedName>
    <definedName name="TR_26042706749_2171388794" localSheetId="0">'0503128 (ДетКБК)'!$B$478:$Z$478</definedName>
    <definedName name="TR_26042706749_2171388794" localSheetId="1">'0503128 (ДетКБК.КОСГУ)'!$B$479:$Z$479</definedName>
    <definedName name="TR_26042706749_2171388794" localSheetId="2">'0503128 (НедетКБК)'!$B$478:$Z$478</definedName>
    <definedName name="TR_26042706749_2171388794" localSheetId="3">'0503128 (НедетКБК.КОСГУ)'!$B$478:$Z$478</definedName>
    <definedName name="TR_26042706749_2171388795" localSheetId="0">'0503128 (ДетКБК)'!$B$479:$Z$479</definedName>
    <definedName name="TR_26042706749_2171388795" localSheetId="1">'0503128 (ДетКБК.КОСГУ)'!$B$480:$Z$480</definedName>
    <definedName name="TR_26042706749_2171388795" localSheetId="2">'0503128 (НедетКБК)'!$B$479:$Z$479</definedName>
    <definedName name="TR_26042706749_2171388795" localSheetId="3">'0503128 (НедетКБК.КОСГУ)'!$B$479:$Z$479</definedName>
    <definedName name="TR_26042706749_2171388796" localSheetId="0">'0503128 (ДетКБК)'!$B$480:$Z$480</definedName>
    <definedName name="TR_26042706749_2171388796" localSheetId="1">'0503128 (ДетКБК.КОСГУ)'!$B$481:$Z$481</definedName>
    <definedName name="TR_26042706749_2171388796" localSheetId="2">'0503128 (НедетКБК)'!$B$480:$Z$480</definedName>
    <definedName name="TR_26042706749_2171388796" localSheetId="3">'0503128 (НедетКБК.КОСГУ)'!$B$480:$Z$480</definedName>
    <definedName name="TR_26042706749_2171388797" localSheetId="0">'0503128 (ДетКБК)'!$B$481:$Z$481</definedName>
    <definedName name="TR_26042706749_2171388797" localSheetId="1">'0503128 (ДетКБК.КОСГУ)'!$B$482:$Z$482</definedName>
    <definedName name="TR_26042706749_2171388797" localSheetId="2">'0503128 (НедетКБК)'!$B$481:$Z$481</definedName>
    <definedName name="TR_26042706749_2171388797" localSheetId="3">'0503128 (НедетКБК.КОСГУ)'!$B$481:$Z$481</definedName>
    <definedName name="TR_26042706749_2171388798" localSheetId="0">'0503128 (ДетКБК)'!$B$482:$Z$482</definedName>
    <definedName name="TR_26042706749_2171388798" localSheetId="1">'0503128 (ДетКБК.КОСГУ)'!$B$483:$Z$483</definedName>
    <definedName name="TR_26042706749_2171388798" localSheetId="2">'0503128 (НедетКБК)'!$B$482:$Z$482</definedName>
    <definedName name="TR_26042706749_2171388798" localSheetId="3">'0503128 (НедетКБК.КОСГУ)'!$B$482:$Z$482</definedName>
    <definedName name="TR_26042706749_2171388799" localSheetId="0">'0503128 (ДетКБК)'!$B$483:$Z$483</definedName>
    <definedName name="TR_26042706749_2171388799" localSheetId="1">'0503128 (ДетКБК.КОСГУ)'!$B$484:$Z$484</definedName>
    <definedName name="TR_26042706749_2171388799" localSheetId="2">'0503128 (НедетКБК)'!$B$483:$Z$483</definedName>
    <definedName name="TR_26042706749_2171388799" localSheetId="3">'0503128 (НедетКБК.КОСГУ)'!$B$483:$Z$483</definedName>
    <definedName name="TR_26042706749_2171388800" localSheetId="0">'0503128 (ДетКБК)'!$B$484:$Z$484</definedName>
    <definedName name="TR_26042706749_2171388800" localSheetId="1">'0503128 (ДетКБК.КОСГУ)'!$B$485:$Z$485</definedName>
    <definedName name="TR_26042706749_2171388800" localSheetId="2">'0503128 (НедетКБК)'!$B$484:$Z$484</definedName>
    <definedName name="TR_26042706749_2171388800" localSheetId="3">'0503128 (НедетКБК.КОСГУ)'!$B$484:$Z$484</definedName>
    <definedName name="TR_26042706749_2171388801" localSheetId="0">'0503128 (ДетКБК)'!$B$485:$Z$485</definedName>
    <definedName name="TR_26042706749_2171388801" localSheetId="1">'0503128 (ДетКБК.КОСГУ)'!$B$486:$Z$486</definedName>
    <definedName name="TR_26042706749_2171388801" localSheetId="2">'0503128 (НедетКБК)'!$B$485:$Z$485</definedName>
    <definedName name="TR_26042706749_2171388801" localSheetId="3">'0503128 (НедетКБК.КОСГУ)'!$B$485:$Z$485</definedName>
    <definedName name="TR_26042706749_2171388802" localSheetId="0">'0503128 (ДетКБК)'!$B$486:$Z$486</definedName>
    <definedName name="TR_26042706749_2171388802" localSheetId="1">'0503128 (ДетКБК.КОСГУ)'!$B$487:$Z$487</definedName>
    <definedName name="TR_26042706749_2171388802" localSheetId="2">'0503128 (НедетКБК)'!$B$486:$Z$486</definedName>
    <definedName name="TR_26042706749_2171388802" localSheetId="3">'0503128 (НедетКБК.КОСГУ)'!$B$486:$Z$486</definedName>
    <definedName name="TR_26042706749_2171388803" localSheetId="0">'0503128 (ДетКБК)'!$B$487:$Z$487</definedName>
    <definedName name="TR_26042706749_2171388803" localSheetId="1">'0503128 (ДетКБК.КОСГУ)'!$B$488:$Z$488</definedName>
    <definedName name="TR_26042706749_2171388803" localSheetId="2">'0503128 (НедетКБК)'!$B$487:$Z$487</definedName>
    <definedName name="TR_26042706749_2171388803" localSheetId="3">'0503128 (НедетКБК.КОСГУ)'!$B$487:$Z$487</definedName>
    <definedName name="TR_26042706749_2171388804" localSheetId="0">'0503128 (ДетКБК)'!$B$488:$Z$488</definedName>
    <definedName name="TR_26042706749_2171388804" localSheetId="1">'0503128 (ДетКБК.КОСГУ)'!$B$489:$Z$489</definedName>
    <definedName name="TR_26042706749_2171388804" localSheetId="2">'0503128 (НедетКБК)'!$B$488:$Z$488</definedName>
    <definedName name="TR_26042706749_2171388804" localSheetId="3">'0503128 (НедетКБК.КОСГУ)'!$B$488:$Z$488</definedName>
    <definedName name="TR_26042706749_2171388805" localSheetId="0">'0503128 (ДетКБК)'!$B$489:$Z$489</definedName>
    <definedName name="TR_26042706749_2171388805" localSheetId="1">'0503128 (ДетКБК.КОСГУ)'!$B$490:$Z$490</definedName>
    <definedName name="TR_26042706749_2171388805" localSheetId="2">'0503128 (НедетКБК)'!$B$489:$Z$489</definedName>
    <definedName name="TR_26042706749_2171388805" localSheetId="3">'0503128 (НедетКБК.КОСГУ)'!$B$489:$Z$489</definedName>
    <definedName name="TR_26042706749_2171388806" localSheetId="0">'0503128 (ДетКБК)'!$B$490:$Z$490</definedName>
    <definedName name="TR_26042706749_2171388806" localSheetId="1">'0503128 (ДетКБК.КОСГУ)'!$B$491:$Z$491</definedName>
    <definedName name="TR_26042706749_2171388806" localSheetId="2">'0503128 (НедетКБК)'!$B$490:$Z$490</definedName>
    <definedName name="TR_26042706749_2171388806" localSheetId="3">'0503128 (НедетКБК.КОСГУ)'!$B$490:$Z$490</definedName>
    <definedName name="TR_26042706749_2171388807" localSheetId="0">'0503128 (ДетКБК)'!$B$491:$Z$491</definedName>
    <definedName name="TR_26042706749_2171388807" localSheetId="1">'0503128 (ДетКБК.КОСГУ)'!$B$492:$Z$492</definedName>
    <definedName name="TR_26042706749_2171388807" localSheetId="2">'0503128 (НедетКБК)'!$B$491:$Z$491</definedName>
    <definedName name="TR_26042706749_2171388807" localSheetId="3">'0503128 (НедетКБК.КОСГУ)'!$B$491:$Z$491</definedName>
    <definedName name="TR_26042706749_2171388808" localSheetId="0">'0503128 (ДетКБК)'!$B$492:$Z$492</definedName>
    <definedName name="TR_26042706749_2171388808" localSheetId="1">'0503128 (ДетКБК.КОСГУ)'!$B$493:$Z$493</definedName>
    <definedName name="TR_26042706749_2171388808" localSheetId="2">'0503128 (НедетКБК)'!$B$492:$Z$492</definedName>
    <definedName name="TR_26042706749_2171388808" localSheetId="3">'0503128 (НедетКБК.КОСГУ)'!$B$492:$Z$492</definedName>
    <definedName name="TR_26042706749_2171388809" localSheetId="0">'0503128 (ДетКБК)'!$B$493:$Z$493</definedName>
    <definedName name="TR_26042706749_2171388809" localSheetId="1">'0503128 (ДетКБК.КОСГУ)'!$B$494:$Z$494</definedName>
    <definedName name="TR_26042706749_2171388809" localSheetId="2">'0503128 (НедетКБК)'!$B$493:$Z$493</definedName>
    <definedName name="TR_26042706749_2171388809" localSheetId="3">'0503128 (НедетКБК.КОСГУ)'!$B$493:$Z$493</definedName>
    <definedName name="TR_26042706749_2171388810" localSheetId="0">'0503128 (ДетКБК)'!$B$494:$Z$494</definedName>
    <definedName name="TR_26042706749_2171388810" localSheetId="1">'0503128 (ДетКБК.КОСГУ)'!$B$495:$Z$495</definedName>
    <definedName name="TR_26042706749_2171388810" localSheetId="2">'0503128 (НедетКБК)'!$B$494:$Z$494</definedName>
    <definedName name="TR_26042706749_2171388810" localSheetId="3">'0503128 (НедетКБК.КОСГУ)'!$B$494:$Z$494</definedName>
    <definedName name="TR_26042706749_2171388811" localSheetId="0">'0503128 (ДетКБК)'!$B$495:$Z$495</definedName>
    <definedName name="TR_26042706749_2171388811" localSheetId="1">'0503128 (ДетКБК.КОСГУ)'!$B$496:$Z$496</definedName>
    <definedName name="TR_26042706749_2171388811" localSheetId="2">'0503128 (НедетКБК)'!$B$495:$Z$495</definedName>
    <definedName name="TR_26042706749_2171388811" localSheetId="3">'0503128 (НедетКБК.КОСГУ)'!$B$495:$Z$495</definedName>
    <definedName name="TR_26042706749_2171388812" localSheetId="0">'0503128 (ДетКБК)'!$B$496:$Z$496</definedName>
    <definedName name="TR_26042706749_2171388812" localSheetId="1">'0503128 (ДетКБК.КОСГУ)'!$B$497:$Z$497</definedName>
    <definedName name="TR_26042706749_2171388812" localSheetId="2">'0503128 (НедетКБК)'!$B$496:$Z$496</definedName>
    <definedName name="TR_26042706749_2171388812" localSheetId="3">'0503128 (НедетКБК.КОСГУ)'!$B$496:$Z$496</definedName>
    <definedName name="TR_26042706749_2171388813" localSheetId="0">'0503128 (ДетКБК)'!$B$497:$Z$497</definedName>
    <definedName name="TR_26042706749_2171388813" localSheetId="1">'0503128 (ДетКБК.КОСГУ)'!$B$498:$Z$498</definedName>
    <definedName name="TR_26042706749_2171388813" localSheetId="2">'0503128 (НедетКБК)'!$B$497:$Z$497</definedName>
    <definedName name="TR_26042706749_2171388813" localSheetId="3">'0503128 (НедетКБК.КОСГУ)'!$B$497:$Z$497</definedName>
    <definedName name="TR_26042706749_2171388814" localSheetId="0">'0503128 (ДетКБК)'!$B$498:$Z$498</definedName>
    <definedName name="TR_26042706749_2171388814" localSheetId="1">'0503128 (ДетКБК.КОСГУ)'!$B$499:$Z$499</definedName>
    <definedName name="TR_26042706749_2171388814" localSheetId="2">'0503128 (НедетКБК)'!$B$498:$Z$498</definedName>
    <definedName name="TR_26042706749_2171388814" localSheetId="3">'0503128 (НедетКБК.КОСГУ)'!$B$498:$Z$498</definedName>
    <definedName name="TR_26042706749_2171388815" localSheetId="0">'0503128 (ДетКБК)'!$B$499:$Z$499</definedName>
    <definedName name="TR_26042706749_2171388815" localSheetId="1">'0503128 (ДетКБК.КОСГУ)'!$B$500:$Z$500</definedName>
    <definedName name="TR_26042706749_2171388815" localSheetId="2">'0503128 (НедетКБК)'!$B$499:$Z$499</definedName>
    <definedName name="TR_26042706749_2171388815" localSheetId="3">'0503128 (НедетКБК.КОСГУ)'!$B$499:$Z$499</definedName>
    <definedName name="TR_26042706749_2171388816" localSheetId="0">'0503128 (ДетКБК)'!$B$500:$Z$500</definedName>
    <definedName name="TR_26042706749_2171388816" localSheetId="1">'0503128 (ДетКБК.КОСГУ)'!$B$501:$Z$501</definedName>
    <definedName name="TR_26042706749_2171388816" localSheetId="2">'0503128 (НедетКБК)'!$B$500:$Z$500</definedName>
    <definedName name="TR_26042706749_2171388816" localSheetId="3">'0503128 (НедетКБК.КОСГУ)'!$B$500:$Z$500</definedName>
    <definedName name="TR_26042706749_2171388817" localSheetId="0">'0503128 (ДетКБК)'!$B$501:$Z$501</definedName>
    <definedName name="TR_26042706749_2171388817" localSheetId="1">'0503128 (ДетКБК.КОСГУ)'!$B$502:$Z$502</definedName>
    <definedName name="TR_26042706749_2171388817" localSheetId="2">'0503128 (НедетКБК)'!$B$501:$Z$501</definedName>
    <definedName name="TR_26042706749_2171388817" localSheetId="3">'0503128 (НедетКБК.КОСГУ)'!$B$501:$Z$501</definedName>
    <definedName name="TR_26042706749_2171388818" localSheetId="0">'0503128 (ДетКБК)'!$B$502:$Z$502</definedName>
    <definedName name="TR_26042706749_2171388818" localSheetId="1">'0503128 (ДетКБК.КОСГУ)'!$B$503:$Z$503</definedName>
    <definedName name="TR_26042706749_2171388818" localSheetId="2">'0503128 (НедетКБК)'!$B$502:$Z$502</definedName>
    <definedName name="TR_26042706749_2171388818" localSheetId="3">'0503128 (НедетКБК.КОСГУ)'!$B$502:$Z$502</definedName>
    <definedName name="TR_26042706749_2171388819" localSheetId="0">'0503128 (ДетКБК)'!$B$503:$Z$503</definedName>
    <definedName name="TR_26042706749_2171388819" localSheetId="1">'0503128 (ДетКБК.КОСГУ)'!$B$504:$Z$504</definedName>
    <definedName name="TR_26042706749_2171388819" localSheetId="2">'0503128 (НедетКБК)'!$B$503:$Z$503</definedName>
    <definedName name="TR_26042706749_2171388819" localSheetId="3">'0503128 (НедетКБК.КОСГУ)'!$B$503:$Z$503</definedName>
    <definedName name="TR_26042706749_2171388820" localSheetId="0">'0503128 (ДетКБК)'!$B$504:$Z$504</definedName>
    <definedName name="TR_26042706749_2171388820" localSheetId="1">'0503128 (ДетКБК.КОСГУ)'!$B$505:$Z$505</definedName>
    <definedName name="TR_26042706749_2171388820" localSheetId="2">'0503128 (НедетКБК)'!$B$504:$Z$504</definedName>
    <definedName name="TR_26042706749_2171388820" localSheetId="3">'0503128 (НедетКБК.КОСГУ)'!$B$504:$Z$504</definedName>
    <definedName name="TR_26042706749_2171388821" localSheetId="0">'0503128 (ДетКБК)'!$B$505:$Z$505</definedName>
    <definedName name="TR_26042706749_2171388821" localSheetId="1">'0503128 (ДетКБК.КОСГУ)'!$B$506:$Z$506</definedName>
    <definedName name="TR_26042706749_2171388821" localSheetId="2">'0503128 (НедетКБК)'!$B$505:$Z$505</definedName>
    <definedName name="TR_26042706749_2171388821" localSheetId="3">'0503128 (НедетКБК.КОСГУ)'!$B$505:$Z$505</definedName>
    <definedName name="TR_26042706749_2171388822" localSheetId="0">'0503128 (ДетКБК)'!$B$506:$Z$506</definedName>
    <definedName name="TR_26042706749_2171388822" localSheetId="1">'0503128 (ДетКБК.КОСГУ)'!$B$507:$Z$507</definedName>
    <definedName name="TR_26042706749_2171388822" localSheetId="2">'0503128 (НедетКБК)'!$B$506:$Z$506</definedName>
    <definedName name="TR_26042706749_2171388822" localSheetId="3">'0503128 (НедетКБК.КОСГУ)'!$B$506:$Z$506</definedName>
    <definedName name="TR_26042706749_2171388823" localSheetId="0">'0503128 (ДетКБК)'!$B$507:$Z$507</definedName>
    <definedName name="TR_26042706749_2171388823" localSheetId="1">'0503128 (ДетКБК.КОСГУ)'!$B$508:$Z$508</definedName>
    <definedName name="TR_26042706749_2171388823" localSheetId="2">'0503128 (НедетКБК)'!$B$507:$Z$507</definedName>
    <definedName name="TR_26042706749_2171388823" localSheetId="3">'0503128 (НедетКБК.КОСГУ)'!$B$507:$Z$507</definedName>
    <definedName name="TR_26042706749_2171388824" localSheetId="0">'0503128 (ДетКБК)'!$B$508:$Z$508</definedName>
    <definedName name="TR_26042706749_2171388824" localSheetId="1">'0503128 (ДетКБК.КОСГУ)'!$B$509:$Z$509</definedName>
    <definedName name="TR_26042706749_2171388824" localSheetId="2">'0503128 (НедетКБК)'!$B$508:$Z$508</definedName>
    <definedName name="TR_26042706749_2171388824" localSheetId="3">'0503128 (НедетКБК.КОСГУ)'!$B$508:$Z$508</definedName>
    <definedName name="TR_26042706749_2171388825" localSheetId="0">'0503128 (ДетКБК)'!$B$509:$Z$509</definedName>
    <definedName name="TR_26042706749_2171388825" localSheetId="1">'0503128 (ДетКБК.КОСГУ)'!$B$510:$Z$510</definedName>
    <definedName name="TR_26042706749_2171388825" localSheetId="2">'0503128 (НедетКБК)'!$B$509:$Z$509</definedName>
    <definedName name="TR_26042706749_2171388825" localSheetId="3">'0503128 (НедетКБК.КОСГУ)'!$B$509:$Z$509</definedName>
    <definedName name="TR_26042706749_2171388826" localSheetId="0">'0503128 (ДетКБК)'!$B$510:$Z$510</definedName>
    <definedName name="TR_26042706749_2171388826" localSheetId="1">'0503128 (ДетКБК.КОСГУ)'!$B$511:$Z$511</definedName>
    <definedName name="TR_26042706749_2171388826" localSheetId="2">'0503128 (НедетКБК)'!$B$510:$Z$510</definedName>
    <definedName name="TR_26042706749_2171388826" localSheetId="3">'0503128 (НедетКБК.КОСГУ)'!$B$510:$Z$510</definedName>
    <definedName name="TR_26042706749_2171388827" localSheetId="0">'0503128 (ДетКБК)'!$B$511:$Z$511</definedName>
    <definedName name="TR_26042706749_2171388827" localSheetId="1">'0503128 (ДетКБК.КОСГУ)'!$B$512:$Z$512</definedName>
    <definedName name="TR_26042706749_2171388827" localSheetId="2">'0503128 (НедетКБК)'!$B$511:$Z$511</definedName>
    <definedName name="TR_26042706749_2171388827" localSheetId="3">'0503128 (НедетКБК.КОСГУ)'!$B$511:$Z$511</definedName>
    <definedName name="TR_26042706749_2171388828" localSheetId="0">'0503128 (ДетКБК)'!$B$512:$Z$512</definedName>
    <definedName name="TR_26042706749_2171388828" localSheetId="1">'0503128 (ДетКБК.КОСГУ)'!$B$513:$Z$513</definedName>
    <definedName name="TR_26042706749_2171388828" localSheetId="2">'0503128 (НедетКБК)'!$B$512:$Z$512</definedName>
    <definedName name="TR_26042706749_2171388828" localSheetId="3">'0503128 (НедетКБК.КОСГУ)'!$B$512:$Z$512</definedName>
    <definedName name="TR_26042706749_2171388829" localSheetId="0">'0503128 (ДетКБК)'!$B$513:$Z$513</definedName>
    <definedName name="TR_26042706749_2171388829" localSheetId="1">'0503128 (ДетКБК.КОСГУ)'!$B$514:$Z$514</definedName>
    <definedName name="TR_26042706749_2171388829" localSheetId="2">'0503128 (НедетКБК)'!$B$513:$Z$513</definedName>
    <definedName name="TR_26042706749_2171388829" localSheetId="3">'0503128 (НедетКБК.КОСГУ)'!$B$513:$Z$513</definedName>
    <definedName name="TR_26042706749_2171388830" localSheetId="0">'0503128 (ДетКБК)'!$B$514:$Z$514</definedName>
    <definedName name="TR_26042706749_2171388830" localSheetId="1">'0503128 (ДетКБК.КОСГУ)'!$B$515:$Z$515</definedName>
    <definedName name="TR_26042706749_2171388830" localSheetId="2">'0503128 (НедетКБК)'!$B$514:$Z$514</definedName>
    <definedName name="TR_26042706749_2171388830" localSheetId="3">'0503128 (НедетКБК.КОСГУ)'!$B$514:$Z$514</definedName>
    <definedName name="TR_26042706749_2171388831" localSheetId="0">'0503128 (ДетКБК)'!$B$515:$Z$515</definedName>
    <definedName name="TR_26042706749_2171388831" localSheetId="1">'0503128 (ДетКБК.КОСГУ)'!$B$516:$Z$516</definedName>
    <definedName name="TR_26042706749_2171388831" localSheetId="2">'0503128 (НедетКБК)'!$B$515:$Z$515</definedName>
    <definedName name="TR_26042706749_2171388831" localSheetId="3">'0503128 (НедетКБК.КОСГУ)'!$B$515:$Z$515</definedName>
    <definedName name="TR_26042706749_2171388832" localSheetId="0">'0503128 (ДетКБК)'!$B$516:$Z$516</definedName>
    <definedName name="TR_26042706749_2171388832" localSheetId="1">'0503128 (ДетКБК.КОСГУ)'!$B$517:$Z$517</definedName>
    <definedName name="TR_26042706749_2171388832" localSheetId="2">'0503128 (НедетКБК)'!$B$516:$Z$516</definedName>
    <definedName name="TR_26042706749_2171388832" localSheetId="3">'0503128 (НедетКБК.КОСГУ)'!$B$516:$Z$516</definedName>
    <definedName name="TR_26042706749_2171388833" localSheetId="0">'0503128 (ДетКБК)'!$B$517:$Z$517</definedName>
    <definedName name="TR_26042706749_2171388833" localSheetId="1">'0503128 (ДетКБК.КОСГУ)'!$B$518:$Z$518</definedName>
    <definedName name="TR_26042706749_2171388833" localSheetId="2">'0503128 (НедетКБК)'!$B$517:$Z$517</definedName>
    <definedName name="TR_26042706749_2171388833" localSheetId="3">'0503128 (НедетКБК.КОСГУ)'!$B$517:$Z$517</definedName>
    <definedName name="TR_26042706749_2171388834" localSheetId="0">'0503128 (ДетКБК)'!$B$518:$Z$518</definedName>
    <definedName name="TR_26042706749_2171388834" localSheetId="1">'0503128 (ДетКБК.КОСГУ)'!$B$519:$Z$519</definedName>
    <definedName name="TR_26042706749_2171388834" localSheetId="2">'0503128 (НедетКБК)'!$B$518:$Z$518</definedName>
    <definedName name="TR_26042706749_2171388834" localSheetId="3">'0503128 (НедетКБК.КОСГУ)'!$B$518:$Z$518</definedName>
    <definedName name="TR_26042706749_2171388835" localSheetId="0">'0503128 (ДетКБК)'!$B$519:$Z$519</definedName>
    <definedName name="TR_26042706749_2171388835" localSheetId="1">'0503128 (ДетКБК.КОСГУ)'!$B$520:$Z$520</definedName>
    <definedName name="TR_26042706749_2171388835" localSheetId="2">'0503128 (НедетКБК)'!$B$519:$Z$519</definedName>
    <definedName name="TR_26042706749_2171388835" localSheetId="3">'0503128 (НедетКБК.КОСГУ)'!$B$519:$Z$519</definedName>
    <definedName name="TR_26042706749_2171388836" localSheetId="0">'0503128 (ДетКБК)'!$B$520:$Z$520</definedName>
    <definedName name="TR_26042706749_2171388836" localSheetId="1">'0503128 (ДетКБК.КОСГУ)'!$B$521:$Z$521</definedName>
    <definedName name="TR_26042706749_2171388836" localSheetId="2">'0503128 (НедетКБК)'!$B$520:$Z$520</definedName>
    <definedName name="TR_26042706749_2171388836" localSheetId="3">'0503128 (НедетКБК.КОСГУ)'!$B$520:$Z$520</definedName>
    <definedName name="TR_26042706749_2171388837" localSheetId="0">'0503128 (ДетКБК)'!$B$521:$Z$521</definedName>
    <definedName name="TR_26042706749_2171388837" localSheetId="1">'0503128 (ДетКБК.КОСГУ)'!$B$522:$Z$522</definedName>
    <definedName name="TR_26042706749_2171388837" localSheetId="2">'0503128 (НедетКБК)'!$B$521:$Z$521</definedName>
    <definedName name="TR_26042706749_2171388837" localSheetId="3">'0503128 (НедетКБК.КОСГУ)'!$B$521:$Z$521</definedName>
    <definedName name="TR_26042706749_2171388838" localSheetId="0">'0503128 (ДетКБК)'!$B$522:$Z$522</definedName>
    <definedName name="TR_26042706749_2171388838" localSheetId="1">'0503128 (ДетКБК.КОСГУ)'!$B$523:$Z$523</definedName>
    <definedName name="TR_26042706749_2171388838" localSheetId="2">'0503128 (НедетКБК)'!$B$522:$Z$522</definedName>
    <definedName name="TR_26042706749_2171388838" localSheetId="3">'0503128 (НедетКБК.КОСГУ)'!$B$522:$Z$522</definedName>
    <definedName name="TR_26042706749_2171388839" localSheetId="0">'0503128 (ДетКБК)'!$B$523:$Z$523</definedName>
    <definedName name="TR_26042706749_2171388839" localSheetId="1">'0503128 (ДетКБК.КОСГУ)'!$B$524:$Z$524</definedName>
    <definedName name="TR_26042706749_2171388839" localSheetId="2">'0503128 (НедетКБК)'!$B$523:$Z$523</definedName>
    <definedName name="TR_26042706749_2171388839" localSheetId="3">'0503128 (НедетКБК.КОСГУ)'!$B$523:$Z$523</definedName>
    <definedName name="TR_26042706749_2171388840" localSheetId="0">'0503128 (ДетКБК)'!$B$524:$Z$524</definedName>
    <definedName name="TR_26042706749_2171388840" localSheetId="1">'0503128 (ДетКБК.КОСГУ)'!$B$525:$Z$525</definedName>
    <definedName name="TR_26042706749_2171388840" localSheetId="2">'0503128 (НедетКБК)'!$B$524:$Z$524</definedName>
    <definedName name="TR_26042706749_2171388840" localSheetId="3">'0503128 (НедетКБК.КОСГУ)'!$B$524:$Z$524</definedName>
    <definedName name="TR_26042706749_2171388841" localSheetId="0">'0503128 (ДетКБК)'!$B$525:$Z$525</definedName>
    <definedName name="TR_26042706749_2171388841" localSheetId="1">'0503128 (ДетКБК.КОСГУ)'!$B$526:$Z$526</definedName>
    <definedName name="TR_26042706749_2171388841" localSheetId="2">'0503128 (НедетКБК)'!$B$525:$Z$525</definedName>
    <definedName name="TR_26042706749_2171388841" localSheetId="3">'0503128 (НедетКБК.КОСГУ)'!$B$525:$Z$525</definedName>
    <definedName name="TR_26042706749_2171388842" localSheetId="0">'0503128 (ДетКБК)'!$B$526:$Z$526</definedName>
    <definedName name="TR_26042706749_2171388842" localSheetId="1">'0503128 (ДетКБК.КОСГУ)'!$B$527:$Z$527</definedName>
    <definedName name="TR_26042706749_2171388842" localSheetId="2">'0503128 (НедетКБК)'!$B$526:$Z$526</definedName>
    <definedName name="TR_26042706749_2171388842" localSheetId="3">'0503128 (НедетКБК.КОСГУ)'!$B$526:$Z$526</definedName>
    <definedName name="TR_26042706749_2171388843" localSheetId="0">'0503128 (ДетКБК)'!$B$527:$Z$527</definedName>
    <definedName name="TR_26042706749_2171388843" localSheetId="1">'0503128 (ДетКБК.КОСГУ)'!$B$528:$Z$528</definedName>
    <definedName name="TR_26042706749_2171388843" localSheetId="2">'0503128 (НедетКБК)'!$B$527:$Z$527</definedName>
    <definedName name="TR_26042706749_2171388843" localSheetId="3">'0503128 (НедетКБК.КОСГУ)'!$B$527:$Z$527</definedName>
    <definedName name="TR_26042706749_2171388844" localSheetId="0">'0503128 (ДетКБК)'!$B$528:$Z$528</definedName>
    <definedName name="TR_26042706749_2171388844" localSheetId="1">'0503128 (ДетКБК.КОСГУ)'!$B$529:$Z$529</definedName>
    <definedName name="TR_26042706749_2171388844" localSheetId="2">'0503128 (НедетКБК)'!$B$528:$Z$528</definedName>
    <definedName name="TR_26042706749_2171388844" localSheetId="3">'0503128 (НедетКБК.КОСГУ)'!$B$528:$Z$528</definedName>
    <definedName name="TR_26042706749_2171388845" localSheetId="0">'0503128 (ДетКБК)'!$B$529:$Z$529</definedName>
    <definedName name="TR_26042706749_2171388845" localSheetId="1">'0503128 (ДетКБК.КОСГУ)'!$B$530:$Z$530</definedName>
    <definedName name="TR_26042706749_2171388845" localSheetId="2">'0503128 (НедетКБК)'!$B$529:$Z$529</definedName>
    <definedName name="TR_26042706749_2171388845" localSheetId="3">'0503128 (НедетКБК.КОСГУ)'!$B$529:$Z$529</definedName>
    <definedName name="TR_26042706749_2171388846" localSheetId="0">'0503128 (ДетКБК)'!$B$530:$Z$530</definedName>
    <definedName name="TR_26042706749_2171388846" localSheetId="1">'0503128 (ДетКБК.КОСГУ)'!$B$531:$Z$531</definedName>
    <definedName name="TR_26042706749_2171388846" localSheetId="2">'0503128 (НедетКБК)'!$B$530:$Z$530</definedName>
    <definedName name="TR_26042706749_2171388846" localSheetId="3">'0503128 (НедетКБК.КОСГУ)'!$B$530:$Z$530</definedName>
    <definedName name="TR_26042706749_2171388847" localSheetId="0">'0503128 (ДетКБК)'!$B$531:$Z$531</definedName>
    <definedName name="TR_26042706749_2171388847" localSheetId="1">'0503128 (ДетКБК.КОСГУ)'!$B$532:$Z$532</definedName>
    <definedName name="TR_26042706749_2171388847" localSheetId="2">'0503128 (НедетКБК)'!$B$531:$Z$531</definedName>
    <definedName name="TR_26042706749_2171388847" localSheetId="3">'0503128 (НедетКБК.КОСГУ)'!$B$531:$Z$531</definedName>
    <definedName name="TR_26042706749_2171388848" localSheetId="0">'0503128 (ДетКБК)'!$B$532:$Z$532</definedName>
    <definedName name="TR_26042706749_2171388848" localSheetId="1">'0503128 (ДетКБК.КОСГУ)'!$B$533:$Z$533</definedName>
    <definedName name="TR_26042706749_2171388848" localSheetId="2">'0503128 (НедетКБК)'!$B$532:$Z$532</definedName>
    <definedName name="TR_26042706749_2171388848" localSheetId="3">'0503128 (НедетКБК.КОСГУ)'!$B$532:$Z$532</definedName>
    <definedName name="TR_26042706749_2171388849" localSheetId="0">'0503128 (ДетКБК)'!$B$533:$Z$533</definedName>
    <definedName name="TR_26042706749_2171388849" localSheetId="1">'0503128 (ДетКБК.КОСГУ)'!$B$534:$Z$534</definedName>
    <definedName name="TR_26042706749_2171388849" localSheetId="2">'0503128 (НедетКБК)'!$B$533:$Z$533</definedName>
    <definedName name="TR_26042706749_2171388849" localSheetId="3">'0503128 (НедетКБК.КОСГУ)'!$B$533:$Z$533</definedName>
    <definedName name="TR_26042706749_2171388850" localSheetId="0">'0503128 (ДетКБК)'!$B$534:$Z$534</definedName>
    <definedName name="TR_26042706749_2171388850" localSheetId="1">'0503128 (ДетКБК.КОСГУ)'!$B$535:$Z$535</definedName>
    <definedName name="TR_26042706749_2171388850" localSheetId="2">'0503128 (НедетКБК)'!$B$534:$Z$534</definedName>
    <definedName name="TR_26042706749_2171388850" localSheetId="3">'0503128 (НедетКБК.КОСГУ)'!$B$534:$Z$534</definedName>
    <definedName name="TR_26042706749_2171388851" localSheetId="0">'0503128 (ДетКБК)'!$B$535:$Z$535</definedName>
    <definedName name="TR_26042706749_2171388851" localSheetId="1">'0503128 (ДетКБК.КОСГУ)'!$B$536:$Z$536</definedName>
    <definedName name="TR_26042706749_2171388851" localSheetId="2">'0503128 (НедетКБК)'!$B$535:$Z$535</definedName>
    <definedName name="TR_26042706749_2171388851" localSheetId="3">'0503128 (НедетКБК.КОСГУ)'!$B$535:$Z$535</definedName>
    <definedName name="TR_26042706749_2171388852" localSheetId="0">'0503128 (ДетКБК)'!$B$536:$Z$536</definedName>
    <definedName name="TR_26042706749_2171388852" localSheetId="1">'0503128 (ДетКБК.КОСГУ)'!$B$537:$Z$537</definedName>
    <definedName name="TR_26042706749_2171388852" localSheetId="2">'0503128 (НедетКБК)'!$B$536:$Z$536</definedName>
    <definedName name="TR_26042706749_2171388852" localSheetId="3">'0503128 (НедетКБК.КОСГУ)'!$B$536:$Z$536</definedName>
    <definedName name="TR_26042706749_2171388853" localSheetId="0">'0503128 (ДетКБК)'!$B$537:$Z$537</definedName>
    <definedName name="TR_26042706749_2171388853" localSheetId="1">'0503128 (ДетКБК.КОСГУ)'!$B$538:$Z$538</definedName>
    <definedName name="TR_26042706749_2171388853" localSheetId="2">'0503128 (НедетКБК)'!$B$537:$Z$537</definedName>
    <definedName name="TR_26042706749_2171388853" localSheetId="3">'0503128 (НедетКБК.КОСГУ)'!$B$537:$Z$537</definedName>
    <definedName name="TR_26042706749_2171388854" localSheetId="0">'0503128 (ДетКБК)'!$B$538:$Z$538</definedName>
    <definedName name="TR_26042706749_2171388854" localSheetId="1">'0503128 (ДетКБК.КОСГУ)'!$B$539:$Z$539</definedName>
    <definedName name="TR_26042706749_2171388854" localSheetId="2">'0503128 (НедетКБК)'!$B$538:$Z$538</definedName>
    <definedName name="TR_26042706749_2171388854" localSheetId="3">'0503128 (НедетКБК.КОСГУ)'!$B$538:$Z$538</definedName>
    <definedName name="TR_26042706749_2171388855" localSheetId="0">'0503128 (ДетКБК)'!$B$539:$Z$539</definedName>
    <definedName name="TR_26042706749_2171388855" localSheetId="1">'0503128 (ДетКБК.КОСГУ)'!$B$540:$Z$540</definedName>
    <definedName name="TR_26042706749_2171388855" localSheetId="2">'0503128 (НедетКБК)'!$B$539:$Z$539</definedName>
    <definedName name="TR_26042706749_2171388855" localSheetId="3">'0503128 (НедетКБК.КОСГУ)'!$B$539:$Z$539</definedName>
    <definedName name="TR_26042706749_2171388856" localSheetId="0">'0503128 (ДетКБК)'!$B$540:$Z$540</definedName>
    <definedName name="TR_26042706749_2171388856" localSheetId="1">'0503128 (ДетКБК.КОСГУ)'!$B$541:$Z$541</definedName>
    <definedName name="TR_26042706749_2171388856" localSheetId="2">'0503128 (НедетКБК)'!$B$540:$Z$540</definedName>
    <definedName name="TR_26042706749_2171388856" localSheetId="3">'0503128 (НедетКБК.КОСГУ)'!$B$540:$Z$540</definedName>
    <definedName name="TR_26042706749_2171388857" localSheetId="0">'0503128 (ДетКБК)'!$B$541:$Z$541</definedName>
    <definedName name="TR_26042706749_2171388857" localSheetId="1">'0503128 (ДетКБК.КОСГУ)'!$B$542:$Z$542</definedName>
    <definedName name="TR_26042706749_2171388857" localSheetId="2">'0503128 (НедетКБК)'!$B$541:$Z$541</definedName>
    <definedName name="TR_26042706749_2171388857" localSheetId="3">'0503128 (НедетКБК.КОСГУ)'!$B$541:$Z$541</definedName>
    <definedName name="TR_26042706749_2171388858" localSheetId="0">'0503128 (ДетКБК)'!$B$542:$Z$542</definedName>
    <definedName name="TR_26042706749_2171388858" localSheetId="1">'0503128 (ДетКБК.КОСГУ)'!$B$543:$Z$543</definedName>
    <definedName name="TR_26042706749_2171388858" localSheetId="2">'0503128 (НедетКБК)'!$B$542:$Z$542</definedName>
    <definedName name="TR_26042706749_2171388858" localSheetId="3">'0503128 (НедетКБК.КОСГУ)'!$B$542:$Z$542</definedName>
    <definedName name="TR_26042706749_2171388859" localSheetId="0">'0503128 (ДетКБК)'!$B$543:$Z$543</definedName>
    <definedName name="TR_26042706749_2171388859" localSheetId="1">'0503128 (ДетКБК.КОСГУ)'!$B$544:$Z$544</definedName>
    <definedName name="TR_26042706749_2171388859" localSheetId="2">'0503128 (НедетКБК)'!$B$543:$Z$543</definedName>
    <definedName name="TR_26042706749_2171388859" localSheetId="3">'0503128 (НедетКБК.КОСГУ)'!$B$543:$Z$543</definedName>
    <definedName name="TR_26042706749_2171388860" localSheetId="0">'0503128 (ДетКБК)'!$B$544:$Z$544</definedName>
    <definedName name="TR_26042706749_2171388860" localSheetId="1">'0503128 (ДетКБК.КОСГУ)'!$B$545:$Z$545</definedName>
    <definedName name="TR_26042706749_2171388860" localSheetId="2">'0503128 (НедетКБК)'!$B$544:$Z$544</definedName>
    <definedName name="TR_26042706749_2171388860" localSheetId="3">'0503128 (НедетКБК.КОСГУ)'!$B$544:$Z$544</definedName>
    <definedName name="TR_26042706749_2171388861" localSheetId="0">'0503128 (ДетКБК)'!$B$545:$Z$545</definedName>
    <definedName name="TR_26042706749_2171388861" localSheetId="1">'0503128 (ДетКБК.КОСГУ)'!$B$546:$Z$546</definedName>
    <definedName name="TR_26042706749_2171388861" localSheetId="2">'0503128 (НедетКБК)'!$B$545:$Z$545</definedName>
    <definedName name="TR_26042706749_2171388861" localSheetId="3">'0503128 (НедетКБК.КОСГУ)'!$B$545:$Z$545</definedName>
    <definedName name="TR_26042706749_2171388862" localSheetId="0">'0503128 (ДетКБК)'!$B$546:$Z$546</definedName>
    <definedName name="TR_26042706749_2171388862" localSheetId="1">'0503128 (ДетКБК.КОСГУ)'!$B$547:$Z$547</definedName>
    <definedName name="TR_26042706749_2171388862" localSheetId="2">'0503128 (НедетКБК)'!$B$546:$Z$546</definedName>
    <definedName name="TR_26042706749_2171388862" localSheetId="3">'0503128 (НедетКБК.КОСГУ)'!$B$546:$Z$546</definedName>
    <definedName name="TR_26042706749_2171388863" localSheetId="0">'0503128 (ДетКБК)'!$B$547:$Z$547</definedName>
    <definedName name="TR_26042706749_2171388863" localSheetId="1">'0503128 (ДетКБК.КОСГУ)'!$B$548:$Z$548</definedName>
    <definedName name="TR_26042706749_2171388863" localSheetId="2">'0503128 (НедетКБК)'!$B$547:$Z$547</definedName>
    <definedName name="TR_26042706749_2171388863" localSheetId="3">'0503128 (НедетКБК.КОСГУ)'!$B$547:$Z$547</definedName>
    <definedName name="TR_26042706749_2171388864" localSheetId="0">'0503128 (ДетКБК)'!$B$548:$Z$548</definedName>
    <definedName name="TR_26042706749_2171388864" localSheetId="1">'0503128 (ДетКБК.КОСГУ)'!$B$549:$Z$549</definedName>
    <definedName name="TR_26042706749_2171388864" localSheetId="2">'0503128 (НедетКБК)'!$B$548:$Z$548</definedName>
    <definedName name="TR_26042706749_2171388864" localSheetId="3">'0503128 (НедетКБК.КОСГУ)'!$B$548:$Z$548</definedName>
    <definedName name="TR_26042706749_2171388865" localSheetId="0">'0503128 (ДетКБК)'!$B$549:$Z$549</definedName>
    <definedName name="TR_26042706749_2171388865" localSheetId="1">'0503128 (ДетКБК.КОСГУ)'!$B$550:$Z$550</definedName>
    <definedName name="TR_26042706749_2171388865" localSheetId="2">'0503128 (НедетКБК)'!$B$549:$Z$549</definedName>
    <definedName name="TR_26042706749_2171388865" localSheetId="3">'0503128 (НедетКБК.КОСГУ)'!$B$549:$Z$549</definedName>
    <definedName name="TR_26042706749_2171388866" localSheetId="0">'0503128 (ДетКБК)'!$B$550:$Z$550</definedName>
    <definedName name="TR_26042706749_2171388866" localSheetId="1">'0503128 (ДетКБК.КОСГУ)'!$B$551:$Z$551</definedName>
    <definedName name="TR_26042706749_2171388866" localSheetId="2">'0503128 (НедетКБК)'!$B$550:$Z$550</definedName>
    <definedName name="TR_26042706749_2171388866" localSheetId="3">'0503128 (НедетКБК.КОСГУ)'!$B$550:$Z$550</definedName>
    <definedName name="TR_26042706749_2171388867" localSheetId="0">'0503128 (ДетКБК)'!$B$551:$Z$551</definedName>
    <definedName name="TR_26042706749_2171388867" localSheetId="1">'0503128 (ДетКБК.КОСГУ)'!$B$552:$Z$552</definedName>
    <definedName name="TR_26042706749_2171388867" localSheetId="2">'0503128 (НедетКБК)'!$B$551:$Z$551</definedName>
    <definedName name="TR_26042706749_2171388867" localSheetId="3">'0503128 (НедетКБК.КОСГУ)'!$B$551:$Z$551</definedName>
    <definedName name="TR_26042706749_2171388868" localSheetId="0">'0503128 (ДетКБК)'!$B$552:$Z$552</definedName>
    <definedName name="TR_26042706749_2171388868" localSheetId="1">'0503128 (ДетКБК.КОСГУ)'!$B$553:$Z$553</definedName>
    <definedName name="TR_26042706749_2171388868" localSheetId="2">'0503128 (НедетКБК)'!$B$552:$Z$552</definedName>
    <definedName name="TR_26042706749_2171388868" localSheetId="3">'0503128 (НедетКБК.КОСГУ)'!$B$552:$Z$552</definedName>
    <definedName name="TR_26042706749_2171388869" localSheetId="0">'0503128 (ДетКБК)'!$B$553:$Z$553</definedName>
    <definedName name="TR_26042706749_2171388869" localSheetId="1">'0503128 (ДетКБК.КОСГУ)'!$B$554:$Z$554</definedName>
    <definedName name="TR_26042706749_2171388869" localSheetId="2">'0503128 (НедетКБК)'!$B$553:$Z$553</definedName>
    <definedName name="TR_26042706749_2171388869" localSheetId="3">'0503128 (НедетКБК.КОСГУ)'!$B$553:$Z$553</definedName>
    <definedName name="TR_26042706749_2171388870" localSheetId="0">'0503128 (ДетКБК)'!$B$554:$Z$554</definedName>
    <definedName name="TR_26042706749_2171388870" localSheetId="1">'0503128 (ДетКБК.КОСГУ)'!$B$555:$Z$555</definedName>
    <definedName name="TR_26042706749_2171388870" localSheetId="2">'0503128 (НедетКБК)'!$B$554:$Z$554</definedName>
    <definedName name="TR_26042706749_2171388870" localSheetId="3">'0503128 (НедетКБК.КОСГУ)'!$B$554:$Z$554</definedName>
    <definedName name="TR_26042706749_2171388871" localSheetId="0">'0503128 (ДетКБК)'!$B$555:$Z$555</definedName>
    <definedName name="TR_26042706749_2171388871" localSheetId="1">'0503128 (ДетКБК.КОСГУ)'!$B$556:$Z$556</definedName>
    <definedName name="TR_26042706749_2171388871" localSheetId="2">'0503128 (НедетКБК)'!$B$555:$Z$555</definedName>
    <definedName name="TR_26042706749_2171388871" localSheetId="3">'0503128 (НедетКБК.КОСГУ)'!$B$555:$Z$555</definedName>
    <definedName name="TR_26042706749_2171388872" localSheetId="0">'0503128 (ДетКБК)'!$B$556:$Z$556</definedName>
    <definedName name="TR_26042706749_2171388872" localSheetId="1">'0503128 (ДетКБК.КОСГУ)'!$B$557:$Z$557</definedName>
    <definedName name="TR_26042706749_2171388872" localSheetId="2">'0503128 (НедетКБК)'!$B$556:$Z$556</definedName>
    <definedName name="TR_26042706749_2171388872" localSheetId="3">'0503128 (НедетКБК.КОСГУ)'!$B$556:$Z$556</definedName>
    <definedName name="TR_26042706749_2171388873" localSheetId="0">'0503128 (ДетКБК)'!$B$557:$Z$557</definedName>
    <definedName name="TR_26042706749_2171388873" localSheetId="1">'0503128 (ДетКБК.КОСГУ)'!$B$558:$Z$558</definedName>
    <definedName name="TR_26042706749_2171388873" localSheetId="2">'0503128 (НедетКБК)'!$B$557:$Z$557</definedName>
    <definedName name="TR_26042706749_2171388873" localSheetId="3">'0503128 (НедетКБК.КОСГУ)'!$B$557:$Z$557</definedName>
    <definedName name="TR_26042706749_2171388874" localSheetId="0">'0503128 (ДетКБК)'!$B$558:$Z$558</definedName>
    <definedName name="TR_26042706749_2171388874" localSheetId="1">'0503128 (ДетКБК.КОСГУ)'!$B$559:$Z$559</definedName>
    <definedName name="TR_26042706749_2171388874" localSheetId="2">'0503128 (НедетКБК)'!$B$558:$Z$558</definedName>
    <definedName name="TR_26042706749_2171388874" localSheetId="3">'0503128 (НедетКБК.КОСГУ)'!$B$558:$Z$558</definedName>
    <definedName name="TR_26042706749_2171388875" localSheetId="0">'0503128 (ДетКБК)'!$B$559:$Z$559</definedName>
    <definedName name="TR_26042706749_2171388875" localSheetId="1">'0503128 (ДетКБК.КОСГУ)'!$B$560:$Z$560</definedName>
    <definedName name="TR_26042706749_2171388875" localSheetId="2">'0503128 (НедетКБК)'!$B$559:$Z$559</definedName>
    <definedName name="TR_26042706749_2171388875" localSheetId="3">'0503128 (НедетКБК.КОСГУ)'!$B$559:$Z$559</definedName>
    <definedName name="TR_26042706749_2171388876" localSheetId="0">'0503128 (ДетКБК)'!$B$560:$Z$560</definedName>
    <definedName name="TR_26042706749_2171388876" localSheetId="1">'0503128 (ДетКБК.КОСГУ)'!$B$561:$Z$561</definedName>
    <definedName name="TR_26042706749_2171388876" localSheetId="2">'0503128 (НедетКБК)'!$B$560:$Z$560</definedName>
    <definedName name="TR_26042706749_2171388876" localSheetId="3">'0503128 (НедетКБК.КОСГУ)'!$B$560:$Z$560</definedName>
    <definedName name="TR_26042706749_2171388877" localSheetId="0">'0503128 (ДетКБК)'!$B$561:$Z$561</definedName>
    <definedName name="TR_26042706749_2171388877" localSheetId="1">'0503128 (ДетКБК.КОСГУ)'!$B$562:$Z$562</definedName>
    <definedName name="TR_26042706749_2171388877" localSheetId="2">'0503128 (НедетКБК)'!$B$561:$Z$561</definedName>
    <definedName name="TR_26042706749_2171388877" localSheetId="3">'0503128 (НедетКБК.КОСГУ)'!$B$561:$Z$561</definedName>
    <definedName name="TR_26042706749_2171388878" localSheetId="0">'0503128 (ДетКБК)'!$B$562:$Z$562</definedName>
    <definedName name="TR_26042706749_2171388878" localSheetId="1">'0503128 (ДетКБК.КОСГУ)'!$B$563:$Z$563</definedName>
    <definedName name="TR_26042706749_2171388878" localSheetId="2">'0503128 (НедетКБК)'!$B$562:$Z$562</definedName>
    <definedName name="TR_26042706749_2171388878" localSheetId="3">'0503128 (НедетКБК.КОСГУ)'!$B$562:$Z$562</definedName>
    <definedName name="TR_26042706749_2171388879" localSheetId="0">'0503128 (ДетКБК)'!$B$563:$Z$563</definedName>
    <definedName name="TR_26042706749_2171388879" localSheetId="1">'0503128 (ДетКБК.КОСГУ)'!$B$564:$Z$564</definedName>
    <definedName name="TR_26042706749_2171388879" localSheetId="2">'0503128 (НедетКБК)'!$B$563:$Z$563</definedName>
    <definedName name="TR_26042706749_2171388879" localSheetId="3">'0503128 (НедетКБК.КОСГУ)'!$B$563:$Z$563</definedName>
    <definedName name="TR_26042706749_2171388880" localSheetId="0">'0503128 (ДетКБК)'!$B$564:$Z$564</definedName>
    <definedName name="TR_26042706749_2171388880" localSheetId="1">'0503128 (ДетКБК.КОСГУ)'!$B$565:$Z$565</definedName>
    <definedName name="TR_26042706749_2171388880" localSheetId="2">'0503128 (НедетКБК)'!$B$564:$Z$564</definedName>
    <definedName name="TR_26042706749_2171388880" localSheetId="3">'0503128 (НедетКБК.КОСГУ)'!$B$564:$Z$564</definedName>
    <definedName name="TR_26042706749_2171388881" localSheetId="0">'0503128 (ДетКБК)'!$B$565:$Z$565</definedName>
    <definedName name="TR_26042706749_2171388881" localSheetId="1">'0503128 (ДетКБК.КОСГУ)'!$B$566:$Z$566</definedName>
    <definedName name="TR_26042706749_2171388881" localSheetId="2">'0503128 (НедетКБК)'!$B$565:$Z$565</definedName>
    <definedName name="TR_26042706749_2171388881" localSheetId="3">'0503128 (НедетКБК.КОСГУ)'!$B$565:$Z$565</definedName>
    <definedName name="TR_26042706749_2171388882" localSheetId="0">'0503128 (ДетКБК)'!$B$566:$Z$566</definedName>
    <definedName name="TR_26042706749_2171388882" localSheetId="1">'0503128 (ДетКБК.КОСГУ)'!$B$567:$Z$567</definedName>
    <definedName name="TR_26042706749_2171388882" localSheetId="2">'0503128 (НедетКБК)'!$B$566:$Z$566</definedName>
    <definedName name="TR_26042706749_2171388882" localSheetId="3">'0503128 (НедетКБК.КОСГУ)'!$B$566:$Z$566</definedName>
    <definedName name="TR_26042706749_2171388883" localSheetId="0">'0503128 (ДетКБК)'!$B$567:$Z$567</definedName>
    <definedName name="TR_26042706749_2171388883" localSheetId="1">'0503128 (ДетКБК.КОСГУ)'!$B$568:$Z$568</definedName>
    <definedName name="TR_26042706749_2171388883" localSheetId="2">'0503128 (НедетКБК)'!$B$567:$Z$567</definedName>
    <definedName name="TR_26042706749_2171388883" localSheetId="3">'0503128 (НедетКБК.КОСГУ)'!$B$567:$Z$567</definedName>
    <definedName name="TR_26042706749_2171388884" localSheetId="0">'0503128 (ДетКБК)'!$B$568:$Z$568</definedName>
    <definedName name="TR_26042706749_2171388884" localSheetId="1">'0503128 (ДетКБК.КОСГУ)'!$B$569:$Z$569</definedName>
    <definedName name="TR_26042706749_2171388884" localSheetId="2">'0503128 (НедетКБК)'!$B$568:$Z$568</definedName>
    <definedName name="TR_26042706749_2171388884" localSheetId="3">'0503128 (НедетКБК.КОСГУ)'!$B$568:$Z$568</definedName>
    <definedName name="TR_26042706749_2171388885" localSheetId="0">'0503128 (ДетКБК)'!$B$569:$Z$569</definedName>
    <definedName name="TR_26042706749_2171388885" localSheetId="1">'0503128 (ДетКБК.КОСГУ)'!$B$570:$Z$570</definedName>
    <definedName name="TR_26042706749_2171388885" localSheetId="2">'0503128 (НедетКБК)'!$B$569:$Z$569</definedName>
    <definedName name="TR_26042706749_2171388885" localSheetId="3">'0503128 (НедетКБК.КОСГУ)'!$B$569:$Z$569</definedName>
    <definedName name="TR_26042706749_2171388886" localSheetId="0">'0503128 (ДетКБК)'!$B$570:$Z$570</definedName>
    <definedName name="TR_26042706749_2171388886" localSheetId="1">'0503128 (ДетКБК.КОСГУ)'!$B$571:$Z$571</definedName>
    <definedName name="TR_26042706749_2171388886" localSheetId="2">'0503128 (НедетКБК)'!$B$570:$Z$570</definedName>
    <definedName name="TR_26042706749_2171388886" localSheetId="3">'0503128 (НедетКБК.КОСГУ)'!$B$570:$Z$570</definedName>
    <definedName name="TR_26042706749_2171388887" localSheetId="0">'0503128 (ДетКБК)'!$B$571:$Z$571</definedName>
    <definedName name="TR_26042706749_2171388887" localSheetId="1">'0503128 (ДетКБК.КОСГУ)'!$B$572:$Z$572</definedName>
    <definedName name="TR_26042706749_2171388887" localSheetId="2">'0503128 (НедетКБК)'!$B$571:$Z$571</definedName>
    <definedName name="TR_26042706749_2171388887" localSheetId="3">'0503128 (НедетКБК.КОСГУ)'!$B$571:$Z$571</definedName>
    <definedName name="TR_26042706749_2171388888" localSheetId="0">'0503128 (ДетКБК)'!$B$572:$Z$572</definedName>
    <definedName name="TR_26042706749_2171388888" localSheetId="1">'0503128 (ДетКБК.КОСГУ)'!$B$573:$Z$573</definedName>
    <definedName name="TR_26042706749_2171388888" localSheetId="2">'0503128 (НедетКБК)'!$B$572:$Z$572</definedName>
    <definedName name="TR_26042706749_2171388888" localSheetId="3">'0503128 (НедетКБК.КОСГУ)'!$B$572:$Z$572</definedName>
    <definedName name="TR_26042706749_2171388889" localSheetId="0">'0503128 (ДетКБК)'!$B$573:$Z$573</definedName>
    <definedName name="TR_26042706749_2171388889" localSheetId="1">'0503128 (ДетКБК.КОСГУ)'!$B$574:$Z$574</definedName>
    <definedName name="TR_26042706749_2171388889" localSheetId="2">'0503128 (НедетКБК)'!$B$573:$Z$573</definedName>
    <definedName name="TR_26042706749_2171388889" localSheetId="3">'0503128 (НедетКБК.КОСГУ)'!$B$573:$Z$573</definedName>
    <definedName name="TR_26042706749_2171388890" localSheetId="0">'0503128 (ДетКБК)'!$B$574:$Z$574</definedName>
    <definedName name="TR_26042706749_2171388890" localSheetId="1">'0503128 (ДетКБК.КОСГУ)'!$B$575:$Z$575</definedName>
    <definedName name="TR_26042706749_2171388890" localSheetId="2">'0503128 (НедетКБК)'!$B$574:$Z$574</definedName>
    <definedName name="TR_26042706749_2171388890" localSheetId="3">'0503128 (НедетКБК.КОСГУ)'!$B$574:$Z$574</definedName>
    <definedName name="TR_26042706749_2171388891" localSheetId="0">'0503128 (ДетКБК)'!$B$575:$Z$575</definedName>
    <definedName name="TR_26042706749_2171388891" localSheetId="1">'0503128 (ДетКБК.КОСГУ)'!$B$576:$Z$576</definedName>
    <definedName name="TR_26042706749_2171388891" localSheetId="2">'0503128 (НедетКБК)'!$B$575:$Z$575</definedName>
    <definedName name="TR_26042706749_2171388891" localSheetId="3">'0503128 (НедетКБК.КОСГУ)'!$B$575:$Z$575</definedName>
    <definedName name="TR_26042706749_2171388892" localSheetId="0">'0503128 (ДетКБК)'!$B$576:$Z$576</definedName>
    <definedName name="TR_26042706749_2171388892" localSheetId="1">'0503128 (ДетКБК.КОСГУ)'!$B$577:$Z$577</definedName>
    <definedName name="TR_26042706749_2171388892" localSheetId="2">'0503128 (НедетКБК)'!$B$576:$Z$576</definedName>
    <definedName name="TR_26042706749_2171388892" localSheetId="3">'0503128 (НедетКБК.КОСГУ)'!$B$576:$Z$576</definedName>
    <definedName name="TR_26042706749_2171388893" localSheetId="0">'0503128 (ДетКБК)'!$B$577:$Z$577</definedName>
    <definedName name="TR_26042706749_2171388893" localSheetId="1">'0503128 (ДетКБК.КОСГУ)'!$B$578:$Z$578</definedName>
    <definedName name="TR_26042706749_2171388893" localSheetId="2">'0503128 (НедетКБК)'!$B$577:$Z$577</definedName>
    <definedName name="TR_26042706749_2171388893" localSheetId="3">'0503128 (НедетКБК.КОСГУ)'!$B$577:$Z$577</definedName>
    <definedName name="TR_26042706749_2171388894" localSheetId="0">'0503128 (ДетКБК)'!$B$578:$Z$578</definedName>
    <definedName name="TR_26042706749_2171388894" localSheetId="1">'0503128 (ДетКБК.КОСГУ)'!$B$579:$Z$579</definedName>
    <definedName name="TR_26042706749_2171388894" localSheetId="2">'0503128 (НедетКБК)'!$B$578:$Z$578</definedName>
    <definedName name="TR_26042706749_2171388894" localSheetId="3">'0503128 (НедетКБК.КОСГУ)'!$B$578:$Z$578</definedName>
    <definedName name="TR_26042706749_2171388895" localSheetId="0">'0503128 (ДетКБК)'!$B$579:$Z$579</definedName>
    <definedName name="TR_26042706749_2171388895" localSheetId="1">'0503128 (ДетКБК.КОСГУ)'!$B$580:$Z$580</definedName>
    <definedName name="TR_26042706749_2171388895" localSheetId="2">'0503128 (НедетКБК)'!$B$579:$Z$579</definedName>
    <definedName name="TR_26042706749_2171388895" localSheetId="3">'0503128 (НедетКБК.КОСГУ)'!$B$579:$Z$579</definedName>
    <definedName name="TR_26042706749_2171388896" localSheetId="0">'0503128 (ДетКБК)'!$B$580:$Z$580</definedName>
    <definedName name="TR_26042706749_2171388896" localSheetId="1">'0503128 (ДетКБК.КОСГУ)'!$B$581:$Z$581</definedName>
    <definedName name="TR_26042706749_2171388896" localSheetId="2">'0503128 (НедетКБК)'!$B$580:$Z$580</definedName>
    <definedName name="TR_26042706749_2171388896" localSheetId="3">'0503128 (НедетКБК.КОСГУ)'!$B$580:$Z$580</definedName>
    <definedName name="TR_26042706749_2171388897" localSheetId="0">'0503128 (ДетКБК)'!$B$581:$Z$581</definedName>
    <definedName name="TR_26042706749_2171388897" localSheetId="1">'0503128 (ДетКБК.КОСГУ)'!$B$582:$Z$582</definedName>
    <definedName name="TR_26042706749_2171388897" localSheetId="2">'0503128 (НедетКБК)'!$B$581:$Z$581</definedName>
    <definedName name="TR_26042706749_2171388897" localSheetId="3">'0503128 (НедетКБК.КОСГУ)'!$B$581:$Z$581</definedName>
    <definedName name="TR_26042706749_2171388898" localSheetId="0">'0503128 (ДетКБК)'!$B$582:$Z$582</definedName>
    <definedName name="TR_26042706749_2171388898" localSheetId="1">'0503128 (ДетКБК.КОСГУ)'!$B$583:$Z$583</definedName>
    <definedName name="TR_26042706749_2171388898" localSheetId="2">'0503128 (НедетКБК)'!$B$582:$Z$582</definedName>
    <definedName name="TR_26042706749_2171388898" localSheetId="3">'0503128 (НедетКБК.КОСГУ)'!$B$582:$Z$582</definedName>
    <definedName name="TR_26042706749_2171388899" localSheetId="0">'0503128 (ДетКБК)'!$B$583:$Z$583</definedName>
    <definedName name="TR_26042706749_2171388899" localSheetId="1">'0503128 (ДетКБК.КОСГУ)'!$B$584:$Z$584</definedName>
    <definedName name="TR_26042706749_2171388899" localSheetId="2">'0503128 (НедетКБК)'!$B$583:$Z$583</definedName>
    <definedName name="TR_26042706749_2171388899" localSheetId="3">'0503128 (НедетКБК.КОСГУ)'!$B$583:$Z$583</definedName>
    <definedName name="TR_26042706749_2171388900" localSheetId="0">'0503128 (ДетКБК)'!$B$584:$Z$584</definedName>
    <definedName name="TR_26042706749_2171388900" localSheetId="1">'0503128 (ДетКБК.КОСГУ)'!$B$585:$Z$585</definedName>
    <definedName name="TR_26042706749_2171388900" localSheetId="2">'0503128 (НедетКБК)'!$B$584:$Z$584</definedName>
    <definedName name="TR_26042706749_2171388900" localSheetId="3">'0503128 (НедетКБК.КОСГУ)'!$B$584:$Z$584</definedName>
    <definedName name="TR_26042706749_2171388901" localSheetId="0">'0503128 (ДетКБК)'!$B$585:$Z$585</definedName>
    <definedName name="TR_26042706749_2171388901" localSheetId="1">'0503128 (ДетКБК.КОСГУ)'!$B$586:$Z$586</definedName>
    <definedName name="TR_26042706749_2171388901" localSheetId="2">'0503128 (НедетКБК)'!$B$585:$Z$585</definedName>
    <definedName name="TR_26042706749_2171388901" localSheetId="3">'0503128 (НедетКБК.КОСГУ)'!$B$585:$Z$585</definedName>
    <definedName name="TR_26042706749_2171388902" localSheetId="0">'0503128 (ДетКБК)'!$B$586:$Z$586</definedName>
    <definedName name="TR_26042706749_2171388902" localSheetId="1">'0503128 (ДетКБК.КОСГУ)'!$B$587:$Z$587</definedName>
    <definedName name="TR_26042706749_2171388902" localSheetId="2">'0503128 (НедетКБК)'!$B$586:$Z$586</definedName>
    <definedName name="TR_26042706749_2171388902" localSheetId="3">'0503128 (НедетКБК.КОСГУ)'!$B$586:$Z$586</definedName>
    <definedName name="TR_26042706749_2171388903" localSheetId="0">'0503128 (ДетКБК)'!$B$587:$Z$587</definedName>
    <definedName name="TR_26042706749_2171388903" localSheetId="1">'0503128 (ДетКБК.КОСГУ)'!$B$588:$Z$588</definedName>
    <definedName name="TR_26042706749_2171388903" localSheetId="2">'0503128 (НедетКБК)'!$B$587:$Z$587</definedName>
    <definedName name="TR_26042706749_2171388903" localSheetId="3">'0503128 (НедетКБК.КОСГУ)'!$B$587:$Z$587</definedName>
    <definedName name="TR_26042706749_2171388904" localSheetId="0">'0503128 (ДетКБК)'!$B$588:$Z$588</definedName>
    <definedName name="TR_26042706749_2171388904" localSheetId="1">'0503128 (ДетКБК.КОСГУ)'!$B$589:$Z$589</definedName>
    <definedName name="TR_26042706749_2171388904" localSheetId="2">'0503128 (НедетКБК)'!$B$588:$Z$588</definedName>
    <definedName name="TR_26042706749_2171388904" localSheetId="3">'0503128 (НедетКБК.КОСГУ)'!$B$588:$Z$588</definedName>
    <definedName name="TR_26042706749_2171388905" localSheetId="0">'0503128 (ДетКБК)'!$B$589:$Z$589</definedName>
    <definedName name="TR_26042706749_2171388905" localSheetId="1">'0503128 (ДетКБК.КОСГУ)'!$B$590:$Z$590</definedName>
    <definedName name="TR_26042706749_2171388905" localSheetId="2">'0503128 (НедетКБК)'!$B$589:$Z$589</definedName>
    <definedName name="TR_26042706749_2171388905" localSheetId="3">'0503128 (НедетКБК.КОСГУ)'!$B$589:$Z$589</definedName>
    <definedName name="TR_26042706749_2171388906" localSheetId="0">'0503128 (ДетКБК)'!$B$590:$Z$590</definedName>
    <definedName name="TR_26042706749_2171388906" localSheetId="1">'0503128 (ДетКБК.КОСГУ)'!$B$591:$Z$591</definedName>
    <definedName name="TR_26042706749_2171388906" localSheetId="2">'0503128 (НедетКБК)'!$B$590:$Z$590</definedName>
    <definedName name="TR_26042706749_2171388906" localSheetId="3">'0503128 (НедетКБК.КОСГУ)'!$B$590:$Z$590</definedName>
    <definedName name="TR_26042706749_2171388907" localSheetId="0">'0503128 (ДетКБК)'!$B$591:$Z$591</definedName>
    <definedName name="TR_26042706749_2171388907" localSheetId="1">'0503128 (ДетКБК.КОСГУ)'!$B$592:$Z$592</definedName>
    <definedName name="TR_26042706749_2171388907" localSheetId="2">'0503128 (НедетКБК)'!$B$591:$Z$591</definedName>
    <definedName name="TR_26042706749_2171388907" localSheetId="3">'0503128 (НедетКБК.КОСГУ)'!$B$591:$Z$591</definedName>
    <definedName name="TR_26042706749_2171388908" localSheetId="0">'0503128 (ДетКБК)'!$B$592:$Z$592</definedName>
    <definedName name="TR_26042706749_2171388908" localSheetId="1">'0503128 (ДетКБК.КОСГУ)'!$B$593:$Z$593</definedName>
    <definedName name="TR_26042706749_2171388908" localSheetId="2">'0503128 (НедетКБК)'!$B$592:$Z$592</definedName>
    <definedName name="TR_26042706749_2171388908" localSheetId="3">'0503128 (НедетКБК.КОСГУ)'!$B$592:$Z$592</definedName>
    <definedName name="TR_26042706749_2171388909" localSheetId="0">'0503128 (ДетКБК)'!$B$593:$Z$593</definedName>
    <definedName name="TR_26042706749_2171388909" localSheetId="1">'0503128 (ДетКБК.КОСГУ)'!$B$594:$Z$594</definedName>
    <definedName name="TR_26042706749_2171388909" localSheetId="2">'0503128 (НедетКБК)'!$B$593:$Z$593</definedName>
    <definedName name="TR_26042706749_2171388909" localSheetId="3">'0503128 (НедетКБК.КОСГУ)'!$B$593:$Z$593</definedName>
    <definedName name="TR_26042706749_2171388910" localSheetId="0">'0503128 (ДетКБК)'!$B$594:$Z$594</definedName>
    <definedName name="TR_26042706749_2171388910" localSheetId="1">'0503128 (ДетКБК.КОСГУ)'!$B$595:$Z$595</definedName>
    <definedName name="TR_26042706749_2171388910" localSheetId="2">'0503128 (НедетКБК)'!$B$594:$Z$594</definedName>
    <definedName name="TR_26042706749_2171388910" localSheetId="3">'0503128 (НедетКБК.КОСГУ)'!$B$594:$Z$594</definedName>
    <definedName name="TR_26042706749_2171388911" localSheetId="0">'0503128 (ДетКБК)'!$B$595:$Z$595</definedName>
    <definedName name="TR_26042706749_2171388911" localSheetId="1">'0503128 (ДетКБК.КОСГУ)'!$B$596:$Z$596</definedName>
    <definedName name="TR_26042706749_2171388911" localSheetId="2">'0503128 (НедетКБК)'!$B$595:$Z$595</definedName>
    <definedName name="TR_26042706749_2171388911" localSheetId="3">'0503128 (НедетКБК.КОСГУ)'!$B$595:$Z$595</definedName>
    <definedName name="TR_26042706749_2171388912" localSheetId="0">'0503128 (ДетКБК)'!$B$596:$Z$596</definedName>
    <definedName name="TR_26042706749_2171388912" localSheetId="1">'0503128 (ДетКБК.КОСГУ)'!$B$597:$Z$597</definedName>
    <definedName name="TR_26042706749_2171388912" localSheetId="2">'0503128 (НедетКБК)'!$B$596:$Z$596</definedName>
    <definedName name="TR_26042706749_2171388912" localSheetId="3">'0503128 (НедетКБК.КОСГУ)'!$B$596:$Z$596</definedName>
    <definedName name="TR_26042706749_2171388913" localSheetId="0">'0503128 (ДетКБК)'!$B$597:$Z$597</definedName>
    <definedName name="TR_26042706749_2171388913" localSheetId="1">'0503128 (ДетКБК.КОСГУ)'!$B$598:$Z$598</definedName>
    <definedName name="TR_26042706749_2171388913" localSheetId="2">'0503128 (НедетКБК)'!$B$597:$Z$597</definedName>
    <definedName name="TR_26042706749_2171388913" localSheetId="3">'0503128 (НедетКБК.КОСГУ)'!$B$597:$Z$597</definedName>
    <definedName name="TR_26042706749_2171388914" localSheetId="0">'0503128 (ДетКБК)'!$B$598:$Z$598</definedName>
    <definedName name="TR_26042706749_2171388914" localSheetId="1">'0503128 (ДетКБК.КОСГУ)'!$B$599:$Z$599</definedName>
    <definedName name="TR_26042706749_2171388914" localSheetId="2">'0503128 (НедетКБК)'!$B$598:$Z$598</definedName>
    <definedName name="TR_26042706749_2171388914" localSheetId="3">'0503128 (НедетКБК.КОСГУ)'!$B$598:$Z$598</definedName>
    <definedName name="TR_26042706749_2171388915" localSheetId="0">'0503128 (ДетКБК)'!$B$599:$Z$599</definedName>
    <definedName name="TR_26042706749_2171388915" localSheetId="1">'0503128 (ДетКБК.КОСГУ)'!$B$600:$Z$600</definedName>
    <definedName name="TR_26042706749_2171388915" localSheetId="2">'0503128 (НедетКБК)'!$B$599:$Z$599</definedName>
    <definedName name="TR_26042706749_2171388915" localSheetId="3">'0503128 (НедетКБК.КОСГУ)'!$B$599:$Z$599</definedName>
    <definedName name="TR_26042706749_2171388916" localSheetId="0">'0503128 (ДетКБК)'!$B$600:$Z$600</definedName>
    <definedName name="TR_26042706749_2171388916" localSheetId="1">'0503128 (ДетКБК.КОСГУ)'!$B$601:$Z$601</definedName>
    <definedName name="TR_26042706749_2171388916" localSheetId="2">'0503128 (НедетКБК)'!$B$600:$Z$600</definedName>
    <definedName name="TR_26042706749_2171388916" localSheetId="3">'0503128 (НедетКБК.КОСГУ)'!$B$600:$Z$600</definedName>
    <definedName name="TR_26042706749_2171388917" localSheetId="0">'0503128 (ДетКБК)'!$B$601:$Z$601</definedName>
    <definedName name="TR_26042706749_2171388917" localSheetId="1">'0503128 (ДетКБК.КОСГУ)'!$B$602:$Z$602</definedName>
    <definedName name="TR_26042706749_2171388917" localSheetId="2">'0503128 (НедетКБК)'!$B$601:$Z$601</definedName>
    <definedName name="TR_26042706749_2171388917" localSheetId="3">'0503128 (НедетКБК.КОСГУ)'!$B$601:$Z$601</definedName>
    <definedName name="TR_26042706749_2171388918" localSheetId="0">'0503128 (ДетКБК)'!$B$602:$Z$602</definedName>
    <definedName name="TR_26042706749_2171388918" localSheetId="1">'0503128 (ДетКБК.КОСГУ)'!$B$603:$Z$603</definedName>
    <definedName name="TR_26042706749_2171388918" localSheetId="2">'0503128 (НедетКБК)'!$B$602:$Z$602</definedName>
    <definedName name="TR_26042706749_2171388918" localSheetId="3">'0503128 (НедетКБК.КОСГУ)'!$B$602:$Z$602</definedName>
    <definedName name="TR_26042706749_2171388919" localSheetId="0">'0503128 (ДетКБК)'!$B$603:$Z$603</definedName>
    <definedName name="TR_26042706749_2171388919" localSheetId="1">'0503128 (ДетКБК.КОСГУ)'!$B$604:$Z$604</definedName>
    <definedName name="TR_26042706749_2171388919" localSheetId="2">'0503128 (НедетКБК)'!$B$603:$Z$603</definedName>
    <definedName name="TR_26042706749_2171388919" localSheetId="3">'0503128 (НедетКБК.КОСГУ)'!$B$603:$Z$603</definedName>
    <definedName name="TR_26042706749_2171388920" localSheetId="0">'0503128 (ДетКБК)'!$B$604:$Z$604</definedName>
    <definedName name="TR_26042706749_2171388920" localSheetId="1">'0503128 (ДетКБК.КОСГУ)'!$B$605:$Z$605</definedName>
    <definedName name="TR_26042706749_2171388920" localSheetId="2">'0503128 (НедетКБК)'!$B$604:$Z$604</definedName>
    <definedName name="TR_26042706749_2171388920" localSheetId="3">'0503128 (НедетКБК.КОСГУ)'!$B$604:$Z$604</definedName>
    <definedName name="TR_26042706749_2171388921" localSheetId="0">'0503128 (ДетКБК)'!$B$605:$Z$605</definedName>
    <definedName name="TR_26042706749_2171388921" localSheetId="1">'0503128 (ДетКБК.КОСГУ)'!$B$606:$Z$606</definedName>
    <definedName name="TR_26042706749_2171388921" localSheetId="2">'0503128 (НедетКБК)'!$B$605:$Z$605</definedName>
    <definedName name="TR_26042706749_2171388921" localSheetId="3">'0503128 (НедетКБК.КОСГУ)'!$B$605:$Z$605</definedName>
    <definedName name="TR_26042706749_2171388922" localSheetId="0">'0503128 (ДетКБК)'!$B$606:$Z$606</definedName>
    <definedName name="TR_26042706749_2171388922" localSheetId="1">'0503128 (ДетКБК.КОСГУ)'!$B$607:$Z$607</definedName>
    <definedName name="TR_26042706749_2171388922" localSheetId="2">'0503128 (НедетКБК)'!$B$606:$Z$606</definedName>
    <definedName name="TR_26042706749_2171388922" localSheetId="3">'0503128 (НедетКБК.КОСГУ)'!$B$606:$Z$606</definedName>
    <definedName name="TR_26042706749_2171388923" localSheetId="0">'0503128 (ДетКБК)'!$B$607:$Z$607</definedName>
    <definedName name="TR_26042706749_2171388923" localSheetId="1">'0503128 (ДетКБК.КОСГУ)'!$B$608:$Z$608</definedName>
    <definedName name="TR_26042706749_2171388923" localSheetId="2">'0503128 (НедетКБК)'!$B$607:$Z$607</definedName>
    <definedName name="TR_26042706749_2171388923" localSheetId="3">'0503128 (НедетКБК.КОСГУ)'!$B$607:$Z$607</definedName>
    <definedName name="TR_26042706749_2171388924" localSheetId="0">'0503128 (ДетКБК)'!$B$608:$Z$608</definedName>
    <definedName name="TR_26042706749_2171388924" localSheetId="1">'0503128 (ДетКБК.КОСГУ)'!$B$609:$Z$609</definedName>
    <definedName name="TR_26042706749_2171388924" localSheetId="2">'0503128 (НедетКБК)'!$B$608:$Z$608</definedName>
    <definedName name="TR_26042706749_2171388924" localSheetId="3">'0503128 (НедетКБК.КОСГУ)'!$B$608:$Z$608</definedName>
    <definedName name="TR_26042706749_2171388925" localSheetId="0">'0503128 (ДетКБК)'!$B$609:$Z$609</definedName>
    <definedName name="TR_26042706749_2171388925" localSheetId="1">'0503128 (ДетКБК.КОСГУ)'!$B$610:$Z$610</definedName>
    <definedName name="TR_26042706749_2171388925" localSheetId="2">'0503128 (НедетКБК)'!$B$609:$Z$609</definedName>
    <definedName name="TR_26042706749_2171388925" localSheetId="3">'0503128 (НедетКБК.КОСГУ)'!$B$609:$Z$609</definedName>
    <definedName name="TR_26042706749_2171388926" localSheetId="0">'0503128 (ДетКБК)'!$B$610:$Z$610</definedName>
    <definedName name="TR_26042706749_2171388926" localSheetId="1">'0503128 (ДетКБК.КОСГУ)'!$B$611:$Z$611</definedName>
    <definedName name="TR_26042706749_2171388926" localSheetId="2">'0503128 (НедетКБК)'!$B$610:$Z$610</definedName>
    <definedName name="TR_26042706749_2171388926" localSheetId="3">'0503128 (НедетКБК.КОСГУ)'!$B$610:$Z$610</definedName>
    <definedName name="TR_26042706749_2171388927" localSheetId="0">'0503128 (ДетКБК)'!$B$611:$Z$611</definedName>
    <definedName name="TR_26042706749_2171388927" localSheetId="1">'0503128 (ДетКБК.КОСГУ)'!$B$612:$Z$612</definedName>
    <definedName name="TR_26042706749_2171388927" localSheetId="2">'0503128 (НедетКБК)'!$B$611:$Z$611</definedName>
    <definedName name="TR_26042706749_2171388927" localSheetId="3">'0503128 (НедетКБК.КОСГУ)'!$B$611:$Z$611</definedName>
    <definedName name="TR_26042706749_2171388928" localSheetId="0">'0503128 (ДетКБК)'!$B$612:$Z$612</definedName>
    <definedName name="TR_26042706749_2171388928" localSheetId="1">'0503128 (ДетКБК.КОСГУ)'!$B$613:$Z$613</definedName>
    <definedName name="TR_26042706749_2171388928" localSheetId="2">'0503128 (НедетКБК)'!$B$612:$Z$612</definedName>
    <definedName name="TR_26042706749_2171388928" localSheetId="3">'0503128 (НедетКБК.КОСГУ)'!$B$612:$Z$612</definedName>
    <definedName name="TR_26042706749_2171388929" localSheetId="0">'0503128 (ДетКБК)'!$B$613:$Z$613</definedName>
    <definedName name="TR_26042706749_2171388929" localSheetId="1">'0503128 (ДетКБК.КОСГУ)'!$B$614:$Z$614</definedName>
    <definedName name="TR_26042706749_2171388929" localSheetId="2">'0503128 (НедетКБК)'!$B$613:$Z$613</definedName>
    <definedName name="TR_26042706749_2171388929" localSheetId="3">'0503128 (НедетКБК.КОСГУ)'!$B$613:$Z$613</definedName>
    <definedName name="TR_26042706749_2171388930" localSheetId="0">'0503128 (ДетКБК)'!$B$614:$Z$614</definedName>
    <definedName name="TR_26042706749_2171388930" localSheetId="1">'0503128 (ДетКБК.КОСГУ)'!$B$615:$Z$615</definedName>
    <definedName name="TR_26042706749_2171388930" localSheetId="2">'0503128 (НедетКБК)'!$B$614:$Z$614</definedName>
    <definedName name="TR_26042706749_2171388930" localSheetId="3">'0503128 (НедетКБК.КОСГУ)'!$B$614:$Z$614</definedName>
    <definedName name="TR_26042706749_2171388931" localSheetId="0">'0503128 (ДетКБК)'!$B$615:$Z$615</definedName>
    <definedName name="TR_26042706749_2171388931" localSheetId="1">'0503128 (ДетКБК.КОСГУ)'!$B$616:$Z$616</definedName>
    <definedName name="TR_26042706749_2171388931" localSheetId="2">'0503128 (НедетКБК)'!$B$615:$Z$615</definedName>
    <definedName name="TR_26042706749_2171388931" localSheetId="3">'0503128 (НедетКБК.КОСГУ)'!$B$615:$Z$615</definedName>
    <definedName name="TR_26042706749_2171388932" localSheetId="0">'0503128 (ДетКБК)'!$B$616:$Z$616</definedName>
    <definedName name="TR_26042706749_2171388932" localSheetId="1">'0503128 (ДетКБК.КОСГУ)'!$B$617:$Z$617</definedName>
    <definedName name="TR_26042706749_2171388932" localSheetId="2">'0503128 (НедетКБК)'!$B$616:$Z$616</definedName>
    <definedName name="TR_26042706749_2171388932" localSheetId="3">'0503128 (НедетКБК.КОСГУ)'!$B$616:$Z$616</definedName>
    <definedName name="TR_26042706749_2171388933" localSheetId="0">'0503128 (ДетКБК)'!$B$617:$Z$617</definedName>
    <definedName name="TR_26042706749_2171388933" localSheetId="1">'0503128 (ДетКБК.КОСГУ)'!$B$618:$Z$618</definedName>
    <definedName name="TR_26042706749_2171388933" localSheetId="2">'0503128 (НедетКБК)'!$B$617:$Z$617</definedName>
    <definedName name="TR_26042706749_2171388933" localSheetId="3">'0503128 (НедетКБК.КОСГУ)'!$B$617:$Z$617</definedName>
    <definedName name="TR_26042706749_2171388934" localSheetId="0">'0503128 (ДетКБК)'!$B$618:$Z$618</definedName>
    <definedName name="TR_26042706749_2171388934" localSheetId="1">'0503128 (ДетКБК.КОСГУ)'!$B$619:$Z$619</definedName>
    <definedName name="TR_26042706749_2171388934" localSheetId="2">'0503128 (НедетКБК)'!$B$618:$Z$618</definedName>
    <definedName name="TR_26042706749_2171388934" localSheetId="3">'0503128 (НедетКБК.КОСГУ)'!$B$618:$Z$618</definedName>
    <definedName name="TR_26042706749_2171388935" localSheetId="0">'0503128 (ДетКБК)'!$B$619:$Z$619</definedName>
    <definedName name="TR_26042706749_2171388935" localSheetId="1">'0503128 (ДетКБК.КОСГУ)'!$B$620:$Z$620</definedName>
    <definedName name="TR_26042706749_2171388935" localSheetId="2">'0503128 (НедетКБК)'!$B$619:$Z$619</definedName>
    <definedName name="TR_26042706749_2171388935" localSheetId="3">'0503128 (НедетКБК.КОСГУ)'!$B$619:$Z$619</definedName>
    <definedName name="TR_26042706749_2171388936" localSheetId="0">'0503128 (ДетКБК)'!$B$620:$Z$620</definedName>
    <definedName name="TR_26042706749_2171388936" localSheetId="1">'0503128 (ДетКБК.КОСГУ)'!$B$621:$Z$621</definedName>
    <definedName name="TR_26042706749_2171388936" localSheetId="2">'0503128 (НедетКБК)'!$B$620:$Z$620</definedName>
    <definedName name="TR_26042706749_2171388936" localSheetId="3">'0503128 (НедетКБК.КОСГУ)'!$B$620:$Z$620</definedName>
    <definedName name="TR_26042706749_2171388937" localSheetId="0">'0503128 (ДетКБК)'!$B$621:$Z$621</definedName>
    <definedName name="TR_26042706749_2171388937" localSheetId="1">'0503128 (ДетКБК.КОСГУ)'!$B$622:$Z$622</definedName>
    <definedName name="TR_26042706749_2171388937" localSheetId="2">'0503128 (НедетКБК)'!$B$621:$Z$621</definedName>
    <definedName name="TR_26042706749_2171388937" localSheetId="3">'0503128 (НедетКБК.КОСГУ)'!$B$621:$Z$621</definedName>
    <definedName name="TR_26042706749_2171388938" localSheetId="0">'0503128 (ДетКБК)'!$B$622:$Z$622</definedName>
    <definedName name="TR_26042706749_2171388938" localSheetId="1">'0503128 (ДетКБК.КОСГУ)'!$B$623:$Z$623</definedName>
    <definedName name="TR_26042706749_2171388938" localSheetId="2">'0503128 (НедетКБК)'!$B$622:$Z$622</definedName>
    <definedName name="TR_26042706749_2171388938" localSheetId="3">'0503128 (НедетКБК.КОСГУ)'!$B$622:$Z$622</definedName>
    <definedName name="TR_26042706749_2171388939" localSheetId="0">'0503128 (ДетКБК)'!$B$623:$Z$623</definedName>
    <definedName name="TR_26042706749_2171388939" localSheetId="1">'0503128 (ДетКБК.КОСГУ)'!$B$624:$Z$624</definedName>
    <definedName name="TR_26042706749_2171388939" localSheetId="2">'0503128 (НедетКБК)'!$B$623:$Z$623</definedName>
    <definedName name="TR_26042706749_2171388939" localSheetId="3">'0503128 (НедетКБК.КОСГУ)'!$B$623:$Z$623</definedName>
    <definedName name="TR_26042706749_2171388940" localSheetId="0">'0503128 (ДетКБК)'!$B$624:$Z$624</definedName>
    <definedName name="TR_26042706749_2171388940" localSheetId="1">'0503128 (ДетКБК.КОСГУ)'!$B$625:$Z$625</definedName>
    <definedName name="TR_26042706749_2171388940" localSheetId="2">'0503128 (НедетКБК)'!$B$624:$Z$624</definedName>
    <definedName name="TR_26042706749_2171388940" localSheetId="3">'0503128 (НедетКБК.КОСГУ)'!$B$624:$Z$624</definedName>
    <definedName name="TR_26042706749_2171388941" localSheetId="0">'0503128 (ДетКБК)'!$B$625:$Z$625</definedName>
    <definedName name="TR_26042706749_2171388941" localSheetId="1">'0503128 (ДетКБК.КОСГУ)'!$B$626:$Z$626</definedName>
    <definedName name="TR_26042706749_2171388941" localSheetId="2">'0503128 (НедетКБК)'!$B$625:$Z$625</definedName>
    <definedName name="TR_26042706749_2171388941" localSheetId="3">'0503128 (НедетКБК.КОСГУ)'!$B$625:$Z$625</definedName>
    <definedName name="TR_26042706749_2171388942" localSheetId="0">'0503128 (ДетКБК)'!$B$626:$Z$626</definedName>
    <definedName name="TR_26042706749_2171388942" localSheetId="1">'0503128 (ДетКБК.КОСГУ)'!$B$627:$Z$627</definedName>
    <definedName name="TR_26042706749_2171388942" localSheetId="2">'0503128 (НедетКБК)'!$B$626:$Z$626</definedName>
    <definedName name="TR_26042706749_2171388942" localSheetId="3">'0503128 (НедетКБК.КОСГУ)'!$B$626:$Z$626</definedName>
    <definedName name="TR_26042706749_2171388943" localSheetId="0">'0503128 (ДетКБК)'!$B$627:$Z$627</definedName>
    <definedName name="TR_26042706749_2171388943" localSheetId="1">'0503128 (ДетКБК.КОСГУ)'!$B$628:$Z$628</definedName>
    <definedName name="TR_26042706749_2171388943" localSheetId="2">'0503128 (НедетКБК)'!$B$627:$Z$627</definedName>
    <definedName name="TR_26042706749_2171388943" localSheetId="3">'0503128 (НедетКБК.КОСГУ)'!$B$627:$Z$627</definedName>
    <definedName name="TR_26042706749_2171388944" localSheetId="0">'0503128 (ДетКБК)'!$B$628:$Z$628</definedName>
    <definedName name="TR_26042706749_2171388944" localSheetId="1">'0503128 (ДетКБК.КОСГУ)'!$B$629:$Z$629</definedName>
    <definedName name="TR_26042706749_2171388944" localSheetId="2">'0503128 (НедетКБК)'!$B$628:$Z$628</definedName>
    <definedName name="TR_26042706749_2171388944" localSheetId="3">'0503128 (НедетКБК.КОСГУ)'!$B$628:$Z$628</definedName>
    <definedName name="TR_26042706749_2171388945" localSheetId="0">'0503128 (ДетКБК)'!$B$629:$Z$629</definedName>
    <definedName name="TR_26042706749_2171388945" localSheetId="1">'0503128 (ДетКБК.КОСГУ)'!$B$630:$Z$630</definedName>
    <definedName name="TR_26042706749_2171388945" localSheetId="2">'0503128 (НедетКБК)'!$B$629:$Z$629</definedName>
    <definedName name="TR_26042706749_2171388945" localSheetId="3">'0503128 (НедетКБК.КОСГУ)'!$B$629:$Z$629</definedName>
    <definedName name="TR_26042706749_2171388946" localSheetId="0">'0503128 (ДетКБК)'!$B$630:$Z$630</definedName>
    <definedName name="TR_26042706749_2171388946" localSheetId="1">'0503128 (ДетКБК.КОСГУ)'!$B$631:$Z$631</definedName>
    <definedName name="TR_26042706749_2171388946" localSheetId="2">'0503128 (НедетКБК)'!$B$630:$Z$630</definedName>
    <definedName name="TR_26042706749_2171388946" localSheetId="3">'0503128 (НедетКБК.КОСГУ)'!$B$630:$Z$630</definedName>
    <definedName name="TR_26042706749_2171388947" localSheetId="0">'0503128 (ДетКБК)'!$B$631:$Z$631</definedName>
    <definedName name="TR_26042706749_2171388947" localSheetId="1">'0503128 (ДетКБК.КОСГУ)'!$B$632:$Z$632</definedName>
    <definedName name="TR_26042706749_2171388947" localSheetId="2">'0503128 (НедетКБК)'!$B$631:$Z$631</definedName>
    <definedName name="TR_26042706749_2171388947" localSheetId="3">'0503128 (НедетКБК.КОСГУ)'!$B$631:$Z$631</definedName>
    <definedName name="TR_26042706749_2171388948" localSheetId="0">'0503128 (ДетКБК)'!$B$632:$Z$632</definedName>
    <definedName name="TR_26042706749_2171388948" localSheetId="1">'0503128 (ДетКБК.КОСГУ)'!$B$633:$Z$633</definedName>
    <definedName name="TR_26042706749_2171388948" localSheetId="2">'0503128 (НедетКБК)'!$B$632:$Z$632</definedName>
    <definedName name="TR_26042706749_2171388948" localSheetId="3">'0503128 (НедетКБК.КОСГУ)'!$B$632:$Z$632</definedName>
    <definedName name="TR_26042706749_2171388949" localSheetId="0">'0503128 (ДетКБК)'!$B$633:$Z$633</definedName>
    <definedName name="TR_26042706749_2171388949" localSheetId="1">'0503128 (ДетКБК.КОСГУ)'!$B$634:$Z$634</definedName>
    <definedName name="TR_26042706749_2171388949" localSheetId="2">'0503128 (НедетКБК)'!$B$633:$Z$633</definedName>
    <definedName name="TR_26042706749_2171388949" localSheetId="3">'0503128 (НедетКБК.КОСГУ)'!$B$633:$Z$633</definedName>
    <definedName name="TR_26042706749_2171388950" localSheetId="0">'0503128 (ДетКБК)'!$B$634:$Z$634</definedName>
    <definedName name="TR_26042706749_2171388950" localSheetId="1">'0503128 (ДетКБК.КОСГУ)'!$B$635:$Z$635</definedName>
    <definedName name="TR_26042706749_2171388950" localSheetId="2">'0503128 (НедетКБК)'!$B$634:$Z$634</definedName>
    <definedName name="TR_26042706749_2171388950" localSheetId="3">'0503128 (НедетКБК.КОСГУ)'!$B$634:$Z$634</definedName>
    <definedName name="TR_26042706749_2171388951" localSheetId="0">'0503128 (ДетКБК)'!$B$635:$Z$635</definedName>
    <definedName name="TR_26042706749_2171388951" localSheetId="1">'0503128 (ДетКБК.КОСГУ)'!$B$636:$Z$636</definedName>
    <definedName name="TR_26042706749_2171388951" localSheetId="2">'0503128 (НедетКБК)'!$B$635:$Z$635</definedName>
    <definedName name="TR_26042706749_2171388951" localSheetId="3">'0503128 (НедетКБК.КОСГУ)'!$B$635:$Z$635</definedName>
    <definedName name="TR_26042706749_2171388952" localSheetId="0">'0503128 (ДетКБК)'!$B$636:$Z$636</definedName>
    <definedName name="TR_26042706749_2171388952" localSheetId="1">'0503128 (ДетКБК.КОСГУ)'!$B$637:$Z$637</definedName>
    <definedName name="TR_26042706749_2171388952" localSheetId="2">'0503128 (НедетКБК)'!$B$636:$Z$636</definedName>
    <definedName name="TR_26042706749_2171388952" localSheetId="3">'0503128 (НедетКБК.КОСГУ)'!$B$636:$Z$636</definedName>
    <definedName name="TR_26042706749_2171388953" localSheetId="0">'0503128 (ДетКБК)'!$B$637:$Z$637</definedName>
    <definedName name="TR_26042706749_2171388953" localSheetId="1">'0503128 (ДетКБК.КОСГУ)'!$B$638:$Z$638</definedName>
    <definedName name="TR_26042706749_2171388953" localSheetId="2">'0503128 (НедетКБК)'!$B$637:$Z$637</definedName>
    <definedName name="TR_26042706749_2171388953" localSheetId="3">'0503128 (НедетКБК.КОСГУ)'!$B$637:$Z$637</definedName>
    <definedName name="TR_26042706749_2171388954" localSheetId="0">'0503128 (ДетКБК)'!$B$638:$Z$638</definedName>
    <definedName name="TR_26042706749_2171388954" localSheetId="1">'0503128 (ДетКБК.КОСГУ)'!$B$639:$Z$639</definedName>
    <definedName name="TR_26042706749_2171388954" localSheetId="2">'0503128 (НедетКБК)'!$B$638:$Z$638</definedName>
    <definedName name="TR_26042706749_2171388954" localSheetId="3">'0503128 (НедетКБК.КОСГУ)'!$B$638:$Z$638</definedName>
    <definedName name="TR_26042706749_2171388955" localSheetId="0">'0503128 (ДетКБК)'!$B$639:$Z$639</definedName>
    <definedName name="TR_26042706749_2171388955" localSheetId="1">'0503128 (ДетКБК.КОСГУ)'!$B$640:$Z$640</definedName>
    <definedName name="TR_26042706749_2171388955" localSheetId="2">'0503128 (НедетКБК)'!$B$639:$Z$639</definedName>
    <definedName name="TR_26042706749_2171388955" localSheetId="3">'0503128 (НедетКБК.КОСГУ)'!$B$639:$Z$639</definedName>
    <definedName name="TR_26042706749_2171388956" localSheetId="0">'0503128 (ДетКБК)'!$B$640:$Z$640</definedName>
    <definedName name="TR_26042706749_2171388956" localSheetId="1">'0503128 (ДетКБК.КОСГУ)'!$B$641:$Z$641</definedName>
    <definedName name="TR_26042706749_2171388956" localSheetId="2">'0503128 (НедетКБК)'!$B$640:$Z$640</definedName>
    <definedName name="TR_26042706749_2171388956" localSheetId="3">'0503128 (НедетКБК.КОСГУ)'!$B$640:$Z$640</definedName>
    <definedName name="TR_26042706749_2171388957" localSheetId="0">'0503128 (ДетКБК)'!$B$641:$Z$641</definedName>
    <definedName name="TR_26042706749_2171388957" localSheetId="1">'0503128 (ДетКБК.КОСГУ)'!$B$642:$Z$642</definedName>
    <definedName name="TR_26042706749_2171388957" localSheetId="2">'0503128 (НедетКБК)'!$B$641:$Z$641</definedName>
    <definedName name="TR_26042706749_2171388957" localSheetId="3">'0503128 (НедетКБК.КОСГУ)'!$B$641:$Z$641</definedName>
    <definedName name="TR_26042706749_2171388958" localSheetId="0">'0503128 (ДетКБК)'!$B$642:$Z$642</definedName>
    <definedName name="TR_26042706749_2171388958" localSheetId="1">'0503128 (ДетКБК.КОСГУ)'!$B$643:$Z$643</definedName>
    <definedName name="TR_26042706749_2171388958" localSheetId="2">'0503128 (НедетКБК)'!$B$642:$Z$642</definedName>
    <definedName name="TR_26042706749_2171388958" localSheetId="3">'0503128 (НедетКБК.КОСГУ)'!$B$642:$Z$642</definedName>
    <definedName name="TR_26042706749_2171388959" localSheetId="0">'0503128 (ДетКБК)'!$B$643:$Z$643</definedName>
    <definedName name="TR_26042706749_2171388959" localSheetId="1">'0503128 (ДетКБК.КОСГУ)'!$B$644:$Z$644</definedName>
    <definedName name="TR_26042706749_2171388959" localSheetId="2">'0503128 (НедетКБК)'!$B$643:$Z$643</definedName>
    <definedName name="TR_26042706749_2171388959" localSheetId="3">'0503128 (НедетКБК.КОСГУ)'!$B$643:$Z$643</definedName>
    <definedName name="TR_26042706749_2171388960" localSheetId="0">'0503128 (ДетКБК)'!$B$644:$Z$644</definedName>
    <definedName name="TR_26042706749_2171388960" localSheetId="1">'0503128 (ДетКБК.КОСГУ)'!$B$645:$Z$645</definedName>
    <definedName name="TR_26042706749_2171388960" localSheetId="2">'0503128 (НедетКБК)'!$B$644:$Z$644</definedName>
    <definedName name="TR_26042706749_2171388960" localSheetId="3">'0503128 (НедетКБК.КОСГУ)'!$B$644:$Z$644</definedName>
    <definedName name="TR_26042706749_2171388961" localSheetId="0">'0503128 (ДетКБК)'!$B$645:$Z$645</definedName>
    <definedName name="TR_26042706749_2171388961" localSheetId="1">'0503128 (ДетКБК.КОСГУ)'!$B$646:$Z$646</definedName>
    <definedName name="TR_26042706749_2171388961" localSheetId="2">'0503128 (НедетКБК)'!$B$645:$Z$645</definedName>
    <definedName name="TR_26042706749_2171388961" localSheetId="3">'0503128 (НедетКБК.КОСГУ)'!$B$645:$Z$645</definedName>
    <definedName name="TR_26042706749_2171388962" localSheetId="0">'0503128 (ДетКБК)'!$B$646:$Z$646</definedName>
    <definedName name="TR_26042706749_2171388962" localSheetId="1">'0503128 (ДетКБК.КОСГУ)'!$B$647:$Z$647</definedName>
    <definedName name="TR_26042706749_2171388962" localSheetId="2">'0503128 (НедетКБК)'!$B$646:$Z$646</definedName>
    <definedName name="TR_26042706749_2171388962" localSheetId="3">'0503128 (НедетКБК.КОСГУ)'!$B$646:$Z$646</definedName>
    <definedName name="TR_26042706749_2171388963" localSheetId="0">'0503128 (ДетКБК)'!$B$647:$Z$647</definedName>
    <definedName name="TR_26042706749_2171388963" localSheetId="1">'0503128 (ДетКБК.КОСГУ)'!$B$648:$Z$648</definedName>
    <definedName name="TR_26042706749_2171388963" localSheetId="2">'0503128 (НедетКБК)'!$B$647:$Z$647</definedName>
    <definedName name="TR_26042706749_2171388963" localSheetId="3">'0503128 (НедетКБК.КОСГУ)'!$B$647:$Z$647</definedName>
    <definedName name="TR_26042706749_2171388964" localSheetId="0">'0503128 (ДетКБК)'!$B$648:$Z$648</definedName>
    <definedName name="TR_26042706749_2171388964" localSheetId="1">'0503128 (ДетКБК.КОСГУ)'!$B$649:$Z$649</definedName>
    <definedName name="TR_26042706749_2171388964" localSheetId="2">'0503128 (НедетКБК)'!$B$648:$Z$648</definedName>
    <definedName name="TR_26042706749_2171388964" localSheetId="3">'0503128 (НедетКБК.КОСГУ)'!$B$648:$Z$648</definedName>
    <definedName name="TR_26042706749_2171388965" localSheetId="0">'0503128 (ДетКБК)'!$B$649:$Z$649</definedName>
    <definedName name="TR_26042706749_2171388965" localSheetId="1">'0503128 (ДетКБК.КОСГУ)'!$B$650:$Z$650</definedName>
    <definedName name="TR_26042706749_2171388965" localSheetId="2">'0503128 (НедетКБК)'!$B$649:$Z$649</definedName>
    <definedName name="TR_26042706749_2171388965" localSheetId="3">'0503128 (НедетКБК.КОСГУ)'!$B$649:$Z$649</definedName>
    <definedName name="TR_26042706749_2171388966" localSheetId="0">'0503128 (ДетКБК)'!$B$650:$Z$650</definedName>
    <definedName name="TR_26042706749_2171388966" localSheetId="1">'0503128 (ДетКБК.КОСГУ)'!$B$651:$Z$651</definedName>
    <definedName name="TR_26042706749_2171388966" localSheetId="2">'0503128 (НедетКБК)'!$B$650:$Z$650</definedName>
    <definedName name="TR_26042706749_2171388966" localSheetId="3">'0503128 (НедетКБК.КОСГУ)'!$B$650:$Z$650</definedName>
    <definedName name="TR_26042706749_2171388967" localSheetId="0">'0503128 (ДетКБК)'!$B$651:$Z$651</definedName>
    <definedName name="TR_26042706749_2171388967" localSheetId="1">'0503128 (ДетКБК.КОСГУ)'!$B$652:$Z$652</definedName>
    <definedName name="TR_26042706749_2171388967" localSheetId="2">'0503128 (НедетКБК)'!$B$651:$Z$651</definedName>
    <definedName name="TR_26042706749_2171388967" localSheetId="3">'0503128 (НедетКБК.КОСГУ)'!$B$651:$Z$651</definedName>
    <definedName name="TR_26042706749_2171388968" localSheetId="0">'0503128 (ДетКБК)'!$B$652:$Z$652</definedName>
    <definedName name="TR_26042706749_2171388968" localSheetId="1">'0503128 (ДетКБК.КОСГУ)'!$B$653:$Z$653</definedName>
    <definedName name="TR_26042706749_2171388968" localSheetId="2">'0503128 (НедетКБК)'!$B$652:$Z$652</definedName>
    <definedName name="TR_26042706749_2171388968" localSheetId="3">'0503128 (НедетКБК.КОСГУ)'!$B$652:$Z$652</definedName>
    <definedName name="TR_26042706749_2171388969" localSheetId="0">'0503128 (ДетКБК)'!$B$653:$Z$653</definedName>
    <definedName name="TR_26042706749_2171388969" localSheetId="1">'0503128 (ДетКБК.КОСГУ)'!$B$654:$Z$654</definedName>
    <definedName name="TR_26042706749_2171388969" localSheetId="2">'0503128 (НедетКБК)'!$B$653:$Z$653</definedName>
    <definedName name="TR_26042706749_2171388969" localSheetId="3">'0503128 (НедетКБК.КОСГУ)'!$B$653:$Z$653</definedName>
    <definedName name="TR_26042706749_2171388970" localSheetId="0">'0503128 (ДетКБК)'!$B$654:$Z$654</definedName>
    <definedName name="TR_26042706749_2171388970" localSheetId="1">'0503128 (ДетКБК.КОСГУ)'!$B$655:$Z$655</definedName>
    <definedName name="TR_26042706749_2171388970" localSheetId="2">'0503128 (НедетКБК)'!$B$654:$Z$654</definedName>
    <definedName name="TR_26042706749_2171388970" localSheetId="3">'0503128 (НедетКБК.КОСГУ)'!$B$654:$Z$654</definedName>
    <definedName name="TR_26042706749_2171388971" localSheetId="0">'0503128 (ДетКБК)'!$B$655:$Z$655</definedName>
    <definedName name="TR_26042706749_2171388971" localSheetId="1">'0503128 (ДетКБК.КОСГУ)'!$B$656:$Z$656</definedName>
    <definedName name="TR_26042706749_2171388971" localSheetId="2">'0503128 (НедетКБК)'!$B$655:$Z$655</definedName>
    <definedName name="TR_26042706749_2171388971" localSheetId="3">'0503128 (НедетКБК.КОСГУ)'!$B$655:$Z$655</definedName>
    <definedName name="TR_26042706749_2171388972" localSheetId="0">'0503128 (ДетКБК)'!$B$656:$Z$656</definedName>
    <definedName name="TR_26042706749_2171388972" localSheetId="1">'0503128 (ДетКБК.КОСГУ)'!$B$657:$Z$657</definedName>
    <definedName name="TR_26042706749_2171388972" localSheetId="2">'0503128 (НедетКБК)'!$B$656:$Z$656</definedName>
    <definedName name="TR_26042706749_2171388972" localSheetId="3">'0503128 (НедетКБК.КОСГУ)'!$B$656:$Z$656</definedName>
    <definedName name="TR_26042706749_2171388973" localSheetId="0">'0503128 (ДетКБК)'!$B$657:$Z$657</definedName>
    <definedName name="TR_26042706749_2171388973" localSheetId="1">'0503128 (ДетКБК.КОСГУ)'!$B$658:$Z$658</definedName>
    <definedName name="TR_26042706749_2171388973" localSheetId="2">'0503128 (НедетКБК)'!$B$657:$Z$657</definedName>
    <definedName name="TR_26042706749_2171388973" localSheetId="3">'0503128 (НедетКБК.КОСГУ)'!$B$657:$Z$657</definedName>
    <definedName name="TR_26042706749_2171388974" localSheetId="0">'0503128 (ДетКБК)'!$B$658:$Z$658</definedName>
    <definedName name="TR_26042706749_2171388974" localSheetId="1">'0503128 (ДетКБК.КОСГУ)'!$B$659:$Z$659</definedName>
    <definedName name="TR_26042706749_2171388974" localSheetId="2">'0503128 (НедетКБК)'!$B$658:$Z$658</definedName>
    <definedName name="TR_26042706749_2171388974" localSheetId="3">'0503128 (НедетКБК.КОСГУ)'!$B$658:$Z$658</definedName>
    <definedName name="TR_26042706749_2171388975" localSheetId="0">'0503128 (ДетКБК)'!$B$659:$Z$659</definedName>
    <definedName name="TR_26042706749_2171388975" localSheetId="1">'0503128 (ДетКБК.КОСГУ)'!$B$660:$Z$660</definedName>
    <definedName name="TR_26042706749_2171388975" localSheetId="2">'0503128 (НедетКБК)'!$B$659:$Z$659</definedName>
    <definedName name="TR_26042706749_2171388975" localSheetId="3">'0503128 (НедетКБК.КОСГУ)'!$B$659:$Z$659</definedName>
    <definedName name="TR_26042706749_2171388976" localSheetId="0">'0503128 (ДетКБК)'!$B$660:$Z$660</definedName>
    <definedName name="TR_26042706749_2171388976" localSheetId="1">'0503128 (ДетКБК.КОСГУ)'!$B$661:$Z$661</definedName>
    <definedName name="TR_26042706749_2171388976" localSheetId="2">'0503128 (НедетКБК)'!$B$660:$Z$660</definedName>
    <definedName name="TR_26042706749_2171388976" localSheetId="3">'0503128 (НедетКБК.КОСГУ)'!$B$660:$Z$660</definedName>
    <definedName name="TR_26042706749_2171388977" localSheetId="0">'0503128 (ДетКБК)'!$B$661:$Z$661</definedName>
    <definedName name="TR_26042706749_2171388977" localSheetId="1">'0503128 (ДетКБК.КОСГУ)'!$B$662:$Z$662</definedName>
    <definedName name="TR_26042706749_2171388977" localSheetId="2">'0503128 (НедетКБК)'!$B$661:$Z$661</definedName>
    <definedName name="TR_26042706749_2171388977" localSheetId="3">'0503128 (НедетКБК.КОСГУ)'!$B$661:$Z$661</definedName>
    <definedName name="TR_26042706749_2171388978" localSheetId="0">'0503128 (ДетКБК)'!$B$662:$Z$662</definedName>
    <definedName name="TR_26042706749_2171388978" localSheetId="1">'0503128 (ДетКБК.КОСГУ)'!$B$663:$Z$663</definedName>
    <definedName name="TR_26042706749_2171388978" localSheetId="2">'0503128 (НедетКБК)'!$B$662:$Z$662</definedName>
    <definedName name="TR_26042706749_2171388978" localSheetId="3">'0503128 (НедетКБК.КОСГУ)'!$B$662:$Z$662</definedName>
    <definedName name="TR_26042706749_2171388979" localSheetId="0">'0503128 (ДетКБК)'!$B$663:$Z$663</definedName>
    <definedName name="TR_26042706749_2171388979" localSheetId="1">'0503128 (ДетКБК.КОСГУ)'!$B$664:$Z$664</definedName>
    <definedName name="TR_26042706749_2171388979" localSheetId="2">'0503128 (НедетКБК)'!$B$663:$Z$663</definedName>
    <definedName name="TR_26042706749_2171388979" localSheetId="3">'0503128 (НедетКБК.КОСГУ)'!$B$663:$Z$663</definedName>
    <definedName name="TR_26042706749_2171388980" localSheetId="0">'0503128 (ДетКБК)'!$B$664:$Z$664</definedName>
    <definedName name="TR_26042706749_2171388980" localSheetId="1">'0503128 (ДетКБК.КОСГУ)'!$B$665:$Z$665</definedName>
    <definedName name="TR_26042706749_2171388980" localSheetId="2">'0503128 (НедетКБК)'!$B$664:$Z$664</definedName>
    <definedName name="TR_26042706749_2171388980" localSheetId="3">'0503128 (НедетКБК.КОСГУ)'!$B$664:$Z$664</definedName>
    <definedName name="TR_26042706749_2171388981" localSheetId="0">'0503128 (ДетКБК)'!$B$665:$Z$665</definedName>
    <definedName name="TR_26042706749_2171388981" localSheetId="1">'0503128 (ДетКБК.КОСГУ)'!$B$666:$Z$666</definedName>
    <definedName name="TR_26042706749_2171388981" localSheetId="2">'0503128 (НедетКБК)'!$B$665:$Z$665</definedName>
    <definedName name="TR_26042706749_2171388981" localSheetId="3">'0503128 (НедетКБК.КОСГУ)'!$B$665:$Z$665</definedName>
    <definedName name="TR_26042706749_2171388982" localSheetId="0">'0503128 (ДетКБК)'!$B$666:$Z$666</definedName>
    <definedName name="TR_26042706749_2171388982" localSheetId="1">'0503128 (ДетКБК.КОСГУ)'!$B$667:$Z$667</definedName>
    <definedName name="TR_26042706749_2171388982" localSheetId="2">'0503128 (НедетКБК)'!$B$666:$Z$666</definedName>
    <definedName name="TR_26042706749_2171388982" localSheetId="3">'0503128 (НедетКБК.КОСГУ)'!$B$666:$Z$666</definedName>
    <definedName name="TR_26042706749_2171388983" localSheetId="0">'0503128 (ДетКБК)'!$B$667:$Z$667</definedName>
    <definedName name="TR_26042706749_2171388983" localSheetId="1">'0503128 (ДетКБК.КОСГУ)'!$B$668:$Z$668</definedName>
    <definedName name="TR_26042706749_2171388983" localSheetId="2">'0503128 (НедетКБК)'!$B$667:$Z$667</definedName>
    <definedName name="TR_26042706749_2171388983" localSheetId="3">'0503128 (НедетКБК.КОСГУ)'!$B$667:$Z$667</definedName>
    <definedName name="TR_26042706749_2171388984" localSheetId="0">'0503128 (ДетКБК)'!$B$668:$Z$668</definedName>
    <definedName name="TR_26042706749_2171388984" localSheetId="1">'0503128 (ДетКБК.КОСГУ)'!$B$669:$Z$669</definedName>
    <definedName name="TR_26042706749_2171388984" localSheetId="2">'0503128 (НедетКБК)'!$B$668:$Z$668</definedName>
    <definedName name="TR_26042706749_2171388984" localSheetId="3">'0503128 (НедетКБК.КОСГУ)'!$B$668:$Z$668</definedName>
    <definedName name="TR_26042706749_2171388985" localSheetId="0">'0503128 (ДетКБК)'!$B$669:$Z$669</definedName>
    <definedName name="TR_26042706749_2171388985" localSheetId="1">'0503128 (ДетКБК.КОСГУ)'!$B$670:$Z$670</definedName>
    <definedName name="TR_26042706749_2171388985" localSheetId="2">'0503128 (НедетКБК)'!$B$669:$Z$669</definedName>
    <definedName name="TR_26042706749_2171388985" localSheetId="3">'0503128 (НедетКБК.КОСГУ)'!$B$669:$Z$669</definedName>
    <definedName name="TR_26042706749_2171388986" localSheetId="0">'0503128 (ДетКБК)'!$B$670:$Z$670</definedName>
    <definedName name="TR_26042706749_2171388986" localSheetId="1">'0503128 (ДетКБК.КОСГУ)'!$B$671:$Z$671</definedName>
    <definedName name="TR_26042706749_2171388986" localSheetId="2">'0503128 (НедетКБК)'!$B$670:$Z$670</definedName>
    <definedName name="TR_26042706749_2171388986" localSheetId="3">'0503128 (НедетКБК.КОСГУ)'!$B$670:$Z$670</definedName>
    <definedName name="TR_26042706749_2171388987" localSheetId="0">'0503128 (ДетКБК)'!$B$671:$Z$671</definedName>
    <definedName name="TR_26042706749_2171388987" localSheetId="1">'0503128 (ДетКБК.КОСГУ)'!$B$672:$Z$672</definedName>
    <definedName name="TR_26042706749_2171388987" localSheetId="2">'0503128 (НедетКБК)'!$B$671:$Z$671</definedName>
    <definedName name="TR_26042706749_2171388987" localSheetId="3">'0503128 (НедетКБК.КОСГУ)'!$B$671:$Z$671</definedName>
    <definedName name="TR_26042706749_2171388988" localSheetId="0">'0503128 (ДетКБК)'!$B$672:$Z$672</definedName>
    <definedName name="TR_26042706749_2171388988" localSheetId="1">'0503128 (ДетКБК.КОСГУ)'!$B$673:$Z$673</definedName>
    <definedName name="TR_26042706749_2171388988" localSheetId="2">'0503128 (НедетКБК)'!$B$672:$Z$672</definedName>
    <definedName name="TR_26042706749_2171388988" localSheetId="3">'0503128 (НедетКБК.КОСГУ)'!$B$672:$Z$672</definedName>
    <definedName name="TR_26042706749_2171388989" localSheetId="0">'0503128 (ДетКБК)'!$B$673:$Z$673</definedName>
    <definedName name="TR_26042706749_2171388989" localSheetId="1">'0503128 (ДетКБК.КОСГУ)'!$B$674:$Z$674</definedName>
    <definedName name="TR_26042706749_2171388989" localSheetId="2">'0503128 (НедетКБК)'!$B$673:$Z$673</definedName>
    <definedName name="TR_26042706749_2171388989" localSheetId="3">'0503128 (НедетКБК.КОСГУ)'!$B$673:$Z$673</definedName>
    <definedName name="TR_26042706749_2171388990" localSheetId="0">'0503128 (ДетКБК)'!$B$674:$Z$674</definedName>
    <definedName name="TR_26042706749_2171388990" localSheetId="1">'0503128 (ДетКБК.КОСГУ)'!$B$675:$Z$675</definedName>
    <definedName name="TR_26042706749_2171388990" localSheetId="2">'0503128 (НедетКБК)'!$B$674:$Z$674</definedName>
    <definedName name="TR_26042706749_2171388990" localSheetId="3">'0503128 (НедетКБК.КОСГУ)'!$B$674:$Z$674</definedName>
    <definedName name="TR_26042706749_2171388991" localSheetId="0">'0503128 (ДетКБК)'!$B$675:$Z$675</definedName>
    <definedName name="TR_26042706749_2171388991" localSheetId="1">'0503128 (ДетКБК.КОСГУ)'!$B$676:$Z$676</definedName>
    <definedName name="TR_26042706749_2171388991" localSheetId="2">'0503128 (НедетКБК)'!$B$675:$Z$675</definedName>
    <definedName name="TR_26042706749_2171388991" localSheetId="3">'0503128 (НедетКБК.КОСГУ)'!$B$675:$Z$675</definedName>
    <definedName name="TR_26042706749_2171388992" localSheetId="0">'0503128 (ДетКБК)'!$B$676:$Z$676</definedName>
    <definedName name="TR_26042706749_2171388992" localSheetId="1">'0503128 (ДетКБК.КОСГУ)'!$B$677:$Z$677</definedName>
    <definedName name="TR_26042706749_2171388992" localSheetId="2">'0503128 (НедетКБК)'!$B$676:$Z$676</definedName>
    <definedName name="TR_26042706749_2171388992" localSheetId="3">'0503128 (НедетКБК.КОСГУ)'!$B$676:$Z$676</definedName>
    <definedName name="TR_26042706749_2171388993" localSheetId="0">'0503128 (ДетКБК)'!$B$677:$Z$677</definedName>
    <definedName name="TR_26042706749_2171388993" localSheetId="1">'0503128 (ДетКБК.КОСГУ)'!$B$678:$Z$678</definedName>
    <definedName name="TR_26042706749_2171388993" localSheetId="2">'0503128 (НедетКБК)'!$B$677:$Z$677</definedName>
    <definedName name="TR_26042706749_2171388993" localSheetId="3">'0503128 (НедетКБК.КОСГУ)'!$B$677:$Z$677</definedName>
    <definedName name="TR_26042706749_2171388994" localSheetId="0">'0503128 (ДетКБК)'!$B$678:$Z$678</definedName>
    <definedName name="TR_26042706749_2171388994" localSheetId="1">'0503128 (ДетКБК.КОСГУ)'!$B$679:$Z$679</definedName>
    <definedName name="TR_26042706749_2171388994" localSheetId="2">'0503128 (НедетКБК)'!$B$678:$Z$678</definedName>
    <definedName name="TR_26042706749_2171388994" localSheetId="3">'0503128 (НедетКБК.КОСГУ)'!$B$678:$Z$678</definedName>
    <definedName name="TR_26042706749_2171388995" localSheetId="0">'0503128 (ДетКБК)'!$B$679:$Z$679</definedName>
    <definedName name="TR_26042706749_2171388995" localSheetId="1">'0503128 (ДетКБК.КОСГУ)'!$B$680:$Z$680</definedName>
    <definedName name="TR_26042706749_2171388995" localSheetId="2">'0503128 (НедетКБК)'!$B$679:$Z$679</definedName>
    <definedName name="TR_26042706749_2171388995" localSheetId="3">'0503128 (НедетКБК.КОСГУ)'!$B$679:$Z$679</definedName>
    <definedName name="TR_26042706749_2171388996" localSheetId="0">'0503128 (ДетКБК)'!$B$680:$Z$680</definedName>
    <definedName name="TR_26042706749_2171388996" localSheetId="1">'0503128 (ДетКБК.КОСГУ)'!$B$681:$Z$681</definedName>
    <definedName name="TR_26042706749_2171388996" localSheetId="2">'0503128 (НедетКБК)'!$B$680:$Z$680</definedName>
    <definedName name="TR_26042706749_2171388996" localSheetId="3">'0503128 (НедетКБК.КОСГУ)'!$B$680:$Z$680</definedName>
    <definedName name="TR_26042706749_2171388997" localSheetId="0">'0503128 (ДетКБК)'!$B$681:$Z$681</definedName>
    <definedName name="TR_26042706749_2171388997" localSheetId="1">'0503128 (ДетКБК.КОСГУ)'!$B$682:$Z$682</definedName>
    <definedName name="TR_26042706749_2171388997" localSheetId="2">'0503128 (НедетКБК)'!$B$681:$Z$681</definedName>
    <definedName name="TR_26042706749_2171388997" localSheetId="3">'0503128 (НедетКБК.КОСГУ)'!$B$681:$Z$681</definedName>
    <definedName name="TR_26042706749_2171388998" localSheetId="0">'0503128 (ДетКБК)'!$B$682:$Z$682</definedName>
    <definedName name="TR_26042706749_2171388998" localSheetId="1">'0503128 (ДетКБК.КОСГУ)'!$B$683:$Z$683</definedName>
    <definedName name="TR_26042706749_2171388998" localSheetId="2">'0503128 (НедетКБК)'!$B$682:$Z$682</definedName>
    <definedName name="TR_26042706749_2171388998" localSheetId="3">'0503128 (НедетКБК.КОСГУ)'!$B$682:$Z$682</definedName>
    <definedName name="TR_26042706749_2171388999" localSheetId="0">'0503128 (ДетКБК)'!$B$683:$Z$683</definedName>
    <definedName name="TR_26042706749_2171388999" localSheetId="1">'0503128 (ДетКБК.КОСГУ)'!$B$684:$Z$684</definedName>
    <definedName name="TR_26042706749_2171388999" localSheetId="2">'0503128 (НедетКБК)'!$B$683:$Z$683</definedName>
    <definedName name="TR_26042706749_2171388999" localSheetId="3">'0503128 (НедетКБК.КОСГУ)'!$B$683:$Z$683</definedName>
    <definedName name="TR_26042706749_2171389000" localSheetId="0">'0503128 (ДетКБК)'!$B$684:$Z$684</definedName>
    <definedName name="TR_26042706749_2171389000" localSheetId="1">'0503128 (ДетКБК.КОСГУ)'!$B$685:$Z$685</definedName>
    <definedName name="TR_26042706749_2171389000" localSheetId="2">'0503128 (НедетКБК)'!$B$684:$Z$684</definedName>
    <definedName name="TR_26042706749_2171389000" localSheetId="3">'0503128 (НедетКБК.КОСГУ)'!$B$684:$Z$684</definedName>
    <definedName name="TR_26042706749_2171389001" localSheetId="0">'0503128 (ДетКБК)'!$B$685:$Z$685</definedName>
    <definedName name="TR_26042706749_2171389001" localSheetId="1">'0503128 (ДетКБК.КОСГУ)'!$B$686:$Z$686</definedName>
    <definedName name="TR_26042706749_2171389001" localSheetId="2">'0503128 (НедетКБК)'!$B$685:$Z$685</definedName>
    <definedName name="TR_26042706749_2171389001" localSheetId="3">'0503128 (НедетКБК.КОСГУ)'!$B$685:$Z$685</definedName>
    <definedName name="TR_26042706749_2171389002" localSheetId="0">'0503128 (ДетКБК)'!$B$686:$Z$686</definedName>
    <definedName name="TR_26042706749_2171389002" localSheetId="1">'0503128 (ДетКБК.КОСГУ)'!$B$687:$Z$687</definedName>
    <definedName name="TR_26042706749_2171389002" localSheetId="2">'0503128 (НедетКБК)'!$B$686:$Z$686</definedName>
    <definedName name="TR_26042706749_2171389002" localSheetId="3">'0503128 (НедетКБК.КОСГУ)'!$B$686:$Z$686</definedName>
    <definedName name="TR_26042706749_2171389003" localSheetId="0">'0503128 (ДетКБК)'!$B$687:$Z$687</definedName>
    <definedName name="TR_26042706749_2171389003" localSheetId="1">'0503128 (ДетКБК.КОСГУ)'!$B$688:$Z$688</definedName>
    <definedName name="TR_26042706749_2171389003" localSheetId="2">'0503128 (НедетКБК)'!$B$687:$Z$687</definedName>
    <definedName name="TR_26042706749_2171389003" localSheetId="3">'0503128 (НедетКБК.КОСГУ)'!$B$687:$Z$687</definedName>
    <definedName name="TR_26042706749_2171389004" localSheetId="0">'0503128 (ДетКБК)'!$B$688:$Z$688</definedName>
    <definedName name="TR_26042706749_2171389004" localSheetId="1">'0503128 (ДетКБК.КОСГУ)'!$B$689:$Z$689</definedName>
    <definedName name="TR_26042706749_2171389004" localSheetId="2">'0503128 (НедетКБК)'!$B$688:$Z$688</definedName>
    <definedName name="TR_26042706749_2171389004" localSheetId="3">'0503128 (НедетКБК.КОСГУ)'!$B$688:$Z$688</definedName>
    <definedName name="TR_26042706749_2171389005" localSheetId="0">'0503128 (ДетКБК)'!$B$689:$Z$689</definedName>
    <definedName name="TR_26042706749_2171389005" localSheetId="1">'0503128 (ДетКБК.КОСГУ)'!$B$690:$Z$690</definedName>
    <definedName name="TR_26042706749_2171389005" localSheetId="2">'0503128 (НедетКБК)'!$B$689:$Z$689</definedName>
    <definedName name="TR_26042706749_2171389005" localSheetId="3">'0503128 (НедетКБК.КОСГУ)'!$B$689:$Z$689</definedName>
    <definedName name="TR_26042706749_2171389006" localSheetId="0">'0503128 (ДетКБК)'!$B$690:$Z$690</definedName>
    <definedName name="TR_26042706749_2171389006" localSheetId="1">'0503128 (ДетКБК.КОСГУ)'!$B$691:$Z$691</definedName>
    <definedName name="TR_26042706749_2171389006" localSheetId="2">'0503128 (НедетКБК)'!$B$690:$Z$690</definedName>
    <definedName name="TR_26042706749_2171389006" localSheetId="3">'0503128 (НедетКБК.КОСГУ)'!$B$690:$Z$690</definedName>
    <definedName name="TR_26042706749_2171389007" localSheetId="0">'0503128 (ДетКБК)'!$B$691:$Z$691</definedName>
    <definedName name="TR_26042706749_2171389007" localSheetId="1">'0503128 (ДетКБК.КОСГУ)'!$B$692:$Z$692</definedName>
    <definedName name="TR_26042706749_2171389007" localSheetId="2">'0503128 (НедетКБК)'!$B$691:$Z$691</definedName>
    <definedName name="TR_26042706749_2171389007" localSheetId="3">'0503128 (НедетКБК.КОСГУ)'!$B$691:$Z$691</definedName>
    <definedName name="TR_26042706749_2171389008" localSheetId="0">'0503128 (ДетКБК)'!$B$692:$Z$692</definedName>
    <definedName name="TR_26042706749_2171389008" localSheetId="1">'0503128 (ДетКБК.КОСГУ)'!$B$693:$Z$693</definedName>
    <definedName name="TR_26042706749_2171389008" localSheetId="2">'0503128 (НедетКБК)'!$B$692:$Z$692</definedName>
    <definedName name="TR_26042706749_2171389008" localSheetId="3">'0503128 (НедетКБК.КОСГУ)'!$B$692:$Z$692</definedName>
    <definedName name="TR_26042706749_2171389009" localSheetId="0">'0503128 (ДетКБК)'!$B$693:$Z$693</definedName>
    <definedName name="TR_26042706749_2171389009" localSheetId="1">'0503128 (ДетКБК.КОСГУ)'!$B$694:$Z$694</definedName>
    <definedName name="TR_26042706749_2171389009" localSheetId="2">'0503128 (НедетКБК)'!$B$693:$Z$693</definedName>
    <definedName name="TR_26042706749_2171389009" localSheetId="3">'0503128 (НедетКБК.КОСГУ)'!$B$693:$Z$693</definedName>
    <definedName name="TR_26042706749_2171389010" localSheetId="0">'0503128 (ДетКБК)'!$B$694:$Z$694</definedName>
    <definedName name="TR_26042706749_2171389010" localSheetId="1">'0503128 (ДетКБК.КОСГУ)'!$B$695:$Z$695</definedName>
    <definedName name="TR_26042706749_2171389010" localSheetId="2">'0503128 (НедетКБК)'!$B$694:$Z$694</definedName>
    <definedName name="TR_26042706749_2171389010" localSheetId="3">'0503128 (НедетКБК.КОСГУ)'!$B$694:$Z$694</definedName>
    <definedName name="TR_26042706749_2171389011" localSheetId="0">'0503128 (ДетКБК)'!$B$695:$Z$695</definedName>
    <definedName name="TR_26042706749_2171389011" localSheetId="1">'0503128 (ДетКБК.КОСГУ)'!$B$696:$Z$696</definedName>
    <definedName name="TR_26042706749_2171389011" localSheetId="2">'0503128 (НедетКБК)'!$B$695:$Z$695</definedName>
    <definedName name="TR_26042706749_2171389011" localSheetId="3">'0503128 (НедетКБК.КОСГУ)'!$B$695:$Z$695</definedName>
    <definedName name="TR_26042706749_2171389012" localSheetId="0">'0503128 (ДетКБК)'!$B$696:$Z$696</definedName>
    <definedName name="TR_26042706749_2171389012" localSheetId="1">'0503128 (ДетКБК.КОСГУ)'!$B$697:$Z$697</definedName>
    <definedName name="TR_26042706749_2171389012" localSheetId="2">'0503128 (НедетКБК)'!$B$696:$Z$696</definedName>
    <definedName name="TR_26042706749_2171389012" localSheetId="3">'0503128 (НедетКБК.КОСГУ)'!$B$696:$Z$696</definedName>
    <definedName name="TR_26042706749_2171389013" localSheetId="0">'0503128 (ДетКБК)'!$B$697:$Z$697</definedName>
    <definedName name="TR_26042706749_2171389013" localSheetId="1">'0503128 (ДетКБК.КОСГУ)'!$B$698:$Z$698</definedName>
    <definedName name="TR_26042706749_2171389013" localSheetId="2">'0503128 (НедетКБК)'!$B$697:$Z$697</definedName>
    <definedName name="TR_26042706749_2171389013" localSheetId="3">'0503128 (НедетКБК.КОСГУ)'!$B$697:$Z$697</definedName>
    <definedName name="TR_26042706749_2171389014" localSheetId="0">'0503128 (ДетКБК)'!$B$698:$Z$698</definedName>
    <definedName name="TR_26042706749_2171389014" localSheetId="1">'0503128 (ДетКБК.КОСГУ)'!$B$699:$Z$699</definedName>
    <definedName name="TR_26042706749_2171389014" localSheetId="2">'0503128 (НедетКБК)'!$B$698:$Z$698</definedName>
    <definedName name="TR_26042706749_2171389014" localSheetId="3">'0503128 (НедетКБК.КОСГУ)'!$B$698:$Z$698</definedName>
    <definedName name="TR_26042706749_2171389015" localSheetId="0">'0503128 (ДетКБК)'!$B$699:$Z$699</definedName>
    <definedName name="TR_26042706749_2171389015" localSheetId="1">'0503128 (ДетКБК.КОСГУ)'!$B$700:$Z$700</definedName>
    <definedName name="TR_26042706749_2171389015" localSheetId="2">'0503128 (НедетКБК)'!$B$699:$Z$699</definedName>
    <definedName name="TR_26042706749_2171389015" localSheetId="3">'0503128 (НедетКБК.КОСГУ)'!$B$699:$Z$699</definedName>
    <definedName name="TR_26042706749_2171389016" localSheetId="0">'0503128 (ДетКБК)'!$B$700:$Z$700</definedName>
    <definedName name="TR_26042706749_2171389016" localSheetId="1">'0503128 (ДетКБК.КОСГУ)'!$B$701:$Z$701</definedName>
    <definedName name="TR_26042706749_2171389016" localSheetId="2">'0503128 (НедетКБК)'!$B$700:$Z$700</definedName>
    <definedName name="TR_26042706749_2171389016" localSheetId="3">'0503128 (НедетКБК.КОСГУ)'!$B$700:$Z$700</definedName>
    <definedName name="TR_26042706749_2171389017" localSheetId="0">'0503128 (ДетКБК)'!$B$701:$Z$701</definedName>
    <definedName name="TR_26042706749_2171389017" localSheetId="1">'0503128 (ДетКБК.КОСГУ)'!$B$702:$Z$702</definedName>
    <definedName name="TR_26042706749_2171389017" localSheetId="2">'0503128 (НедетКБК)'!$B$701:$Z$701</definedName>
    <definedName name="TR_26042706749_2171389017" localSheetId="3">'0503128 (НедетКБК.КОСГУ)'!$B$701:$Z$701</definedName>
    <definedName name="TR_26042706749_2171389018" localSheetId="0">'0503128 (ДетКБК)'!$B$702:$Z$702</definedName>
    <definedName name="TR_26042706749_2171389018" localSheetId="1">'0503128 (ДетКБК.КОСГУ)'!$B$703:$Z$703</definedName>
    <definedName name="TR_26042706749_2171389018" localSheetId="2">'0503128 (НедетКБК)'!$B$702:$Z$702</definedName>
    <definedName name="TR_26042706749_2171389018" localSheetId="3">'0503128 (НедетКБК.КОСГУ)'!$B$702:$Z$702</definedName>
    <definedName name="TR_26042706749_2171389019" localSheetId="0">'0503128 (ДетКБК)'!$B$703:$Z$703</definedName>
    <definedName name="TR_26042706749_2171389019" localSheetId="1">'0503128 (ДетКБК.КОСГУ)'!$B$704:$Z$704</definedName>
    <definedName name="TR_26042706749_2171389019" localSheetId="2">'0503128 (НедетКБК)'!$B$703:$Z$703</definedName>
    <definedName name="TR_26042706749_2171389019" localSheetId="3">'0503128 (НедетКБК.КОСГУ)'!$B$703:$Z$703</definedName>
    <definedName name="TR_26042706749_2171389020" localSheetId="0">'0503128 (ДетКБК)'!$B$704:$Z$704</definedName>
    <definedName name="TR_26042706749_2171389020" localSheetId="1">'0503128 (ДетКБК.КОСГУ)'!$B$705:$Z$705</definedName>
    <definedName name="TR_26042706749_2171389020" localSheetId="2">'0503128 (НедетКБК)'!$B$704:$Z$704</definedName>
    <definedName name="TR_26042706749_2171389020" localSheetId="3">'0503128 (НедетКБК.КОСГУ)'!$B$704:$Z$704</definedName>
    <definedName name="TR_26042706749_2171389021" localSheetId="0">'0503128 (ДетКБК)'!$B$705:$Z$705</definedName>
    <definedName name="TR_26042706749_2171389021" localSheetId="1">'0503128 (ДетКБК.КОСГУ)'!$B$706:$Z$706</definedName>
    <definedName name="TR_26042706749_2171389021" localSheetId="2">'0503128 (НедетКБК)'!$B$705:$Z$705</definedName>
    <definedName name="TR_26042706749_2171389021" localSheetId="3">'0503128 (НедетКБК.КОСГУ)'!$B$705:$Z$705</definedName>
    <definedName name="TR_26042706749_2171389022" localSheetId="0">'0503128 (ДетКБК)'!$B$706:$Z$706</definedName>
    <definedName name="TR_26042706749_2171389022" localSheetId="1">'0503128 (ДетКБК.КОСГУ)'!$B$707:$Z$707</definedName>
    <definedName name="TR_26042706749_2171389022" localSheetId="2">'0503128 (НедетКБК)'!$B$706:$Z$706</definedName>
    <definedName name="TR_26042706749_2171389022" localSheetId="3">'0503128 (НедетКБК.КОСГУ)'!$B$706:$Z$706</definedName>
    <definedName name="TR_26042706749_2171389023" localSheetId="0">'0503128 (ДетКБК)'!$B$707:$Z$707</definedName>
    <definedName name="TR_26042706749_2171389023" localSheetId="1">'0503128 (ДетКБК.КОСГУ)'!$B$708:$Z$708</definedName>
    <definedName name="TR_26042706749_2171389023" localSheetId="2">'0503128 (НедетКБК)'!$B$707:$Z$707</definedName>
    <definedName name="TR_26042706749_2171389023" localSheetId="3">'0503128 (НедетКБК.КОСГУ)'!$B$707:$Z$707</definedName>
    <definedName name="TR_26042706749_2171389024" localSheetId="0">'0503128 (ДетКБК)'!$B$708:$Z$708</definedName>
    <definedName name="TR_26042706749_2171389024" localSheetId="1">'0503128 (ДетКБК.КОСГУ)'!$B$709:$Z$709</definedName>
    <definedName name="TR_26042706749_2171389024" localSheetId="2">'0503128 (НедетКБК)'!$B$708:$Z$708</definedName>
    <definedName name="TR_26042706749_2171389024" localSheetId="3">'0503128 (НедетКБК.КОСГУ)'!$B$708:$Z$708</definedName>
    <definedName name="TR_26042706749_2171389025" localSheetId="0">'0503128 (ДетКБК)'!$B$709:$Z$709</definedName>
    <definedName name="TR_26042706749_2171389025" localSheetId="1">'0503128 (ДетКБК.КОСГУ)'!$B$710:$Z$710</definedName>
    <definedName name="TR_26042706749_2171389025" localSheetId="2">'0503128 (НедетКБК)'!$B$709:$Z$709</definedName>
    <definedName name="TR_26042706749_2171389025" localSheetId="3">'0503128 (НедетКБК.КОСГУ)'!$B$709:$Z$709</definedName>
    <definedName name="TR_26042706749_2171389026" localSheetId="0">'0503128 (ДетКБК)'!$B$710:$Z$710</definedName>
    <definedName name="TR_26042706749_2171389026" localSheetId="1">'0503128 (ДетКБК.КОСГУ)'!$B$711:$Z$711</definedName>
    <definedName name="TR_26042706749_2171389026" localSheetId="2">'0503128 (НедетКБК)'!$B$710:$Z$710</definedName>
    <definedName name="TR_26042706749_2171389026" localSheetId="3">'0503128 (НедетКБК.КОСГУ)'!$B$710:$Z$710</definedName>
    <definedName name="TR_26042706749_2171389027" localSheetId="0">'0503128 (ДетКБК)'!$B$711:$Z$711</definedName>
    <definedName name="TR_26042706749_2171389027" localSheetId="1">'0503128 (ДетКБК.КОСГУ)'!$B$712:$Z$712</definedName>
    <definedName name="TR_26042706749_2171389027" localSheetId="2">'0503128 (НедетКБК)'!$B$711:$Z$711</definedName>
    <definedName name="TR_26042706749_2171389027" localSheetId="3">'0503128 (НедетКБК.КОСГУ)'!$B$711:$Z$711</definedName>
    <definedName name="TR_26042706749_2171389028" localSheetId="0">'0503128 (ДетКБК)'!$B$712:$Z$712</definedName>
    <definedName name="TR_26042706749_2171389028" localSheetId="1">'0503128 (ДетКБК.КОСГУ)'!$B$713:$Z$713</definedName>
    <definedName name="TR_26042706749_2171389028" localSheetId="2">'0503128 (НедетКБК)'!$B$712:$Z$712</definedName>
    <definedName name="TR_26042706749_2171389028" localSheetId="3">'0503128 (НедетКБК.КОСГУ)'!$B$712:$Z$712</definedName>
    <definedName name="TR_26042706749_2171389029" localSheetId="0">'0503128 (ДетКБК)'!$B$713:$Z$713</definedName>
    <definedName name="TR_26042706749_2171389029" localSheetId="1">'0503128 (ДетКБК.КОСГУ)'!$B$714:$Z$714</definedName>
    <definedName name="TR_26042706749_2171389029" localSheetId="2">'0503128 (НедетКБК)'!$B$713:$Z$713</definedName>
    <definedName name="TR_26042706749_2171389029" localSheetId="3">'0503128 (НедетКБК.КОСГУ)'!$B$713:$Z$713</definedName>
    <definedName name="TR_26042706749_2171389030" localSheetId="0">'0503128 (ДетКБК)'!$B$714:$Z$714</definedName>
    <definedName name="TR_26042706749_2171389030" localSheetId="1">'0503128 (ДетКБК.КОСГУ)'!$B$715:$Z$715</definedName>
    <definedName name="TR_26042706749_2171389030" localSheetId="2">'0503128 (НедетКБК)'!$B$714:$Z$714</definedName>
    <definedName name="TR_26042706749_2171389030" localSheetId="3">'0503128 (НедетКБК.КОСГУ)'!$B$714:$Z$714</definedName>
    <definedName name="TR_26042706749_2171389031" localSheetId="0">'0503128 (ДетКБК)'!$B$715:$Z$715</definedName>
    <definedName name="TR_26042706749_2171389031" localSheetId="1">'0503128 (ДетКБК.КОСГУ)'!$B$716:$Z$716</definedName>
    <definedName name="TR_26042706749_2171389031" localSheetId="2">'0503128 (НедетКБК)'!$B$715:$Z$715</definedName>
    <definedName name="TR_26042706749_2171389031" localSheetId="3">'0503128 (НедетКБК.КОСГУ)'!$B$715:$Z$715</definedName>
    <definedName name="TR_26042706749_2171389032" localSheetId="0">'0503128 (ДетКБК)'!$B$716:$Z$716</definedName>
    <definedName name="TR_26042706749_2171389032" localSheetId="1">'0503128 (ДетКБК.КОСГУ)'!$B$717:$Z$717</definedName>
    <definedName name="TR_26042706749_2171389032" localSheetId="2">'0503128 (НедетКБК)'!$B$716:$Z$716</definedName>
    <definedName name="TR_26042706749_2171389032" localSheetId="3">'0503128 (НедетКБК.КОСГУ)'!$B$716:$Z$716</definedName>
    <definedName name="TR_26042706749_2171389033" localSheetId="0">'0503128 (ДетКБК)'!$B$717:$Z$717</definedName>
    <definedName name="TR_26042706749_2171389033" localSheetId="1">'0503128 (ДетКБК.КОСГУ)'!$B$718:$Z$718</definedName>
    <definedName name="TR_26042706749_2171389033" localSheetId="2">'0503128 (НедетКБК)'!$B$717:$Z$717</definedName>
    <definedName name="TR_26042706749_2171389033" localSheetId="3">'0503128 (НедетКБК.КОСГУ)'!$B$717:$Z$717</definedName>
    <definedName name="TR_26042706749_2171389034" localSheetId="0">'0503128 (ДетКБК)'!$B$718:$Z$718</definedName>
    <definedName name="TR_26042706749_2171389034" localSheetId="1">'0503128 (ДетКБК.КОСГУ)'!$B$719:$Z$719</definedName>
    <definedName name="TR_26042706749_2171389034" localSheetId="2">'0503128 (НедетКБК)'!$B$718:$Z$718</definedName>
    <definedName name="TR_26042706749_2171389034" localSheetId="3">'0503128 (НедетКБК.КОСГУ)'!$B$718:$Z$718</definedName>
    <definedName name="TR_26042706749_2171389035" localSheetId="0">'0503128 (ДетКБК)'!$B$719:$Z$719</definedName>
    <definedName name="TR_26042706749_2171389035" localSheetId="1">'0503128 (ДетКБК.КОСГУ)'!$B$720:$Z$720</definedName>
    <definedName name="TR_26042706749_2171389035" localSheetId="2">'0503128 (НедетКБК)'!$B$719:$Z$719</definedName>
    <definedName name="TR_26042706749_2171389035" localSheetId="3">'0503128 (НедетКБК.КОСГУ)'!$B$719:$Z$719</definedName>
    <definedName name="TR_26042706749_2171389036" localSheetId="0">'0503128 (ДетКБК)'!$B$720:$Z$720</definedName>
    <definedName name="TR_26042706749_2171389036" localSheetId="1">'0503128 (ДетКБК.КОСГУ)'!$B$721:$Z$721</definedName>
    <definedName name="TR_26042706749_2171389036" localSheetId="2">'0503128 (НедетКБК)'!$B$720:$Z$720</definedName>
    <definedName name="TR_26042706749_2171389036" localSheetId="3">'0503128 (НедетКБК.КОСГУ)'!$B$720:$Z$720</definedName>
    <definedName name="TR_26042706749_2171389037" localSheetId="0">'0503128 (ДетКБК)'!$B$721:$Z$721</definedName>
    <definedName name="TR_26042706749_2171389037" localSheetId="1">'0503128 (ДетКБК.КОСГУ)'!$B$722:$Z$722</definedName>
    <definedName name="TR_26042706749_2171389037" localSheetId="2">'0503128 (НедетКБК)'!$B$721:$Z$721</definedName>
    <definedName name="TR_26042706749_2171389037" localSheetId="3">'0503128 (НедетКБК.КОСГУ)'!$B$721:$Z$721</definedName>
    <definedName name="TR_26042706749_2171389038" localSheetId="0">'0503128 (ДетКБК)'!$B$722:$Z$722</definedName>
    <definedName name="TR_26042706749_2171389038" localSheetId="1">'0503128 (ДетКБК.КОСГУ)'!$B$723:$Z$723</definedName>
    <definedName name="TR_26042706749_2171389038" localSheetId="2">'0503128 (НедетКБК)'!$B$722:$Z$722</definedName>
    <definedName name="TR_26042706749_2171389038" localSheetId="3">'0503128 (НедетКБК.КОСГУ)'!$B$722:$Z$722</definedName>
    <definedName name="TR_26042706749_2171389039" localSheetId="0">'0503128 (ДетКБК)'!$B$723:$Z$723</definedName>
    <definedName name="TR_26042706749_2171389039" localSheetId="1">'0503128 (ДетКБК.КОСГУ)'!$B$724:$Z$724</definedName>
    <definedName name="TR_26042706749_2171389039" localSheetId="2">'0503128 (НедетКБК)'!$B$723:$Z$723</definedName>
    <definedName name="TR_26042706749_2171389039" localSheetId="3">'0503128 (НедетКБК.КОСГУ)'!$B$723:$Z$723</definedName>
    <definedName name="TR_26042706749_2171389040" localSheetId="0">'0503128 (ДетКБК)'!$B$724:$Z$724</definedName>
    <definedName name="TR_26042706749_2171389040" localSheetId="1">'0503128 (ДетКБК.КОСГУ)'!$B$725:$Z$725</definedName>
    <definedName name="TR_26042706749_2171389040" localSheetId="2">'0503128 (НедетКБК)'!$B$724:$Z$724</definedName>
    <definedName name="TR_26042706749_2171389040" localSheetId="3">'0503128 (НедетКБК.КОСГУ)'!$B$724:$Z$724</definedName>
    <definedName name="TR_26042706749_2171389041" localSheetId="0">'0503128 (ДетКБК)'!$B$725:$Z$725</definedName>
    <definedName name="TR_26042706749_2171389041" localSheetId="1">'0503128 (ДетКБК.КОСГУ)'!$B$726:$Z$726</definedName>
    <definedName name="TR_26042706749_2171389041" localSheetId="2">'0503128 (НедетКБК)'!$B$725:$Z$725</definedName>
    <definedName name="TR_26042706749_2171389041" localSheetId="3">'0503128 (НедетКБК.КОСГУ)'!$B$725:$Z$725</definedName>
    <definedName name="TR_26042706749_2171389042" localSheetId="0">'0503128 (ДетКБК)'!$B$726:$Z$726</definedName>
    <definedName name="TR_26042706749_2171389042" localSheetId="1">'0503128 (ДетКБК.КОСГУ)'!$B$727:$Z$727</definedName>
    <definedName name="TR_26042706749_2171389042" localSheetId="2">'0503128 (НедетКБК)'!$B$726:$Z$726</definedName>
    <definedName name="TR_26042706749_2171389042" localSheetId="3">'0503128 (НедетКБК.КОСГУ)'!$B$726:$Z$726</definedName>
    <definedName name="TR_26042706749_2171389043" localSheetId="0">'0503128 (ДетКБК)'!$B$727:$Z$727</definedName>
    <definedName name="TR_26042706749_2171389043" localSheetId="1">'0503128 (ДетКБК.КОСГУ)'!$B$728:$Z$728</definedName>
    <definedName name="TR_26042706749_2171389043" localSheetId="2">'0503128 (НедетКБК)'!$B$727:$Z$727</definedName>
    <definedName name="TR_26042706749_2171389043" localSheetId="3">'0503128 (НедетКБК.КОСГУ)'!$B$727:$Z$727</definedName>
    <definedName name="TR_26042706749_2171389044" localSheetId="0">'0503128 (ДетКБК)'!$B$728:$Z$728</definedName>
    <definedName name="TR_26042706749_2171389044" localSheetId="1">'0503128 (ДетКБК.КОСГУ)'!$B$729:$Z$729</definedName>
    <definedName name="TR_26042706749_2171389044" localSheetId="2">'0503128 (НедетКБК)'!$B$728:$Z$728</definedName>
    <definedName name="TR_26042706749_2171389044" localSheetId="3">'0503128 (НедетКБК.КОСГУ)'!$B$728:$Z$728</definedName>
    <definedName name="TR_26042706749_2171389045" localSheetId="0">'0503128 (ДетКБК)'!$B$729:$Z$729</definedName>
    <definedName name="TR_26042706749_2171389045" localSheetId="1">'0503128 (ДетКБК.КОСГУ)'!$B$730:$Z$730</definedName>
    <definedName name="TR_26042706749_2171389045" localSheetId="2">'0503128 (НедетКБК)'!$B$729:$Z$729</definedName>
    <definedName name="TR_26042706749_2171389045" localSheetId="3">'0503128 (НедетКБК.КОСГУ)'!$B$729:$Z$729</definedName>
    <definedName name="TR_26042706749_2171389046" localSheetId="0">'0503128 (ДетКБК)'!$B$730:$Z$730</definedName>
    <definedName name="TR_26042706749_2171389046" localSheetId="1">'0503128 (ДетКБК.КОСГУ)'!$B$731:$Z$731</definedName>
    <definedName name="TR_26042706749_2171389046" localSheetId="2">'0503128 (НедетКБК)'!$B$730:$Z$730</definedName>
    <definedName name="TR_26042706749_2171389046" localSheetId="3">'0503128 (НедетКБК.КОСГУ)'!$B$730:$Z$730</definedName>
    <definedName name="TR_26042706749_2171389047" localSheetId="0">'0503128 (ДетКБК)'!$B$731:$Z$731</definedName>
    <definedName name="TR_26042706749_2171389047" localSheetId="1">'0503128 (ДетКБК.КОСГУ)'!$B$732:$Z$732</definedName>
    <definedName name="TR_26042706749_2171389047" localSheetId="2">'0503128 (НедетКБК)'!$B$731:$Z$731</definedName>
    <definedName name="TR_26042706749_2171389047" localSheetId="3">'0503128 (НедетКБК.КОСГУ)'!$B$731:$Z$731</definedName>
    <definedName name="TR_26042706749_2171389048" localSheetId="0">'0503128 (ДетКБК)'!$B$732:$Z$732</definedName>
    <definedName name="TR_26042706749_2171389048" localSheetId="1">'0503128 (ДетКБК.КОСГУ)'!$B$733:$Z$733</definedName>
    <definedName name="TR_26042706749_2171389048" localSheetId="2">'0503128 (НедетКБК)'!$B$732:$Z$732</definedName>
    <definedName name="TR_26042706749_2171389048" localSheetId="3">'0503128 (НедетКБК.КОСГУ)'!$B$732:$Z$732</definedName>
    <definedName name="TR_26042706749_2171389049" localSheetId="0">'0503128 (ДетКБК)'!$B$733:$Z$733</definedName>
    <definedName name="TR_26042706749_2171389049" localSheetId="1">'0503128 (ДетКБК.КОСГУ)'!$B$734:$Z$734</definedName>
    <definedName name="TR_26042706749_2171389049" localSheetId="2">'0503128 (НедетКБК)'!$B$733:$Z$733</definedName>
    <definedName name="TR_26042706749_2171389049" localSheetId="3">'0503128 (НедетКБК.КОСГУ)'!$B$733:$Z$733</definedName>
    <definedName name="TR_26042706749_2171389050" localSheetId="0">'0503128 (ДетКБК)'!$B$734:$Z$734</definedName>
    <definedName name="TR_26042706749_2171389050" localSheetId="1">'0503128 (ДетКБК.КОСГУ)'!$B$735:$Z$735</definedName>
    <definedName name="TR_26042706749_2171389050" localSheetId="2">'0503128 (НедетКБК)'!$B$734:$Z$734</definedName>
    <definedName name="TR_26042706749_2171389050" localSheetId="3">'0503128 (НедетКБК.КОСГУ)'!$B$734:$Z$734</definedName>
    <definedName name="TR_26042706749_2171389051" localSheetId="0">'0503128 (ДетКБК)'!$B$735:$Z$735</definedName>
    <definedName name="TR_26042706749_2171389051" localSheetId="1">'0503128 (ДетКБК.КОСГУ)'!$B$736:$Z$736</definedName>
    <definedName name="TR_26042706749_2171389051" localSheetId="2">'0503128 (НедетКБК)'!$B$735:$Z$735</definedName>
    <definedName name="TR_26042706749_2171389051" localSheetId="3">'0503128 (НедетКБК.КОСГУ)'!$B$735:$Z$735</definedName>
    <definedName name="TR_26042706749_2171389052" localSheetId="0">'0503128 (ДетКБК)'!$B$736:$Z$736</definedName>
    <definedName name="TR_26042706749_2171389052" localSheetId="1">'0503128 (ДетКБК.КОСГУ)'!$B$737:$Z$737</definedName>
    <definedName name="TR_26042706749_2171389052" localSheetId="2">'0503128 (НедетКБК)'!$B$736:$Z$736</definedName>
    <definedName name="TR_26042706749_2171389052" localSheetId="3">'0503128 (НедетКБК.КОСГУ)'!$B$736:$Z$736</definedName>
    <definedName name="TR_26042706749_2171389053" localSheetId="0">'0503128 (ДетКБК)'!$B$737:$Z$737</definedName>
    <definedName name="TR_26042706749_2171389053" localSheetId="1">'0503128 (ДетКБК.КОСГУ)'!$B$738:$Z$738</definedName>
    <definedName name="TR_26042706749_2171389053" localSheetId="2">'0503128 (НедетКБК)'!$B$737:$Z$737</definedName>
    <definedName name="TR_26042706749_2171389053" localSheetId="3">'0503128 (НедетКБК.КОСГУ)'!$B$737:$Z$737</definedName>
    <definedName name="TR_26042706749_2171389054" localSheetId="0">'0503128 (ДетКБК)'!$B$738:$Z$738</definedName>
    <definedName name="TR_26042706749_2171389054" localSheetId="1">'0503128 (ДетКБК.КОСГУ)'!$B$739:$Z$739</definedName>
    <definedName name="TR_26042706749_2171389054" localSheetId="2">'0503128 (НедетКБК)'!$B$738:$Z$738</definedName>
    <definedName name="TR_26042706749_2171389054" localSheetId="3">'0503128 (НедетКБК.КОСГУ)'!$B$738:$Z$738</definedName>
    <definedName name="TR_26042706749_2171389055" localSheetId="0">'0503128 (ДетКБК)'!$B$739:$Z$739</definedName>
    <definedName name="TR_26042706749_2171389055" localSheetId="1">'0503128 (ДетКБК.КОСГУ)'!$B$740:$Z$740</definedName>
    <definedName name="TR_26042706749_2171389055" localSheetId="2">'0503128 (НедетКБК)'!$B$739:$Z$739</definedName>
    <definedName name="TR_26042706749_2171389055" localSheetId="3">'0503128 (НедетКБК.КОСГУ)'!$B$739:$Z$739</definedName>
    <definedName name="TR_26042706749_2171389056" localSheetId="0">'0503128 (ДетКБК)'!$B$740:$Z$740</definedName>
    <definedName name="TR_26042706749_2171389056" localSheetId="1">'0503128 (ДетКБК.КОСГУ)'!$B$741:$Z$741</definedName>
    <definedName name="TR_26042706749_2171389056" localSheetId="2">'0503128 (НедетКБК)'!$B$740:$Z$740</definedName>
    <definedName name="TR_26042706749_2171389056" localSheetId="3">'0503128 (НедетКБК.КОСГУ)'!$B$740:$Z$740</definedName>
    <definedName name="TR_26042706749_2171389057" localSheetId="0">'0503128 (ДетКБК)'!$B$741:$Z$741</definedName>
    <definedName name="TR_26042706749_2171389057" localSheetId="1">'0503128 (ДетКБК.КОСГУ)'!$B$742:$Z$742</definedName>
    <definedName name="TR_26042706749_2171389057" localSheetId="2">'0503128 (НедетКБК)'!$B$741:$Z$741</definedName>
    <definedName name="TR_26042706749_2171389057" localSheetId="3">'0503128 (НедетКБК.КОСГУ)'!$B$741:$Z$741</definedName>
    <definedName name="TR_26042706749_2171389058" localSheetId="0">'0503128 (ДетКБК)'!$B$742:$Z$742</definedName>
    <definedName name="TR_26042706749_2171389058" localSheetId="1">'0503128 (ДетКБК.КОСГУ)'!$B$743:$Z$743</definedName>
    <definedName name="TR_26042706749_2171389058" localSheetId="2">'0503128 (НедетКБК)'!$B$742:$Z$742</definedName>
    <definedName name="TR_26042706749_2171389058" localSheetId="3">'0503128 (НедетКБК.КОСГУ)'!$B$742:$Z$742</definedName>
    <definedName name="TR_26042706749_2171389059" localSheetId="0">'0503128 (ДетКБК)'!$B$743:$Z$743</definedName>
    <definedName name="TR_26042706749_2171389059" localSheetId="1">'0503128 (ДетКБК.КОСГУ)'!$B$744:$Z$744</definedName>
    <definedName name="TR_26042706749_2171389059" localSheetId="2">'0503128 (НедетКБК)'!$B$743:$Z$743</definedName>
    <definedName name="TR_26042706749_2171389059" localSheetId="3">'0503128 (НедетКБК.КОСГУ)'!$B$743:$Z$743</definedName>
    <definedName name="TR_26042706749_2171389060" localSheetId="0">'0503128 (ДетКБК)'!$B$744:$Z$744</definedName>
    <definedName name="TR_26042706749_2171389060" localSheetId="1">'0503128 (ДетКБК.КОСГУ)'!$B$745:$Z$745</definedName>
    <definedName name="TR_26042706749_2171389060" localSheetId="2">'0503128 (НедетКБК)'!$B$744:$Z$744</definedName>
    <definedName name="TR_26042706749_2171389060" localSheetId="3">'0503128 (НедетКБК.КОСГУ)'!$B$744:$Z$744</definedName>
    <definedName name="TR_26042706749_2171389061" localSheetId="0">'0503128 (ДетКБК)'!$B$745:$Z$745</definedName>
    <definedName name="TR_26042706749_2171389061" localSheetId="1">'0503128 (ДетКБК.КОСГУ)'!$B$746:$Z$746</definedName>
    <definedName name="TR_26042706749_2171389061" localSheetId="2">'0503128 (НедетКБК)'!$B$745:$Z$745</definedName>
    <definedName name="TR_26042706749_2171389061" localSheetId="3">'0503128 (НедетКБК.КОСГУ)'!$B$745:$Z$745</definedName>
    <definedName name="TR_26042706749_2171389062" localSheetId="0">'0503128 (ДетКБК)'!$B$746:$Z$746</definedName>
    <definedName name="TR_26042706749_2171389062" localSheetId="1">'0503128 (ДетКБК.КОСГУ)'!$B$747:$Z$747</definedName>
    <definedName name="TR_26042706749_2171389062" localSheetId="2">'0503128 (НедетКБК)'!$B$746:$Z$746</definedName>
    <definedName name="TR_26042706749_2171389062" localSheetId="3">'0503128 (НедетКБК.КОСГУ)'!$B$746:$Z$746</definedName>
    <definedName name="TR_26042706749_2171389063" localSheetId="0">'0503128 (ДетКБК)'!$B$747:$Z$747</definedName>
    <definedName name="TR_26042706749_2171389063" localSheetId="1">'0503128 (ДетКБК.КОСГУ)'!$B$748:$Z$748</definedName>
    <definedName name="TR_26042706749_2171389063" localSheetId="2">'0503128 (НедетКБК)'!$B$747:$Z$747</definedName>
    <definedName name="TR_26042706749_2171389063" localSheetId="3">'0503128 (НедетКБК.КОСГУ)'!$B$747:$Z$747</definedName>
    <definedName name="TR_26042706749_2171389064" localSheetId="0">'0503128 (ДетКБК)'!$B$748:$Z$748</definedName>
    <definedName name="TR_26042706749_2171389064" localSheetId="1">'0503128 (ДетКБК.КОСГУ)'!$B$749:$Z$749</definedName>
    <definedName name="TR_26042706749_2171389064" localSheetId="2">'0503128 (НедетКБК)'!$B$748:$Z$748</definedName>
    <definedName name="TR_26042706749_2171389064" localSheetId="3">'0503128 (НедетКБК.КОСГУ)'!$B$748:$Z$748</definedName>
    <definedName name="TR_26042706749_2171389065" localSheetId="0">'0503128 (ДетКБК)'!$B$749:$Z$749</definedName>
    <definedName name="TR_26042706749_2171389065" localSheetId="1">'0503128 (ДетКБК.КОСГУ)'!$B$750:$Z$750</definedName>
    <definedName name="TR_26042706749_2171389065" localSheetId="2">'0503128 (НедетКБК)'!$B$749:$Z$749</definedName>
    <definedName name="TR_26042706749_2171389065" localSheetId="3">'0503128 (НедетКБК.КОСГУ)'!$B$749:$Z$749</definedName>
    <definedName name="TR_26042706749_2171389066" localSheetId="0">'0503128 (ДетКБК)'!$B$750:$Z$750</definedName>
    <definedName name="TR_26042706749_2171389066" localSheetId="1">'0503128 (ДетКБК.КОСГУ)'!$B$751:$Z$751</definedName>
    <definedName name="TR_26042706749_2171389066" localSheetId="2">'0503128 (НедетКБК)'!$B$750:$Z$750</definedName>
    <definedName name="TR_26042706749_2171389066" localSheetId="3">'0503128 (НедетКБК.КОСГУ)'!$B$750:$Z$750</definedName>
    <definedName name="TR_26042706749_2171389067" localSheetId="0">'0503128 (ДетКБК)'!$B$751:$Z$751</definedName>
    <definedName name="TR_26042706749_2171389067" localSheetId="1">'0503128 (ДетКБК.КОСГУ)'!$B$752:$Z$752</definedName>
    <definedName name="TR_26042706749_2171389067" localSheetId="2">'0503128 (НедетКБК)'!$B$751:$Z$751</definedName>
    <definedName name="TR_26042706749_2171389067" localSheetId="3">'0503128 (НедетКБК.КОСГУ)'!$B$751:$Z$751</definedName>
    <definedName name="TR_26042706749_2171389068" localSheetId="0">'0503128 (ДетКБК)'!$B$752:$Z$752</definedName>
    <definedName name="TR_26042706749_2171389068" localSheetId="1">'0503128 (ДетКБК.КОСГУ)'!$B$753:$Z$753</definedName>
    <definedName name="TR_26042706749_2171389068" localSheetId="2">'0503128 (НедетКБК)'!$B$752:$Z$752</definedName>
    <definedName name="TR_26042706749_2171389068" localSheetId="3">'0503128 (НедетКБК.КОСГУ)'!$B$752:$Z$752</definedName>
    <definedName name="TR_26042706749_2171389069" localSheetId="0">'0503128 (ДетКБК)'!$B$753:$Z$753</definedName>
    <definedName name="TR_26042706749_2171389069" localSheetId="1">'0503128 (ДетКБК.КОСГУ)'!$B$754:$Z$754</definedName>
    <definedName name="TR_26042706749_2171389069" localSheetId="2">'0503128 (НедетКБК)'!$B$753:$Z$753</definedName>
    <definedName name="TR_26042706749_2171389069" localSheetId="3">'0503128 (НедетКБК.КОСГУ)'!$B$753:$Z$753</definedName>
    <definedName name="TR_26042706749_2171389070" localSheetId="0">'0503128 (ДетКБК)'!$B$754:$Z$754</definedName>
    <definedName name="TR_26042706749_2171389070" localSheetId="1">'0503128 (ДетКБК.КОСГУ)'!$B$755:$Z$755</definedName>
    <definedName name="TR_26042706749_2171389070" localSheetId="2">'0503128 (НедетКБК)'!$B$754:$Z$754</definedName>
    <definedName name="TR_26042706749_2171389070" localSheetId="3">'0503128 (НедетКБК.КОСГУ)'!$B$754:$Z$754</definedName>
    <definedName name="TR_26042706749_2171389071" localSheetId="0">'0503128 (ДетКБК)'!$B$755:$Z$755</definedName>
    <definedName name="TR_26042706749_2171389071" localSheetId="1">'0503128 (ДетКБК.КОСГУ)'!$B$756:$Z$756</definedName>
    <definedName name="TR_26042706749_2171389071" localSheetId="2">'0503128 (НедетКБК)'!$B$755:$Z$755</definedName>
    <definedName name="TR_26042706749_2171389071" localSheetId="3">'0503128 (НедетКБК.КОСГУ)'!$B$755:$Z$755</definedName>
    <definedName name="TR_26042706749_2171389072" localSheetId="0">'0503128 (ДетКБК)'!$B$756:$Z$756</definedName>
    <definedName name="TR_26042706749_2171389072" localSheetId="1">'0503128 (ДетКБК.КОСГУ)'!$B$757:$Z$757</definedName>
    <definedName name="TR_26042706749_2171389072" localSheetId="2">'0503128 (НедетКБК)'!$B$756:$Z$756</definedName>
    <definedName name="TR_26042706749_2171389072" localSheetId="3">'0503128 (НедетКБК.КОСГУ)'!$B$756:$Z$756</definedName>
    <definedName name="TR_26042706749_2171389073" localSheetId="0">'0503128 (ДетКБК)'!$B$757:$Z$757</definedName>
    <definedName name="TR_26042706749_2171389073" localSheetId="1">'0503128 (ДетКБК.КОСГУ)'!$B$758:$Z$758</definedName>
    <definedName name="TR_26042706749_2171389073" localSheetId="2">'0503128 (НедетКБК)'!$B$757:$Z$757</definedName>
    <definedName name="TR_26042706749_2171389073" localSheetId="3">'0503128 (НедетКБК.КОСГУ)'!$B$757:$Z$757</definedName>
    <definedName name="TR_26042706749_2171389074" localSheetId="0">'0503128 (ДетКБК)'!$B$758:$Z$758</definedName>
    <definedName name="TR_26042706749_2171389074" localSheetId="1">'0503128 (ДетКБК.КОСГУ)'!$B$759:$Z$759</definedName>
    <definedName name="TR_26042706749_2171389074" localSheetId="2">'0503128 (НедетКБК)'!$B$758:$Z$758</definedName>
    <definedName name="TR_26042706749_2171389074" localSheetId="3">'0503128 (НедетКБК.КОСГУ)'!$B$758:$Z$758</definedName>
    <definedName name="TR_26042706749_2171389075" localSheetId="0">'0503128 (ДетКБК)'!$B$759:$Z$759</definedName>
    <definedName name="TR_26042706749_2171389075" localSheetId="1">'0503128 (ДетКБК.КОСГУ)'!$B$760:$Z$760</definedName>
    <definedName name="TR_26042706749_2171389075" localSheetId="2">'0503128 (НедетКБК)'!$B$759:$Z$759</definedName>
    <definedName name="TR_26042706749_2171389075" localSheetId="3">'0503128 (НедетКБК.КОСГУ)'!$B$759:$Z$759</definedName>
    <definedName name="TR_26042706749_2171389076" localSheetId="0">'0503128 (ДетКБК)'!$B$760:$Z$760</definedName>
    <definedName name="TR_26042706749_2171389076" localSheetId="1">'0503128 (ДетКБК.КОСГУ)'!$B$761:$Z$761</definedName>
    <definedName name="TR_26042706749_2171389076" localSheetId="2">'0503128 (НедетКБК)'!$B$760:$Z$760</definedName>
    <definedName name="TR_26042706749_2171389076" localSheetId="3">'0503128 (НедетКБК.КОСГУ)'!$B$760:$Z$760</definedName>
    <definedName name="TR_26042706749_2171389077" localSheetId="0">'0503128 (ДетКБК)'!$B$761:$Z$761</definedName>
    <definedName name="TR_26042706749_2171389077" localSheetId="1">'0503128 (ДетКБК.КОСГУ)'!$B$762:$Z$762</definedName>
    <definedName name="TR_26042706749_2171389077" localSheetId="2">'0503128 (НедетКБК)'!$B$761:$Z$761</definedName>
    <definedName name="TR_26042706749_2171389077" localSheetId="3">'0503128 (НедетКБК.КОСГУ)'!$B$761:$Z$761</definedName>
    <definedName name="TR_26042706749_2171389078" localSheetId="0">'0503128 (ДетКБК)'!$B$762:$Z$762</definedName>
    <definedName name="TR_26042706749_2171389078" localSheetId="1">'0503128 (ДетКБК.КОСГУ)'!$B$763:$Z$763</definedName>
    <definedName name="TR_26042706749_2171389078" localSheetId="2">'0503128 (НедетКБК)'!$B$762:$Z$762</definedName>
    <definedName name="TR_26042706749_2171389078" localSheetId="3">'0503128 (НедетКБК.КОСГУ)'!$B$762:$Z$762</definedName>
    <definedName name="TR_26042706749_2171389079" localSheetId="0">'0503128 (ДетКБК)'!$B$763:$Z$763</definedName>
    <definedName name="TR_26042706749_2171389079" localSheetId="1">'0503128 (ДетКБК.КОСГУ)'!$B$764:$Z$764</definedName>
    <definedName name="TR_26042706749_2171389079" localSheetId="2">'0503128 (НедетКБК)'!$B$763:$Z$763</definedName>
    <definedName name="TR_26042706749_2171389079" localSheetId="3">'0503128 (НедетКБК.КОСГУ)'!$B$763:$Z$763</definedName>
    <definedName name="TR_26042706749_2171389080" localSheetId="0">'0503128 (ДетКБК)'!$B$764:$Z$764</definedName>
    <definedName name="TR_26042706749_2171389080" localSheetId="1">'0503128 (ДетКБК.КОСГУ)'!$B$765:$Z$765</definedName>
    <definedName name="TR_26042706749_2171389080" localSheetId="2">'0503128 (НедетКБК)'!$B$764:$Z$764</definedName>
    <definedName name="TR_26042706749_2171389080" localSheetId="3">'0503128 (НедетКБК.КОСГУ)'!$B$764:$Z$764</definedName>
    <definedName name="TR_26042706749_2171389081" localSheetId="0">'0503128 (ДетКБК)'!$B$765:$Z$765</definedName>
    <definedName name="TR_26042706749_2171389081" localSheetId="1">'0503128 (ДетКБК.КОСГУ)'!$B$766:$Z$766</definedName>
    <definedName name="TR_26042706749_2171389081" localSheetId="2">'0503128 (НедетКБК)'!$B$765:$Z$765</definedName>
    <definedName name="TR_26042706749_2171389081" localSheetId="3">'0503128 (НедетКБК.КОСГУ)'!$B$765:$Z$765</definedName>
    <definedName name="TR_26042706749_2171389082" localSheetId="0">'0503128 (ДетКБК)'!$B$766:$Z$766</definedName>
    <definedName name="TR_26042706749_2171389082" localSheetId="1">'0503128 (ДетКБК.КОСГУ)'!$B$767:$Z$767</definedName>
    <definedName name="TR_26042706749_2171389082" localSheetId="2">'0503128 (НедетКБК)'!$B$766:$Z$766</definedName>
    <definedName name="TR_26042706749_2171389082" localSheetId="3">'0503128 (НедетКБК.КОСГУ)'!$B$766:$Z$766</definedName>
    <definedName name="TR_26042706749_2171389083" localSheetId="0">'0503128 (ДетКБК)'!$B$767:$Z$767</definedName>
    <definedName name="TR_26042706749_2171389083" localSheetId="1">'0503128 (ДетКБК.КОСГУ)'!$B$768:$Z$768</definedName>
    <definedName name="TR_26042706749_2171389083" localSheetId="2">'0503128 (НедетКБК)'!$B$767:$Z$767</definedName>
    <definedName name="TR_26042706749_2171389083" localSheetId="3">'0503128 (НедетКБК.КОСГУ)'!$B$767:$Z$767</definedName>
    <definedName name="TR_26042706749_2171389084" localSheetId="0">'0503128 (ДетКБК)'!$B$768:$Z$768</definedName>
    <definedName name="TR_26042706749_2171389084" localSheetId="1">'0503128 (ДетКБК.КОСГУ)'!$B$769:$Z$769</definedName>
    <definedName name="TR_26042706749_2171389084" localSheetId="2">'0503128 (НедетКБК)'!$B$768:$Z$768</definedName>
    <definedName name="TR_26042706749_2171389084" localSheetId="3">'0503128 (НедетКБК.КОСГУ)'!$B$768:$Z$768</definedName>
    <definedName name="TR_26042706749_2171389085" localSheetId="0">'0503128 (ДетКБК)'!$B$769:$Z$769</definedName>
    <definedName name="TR_26042706749_2171389085" localSheetId="1">'0503128 (ДетКБК.КОСГУ)'!$B$770:$Z$770</definedName>
    <definedName name="TR_26042706749_2171389085" localSheetId="2">'0503128 (НедетКБК)'!$B$769:$Z$769</definedName>
    <definedName name="TR_26042706749_2171389085" localSheetId="3">'0503128 (НедетКБК.КОСГУ)'!$B$769:$Z$769</definedName>
    <definedName name="TR_26042706749_2171389086" localSheetId="0">'0503128 (ДетКБК)'!$B$770:$Z$770</definedName>
    <definedName name="TR_26042706749_2171389086" localSheetId="1">'0503128 (ДетКБК.КОСГУ)'!$B$771:$Z$771</definedName>
    <definedName name="TR_26042706749_2171389086" localSheetId="2">'0503128 (НедетКБК)'!$B$770:$Z$770</definedName>
    <definedName name="TR_26042706749_2171389086" localSheetId="3">'0503128 (НедетКБК.КОСГУ)'!$B$770:$Z$770</definedName>
    <definedName name="TR_26042706749_2171389087" localSheetId="0">'0503128 (ДетКБК)'!$B$771:$Z$771</definedName>
    <definedName name="TR_26042706749_2171389087" localSheetId="1">'0503128 (ДетКБК.КОСГУ)'!$B$772:$Z$772</definedName>
    <definedName name="TR_26042706749_2171389087" localSheetId="2">'0503128 (НедетКБК)'!$B$771:$Z$771</definedName>
    <definedName name="TR_26042706749_2171389087" localSheetId="3">'0503128 (НедетКБК.КОСГУ)'!$B$771:$Z$771</definedName>
    <definedName name="TR_26042706749_2171389088" localSheetId="0">'0503128 (ДетКБК)'!$B$772:$Z$772</definedName>
    <definedName name="TR_26042706749_2171389088" localSheetId="1">'0503128 (ДетКБК.КОСГУ)'!$B$773:$Z$773</definedName>
    <definedName name="TR_26042706749_2171389088" localSheetId="2">'0503128 (НедетКБК)'!$B$772:$Z$772</definedName>
    <definedName name="TR_26042706749_2171389088" localSheetId="3">'0503128 (НедетКБК.КОСГУ)'!$B$772:$Z$772</definedName>
    <definedName name="TR_26042706749_2171389089" localSheetId="0">'0503128 (ДетКБК)'!$B$773:$Z$773</definedName>
    <definedName name="TR_26042706749_2171389089" localSheetId="1">'0503128 (ДетКБК.КОСГУ)'!$B$774:$Z$774</definedName>
    <definedName name="TR_26042706749_2171389089" localSheetId="2">'0503128 (НедетКБК)'!$B$773:$Z$773</definedName>
    <definedName name="TR_26042706749_2171389089" localSheetId="3">'0503128 (НедетКБК.КОСГУ)'!$B$773:$Z$773</definedName>
    <definedName name="TR_26042706749_2171389090" localSheetId="0">'0503128 (ДетКБК)'!$B$774:$Z$774</definedName>
    <definedName name="TR_26042706749_2171389090" localSheetId="1">'0503128 (ДетКБК.КОСГУ)'!$B$775:$Z$775</definedName>
    <definedName name="TR_26042706749_2171389090" localSheetId="2">'0503128 (НедетКБК)'!$B$774:$Z$774</definedName>
    <definedName name="TR_26042706749_2171389090" localSheetId="3">'0503128 (НедетКБК.КОСГУ)'!$B$774:$Z$774</definedName>
    <definedName name="TR_26042706749_2171389091" localSheetId="0">'0503128 (ДетКБК)'!$B$775:$Z$775</definedName>
    <definedName name="TR_26042706749_2171389091" localSheetId="1">'0503128 (ДетКБК.КОСГУ)'!$B$776:$Z$776</definedName>
    <definedName name="TR_26042706749_2171389091" localSheetId="2">'0503128 (НедетКБК)'!$B$775:$Z$775</definedName>
    <definedName name="TR_26042706749_2171389091" localSheetId="3">'0503128 (НедетКБК.КОСГУ)'!$B$775:$Z$775</definedName>
    <definedName name="TR_26042706749_2171389092" localSheetId="0">'0503128 (ДетКБК)'!$B$776:$Z$776</definedName>
    <definedName name="TR_26042706749_2171389092" localSheetId="1">'0503128 (ДетКБК.КОСГУ)'!$B$777:$Z$777</definedName>
    <definedName name="TR_26042706749_2171389092" localSheetId="2">'0503128 (НедетКБК)'!$B$776:$Z$776</definedName>
    <definedName name="TR_26042706749_2171389092" localSheetId="3">'0503128 (НедетКБК.КОСГУ)'!$B$776:$Z$776</definedName>
    <definedName name="TR_26042706749_2171389093" localSheetId="0">'0503128 (ДетКБК)'!$B$777:$Z$777</definedName>
    <definedName name="TR_26042706749_2171389093" localSheetId="1">'0503128 (ДетКБК.КОСГУ)'!$B$778:$Z$778</definedName>
    <definedName name="TR_26042706749_2171389093" localSheetId="2">'0503128 (НедетКБК)'!$B$777:$Z$777</definedName>
    <definedName name="TR_26042706749_2171389093" localSheetId="3">'0503128 (НедетКБК.КОСГУ)'!$B$777:$Z$777</definedName>
    <definedName name="TR_26042706749_2171389094" localSheetId="0">'0503128 (ДетКБК)'!$B$778:$Z$778</definedName>
    <definedName name="TR_26042706749_2171389094" localSheetId="1">'0503128 (ДетКБК.КОСГУ)'!$B$779:$Z$779</definedName>
    <definedName name="TR_26042706749_2171389094" localSheetId="2">'0503128 (НедетКБК)'!$B$778:$Z$778</definedName>
    <definedName name="TR_26042706749_2171389094" localSheetId="3">'0503128 (НедетКБК.КОСГУ)'!$B$778:$Z$778</definedName>
    <definedName name="TR_26042706749_2171389095" localSheetId="0">'0503128 (ДетКБК)'!$B$779:$Z$779</definedName>
    <definedName name="TR_26042706749_2171389095" localSheetId="1">'0503128 (ДетКБК.КОСГУ)'!$B$780:$Z$780</definedName>
    <definedName name="TR_26042706749_2171389095" localSheetId="2">'0503128 (НедетКБК)'!$B$779:$Z$779</definedName>
    <definedName name="TR_26042706749_2171389095" localSheetId="3">'0503128 (НедетКБК.КОСГУ)'!$B$779:$Z$779</definedName>
    <definedName name="TR_26042706749_2171389096" localSheetId="0">'0503128 (ДетКБК)'!$B$780:$Z$780</definedName>
    <definedName name="TR_26042706749_2171389096" localSheetId="1">'0503128 (ДетКБК.КОСГУ)'!$B$781:$Z$781</definedName>
    <definedName name="TR_26042706749_2171389096" localSheetId="2">'0503128 (НедетКБК)'!$B$780:$Z$780</definedName>
    <definedName name="TR_26042706749_2171389096" localSheetId="3">'0503128 (НедетКБК.КОСГУ)'!$B$780:$Z$780</definedName>
    <definedName name="TR_26042706749_2171389097" localSheetId="0">'0503128 (ДетКБК)'!$B$781:$Z$781</definedName>
    <definedName name="TR_26042706749_2171389097" localSheetId="1">'0503128 (ДетКБК.КОСГУ)'!$B$782:$Z$782</definedName>
    <definedName name="TR_26042706749_2171389097" localSheetId="2">'0503128 (НедетКБК)'!$B$781:$Z$781</definedName>
    <definedName name="TR_26042706749_2171389097" localSheetId="3">'0503128 (НедетКБК.КОСГУ)'!$B$781:$Z$781</definedName>
    <definedName name="TR_26042706749_2171389098" localSheetId="0">'0503128 (ДетКБК)'!$B$782:$Z$782</definedName>
    <definedName name="TR_26042706749_2171389098" localSheetId="1">'0503128 (ДетКБК.КОСГУ)'!$B$783:$Z$783</definedName>
    <definedName name="TR_26042706749_2171389098" localSheetId="2">'0503128 (НедетКБК)'!$B$782:$Z$782</definedName>
    <definedName name="TR_26042706749_2171389098" localSheetId="3">'0503128 (НедетКБК.КОСГУ)'!$B$782:$Z$782</definedName>
    <definedName name="TR_26042706749_2171389099" localSheetId="0">'0503128 (ДетКБК)'!$B$783:$Z$783</definedName>
    <definedName name="TR_26042706749_2171389099" localSheetId="1">'0503128 (ДетКБК.КОСГУ)'!$B$784:$Z$784</definedName>
    <definedName name="TR_26042706749_2171389099" localSheetId="2">'0503128 (НедетКБК)'!$B$783:$Z$783</definedName>
    <definedName name="TR_26042706749_2171389099" localSheetId="3">'0503128 (НедетКБК.КОСГУ)'!$B$783:$Z$783</definedName>
    <definedName name="TR_26042706749_2171389100" localSheetId="0">'0503128 (ДетКБК)'!$B$784:$Z$784</definedName>
    <definedName name="TR_26042706749_2171389100" localSheetId="1">'0503128 (ДетКБК.КОСГУ)'!$B$785:$Z$785</definedName>
    <definedName name="TR_26042706749_2171389100" localSheetId="2">'0503128 (НедетКБК)'!$B$784:$Z$784</definedName>
    <definedName name="TR_26042706749_2171389100" localSheetId="3">'0503128 (НедетКБК.КОСГУ)'!$B$784:$Z$784</definedName>
    <definedName name="TR_26042706749_2171389101" localSheetId="0">'0503128 (ДетКБК)'!$B$785:$Z$785</definedName>
    <definedName name="TR_26042706749_2171389101" localSheetId="1">'0503128 (ДетКБК.КОСГУ)'!$B$786:$Z$786</definedName>
    <definedName name="TR_26042706749_2171389101" localSheetId="2">'0503128 (НедетКБК)'!$B$785:$Z$785</definedName>
    <definedName name="TR_26042706749_2171389101" localSheetId="3">'0503128 (НедетКБК.КОСГУ)'!$B$785:$Z$785</definedName>
    <definedName name="TR_26042706749_2171389102" localSheetId="0">'0503128 (ДетКБК)'!$B$786:$Z$786</definedName>
    <definedName name="TR_26042706749_2171389102" localSheetId="1">'0503128 (ДетКБК.КОСГУ)'!$B$787:$Z$787</definedName>
    <definedName name="TR_26042706749_2171389102" localSheetId="2">'0503128 (НедетКБК)'!$B$786:$Z$786</definedName>
    <definedName name="TR_26042706749_2171389102" localSheetId="3">'0503128 (НедетКБК.КОСГУ)'!$B$786:$Z$786</definedName>
    <definedName name="TR_26042706749_2171389103" localSheetId="0">'0503128 (ДетКБК)'!$B$787:$Z$787</definedName>
    <definedName name="TR_26042706749_2171389103" localSheetId="1">'0503128 (ДетКБК.КОСГУ)'!$B$788:$Z$788</definedName>
    <definedName name="TR_26042706749_2171389103" localSheetId="2">'0503128 (НедетКБК)'!$B$787:$Z$787</definedName>
    <definedName name="TR_26042706749_2171389103" localSheetId="3">'0503128 (НедетКБК.КОСГУ)'!$B$787:$Z$787</definedName>
    <definedName name="TR_26042706749_2171389104" localSheetId="0">'0503128 (ДетКБК)'!$B$788:$Z$788</definedName>
    <definedName name="TR_26042706749_2171389104" localSheetId="1">'0503128 (ДетКБК.КОСГУ)'!$B$789:$Z$789</definedName>
    <definedName name="TR_26042706749_2171389104" localSheetId="2">'0503128 (НедетКБК)'!$B$788:$Z$788</definedName>
    <definedName name="TR_26042706749_2171389104" localSheetId="3">'0503128 (НедетКБК.КОСГУ)'!$B$788:$Z$788</definedName>
    <definedName name="TR_26042706749_2171389105" localSheetId="0">'0503128 (ДетКБК)'!$B$789:$Z$789</definedName>
    <definedName name="TR_26042706749_2171389105" localSheetId="1">'0503128 (ДетКБК.КОСГУ)'!$B$790:$Z$790</definedName>
    <definedName name="TR_26042706749_2171389105" localSheetId="2">'0503128 (НедетКБК)'!$B$789:$Z$789</definedName>
    <definedName name="TR_26042706749_2171389105" localSheetId="3">'0503128 (НедетКБК.КОСГУ)'!$B$789:$Z$789</definedName>
    <definedName name="TR_26042706749_2171389106" localSheetId="0">'0503128 (ДетКБК)'!$B$790:$Z$790</definedName>
    <definedName name="TR_26042706749_2171389106" localSheetId="1">'0503128 (ДетКБК.КОСГУ)'!$B$791:$Z$791</definedName>
    <definedName name="TR_26042706749_2171389106" localSheetId="2">'0503128 (НедетКБК)'!$B$790:$Z$790</definedName>
    <definedName name="TR_26042706749_2171389106" localSheetId="3">'0503128 (НедетКБК.КОСГУ)'!$B$790:$Z$790</definedName>
    <definedName name="TR_26042706749_2171389107" localSheetId="0">'0503128 (ДетКБК)'!$B$791:$Z$791</definedName>
    <definedName name="TR_26042706749_2171389107" localSheetId="1">'0503128 (ДетКБК.КОСГУ)'!$B$792:$Z$792</definedName>
    <definedName name="TR_26042706749_2171389107" localSheetId="2">'0503128 (НедетКБК)'!$B$791:$Z$791</definedName>
    <definedName name="TR_26042706749_2171389107" localSheetId="3">'0503128 (НедетКБК.КОСГУ)'!$B$791:$Z$791</definedName>
    <definedName name="TR_26042706749_2171389108" localSheetId="0">'0503128 (ДетКБК)'!$B$792:$Z$792</definedName>
    <definedName name="TR_26042706749_2171389108" localSheetId="1">'0503128 (ДетКБК.КОСГУ)'!$B$793:$Z$793</definedName>
    <definedName name="TR_26042706749_2171389108" localSheetId="2">'0503128 (НедетКБК)'!$B$792:$Z$792</definedName>
    <definedName name="TR_26042706749_2171389108" localSheetId="3">'0503128 (НедетКБК.КОСГУ)'!$B$792:$Z$792</definedName>
    <definedName name="TR_26042706749_2171389109" localSheetId="0">'0503128 (ДетКБК)'!$B$793:$Z$793</definedName>
    <definedName name="TR_26042706749_2171389109" localSheetId="1">'0503128 (ДетКБК.КОСГУ)'!$B$794:$Z$794</definedName>
    <definedName name="TR_26042706749_2171389109" localSheetId="2">'0503128 (НедетКБК)'!$B$793:$Z$793</definedName>
    <definedName name="TR_26042706749_2171389109" localSheetId="3">'0503128 (НедетКБК.КОСГУ)'!$B$793:$Z$793</definedName>
    <definedName name="TR_26042706749_2171389110" localSheetId="0">'0503128 (ДетКБК)'!$B$794:$Z$794</definedName>
    <definedName name="TR_26042706749_2171389110" localSheetId="1">'0503128 (ДетКБК.КОСГУ)'!$B$795:$Z$795</definedName>
    <definedName name="TR_26042706749_2171389110" localSheetId="2">'0503128 (НедетКБК)'!$B$794:$Z$794</definedName>
    <definedName name="TR_26042706749_2171389110" localSheetId="3">'0503128 (НедетКБК.КОСГУ)'!$B$794:$Z$794</definedName>
    <definedName name="TR_26042706749_2171389111" localSheetId="0">'0503128 (ДетКБК)'!$B$795:$Z$795</definedName>
    <definedName name="TR_26042706749_2171389111" localSheetId="1">'0503128 (ДетКБК.КОСГУ)'!$B$796:$Z$796</definedName>
    <definedName name="TR_26042706749_2171389111" localSheetId="2">'0503128 (НедетКБК)'!$B$795:$Z$795</definedName>
    <definedName name="TR_26042706749_2171389111" localSheetId="3">'0503128 (НедетКБК.КОСГУ)'!$B$795:$Z$795</definedName>
    <definedName name="TR_26042706749_2171389112" localSheetId="0">'0503128 (ДетКБК)'!$B$796:$Z$796</definedName>
    <definedName name="TR_26042706749_2171389112" localSheetId="1">'0503128 (ДетКБК.КОСГУ)'!$B$797:$Z$797</definedName>
    <definedName name="TR_26042706749_2171389112" localSheetId="2">'0503128 (НедетКБК)'!$B$796:$Z$796</definedName>
    <definedName name="TR_26042706749_2171389112" localSheetId="3">'0503128 (НедетКБК.КОСГУ)'!$B$796:$Z$796</definedName>
    <definedName name="TR_26042706749_2171389113" localSheetId="0">'0503128 (ДетКБК)'!$B$797:$Z$797</definedName>
    <definedName name="TR_26042706749_2171389113" localSheetId="1">'0503128 (ДетКБК.КОСГУ)'!$B$798:$Z$798</definedName>
    <definedName name="TR_26042706749_2171389113" localSheetId="2">'0503128 (НедетКБК)'!$B$797:$Z$797</definedName>
    <definedName name="TR_26042706749_2171389113" localSheetId="3">'0503128 (НедетКБК.КОСГУ)'!$B$797:$Z$797</definedName>
    <definedName name="TR_26042706749_2171389114" localSheetId="0">'0503128 (ДетКБК)'!$B$798:$Z$798</definedName>
    <definedName name="TR_26042706749_2171389114" localSheetId="1">'0503128 (ДетКБК.КОСГУ)'!$B$799:$Z$799</definedName>
    <definedName name="TR_26042706749_2171389114" localSheetId="2">'0503128 (НедетКБК)'!$B$798:$Z$798</definedName>
    <definedName name="TR_26042706749_2171389114" localSheetId="3">'0503128 (НедетКБК.КОСГУ)'!$B$798:$Z$798</definedName>
    <definedName name="TR_26042706749_2171389115" localSheetId="0">'0503128 (ДетКБК)'!$B$799:$Z$799</definedName>
    <definedName name="TR_26042706749_2171389115" localSheetId="1">'0503128 (ДетКБК.КОСГУ)'!$B$800:$Z$800</definedName>
    <definedName name="TR_26042706749_2171389115" localSheetId="2">'0503128 (НедетКБК)'!$B$799:$Z$799</definedName>
    <definedName name="TR_26042706749_2171389115" localSheetId="3">'0503128 (НедетКБК.КОСГУ)'!$B$799:$Z$799</definedName>
    <definedName name="TR_26042706749_2171389116" localSheetId="0">'0503128 (ДетКБК)'!$B$800:$Z$800</definedName>
    <definedName name="TR_26042706749_2171389116" localSheetId="1">'0503128 (ДетКБК.КОСГУ)'!$B$801:$Z$801</definedName>
    <definedName name="TR_26042706749_2171389116" localSheetId="2">'0503128 (НедетКБК)'!$B$800:$Z$800</definedName>
    <definedName name="TR_26042706749_2171389116" localSheetId="3">'0503128 (НедетКБК.КОСГУ)'!$B$800:$Z$800</definedName>
    <definedName name="TR_26042706749_2171389117" localSheetId="0">'0503128 (ДетКБК)'!$B$801:$Z$801</definedName>
    <definedName name="TR_26042706749_2171389117" localSheetId="1">'0503128 (ДетКБК.КОСГУ)'!$B$802:$Z$802</definedName>
    <definedName name="TR_26042706749_2171389117" localSheetId="2">'0503128 (НедетКБК)'!$B$801:$Z$801</definedName>
    <definedName name="TR_26042706749_2171389117" localSheetId="3">'0503128 (НедетКБК.КОСГУ)'!$B$801:$Z$801</definedName>
    <definedName name="TR_26042706749_2171389118" localSheetId="0">'0503128 (ДетКБК)'!$B$802:$Z$802</definedName>
    <definedName name="TR_26042706749_2171389118" localSheetId="1">'0503128 (ДетКБК.КОСГУ)'!$B$803:$Z$803</definedName>
    <definedName name="TR_26042706749_2171389118" localSheetId="2">'0503128 (НедетКБК)'!$B$802:$Z$802</definedName>
    <definedName name="TR_26042706749_2171389118" localSheetId="3">'0503128 (НедетКБК.КОСГУ)'!$B$802:$Z$802</definedName>
    <definedName name="TR_26042706749_2171389119" localSheetId="0">'0503128 (ДетКБК)'!$B$803:$Z$803</definedName>
    <definedName name="TR_26042706749_2171389119" localSheetId="1">'0503128 (ДетКБК.КОСГУ)'!$B$804:$Z$804</definedName>
    <definedName name="TR_26042706749_2171389119" localSheetId="2">'0503128 (НедетКБК)'!$B$803:$Z$803</definedName>
    <definedName name="TR_26042706749_2171389119" localSheetId="3">'0503128 (НедетКБК.КОСГУ)'!$B$803:$Z$803</definedName>
    <definedName name="TR_26042706749_2171389120" localSheetId="0">'0503128 (ДетКБК)'!$B$804:$Z$804</definedName>
    <definedName name="TR_26042706749_2171389120" localSheetId="1">'0503128 (ДетКБК.КОСГУ)'!$B$805:$Z$805</definedName>
    <definedName name="TR_26042706749_2171389120" localSheetId="2">'0503128 (НедетКБК)'!$B$804:$Z$804</definedName>
    <definedName name="TR_26042706749_2171389120" localSheetId="3">'0503128 (НедетКБК.КОСГУ)'!$B$804:$Z$804</definedName>
    <definedName name="TR_26042706749_2171389121" localSheetId="0">'0503128 (ДетКБК)'!$B$805:$Z$805</definedName>
    <definedName name="TR_26042706749_2171389121" localSheetId="1">'0503128 (ДетКБК.КОСГУ)'!$B$806:$Z$806</definedName>
    <definedName name="TR_26042706749_2171389121" localSheetId="2">'0503128 (НедетКБК)'!$B$805:$Z$805</definedName>
    <definedName name="TR_26042706749_2171389121" localSheetId="3">'0503128 (НедетКБК.КОСГУ)'!$B$805:$Z$805</definedName>
    <definedName name="TR_26042706749_2171389122" localSheetId="0">'0503128 (ДетКБК)'!$B$806:$Z$806</definedName>
    <definedName name="TR_26042706749_2171389122" localSheetId="1">'0503128 (ДетКБК.КОСГУ)'!$B$807:$Z$807</definedName>
    <definedName name="TR_26042706749_2171389122" localSheetId="2">'0503128 (НедетКБК)'!$B$806:$Z$806</definedName>
    <definedName name="TR_26042706749_2171389122" localSheetId="3">'0503128 (НедетКБК.КОСГУ)'!$B$806:$Z$806</definedName>
    <definedName name="TR_26042706749_2171389123" localSheetId="0">'0503128 (ДетКБК)'!$B$807:$Z$807</definedName>
    <definedName name="TR_26042706749_2171389123" localSheetId="1">'0503128 (ДетКБК.КОСГУ)'!$B$808:$Z$808</definedName>
    <definedName name="TR_26042706749_2171389123" localSheetId="2">'0503128 (НедетКБК)'!$B$807:$Z$807</definedName>
    <definedName name="TR_26042706749_2171389123" localSheetId="3">'0503128 (НедетКБК.КОСГУ)'!$B$807:$Z$807</definedName>
    <definedName name="TR_26042706749_2171389124" localSheetId="0">'0503128 (ДетКБК)'!$B$808:$Z$808</definedName>
    <definedName name="TR_26042706749_2171389124" localSheetId="1">'0503128 (ДетКБК.КОСГУ)'!$B$809:$Z$809</definedName>
    <definedName name="TR_26042706749_2171389124" localSheetId="2">'0503128 (НедетКБК)'!$B$808:$Z$808</definedName>
    <definedName name="TR_26042706749_2171389124" localSheetId="3">'0503128 (НедетКБК.КОСГУ)'!$B$808:$Z$808</definedName>
    <definedName name="TR_26042706749_2171389125" localSheetId="0">'0503128 (ДетКБК)'!$B$809:$Z$809</definedName>
    <definedName name="TR_26042706749_2171389125" localSheetId="1">'0503128 (ДетКБК.КОСГУ)'!$B$810:$Z$810</definedName>
    <definedName name="TR_26042706749_2171389125" localSheetId="2">'0503128 (НедетКБК)'!$B$809:$Z$809</definedName>
    <definedName name="TR_26042706749_2171389125" localSheetId="3">'0503128 (НедетКБК.КОСГУ)'!$B$809:$Z$809</definedName>
    <definedName name="TR_26042706749_2171389126" localSheetId="0">'0503128 (ДетКБК)'!$B$810:$Z$810</definedName>
    <definedName name="TR_26042706749_2171389126" localSheetId="1">'0503128 (ДетКБК.КОСГУ)'!$B$811:$Z$811</definedName>
    <definedName name="TR_26042706749_2171389126" localSheetId="2">'0503128 (НедетКБК)'!$B$810:$Z$810</definedName>
    <definedName name="TR_26042706749_2171389126" localSheetId="3">'0503128 (НедетКБК.КОСГУ)'!$B$810:$Z$810</definedName>
    <definedName name="TR_26042706749_2171389127" localSheetId="0">'0503128 (ДетКБК)'!$B$811:$Z$811</definedName>
    <definedName name="TR_26042706749_2171389127" localSheetId="1">'0503128 (ДетКБК.КОСГУ)'!$B$812:$Z$812</definedName>
    <definedName name="TR_26042706749_2171389127" localSheetId="2">'0503128 (НедетКБК)'!$B$811:$Z$811</definedName>
    <definedName name="TR_26042706749_2171389127" localSheetId="3">'0503128 (НедетКБК.КОСГУ)'!$B$811:$Z$811</definedName>
    <definedName name="TR_26042706749_2171389128" localSheetId="0">'0503128 (ДетКБК)'!$B$812:$Z$812</definedName>
    <definedName name="TR_26042706749_2171389128" localSheetId="1">'0503128 (ДетКБК.КОСГУ)'!$B$813:$Z$813</definedName>
    <definedName name="TR_26042706749_2171389128" localSheetId="2">'0503128 (НедетКБК)'!$B$812:$Z$812</definedName>
    <definedName name="TR_26042706749_2171389128" localSheetId="3">'0503128 (НедетКБК.КОСГУ)'!$B$812:$Z$812</definedName>
    <definedName name="TR_26042706749_2171389129" localSheetId="0">'0503128 (ДетКБК)'!$B$813:$Z$813</definedName>
    <definedName name="TR_26042706749_2171389129" localSheetId="1">'0503128 (ДетКБК.КОСГУ)'!$B$814:$Z$814</definedName>
    <definedName name="TR_26042706749_2171389129" localSheetId="2">'0503128 (НедетКБК)'!$B$813:$Z$813</definedName>
    <definedName name="TR_26042706749_2171389129" localSheetId="3">'0503128 (НедетКБК.КОСГУ)'!$B$813:$Z$813</definedName>
    <definedName name="TR_26042706749_2171389130" localSheetId="0">'0503128 (ДетКБК)'!$B$814:$Z$814</definedName>
    <definedName name="TR_26042706749_2171389130" localSheetId="1">'0503128 (ДетКБК.КОСГУ)'!$B$815:$Z$815</definedName>
    <definedName name="TR_26042706749_2171389130" localSheetId="2">'0503128 (НедетКБК)'!$B$814:$Z$814</definedName>
    <definedName name="TR_26042706749_2171389130" localSheetId="3">'0503128 (НедетКБК.КОСГУ)'!$B$814:$Z$814</definedName>
    <definedName name="TR_26042706749_2171389131" localSheetId="0">'0503128 (ДетКБК)'!$B$815:$Z$815</definedName>
    <definedName name="TR_26042706749_2171389131" localSheetId="1">'0503128 (ДетКБК.КОСГУ)'!$B$816:$Z$816</definedName>
    <definedName name="TR_26042706749_2171389131" localSheetId="2">'0503128 (НедетКБК)'!$B$815:$Z$815</definedName>
    <definedName name="TR_26042706749_2171389131" localSheetId="3">'0503128 (НедетКБК.КОСГУ)'!$B$815:$Z$815</definedName>
    <definedName name="TR_26042706749_2171389132" localSheetId="0">'0503128 (ДетКБК)'!$B$816:$Z$816</definedName>
    <definedName name="TR_26042706749_2171389132" localSheetId="1">'0503128 (ДетКБК.КОСГУ)'!$B$817:$Z$817</definedName>
    <definedName name="TR_26042706749_2171389132" localSheetId="2">'0503128 (НедетКБК)'!$B$816:$Z$816</definedName>
    <definedName name="TR_26042706749_2171389132" localSheetId="3">'0503128 (НедетКБК.КОСГУ)'!$B$816:$Z$816</definedName>
    <definedName name="TR_26042706749_2171389133" localSheetId="0">'0503128 (ДетКБК)'!$B$817:$Z$817</definedName>
    <definedName name="TR_26042706749_2171389133" localSheetId="1">'0503128 (ДетКБК.КОСГУ)'!$B$818:$Z$818</definedName>
    <definedName name="TR_26042706749_2171389133" localSheetId="2">'0503128 (НедетКБК)'!$B$817:$Z$817</definedName>
    <definedName name="TR_26042706749_2171389133" localSheetId="3">'0503128 (НедетКБК.КОСГУ)'!$B$817:$Z$817</definedName>
    <definedName name="TR_26042706749_2171389134" localSheetId="0">'0503128 (ДетКБК)'!$B$818:$Z$818</definedName>
    <definedName name="TR_26042706749_2171389134" localSheetId="1">'0503128 (ДетКБК.КОСГУ)'!$B$819:$Z$819</definedName>
    <definedName name="TR_26042706749_2171389134" localSheetId="2">'0503128 (НедетКБК)'!$B$818:$Z$818</definedName>
    <definedName name="TR_26042706749_2171389134" localSheetId="3">'0503128 (НедетКБК.КОСГУ)'!$B$818:$Z$818</definedName>
    <definedName name="TR_26042706749_2171389135" localSheetId="0">'0503128 (ДетКБК)'!$B$819:$Z$819</definedName>
    <definedName name="TR_26042706749_2171389135" localSheetId="1">'0503128 (ДетКБК.КОСГУ)'!$B$820:$Z$820</definedName>
    <definedName name="TR_26042706749_2171389135" localSheetId="2">'0503128 (НедетКБК)'!$B$819:$Z$819</definedName>
    <definedName name="TR_26042706749_2171389135" localSheetId="3">'0503128 (НедетКБК.КОСГУ)'!$B$819:$Z$819</definedName>
    <definedName name="TR_26042706749_2171389136" localSheetId="0">'0503128 (ДетКБК)'!$B$820:$Z$820</definedName>
    <definedName name="TR_26042706749_2171389136" localSheetId="1">'0503128 (ДетКБК.КОСГУ)'!$B$821:$Z$821</definedName>
    <definedName name="TR_26042706749_2171389136" localSheetId="2">'0503128 (НедетКБК)'!$B$820:$Z$820</definedName>
    <definedName name="TR_26042706749_2171389136" localSheetId="3">'0503128 (НедетКБК.КОСГУ)'!$B$820:$Z$820</definedName>
    <definedName name="TR_26042706749_2171389137" localSheetId="0">'0503128 (ДетКБК)'!$B$821:$Z$821</definedName>
    <definedName name="TR_26042706749_2171389137" localSheetId="1">'0503128 (ДетКБК.КОСГУ)'!$B$822:$Z$822</definedName>
    <definedName name="TR_26042706749_2171389137" localSheetId="2">'0503128 (НедетКБК)'!$B$821:$Z$821</definedName>
    <definedName name="TR_26042706749_2171389137" localSheetId="3">'0503128 (НедетКБК.КОСГУ)'!$B$821:$Z$821</definedName>
    <definedName name="TR_26042706749_2171389138" localSheetId="0">'0503128 (ДетКБК)'!$B$822:$Z$822</definedName>
    <definedName name="TR_26042706749_2171389138" localSheetId="1">'0503128 (ДетКБК.КОСГУ)'!$B$823:$Z$823</definedName>
    <definedName name="TR_26042706749_2171389138" localSheetId="2">'0503128 (НедетКБК)'!$B$822:$Z$822</definedName>
    <definedName name="TR_26042706749_2171389138" localSheetId="3">'0503128 (НедетКБК.КОСГУ)'!$B$822:$Z$822</definedName>
    <definedName name="TR_26042706749_2171389139" localSheetId="0">'0503128 (ДетКБК)'!$B$823:$Z$823</definedName>
    <definedName name="TR_26042706749_2171389139" localSheetId="1">'0503128 (ДетКБК.КОСГУ)'!$B$824:$Z$824</definedName>
    <definedName name="TR_26042706749_2171389139" localSheetId="2">'0503128 (НедетКБК)'!$B$823:$Z$823</definedName>
    <definedName name="TR_26042706749_2171389139" localSheetId="3">'0503128 (НедетКБК.КОСГУ)'!$B$823:$Z$823</definedName>
    <definedName name="TR_26042706749_2171389140" localSheetId="0">'0503128 (ДетКБК)'!$B$824:$Z$824</definedName>
    <definedName name="TR_26042706749_2171389140" localSheetId="1">'0503128 (ДетКБК.КОСГУ)'!$B$825:$Z$825</definedName>
    <definedName name="TR_26042706749_2171389140" localSheetId="2">'0503128 (НедетКБК)'!$B$824:$Z$824</definedName>
    <definedName name="TR_26042706749_2171389140" localSheetId="3">'0503128 (НедетКБК.КОСГУ)'!$B$824:$Z$824</definedName>
    <definedName name="TR_26042706749_2171389141" localSheetId="0">'0503128 (ДетКБК)'!$B$825:$Z$825</definedName>
    <definedName name="TR_26042706749_2171389141" localSheetId="1">'0503128 (ДетКБК.КОСГУ)'!$B$826:$Z$826</definedName>
    <definedName name="TR_26042706749_2171389141" localSheetId="2">'0503128 (НедетКБК)'!$B$825:$Z$825</definedName>
    <definedName name="TR_26042706749_2171389141" localSheetId="3">'0503128 (НедетКБК.КОСГУ)'!$B$825:$Z$825</definedName>
    <definedName name="TR_26042706749_2171389142" localSheetId="0">'0503128 (ДетКБК)'!$B$826:$Z$826</definedName>
    <definedName name="TR_26042706749_2171389142" localSheetId="1">'0503128 (ДетКБК.КОСГУ)'!$B$827:$Z$827</definedName>
    <definedName name="TR_26042706749_2171389142" localSheetId="2">'0503128 (НедетКБК)'!$B$826:$Z$826</definedName>
    <definedName name="TR_26042706749_2171389142" localSheetId="3">'0503128 (НедетКБК.КОСГУ)'!$B$826:$Z$826</definedName>
    <definedName name="TR_26042706749_2171389143" localSheetId="0">'0503128 (ДетКБК)'!$B$827:$Z$827</definedName>
    <definedName name="TR_26042706749_2171389143" localSheetId="1">'0503128 (ДетКБК.КОСГУ)'!$B$828:$Z$828</definedName>
    <definedName name="TR_26042706749_2171389143" localSheetId="2">'0503128 (НедетКБК)'!$B$827:$Z$827</definedName>
    <definedName name="TR_26042706749_2171389143" localSheetId="3">'0503128 (НедетКБК.КОСГУ)'!$B$827:$Z$827</definedName>
    <definedName name="TR_26042706749_2171389144" localSheetId="0">'0503128 (ДетКБК)'!$B$828:$Z$828</definedName>
    <definedName name="TR_26042706749_2171389144" localSheetId="1">'0503128 (ДетКБК.КОСГУ)'!$B$829:$Z$829</definedName>
    <definedName name="TR_26042706749_2171389144" localSheetId="2">'0503128 (НедетКБК)'!$B$828:$Z$828</definedName>
    <definedName name="TR_26042706749_2171389144" localSheetId="3">'0503128 (НедетКБК.КОСГУ)'!$B$828:$Z$828</definedName>
    <definedName name="TR_26042706749_2171389145" localSheetId="0">'0503128 (ДетКБК)'!$B$829:$Z$829</definedName>
    <definedName name="TR_26042706749_2171389145" localSheetId="1">'0503128 (ДетКБК.КОСГУ)'!$B$830:$Z$830</definedName>
    <definedName name="TR_26042706749_2171389145" localSheetId="2">'0503128 (НедетКБК)'!$B$829:$Z$829</definedName>
    <definedName name="TR_26042706749_2171389145" localSheetId="3">'0503128 (НедетКБК.КОСГУ)'!$B$829:$Z$829</definedName>
    <definedName name="TR_26042706749_2171389146" localSheetId="0">'0503128 (ДетКБК)'!$B$830:$Z$830</definedName>
    <definedName name="TR_26042706749_2171389146" localSheetId="1">'0503128 (ДетКБК.КОСГУ)'!$B$831:$Z$831</definedName>
    <definedName name="TR_26042706749_2171389146" localSheetId="2">'0503128 (НедетКБК)'!$B$830:$Z$830</definedName>
    <definedName name="TR_26042706749_2171389146" localSheetId="3">'0503128 (НедетКБК.КОСГУ)'!$B$830:$Z$830</definedName>
    <definedName name="TR_26042706749_2171389147" localSheetId="0">'0503128 (ДетКБК)'!$B$831:$Z$831</definedName>
    <definedName name="TR_26042706749_2171389147" localSheetId="1">'0503128 (ДетКБК.КОСГУ)'!$B$832:$Z$832</definedName>
    <definedName name="TR_26042706749_2171389147" localSheetId="2">'0503128 (НедетКБК)'!$B$831:$Z$831</definedName>
    <definedName name="TR_26042706749_2171389147" localSheetId="3">'0503128 (НедетКБК.КОСГУ)'!$B$831:$Z$831</definedName>
    <definedName name="TR_26042706749_2171389148" localSheetId="0">'0503128 (ДетКБК)'!$B$832:$Z$832</definedName>
    <definedName name="TR_26042706749_2171389148" localSheetId="1">'0503128 (ДетКБК.КОСГУ)'!$B$833:$Z$833</definedName>
    <definedName name="TR_26042706749_2171389148" localSheetId="2">'0503128 (НедетКБК)'!$B$832:$Z$832</definedName>
    <definedName name="TR_26042706749_2171389148" localSheetId="3">'0503128 (НедетКБК.КОСГУ)'!$B$832:$Z$832</definedName>
    <definedName name="TR_26042706749_2171389149" localSheetId="0">'0503128 (ДетКБК)'!$B$833:$Z$833</definedName>
    <definedName name="TR_26042706749_2171389149" localSheetId="1">'0503128 (ДетКБК.КОСГУ)'!$B$834:$Z$834</definedName>
    <definedName name="TR_26042706749_2171389149" localSheetId="2">'0503128 (НедетКБК)'!$B$833:$Z$833</definedName>
    <definedName name="TR_26042706749_2171389149" localSheetId="3">'0503128 (НедетКБК.КОСГУ)'!$B$833:$Z$833</definedName>
    <definedName name="TR_26042706749_2171389150" localSheetId="0">'0503128 (ДетКБК)'!$B$834:$Z$834</definedName>
    <definedName name="TR_26042706749_2171389150" localSheetId="1">'0503128 (ДетКБК.КОСГУ)'!$B$835:$Z$835</definedName>
    <definedName name="TR_26042706749_2171389150" localSheetId="2">'0503128 (НедетКБК)'!$B$834:$Z$834</definedName>
    <definedName name="TR_26042706749_2171389150" localSheetId="3">'0503128 (НедетКБК.КОСГУ)'!$B$834:$Z$834</definedName>
    <definedName name="TR_26042706749_2171389151" localSheetId="0">'0503128 (ДетКБК)'!$B$835:$Z$835</definedName>
    <definedName name="TR_26042706749_2171389151" localSheetId="1">'0503128 (ДетКБК.КОСГУ)'!$B$836:$Z$836</definedName>
    <definedName name="TR_26042706749_2171389151" localSheetId="2">'0503128 (НедетКБК)'!$B$835:$Z$835</definedName>
    <definedName name="TR_26042706749_2171389151" localSheetId="3">'0503128 (НедетКБК.КОСГУ)'!$B$835:$Z$835</definedName>
    <definedName name="TR_26042706749_2171389152" localSheetId="0">'0503128 (ДетКБК)'!$B$836:$Z$836</definedName>
    <definedName name="TR_26042706749_2171389152" localSheetId="1">'0503128 (ДетКБК.КОСГУ)'!$B$837:$Z$837</definedName>
    <definedName name="TR_26042706749_2171389152" localSheetId="2">'0503128 (НедетКБК)'!$B$836:$Z$836</definedName>
    <definedName name="TR_26042706749_2171389152" localSheetId="3">'0503128 (НедетКБК.КОСГУ)'!$B$836:$Z$836</definedName>
    <definedName name="TR_26042706749_2171389153" localSheetId="0">'0503128 (ДетКБК)'!$B$837:$Z$837</definedName>
    <definedName name="TR_26042706749_2171389153" localSheetId="1">'0503128 (ДетКБК.КОСГУ)'!$B$838:$Z$838</definedName>
    <definedName name="TR_26042706749_2171389153" localSheetId="2">'0503128 (НедетКБК)'!$B$837:$Z$837</definedName>
    <definedName name="TR_26042706749_2171389153" localSheetId="3">'0503128 (НедетКБК.КОСГУ)'!$B$837:$Z$837</definedName>
    <definedName name="TR_26042706749_2171389154" localSheetId="0">'0503128 (ДетКБК)'!$B$838:$Z$838</definedName>
    <definedName name="TR_26042706749_2171389154" localSheetId="1">'0503128 (ДетКБК.КОСГУ)'!$B$839:$Z$839</definedName>
    <definedName name="TR_26042706749_2171389154" localSheetId="2">'0503128 (НедетКБК)'!$B$838:$Z$838</definedName>
    <definedName name="TR_26042706749_2171389154" localSheetId="3">'0503128 (НедетКБК.КОСГУ)'!$B$838:$Z$838</definedName>
    <definedName name="TR_26042706749_2171389155" localSheetId="0">'0503128 (ДетКБК)'!$B$839:$Z$839</definedName>
    <definedName name="TR_26042706749_2171389155" localSheetId="1">'0503128 (ДетКБК.КОСГУ)'!$B$840:$Z$840</definedName>
    <definedName name="TR_26042706749_2171389155" localSheetId="2">'0503128 (НедетКБК)'!$B$839:$Z$839</definedName>
    <definedName name="TR_26042706749_2171389155" localSheetId="3">'0503128 (НедетКБК.КОСГУ)'!$B$839:$Z$839</definedName>
    <definedName name="TR_26042706749_2171389156" localSheetId="0">'0503128 (ДетКБК)'!$B$840:$Z$840</definedName>
    <definedName name="TR_26042706749_2171389156" localSheetId="1">'0503128 (ДетКБК.КОСГУ)'!$B$841:$Z$841</definedName>
    <definedName name="TR_26042706749_2171389156" localSheetId="2">'0503128 (НедетКБК)'!$B$840:$Z$840</definedName>
    <definedName name="TR_26042706749_2171389156" localSheetId="3">'0503128 (НедетКБК.КОСГУ)'!$B$840:$Z$840</definedName>
    <definedName name="TR_26042706749_2171389157" localSheetId="0">'0503128 (ДетКБК)'!$B$841:$Z$841</definedName>
    <definedName name="TR_26042706749_2171389157" localSheetId="1">'0503128 (ДетКБК.КОСГУ)'!$B$842:$Z$842</definedName>
    <definedName name="TR_26042706749_2171389157" localSheetId="2">'0503128 (НедетКБК)'!$B$841:$Z$841</definedName>
    <definedName name="TR_26042706749_2171389157" localSheetId="3">'0503128 (НедетКБК.КОСГУ)'!$B$841:$Z$841</definedName>
    <definedName name="TR_26042706749_2171389158" localSheetId="0">'0503128 (ДетКБК)'!$B$842:$Z$842</definedName>
    <definedName name="TR_26042706749_2171389158" localSheetId="1">'0503128 (ДетКБК.КОСГУ)'!$B$843:$Z$843</definedName>
    <definedName name="TR_26042706749_2171389158" localSheetId="2">'0503128 (НедетКБК)'!$B$842:$Z$842</definedName>
    <definedName name="TR_26042706749_2171389158" localSheetId="3">'0503128 (НедетКБК.КОСГУ)'!$B$842:$Z$842</definedName>
    <definedName name="TR_26042706749_2171389159" localSheetId="0">'0503128 (ДетКБК)'!$B$843:$Z$843</definedName>
    <definedName name="TR_26042706749_2171389159" localSheetId="1">'0503128 (ДетКБК.КОСГУ)'!$B$844:$Z$844</definedName>
    <definedName name="TR_26042706749_2171389159" localSheetId="2">'0503128 (НедетКБК)'!$B$843:$Z$843</definedName>
    <definedName name="TR_26042706749_2171389159" localSheetId="3">'0503128 (НедетКБК.КОСГУ)'!$B$843:$Z$843</definedName>
    <definedName name="TR_26042706749_2171389160" localSheetId="0">'0503128 (ДетКБК)'!$B$844:$Z$844</definedName>
    <definedName name="TR_26042706749_2171389160" localSheetId="1">'0503128 (ДетКБК.КОСГУ)'!$B$845:$Z$845</definedName>
    <definedName name="TR_26042706749_2171389160" localSheetId="2">'0503128 (НедетКБК)'!$B$844:$Z$844</definedName>
    <definedName name="TR_26042706749_2171389160" localSheetId="3">'0503128 (НедетКБК.КОСГУ)'!$B$844:$Z$844</definedName>
    <definedName name="TR_26042706749_2171389161" localSheetId="0">'0503128 (ДетКБК)'!$B$845:$Z$845</definedName>
    <definedName name="TR_26042706749_2171389161" localSheetId="1">'0503128 (ДетКБК.КОСГУ)'!$B$846:$Z$846</definedName>
    <definedName name="TR_26042706749_2171389161" localSheetId="2">'0503128 (НедетКБК)'!$B$845:$Z$845</definedName>
    <definedName name="TR_26042706749_2171389161" localSheetId="3">'0503128 (НедетКБК.КОСГУ)'!$B$845:$Z$845</definedName>
    <definedName name="TR_26042706749_2171389162" localSheetId="0">'0503128 (ДетКБК)'!$B$846:$Z$846</definedName>
    <definedName name="TR_26042706749_2171389162" localSheetId="1">'0503128 (ДетКБК.КОСГУ)'!$B$847:$Z$847</definedName>
    <definedName name="TR_26042706749_2171389162" localSheetId="2">'0503128 (НедетКБК)'!$B$846:$Z$846</definedName>
    <definedName name="TR_26042706749_2171389162" localSheetId="3">'0503128 (НедетКБК.КОСГУ)'!$B$846:$Z$846</definedName>
    <definedName name="TR_26042706749_2171389163" localSheetId="0">'0503128 (ДетКБК)'!$B$847:$Z$847</definedName>
    <definedName name="TR_26042706749_2171389163" localSheetId="1">'0503128 (ДетКБК.КОСГУ)'!$B$848:$Z$848</definedName>
    <definedName name="TR_26042706749_2171389163" localSheetId="2">'0503128 (НедетКБК)'!$B$847:$Z$847</definedName>
    <definedName name="TR_26042706749_2171389163" localSheetId="3">'0503128 (НедетКБК.КОСГУ)'!$B$847:$Z$847</definedName>
    <definedName name="TR_26042706749_2171389164" localSheetId="0">'0503128 (ДетКБК)'!$B$848:$Z$848</definedName>
    <definedName name="TR_26042706749_2171389164" localSheetId="1">'0503128 (ДетКБК.КОСГУ)'!$B$849:$Z$849</definedName>
    <definedName name="TR_26042706749_2171389164" localSheetId="2">'0503128 (НедетКБК)'!$B$848:$Z$848</definedName>
    <definedName name="TR_26042706749_2171389164" localSheetId="3">'0503128 (НедетКБК.КОСГУ)'!$B$848:$Z$848</definedName>
    <definedName name="TR_26042706749_2171389165" localSheetId="0">'0503128 (ДетКБК)'!$B$849:$Z$849</definedName>
    <definedName name="TR_26042706749_2171389165" localSheetId="1">'0503128 (ДетКБК.КОСГУ)'!$B$850:$Z$850</definedName>
    <definedName name="TR_26042706749_2171389165" localSheetId="2">'0503128 (НедетКБК)'!$B$849:$Z$849</definedName>
    <definedName name="TR_26042706749_2171389165" localSheetId="3">'0503128 (НедетКБК.КОСГУ)'!$B$849:$Z$849</definedName>
    <definedName name="TR_26042706749_2171389166" localSheetId="0">'0503128 (ДетКБК)'!$B$850:$Z$850</definedName>
    <definedName name="TR_26042706749_2171389166" localSheetId="1">'0503128 (ДетКБК.КОСГУ)'!$B$851:$Z$851</definedName>
    <definedName name="TR_26042706749_2171389166" localSheetId="2">'0503128 (НедетКБК)'!$B$850:$Z$850</definedName>
    <definedName name="TR_26042706749_2171389166" localSheetId="3">'0503128 (НедетКБК.КОСГУ)'!$B$850:$Z$850</definedName>
    <definedName name="TR_26042706749_2171389167" localSheetId="0">'0503128 (ДетКБК)'!$B$851:$Z$851</definedName>
    <definedName name="TR_26042706749_2171389167" localSheetId="1">'0503128 (ДетКБК.КОСГУ)'!$B$852:$Z$852</definedName>
    <definedName name="TR_26042706749_2171389167" localSheetId="2">'0503128 (НедетКБК)'!$B$851:$Z$851</definedName>
    <definedName name="TR_26042706749_2171389167" localSheetId="3">'0503128 (НедетКБК.КОСГУ)'!$B$851:$Z$851</definedName>
    <definedName name="TR_26042706749_2171389168" localSheetId="0">'0503128 (ДетКБК)'!$B$852:$Z$852</definedName>
    <definedName name="TR_26042706749_2171389168" localSheetId="1">'0503128 (ДетКБК.КОСГУ)'!$B$853:$Z$853</definedName>
    <definedName name="TR_26042706749_2171389168" localSheetId="2">'0503128 (НедетКБК)'!$B$852:$Z$852</definedName>
    <definedName name="TR_26042706749_2171389168" localSheetId="3">'0503128 (НедетКБК.КОСГУ)'!$B$852:$Z$852</definedName>
    <definedName name="TR_26042706749_2171389169" localSheetId="0">'0503128 (ДетКБК)'!$B$853:$Z$853</definedName>
    <definedName name="TR_26042706749_2171389169" localSheetId="1">'0503128 (ДетКБК.КОСГУ)'!$B$854:$Z$854</definedName>
    <definedName name="TR_26042706749_2171389169" localSheetId="2">'0503128 (НедетКБК)'!$B$853:$Z$853</definedName>
    <definedName name="TR_26042706749_2171389169" localSheetId="3">'0503128 (НедетКБК.КОСГУ)'!$B$853:$Z$853</definedName>
    <definedName name="TR_26042706749_2171389170" localSheetId="0">'0503128 (ДетКБК)'!$B$854:$Z$854</definedName>
    <definedName name="TR_26042706749_2171389170" localSheetId="1">'0503128 (ДетКБК.КОСГУ)'!$B$855:$Z$855</definedName>
    <definedName name="TR_26042706749_2171389170" localSheetId="2">'0503128 (НедетКБК)'!$B$854:$Z$854</definedName>
    <definedName name="TR_26042706749_2171389170" localSheetId="3">'0503128 (НедетКБК.КОСГУ)'!$B$854:$Z$854</definedName>
    <definedName name="TR_26042706749_2171389171" localSheetId="0">'0503128 (ДетКБК)'!$B$855:$Z$855</definedName>
    <definedName name="TR_26042706749_2171389171" localSheetId="1">'0503128 (ДетКБК.КОСГУ)'!$B$856:$Z$856</definedName>
    <definedName name="TR_26042706749_2171389171" localSheetId="2">'0503128 (НедетКБК)'!$B$855:$Z$855</definedName>
    <definedName name="TR_26042706749_2171389171" localSheetId="3">'0503128 (НедетКБК.КОСГУ)'!$B$855:$Z$855</definedName>
    <definedName name="TR_26042706749_2171389172" localSheetId="0">'0503128 (ДетКБК)'!$B$856:$Z$856</definedName>
    <definedName name="TR_26042706749_2171389172" localSheetId="1">'0503128 (ДетКБК.КОСГУ)'!$B$857:$Z$857</definedName>
    <definedName name="TR_26042706749_2171389172" localSheetId="2">'0503128 (НедетКБК)'!$B$856:$Z$856</definedName>
    <definedName name="TR_26042706749_2171389172" localSheetId="3">'0503128 (НедетКБК.КОСГУ)'!$B$856:$Z$856</definedName>
    <definedName name="TR_26042706749_2171389173" localSheetId="0">'0503128 (ДетКБК)'!$B$857:$Z$857</definedName>
    <definedName name="TR_26042706749_2171389173" localSheetId="1">'0503128 (ДетКБК.КОСГУ)'!$B$858:$Z$858</definedName>
    <definedName name="TR_26042706749_2171389173" localSheetId="2">'0503128 (НедетКБК)'!$B$857:$Z$857</definedName>
    <definedName name="TR_26042706749_2171389173" localSheetId="3">'0503128 (НедетКБК.КОСГУ)'!$B$857:$Z$857</definedName>
    <definedName name="TR_26042706749_2171389174" localSheetId="0">'0503128 (ДетКБК)'!$B$858:$Z$858</definedName>
    <definedName name="TR_26042706749_2171389174" localSheetId="1">'0503128 (ДетКБК.КОСГУ)'!$B$859:$Z$859</definedName>
    <definedName name="TR_26042706749_2171389174" localSheetId="2">'0503128 (НедетКБК)'!$B$858:$Z$858</definedName>
    <definedName name="TR_26042706749_2171389174" localSheetId="3">'0503128 (НедетКБК.КОСГУ)'!$B$858:$Z$858</definedName>
    <definedName name="TR_26042706749_2171389175" localSheetId="0">'0503128 (ДетКБК)'!$B$859:$Z$859</definedName>
    <definedName name="TR_26042706749_2171389175" localSheetId="1">'0503128 (ДетКБК.КОСГУ)'!$B$860:$Z$860</definedName>
    <definedName name="TR_26042706749_2171389175" localSheetId="2">'0503128 (НедетКБК)'!$B$859:$Z$859</definedName>
    <definedName name="TR_26042706749_2171389175" localSheetId="3">'0503128 (НедетКБК.КОСГУ)'!$B$859:$Z$859</definedName>
    <definedName name="TR_26042706749_2171389176" localSheetId="0">'0503128 (ДетКБК)'!$B$860:$Z$860</definedName>
    <definedName name="TR_26042706749_2171389176" localSheetId="1">'0503128 (ДетКБК.КОСГУ)'!$B$861:$Z$861</definedName>
    <definedName name="TR_26042706749_2171389176" localSheetId="2">'0503128 (НедетКБК)'!$B$860:$Z$860</definedName>
    <definedName name="TR_26042706749_2171389176" localSheetId="3">'0503128 (НедетКБК.КОСГУ)'!$B$860:$Z$860</definedName>
    <definedName name="TR_26042706749_2171389177" localSheetId="0">'0503128 (ДетКБК)'!$B$861:$Z$861</definedName>
    <definedName name="TR_26042706749_2171389177" localSheetId="1">'0503128 (ДетКБК.КОСГУ)'!$B$862:$Z$862</definedName>
    <definedName name="TR_26042706749_2171389177" localSheetId="2">'0503128 (НедетКБК)'!$B$861:$Z$861</definedName>
    <definedName name="TR_26042706749_2171389177" localSheetId="3">'0503128 (НедетКБК.КОСГУ)'!$B$861:$Z$861</definedName>
    <definedName name="TR_26042706749_2171389178" localSheetId="0">'0503128 (ДетКБК)'!$B$862:$Z$862</definedName>
    <definedName name="TR_26042706749_2171389178" localSheetId="1">'0503128 (ДетКБК.КОСГУ)'!$B$863:$Z$863</definedName>
    <definedName name="TR_26042706749_2171389178" localSheetId="2">'0503128 (НедетКБК)'!$B$862:$Z$862</definedName>
    <definedName name="TR_26042706749_2171389178" localSheetId="3">'0503128 (НедетКБК.КОСГУ)'!$B$862:$Z$862</definedName>
    <definedName name="TR_26042706749_2171389179" localSheetId="0">'0503128 (ДетКБК)'!$B$863:$Z$863</definedName>
    <definedName name="TR_26042706749_2171389179" localSheetId="1">'0503128 (ДетКБК.КОСГУ)'!$B$864:$Z$864</definedName>
    <definedName name="TR_26042706749_2171389179" localSheetId="2">'0503128 (НедетКБК)'!$B$863:$Z$863</definedName>
    <definedName name="TR_26042706749_2171389179" localSheetId="3">'0503128 (НедетКБК.КОСГУ)'!$B$863:$Z$863</definedName>
    <definedName name="TR_26042706749_2171389180" localSheetId="0">'0503128 (ДетКБК)'!$B$864:$Z$864</definedName>
    <definedName name="TR_26042706749_2171389180" localSheetId="1">'0503128 (ДетКБК.КОСГУ)'!$B$865:$Z$865</definedName>
    <definedName name="TR_26042706749_2171389180" localSheetId="2">'0503128 (НедетКБК)'!$B$864:$Z$864</definedName>
    <definedName name="TR_26042706749_2171389180" localSheetId="3">'0503128 (НедетКБК.КОСГУ)'!$B$864:$Z$864</definedName>
    <definedName name="TR_26042706749_2171389181" localSheetId="0">'0503128 (ДетКБК)'!$B$865:$Z$865</definedName>
    <definedName name="TR_26042706749_2171389181" localSheetId="1">'0503128 (ДетКБК.КОСГУ)'!$B$866:$Z$866</definedName>
    <definedName name="TR_26042706749_2171389181" localSheetId="2">'0503128 (НедетКБК)'!$B$865:$Z$865</definedName>
    <definedName name="TR_26042706749_2171389181" localSheetId="3">'0503128 (НедетКБК.КОСГУ)'!$B$865:$Z$865</definedName>
    <definedName name="TR_26042706749_2171389182" localSheetId="0">'0503128 (ДетКБК)'!$B$866:$Z$866</definedName>
    <definedName name="TR_26042706749_2171389182" localSheetId="1">'0503128 (ДетКБК.КОСГУ)'!$B$867:$Z$867</definedName>
    <definedName name="TR_26042706749_2171389182" localSheetId="2">'0503128 (НедетКБК)'!$B$866:$Z$866</definedName>
    <definedName name="TR_26042706749_2171389182" localSheetId="3">'0503128 (НедетКБК.КОСГУ)'!$B$866:$Z$866</definedName>
    <definedName name="TR_26042706749_2171389183" localSheetId="0">'0503128 (ДетКБК)'!$B$867:$Z$867</definedName>
    <definedName name="TR_26042706749_2171389183" localSheetId="1">'0503128 (ДетКБК.КОСГУ)'!$B$868:$Z$868</definedName>
    <definedName name="TR_26042706749_2171389183" localSheetId="2">'0503128 (НедетКБК)'!$B$867:$Z$867</definedName>
    <definedName name="TR_26042706749_2171389183" localSheetId="3">'0503128 (НедетКБК.КОСГУ)'!$B$867:$Z$867</definedName>
    <definedName name="TR_26042706749_2171389184" localSheetId="0">'0503128 (ДетКБК)'!$B$868:$Z$868</definedName>
    <definedName name="TR_26042706749_2171389184" localSheetId="1">'0503128 (ДетКБК.КОСГУ)'!$B$869:$Z$869</definedName>
    <definedName name="TR_26042706749_2171389184" localSheetId="2">'0503128 (НедетКБК)'!$B$868:$Z$868</definedName>
    <definedName name="TR_26042706749_2171389184" localSheetId="3">'0503128 (НедетКБК.КОСГУ)'!$B$868:$Z$868</definedName>
    <definedName name="TR_26042706749_2171389185" localSheetId="0">'0503128 (ДетКБК)'!$B$869:$Z$869</definedName>
    <definedName name="TR_26042706749_2171389185" localSheetId="1">'0503128 (ДетКБК.КОСГУ)'!$B$870:$Z$870</definedName>
    <definedName name="TR_26042706749_2171389185" localSheetId="2">'0503128 (НедетКБК)'!$B$869:$Z$869</definedName>
    <definedName name="TR_26042706749_2171389185" localSheetId="3">'0503128 (НедетКБК.КОСГУ)'!$B$869:$Z$869</definedName>
    <definedName name="TR_26042706749_2171389186" localSheetId="0">'0503128 (ДетКБК)'!$B$870:$Z$870</definedName>
    <definedName name="TR_26042706749_2171389186" localSheetId="1">'0503128 (ДетКБК.КОСГУ)'!$B$871:$Z$871</definedName>
    <definedName name="TR_26042706749_2171389186" localSheetId="2">'0503128 (НедетКБК)'!$B$870:$Z$870</definedName>
    <definedName name="TR_26042706749_2171389186" localSheetId="3">'0503128 (НедетКБК.КОСГУ)'!$B$870:$Z$870</definedName>
    <definedName name="TR_26042706749_2171389187" localSheetId="0">'0503128 (ДетКБК)'!$B$871:$Z$871</definedName>
    <definedName name="TR_26042706749_2171389187" localSheetId="1">'0503128 (ДетКБК.КОСГУ)'!$B$872:$Z$872</definedName>
    <definedName name="TR_26042706749_2171389187" localSheetId="2">'0503128 (НедетКБК)'!$B$871:$Z$871</definedName>
    <definedName name="TR_26042706749_2171389187" localSheetId="3">'0503128 (НедетКБК.КОСГУ)'!$B$871:$Z$871</definedName>
    <definedName name="TR_26042706749_2171389188" localSheetId="0">'0503128 (ДетКБК)'!$B$872:$Z$872</definedName>
    <definedName name="TR_26042706749_2171389188" localSheetId="1">'0503128 (ДетКБК.КОСГУ)'!$B$873:$Z$873</definedName>
    <definedName name="TR_26042706749_2171389188" localSheetId="2">'0503128 (НедетКБК)'!$B$872:$Z$872</definedName>
    <definedName name="TR_26042706749_2171389188" localSheetId="3">'0503128 (НедетКБК.КОСГУ)'!$B$872:$Z$872</definedName>
    <definedName name="TR_26042706749_2171389189" localSheetId="0">'0503128 (ДетКБК)'!$B$873:$Z$873</definedName>
    <definedName name="TR_26042706749_2171389189" localSheetId="1">'0503128 (ДетКБК.КОСГУ)'!$B$874:$Z$874</definedName>
    <definedName name="TR_26042706749_2171389189" localSheetId="2">'0503128 (НедетКБК)'!$B$873:$Z$873</definedName>
    <definedName name="TR_26042706749_2171389189" localSheetId="3">'0503128 (НедетКБК.КОСГУ)'!$B$873:$Z$873</definedName>
    <definedName name="TR_26042706749_2171389190" localSheetId="0">'0503128 (ДетКБК)'!$B$874:$Z$874</definedName>
    <definedName name="TR_26042706749_2171389190" localSheetId="1">'0503128 (ДетКБК.КОСГУ)'!$B$875:$Z$875</definedName>
    <definedName name="TR_26042706749_2171389190" localSheetId="2">'0503128 (НедетКБК)'!$B$874:$Z$874</definedName>
    <definedName name="TR_26042706749_2171389190" localSheetId="3">'0503128 (НедетКБК.КОСГУ)'!$B$874:$Z$874</definedName>
    <definedName name="TR_26042706749_2171389191" localSheetId="0">'0503128 (ДетКБК)'!$B$875:$Z$875</definedName>
    <definedName name="TR_26042706749_2171389191" localSheetId="1">'0503128 (ДетКБК.КОСГУ)'!$B$876:$Z$876</definedName>
    <definedName name="TR_26042706749_2171389191" localSheetId="2">'0503128 (НедетКБК)'!$B$875:$Z$875</definedName>
    <definedName name="TR_26042706749_2171389191" localSheetId="3">'0503128 (НедетКБК.КОСГУ)'!$B$875:$Z$875</definedName>
    <definedName name="TR_26042706749_2171389192" localSheetId="0">'0503128 (ДетКБК)'!$B$876:$Z$876</definedName>
    <definedName name="TR_26042706749_2171389192" localSheetId="1">'0503128 (ДетКБК.КОСГУ)'!$B$877:$Z$877</definedName>
    <definedName name="TR_26042706749_2171389192" localSheetId="2">'0503128 (НедетКБК)'!$B$876:$Z$876</definedName>
    <definedName name="TR_26042706749_2171389192" localSheetId="3">'0503128 (НедетКБК.КОСГУ)'!$B$876:$Z$876</definedName>
    <definedName name="TR_26042706749_2171389193" localSheetId="0">'0503128 (ДетКБК)'!$B$877:$Z$877</definedName>
    <definedName name="TR_26042706749_2171389193" localSheetId="1">'0503128 (ДетКБК.КОСГУ)'!$B$878:$Z$878</definedName>
    <definedName name="TR_26042706749_2171389193" localSheetId="2">'0503128 (НедетКБК)'!$B$877:$Z$877</definedName>
    <definedName name="TR_26042706749_2171389193" localSheetId="3">'0503128 (НедетКБК.КОСГУ)'!$B$877:$Z$877</definedName>
    <definedName name="TR_26042706749_2171389194" localSheetId="0">'0503128 (ДетКБК)'!$B$878:$Z$878</definedName>
    <definedName name="TR_26042706749_2171389194" localSheetId="1">'0503128 (ДетКБК.КОСГУ)'!$B$879:$Z$879</definedName>
    <definedName name="TR_26042706749_2171389194" localSheetId="2">'0503128 (НедетКБК)'!$B$878:$Z$878</definedName>
    <definedName name="TR_26042706749_2171389194" localSheetId="3">'0503128 (НедетКБК.КОСГУ)'!$B$878:$Z$878</definedName>
    <definedName name="TR_26042706749_2171389195" localSheetId="0">'0503128 (ДетКБК)'!$B$879:$Z$879</definedName>
    <definedName name="TR_26042706749_2171389195" localSheetId="1">'0503128 (ДетКБК.КОСГУ)'!$B$880:$Z$880</definedName>
    <definedName name="TR_26042706749_2171389195" localSheetId="2">'0503128 (НедетКБК)'!$B$879:$Z$879</definedName>
    <definedName name="TR_26042706749_2171389195" localSheetId="3">'0503128 (НедетКБК.КОСГУ)'!$B$879:$Z$879</definedName>
    <definedName name="TR_26042706749_2171389196" localSheetId="0">'0503128 (ДетКБК)'!$B$880:$Z$880</definedName>
    <definedName name="TR_26042706749_2171389196" localSheetId="1">'0503128 (ДетКБК.КОСГУ)'!$B$881:$Z$881</definedName>
    <definedName name="TR_26042706749_2171389196" localSheetId="2">'0503128 (НедетКБК)'!$B$880:$Z$880</definedName>
    <definedName name="TR_26042706749_2171389196" localSheetId="3">'0503128 (НедетКБК.КОСГУ)'!$B$880:$Z$880</definedName>
    <definedName name="TR_26042706749_2171389197" localSheetId="0">'0503128 (ДетКБК)'!$B$881:$Z$881</definedName>
    <definedName name="TR_26042706749_2171389197" localSheetId="1">'0503128 (ДетКБК.КОСГУ)'!$B$882:$Z$882</definedName>
    <definedName name="TR_26042706749_2171389197" localSheetId="2">'0503128 (НедетКБК)'!$B$881:$Z$881</definedName>
    <definedName name="TR_26042706749_2171389197" localSheetId="3">'0503128 (НедетКБК.КОСГУ)'!$B$881:$Z$881</definedName>
    <definedName name="TR_26042706749_2171389198" localSheetId="0">'0503128 (ДетКБК)'!$B$882:$Z$882</definedName>
    <definedName name="TR_26042706749_2171389198" localSheetId="1">'0503128 (ДетКБК.КОСГУ)'!$B$883:$Z$883</definedName>
    <definedName name="TR_26042706749_2171389198" localSheetId="2">'0503128 (НедетКБК)'!$B$882:$Z$882</definedName>
    <definedName name="TR_26042706749_2171389198" localSheetId="3">'0503128 (НедетКБК.КОСГУ)'!$B$882:$Z$882</definedName>
    <definedName name="TR_26042706749_2171389199" localSheetId="0">'0503128 (ДетКБК)'!$B$883:$Z$883</definedName>
    <definedName name="TR_26042706749_2171389199" localSheetId="1">'0503128 (ДетКБК.КОСГУ)'!$B$884:$Z$884</definedName>
    <definedName name="TR_26042706749_2171389199" localSheetId="2">'0503128 (НедетКБК)'!$B$883:$Z$883</definedName>
    <definedName name="TR_26042706749_2171389199" localSheetId="3">'0503128 (НедетКБК.КОСГУ)'!$B$883:$Z$883</definedName>
    <definedName name="TR_26042706749_2171389200" localSheetId="0">'0503128 (ДетКБК)'!$B$884:$Z$884</definedName>
    <definedName name="TR_26042706749_2171389200" localSheetId="1">'0503128 (ДетКБК.КОСГУ)'!$B$885:$Z$885</definedName>
    <definedName name="TR_26042706749_2171389200" localSheetId="2">'0503128 (НедетКБК)'!$B$884:$Z$884</definedName>
    <definedName name="TR_26042706749_2171389200" localSheetId="3">'0503128 (НедетКБК.КОСГУ)'!$B$884:$Z$884</definedName>
    <definedName name="TR_26042706749_2171389201" localSheetId="0">'0503128 (ДетКБК)'!$B$885:$Z$885</definedName>
    <definedName name="TR_26042706749_2171389201" localSheetId="1">'0503128 (ДетКБК.КОСГУ)'!$B$886:$Z$886</definedName>
    <definedName name="TR_26042706749_2171389201" localSheetId="2">'0503128 (НедетКБК)'!$B$885:$Z$885</definedName>
    <definedName name="TR_26042706749_2171389201" localSheetId="3">'0503128 (НедетКБК.КОСГУ)'!$B$885:$Z$885</definedName>
    <definedName name="TR_26042706749_2171389202" localSheetId="0">'0503128 (ДетКБК)'!$B$886:$Z$886</definedName>
    <definedName name="TR_26042706749_2171389202" localSheetId="1">'0503128 (ДетКБК.КОСГУ)'!$B$887:$Z$887</definedName>
    <definedName name="TR_26042706749_2171389202" localSheetId="2">'0503128 (НедетКБК)'!$B$886:$Z$886</definedName>
    <definedName name="TR_26042706749_2171389202" localSheetId="3">'0503128 (НедетКБК.КОСГУ)'!$B$886:$Z$886</definedName>
    <definedName name="TR_26042706749_2171389203" localSheetId="0">'0503128 (ДетКБК)'!$B$887:$Z$887</definedName>
    <definedName name="TR_26042706749_2171389203" localSheetId="1">'0503128 (ДетКБК.КОСГУ)'!$B$888:$Z$888</definedName>
    <definedName name="TR_26042706749_2171389203" localSheetId="2">'0503128 (НедетКБК)'!$B$887:$Z$887</definedName>
    <definedName name="TR_26042706749_2171389203" localSheetId="3">'0503128 (НедетКБК.КОСГУ)'!$B$887:$Z$887</definedName>
    <definedName name="TR_26042706749_2171389204" localSheetId="0">'0503128 (ДетКБК)'!$B$888:$Z$888</definedName>
    <definedName name="TR_26042706749_2171389204" localSheetId="1">'0503128 (ДетКБК.КОСГУ)'!$B$889:$Z$889</definedName>
    <definedName name="TR_26042706749_2171389204" localSheetId="2">'0503128 (НедетКБК)'!$B$888:$Z$888</definedName>
    <definedName name="TR_26042706749_2171389204" localSheetId="3">'0503128 (НедетКБК.КОСГУ)'!$B$888:$Z$888</definedName>
    <definedName name="TR_26042706749_2171389205" localSheetId="0">'0503128 (ДетКБК)'!$B$889:$Z$889</definedName>
    <definedName name="TR_26042706749_2171389205" localSheetId="1">'0503128 (ДетКБК.КОСГУ)'!$B$890:$Z$890</definedName>
    <definedName name="TR_26042706749_2171389205" localSheetId="2">'0503128 (НедетКБК)'!$B$889:$Z$889</definedName>
    <definedName name="TR_26042706749_2171389205" localSheetId="3">'0503128 (НедетКБК.КОСГУ)'!$B$889:$Z$889</definedName>
    <definedName name="TR_26042706749_2171389206" localSheetId="0">'0503128 (ДетКБК)'!$B$890:$Z$890</definedName>
    <definedName name="TR_26042706749_2171389206" localSheetId="1">'0503128 (ДетКБК.КОСГУ)'!$B$891:$Z$891</definedName>
    <definedName name="TR_26042706749_2171389206" localSheetId="2">'0503128 (НедетКБК)'!$B$890:$Z$890</definedName>
    <definedName name="TR_26042706749_2171389206" localSheetId="3">'0503128 (НедетКБК.КОСГУ)'!$B$890:$Z$890</definedName>
    <definedName name="TR_26042706749_2171389207" localSheetId="0">'0503128 (ДетКБК)'!$B$891:$Z$891</definedName>
    <definedName name="TR_26042706749_2171389207" localSheetId="1">'0503128 (ДетКБК.КОСГУ)'!$B$892:$Z$892</definedName>
    <definedName name="TR_26042706749_2171389207" localSheetId="2">'0503128 (НедетКБК)'!$B$891:$Z$891</definedName>
    <definedName name="TR_26042706749_2171389207" localSheetId="3">'0503128 (НедетКБК.КОСГУ)'!$B$891:$Z$891</definedName>
    <definedName name="TR_26042706749_2171389208" localSheetId="0">'0503128 (ДетКБК)'!$B$892:$Z$892</definedName>
    <definedName name="TR_26042706749_2171389208" localSheetId="1">'0503128 (ДетКБК.КОСГУ)'!$B$893:$Z$893</definedName>
    <definedName name="TR_26042706749_2171389208" localSheetId="2">'0503128 (НедетКБК)'!$B$892:$Z$892</definedName>
    <definedName name="TR_26042706749_2171389208" localSheetId="3">'0503128 (НедетКБК.КОСГУ)'!$B$892:$Z$892</definedName>
    <definedName name="TR_26042706749_2171389209" localSheetId="0">'0503128 (ДетКБК)'!$B$893:$Z$893</definedName>
    <definedName name="TR_26042706749_2171389209" localSheetId="1">'0503128 (ДетКБК.КОСГУ)'!$B$894:$Z$894</definedName>
    <definedName name="TR_26042706749_2171389209" localSheetId="2">'0503128 (НедетКБК)'!$B$893:$Z$893</definedName>
    <definedName name="TR_26042706749_2171389209" localSheetId="3">'0503128 (НедетКБК.КОСГУ)'!$B$893:$Z$893</definedName>
    <definedName name="TR_26042706749_2171389210" localSheetId="0">'0503128 (ДетКБК)'!$B$894:$Z$894</definedName>
    <definedName name="TR_26042706749_2171389210" localSheetId="1">'0503128 (ДетКБК.КОСГУ)'!$B$895:$Z$895</definedName>
    <definedName name="TR_26042706749_2171389210" localSheetId="2">'0503128 (НедетКБК)'!$B$894:$Z$894</definedName>
    <definedName name="TR_26042706749_2171389210" localSheetId="3">'0503128 (НедетКБК.КОСГУ)'!$B$894:$Z$894</definedName>
    <definedName name="TR_26042706749_2171389211" localSheetId="0">'0503128 (ДетКБК)'!$B$895:$Z$895</definedName>
    <definedName name="TR_26042706749_2171389211" localSheetId="1">'0503128 (ДетКБК.КОСГУ)'!$B$896:$Z$896</definedName>
    <definedName name="TR_26042706749_2171389211" localSheetId="2">'0503128 (НедетКБК)'!$B$895:$Z$895</definedName>
    <definedName name="TR_26042706749_2171389211" localSheetId="3">'0503128 (НедетКБК.КОСГУ)'!$B$895:$Z$895</definedName>
    <definedName name="TR_26042706749_2171389212" localSheetId="0">'0503128 (ДетКБК)'!$B$896:$Z$896</definedName>
    <definedName name="TR_26042706749_2171389212" localSheetId="1">'0503128 (ДетКБК.КОСГУ)'!$B$897:$Z$897</definedName>
    <definedName name="TR_26042706749_2171389212" localSheetId="2">'0503128 (НедетКБК)'!$B$896:$Z$896</definedName>
    <definedName name="TR_26042706749_2171389212" localSheetId="3">'0503128 (НедетКБК.КОСГУ)'!$B$896:$Z$896</definedName>
    <definedName name="TR_26042706749_2171389213" localSheetId="0">'0503128 (ДетКБК)'!$B$897:$Z$897</definedName>
    <definedName name="TR_26042706749_2171389213" localSheetId="1">'0503128 (ДетКБК.КОСГУ)'!$B$898:$Z$898</definedName>
    <definedName name="TR_26042706749_2171389213" localSheetId="2">'0503128 (НедетКБК)'!$B$897:$Z$897</definedName>
    <definedName name="TR_26042706749_2171389213" localSheetId="3">'0503128 (НедетКБК.КОСГУ)'!$B$897:$Z$897</definedName>
    <definedName name="TR_26042706749_2171389214" localSheetId="0">'0503128 (ДетКБК)'!$B$898:$Z$898</definedName>
    <definedName name="TR_26042706749_2171389214" localSheetId="1">'0503128 (ДетКБК.КОСГУ)'!$B$899:$Z$899</definedName>
    <definedName name="TR_26042706749_2171389214" localSheetId="2">'0503128 (НедетКБК)'!$B$898:$Z$898</definedName>
    <definedName name="TR_26042706749_2171389214" localSheetId="3">'0503128 (НедетКБК.КОСГУ)'!$B$898:$Z$898</definedName>
    <definedName name="TR_26042706749_2171389215" localSheetId="0">'0503128 (ДетКБК)'!$B$899:$Z$899</definedName>
    <definedName name="TR_26042706749_2171389215" localSheetId="1">'0503128 (ДетКБК.КОСГУ)'!$B$900:$Z$900</definedName>
    <definedName name="TR_26042706749_2171389215" localSheetId="2">'0503128 (НедетКБК)'!$B$899:$Z$899</definedName>
    <definedName name="TR_26042706749_2171389215" localSheetId="3">'0503128 (НедетКБК.КОСГУ)'!$B$899:$Z$899</definedName>
    <definedName name="TR_26042706749_2171389216" localSheetId="0">'0503128 (ДетКБК)'!$B$900:$Z$900</definedName>
    <definedName name="TR_26042706749_2171389216" localSheetId="1">'0503128 (ДетКБК.КОСГУ)'!$B$901:$Z$901</definedName>
    <definedName name="TR_26042706749_2171389216" localSheetId="2">'0503128 (НедетКБК)'!$B$900:$Z$900</definedName>
    <definedName name="TR_26042706749_2171389216" localSheetId="3">'0503128 (НедетКБК.КОСГУ)'!$B$900:$Z$900</definedName>
    <definedName name="TR_26042706749_2171389217" localSheetId="0">'0503128 (ДетКБК)'!$B$901:$Z$901</definedName>
    <definedName name="TR_26042706749_2171389217" localSheetId="1">'0503128 (ДетКБК.КОСГУ)'!$B$902:$Z$902</definedName>
    <definedName name="TR_26042706749_2171389217" localSheetId="2">'0503128 (НедетКБК)'!$B$901:$Z$901</definedName>
    <definedName name="TR_26042706749_2171389217" localSheetId="3">'0503128 (НедетКБК.КОСГУ)'!$B$901:$Z$901</definedName>
    <definedName name="TR_26042706749_2171389218" localSheetId="0">'0503128 (ДетКБК)'!$B$902:$Z$902</definedName>
    <definedName name="TR_26042706749_2171389218" localSheetId="1">'0503128 (ДетКБК.КОСГУ)'!$B$903:$Z$903</definedName>
    <definedName name="TR_26042706749_2171389218" localSheetId="2">'0503128 (НедетКБК)'!$B$902:$Z$902</definedName>
    <definedName name="TR_26042706749_2171389218" localSheetId="3">'0503128 (НедетКБК.КОСГУ)'!$B$902:$Z$902</definedName>
    <definedName name="TR_26042706749_2171389219" localSheetId="0">'0503128 (ДетКБК)'!$B$903:$Z$903</definedName>
    <definedName name="TR_26042706749_2171389219" localSheetId="1">'0503128 (ДетКБК.КОСГУ)'!$B$904:$Z$904</definedName>
    <definedName name="TR_26042706749_2171389219" localSheetId="2">'0503128 (НедетКБК)'!$B$903:$Z$903</definedName>
    <definedName name="TR_26042706749_2171389219" localSheetId="3">'0503128 (НедетКБК.КОСГУ)'!$B$903:$Z$903</definedName>
    <definedName name="TR_26042706749_2171389220" localSheetId="0">'0503128 (ДетКБК)'!$B$904:$Z$904</definedName>
    <definedName name="TR_26042706749_2171389220" localSheetId="1">'0503128 (ДетКБК.КОСГУ)'!$B$905:$Z$905</definedName>
    <definedName name="TR_26042706749_2171389220" localSheetId="2">'0503128 (НедетКБК)'!$B$904:$Z$904</definedName>
    <definedName name="TR_26042706749_2171389220" localSheetId="3">'0503128 (НедетКБК.КОСГУ)'!$B$904:$Z$904</definedName>
    <definedName name="TR_26042706749_2171389221" localSheetId="0">'0503128 (ДетКБК)'!$B$905:$Z$905</definedName>
    <definedName name="TR_26042706749_2171389221" localSheetId="1">'0503128 (ДетКБК.КОСГУ)'!$B$906:$Z$906</definedName>
    <definedName name="TR_26042706749_2171389221" localSheetId="2">'0503128 (НедетКБК)'!$B$905:$Z$905</definedName>
    <definedName name="TR_26042706749_2171389221" localSheetId="3">'0503128 (НедетКБК.КОСГУ)'!$B$905:$Z$905</definedName>
    <definedName name="TR_26042706749_2171389222" localSheetId="0">'0503128 (ДетКБК)'!$B$906:$Z$906</definedName>
    <definedName name="TR_26042706749_2171389222" localSheetId="1">'0503128 (ДетКБК.КОСГУ)'!$B$907:$Z$907</definedName>
    <definedName name="TR_26042706749_2171389222" localSheetId="2">'0503128 (НедетКБК)'!$B$906:$Z$906</definedName>
    <definedName name="TR_26042706749_2171389222" localSheetId="3">'0503128 (НедетКБК.КОСГУ)'!$B$906:$Z$906</definedName>
    <definedName name="TR_26042706749_2171389223" localSheetId="0">'0503128 (ДетКБК)'!$B$907:$Z$907</definedName>
    <definedName name="TR_26042706749_2171389223" localSheetId="1">'0503128 (ДетКБК.КОСГУ)'!$B$908:$Z$908</definedName>
    <definedName name="TR_26042706749_2171389223" localSheetId="2">'0503128 (НедетКБК)'!$B$907:$Z$907</definedName>
    <definedName name="TR_26042706749_2171389223" localSheetId="3">'0503128 (НедетКБК.КОСГУ)'!$B$907:$Z$907</definedName>
    <definedName name="TR_26042706749_2171389224" localSheetId="0">'0503128 (ДетКБК)'!$B$908:$Z$908</definedName>
    <definedName name="TR_26042706749_2171389224" localSheetId="1">'0503128 (ДетКБК.КОСГУ)'!$B$909:$Z$909</definedName>
    <definedName name="TR_26042706749_2171389224" localSheetId="2">'0503128 (НедетКБК)'!$B$908:$Z$908</definedName>
    <definedName name="TR_26042706749_2171389224" localSheetId="3">'0503128 (НедетКБК.КОСГУ)'!$B$908:$Z$908</definedName>
    <definedName name="TR_26042706749_2171389225" localSheetId="0">'0503128 (ДетКБК)'!$B$909:$Z$909</definedName>
    <definedName name="TR_26042706749_2171389225" localSheetId="1">'0503128 (ДетКБК.КОСГУ)'!$B$910:$Z$910</definedName>
    <definedName name="TR_26042706749_2171389225" localSheetId="2">'0503128 (НедетКБК)'!$B$909:$Z$909</definedName>
    <definedName name="TR_26042706749_2171389225" localSheetId="3">'0503128 (НедетКБК.КОСГУ)'!$B$909:$Z$909</definedName>
    <definedName name="TR_26042706749_2171389226" localSheetId="0">'0503128 (ДетКБК)'!$B$910:$Z$910</definedName>
    <definedName name="TR_26042706749_2171389226" localSheetId="1">'0503128 (ДетКБК.КОСГУ)'!$B$911:$Z$911</definedName>
    <definedName name="TR_26042706749_2171389226" localSheetId="2">'0503128 (НедетКБК)'!$B$910:$Z$910</definedName>
    <definedName name="TR_26042706749_2171389226" localSheetId="3">'0503128 (НедетКБК.КОСГУ)'!$B$910:$Z$910</definedName>
    <definedName name="TR_26042706749_2171389227" localSheetId="0">'0503128 (ДетКБК)'!$B$911:$Z$911</definedName>
    <definedName name="TR_26042706749_2171389227" localSheetId="1">'0503128 (ДетКБК.КОСГУ)'!$B$912:$Z$912</definedName>
    <definedName name="TR_26042706749_2171389227" localSheetId="2">'0503128 (НедетКБК)'!$B$911:$Z$911</definedName>
    <definedName name="TR_26042706749_2171389227" localSheetId="3">'0503128 (НедетКБК.КОСГУ)'!$B$911:$Z$911</definedName>
    <definedName name="TR_26042706749_2171389228" localSheetId="0">'0503128 (ДетКБК)'!$B$912:$Z$912</definedName>
    <definedName name="TR_26042706749_2171389228" localSheetId="1">'0503128 (ДетКБК.КОСГУ)'!$B$913:$Z$913</definedName>
    <definedName name="TR_26042706749_2171389228" localSheetId="2">'0503128 (НедетКБК)'!$B$912:$Z$912</definedName>
    <definedName name="TR_26042706749_2171389228" localSheetId="3">'0503128 (НедетКБК.КОСГУ)'!$B$912:$Z$912</definedName>
    <definedName name="TR_26042706749_2171389229" localSheetId="0">'0503128 (ДетКБК)'!$B$913:$Z$913</definedName>
    <definedName name="TR_26042706749_2171389229" localSheetId="1">'0503128 (ДетКБК.КОСГУ)'!$B$914:$Z$914</definedName>
    <definedName name="TR_26042706749_2171389229" localSheetId="2">'0503128 (НедетКБК)'!$B$913:$Z$913</definedName>
    <definedName name="TR_26042706749_2171389229" localSheetId="3">'0503128 (НедетКБК.КОСГУ)'!$B$913:$Z$913</definedName>
    <definedName name="TR_26042706749_2171389230" localSheetId="0">'0503128 (ДетКБК)'!$B$914:$Z$914</definedName>
    <definedName name="TR_26042706749_2171389230" localSheetId="1">'0503128 (ДетКБК.КОСГУ)'!$B$915:$Z$915</definedName>
    <definedName name="TR_26042706749_2171389230" localSheetId="2">'0503128 (НедетКБК)'!$B$914:$Z$914</definedName>
    <definedName name="TR_26042706749_2171389230" localSheetId="3">'0503128 (НедетКБК.КОСГУ)'!$B$914:$Z$914</definedName>
    <definedName name="TR_26042706749_2171389231" localSheetId="0">'0503128 (ДетКБК)'!$B$915:$Z$915</definedName>
    <definedName name="TR_26042706749_2171389231" localSheetId="1">'0503128 (ДетКБК.КОСГУ)'!$B$916:$Z$916</definedName>
    <definedName name="TR_26042706749_2171389231" localSheetId="2">'0503128 (НедетКБК)'!$B$915:$Z$915</definedName>
    <definedName name="TR_26042706749_2171389231" localSheetId="3">'0503128 (НедетКБК.КОСГУ)'!$B$915:$Z$915</definedName>
    <definedName name="TR_26042706749_2171389232" localSheetId="0">'0503128 (ДетКБК)'!$B$916:$Z$916</definedName>
    <definedName name="TR_26042706749_2171389232" localSheetId="1">'0503128 (ДетКБК.КОСГУ)'!$B$917:$Z$917</definedName>
    <definedName name="TR_26042706749_2171389232" localSheetId="2">'0503128 (НедетКБК)'!$B$916:$Z$916</definedName>
    <definedName name="TR_26042706749_2171389232" localSheetId="3">'0503128 (НедетКБК.КОСГУ)'!$B$916:$Z$916</definedName>
    <definedName name="TR_26042706749_2171389233" localSheetId="0">'0503128 (ДетКБК)'!$B$917:$Z$917</definedName>
    <definedName name="TR_26042706749_2171389233" localSheetId="1">'0503128 (ДетКБК.КОСГУ)'!$B$918:$Z$918</definedName>
    <definedName name="TR_26042706749_2171389233" localSheetId="2">'0503128 (НедетКБК)'!$B$917:$Z$917</definedName>
    <definedName name="TR_26042706749_2171389233" localSheetId="3">'0503128 (НедетКБК.КОСГУ)'!$B$917:$Z$917</definedName>
    <definedName name="TR_26042706749_2171389234" localSheetId="0">'0503128 (ДетКБК)'!$B$918:$Z$918</definedName>
    <definedName name="TR_26042706749_2171389234" localSheetId="1">'0503128 (ДетКБК.КОСГУ)'!$B$919:$Z$919</definedName>
    <definedName name="TR_26042706749_2171389234" localSheetId="2">'0503128 (НедетКБК)'!$B$918:$Z$918</definedName>
    <definedName name="TR_26042706749_2171389234" localSheetId="3">'0503128 (НедетКБК.КОСГУ)'!$B$918:$Z$918</definedName>
    <definedName name="TR_26042706749_2171389235" localSheetId="0">'0503128 (ДетКБК)'!$B$919:$Z$919</definedName>
    <definedName name="TR_26042706749_2171389235" localSheetId="1">'0503128 (ДетКБК.КОСГУ)'!$B$920:$Z$920</definedName>
    <definedName name="TR_26042706749_2171389235" localSheetId="2">'0503128 (НедетКБК)'!$B$919:$Z$919</definedName>
    <definedName name="TR_26042706749_2171389235" localSheetId="3">'0503128 (НедетКБК.КОСГУ)'!$B$919:$Z$919</definedName>
    <definedName name="TR_26042706749_2171389236" localSheetId="0">'0503128 (ДетКБК)'!$B$920:$Z$920</definedName>
    <definedName name="TR_26042706749_2171389236" localSheetId="1">'0503128 (ДетКБК.КОСГУ)'!$B$921:$Z$921</definedName>
    <definedName name="TR_26042706749_2171389236" localSheetId="2">'0503128 (НедетКБК)'!$B$920:$Z$920</definedName>
    <definedName name="TR_26042706749_2171389236" localSheetId="3">'0503128 (НедетКБК.КОСГУ)'!$B$920:$Z$920</definedName>
    <definedName name="TR_26042706749_2171389237" localSheetId="0">'0503128 (ДетКБК)'!$B$921:$Z$921</definedName>
    <definedName name="TR_26042706749_2171389237" localSheetId="1">'0503128 (ДетКБК.КОСГУ)'!$B$922:$Z$922</definedName>
    <definedName name="TR_26042706749_2171389237" localSheetId="2">'0503128 (НедетКБК)'!$B$921:$Z$921</definedName>
    <definedName name="TR_26042706749_2171389237" localSheetId="3">'0503128 (НедетКБК.КОСГУ)'!$B$921:$Z$921</definedName>
    <definedName name="TR_26042706749_2171389238" localSheetId="0">'0503128 (ДетКБК)'!$B$922:$Z$922</definedName>
    <definedName name="TR_26042706749_2171389238" localSheetId="1">'0503128 (ДетКБК.КОСГУ)'!$B$923:$Z$923</definedName>
    <definedName name="TR_26042706749_2171389238" localSheetId="2">'0503128 (НедетКБК)'!$B$922:$Z$922</definedName>
    <definedName name="TR_26042706749_2171389238" localSheetId="3">'0503128 (НедетКБК.КОСГУ)'!$B$922:$Z$922</definedName>
    <definedName name="TR_26042706749_2171389239" localSheetId="0">'0503128 (ДетКБК)'!$B$923:$Z$923</definedName>
    <definedName name="TR_26042706749_2171389239" localSheetId="1">'0503128 (ДетКБК.КОСГУ)'!$B$924:$Z$924</definedName>
    <definedName name="TR_26042706749_2171389239" localSheetId="2">'0503128 (НедетКБК)'!$B$923:$Z$923</definedName>
    <definedName name="TR_26042706749_2171389239" localSheetId="3">'0503128 (НедетКБК.КОСГУ)'!$B$923:$Z$923</definedName>
    <definedName name="TR_26042706749_2171389240" localSheetId="0">'0503128 (ДетКБК)'!$B$924:$Z$924</definedName>
    <definedName name="TR_26042706749_2171389240" localSheetId="1">'0503128 (ДетКБК.КОСГУ)'!$B$925:$Z$925</definedName>
    <definedName name="TR_26042706749_2171389240" localSheetId="2">'0503128 (НедетКБК)'!$B$924:$Z$924</definedName>
    <definedName name="TR_26042706749_2171389240" localSheetId="3">'0503128 (НедетКБК.КОСГУ)'!$B$924:$Z$924</definedName>
    <definedName name="TR_26042706749_2171389241" localSheetId="0">'0503128 (ДетКБК)'!$B$925:$Z$925</definedName>
    <definedName name="TR_26042706749_2171389241" localSheetId="1">'0503128 (ДетКБК.КОСГУ)'!$B$926:$Z$926</definedName>
    <definedName name="TR_26042706749_2171389241" localSheetId="2">'0503128 (НедетКБК)'!$B$925:$Z$925</definedName>
    <definedName name="TR_26042706749_2171389241" localSheetId="3">'0503128 (НедетКБК.КОСГУ)'!$B$925:$Z$925</definedName>
    <definedName name="TR_26042706749_2171389242" localSheetId="0">'0503128 (ДетКБК)'!$B$926:$Z$926</definedName>
    <definedName name="TR_26042706749_2171389242" localSheetId="1">'0503128 (ДетКБК.КОСГУ)'!$B$927:$Z$927</definedName>
    <definedName name="TR_26042706749_2171389242" localSheetId="2">'0503128 (НедетКБК)'!$B$926:$Z$926</definedName>
    <definedName name="TR_26042706749_2171389242" localSheetId="3">'0503128 (НедетКБК.КОСГУ)'!$B$926:$Z$926</definedName>
    <definedName name="TR_26042706749_2171389243" localSheetId="0">'0503128 (ДетКБК)'!$B$927:$Z$927</definedName>
    <definedName name="TR_26042706749_2171389243" localSheetId="1">'0503128 (ДетКБК.КОСГУ)'!$B$928:$Z$928</definedName>
    <definedName name="TR_26042706749_2171389243" localSheetId="2">'0503128 (НедетКБК)'!$B$927:$Z$927</definedName>
    <definedName name="TR_26042706749_2171389243" localSheetId="3">'0503128 (НедетКБК.КОСГУ)'!$B$927:$Z$927</definedName>
    <definedName name="TR_26042706749_2171389244" localSheetId="0">'0503128 (ДетКБК)'!$B$928:$Z$928</definedName>
    <definedName name="TR_26042706749_2171389244" localSheetId="1">'0503128 (ДетКБК.КОСГУ)'!$B$929:$Z$929</definedName>
    <definedName name="TR_26042706749_2171389244" localSheetId="2">'0503128 (НедетКБК)'!$B$928:$Z$928</definedName>
    <definedName name="TR_26042706749_2171389244" localSheetId="3">'0503128 (НедетКБК.КОСГУ)'!$B$928:$Z$928</definedName>
    <definedName name="TR_26042706749_2171389245" localSheetId="0">'0503128 (ДетКБК)'!$B$929:$Z$929</definedName>
    <definedName name="TR_26042706749_2171389245" localSheetId="1">'0503128 (ДетКБК.КОСГУ)'!$B$930:$Z$930</definedName>
    <definedName name="TR_26042706749_2171389245" localSheetId="2">'0503128 (НедетКБК)'!$B$929:$Z$929</definedName>
    <definedName name="TR_26042706749_2171389245" localSheetId="3">'0503128 (НедетКБК.КОСГУ)'!$B$929:$Z$929</definedName>
    <definedName name="TR_26042706749_2171389246" localSheetId="0">'0503128 (ДетКБК)'!$B$930:$Z$930</definedName>
    <definedName name="TR_26042706749_2171389246" localSheetId="1">'0503128 (ДетКБК.КОСГУ)'!$B$931:$Z$931</definedName>
    <definedName name="TR_26042706749_2171389246" localSheetId="2">'0503128 (НедетКБК)'!$B$930:$Z$930</definedName>
    <definedName name="TR_26042706749_2171389246" localSheetId="3">'0503128 (НедетКБК.КОСГУ)'!$B$930:$Z$930</definedName>
    <definedName name="TR_26042706749_2171389247" localSheetId="0">'0503128 (ДетКБК)'!$B$931:$Z$931</definedName>
    <definedName name="TR_26042706749_2171389247" localSheetId="1">'0503128 (ДетКБК.КОСГУ)'!$B$932:$Z$932</definedName>
    <definedName name="TR_26042706749_2171389247" localSheetId="2">'0503128 (НедетКБК)'!$B$931:$Z$931</definedName>
    <definedName name="TR_26042706749_2171389247" localSheetId="3">'0503128 (НедетКБК.КОСГУ)'!$B$931:$Z$931</definedName>
    <definedName name="TR_26042706749_2171389248" localSheetId="0">'0503128 (ДетКБК)'!$B$932:$Z$932</definedName>
    <definedName name="TR_26042706749_2171389248" localSheetId="1">'0503128 (ДетКБК.КОСГУ)'!$B$933:$Z$933</definedName>
    <definedName name="TR_26042706749_2171389248" localSheetId="2">'0503128 (НедетКБК)'!$B$932:$Z$932</definedName>
    <definedName name="TR_26042706749_2171389248" localSheetId="3">'0503128 (НедетКБК.КОСГУ)'!$B$932:$Z$932</definedName>
    <definedName name="TR_26042706749_2171389249" localSheetId="0">'0503128 (ДетКБК)'!$B$933:$Z$933</definedName>
    <definedName name="TR_26042706749_2171389249" localSheetId="1">'0503128 (ДетКБК.КОСГУ)'!$B$934:$Z$934</definedName>
    <definedName name="TR_26042706749_2171389249" localSheetId="2">'0503128 (НедетКБК)'!$B$933:$Z$933</definedName>
    <definedName name="TR_26042706749_2171389249" localSheetId="3">'0503128 (НедетКБК.КОСГУ)'!$B$933:$Z$933</definedName>
    <definedName name="TR_26042706749_2171389250" localSheetId="0">'0503128 (ДетКБК)'!$B$934:$Z$934</definedName>
    <definedName name="TR_26042706749_2171389250" localSheetId="1">'0503128 (ДетКБК.КОСГУ)'!$B$935:$Z$935</definedName>
    <definedName name="TR_26042706749_2171389250" localSheetId="2">'0503128 (НедетКБК)'!$B$934:$Z$934</definedName>
    <definedName name="TR_26042706749_2171389250" localSheetId="3">'0503128 (НедетКБК.КОСГУ)'!$B$934:$Z$934</definedName>
    <definedName name="TR_26042706749_2171389251" localSheetId="0">'0503128 (ДетКБК)'!$B$935:$Z$935</definedName>
    <definedName name="TR_26042706749_2171389251" localSheetId="1">'0503128 (ДетКБК.КОСГУ)'!$B$936:$Z$936</definedName>
    <definedName name="TR_26042706749_2171389251" localSheetId="2">'0503128 (НедетКБК)'!$B$935:$Z$935</definedName>
    <definedName name="TR_26042706749_2171389251" localSheetId="3">'0503128 (НедетКБК.КОСГУ)'!$B$935:$Z$935</definedName>
    <definedName name="TR_26042706749_2171389252" localSheetId="0">'0503128 (ДетКБК)'!$B$936:$Z$936</definedName>
    <definedName name="TR_26042706749_2171389252" localSheetId="1">'0503128 (ДетКБК.КОСГУ)'!$B$937:$Z$937</definedName>
    <definedName name="TR_26042706749_2171389252" localSheetId="2">'0503128 (НедетКБК)'!$B$936:$Z$936</definedName>
    <definedName name="TR_26042706749_2171389252" localSheetId="3">'0503128 (НедетКБК.КОСГУ)'!$B$936:$Z$936</definedName>
    <definedName name="TR_26042706749_2171389253" localSheetId="0">'0503128 (ДетКБК)'!$B$937:$Z$937</definedName>
    <definedName name="TR_26042706749_2171389253" localSheetId="1">'0503128 (ДетКБК.КОСГУ)'!$B$938:$Z$938</definedName>
    <definedName name="TR_26042706749_2171389253" localSheetId="2">'0503128 (НедетКБК)'!$B$937:$Z$937</definedName>
    <definedName name="TR_26042706749_2171389253" localSheetId="3">'0503128 (НедетКБК.КОСГУ)'!$B$937:$Z$937</definedName>
    <definedName name="TR_26042706749_2171389254" localSheetId="0">'0503128 (ДетКБК)'!$B$938:$Z$938</definedName>
    <definedName name="TR_26042706749_2171389254" localSheetId="1">'0503128 (ДетКБК.КОСГУ)'!$B$939:$Z$939</definedName>
    <definedName name="TR_26042706749_2171389254" localSheetId="2">'0503128 (НедетКБК)'!$B$938:$Z$938</definedName>
    <definedName name="TR_26042706749_2171389254" localSheetId="3">'0503128 (НедетКБК.КОСГУ)'!$B$938:$Z$938</definedName>
    <definedName name="TR_26042706749_2171389255" localSheetId="0">'0503128 (ДетКБК)'!$B$939:$Z$939</definedName>
    <definedName name="TR_26042706749_2171389255" localSheetId="1">'0503128 (ДетКБК.КОСГУ)'!$B$940:$Z$940</definedName>
    <definedName name="TR_26042706749_2171389255" localSheetId="2">'0503128 (НедетКБК)'!$B$939:$Z$939</definedName>
    <definedName name="TR_26042706749_2171389255" localSheetId="3">'0503128 (НедетКБК.КОСГУ)'!$B$939:$Z$939</definedName>
    <definedName name="TR_26042706749_2171389256" localSheetId="0">'0503128 (ДетКБК)'!$B$940:$Z$940</definedName>
    <definedName name="TR_26042706749_2171389256" localSheetId="1">'0503128 (ДетКБК.КОСГУ)'!$B$941:$Z$941</definedName>
    <definedName name="TR_26042706749_2171389256" localSheetId="2">'0503128 (НедетКБК)'!$B$940:$Z$940</definedName>
    <definedName name="TR_26042706749_2171389256" localSheetId="3">'0503128 (НедетКБК.КОСГУ)'!$B$940:$Z$940</definedName>
    <definedName name="TR_26042706749_2171389257" localSheetId="0">'0503128 (ДетКБК)'!$B$941:$Z$941</definedName>
    <definedName name="TR_26042706749_2171389257" localSheetId="1">'0503128 (ДетКБК.КОСГУ)'!$B$942:$Z$942</definedName>
    <definedName name="TR_26042706749_2171389257" localSheetId="2">'0503128 (НедетКБК)'!$B$941:$Z$941</definedName>
    <definedName name="TR_26042706749_2171389257" localSheetId="3">'0503128 (НедетКБК.КОСГУ)'!$B$941:$Z$941</definedName>
    <definedName name="TR_26042706749_2171389258" localSheetId="0">'0503128 (ДетКБК)'!$B$942:$Z$942</definedName>
    <definedName name="TR_26042706749_2171389258" localSheetId="1">'0503128 (ДетКБК.КОСГУ)'!$B$943:$Z$943</definedName>
    <definedName name="TR_26042706749_2171389258" localSheetId="2">'0503128 (НедетКБК)'!$B$942:$Z$942</definedName>
    <definedName name="TR_26042706749_2171389258" localSheetId="3">'0503128 (НедетКБК.КОСГУ)'!$B$942:$Z$942</definedName>
    <definedName name="TR_26042706749_2171389259" localSheetId="0">'0503128 (ДетКБК)'!$B$943:$Z$943</definedName>
    <definedName name="TR_26042706749_2171389259" localSheetId="1">'0503128 (ДетКБК.КОСГУ)'!$B$944:$Z$944</definedName>
    <definedName name="TR_26042706749_2171389259" localSheetId="2">'0503128 (НедетКБК)'!$B$943:$Z$943</definedName>
    <definedName name="TR_26042706749_2171389259" localSheetId="3">'0503128 (НедетКБК.КОСГУ)'!$B$943:$Z$943</definedName>
    <definedName name="TR_26042706749_2171389260" localSheetId="0">'0503128 (ДетКБК)'!$B$944:$Z$944</definedName>
    <definedName name="TR_26042706749_2171389260" localSheetId="1">'0503128 (ДетКБК.КОСГУ)'!$B$945:$Z$945</definedName>
    <definedName name="TR_26042706749_2171389260" localSheetId="2">'0503128 (НедетКБК)'!$B$944:$Z$944</definedName>
    <definedName name="TR_26042706749_2171389260" localSheetId="3">'0503128 (НедетКБК.КОСГУ)'!$B$944:$Z$944</definedName>
    <definedName name="TR_26042706749_2171389261" localSheetId="0">'0503128 (ДетКБК)'!$B$945:$Z$945</definedName>
    <definedName name="TR_26042706749_2171389261" localSheetId="1">'0503128 (ДетКБК.КОСГУ)'!$B$946:$Z$946</definedName>
    <definedName name="TR_26042706749_2171389261" localSheetId="2">'0503128 (НедетКБК)'!$B$945:$Z$945</definedName>
    <definedName name="TR_26042706749_2171389261" localSheetId="3">'0503128 (НедетКБК.КОСГУ)'!$B$945:$Z$945</definedName>
    <definedName name="TR_26042706749_2171389262" localSheetId="0">'0503128 (ДетКБК)'!$B$946:$Z$946</definedName>
    <definedName name="TR_26042706749_2171389262" localSheetId="1">'0503128 (ДетКБК.КОСГУ)'!$B$947:$Z$947</definedName>
    <definedName name="TR_26042706749_2171389262" localSheetId="2">'0503128 (НедетКБК)'!$B$946:$Z$946</definedName>
    <definedName name="TR_26042706749_2171389262" localSheetId="3">'0503128 (НедетКБК.КОСГУ)'!$B$946:$Z$946</definedName>
    <definedName name="TR_26042706749_2171389263" localSheetId="0">'0503128 (ДетКБК)'!$B$947:$Z$947</definedName>
    <definedName name="TR_26042706749_2171389263" localSheetId="1">'0503128 (ДетКБК.КОСГУ)'!$B$948:$Z$948</definedName>
    <definedName name="TR_26042706749_2171389263" localSheetId="2">'0503128 (НедетКБК)'!$B$947:$Z$947</definedName>
    <definedName name="TR_26042706749_2171389263" localSheetId="3">'0503128 (НедетКБК.КОСГУ)'!$B$947:$Z$947</definedName>
    <definedName name="TR_26042706749_2171389264" localSheetId="0">'0503128 (ДетКБК)'!$B$948:$Z$948</definedName>
    <definedName name="TR_26042706749_2171389264" localSheetId="1">'0503128 (ДетКБК.КОСГУ)'!$B$949:$Z$949</definedName>
    <definedName name="TR_26042706749_2171389264" localSheetId="2">'0503128 (НедетКБК)'!$B$948:$Z$948</definedName>
    <definedName name="TR_26042706749_2171389264" localSheetId="3">'0503128 (НедетКБК.КОСГУ)'!$B$948:$Z$948</definedName>
    <definedName name="TR_26042706749_2171389265" localSheetId="0">'0503128 (ДетКБК)'!$B$949:$Z$949</definedName>
    <definedName name="TR_26042706749_2171389265" localSheetId="1">'0503128 (ДетКБК.КОСГУ)'!$B$950:$Z$950</definedName>
    <definedName name="TR_26042706749_2171389265" localSheetId="2">'0503128 (НедетКБК)'!$B$949:$Z$949</definedName>
    <definedName name="TR_26042706749_2171389265" localSheetId="3">'0503128 (НедетКБК.КОСГУ)'!$B$949:$Z$949</definedName>
    <definedName name="TR_26042706749_2171389266" localSheetId="0">'0503128 (ДетКБК)'!$B$950:$Z$950</definedName>
    <definedName name="TR_26042706749_2171389266" localSheetId="1">'0503128 (ДетКБК.КОСГУ)'!$B$951:$Z$951</definedName>
    <definedName name="TR_26042706749_2171389266" localSheetId="2">'0503128 (НедетКБК)'!$B$950:$Z$950</definedName>
    <definedName name="TR_26042706749_2171389266" localSheetId="3">'0503128 (НедетКБК.КОСГУ)'!$B$950:$Z$950</definedName>
    <definedName name="TR_26042706749_2171389267" localSheetId="0">'0503128 (ДетКБК)'!$B$951:$Z$951</definedName>
    <definedName name="TR_26042706749_2171389267" localSheetId="1">'0503128 (ДетКБК.КОСГУ)'!$B$952:$Z$952</definedName>
    <definedName name="TR_26042706749_2171389267" localSheetId="2">'0503128 (НедетКБК)'!$B$951:$Z$951</definedName>
    <definedName name="TR_26042706749_2171389267" localSheetId="3">'0503128 (НедетКБК.КОСГУ)'!$B$951:$Z$951</definedName>
    <definedName name="TR_26042706749_2171389268" localSheetId="0">'0503128 (ДетКБК)'!$B$952:$Z$952</definedName>
    <definedName name="TR_26042706749_2171389268" localSheetId="1">'0503128 (ДетКБК.КОСГУ)'!$B$953:$Z$953</definedName>
    <definedName name="TR_26042706749_2171389268" localSheetId="2">'0503128 (НедетКБК)'!$B$952:$Z$952</definedName>
    <definedName name="TR_26042706749_2171389268" localSheetId="3">'0503128 (НедетКБК.КОСГУ)'!$B$952:$Z$952</definedName>
    <definedName name="TR_26042706749_2171389269" localSheetId="0">'0503128 (ДетКБК)'!$B$953:$Z$953</definedName>
    <definedName name="TR_26042706749_2171389269" localSheetId="1">'0503128 (ДетКБК.КОСГУ)'!$B$954:$Z$954</definedName>
    <definedName name="TR_26042706749_2171389269" localSheetId="2">'0503128 (НедетКБК)'!$B$953:$Z$953</definedName>
    <definedName name="TR_26042706749_2171389269" localSheetId="3">'0503128 (НедетКБК.КОСГУ)'!$B$953:$Z$953</definedName>
    <definedName name="TR_26042706749_2171389270" localSheetId="0">'0503128 (ДетКБК)'!$B$954:$Z$954</definedName>
    <definedName name="TR_26042706749_2171389270" localSheetId="1">'0503128 (ДетКБК.КОСГУ)'!$B$955:$Z$955</definedName>
    <definedName name="TR_26042706749_2171389270" localSheetId="2">'0503128 (НедетКБК)'!$B$954:$Z$954</definedName>
    <definedName name="TR_26042706749_2171389270" localSheetId="3">'0503128 (НедетКБК.КОСГУ)'!$B$954:$Z$954</definedName>
    <definedName name="TR_26042706749_2171389271" localSheetId="0">'0503128 (ДетКБК)'!$B$955:$Z$955</definedName>
    <definedName name="TR_26042706749_2171389271" localSheetId="1">'0503128 (ДетКБК.КОСГУ)'!$B$956:$Z$956</definedName>
    <definedName name="TR_26042706749_2171389271" localSheetId="2">'0503128 (НедетКБК)'!$B$955:$Z$955</definedName>
    <definedName name="TR_26042706749_2171389271" localSheetId="3">'0503128 (НедетКБК.КОСГУ)'!$B$955:$Z$955</definedName>
    <definedName name="TR_26042706749_2171389272" localSheetId="0">'0503128 (ДетКБК)'!$B$956:$Z$956</definedName>
    <definedName name="TR_26042706749_2171389272" localSheetId="1">'0503128 (ДетКБК.КОСГУ)'!$B$957:$Z$957</definedName>
    <definedName name="TR_26042706749_2171389272" localSheetId="2">'0503128 (НедетКБК)'!$B$956:$Z$956</definedName>
    <definedName name="TR_26042706749_2171389272" localSheetId="3">'0503128 (НедетКБК.КОСГУ)'!$B$956:$Z$956</definedName>
    <definedName name="TR_26042706749_2171389273" localSheetId="0">'0503128 (ДетКБК)'!$B$957:$Z$957</definedName>
    <definedName name="TR_26042706749_2171389273" localSheetId="1">'0503128 (ДетКБК.КОСГУ)'!$B$958:$Z$958</definedName>
    <definedName name="TR_26042706749_2171389273" localSheetId="2">'0503128 (НедетКБК)'!$B$957:$Z$957</definedName>
    <definedName name="TR_26042706749_2171389273" localSheetId="3">'0503128 (НедетКБК.КОСГУ)'!$B$957:$Z$957</definedName>
    <definedName name="TR_26042706749_2171389274" localSheetId="0">'0503128 (ДетКБК)'!$B$958:$Z$958</definedName>
    <definedName name="TR_26042706749_2171389274" localSheetId="1">'0503128 (ДетКБК.КОСГУ)'!$B$959:$Z$959</definedName>
    <definedName name="TR_26042706749_2171389274" localSheetId="2">'0503128 (НедетКБК)'!$B$958:$Z$958</definedName>
    <definedName name="TR_26042706749_2171389274" localSheetId="3">'0503128 (НедетКБК.КОСГУ)'!$B$958:$Z$958</definedName>
    <definedName name="TR_26042706749_2171389275" localSheetId="0">'0503128 (ДетКБК)'!$B$959:$Z$959</definedName>
    <definedName name="TR_26042706749_2171389275" localSheetId="1">'0503128 (ДетКБК.КОСГУ)'!$B$960:$Z$960</definedName>
    <definedName name="TR_26042706749_2171389275" localSheetId="2">'0503128 (НедетКБК)'!$B$959:$Z$959</definedName>
    <definedName name="TR_26042706749_2171389275" localSheetId="3">'0503128 (НедетКБК.КОСГУ)'!$B$959:$Z$959</definedName>
    <definedName name="TR_26042706749_2171389276" localSheetId="0">'0503128 (ДетКБК)'!$B$960:$Z$960</definedName>
    <definedName name="TR_26042706749_2171389276" localSheetId="1">'0503128 (ДетКБК.КОСГУ)'!$B$961:$Z$961</definedName>
    <definedName name="TR_26042706749_2171389276" localSheetId="2">'0503128 (НедетКБК)'!$B$960:$Z$960</definedName>
    <definedName name="TR_26042706749_2171389276" localSheetId="3">'0503128 (НедетКБК.КОСГУ)'!$B$960:$Z$960</definedName>
    <definedName name="TR_26042706749_2171389277" localSheetId="0">'0503128 (ДетКБК)'!$B$961:$Z$961</definedName>
    <definedName name="TR_26042706749_2171389277" localSheetId="1">'0503128 (ДетКБК.КОСГУ)'!$B$962:$Z$962</definedName>
    <definedName name="TR_26042706749_2171389277" localSheetId="2">'0503128 (НедетКБК)'!$B$961:$Z$961</definedName>
    <definedName name="TR_26042706749_2171389277" localSheetId="3">'0503128 (НедетКБК.КОСГУ)'!$B$961:$Z$961</definedName>
    <definedName name="TR_26042706749_2171389278" localSheetId="0">'0503128 (ДетКБК)'!$B$962:$Z$962</definedName>
    <definedName name="TR_26042706749_2171389278" localSheetId="1">'0503128 (ДетКБК.КОСГУ)'!$B$963:$Z$963</definedName>
    <definedName name="TR_26042706749_2171389278" localSheetId="2">'0503128 (НедетКБК)'!$B$962:$Z$962</definedName>
    <definedName name="TR_26042706749_2171389278" localSheetId="3">'0503128 (НедетКБК.КОСГУ)'!$B$962:$Z$962</definedName>
    <definedName name="TR_26042706749_2171389279" localSheetId="0">'0503128 (ДетКБК)'!$B$963:$Z$963</definedName>
    <definedName name="TR_26042706749_2171389279" localSheetId="1">'0503128 (ДетКБК.КОСГУ)'!$B$964:$Z$964</definedName>
    <definedName name="TR_26042706749_2171389279" localSheetId="2">'0503128 (НедетКБК)'!$B$963:$Z$963</definedName>
    <definedName name="TR_26042706749_2171389279" localSheetId="3">'0503128 (НедетКБК.КОСГУ)'!$B$963:$Z$963</definedName>
    <definedName name="TR_26042706749_2171389280" localSheetId="0">'0503128 (ДетКБК)'!$B$964:$Z$964</definedName>
    <definedName name="TR_26042706749_2171389280" localSheetId="1">'0503128 (ДетКБК.КОСГУ)'!$B$965:$Z$965</definedName>
    <definedName name="TR_26042706749_2171389280" localSheetId="2">'0503128 (НедетКБК)'!$B$964:$Z$964</definedName>
    <definedName name="TR_26042706749_2171389280" localSheetId="3">'0503128 (НедетКБК.КОСГУ)'!$B$964:$Z$964</definedName>
    <definedName name="TR_26042706749_2171389281" localSheetId="0">'0503128 (ДетКБК)'!$B$965:$Z$965</definedName>
    <definedName name="TR_26042706749_2171389281" localSheetId="1">'0503128 (ДетКБК.КОСГУ)'!$B$966:$Z$966</definedName>
    <definedName name="TR_26042706749_2171389281" localSheetId="2">'0503128 (НедетКБК)'!$B$965:$Z$965</definedName>
    <definedName name="TR_26042706749_2171389281" localSheetId="3">'0503128 (НедетКБК.КОСГУ)'!$B$965:$Z$965</definedName>
    <definedName name="TR_26042706749_2171389282" localSheetId="0">'0503128 (ДетКБК)'!$B$966:$Z$966</definedName>
    <definedName name="TR_26042706749_2171389282" localSheetId="1">'0503128 (ДетКБК.КОСГУ)'!$B$967:$Z$967</definedName>
    <definedName name="TR_26042706749_2171389282" localSheetId="2">'0503128 (НедетКБК)'!$B$966:$Z$966</definedName>
    <definedName name="TR_26042706749_2171389282" localSheetId="3">'0503128 (НедетКБК.КОСГУ)'!$B$966:$Z$966</definedName>
    <definedName name="TR_26042706749_2171389283" localSheetId="0">'0503128 (ДетКБК)'!$B$967:$Z$967</definedName>
    <definedName name="TR_26042706749_2171389283" localSheetId="1">'0503128 (ДетКБК.КОСГУ)'!$B$968:$Z$968</definedName>
    <definedName name="TR_26042706749_2171389283" localSheetId="2">'0503128 (НедетКБК)'!$B$967:$Z$967</definedName>
    <definedName name="TR_26042706749_2171389283" localSheetId="3">'0503128 (НедетКБК.КОСГУ)'!$B$967:$Z$967</definedName>
    <definedName name="TR_26042706749_2171389284" localSheetId="0">'0503128 (ДетКБК)'!$B$968:$Z$968</definedName>
    <definedName name="TR_26042706749_2171389284" localSheetId="1">'0503128 (ДетКБК.КОСГУ)'!$B$969:$Z$969</definedName>
    <definedName name="TR_26042706749_2171389284" localSheetId="2">'0503128 (НедетКБК)'!$B$968:$Z$968</definedName>
    <definedName name="TR_26042706749_2171389284" localSheetId="3">'0503128 (НедетКБК.КОСГУ)'!$B$968:$Z$968</definedName>
    <definedName name="TR_26042706749_2171389285" localSheetId="0">'0503128 (ДетКБК)'!$B$969:$Z$969</definedName>
    <definedName name="TR_26042706749_2171389285" localSheetId="1">'0503128 (ДетКБК.КОСГУ)'!$B$970:$Z$970</definedName>
    <definedName name="TR_26042706749_2171389285" localSheetId="2">'0503128 (НедетКБК)'!$B$969:$Z$969</definedName>
    <definedName name="TR_26042706749_2171389285" localSheetId="3">'0503128 (НедетКБК.КОСГУ)'!$B$969:$Z$969</definedName>
    <definedName name="TR_26042706749_2171389286" localSheetId="0">'0503128 (ДетКБК)'!$B$970:$Z$970</definedName>
    <definedName name="TR_26042706749_2171389286" localSheetId="1">'0503128 (ДетКБК.КОСГУ)'!$B$971:$Z$971</definedName>
    <definedName name="TR_26042706749_2171389286" localSheetId="2">'0503128 (НедетКБК)'!$B$970:$Z$970</definedName>
    <definedName name="TR_26042706749_2171389286" localSheetId="3">'0503128 (НедетКБК.КОСГУ)'!$B$970:$Z$970</definedName>
    <definedName name="TR_26042706749_2171389287" localSheetId="0">'0503128 (ДетКБК)'!$B$971:$Z$971</definedName>
    <definedName name="TR_26042706749_2171389287" localSheetId="1">'0503128 (ДетКБК.КОСГУ)'!$B$972:$Z$972</definedName>
    <definedName name="TR_26042706749_2171389287" localSheetId="2">'0503128 (НедетКБК)'!$B$971:$Z$971</definedName>
    <definedName name="TR_26042706749_2171389287" localSheetId="3">'0503128 (НедетКБК.КОСГУ)'!$B$971:$Z$971</definedName>
    <definedName name="TR_26042706749_2171389288" localSheetId="0">'0503128 (ДетКБК)'!$B$972:$Z$972</definedName>
    <definedName name="TR_26042706749_2171389288" localSheetId="1">'0503128 (ДетКБК.КОСГУ)'!$B$973:$Z$973</definedName>
    <definedName name="TR_26042706749_2171389288" localSheetId="2">'0503128 (НедетКБК)'!$B$972:$Z$972</definedName>
    <definedName name="TR_26042706749_2171389288" localSheetId="3">'0503128 (НедетКБК.КОСГУ)'!$B$972:$Z$972</definedName>
    <definedName name="TR_26042706749_2171389289" localSheetId="0">'0503128 (ДетКБК)'!$B$973:$Z$973</definedName>
    <definedName name="TR_26042706749_2171389289" localSheetId="1">'0503128 (ДетКБК.КОСГУ)'!$B$974:$Z$974</definedName>
    <definedName name="TR_26042706749_2171389289" localSheetId="2">'0503128 (НедетКБК)'!$B$973:$Z$973</definedName>
    <definedName name="TR_26042706749_2171389289" localSheetId="3">'0503128 (НедетКБК.КОСГУ)'!$B$973:$Z$973</definedName>
    <definedName name="TR_26042706749_2171389290" localSheetId="0">'0503128 (ДетКБК)'!$B$974:$Z$974</definedName>
    <definedName name="TR_26042706749_2171389290" localSheetId="1">'0503128 (ДетКБК.КОСГУ)'!$B$975:$Z$975</definedName>
    <definedName name="TR_26042706749_2171389290" localSheetId="2">'0503128 (НедетКБК)'!$B$974:$Z$974</definedName>
    <definedName name="TR_26042706749_2171389290" localSheetId="3">'0503128 (НедетКБК.КОСГУ)'!$B$974:$Z$974</definedName>
    <definedName name="TR_26042706749_2171389291" localSheetId="0">'0503128 (ДетКБК)'!$B$975:$Z$975</definedName>
    <definedName name="TR_26042706749_2171389291" localSheetId="1">'0503128 (ДетКБК.КОСГУ)'!$B$976:$Z$976</definedName>
    <definedName name="TR_26042706749_2171389291" localSheetId="2">'0503128 (НедетКБК)'!$B$975:$Z$975</definedName>
    <definedName name="TR_26042706749_2171389291" localSheetId="3">'0503128 (НедетКБК.КОСГУ)'!$B$975:$Z$975</definedName>
    <definedName name="TR_26042706749_2171389292" localSheetId="0">'0503128 (ДетКБК)'!$B$976:$Z$976</definedName>
    <definedName name="TR_26042706749_2171389292" localSheetId="1">'0503128 (ДетКБК.КОСГУ)'!$B$977:$Z$977</definedName>
    <definedName name="TR_26042706749_2171389292" localSheetId="2">'0503128 (НедетКБК)'!$B$976:$Z$976</definedName>
    <definedName name="TR_26042706749_2171389292" localSheetId="3">'0503128 (НедетКБК.КОСГУ)'!$B$976:$Z$976</definedName>
    <definedName name="TR_26042706749_2171389293" localSheetId="0">'0503128 (ДетКБК)'!$B$977:$Z$977</definedName>
    <definedName name="TR_26042706749_2171389293" localSheetId="1">'0503128 (ДетКБК.КОСГУ)'!$B$978:$Z$978</definedName>
    <definedName name="TR_26042706749_2171389293" localSheetId="2">'0503128 (НедетКБК)'!$B$977:$Z$977</definedName>
    <definedName name="TR_26042706749_2171389293" localSheetId="3">'0503128 (НедетКБК.КОСГУ)'!$B$977:$Z$977</definedName>
    <definedName name="TR_26042706749_2171389294" localSheetId="0">'0503128 (ДетКБК)'!$B$978:$Z$978</definedName>
    <definedName name="TR_26042706749_2171389294" localSheetId="1">'0503128 (ДетКБК.КОСГУ)'!$B$979:$Z$979</definedName>
    <definedName name="TR_26042706749_2171389294" localSheetId="2">'0503128 (НедетКБК)'!$B$978:$Z$978</definedName>
    <definedName name="TR_26042706749_2171389294" localSheetId="3">'0503128 (НедетКБК.КОСГУ)'!$B$978:$Z$978</definedName>
    <definedName name="TR_26042706749_2171389295" localSheetId="0">'0503128 (ДетКБК)'!$B$979:$Z$979</definedName>
    <definedName name="TR_26042706749_2171389295" localSheetId="1">'0503128 (ДетКБК.КОСГУ)'!$B$980:$Z$980</definedName>
    <definedName name="TR_26042706749_2171389295" localSheetId="2">'0503128 (НедетКБК)'!$B$979:$Z$979</definedName>
    <definedName name="TR_26042706749_2171389295" localSheetId="3">'0503128 (НедетКБК.КОСГУ)'!$B$979:$Z$979</definedName>
    <definedName name="TR_26042706749_2171389296" localSheetId="0">'0503128 (ДетКБК)'!$B$980:$Z$980</definedName>
    <definedName name="TR_26042706749_2171389296" localSheetId="1">'0503128 (ДетКБК.КОСГУ)'!$B$981:$Z$981</definedName>
    <definedName name="TR_26042706749_2171389296" localSheetId="2">'0503128 (НедетКБК)'!$B$980:$Z$980</definedName>
    <definedName name="TR_26042706749_2171389296" localSheetId="3">'0503128 (НедетКБК.КОСГУ)'!$B$980:$Z$980</definedName>
    <definedName name="TR_26042706749_2171389297" localSheetId="0">'0503128 (ДетКБК)'!$B$981:$Z$981</definedName>
    <definedName name="TR_26042706749_2171389297" localSheetId="1">'0503128 (ДетКБК.КОСГУ)'!$B$982:$Z$982</definedName>
    <definedName name="TR_26042706749_2171389297" localSheetId="2">'0503128 (НедетКБК)'!$B$981:$Z$981</definedName>
    <definedName name="TR_26042706749_2171389297" localSheetId="3">'0503128 (НедетКБК.КОСГУ)'!$B$981:$Z$981</definedName>
    <definedName name="TR_26042706749_2171389298" localSheetId="0">'0503128 (ДетКБК)'!$B$982:$Z$982</definedName>
    <definedName name="TR_26042706749_2171389298" localSheetId="1">'0503128 (ДетКБК.КОСГУ)'!$B$983:$Z$983</definedName>
    <definedName name="TR_26042706749_2171389298" localSheetId="2">'0503128 (НедетКБК)'!$B$982:$Z$982</definedName>
    <definedName name="TR_26042706749_2171389298" localSheetId="3">'0503128 (НедетКБК.КОСГУ)'!$B$982:$Z$982</definedName>
    <definedName name="TR_26042706749_2171389299" localSheetId="0">'0503128 (ДетКБК)'!$B$983:$Z$983</definedName>
    <definedName name="TR_26042706749_2171389299" localSheetId="1">'0503128 (ДетКБК.КОСГУ)'!$B$984:$Z$984</definedName>
    <definedName name="TR_26042706749_2171389299" localSheetId="2">'0503128 (НедетКБК)'!$B$983:$Z$983</definedName>
    <definedName name="TR_26042706749_2171389299" localSheetId="3">'0503128 (НедетКБК.КОСГУ)'!$B$983:$Z$983</definedName>
    <definedName name="TR_26042706749_2171389300" localSheetId="0">'0503128 (ДетКБК)'!$B$984:$Z$984</definedName>
    <definedName name="TR_26042706749_2171389300" localSheetId="1">'0503128 (ДетКБК.КОСГУ)'!$B$985:$Z$985</definedName>
    <definedName name="TR_26042706749_2171389300" localSheetId="2">'0503128 (НедетКБК)'!$B$984:$Z$984</definedName>
    <definedName name="TR_26042706749_2171389300" localSheetId="3">'0503128 (НедетКБК.КОСГУ)'!$B$984:$Z$984</definedName>
    <definedName name="TR_26042706749_2171389301" localSheetId="0">'0503128 (ДетКБК)'!$B$985:$Z$985</definedName>
    <definedName name="TR_26042706749_2171389301" localSheetId="1">'0503128 (ДетКБК.КОСГУ)'!$B$986:$Z$986</definedName>
    <definedName name="TR_26042706749_2171389301" localSheetId="2">'0503128 (НедетКБК)'!$B$985:$Z$985</definedName>
    <definedName name="TR_26042706749_2171389301" localSheetId="3">'0503128 (НедетКБК.КОСГУ)'!$B$985:$Z$985</definedName>
    <definedName name="TR_26042706749_2171389302" localSheetId="0">'0503128 (ДетКБК)'!$B$986:$Z$986</definedName>
    <definedName name="TR_26042706749_2171389302" localSheetId="1">'0503128 (ДетКБК.КОСГУ)'!$B$987:$Z$987</definedName>
    <definedName name="TR_26042706749_2171389302" localSheetId="2">'0503128 (НедетКБК)'!$B$986:$Z$986</definedName>
    <definedName name="TR_26042706749_2171389302" localSheetId="3">'0503128 (НедетКБК.КОСГУ)'!$B$986:$Z$986</definedName>
    <definedName name="TR_26042706749_2171389303" localSheetId="0">'0503128 (ДетКБК)'!$B$987:$Z$987</definedName>
    <definedName name="TR_26042706749_2171389303" localSheetId="1">'0503128 (ДетКБК.КОСГУ)'!$B$988:$Z$988</definedName>
    <definedName name="TR_26042706749_2171389303" localSheetId="2">'0503128 (НедетКБК)'!$B$987:$Z$987</definedName>
    <definedName name="TR_26042706749_2171389303" localSheetId="3">'0503128 (НедетКБК.КОСГУ)'!$B$987:$Z$987</definedName>
    <definedName name="TR_26042706749_2171389304" localSheetId="0">'0503128 (ДетКБК)'!$B$988:$Z$988</definedName>
    <definedName name="TR_26042706749_2171389304" localSheetId="1">'0503128 (ДетКБК.КОСГУ)'!$B$989:$Z$989</definedName>
    <definedName name="TR_26042706749_2171389304" localSheetId="2">'0503128 (НедетКБК)'!$B$988:$Z$988</definedName>
    <definedName name="TR_26042706749_2171389304" localSheetId="3">'0503128 (НедетКБК.КОСГУ)'!$B$988:$Z$988</definedName>
    <definedName name="TR_26042706749_2171389305" localSheetId="0">'0503128 (ДетКБК)'!$B$989:$Z$989</definedName>
    <definedName name="TR_26042706749_2171389305" localSheetId="1">'0503128 (ДетКБК.КОСГУ)'!$B$990:$Z$990</definedName>
    <definedName name="TR_26042706749_2171389305" localSheetId="2">'0503128 (НедетКБК)'!$B$989:$Z$989</definedName>
    <definedName name="TR_26042706749_2171389305" localSheetId="3">'0503128 (НедетКБК.КОСГУ)'!$B$989:$Z$989</definedName>
    <definedName name="TR_26042706749_2171389306" localSheetId="0">'0503128 (ДетКБК)'!$B$990:$Z$990</definedName>
    <definedName name="TR_26042706749_2171389306" localSheetId="1">'0503128 (ДетКБК.КОСГУ)'!$B$991:$Z$991</definedName>
    <definedName name="TR_26042706749_2171389306" localSheetId="2">'0503128 (НедетКБК)'!$B$990:$Z$990</definedName>
    <definedName name="TR_26042706749_2171389306" localSheetId="3">'0503128 (НедетКБК.КОСГУ)'!$B$990:$Z$990</definedName>
    <definedName name="TR_26042706749_2171389307" localSheetId="0">'0503128 (ДетКБК)'!$B$991:$Z$991</definedName>
    <definedName name="TR_26042706749_2171389307" localSheetId="1">'0503128 (ДетКБК.КОСГУ)'!$B$992:$Z$992</definedName>
    <definedName name="TR_26042706749_2171389307" localSheetId="2">'0503128 (НедетКБК)'!$B$991:$Z$991</definedName>
    <definedName name="TR_26042706749_2171389307" localSheetId="3">'0503128 (НедетКБК.КОСГУ)'!$B$991:$Z$991</definedName>
    <definedName name="TR_26042706749_2171389308" localSheetId="0">'0503128 (ДетКБК)'!$B$992:$Z$992</definedName>
    <definedName name="TR_26042706749_2171389308" localSheetId="1">'0503128 (ДетКБК.КОСГУ)'!$B$993:$Z$993</definedName>
    <definedName name="TR_26042706749_2171389308" localSheetId="2">'0503128 (НедетКБК)'!$B$992:$Z$992</definedName>
    <definedName name="TR_26042706749_2171389308" localSheetId="3">'0503128 (НедетКБК.КОСГУ)'!$B$992:$Z$992</definedName>
    <definedName name="TR_26042706749_2171389309" localSheetId="0">'0503128 (ДетКБК)'!$B$993:$Z$993</definedName>
    <definedName name="TR_26042706749_2171389309" localSheetId="1">'0503128 (ДетКБК.КОСГУ)'!$B$994:$Z$994</definedName>
    <definedName name="TR_26042706749_2171389309" localSheetId="2">'0503128 (НедетКБК)'!$B$993:$Z$993</definedName>
    <definedName name="TR_26042706749_2171389309" localSheetId="3">'0503128 (НедетКБК.КОСГУ)'!$B$993:$Z$993</definedName>
    <definedName name="TR_26042706749_2171389310" localSheetId="0">'0503128 (ДетКБК)'!$B$994:$Z$994</definedName>
    <definedName name="TR_26042706749_2171389310" localSheetId="1">'0503128 (ДетКБК.КОСГУ)'!$B$995:$Z$995</definedName>
    <definedName name="TR_26042706749_2171389310" localSheetId="2">'0503128 (НедетКБК)'!$B$994:$Z$994</definedName>
    <definedName name="TR_26042706749_2171389310" localSheetId="3">'0503128 (НедетКБК.КОСГУ)'!$B$994:$Z$994</definedName>
    <definedName name="TR_26042706749_2171389311" localSheetId="0">'0503128 (ДетКБК)'!$B$995:$Z$995</definedName>
    <definedName name="TR_26042706749_2171389311" localSheetId="1">'0503128 (ДетКБК.КОСГУ)'!$B$996:$Z$996</definedName>
    <definedName name="TR_26042706749_2171389311" localSheetId="2">'0503128 (НедетКБК)'!$B$995:$Z$995</definedName>
    <definedName name="TR_26042706749_2171389311" localSheetId="3">'0503128 (НедетКБК.КОСГУ)'!$B$995:$Z$995</definedName>
    <definedName name="TR_26042706749_2171389312" localSheetId="0">'0503128 (ДетКБК)'!$B$996:$Z$996</definedName>
    <definedName name="TR_26042706749_2171389312" localSheetId="1">'0503128 (ДетКБК.КОСГУ)'!$B$997:$Z$997</definedName>
    <definedName name="TR_26042706749_2171389312" localSheetId="2">'0503128 (НедетКБК)'!$B$996:$Z$996</definedName>
    <definedName name="TR_26042706749_2171389312" localSheetId="3">'0503128 (НедетКБК.КОСГУ)'!$B$996:$Z$996</definedName>
    <definedName name="TR_26042706749_2171389313" localSheetId="0">'0503128 (ДетКБК)'!$B$997:$Z$997</definedName>
    <definedName name="TR_26042706749_2171389313" localSheetId="1">'0503128 (ДетКБК.КОСГУ)'!$B$998:$Z$998</definedName>
    <definedName name="TR_26042706749_2171389313" localSheetId="2">'0503128 (НедетКБК)'!$B$997:$Z$997</definedName>
    <definedName name="TR_26042706749_2171389313" localSheetId="3">'0503128 (НедетКБК.КОСГУ)'!$B$997:$Z$997</definedName>
    <definedName name="TR_26042706749_2171389314" localSheetId="0">'0503128 (ДетКБК)'!$B$998:$Z$998</definedName>
    <definedName name="TR_26042706749_2171389314" localSheetId="1">'0503128 (ДетКБК.КОСГУ)'!$B$999:$Z$999</definedName>
    <definedName name="TR_26042706749_2171389314" localSheetId="2">'0503128 (НедетКБК)'!$B$998:$Z$998</definedName>
    <definedName name="TR_26042706749_2171389314" localSheetId="3">'0503128 (НедетКБК.КОСГУ)'!$B$998:$Z$998</definedName>
    <definedName name="TR_26042706749_2171389315" localSheetId="0">'0503128 (ДетКБК)'!$B$999:$Z$999</definedName>
    <definedName name="TR_26042706749_2171389315" localSheetId="1">'0503128 (ДетКБК.КОСГУ)'!$B$1000:$Z$1000</definedName>
    <definedName name="TR_26042706749_2171389315" localSheetId="2">'0503128 (НедетКБК)'!$B$999:$Z$999</definedName>
    <definedName name="TR_26042706749_2171389315" localSheetId="3">'0503128 (НедетКБК.КОСГУ)'!$B$999:$Z$999</definedName>
    <definedName name="TR_26042706749_2171389316" localSheetId="0">'0503128 (ДетКБК)'!$B$1000:$Z$1000</definedName>
    <definedName name="TR_26042706749_2171389316" localSheetId="1">'0503128 (ДетКБК.КОСГУ)'!$B$1001:$Z$1001</definedName>
    <definedName name="TR_26042706749_2171389316" localSheetId="2">'0503128 (НедетКБК)'!$B$1000:$Z$1000</definedName>
    <definedName name="TR_26042706749_2171389316" localSheetId="3">'0503128 (НедетКБК.КОСГУ)'!$B$1000:$Z$1000</definedName>
    <definedName name="TR_26042706749_2171389317" localSheetId="0">'0503128 (ДетКБК)'!$B$1001:$Z$1001</definedName>
    <definedName name="TR_26042706749_2171389317" localSheetId="1">'0503128 (ДетКБК.КОСГУ)'!$B$1002:$Z$1002</definedName>
    <definedName name="TR_26042706749_2171389317" localSheetId="2">'0503128 (НедетКБК)'!$B$1001:$Z$1001</definedName>
    <definedName name="TR_26042706749_2171389317" localSheetId="3">'0503128 (НедетКБК.КОСГУ)'!$B$1001:$Z$1001</definedName>
    <definedName name="TR_26042706749_2171389318" localSheetId="0">'0503128 (ДетКБК)'!$B$1002:$Z$1002</definedName>
    <definedName name="TR_26042706749_2171389318" localSheetId="1">'0503128 (ДетКБК.КОСГУ)'!$B$1003:$Z$1003</definedName>
    <definedName name="TR_26042706749_2171389318" localSheetId="2">'0503128 (НедетКБК)'!$B$1002:$Z$1002</definedName>
    <definedName name="TR_26042706749_2171389318" localSheetId="3">'0503128 (НедетКБК.КОСГУ)'!$B$1002:$Z$1002</definedName>
    <definedName name="TR_26042706749_2171389319" localSheetId="0">'0503128 (ДетКБК)'!$B$1003:$Z$1003</definedName>
    <definedName name="TR_26042706749_2171389319" localSheetId="1">'0503128 (ДетКБК.КОСГУ)'!$B$1004:$Z$1004</definedName>
    <definedName name="TR_26042706749_2171389319" localSheetId="2">'0503128 (НедетКБК)'!$B$1003:$Z$1003</definedName>
    <definedName name="TR_26042706749_2171389319" localSheetId="3">'0503128 (НедетКБК.КОСГУ)'!$B$1003:$Z$1003</definedName>
    <definedName name="TR_26042706749_2171389320" localSheetId="0">'0503128 (ДетКБК)'!$B$1004:$Z$1004</definedName>
    <definedName name="TR_26042706749_2171389320" localSheetId="1">'0503128 (ДетКБК.КОСГУ)'!$B$1005:$Z$1005</definedName>
    <definedName name="TR_26042706749_2171389320" localSheetId="2">'0503128 (НедетКБК)'!$B$1004:$Z$1004</definedName>
    <definedName name="TR_26042706749_2171389320" localSheetId="3">'0503128 (НедетКБК.КОСГУ)'!$B$1004:$Z$1004</definedName>
    <definedName name="TR_26042706749_2171389321" localSheetId="0">'0503128 (ДетКБК)'!$B$1005:$Z$1005</definedName>
    <definedName name="TR_26042706749_2171389321" localSheetId="1">'0503128 (ДетКБК.КОСГУ)'!$B$1006:$Z$1006</definedName>
    <definedName name="TR_26042706749_2171389321" localSheetId="2">'0503128 (НедетКБК)'!$B$1005:$Z$1005</definedName>
    <definedName name="TR_26042706749_2171389321" localSheetId="3">'0503128 (НедетКБК.КОСГУ)'!$B$1005:$Z$1005</definedName>
    <definedName name="TR_26042706749_2171389322" localSheetId="0">'0503128 (ДетКБК)'!$B$1006:$Z$1006</definedName>
    <definedName name="TR_26042706749_2171389322" localSheetId="1">'0503128 (ДетКБК.КОСГУ)'!$B$1007:$Z$1007</definedName>
    <definedName name="TR_26042706749_2171389322" localSheetId="2">'0503128 (НедетКБК)'!$B$1006:$Z$1006</definedName>
    <definedName name="TR_26042706749_2171389322" localSheetId="3">'0503128 (НедетКБК.КОСГУ)'!$B$1006:$Z$1006</definedName>
    <definedName name="TR_26042706749_2171389323" localSheetId="0">'0503128 (ДетКБК)'!$B$1007:$Z$1007</definedName>
    <definedName name="TR_26042706749_2171389323" localSheetId="1">'0503128 (ДетКБК.КОСГУ)'!$B$1008:$Z$1008</definedName>
    <definedName name="TR_26042706749_2171389323" localSheetId="2">'0503128 (НедетКБК)'!$B$1007:$Z$1007</definedName>
    <definedName name="TR_26042706749_2171389323" localSheetId="3">'0503128 (НедетКБК.КОСГУ)'!$B$1007:$Z$1007</definedName>
    <definedName name="TR_26042706749_2171389324" localSheetId="0">'0503128 (ДетКБК)'!$B$1008:$Z$1008</definedName>
    <definedName name="TR_26042706749_2171389324" localSheetId="1">'0503128 (ДетКБК.КОСГУ)'!$B$1009:$Z$1009</definedName>
    <definedName name="TR_26042706749_2171389324" localSheetId="2">'0503128 (НедетКБК)'!$B$1008:$Z$1008</definedName>
    <definedName name="TR_26042706749_2171389324" localSheetId="3">'0503128 (НедетКБК.КОСГУ)'!$B$1008:$Z$1008</definedName>
    <definedName name="TR_26042706749_2171389325" localSheetId="0">'0503128 (ДетКБК)'!$B$1009:$Z$1009</definedName>
    <definedName name="TR_26042706749_2171389325" localSheetId="1">'0503128 (ДетКБК.КОСГУ)'!$B$1010:$Z$1010</definedName>
    <definedName name="TR_26042706749_2171389325" localSheetId="2">'0503128 (НедетКБК)'!$B$1009:$Z$1009</definedName>
    <definedName name="TR_26042706749_2171389325" localSheetId="3">'0503128 (НедетКБК.КОСГУ)'!$B$1009:$Z$1009</definedName>
    <definedName name="TR_26042706749_2171389326" localSheetId="0">'0503128 (ДетКБК)'!$B$1010:$Z$1010</definedName>
    <definedName name="TR_26042706749_2171389326" localSheetId="1">'0503128 (ДетКБК.КОСГУ)'!$B$1011:$Z$1011</definedName>
    <definedName name="TR_26042706749_2171389326" localSheetId="2">'0503128 (НедетКБК)'!$B$1010:$Z$1010</definedName>
    <definedName name="TR_26042706749_2171389326" localSheetId="3">'0503128 (НедетКБК.КОСГУ)'!$B$1010:$Z$1010</definedName>
    <definedName name="TR_26042706749_2171389327" localSheetId="0">'0503128 (ДетКБК)'!$B$1011:$Z$1011</definedName>
    <definedName name="TR_26042706749_2171389327" localSheetId="1">'0503128 (ДетКБК.КОСГУ)'!$B$1012:$Z$1012</definedName>
    <definedName name="TR_26042706749_2171389327" localSheetId="2">'0503128 (НедетКБК)'!$B$1011:$Z$1011</definedName>
    <definedName name="TR_26042706749_2171389327" localSheetId="3">'0503128 (НедетКБК.КОСГУ)'!$B$1011:$Z$1011</definedName>
    <definedName name="TR_26042706749_2171389328" localSheetId="0">'0503128 (ДетКБК)'!$B$1012:$Z$1012</definedName>
    <definedName name="TR_26042706749_2171389328" localSheetId="1">'0503128 (ДетКБК.КОСГУ)'!$B$1013:$Z$1013</definedName>
    <definedName name="TR_26042706749_2171389328" localSheetId="2">'0503128 (НедетКБК)'!$B$1012:$Z$1012</definedName>
    <definedName name="TR_26042706749_2171389328" localSheetId="3">'0503128 (НедетКБК.КОСГУ)'!$B$1012:$Z$1012</definedName>
    <definedName name="TR_26042706749_2171389329" localSheetId="0">'0503128 (ДетКБК)'!$B$1013:$Z$1013</definedName>
    <definedName name="TR_26042706749_2171389329" localSheetId="1">'0503128 (ДетКБК.КОСГУ)'!$B$1014:$Z$1014</definedName>
    <definedName name="TR_26042706749_2171389329" localSheetId="2">'0503128 (НедетКБК)'!$B$1013:$Z$1013</definedName>
    <definedName name="TR_26042706749_2171389329" localSheetId="3">'0503128 (НедетКБК.КОСГУ)'!$B$1013:$Z$1013</definedName>
    <definedName name="TR_26042706749_2171389330" localSheetId="0">'0503128 (ДетКБК)'!$B$1014:$Z$1014</definedName>
    <definedName name="TR_26042706749_2171389330" localSheetId="1">'0503128 (ДетКБК.КОСГУ)'!$B$1015:$Z$1015</definedName>
    <definedName name="TR_26042706749_2171389330" localSheetId="2">'0503128 (НедетКБК)'!$B$1014:$Z$1014</definedName>
    <definedName name="TR_26042706749_2171389330" localSheetId="3">'0503128 (НедетКБК.КОСГУ)'!$B$1014:$Z$1014</definedName>
    <definedName name="TR_26042706749_2171389331" localSheetId="0">'0503128 (ДетКБК)'!$B$1015:$Z$1015</definedName>
    <definedName name="TR_26042706749_2171389331" localSheetId="1">'0503128 (ДетКБК.КОСГУ)'!$B$1016:$Z$1016</definedName>
    <definedName name="TR_26042706749_2171389331" localSheetId="2">'0503128 (НедетКБК)'!$B$1015:$Z$1015</definedName>
    <definedName name="TR_26042706749_2171389331" localSheetId="3">'0503128 (НедетКБК.КОСГУ)'!$B$1015:$Z$1015</definedName>
    <definedName name="TR_26042706749_2171389332" localSheetId="0">'0503128 (ДетКБК)'!$B$1016:$Z$1016</definedName>
    <definedName name="TR_26042706749_2171389332" localSheetId="1">'0503128 (ДетКБК.КОСГУ)'!$B$1017:$Z$1017</definedName>
    <definedName name="TR_26042706749_2171389332" localSheetId="2">'0503128 (НедетКБК)'!$B$1016:$Z$1016</definedName>
    <definedName name="TR_26042706749_2171389332" localSheetId="3">'0503128 (НедетКБК.КОСГУ)'!$B$1016:$Z$1016</definedName>
    <definedName name="TR_26042706749_2171389333" localSheetId="0">'0503128 (ДетКБК)'!$B$1017:$Z$1017</definedName>
    <definedName name="TR_26042706749_2171389333" localSheetId="1">'0503128 (ДетКБК.КОСГУ)'!$B$1018:$Z$1018</definedName>
    <definedName name="TR_26042706749_2171389333" localSheetId="2">'0503128 (НедетКБК)'!$B$1017:$Z$1017</definedName>
    <definedName name="TR_26042706749_2171389333" localSheetId="3">'0503128 (НедетКБК.КОСГУ)'!$B$1017:$Z$1017</definedName>
    <definedName name="TR_26042706749_2171389334" localSheetId="0">'0503128 (ДетКБК)'!$B$1018:$Z$1018</definedName>
    <definedName name="TR_26042706749_2171389334" localSheetId="1">'0503128 (ДетКБК.КОСГУ)'!$B$1019:$Z$1019</definedName>
    <definedName name="TR_26042706749_2171389334" localSheetId="2">'0503128 (НедетКБК)'!$B$1018:$Z$1018</definedName>
    <definedName name="TR_26042706749_2171389334" localSheetId="3">'0503128 (НедетКБК.КОСГУ)'!$B$1018:$Z$1018</definedName>
    <definedName name="TR_26042706749_2171389335" localSheetId="0">'0503128 (ДетКБК)'!$B$1019:$Z$1019</definedName>
    <definedName name="TR_26042706749_2171389335" localSheetId="1">'0503128 (ДетКБК.КОСГУ)'!$B$1020:$Z$1020</definedName>
    <definedName name="TR_26042706749_2171389335" localSheetId="2">'0503128 (НедетКБК)'!$B$1019:$Z$1019</definedName>
    <definedName name="TR_26042706749_2171389335" localSheetId="3">'0503128 (НедетКБК.КОСГУ)'!$B$1019:$Z$1019</definedName>
    <definedName name="TR_26042706749_2171389336" localSheetId="0">'0503128 (ДетКБК)'!$B$1020:$Z$1020</definedName>
    <definedName name="TR_26042706749_2171389336" localSheetId="1">'0503128 (ДетКБК.КОСГУ)'!$B$1021:$Z$1021</definedName>
    <definedName name="TR_26042706749_2171389336" localSheetId="2">'0503128 (НедетКБК)'!$B$1020:$Z$1020</definedName>
    <definedName name="TR_26042706749_2171389336" localSheetId="3">'0503128 (НедетКБК.КОСГУ)'!$B$1020:$Z$1020</definedName>
    <definedName name="TR_26042706749_2171389337" localSheetId="0">'0503128 (ДетКБК)'!$B$1021:$Z$1021</definedName>
    <definedName name="TR_26042706749_2171389337" localSheetId="1">'0503128 (ДетКБК.КОСГУ)'!$B$1022:$Z$1022</definedName>
    <definedName name="TR_26042706749_2171389337" localSheetId="2">'0503128 (НедетКБК)'!$B$1021:$Z$1021</definedName>
    <definedName name="TR_26042706749_2171389337" localSheetId="3">'0503128 (НедетКБК.КОСГУ)'!$B$1021:$Z$1021</definedName>
    <definedName name="TR_26042706749_2171389338" localSheetId="0">'0503128 (ДетКБК)'!$B$1022:$Z$1022</definedName>
    <definedName name="TR_26042706749_2171389338" localSheetId="1">'0503128 (ДетКБК.КОСГУ)'!$B$1023:$Z$1023</definedName>
    <definedName name="TR_26042706749_2171389338" localSheetId="2">'0503128 (НедетКБК)'!$B$1022:$Z$1022</definedName>
    <definedName name="TR_26042706749_2171389338" localSheetId="3">'0503128 (НедетКБК.КОСГУ)'!$B$1022:$Z$1022</definedName>
    <definedName name="TR_26042706749_2171389339" localSheetId="0">'0503128 (ДетКБК)'!$B$1023:$Z$1023</definedName>
    <definedName name="TR_26042706749_2171389339" localSheetId="1">'0503128 (ДетКБК.КОСГУ)'!$B$1024:$Z$1024</definedName>
    <definedName name="TR_26042706749_2171389339" localSheetId="2">'0503128 (НедетКБК)'!$B$1023:$Z$1023</definedName>
    <definedName name="TR_26042706749_2171389339" localSheetId="3">'0503128 (НедетКБК.КОСГУ)'!$B$1023:$Z$1023</definedName>
    <definedName name="TR_26042706749_2171389340" localSheetId="0">'0503128 (ДетКБК)'!$B$1024:$Z$1024</definedName>
    <definedName name="TR_26042706749_2171389340" localSheetId="1">'0503128 (ДетКБК.КОСГУ)'!$B$1025:$Z$1025</definedName>
    <definedName name="TR_26042706749_2171389340" localSheetId="2">'0503128 (НедетКБК)'!$B$1024:$Z$1024</definedName>
    <definedName name="TR_26042706749_2171389340" localSheetId="3">'0503128 (НедетКБК.КОСГУ)'!$B$1024:$Z$1024</definedName>
    <definedName name="TR_26042706749_2171389341" localSheetId="0">'0503128 (ДетКБК)'!$B$1025:$Z$1025</definedName>
    <definedName name="TR_26042706749_2171389341" localSheetId="1">'0503128 (ДетКБК.КОСГУ)'!$B$1026:$Z$1026</definedName>
    <definedName name="TR_26042706749_2171389341" localSheetId="2">'0503128 (НедетКБК)'!$B$1025:$Z$1025</definedName>
    <definedName name="TR_26042706749_2171389341" localSheetId="3">'0503128 (НедетКБК.КОСГУ)'!$B$1025:$Z$1025</definedName>
    <definedName name="TR_26042706749_2171389342" localSheetId="0">'0503128 (ДетКБК)'!$B$1026:$Z$1026</definedName>
    <definedName name="TR_26042706749_2171389342" localSheetId="1">'0503128 (ДетКБК.КОСГУ)'!$B$1027:$Z$1027</definedName>
    <definedName name="TR_26042706749_2171389342" localSheetId="2">'0503128 (НедетКБК)'!$B$1026:$Z$1026</definedName>
    <definedName name="TR_26042706749_2171389342" localSheetId="3">'0503128 (НедетКБК.КОСГУ)'!$B$1026:$Z$1026</definedName>
    <definedName name="TR_26042706749_2171389343" localSheetId="0">'0503128 (ДетКБК)'!$B$1027:$Z$1027</definedName>
    <definedName name="TR_26042706749_2171389343" localSheetId="1">'0503128 (ДетКБК.КОСГУ)'!$B$1028:$Z$1028</definedName>
    <definedName name="TR_26042706749_2171389343" localSheetId="2">'0503128 (НедетКБК)'!$B$1027:$Z$1027</definedName>
    <definedName name="TR_26042706749_2171389343" localSheetId="3">'0503128 (НедетКБК.КОСГУ)'!$B$1027:$Z$1027</definedName>
    <definedName name="TR_26042706749_2171389344" localSheetId="0">'0503128 (ДетКБК)'!$B$1028:$Z$1028</definedName>
    <definedName name="TR_26042706749_2171389344" localSheetId="1">'0503128 (ДетКБК.КОСГУ)'!$B$1029:$Z$1029</definedName>
    <definedName name="TR_26042706749_2171389344" localSheetId="2">'0503128 (НедетКБК)'!$B$1028:$Z$1028</definedName>
    <definedName name="TR_26042706749_2171389344" localSheetId="3">'0503128 (НедетКБК.КОСГУ)'!$B$1028:$Z$1028</definedName>
    <definedName name="TR_26042706749_2171389345" localSheetId="0">'0503128 (ДетКБК)'!$B$1029:$Z$1029</definedName>
    <definedName name="TR_26042706749_2171389345" localSheetId="1">'0503128 (ДетКБК.КОСГУ)'!$B$1030:$Z$1030</definedName>
    <definedName name="TR_26042706749_2171389345" localSheetId="2">'0503128 (НедетКБК)'!$B$1029:$Z$1029</definedName>
    <definedName name="TR_26042706749_2171389345" localSheetId="3">'0503128 (НедетКБК.КОСГУ)'!$B$1029:$Z$1029</definedName>
    <definedName name="TR_26042706749_2171389346" localSheetId="0">'0503128 (ДетКБК)'!$B$1030:$Z$1030</definedName>
    <definedName name="TR_26042706749_2171389346" localSheetId="1">'0503128 (ДетКБК.КОСГУ)'!$B$1031:$Z$1031</definedName>
    <definedName name="TR_26042706749_2171389346" localSheetId="2">'0503128 (НедетКБК)'!$B$1030:$Z$1030</definedName>
    <definedName name="TR_26042706749_2171389346" localSheetId="3">'0503128 (НедетКБК.КОСГУ)'!$B$1030:$Z$1030</definedName>
    <definedName name="TR_26042706749_2171389347" localSheetId="0">'0503128 (ДетКБК)'!$B$1031:$Z$1031</definedName>
    <definedName name="TR_26042706749_2171389347" localSheetId="1">'0503128 (ДетКБК.КОСГУ)'!$B$1032:$Z$1032</definedName>
    <definedName name="TR_26042706749_2171389347" localSheetId="2">'0503128 (НедетКБК)'!$B$1031:$Z$1031</definedName>
    <definedName name="TR_26042706749_2171389347" localSheetId="3">'0503128 (НедетКБК.КОСГУ)'!$B$1031:$Z$1031</definedName>
    <definedName name="TR_26042706749_2171389348" localSheetId="0">'0503128 (ДетКБК)'!$B$1032:$Z$1032</definedName>
    <definedName name="TR_26042706749_2171389348" localSheetId="1">'0503128 (ДетКБК.КОСГУ)'!$B$1033:$Z$1033</definedName>
    <definedName name="TR_26042706749_2171389348" localSheetId="2">'0503128 (НедетКБК)'!$B$1032:$Z$1032</definedName>
    <definedName name="TR_26042706749_2171389348" localSheetId="3">'0503128 (НедетКБК.КОСГУ)'!$B$1032:$Z$1032</definedName>
    <definedName name="TR_26042706749_2171389349" localSheetId="0">'0503128 (ДетКБК)'!$B$1033:$Z$1033</definedName>
    <definedName name="TR_26042706749_2171389349" localSheetId="1">'0503128 (ДетКБК.КОСГУ)'!$B$1034:$Z$1034</definedName>
    <definedName name="TR_26042706749_2171389349" localSheetId="2">'0503128 (НедетКБК)'!$B$1033:$Z$1033</definedName>
    <definedName name="TR_26042706749_2171389349" localSheetId="3">'0503128 (НедетКБК.КОСГУ)'!$B$1033:$Z$1033</definedName>
    <definedName name="TR_26042706749_2171389350" localSheetId="0">'0503128 (ДетКБК)'!$B$1034:$Z$1034</definedName>
    <definedName name="TR_26042706749_2171389350" localSheetId="1">'0503128 (ДетКБК.КОСГУ)'!$B$1035:$Z$1035</definedName>
    <definedName name="TR_26042706749_2171389350" localSheetId="2">'0503128 (НедетКБК)'!$B$1034:$Z$1034</definedName>
    <definedName name="TR_26042706749_2171389350" localSheetId="3">'0503128 (НедетКБК.КОСГУ)'!$B$1034:$Z$1034</definedName>
    <definedName name="TR_26042706749_2171389351" localSheetId="0">'0503128 (ДетКБК)'!$B$1035:$Z$1035</definedName>
    <definedName name="TR_26042706749_2171389351" localSheetId="1">'0503128 (ДетКБК.КОСГУ)'!$B$1036:$Z$1036</definedName>
    <definedName name="TR_26042706749_2171389351" localSheetId="2">'0503128 (НедетКБК)'!$B$1035:$Z$1035</definedName>
    <definedName name="TR_26042706749_2171389351" localSheetId="3">'0503128 (НедетКБК.КОСГУ)'!$B$1035:$Z$1035</definedName>
    <definedName name="TR_26042706749_2171389352" localSheetId="0">'0503128 (ДетКБК)'!$B$1036:$Z$1036</definedName>
    <definedName name="TR_26042706749_2171389352" localSheetId="1">'0503128 (ДетКБК.КОСГУ)'!$B$1037:$Z$1037</definedName>
    <definedName name="TR_26042706749_2171389352" localSheetId="2">'0503128 (НедетКБК)'!$B$1036:$Z$1036</definedName>
    <definedName name="TR_26042706749_2171389352" localSheetId="3">'0503128 (НедетКБК.КОСГУ)'!$B$1036:$Z$1036</definedName>
    <definedName name="TR_26042706749_2171389353" localSheetId="0">'0503128 (ДетКБК)'!$B$1037:$Z$1037</definedName>
    <definedName name="TR_26042706749_2171389353" localSheetId="1">'0503128 (ДетКБК.КОСГУ)'!$B$1038:$Z$1038</definedName>
    <definedName name="TR_26042706749_2171389353" localSheetId="2">'0503128 (НедетКБК)'!$B$1037:$Z$1037</definedName>
    <definedName name="TR_26042706749_2171389353" localSheetId="3">'0503128 (НедетКБК.КОСГУ)'!$B$1037:$Z$1037</definedName>
    <definedName name="TR_26042706749_2171389354" localSheetId="0">'0503128 (ДетКБК)'!$B$1038:$Z$1038</definedName>
    <definedName name="TR_26042706749_2171389354" localSheetId="1">'0503128 (ДетКБК.КОСГУ)'!$B$1039:$Z$1039</definedName>
    <definedName name="TR_26042706749_2171389354" localSheetId="2">'0503128 (НедетКБК)'!$B$1038:$Z$1038</definedName>
    <definedName name="TR_26042706749_2171389354" localSheetId="3">'0503128 (НедетКБК.КОСГУ)'!$B$1038:$Z$1038</definedName>
    <definedName name="TR_26042706749_2171389355" localSheetId="0">'0503128 (ДетКБК)'!$B$1039:$Z$1039</definedName>
    <definedName name="TR_26042706749_2171389355" localSheetId="1">'0503128 (ДетКБК.КОСГУ)'!$B$1040:$Z$1040</definedName>
    <definedName name="TR_26042706749_2171389355" localSheetId="2">'0503128 (НедетКБК)'!$B$1039:$Z$1039</definedName>
    <definedName name="TR_26042706749_2171389355" localSheetId="3">'0503128 (НедетКБК.КОСГУ)'!$B$1039:$Z$1039</definedName>
    <definedName name="TR_26042706749_2171389356" localSheetId="0">'0503128 (ДетКБК)'!$B$1040:$Z$1040</definedName>
    <definedName name="TR_26042706749_2171389356" localSheetId="1">'0503128 (ДетКБК.КОСГУ)'!$B$1041:$Z$1041</definedName>
    <definedName name="TR_26042706749_2171389356" localSheetId="2">'0503128 (НедетКБК)'!$B$1040:$Z$1040</definedName>
    <definedName name="TR_26042706749_2171389356" localSheetId="3">'0503128 (НедетКБК.КОСГУ)'!$B$1040:$Z$1040</definedName>
    <definedName name="TR_26042706749_2171389357" localSheetId="0">'0503128 (ДетКБК)'!$B$1041:$Z$1041</definedName>
    <definedName name="TR_26042706749_2171389357" localSheetId="1">'0503128 (ДетКБК.КОСГУ)'!$B$1042:$Z$1042</definedName>
    <definedName name="TR_26042706749_2171389357" localSheetId="2">'0503128 (НедетКБК)'!$B$1041:$Z$1041</definedName>
    <definedName name="TR_26042706749_2171389357" localSheetId="3">'0503128 (НедетКБК.КОСГУ)'!$B$1041:$Z$1041</definedName>
    <definedName name="TR_26042706749_2171389358" localSheetId="0">'0503128 (ДетКБК)'!$B$1042:$Z$1042</definedName>
    <definedName name="TR_26042706749_2171389358" localSheetId="1">'0503128 (ДетКБК.КОСГУ)'!$B$1043:$Z$1043</definedName>
    <definedName name="TR_26042706749_2171389358" localSheetId="2">'0503128 (НедетКБК)'!$B$1042:$Z$1042</definedName>
    <definedName name="TR_26042706749_2171389358" localSheetId="3">'0503128 (НедетКБК.КОСГУ)'!$B$1042:$Z$1042</definedName>
    <definedName name="TR_26042706749_2171389359" localSheetId="0">'0503128 (ДетКБК)'!$B$1043:$Z$1043</definedName>
    <definedName name="TR_26042706749_2171389359" localSheetId="1">'0503128 (ДетКБК.КОСГУ)'!$B$1044:$Z$1044</definedName>
    <definedName name="TR_26042706749_2171389359" localSheetId="2">'0503128 (НедетКБК)'!$B$1043:$Z$1043</definedName>
    <definedName name="TR_26042706749_2171389359" localSheetId="3">'0503128 (НедетКБК.КОСГУ)'!$B$1043:$Z$1043</definedName>
    <definedName name="TR_26042706749_2171389360" localSheetId="0">'0503128 (ДетКБК)'!$B$1044:$Z$1044</definedName>
    <definedName name="TR_26042706749_2171389360" localSheetId="1">'0503128 (ДетКБК.КОСГУ)'!$B$1045:$Z$1045</definedName>
    <definedName name="TR_26042706749_2171389360" localSheetId="2">'0503128 (НедетКБК)'!$B$1044:$Z$1044</definedName>
    <definedName name="TR_26042706749_2171389360" localSheetId="3">'0503128 (НедетКБК.КОСГУ)'!$B$1044:$Z$1044</definedName>
    <definedName name="TR_26042706749_2171389361" localSheetId="0">'0503128 (ДетКБК)'!$B$1045:$Z$1045</definedName>
    <definedName name="TR_26042706749_2171389361" localSheetId="1">'0503128 (ДетКБК.КОСГУ)'!$B$1046:$Z$1046</definedName>
    <definedName name="TR_26042706749_2171389361" localSheetId="2">'0503128 (НедетКБК)'!$B$1045:$Z$1045</definedName>
    <definedName name="TR_26042706749_2171389361" localSheetId="3">'0503128 (НедетКБК.КОСГУ)'!$B$1045:$Z$1045</definedName>
    <definedName name="TR_26042706749_2171389362" localSheetId="0">'0503128 (ДетКБК)'!$B$1046:$Z$1046</definedName>
    <definedName name="TR_26042706749_2171389362" localSheetId="1">'0503128 (ДетКБК.КОСГУ)'!$B$1047:$Z$1047</definedName>
    <definedName name="TR_26042706749_2171389362" localSheetId="2">'0503128 (НедетКБК)'!$B$1046:$Z$1046</definedName>
    <definedName name="TR_26042706749_2171389362" localSheetId="3">'0503128 (НедетКБК.КОСГУ)'!$B$1046:$Z$1046</definedName>
    <definedName name="TR_26042706749_2171389363" localSheetId="0">'0503128 (ДетКБК)'!$B$1047:$Z$1047</definedName>
    <definedName name="TR_26042706749_2171389363" localSheetId="1">'0503128 (ДетКБК.КОСГУ)'!$B$1048:$Z$1048</definedName>
    <definedName name="TR_26042706749_2171389363" localSheetId="2">'0503128 (НедетКБК)'!$B$1047:$Z$1047</definedName>
    <definedName name="TR_26042706749_2171389363" localSheetId="3">'0503128 (НедетКБК.КОСГУ)'!$B$1047:$Z$1047</definedName>
    <definedName name="TR_26042706749_2171389364" localSheetId="0">'0503128 (ДетКБК)'!$B$1048:$Z$1048</definedName>
    <definedName name="TR_26042706749_2171389364" localSheetId="1">'0503128 (ДетКБК.КОСГУ)'!$B$1049:$Z$1049</definedName>
    <definedName name="TR_26042706749_2171389364" localSheetId="2">'0503128 (НедетКБК)'!$B$1048:$Z$1048</definedName>
    <definedName name="TR_26042706749_2171389364" localSheetId="3">'0503128 (НедетКБК.КОСГУ)'!$B$1048:$Z$1048</definedName>
    <definedName name="TR_26042706749_2171389365" localSheetId="0">'0503128 (ДетКБК)'!$B$1049:$Z$1049</definedName>
    <definedName name="TR_26042706749_2171389365" localSheetId="1">'0503128 (ДетКБК.КОСГУ)'!$B$1050:$Z$1050</definedName>
    <definedName name="TR_26042706749_2171389365" localSheetId="2">'0503128 (НедетКБК)'!$B$1049:$Z$1049</definedName>
    <definedName name="TR_26042706749_2171389365" localSheetId="3">'0503128 (НедетКБК.КОСГУ)'!$B$1049:$Z$1049</definedName>
    <definedName name="TR_26042706749_2171389366" localSheetId="0">'0503128 (ДетКБК)'!$B$1050:$Z$1050</definedName>
    <definedName name="TR_26042706749_2171389366" localSheetId="1">'0503128 (ДетКБК.КОСГУ)'!$B$1051:$Z$1051</definedName>
    <definedName name="TR_26042706749_2171389366" localSheetId="2">'0503128 (НедетКБК)'!$B$1050:$Z$1050</definedName>
    <definedName name="TR_26042706749_2171389366" localSheetId="3">'0503128 (НедетКБК.КОСГУ)'!$B$1050:$Z$1050</definedName>
    <definedName name="TR_26042706749_2171389367" localSheetId="0">'0503128 (ДетКБК)'!$B$1051:$Z$1051</definedName>
    <definedName name="TR_26042706749_2171389367" localSheetId="1">'0503128 (ДетКБК.КОСГУ)'!$B$1052:$Z$1052</definedName>
    <definedName name="TR_26042706749_2171389367" localSheetId="2">'0503128 (НедетКБК)'!$B$1051:$Z$1051</definedName>
    <definedName name="TR_26042706749_2171389367" localSheetId="3">'0503128 (НедетКБК.КОСГУ)'!$B$1051:$Z$1051</definedName>
    <definedName name="TR_26042706749_2171389368" localSheetId="0">'0503128 (ДетКБК)'!$B$1052:$Z$1052</definedName>
    <definedName name="TR_26042706749_2171389368" localSheetId="1">'0503128 (ДетКБК.КОСГУ)'!$B$1053:$Z$1053</definedName>
    <definedName name="TR_26042706749_2171389368" localSheetId="2">'0503128 (НедетКБК)'!$B$1052:$Z$1052</definedName>
    <definedName name="TR_26042706749_2171389368" localSheetId="3">'0503128 (НедетКБК.КОСГУ)'!$B$1052:$Z$1052</definedName>
    <definedName name="TR_26042706749_2171389369" localSheetId="0">'0503128 (ДетКБК)'!$B$1053:$Z$1053</definedName>
    <definedName name="TR_26042706749_2171389369" localSheetId="1">'0503128 (ДетКБК.КОСГУ)'!$B$1054:$Z$1054</definedName>
    <definedName name="TR_26042706749_2171389369" localSheetId="2">'0503128 (НедетКБК)'!$B$1053:$Z$1053</definedName>
    <definedName name="TR_26042706749_2171389369" localSheetId="3">'0503128 (НедетКБК.КОСГУ)'!$B$1053:$Z$1053</definedName>
    <definedName name="TR_26042706749_2171389370" localSheetId="0">'0503128 (ДетКБК)'!$B$1054:$Z$1054</definedName>
    <definedName name="TR_26042706749_2171389370" localSheetId="1">'0503128 (ДетКБК.КОСГУ)'!$B$1055:$Z$1055</definedName>
    <definedName name="TR_26042706749_2171389370" localSheetId="2">'0503128 (НедетКБК)'!$B$1054:$Z$1054</definedName>
    <definedName name="TR_26042706749_2171389370" localSheetId="3">'0503128 (НедетКБК.КОСГУ)'!$B$1054:$Z$1054</definedName>
    <definedName name="TR_26042706749_2171389371" localSheetId="0">'0503128 (ДетКБК)'!$B$1055:$Z$1055</definedName>
    <definedName name="TR_26042706749_2171389371" localSheetId="1">'0503128 (ДетКБК.КОСГУ)'!$B$1056:$Z$1056</definedName>
    <definedName name="TR_26042706749_2171389371" localSheetId="2">'0503128 (НедетКБК)'!$B$1055:$Z$1055</definedName>
    <definedName name="TR_26042706749_2171389371" localSheetId="3">'0503128 (НедетКБК.КОСГУ)'!$B$1055:$Z$1055</definedName>
    <definedName name="TR_26042706749_2171389372" localSheetId="0">'0503128 (ДетКБК)'!$B$1056:$Z$1056</definedName>
    <definedName name="TR_26042706749_2171389372" localSheetId="1">'0503128 (ДетКБК.КОСГУ)'!$B$1057:$Z$1057</definedName>
    <definedName name="TR_26042706749_2171389372" localSheetId="2">'0503128 (НедетКБК)'!$B$1056:$Z$1056</definedName>
    <definedName name="TR_26042706749_2171389372" localSheetId="3">'0503128 (НедетКБК.КОСГУ)'!$B$1056:$Z$1056</definedName>
    <definedName name="TR_26042706749_2171389373" localSheetId="0">'0503128 (ДетКБК)'!$B$1057:$Z$1057</definedName>
    <definedName name="TR_26042706749_2171389373" localSheetId="1">'0503128 (ДетКБК.КОСГУ)'!$B$1058:$Z$1058</definedName>
    <definedName name="TR_26042706749_2171389373" localSheetId="2">'0503128 (НедетКБК)'!$B$1057:$Z$1057</definedName>
    <definedName name="TR_26042706749_2171389373" localSheetId="3">'0503128 (НедетКБК.КОСГУ)'!$B$1057:$Z$1057</definedName>
    <definedName name="TR_26042706749_2171389374" localSheetId="0">'0503128 (ДетКБК)'!$B$1058:$Z$1058</definedName>
    <definedName name="TR_26042706749_2171389374" localSheetId="1">'0503128 (ДетКБК.КОСГУ)'!$B$1059:$Z$1059</definedName>
    <definedName name="TR_26042706749_2171389374" localSheetId="2">'0503128 (НедетКБК)'!$B$1058:$Z$1058</definedName>
    <definedName name="TR_26042706749_2171389374" localSheetId="3">'0503128 (НедетКБК.КОСГУ)'!$B$1058:$Z$1058</definedName>
    <definedName name="TR_26042706749_2171389375" localSheetId="0">'0503128 (ДетКБК)'!$B$1059:$Z$1059</definedName>
    <definedName name="TR_26042706749_2171389375" localSheetId="1">'0503128 (ДетКБК.КОСГУ)'!$B$1060:$Z$1060</definedName>
    <definedName name="TR_26042706749_2171389375" localSheetId="2">'0503128 (НедетКБК)'!$B$1059:$Z$1059</definedName>
    <definedName name="TR_26042706749_2171389375" localSheetId="3">'0503128 (НедетКБК.КОСГУ)'!$B$1059:$Z$1059</definedName>
    <definedName name="TR_26042706749_2171389376" localSheetId="0">'0503128 (ДетКБК)'!$B$1060:$Z$1060</definedName>
    <definedName name="TR_26042706749_2171389376" localSheetId="1">'0503128 (ДетКБК.КОСГУ)'!$B$1061:$Z$1061</definedName>
    <definedName name="TR_26042706749_2171389376" localSheetId="2">'0503128 (НедетКБК)'!$B$1060:$Z$1060</definedName>
    <definedName name="TR_26042706749_2171389376" localSheetId="3">'0503128 (НедетКБК.КОСГУ)'!$B$1060:$Z$1060</definedName>
    <definedName name="TR_26042706749_2171389377" localSheetId="0">'0503128 (ДетКБК)'!$B$1061:$Z$1061</definedName>
    <definedName name="TR_26042706749_2171389377" localSheetId="1">'0503128 (ДетКБК.КОСГУ)'!$B$1062:$Z$1062</definedName>
    <definedName name="TR_26042706749_2171389377" localSheetId="2">'0503128 (НедетКБК)'!$B$1061:$Z$1061</definedName>
    <definedName name="TR_26042706749_2171389377" localSheetId="3">'0503128 (НедетКБК.КОСГУ)'!$B$1061:$Z$1061</definedName>
    <definedName name="TR_26042706749_2171389378" localSheetId="0">'0503128 (ДетКБК)'!$B$1062:$Z$1062</definedName>
    <definedName name="TR_26042706749_2171389378" localSheetId="1">'0503128 (ДетКБК.КОСГУ)'!$B$1063:$Z$1063</definedName>
    <definedName name="TR_26042706749_2171389378" localSheetId="2">'0503128 (НедетКБК)'!$B$1062:$Z$1062</definedName>
    <definedName name="TR_26042706749_2171389378" localSheetId="3">'0503128 (НедетКБК.КОСГУ)'!$B$1062:$Z$1062</definedName>
    <definedName name="TR_26042706749_2171389379" localSheetId="0">'0503128 (ДетКБК)'!$B$1063:$Z$1063</definedName>
    <definedName name="TR_26042706749_2171389379" localSheetId="1">'0503128 (ДетКБК.КОСГУ)'!$B$1064:$Z$1064</definedName>
    <definedName name="TR_26042706749_2171389379" localSheetId="2">'0503128 (НедетКБК)'!$B$1063:$Z$1063</definedName>
    <definedName name="TR_26042706749_2171389379" localSheetId="3">'0503128 (НедетКБК.КОСГУ)'!$B$1063:$Z$1063</definedName>
    <definedName name="TR_26042706749_2171389380" localSheetId="0">'0503128 (ДетКБК)'!$B$1064:$Z$1064</definedName>
    <definedName name="TR_26042706749_2171389380" localSheetId="1">'0503128 (ДетКБК.КОСГУ)'!$B$1065:$Z$1065</definedName>
    <definedName name="TR_26042706749_2171389380" localSheetId="2">'0503128 (НедетКБК)'!$B$1064:$Z$1064</definedName>
    <definedName name="TR_26042706749_2171389380" localSheetId="3">'0503128 (НедетКБК.КОСГУ)'!$B$1064:$Z$1064</definedName>
    <definedName name="TR_26042706749_2171389381" localSheetId="0">'0503128 (ДетКБК)'!$B$1065:$Z$1065</definedName>
    <definedName name="TR_26042706749_2171389381" localSheetId="1">'0503128 (ДетКБК.КОСГУ)'!$B$1066:$Z$1066</definedName>
    <definedName name="TR_26042706749_2171389381" localSheetId="2">'0503128 (НедетКБК)'!$B$1065:$Z$1065</definedName>
    <definedName name="TR_26042706749_2171389381" localSheetId="3">'0503128 (НедетКБК.КОСГУ)'!$B$1065:$Z$1065</definedName>
    <definedName name="TR_26042706749_2171389382" localSheetId="0">'0503128 (ДетКБК)'!$B$1066:$Z$1066</definedName>
    <definedName name="TR_26042706749_2171389382" localSheetId="1">'0503128 (ДетКБК.КОСГУ)'!$B$1067:$Z$1067</definedName>
    <definedName name="TR_26042706749_2171389382" localSheetId="2">'0503128 (НедетКБК)'!$B$1066:$Z$1066</definedName>
    <definedName name="TR_26042706749_2171389382" localSheetId="3">'0503128 (НедетКБК.КОСГУ)'!$B$1066:$Z$1066</definedName>
    <definedName name="TR_26042706749_2171389383" localSheetId="0">'0503128 (ДетКБК)'!$B$1067:$Z$1067</definedName>
    <definedName name="TR_26042706749_2171389383" localSheetId="1">'0503128 (ДетКБК.КОСГУ)'!$B$1068:$Z$1068</definedName>
    <definedName name="TR_26042706749_2171389383" localSheetId="2">'0503128 (НедетКБК)'!$B$1067:$Z$1067</definedName>
    <definedName name="TR_26042706749_2171389383" localSheetId="3">'0503128 (НедетКБК.КОСГУ)'!$B$1067:$Z$1067</definedName>
    <definedName name="TR_26042706749_2171389384" localSheetId="0">'0503128 (ДетКБК)'!$B$1068:$Z$1068</definedName>
    <definedName name="TR_26042706749_2171389384" localSheetId="1">'0503128 (ДетКБК.КОСГУ)'!$B$1069:$Z$1069</definedName>
    <definedName name="TR_26042706749_2171389384" localSheetId="2">'0503128 (НедетКБК)'!$B$1068:$Z$1068</definedName>
    <definedName name="TR_26042706749_2171389384" localSheetId="3">'0503128 (НедетКБК.КОСГУ)'!$B$1068:$Z$1068</definedName>
    <definedName name="TR_26042706749_2171389385" localSheetId="0">'0503128 (ДетКБК)'!$B$1069:$Z$1069</definedName>
    <definedName name="TR_26042706749_2171389385" localSheetId="1">'0503128 (ДетКБК.КОСГУ)'!$B$1070:$Z$1070</definedName>
    <definedName name="TR_26042706749_2171389385" localSheetId="2">'0503128 (НедетКБК)'!$B$1069:$Z$1069</definedName>
    <definedName name="TR_26042706749_2171389385" localSheetId="3">'0503128 (НедетКБК.КОСГУ)'!$B$1069:$Z$1069</definedName>
    <definedName name="TR_26042706749_2171389386" localSheetId="0">'0503128 (ДетКБК)'!$B$1070:$Z$1070</definedName>
    <definedName name="TR_26042706749_2171389386" localSheetId="1">'0503128 (ДетКБК.КОСГУ)'!$B$1071:$Z$1071</definedName>
    <definedName name="TR_26042706749_2171389386" localSheetId="2">'0503128 (НедетКБК)'!$B$1070:$Z$1070</definedName>
    <definedName name="TR_26042706749_2171389386" localSheetId="3">'0503128 (НедетКБК.КОСГУ)'!$B$1070:$Z$1070</definedName>
    <definedName name="TR_26042706749_2171389387" localSheetId="0">'0503128 (ДетКБК)'!$B$1071:$Z$1071</definedName>
    <definedName name="TR_26042706749_2171389387" localSheetId="1">'0503128 (ДетКБК.КОСГУ)'!$B$1072:$Z$1072</definedName>
    <definedName name="TR_26042706749_2171389387" localSheetId="2">'0503128 (НедетКБК)'!$B$1071:$Z$1071</definedName>
    <definedName name="TR_26042706749_2171389387" localSheetId="3">'0503128 (НедетКБК.КОСГУ)'!$B$1071:$Z$1071</definedName>
    <definedName name="TR_26042706749_2171389388" localSheetId="0">'0503128 (ДетКБК)'!$B$1072:$Z$1072</definedName>
    <definedName name="TR_26042706749_2171389388" localSheetId="1">'0503128 (ДетКБК.КОСГУ)'!$B$1073:$Z$1073</definedName>
    <definedName name="TR_26042706749_2171389388" localSheetId="2">'0503128 (НедетКБК)'!$B$1072:$Z$1072</definedName>
    <definedName name="TR_26042706749_2171389388" localSheetId="3">'0503128 (НедетКБК.КОСГУ)'!$B$1072:$Z$1072</definedName>
    <definedName name="TR_26042706749_2171389389" localSheetId="0">'0503128 (ДетКБК)'!$B$1073:$Z$1073</definedName>
    <definedName name="TR_26042706749_2171389389" localSheetId="1">'0503128 (ДетКБК.КОСГУ)'!$B$1074:$Z$1074</definedName>
    <definedName name="TR_26042706749_2171389389" localSheetId="2">'0503128 (НедетКБК)'!$B$1073:$Z$1073</definedName>
    <definedName name="TR_26042706749_2171389389" localSheetId="3">'0503128 (НедетКБК.КОСГУ)'!$B$1073:$Z$1073</definedName>
    <definedName name="TR_26042706749_2171389390" localSheetId="0">'0503128 (ДетКБК)'!$B$1074:$Z$1074</definedName>
    <definedName name="TR_26042706749_2171389390" localSheetId="1">'0503128 (ДетКБК.КОСГУ)'!$B$1075:$Z$1075</definedName>
    <definedName name="TR_26042706749_2171389390" localSheetId="2">'0503128 (НедетКБК)'!$B$1074:$Z$1074</definedName>
    <definedName name="TR_26042706749_2171389390" localSheetId="3">'0503128 (НедетКБК.КОСГУ)'!$B$1074:$Z$1074</definedName>
    <definedName name="TR_26042706749_2171389391" localSheetId="0">'0503128 (ДетКБК)'!$B$1075:$Z$1075</definedName>
    <definedName name="TR_26042706749_2171389391" localSheetId="1">'0503128 (ДетКБК.КОСГУ)'!$B$1076:$Z$1076</definedName>
    <definedName name="TR_26042706749_2171389391" localSheetId="2">'0503128 (НедетКБК)'!$B$1075:$Z$1075</definedName>
    <definedName name="TR_26042706749_2171389391" localSheetId="3">'0503128 (НедетКБК.КОСГУ)'!$B$1075:$Z$1075</definedName>
    <definedName name="TR_26042706749_2171389392" localSheetId="0">'0503128 (ДетКБК)'!$B$1076:$Z$1076</definedName>
    <definedName name="TR_26042706749_2171389392" localSheetId="1">'0503128 (ДетКБК.КОСГУ)'!$B$1077:$Z$1077</definedName>
    <definedName name="TR_26042706749_2171389392" localSheetId="2">'0503128 (НедетКБК)'!$B$1076:$Z$1076</definedName>
    <definedName name="TR_26042706749_2171389392" localSheetId="3">'0503128 (НедетКБК.КОСГУ)'!$B$1076:$Z$1076</definedName>
    <definedName name="TR_26042706749_2171389393" localSheetId="0">'0503128 (ДетКБК)'!$B$1077:$Z$1077</definedName>
    <definedName name="TR_26042706749_2171389393" localSheetId="1">'0503128 (ДетКБК.КОСГУ)'!$B$1078:$Z$1078</definedName>
    <definedName name="TR_26042706749_2171389393" localSheetId="2">'0503128 (НедетКБК)'!$B$1077:$Z$1077</definedName>
    <definedName name="TR_26042706749_2171389393" localSheetId="3">'0503128 (НедетКБК.КОСГУ)'!$B$1077:$Z$1077</definedName>
    <definedName name="TR_26042706749_2171389394" localSheetId="0">'0503128 (ДетКБК)'!$B$1078:$Z$1078</definedName>
    <definedName name="TR_26042706749_2171389394" localSheetId="1">'0503128 (ДетКБК.КОСГУ)'!$B$1079:$Z$1079</definedName>
    <definedName name="TR_26042706749_2171389394" localSheetId="2">'0503128 (НедетКБК)'!$B$1078:$Z$1078</definedName>
    <definedName name="TR_26042706749_2171389394" localSheetId="3">'0503128 (НедетКБК.КОСГУ)'!$B$1078:$Z$1078</definedName>
    <definedName name="TR_26042706749_2171389395" localSheetId="0">'0503128 (ДетКБК)'!$B$1079:$Z$1079</definedName>
    <definedName name="TR_26042706749_2171389395" localSheetId="1">'0503128 (ДетКБК.КОСГУ)'!$B$1080:$Z$1080</definedName>
    <definedName name="TR_26042706749_2171389395" localSheetId="2">'0503128 (НедетКБК)'!$B$1079:$Z$1079</definedName>
    <definedName name="TR_26042706749_2171389395" localSheetId="3">'0503128 (НедетКБК.КОСГУ)'!$B$1079:$Z$1079</definedName>
    <definedName name="TR_26042706749_2171389396" localSheetId="0">'0503128 (ДетКБК)'!$B$1080:$Z$1080</definedName>
    <definedName name="TR_26042706749_2171389396" localSheetId="1">'0503128 (ДетКБК.КОСГУ)'!$B$1081:$Z$1081</definedName>
    <definedName name="TR_26042706749_2171389396" localSheetId="2">'0503128 (НедетКБК)'!$B$1080:$Z$1080</definedName>
    <definedName name="TR_26042706749_2171389396" localSheetId="3">'0503128 (НедетКБК.КОСГУ)'!$B$1080:$Z$1080</definedName>
    <definedName name="TR_26042706749_2171389397" localSheetId="0">'0503128 (ДетКБК)'!$B$1081:$Z$1081</definedName>
    <definedName name="TR_26042706749_2171389397" localSheetId="1">'0503128 (ДетКБК.КОСГУ)'!$B$1082:$Z$1082</definedName>
    <definedName name="TR_26042706749_2171389397" localSheetId="2">'0503128 (НедетКБК)'!$B$1081:$Z$1081</definedName>
    <definedName name="TR_26042706749_2171389397" localSheetId="3">'0503128 (НедетКБК.КОСГУ)'!$B$1081:$Z$1081</definedName>
    <definedName name="TR_26042706749_2171389398" localSheetId="0">'0503128 (ДетКБК)'!$B$1082:$Z$1082</definedName>
    <definedName name="TR_26042706749_2171389398" localSheetId="1">'0503128 (ДетКБК.КОСГУ)'!$B$1083:$Z$1083</definedName>
    <definedName name="TR_26042706749_2171389398" localSheetId="2">'0503128 (НедетКБК)'!$B$1082:$Z$1082</definedName>
    <definedName name="TR_26042706749_2171389398" localSheetId="3">'0503128 (НедетКБК.КОСГУ)'!$B$1082:$Z$1082</definedName>
    <definedName name="TR_26042706749_2171389399" localSheetId="0">'0503128 (ДетКБК)'!$B$1083:$Z$1083</definedName>
    <definedName name="TR_26042706749_2171389399" localSheetId="1">'0503128 (ДетКБК.КОСГУ)'!$B$1084:$Z$1084</definedName>
    <definedName name="TR_26042706749_2171389399" localSheetId="2">'0503128 (НедетКБК)'!$B$1083:$Z$1083</definedName>
    <definedName name="TR_26042706749_2171389399" localSheetId="3">'0503128 (НедетКБК.КОСГУ)'!$B$1083:$Z$1083</definedName>
    <definedName name="TR_26042706749_2171389400" localSheetId="0">'0503128 (ДетКБК)'!$B$1084:$Z$1084</definedName>
    <definedName name="TR_26042706749_2171389400" localSheetId="1">'0503128 (ДетКБК.КОСГУ)'!$B$1085:$Z$1085</definedName>
    <definedName name="TR_26042706749_2171389400" localSheetId="2">'0503128 (НедетКБК)'!$B$1084:$Z$1084</definedName>
    <definedName name="TR_26042706749_2171389400" localSheetId="3">'0503128 (НедетКБК.КОСГУ)'!$B$1084:$Z$1084</definedName>
    <definedName name="TR_26042706749_2171389401" localSheetId="0">'0503128 (ДетКБК)'!$B$1085:$Z$1085</definedName>
    <definedName name="TR_26042706749_2171389401" localSheetId="1">'0503128 (ДетКБК.КОСГУ)'!$B$1086:$Z$1086</definedName>
    <definedName name="TR_26042706749_2171389401" localSheetId="2">'0503128 (НедетКБК)'!$B$1085:$Z$1085</definedName>
    <definedName name="TR_26042706749_2171389401" localSheetId="3">'0503128 (НедетКБК.КОСГУ)'!$B$1085:$Z$1085</definedName>
    <definedName name="TR_26042706749_2171389402" localSheetId="0">'0503128 (ДетКБК)'!$B$1086:$Z$1086</definedName>
    <definedName name="TR_26042706749_2171389402" localSheetId="1">'0503128 (ДетКБК.КОСГУ)'!$B$1087:$Z$1087</definedName>
    <definedName name="TR_26042706749_2171389402" localSheetId="2">'0503128 (НедетКБК)'!$B$1086:$Z$1086</definedName>
    <definedName name="TR_26042706749_2171389402" localSheetId="3">'0503128 (НедетКБК.КОСГУ)'!$B$1086:$Z$1086</definedName>
    <definedName name="TR_26042706749_2171389403" localSheetId="0">'0503128 (ДетКБК)'!$B$1087:$Z$1087</definedName>
    <definedName name="TR_26042706749_2171389403" localSheetId="1">'0503128 (ДетКБК.КОСГУ)'!$B$1088:$Z$1088</definedName>
    <definedName name="TR_26042706749_2171389403" localSheetId="2">'0503128 (НедетКБК)'!$B$1087:$Z$1087</definedName>
    <definedName name="TR_26042706749_2171389403" localSheetId="3">'0503128 (НедетКБК.КОСГУ)'!$B$1087:$Z$1087</definedName>
    <definedName name="TR_26042706749_2171389404" localSheetId="0">'0503128 (ДетКБК)'!$B$1088:$Z$1088</definedName>
    <definedName name="TR_26042706749_2171389404" localSheetId="1">'0503128 (ДетКБК.КОСГУ)'!$B$1089:$Z$1089</definedName>
    <definedName name="TR_26042706749_2171389404" localSheetId="2">'0503128 (НедетКБК)'!$B$1088:$Z$1088</definedName>
    <definedName name="TR_26042706749_2171389404" localSheetId="3">'0503128 (НедетКБК.КОСГУ)'!$B$1088:$Z$1088</definedName>
    <definedName name="TR_26042706749_2171389405" localSheetId="0">'0503128 (ДетКБК)'!$B$1089:$Z$1089</definedName>
    <definedName name="TR_26042706749_2171389405" localSheetId="1">'0503128 (ДетКБК.КОСГУ)'!$B$1090:$Z$1090</definedName>
    <definedName name="TR_26042706749_2171389405" localSheetId="2">'0503128 (НедетКБК)'!$B$1089:$Z$1089</definedName>
    <definedName name="TR_26042706749_2171389405" localSheetId="3">'0503128 (НедетКБК.КОСГУ)'!$B$1089:$Z$1089</definedName>
    <definedName name="TR_26042706749_2171389406" localSheetId="0">'0503128 (ДетКБК)'!$B$1090:$Z$1090</definedName>
    <definedName name="TR_26042706749_2171389406" localSheetId="1">'0503128 (ДетКБК.КОСГУ)'!$B$1091:$Z$1091</definedName>
    <definedName name="TR_26042706749_2171389406" localSheetId="2">'0503128 (НедетКБК)'!$B$1090:$Z$1090</definedName>
    <definedName name="TR_26042706749_2171389406" localSheetId="3">'0503128 (НедетКБК.КОСГУ)'!$B$1090:$Z$1090</definedName>
    <definedName name="TR_26042706749_2171389407" localSheetId="0">'0503128 (ДетКБК)'!$B$1091:$Z$1091</definedName>
    <definedName name="TR_26042706749_2171389407" localSheetId="1">'0503128 (ДетКБК.КОСГУ)'!$B$1092:$Z$1092</definedName>
    <definedName name="TR_26042706749_2171389407" localSheetId="2">'0503128 (НедетКБК)'!$B$1091:$Z$1091</definedName>
    <definedName name="TR_26042706749_2171389407" localSheetId="3">'0503128 (НедетКБК.КОСГУ)'!$B$1091:$Z$1091</definedName>
    <definedName name="TR_26042706749_2171389408" localSheetId="0">'0503128 (ДетКБК)'!$B$1092:$Z$1092</definedName>
    <definedName name="TR_26042706749_2171389408" localSheetId="1">'0503128 (ДетКБК.КОСГУ)'!$B$1093:$Z$1093</definedName>
    <definedName name="TR_26042706749_2171389408" localSheetId="2">'0503128 (НедетКБК)'!$B$1092:$Z$1092</definedName>
    <definedName name="TR_26042706749_2171389408" localSheetId="3">'0503128 (НедетКБК.КОСГУ)'!$B$1092:$Z$1092</definedName>
    <definedName name="TR_26042706749_2171389409" localSheetId="0">'0503128 (ДетКБК)'!$B$1093:$Z$1093</definedName>
    <definedName name="TR_26042706749_2171389409" localSheetId="1">'0503128 (ДетКБК.КОСГУ)'!$B$1094:$Z$1094</definedName>
    <definedName name="TR_26042706749_2171389409" localSheetId="2">'0503128 (НедетКБК)'!$B$1093:$Z$1093</definedName>
    <definedName name="TR_26042706749_2171389409" localSheetId="3">'0503128 (НедетКБК.КОСГУ)'!$B$1093:$Z$1093</definedName>
    <definedName name="TR_26042706749_2171389410" localSheetId="0">'0503128 (ДетКБК)'!$B$1094:$Z$1094</definedName>
    <definedName name="TR_26042706749_2171389410" localSheetId="1">'0503128 (ДетКБК.КОСГУ)'!$B$1095:$Z$1095</definedName>
    <definedName name="TR_26042706749_2171389410" localSheetId="2">'0503128 (НедетКБК)'!$B$1094:$Z$1094</definedName>
    <definedName name="TR_26042706749_2171389410" localSheetId="3">'0503128 (НедетКБК.КОСГУ)'!$B$1094:$Z$1094</definedName>
    <definedName name="TR_26042706749_2171389411" localSheetId="0">'0503128 (ДетКБК)'!$B$1095:$Z$1095</definedName>
    <definedName name="TR_26042706749_2171389411" localSheetId="1">'0503128 (ДетКБК.КОСГУ)'!$B$1096:$Z$1096</definedName>
    <definedName name="TR_26042706749_2171389411" localSheetId="2">'0503128 (НедетКБК)'!$B$1095:$Z$1095</definedName>
    <definedName name="TR_26042706749_2171389411" localSheetId="3">'0503128 (НедетКБК.КОСГУ)'!$B$1095:$Z$1095</definedName>
    <definedName name="TR_26042706749_2171389412" localSheetId="0">'0503128 (ДетКБК)'!$B$1096:$Z$1096</definedName>
    <definedName name="TR_26042706749_2171389412" localSheetId="1">'0503128 (ДетКБК.КОСГУ)'!$B$1097:$Z$1097</definedName>
    <definedName name="TR_26042706749_2171389412" localSheetId="2">'0503128 (НедетКБК)'!$B$1096:$Z$1096</definedName>
    <definedName name="TR_26042706749_2171389412" localSheetId="3">'0503128 (НедетКБК.КОСГУ)'!$B$1096:$Z$1096</definedName>
    <definedName name="TR_26042706749_2171389413" localSheetId="0">'0503128 (ДетКБК)'!$B$1097:$Z$1097</definedName>
    <definedName name="TR_26042706749_2171389413" localSheetId="1">'0503128 (ДетКБК.КОСГУ)'!$B$1098:$Z$1098</definedName>
    <definedName name="TR_26042706749_2171389413" localSheetId="2">'0503128 (НедетКБК)'!$B$1097:$Z$1097</definedName>
    <definedName name="TR_26042706749_2171389413" localSheetId="3">'0503128 (НедетКБК.КОСГУ)'!$B$1097:$Z$1097</definedName>
    <definedName name="TR_26042706749_2171389414" localSheetId="0">'0503128 (ДетКБК)'!$B$1098:$Z$1098</definedName>
    <definedName name="TR_26042706749_2171389414" localSheetId="1">'0503128 (ДетКБК.КОСГУ)'!$B$1099:$Z$1099</definedName>
    <definedName name="TR_26042706749_2171389414" localSheetId="2">'0503128 (НедетКБК)'!$B$1098:$Z$1098</definedName>
    <definedName name="TR_26042706749_2171389414" localSheetId="3">'0503128 (НедетКБК.КОСГУ)'!$B$1098:$Z$1098</definedName>
    <definedName name="TR_26042706749_2171389415" localSheetId="0">'0503128 (ДетКБК)'!$B$1099:$Z$1099</definedName>
    <definedName name="TR_26042706749_2171389415" localSheetId="1">'0503128 (ДетКБК.КОСГУ)'!$B$1100:$Z$1100</definedName>
    <definedName name="TR_26042706749_2171389415" localSheetId="2">'0503128 (НедетКБК)'!$B$1099:$Z$1099</definedName>
    <definedName name="TR_26042706749_2171389415" localSheetId="3">'0503128 (НедетКБК.КОСГУ)'!$B$1099:$Z$1099</definedName>
    <definedName name="TR_26042706749_2171389416" localSheetId="0">'0503128 (ДетКБК)'!$B$1100:$Z$1100</definedName>
    <definedName name="TR_26042706749_2171389416" localSheetId="1">'0503128 (ДетКБК.КОСГУ)'!$B$1101:$Z$1101</definedName>
    <definedName name="TR_26042706749_2171389416" localSheetId="2">'0503128 (НедетКБК)'!$B$1100:$Z$1100</definedName>
    <definedName name="TR_26042706749_2171389416" localSheetId="3">'0503128 (НедетКБК.КОСГУ)'!$B$1100:$Z$1100</definedName>
    <definedName name="TR_26042706749_2171389417" localSheetId="0">'0503128 (ДетКБК)'!$B$1101:$Z$1101</definedName>
    <definedName name="TR_26042706749_2171389417" localSheetId="1">'0503128 (ДетКБК.КОСГУ)'!$B$1102:$Z$1102</definedName>
    <definedName name="TR_26042706749_2171389417" localSheetId="2">'0503128 (НедетКБК)'!$B$1101:$Z$1101</definedName>
    <definedName name="TR_26042706749_2171389417" localSheetId="3">'0503128 (НедетКБК.КОСГУ)'!$B$1101:$Z$1101</definedName>
    <definedName name="TR_26042706749_2171389418" localSheetId="0">'0503128 (ДетКБК)'!$B$1102:$Z$1102</definedName>
    <definedName name="TR_26042706749_2171389418" localSheetId="1">'0503128 (ДетКБК.КОСГУ)'!$B$1103:$Z$1103</definedName>
    <definedName name="TR_26042706749_2171389418" localSheetId="2">'0503128 (НедетКБК)'!$B$1102:$Z$1102</definedName>
    <definedName name="TR_26042706749_2171389418" localSheetId="3">'0503128 (НедетКБК.КОСГУ)'!$B$1102:$Z$1102</definedName>
    <definedName name="TR_26042706749_2171389419" localSheetId="0">'0503128 (ДетКБК)'!$B$1103:$Z$1103</definedName>
    <definedName name="TR_26042706749_2171389419" localSheetId="1">'0503128 (ДетКБК.КОСГУ)'!$B$1104:$Z$1104</definedName>
    <definedName name="TR_26042706749_2171389419" localSheetId="2">'0503128 (НедетКБК)'!$B$1103:$Z$1103</definedName>
    <definedName name="TR_26042706749_2171389419" localSheetId="3">'0503128 (НедетКБК.КОСГУ)'!$B$1103:$Z$1103</definedName>
    <definedName name="TR_26042706749_2171389420" localSheetId="0">'0503128 (ДетКБК)'!$B$1104:$Z$1104</definedName>
    <definedName name="TR_26042706749_2171389420" localSheetId="1">'0503128 (ДетКБК.КОСГУ)'!$B$1105:$Z$1105</definedName>
    <definedName name="TR_26042706749_2171389420" localSheetId="2">'0503128 (НедетКБК)'!$B$1104:$Z$1104</definedName>
    <definedName name="TR_26042706749_2171389420" localSheetId="3">'0503128 (НедетКБК.КОСГУ)'!$B$1104:$Z$1104</definedName>
    <definedName name="TR_26042706749_2171389421" localSheetId="0">'0503128 (ДетКБК)'!$B$1105:$Z$1105</definedName>
    <definedName name="TR_26042706749_2171389421" localSheetId="1">'0503128 (ДетКБК.КОСГУ)'!$B$1106:$Z$1106</definedName>
    <definedName name="TR_26042706749_2171389421" localSheetId="2">'0503128 (НедетКБК)'!$B$1105:$Z$1105</definedName>
    <definedName name="TR_26042706749_2171389421" localSheetId="3">'0503128 (НедетКБК.КОСГУ)'!$B$1105:$Z$1105</definedName>
    <definedName name="TR_26042706749_2171389422" localSheetId="0">'0503128 (ДетКБК)'!$B$1106:$Z$1106</definedName>
    <definedName name="TR_26042706749_2171389422" localSheetId="1">'0503128 (ДетКБК.КОСГУ)'!$B$1107:$Z$1107</definedName>
    <definedName name="TR_26042706749_2171389422" localSheetId="2">'0503128 (НедетКБК)'!$B$1106:$Z$1106</definedName>
    <definedName name="TR_26042706749_2171389422" localSheetId="3">'0503128 (НедетКБК.КОСГУ)'!$B$1106:$Z$1106</definedName>
    <definedName name="TR_26042706749_2171389423" localSheetId="0">'0503128 (ДетКБК)'!$B$1107:$Z$1107</definedName>
    <definedName name="TR_26042706749_2171389423" localSheetId="1">'0503128 (ДетКБК.КОСГУ)'!$B$1108:$Z$1108</definedName>
    <definedName name="TR_26042706749_2171389423" localSheetId="2">'0503128 (НедетКБК)'!$B$1107:$Z$1107</definedName>
    <definedName name="TR_26042706749_2171389423" localSheetId="3">'0503128 (НедетКБК.КОСГУ)'!$B$1107:$Z$1107</definedName>
    <definedName name="TR_26042706749_2171389424" localSheetId="0">'0503128 (ДетКБК)'!$B$1108:$Z$1108</definedName>
    <definedName name="TR_26042706749_2171389424" localSheetId="1">'0503128 (ДетКБК.КОСГУ)'!$B$1109:$Z$1109</definedName>
    <definedName name="TR_26042706749_2171389424" localSheetId="2">'0503128 (НедетКБК)'!$B$1108:$Z$1108</definedName>
    <definedName name="TR_26042706749_2171389424" localSheetId="3">'0503128 (НедетКБК.КОСГУ)'!$B$1108:$Z$1108</definedName>
    <definedName name="TR_26042706749_2171389425" localSheetId="0">'0503128 (ДетКБК)'!$B$1109:$Z$1109</definedName>
    <definedName name="TR_26042706749_2171389425" localSheetId="1">'0503128 (ДетКБК.КОСГУ)'!$B$1110:$Z$1110</definedName>
    <definedName name="TR_26042706749_2171389425" localSheetId="2">'0503128 (НедетКБК)'!$B$1109:$Z$1109</definedName>
    <definedName name="TR_26042706749_2171389425" localSheetId="3">'0503128 (НедетКБК.КОСГУ)'!$B$1109:$Z$1109</definedName>
    <definedName name="TR_26042706749_2171389426" localSheetId="0">'0503128 (ДетКБК)'!$B$1110:$Z$1110</definedName>
    <definedName name="TR_26042706749_2171389426" localSheetId="1">'0503128 (ДетКБК.КОСГУ)'!$B$1111:$Z$1111</definedName>
    <definedName name="TR_26042706749_2171389426" localSheetId="2">'0503128 (НедетКБК)'!$B$1110:$Z$1110</definedName>
    <definedName name="TR_26042706749_2171389426" localSheetId="3">'0503128 (НедетКБК.КОСГУ)'!$B$1110:$Z$1110</definedName>
    <definedName name="TR_26042706749_2171389427" localSheetId="0">'0503128 (ДетКБК)'!$B$1111:$Z$1111</definedName>
    <definedName name="TR_26042706749_2171389427" localSheetId="1">'0503128 (ДетКБК.КОСГУ)'!$B$1112:$Z$1112</definedName>
    <definedName name="TR_26042706749_2171389427" localSheetId="2">'0503128 (НедетКБК)'!$B$1111:$Z$1111</definedName>
    <definedName name="TR_26042706749_2171389427" localSheetId="3">'0503128 (НедетКБК.КОСГУ)'!$B$1111:$Z$1111</definedName>
    <definedName name="TR_26042706749_2171389428" localSheetId="0">'0503128 (ДетКБК)'!$B$1112:$Z$1112</definedName>
    <definedName name="TR_26042706749_2171389428" localSheetId="1">'0503128 (ДетКБК.КОСГУ)'!$B$1113:$Z$1113</definedName>
    <definedName name="TR_26042706749_2171389428" localSheetId="2">'0503128 (НедетКБК)'!$B$1112:$Z$1112</definedName>
    <definedName name="TR_26042706749_2171389428" localSheetId="3">'0503128 (НедетКБК.КОСГУ)'!$B$1112:$Z$1112</definedName>
    <definedName name="TR_26042706749_2171389429" localSheetId="0">'0503128 (ДетКБК)'!$B$1113:$Z$1113</definedName>
    <definedName name="TR_26042706749_2171389429" localSheetId="1">'0503128 (ДетКБК.КОСГУ)'!$B$1114:$Z$1114</definedName>
    <definedName name="TR_26042706749_2171389429" localSheetId="2">'0503128 (НедетКБК)'!$B$1113:$Z$1113</definedName>
    <definedName name="TR_26042706749_2171389429" localSheetId="3">'0503128 (НедетКБК.КОСГУ)'!$B$1113:$Z$1113</definedName>
    <definedName name="TR_26042706749_2171389430" localSheetId="0">'0503128 (ДетКБК)'!$B$1114:$Z$1114</definedName>
    <definedName name="TR_26042706749_2171389430" localSheetId="1">'0503128 (ДетКБК.КОСГУ)'!$B$1115:$Z$1115</definedName>
    <definedName name="TR_26042706749_2171389430" localSheetId="2">'0503128 (НедетКБК)'!$B$1114:$Z$1114</definedName>
    <definedName name="TR_26042706749_2171389430" localSheetId="3">'0503128 (НедетКБК.КОСГУ)'!$B$1114:$Z$1114</definedName>
    <definedName name="TR_26042706749_2171389431" localSheetId="0">'0503128 (ДетКБК)'!$B$1115:$Z$1115</definedName>
    <definedName name="TR_26042706749_2171389431" localSheetId="1">'0503128 (ДетКБК.КОСГУ)'!$B$1116:$Z$1116</definedName>
    <definedName name="TR_26042706749_2171389431" localSheetId="2">'0503128 (НедетКБК)'!$B$1115:$Z$1115</definedName>
    <definedName name="TR_26042706749_2171389431" localSheetId="3">'0503128 (НедетКБК.КОСГУ)'!$B$1115:$Z$1115</definedName>
    <definedName name="TR_26042706749_2171389432" localSheetId="0">'0503128 (ДетКБК)'!$B$1116:$Z$1116</definedName>
    <definedName name="TR_26042706749_2171389432" localSheetId="1">'0503128 (ДетКБК.КОСГУ)'!$B$1117:$Z$1117</definedName>
    <definedName name="TR_26042706749_2171389432" localSheetId="2">'0503128 (НедетКБК)'!$B$1116:$Z$1116</definedName>
    <definedName name="TR_26042706749_2171389432" localSheetId="3">'0503128 (НедетКБК.КОСГУ)'!$B$1116:$Z$1116</definedName>
    <definedName name="TR_26042706749_2171389433" localSheetId="0">'0503128 (ДетКБК)'!$B$1117:$Z$1117</definedName>
    <definedName name="TR_26042706749_2171389433" localSheetId="1">'0503128 (ДетКБК.КОСГУ)'!$B$1118:$Z$1118</definedName>
    <definedName name="TR_26042706749_2171389433" localSheetId="2">'0503128 (НедетКБК)'!$B$1117:$Z$1117</definedName>
    <definedName name="TR_26042706749_2171389433" localSheetId="3">'0503128 (НедетКБК.КОСГУ)'!$B$1117:$Z$1117</definedName>
    <definedName name="TR_26042706749_2171389434" localSheetId="0">'0503128 (ДетКБК)'!$B$1118:$Z$1118</definedName>
    <definedName name="TR_26042706749_2171389434" localSheetId="1">'0503128 (ДетКБК.КОСГУ)'!$B$1119:$Z$1119</definedName>
    <definedName name="TR_26042706749_2171389434" localSheetId="2">'0503128 (НедетКБК)'!$B$1118:$Z$1118</definedName>
    <definedName name="TR_26042706749_2171389434" localSheetId="3">'0503128 (НедетКБК.КОСГУ)'!$B$1118:$Z$1118</definedName>
    <definedName name="TR_26042706749_2171389435" localSheetId="0">'0503128 (ДетКБК)'!$B$1119:$Z$1119</definedName>
    <definedName name="TR_26042706749_2171389435" localSheetId="1">'0503128 (ДетКБК.КОСГУ)'!$B$1120:$Z$1120</definedName>
    <definedName name="TR_26042706749_2171389435" localSheetId="2">'0503128 (НедетКБК)'!$B$1119:$Z$1119</definedName>
    <definedName name="TR_26042706749_2171389435" localSheetId="3">'0503128 (НедетКБК.КОСГУ)'!$B$1119:$Z$1119</definedName>
    <definedName name="TR_26042706749_2171389436" localSheetId="0">'0503128 (ДетКБК)'!$B$1120:$Z$1120</definedName>
    <definedName name="TR_26042706749_2171389436" localSheetId="1">'0503128 (ДетКБК.КОСГУ)'!$B$1121:$Z$1121</definedName>
    <definedName name="TR_26042706749_2171389436" localSheetId="2">'0503128 (НедетКБК)'!$B$1120:$Z$1120</definedName>
    <definedName name="TR_26042706749_2171389436" localSheetId="3">'0503128 (НедетКБК.КОСГУ)'!$B$1120:$Z$1120</definedName>
    <definedName name="TR_26042706749_2171389437" localSheetId="0">'0503128 (ДетКБК)'!$B$1121:$Z$1121</definedName>
    <definedName name="TR_26042706749_2171389437" localSheetId="1">'0503128 (ДетКБК.КОСГУ)'!$B$1122:$Z$1122</definedName>
    <definedName name="TR_26042706749_2171389437" localSheetId="2">'0503128 (НедетКБК)'!$B$1121:$Z$1121</definedName>
    <definedName name="TR_26042706749_2171389437" localSheetId="3">'0503128 (НедетКБК.КОСГУ)'!$B$1121:$Z$1121</definedName>
    <definedName name="TR_26042706749_2171389441" localSheetId="0">'0503128 (ДетКБК)'!$B$1122:$Z$1122</definedName>
    <definedName name="TR_26042706749_2171389441" localSheetId="1">'0503128 (ДетКБК.КОСГУ)'!$B$1123:$Z$1123</definedName>
    <definedName name="TR_26042706749_2171389441" localSheetId="2">'0503128 (НедетКБК)'!$B$1122:$Z$1122</definedName>
    <definedName name="TR_26042706749_2171389441" localSheetId="3">'0503128 (НедетКБК.КОСГУ)'!$B$1122:$Z$1122</definedName>
    <definedName name="TR_26042706749_2171389446" localSheetId="0">'0503128 (ДетКБК)'!$B$1123:$Z$1123</definedName>
    <definedName name="TR_26042706749_2171389446" localSheetId="1">'0503128 (ДетКБК.КОСГУ)'!$B$1124:$Z$1124</definedName>
    <definedName name="TR_26042706749_2171389446" localSheetId="2">'0503128 (НедетКБК)'!$B$1123:$Z$1123</definedName>
    <definedName name="TR_26042706749_2171389446" localSheetId="3">'0503128 (НедетКБК.КОСГУ)'!$B$1123:$Z$1123</definedName>
    <definedName name="TR_26042706749_2171389452" localSheetId="0">'0503128 (ДетКБК)'!$B$1124:$Z$1124</definedName>
    <definedName name="TR_26042706749_2171389452" localSheetId="1">'0503128 (ДетКБК.КОСГУ)'!$B$1125:$Z$1125</definedName>
    <definedName name="TR_26042706749_2171389452" localSheetId="2">'0503128 (НедетКБК)'!$B$1124:$Z$1124</definedName>
    <definedName name="TR_26042706749_2171389452" localSheetId="3">'0503128 (НедетКБК.КОСГУ)'!$B$1124:$Z$1124</definedName>
    <definedName name="TR_26042706749_2171389458" localSheetId="0">'0503128 (ДетКБК)'!$B$1125:$Z$1125</definedName>
    <definedName name="TR_26042706749_2171389458" localSheetId="1">'0503128 (ДетКБК.КОСГУ)'!$B$1126:$Z$1126</definedName>
    <definedName name="TR_26042706749_2171389458" localSheetId="2">'0503128 (НедетКБК)'!$B$1125:$Z$1125</definedName>
    <definedName name="TR_26042706749_2171389458" localSheetId="3">'0503128 (НедетКБК.КОСГУ)'!$B$1125:$Z$1125</definedName>
    <definedName name="TR_26042706749_2171389461" localSheetId="0">'0503128 (ДетКБК)'!$B$1126:$Z$1126</definedName>
    <definedName name="TR_26042706749_2171389461" localSheetId="1">'0503128 (ДетКБК.КОСГУ)'!$B$1127:$Z$1127</definedName>
    <definedName name="TR_26042706749_2171389461" localSheetId="2">'0503128 (НедетКБК)'!$B$1126:$Z$1126</definedName>
    <definedName name="TR_26042706749_2171389461" localSheetId="3">'0503128 (НедетКБК.КОСГУ)'!$B$1126:$Z$1126</definedName>
    <definedName name="TR_26042706749_2171389462" localSheetId="0">'0503128 (ДетКБК)'!$B$1127:$Z$1127</definedName>
    <definedName name="TR_26042706749_2171389462" localSheetId="1">'0503128 (ДетКБК.КОСГУ)'!$B$1128:$Z$1128</definedName>
    <definedName name="TR_26042706749_2171389462" localSheetId="2">'0503128 (НедетКБК)'!$B$1127:$Z$1127</definedName>
    <definedName name="TR_26042706749_2171389462" localSheetId="3">'0503128 (НедетКБК.КОСГУ)'!$B$1127:$Z$1127</definedName>
    <definedName name="TR_26042706749_2171389463" localSheetId="0">'0503128 (ДетКБК)'!$B$1128:$Z$1128</definedName>
    <definedName name="TR_26042706749_2171389463" localSheetId="1">'0503128 (ДетКБК.КОСГУ)'!$B$1129:$Z$1129</definedName>
    <definedName name="TR_26042706749_2171389463" localSheetId="2">'0503128 (НедетКБК)'!$B$1128:$Z$1128</definedName>
    <definedName name="TR_26042706749_2171389463" localSheetId="3">'0503128 (НедетКБК.КОСГУ)'!$B$1128:$Z$1128</definedName>
    <definedName name="TR_26042706749_2171389464" localSheetId="0">'0503128 (ДетКБК)'!$B$1129:$Z$1129</definedName>
    <definedName name="TR_26042706749_2171389464" localSheetId="1">'0503128 (ДетКБК.КОСГУ)'!$B$1130:$Z$1130</definedName>
    <definedName name="TR_26042706749_2171389464" localSheetId="2">'0503128 (НедетКБК)'!$B$1129:$Z$1129</definedName>
    <definedName name="TR_26042706749_2171389464" localSheetId="3">'0503128 (НедетКБК.КОСГУ)'!$B$1129:$Z$1129</definedName>
    <definedName name="TR_26042706749_2171389465" localSheetId="0">'0503128 (ДетКБК)'!$B$1130:$Z$1130</definedName>
    <definedName name="TR_26042706749_2171389465" localSheetId="1">'0503128 (ДетКБК.КОСГУ)'!$B$1131:$Z$1131</definedName>
    <definedName name="TR_26042706749_2171389465" localSheetId="2">'0503128 (НедетКБК)'!$B$1130:$Z$1130</definedName>
    <definedName name="TR_26042706749_2171389465" localSheetId="3">'0503128 (НедетКБК.КОСГУ)'!$B$1130:$Z$1130</definedName>
    <definedName name="TR_26042706749_2171389466" localSheetId="0">'0503128 (ДетКБК)'!$B$1131:$Z$1131</definedName>
    <definedName name="TR_26042706749_2171389466" localSheetId="1">'0503128 (ДетКБК.КОСГУ)'!$B$1132:$Z$1132</definedName>
    <definedName name="TR_26042706749_2171389466" localSheetId="2">'0503128 (НедетКБК)'!$B$1131:$Z$1131</definedName>
    <definedName name="TR_26042706749_2171389466" localSheetId="3">'0503128 (НедетКБК.КОСГУ)'!$B$1131:$Z$1131</definedName>
    <definedName name="TR_26042706749_2171389467" localSheetId="0">'0503128 (ДетКБК)'!$B$1132:$Z$1132</definedName>
    <definedName name="TR_26042706749_2171389467" localSheetId="1">'0503128 (ДетКБК.КОСГУ)'!$B$1133:$Z$1133</definedName>
    <definedName name="TR_26042706749_2171389467" localSheetId="2">'0503128 (НедетКБК)'!$B$1132:$Z$1132</definedName>
    <definedName name="TR_26042706749_2171389467" localSheetId="3">'0503128 (НедетКБК.КОСГУ)'!$B$1132:$Z$1132</definedName>
    <definedName name="TR_26042706749_2171389468" localSheetId="0">'0503128 (ДетКБК)'!$B$1133:$Z$1133</definedName>
    <definedName name="TR_26042706749_2171389468" localSheetId="1">'0503128 (ДетКБК.КОСГУ)'!$B$1134:$Z$1134</definedName>
    <definedName name="TR_26042706749_2171389468" localSheetId="2">'0503128 (НедетКБК)'!$B$1133:$Z$1133</definedName>
    <definedName name="TR_26042706749_2171389468" localSheetId="3">'0503128 (НедетКБК.КОСГУ)'!$B$1133:$Z$1133</definedName>
    <definedName name="TR_26042706749_2171389469" localSheetId="0">'0503128 (ДетКБК)'!$B$1134:$Z$1134</definedName>
    <definedName name="TR_26042706749_2171389469" localSheetId="1">'0503128 (ДетКБК.КОСГУ)'!$B$1135:$Z$1135</definedName>
    <definedName name="TR_26042706749_2171389469" localSheetId="2">'0503128 (НедетКБК)'!$B$1134:$Z$1134</definedName>
    <definedName name="TR_26042706749_2171389469" localSheetId="3">'0503128 (НедетКБК.КОСГУ)'!$B$1134:$Z$1134</definedName>
    <definedName name="TR_26042706749_2171389470" localSheetId="0">'0503128 (ДетКБК)'!$B$1135:$Z$1135</definedName>
    <definedName name="TR_26042706749_2171389470" localSheetId="1">'0503128 (ДетКБК.КОСГУ)'!$B$1136:$Z$1136</definedName>
    <definedName name="TR_26042706749_2171389470" localSheetId="2">'0503128 (НедетКБК)'!$B$1135:$Z$1135</definedName>
    <definedName name="TR_26042706749_2171389470" localSheetId="3">'0503128 (НедетКБК.КОСГУ)'!$B$1135:$Z$1135</definedName>
    <definedName name="TR_26042706749_2171389471" localSheetId="0">'0503128 (ДетКБК)'!$B$1136:$Z$1136</definedName>
    <definedName name="TR_26042706749_2171389471" localSheetId="1">'0503128 (ДетКБК.КОСГУ)'!$B$1137:$Z$1137</definedName>
    <definedName name="TR_26042706749_2171389471" localSheetId="2">'0503128 (НедетКБК)'!$B$1136:$Z$1136</definedName>
    <definedName name="TR_26042706749_2171389471" localSheetId="3">'0503128 (НедетКБК.КОСГУ)'!$B$1136:$Z$1136</definedName>
    <definedName name="TR_26042706749_2171389472" localSheetId="0">'0503128 (ДетКБК)'!$B$1137:$Z$1137</definedName>
    <definedName name="TR_26042706749_2171389472" localSheetId="1">'0503128 (ДетКБК.КОСГУ)'!$B$1138:$Z$1138</definedName>
    <definedName name="TR_26042706749_2171389472" localSheetId="2">'0503128 (НедетКБК)'!$B$1137:$Z$1137</definedName>
    <definedName name="TR_26042706749_2171389472" localSheetId="3">'0503128 (НедетКБК.КОСГУ)'!$B$1137:$Z$1137</definedName>
    <definedName name="TR_26042706749_2171389473" localSheetId="0">'0503128 (ДетКБК)'!$B$1138:$Z$1138</definedName>
    <definedName name="TR_26042706749_2171389473" localSheetId="1">'0503128 (ДетКБК.КОСГУ)'!$B$1139:$Z$1139</definedName>
    <definedName name="TR_26042706749_2171389473" localSheetId="2">'0503128 (НедетКБК)'!$B$1138:$Z$1138</definedName>
    <definedName name="TR_26042706749_2171389473" localSheetId="3">'0503128 (НедетКБК.КОСГУ)'!$B$1138:$Z$1138</definedName>
    <definedName name="TR_26042706749_2171389474" localSheetId="0">'0503128 (ДетКБК)'!$B$1139:$Z$1139</definedName>
    <definedName name="TR_26042706749_2171389474" localSheetId="1">'0503128 (ДетКБК.КОСГУ)'!$B$1140:$Z$1140</definedName>
    <definedName name="TR_26042706749_2171389474" localSheetId="2">'0503128 (НедетКБК)'!$B$1139:$Z$1139</definedName>
    <definedName name="TR_26042706749_2171389474" localSheetId="3">'0503128 (НедетКБК.КОСГУ)'!$B$1139:$Z$1139</definedName>
    <definedName name="TR_26042706749_2171389475" localSheetId="0">'0503128 (ДетКБК)'!$B$1140:$Z$1140</definedName>
    <definedName name="TR_26042706749_2171389475" localSheetId="1">'0503128 (ДетКБК.КОСГУ)'!$B$1141:$Z$1141</definedName>
    <definedName name="TR_26042706749_2171389475" localSheetId="2">'0503128 (НедетКБК)'!$B$1140:$Z$1140</definedName>
    <definedName name="TR_26042706749_2171389475" localSheetId="3">'0503128 (НедетКБК.КОСГУ)'!$B$1140:$Z$1140</definedName>
    <definedName name="TR_26042706749_2171389476" localSheetId="0">'0503128 (ДетКБК)'!$B$1141:$Z$1141</definedName>
    <definedName name="TR_26042706749_2171389476" localSheetId="1">'0503128 (ДетКБК.КОСГУ)'!$B$1142:$Z$1142</definedName>
    <definedName name="TR_26042706749_2171389476" localSheetId="2">'0503128 (НедетКБК)'!$B$1141:$Z$1141</definedName>
    <definedName name="TR_26042706749_2171389476" localSheetId="3">'0503128 (НедетКБК.КОСГУ)'!$B$1141:$Z$1141</definedName>
    <definedName name="TR_26042706749_2171389477" localSheetId="0">'0503128 (ДетКБК)'!$B$1142:$Z$1142</definedName>
    <definedName name="TR_26042706749_2171389477" localSheetId="1">'0503128 (ДетКБК.КОСГУ)'!$B$1143:$Z$1143</definedName>
    <definedName name="TR_26042706749_2171389477" localSheetId="2">'0503128 (НедетКБК)'!$B$1142:$Z$1142</definedName>
    <definedName name="TR_26042706749_2171389477" localSheetId="3">'0503128 (НедетКБК.КОСГУ)'!$B$1142:$Z$1142</definedName>
    <definedName name="TR_26042706749_2171389478" localSheetId="0">'0503128 (ДетКБК)'!$B$1143:$Z$1143</definedName>
    <definedName name="TR_26042706749_2171389478" localSheetId="1">'0503128 (ДетКБК.КОСГУ)'!$B$1144:$Z$1144</definedName>
    <definedName name="TR_26042706749_2171389478" localSheetId="2">'0503128 (НедетКБК)'!$B$1143:$Z$1143</definedName>
    <definedName name="TR_26042706749_2171389478" localSheetId="3">'0503128 (НедетКБК.КОСГУ)'!$B$1143:$Z$1143</definedName>
    <definedName name="TR_26042706749_2171389479" localSheetId="0">'0503128 (ДетКБК)'!$B$1144:$Z$1144</definedName>
    <definedName name="TR_26042706749_2171389479" localSheetId="1">'0503128 (ДетКБК.КОСГУ)'!$B$1145:$Z$1145</definedName>
    <definedName name="TR_26042706749_2171389479" localSheetId="2">'0503128 (НедетКБК)'!$B$1144:$Z$1144</definedName>
    <definedName name="TR_26042706749_2171389479" localSheetId="3">'0503128 (НедетКБК.КОСГУ)'!$B$1144:$Z$1144</definedName>
    <definedName name="TR_26042706749_2171389480" localSheetId="0">'0503128 (ДетКБК)'!$B$1145:$Z$1145</definedName>
    <definedName name="TR_26042706749_2171389480" localSheetId="1">'0503128 (ДетКБК.КОСГУ)'!$B$1146:$Z$1146</definedName>
    <definedName name="TR_26042706749_2171389480" localSheetId="2">'0503128 (НедетКБК)'!$B$1145:$Z$1145</definedName>
    <definedName name="TR_26042706749_2171389480" localSheetId="3">'0503128 (НедетКБК.КОСГУ)'!$B$1145:$Z$1145</definedName>
    <definedName name="TR_26042706749_2171389481" localSheetId="0">'0503128 (ДетКБК)'!$B$1146:$Z$1146</definedName>
    <definedName name="TR_26042706749_2171389481" localSheetId="1">'0503128 (ДетКБК.КОСГУ)'!$B$1147:$Z$1147</definedName>
    <definedName name="TR_26042706749_2171389481" localSheetId="2">'0503128 (НедетКБК)'!$B$1146:$Z$1146</definedName>
    <definedName name="TR_26042706749_2171389481" localSheetId="3">'0503128 (НедетКБК.КОСГУ)'!$B$1146:$Z$1146</definedName>
    <definedName name="TR_26042706749_2171389482" localSheetId="0">'0503128 (ДетКБК)'!$B$1147:$Z$1147</definedName>
    <definedName name="TR_26042706749_2171389482" localSheetId="1">'0503128 (ДетКБК.КОСГУ)'!$B$1148:$Z$1148</definedName>
    <definedName name="TR_26042706749_2171389482" localSheetId="2">'0503128 (НедетКБК)'!$B$1147:$Z$1147</definedName>
    <definedName name="TR_26042706749_2171389482" localSheetId="3">'0503128 (НедетКБК.КОСГУ)'!$B$1147:$Z$1147</definedName>
    <definedName name="TR_26042706749_2171389483" localSheetId="0">'0503128 (ДетКБК)'!$B$1148:$Z$1148</definedName>
    <definedName name="TR_26042706749_2171389483" localSheetId="1">'0503128 (ДетКБК.КОСГУ)'!$B$1149:$Z$1149</definedName>
    <definedName name="TR_26042706749_2171389483" localSheetId="2">'0503128 (НедетКБК)'!$B$1148:$Z$1148</definedName>
    <definedName name="TR_26042706749_2171389483" localSheetId="3">'0503128 (НедетКБК.КОСГУ)'!$B$1148:$Z$1148</definedName>
    <definedName name="TR_26042706749_2171389484" localSheetId="0">'0503128 (ДетКБК)'!$B$1149:$Z$1149</definedName>
    <definedName name="TR_26042706749_2171389484" localSheetId="1">'0503128 (ДетКБК.КОСГУ)'!$B$1150:$Z$1150</definedName>
    <definedName name="TR_26042706749_2171389484" localSheetId="2">'0503128 (НедетКБК)'!$B$1149:$Z$1149</definedName>
    <definedName name="TR_26042706749_2171389484" localSheetId="3">'0503128 (НедетКБК.КОСГУ)'!$B$1149:$Z$1149</definedName>
    <definedName name="TR_26042706749_2171389485" localSheetId="0">'0503128 (ДетКБК)'!$B$1150:$Z$1150</definedName>
    <definedName name="TR_26042706749_2171389485" localSheetId="1">'0503128 (ДетКБК.КОСГУ)'!$B$1151:$Z$1151</definedName>
    <definedName name="TR_26042706749_2171389485" localSheetId="2">'0503128 (НедетКБК)'!$B$1150:$Z$1150</definedName>
    <definedName name="TR_26042706749_2171389485" localSheetId="3">'0503128 (НедетКБК.КОСГУ)'!$B$1150:$Z$1150</definedName>
    <definedName name="TR_26042706749_2171389486" localSheetId="0">'0503128 (ДетКБК)'!$B$1151:$Z$1151</definedName>
    <definedName name="TR_26042706749_2171389486" localSheetId="1">'0503128 (ДетКБК.КОСГУ)'!$B$1152:$Z$1152</definedName>
    <definedName name="TR_26042706749_2171389486" localSheetId="2">'0503128 (НедетКБК)'!$B$1151:$Z$1151</definedName>
    <definedName name="TR_26042706749_2171389486" localSheetId="3">'0503128 (НедетКБК.КОСГУ)'!$B$1151:$Z$1151</definedName>
    <definedName name="TR_26042706749_2171389487" localSheetId="0">'0503128 (ДетКБК)'!$B$1152:$Z$1152</definedName>
    <definedName name="TR_26042706749_2171389487" localSheetId="1">'0503128 (ДетКБК.КОСГУ)'!$B$1153:$Z$1153</definedName>
    <definedName name="TR_26042706749_2171389487" localSheetId="2">'0503128 (НедетКБК)'!$B$1152:$Z$1152</definedName>
    <definedName name="TR_26042706749_2171389487" localSheetId="3">'0503128 (НедетКБК.КОСГУ)'!$B$1152:$Z$1152</definedName>
    <definedName name="TR_26042706749_2171389488" localSheetId="0">'0503128 (ДетКБК)'!$B$1153:$Z$1153</definedName>
    <definedName name="TR_26042706749_2171389488" localSheetId="1">'0503128 (ДетКБК.КОСГУ)'!$B$1154:$Z$1154</definedName>
    <definedName name="TR_26042706749_2171389488" localSheetId="2">'0503128 (НедетКБК)'!$B$1153:$Z$1153</definedName>
    <definedName name="TR_26042706749_2171389488" localSheetId="3">'0503128 (НедетКБК.КОСГУ)'!$B$1153:$Z$1153</definedName>
    <definedName name="TR_26042706749_2171389489" localSheetId="0">'0503128 (ДетКБК)'!$B$1154:$Z$1154</definedName>
    <definedName name="TR_26042706749_2171389489" localSheetId="1">'0503128 (ДетКБК.КОСГУ)'!$B$1155:$Z$1155</definedName>
    <definedName name="TR_26042706749_2171389489" localSheetId="2">'0503128 (НедетКБК)'!$B$1154:$Z$1154</definedName>
    <definedName name="TR_26042706749_2171389489" localSheetId="3">'0503128 (НедетКБК.КОСГУ)'!$B$1154:$Z$1154</definedName>
    <definedName name="TR_26042706749_2171389490" localSheetId="0">'0503128 (ДетКБК)'!$B$1155:$Z$1155</definedName>
    <definedName name="TR_26042706749_2171389490" localSheetId="1">'0503128 (ДетКБК.КОСГУ)'!$B$1156:$Z$1156</definedName>
    <definedName name="TR_26042706749_2171389490" localSheetId="2">'0503128 (НедетКБК)'!$B$1155:$Z$1155</definedName>
    <definedName name="TR_26042706749_2171389490" localSheetId="3">'0503128 (НедетКБК.КОСГУ)'!$B$1155:$Z$1155</definedName>
    <definedName name="TR_26042706749_2171389491" localSheetId="0">'0503128 (ДетКБК)'!$B$1156:$Z$1156</definedName>
    <definedName name="TR_26042706749_2171389491" localSheetId="1">'0503128 (ДетКБК.КОСГУ)'!$B$1157:$Z$1157</definedName>
    <definedName name="TR_26042706749_2171389491" localSheetId="2">'0503128 (НедетКБК)'!$B$1156:$Z$1156</definedName>
    <definedName name="TR_26042706749_2171389491" localSheetId="3">'0503128 (НедетКБК.КОСГУ)'!$B$1156:$Z$1156</definedName>
    <definedName name="TR_26042706749_2171389492" localSheetId="0">'0503128 (ДетКБК)'!$B$1157:$Z$1157</definedName>
    <definedName name="TR_26042706749_2171389492" localSheetId="1">'0503128 (ДетКБК.КОСГУ)'!$B$1158:$Z$1158</definedName>
    <definedName name="TR_26042706749_2171389492" localSheetId="2">'0503128 (НедетКБК)'!$B$1157:$Z$1157</definedName>
    <definedName name="TR_26042706749_2171389492" localSheetId="3">'0503128 (НедетКБК.КОСГУ)'!$B$1157:$Z$1157</definedName>
    <definedName name="TR_26042706749_2171389493" localSheetId="0">'0503128 (ДетКБК)'!$B$1158:$Z$1158</definedName>
    <definedName name="TR_26042706749_2171389493" localSheetId="1">'0503128 (ДетКБК.КОСГУ)'!$B$1159:$Z$1159</definedName>
    <definedName name="TR_26042706749_2171389493" localSheetId="2">'0503128 (НедетКБК)'!$B$1158:$Z$1158</definedName>
    <definedName name="TR_26042706749_2171389493" localSheetId="3">'0503128 (НедетКБК.КОСГУ)'!$B$1158:$Z$1158</definedName>
    <definedName name="TR_26042706749_2171389494" localSheetId="0">'0503128 (ДетКБК)'!$B$1159:$Z$1159</definedName>
    <definedName name="TR_26042706749_2171389494" localSheetId="1">'0503128 (ДетКБК.КОСГУ)'!$B$1160:$Z$1160</definedName>
    <definedName name="TR_26042706749_2171389494" localSheetId="2">'0503128 (НедетКБК)'!$B$1159:$Z$1159</definedName>
    <definedName name="TR_26042706749_2171389494" localSheetId="3">'0503128 (НедетКБК.КОСГУ)'!$B$1159:$Z$1159</definedName>
    <definedName name="TR_26042706749_2171389495" localSheetId="0">'0503128 (ДетКБК)'!$B$1160:$Z$1160</definedName>
    <definedName name="TR_26042706749_2171389495" localSheetId="1">'0503128 (ДетКБК.КОСГУ)'!$B$1161:$Z$1161</definedName>
    <definedName name="TR_26042706749_2171389495" localSheetId="2">'0503128 (НедетКБК)'!$B$1160:$Z$1160</definedName>
    <definedName name="TR_26042706749_2171389495" localSheetId="3">'0503128 (НедетКБК.КОСГУ)'!$B$1160:$Z$1160</definedName>
    <definedName name="TR_26042706749_2171389496" localSheetId="0">'0503128 (ДетКБК)'!$B$1161:$Z$1161</definedName>
    <definedName name="TR_26042706749_2171389496" localSheetId="1">'0503128 (ДетКБК.КОСГУ)'!$B$1162:$Z$1162</definedName>
    <definedName name="TR_26042706749_2171389496" localSheetId="2">'0503128 (НедетКБК)'!$B$1161:$Z$1161</definedName>
    <definedName name="TR_26042706749_2171389496" localSheetId="3">'0503128 (НедетКБК.КОСГУ)'!$B$1161:$Z$1161</definedName>
    <definedName name="TR_26042706749_2171389497" localSheetId="0">'0503128 (ДетКБК)'!$B$1162:$Z$1162</definedName>
    <definedName name="TR_26042706749_2171389497" localSheetId="1">'0503128 (ДетКБК.КОСГУ)'!$B$1163:$Z$1163</definedName>
    <definedName name="TR_26042706749_2171389497" localSheetId="2">'0503128 (НедетКБК)'!$B$1162:$Z$1162</definedName>
    <definedName name="TR_26042706749_2171389497" localSheetId="3">'0503128 (НедетКБК.КОСГУ)'!$B$1162:$Z$1162</definedName>
    <definedName name="TR_26042706749_2171389498" localSheetId="0">'0503128 (ДетКБК)'!$B$1163:$Z$1163</definedName>
    <definedName name="TR_26042706749_2171389498" localSheetId="1">'0503128 (ДетКБК.КОСГУ)'!$B$1164:$Z$1164</definedName>
    <definedName name="TR_26042706749_2171389498" localSheetId="2">'0503128 (НедетКБК)'!$B$1163:$Z$1163</definedName>
    <definedName name="TR_26042706749_2171389498" localSheetId="3">'0503128 (НедетКБК.КОСГУ)'!$B$1163:$Z$1163</definedName>
    <definedName name="TR_26042706749_2171389499" localSheetId="0">'0503128 (ДетКБК)'!$B$1164:$Z$1164</definedName>
    <definedName name="TR_26042706749_2171389499" localSheetId="1">'0503128 (ДетКБК.КОСГУ)'!$B$1165:$Z$1165</definedName>
    <definedName name="TR_26042706749_2171389499" localSheetId="2">'0503128 (НедетКБК)'!$B$1164:$Z$1164</definedName>
    <definedName name="TR_26042706749_2171389499" localSheetId="3">'0503128 (НедетКБК.КОСГУ)'!$B$1164:$Z$1164</definedName>
    <definedName name="TR_26042706749_2171389500" localSheetId="0">'0503128 (ДетКБК)'!$B$1165:$Z$1165</definedName>
    <definedName name="TR_26042706749_2171389500" localSheetId="1">'0503128 (ДетКБК.КОСГУ)'!$B$1166:$Z$1166</definedName>
    <definedName name="TR_26042706749_2171389500" localSheetId="2">'0503128 (НедетКБК)'!$B$1165:$Z$1165</definedName>
    <definedName name="TR_26042706749_2171389500" localSheetId="3">'0503128 (НедетКБК.КОСГУ)'!$B$1165:$Z$1165</definedName>
    <definedName name="TR_26042706749_2171389501" localSheetId="0">'0503128 (ДетКБК)'!$B$1166:$Z$1166</definedName>
    <definedName name="TR_26042706749_2171389501" localSheetId="1">'0503128 (ДетКБК.КОСГУ)'!$B$1167:$Z$1167</definedName>
    <definedName name="TR_26042706749_2171389501" localSheetId="2">'0503128 (НедетКБК)'!$B$1166:$Z$1166</definedName>
    <definedName name="TR_26042706749_2171389501" localSheetId="3">'0503128 (НедетКБК.КОСГУ)'!$B$1166:$Z$1166</definedName>
    <definedName name="TR_26042706749_2171389502" localSheetId="0">'0503128 (ДетКБК)'!$B$1167:$Z$1167</definedName>
    <definedName name="TR_26042706749_2171389502" localSheetId="1">'0503128 (ДетКБК.КОСГУ)'!$B$1168:$Z$1168</definedName>
    <definedName name="TR_26042706749_2171389502" localSheetId="2">'0503128 (НедетКБК)'!$B$1167:$Z$1167</definedName>
    <definedName name="TR_26042706749_2171389502" localSheetId="3">'0503128 (НедетКБК.КОСГУ)'!$B$1167:$Z$1167</definedName>
    <definedName name="TR_26042706749_2171389503" localSheetId="0">'0503128 (ДетКБК)'!$B$1168:$Z$1168</definedName>
    <definedName name="TR_26042706749_2171389503" localSheetId="1">'0503128 (ДетКБК.КОСГУ)'!$B$1169:$Z$1169</definedName>
    <definedName name="TR_26042706749_2171389503" localSheetId="2">'0503128 (НедетКБК)'!$B$1168:$Z$1168</definedName>
    <definedName name="TR_26042706749_2171389503" localSheetId="3">'0503128 (НедетКБК.КОСГУ)'!$B$1168:$Z$1168</definedName>
    <definedName name="TR_26042706749_2171389504" localSheetId="0">'0503128 (ДетКБК)'!$B$1169:$Z$1169</definedName>
    <definedName name="TR_26042706749_2171389504" localSheetId="1">'0503128 (ДетКБК.КОСГУ)'!$B$1170:$Z$1170</definedName>
    <definedName name="TR_26042706749_2171389504" localSheetId="2">'0503128 (НедетКБК)'!$B$1169:$Z$1169</definedName>
    <definedName name="TR_26042706749_2171389504" localSheetId="3">'0503128 (НедетКБК.КОСГУ)'!$B$1169:$Z$1169</definedName>
    <definedName name="TR_26042706749_2171389505" localSheetId="0">'0503128 (ДетКБК)'!$B$1170:$Z$1170</definedName>
    <definedName name="TR_26042706749_2171389505" localSheetId="1">'0503128 (ДетКБК.КОСГУ)'!$B$1171:$Z$1171</definedName>
    <definedName name="TR_26042706749_2171389505" localSheetId="2">'0503128 (НедетКБК)'!$B$1170:$Z$1170</definedName>
    <definedName name="TR_26042706749_2171389505" localSheetId="3">'0503128 (НедетКБК.КОСГУ)'!$B$1170:$Z$1170</definedName>
    <definedName name="TR_26042706749_2171389506" localSheetId="0">'0503128 (ДетКБК)'!$B$1171:$Z$1171</definedName>
    <definedName name="TR_26042706749_2171389506" localSheetId="1">'0503128 (ДетКБК.КОСГУ)'!$B$1172:$Z$1172</definedName>
    <definedName name="TR_26042706749_2171389506" localSheetId="2">'0503128 (НедетКБК)'!$B$1171:$Z$1171</definedName>
    <definedName name="TR_26042706749_2171389506" localSheetId="3">'0503128 (НедетКБК.КОСГУ)'!$B$1171:$Z$1171</definedName>
    <definedName name="TR_26042706749_2171389507" localSheetId="0">'0503128 (ДетКБК)'!$B$1172:$Z$1172</definedName>
    <definedName name="TR_26042706749_2171389507" localSheetId="1">'0503128 (ДетКБК.КОСГУ)'!$B$1173:$Z$1173</definedName>
    <definedName name="TR_26042706749_2171389507" localSheetId="2">'0503128 (НедетКБК)'!$B$1172:$Z$1172</definedName>
    <definedName name="TR_26042706749_2171389507" localSheetId="3">'0503128 (НедетКБК.КОСГУ)'!$B$1172:$Z$1172</definedName>
    <definedName name="TR_26042706749_2171389508" localSheetId="0">'0503128 (ДетКБК)'!$B$1173:$Z$1173</definedName>
    <definedName name="TR_26042706749_2171389508" localSheetId="1">'0503128 (ДетКБК.КОСГУ)'!$B$1174:$Z$1174</definedName>
    <definedName name="TR_26042706749_2171389508" localSheetId="2">'0503128 (НедетКБК)'!$B$1173:$Z$1173</definedName>
    <definedName name="TR_26042706749_2171389508" localSheetId="3">'0503128 (НедетКБК.КОСГУ)'!$B$1173:$Z$1173</definedName>
    <definedName name="TR_26042706749_2171389509" localSheetId="0">'0503128 (ДетКБК)'!$B$1174:$Z$1174</definedName>
    <definedName name="TR_26042706749_2171389509" localSheetId="1">'0503128 (ДетКБК.КОСГУ)'!$B$1175:$Z$1175</definedName>
    <definedName name="TR_26042706749_2171389509" localSheetId="2">'0503128 (НедетКБК)'!$B$1174:$Z$1174</definedName>
    <definedName name="TR_26042706749_2171389509" localSheetId="3">'0503128 (НедетКБК.КОСГУ)'!$B$1174:$Z$1174</definedName>
    <definedName name="TR_26042706749_2171389510" localSheetId="0">'0503128 (ДетКБК)'!$B$1175:$Z$1175</definedName>
    <definedName name="TR_26042706749_2171389510" localSheetId="1">'0503128 (ДетКБК.КОСГУ)'!$B$1176:$Z$1176</definedName>
    <definedName name="TR_26042706749_2171389510" localSheetId="2">'0503128 (НедетКБК)'!$B$1175:$Z$1175</definedName>
    <definedName name="TR_26042706749_2171389510" localSheetId="3">'0503128 (НедетКБК.КОСГУ)'!$B$1175:$Z$1175</definedName>
    <definedName name="TR_26042706749_2171389511" localSheetId="0">'0503128 (ДетКБК)'!$B$1176:$Z$1176</definedName>
    <definedName name="TR_26042706749_2171389511" localSheetId="1">'0503128 (ДетКБК.КОСГУ)'!$B$1177:$Z$1177</definedName>
    <definedName name="TR_26042706749_2171389511" localSheetId="2">'0503128 (НедетКБК)'!$B$1176:$Z$1176</definedName>
    <definedName name="TR_26042706749_2171389511" localSheetId="3">'0503128 (НедетКБК.КОСГУ)'!$B$1176:$Z$1176</definedName>
    <definedName name="TR_26042706749_2171389512" localSheetId="0">'0503128 (ДетКБК)'!$B$1177:$Z$1177</definedName>
    <definedName name="TR_26042706749_2171389512" localSheetId="1">'0503128 (ДетКБК.КОСГУ)'!$B$1178:$Z$1178</definedName>
    <definedName name="TR_26042706749_2171389512" localSheetId="2">'0503128 (НедетКБК)'!$B$1177:$Z$1177</definedName>
    <definedName name="TR_26042706749_2171389512" localSheetId="3">'0503128 (НедетКБК.КОСГУ)'!$B$1177:$Z$1177</definedName>
    <definedName name="TR_26042706749_2171389513" localSheetId="0">'0503128 (ДетКБК)'!$B$1178:$Z$1178</definedName>
    <definedName name="TR_26042706749_2171389513" localSheetId="1">'0503128 (ДетКБК.КОСГУ)'!$B$1179:$Z$1179</definedName>
    <definedName name="TR_26042706749_2171389513" localSheetId="2">'0503128 (НедетКБК)'!$B$1178:$Z$1178</definedName>
    <definedName name="TR_26042706749_2171389513" localSheetId="3">'0503128 (НедетКБК.КОСГУ)'!$B$1178:$Z$1178</definedName>
    <definedName name="TR_26042706749_2171389514" localSheetId="0">'0503128 (ДетКБК)'!$B$1179:$Z$1179</definedName>
    <definedName name="TR_26042706749_2171389514" localSheetId="1">'0503128 (ДетКБК.КОСГУ)'!$B$1180:$Z$1180</definedName>
    <definedName name="TR_26042706749_2171389514" localSheetId="2">'0503128 (НедетКБК)'!$B$1179:$Z$1179</definedName>
    <definedName name="TR_26042706749_2171389514" localSheetId="3">'0503128 (НедетКБК.КОСГУ)'!$B$1179:$Z$1179</definedName>
    <definedName name="TR_26042706749_2171389515" localSheetId="0">'0503128 (ДетКБК)'!$B$1180:$Z$1180</definedName>
    <definedName name="TR_26042706749_2171389515" localSheetId="1">'0503128 (ДетКБК.КОСГУ)'!$B$1181:$Z$1181</definedName>
    <definedName name="TR_26042706749_2171389515" localSheetId="2">'0503128 (НедетКБК)'!$B$1180:$Z$1180</definedName>
    <definedName name="TR_26042706749_2171389515" localSheetId="3">'0503128 (НедетКБК.КОСГУ)'!$B$1180:$Z$1180</definedName>
    <definedName name="TR_26042706749_2171389516" localSheetId="0">'0503128 (ДетКБК)'!$B$1181:$Z$1181</definedName>
    <definedName name="TR_26042706749_2171389516" localSheetId="1">'0503128 (ДетКБК.КОСГУ)'!$B$1182:$Z$1182</definedName>
    <definedName name="TR_26042706749_2171389516" localSheetId="2">'0503128 (НедетКБК)'!$B$1181:$Z$1181</definedName>
    <definedName name="TR_26042706749_2171389516" localSheetId="3">'0503128 (НедетКБК.КОСГУ)'!$B$1181:$Z$1181</definedName>
    <definedName name="TR_26042706749_2171389517" localSheetId="0">'0503128 (ДетКБК)'!$B$1182:$Z$1182</definedName>
    <definedName name="TR_26042706749_2171389517" localSheetId="1">'0503128 (ДетКБК.КОСГУ)'!$B$1183:$Z$1183</definedName>
    <definedName name="TR_26042706749_2171389517" localSheetId="2">'0503128 (НедетКБК)'!$B$1182:$Z$1182</definedName>
    <definedName name="TR_26042706749_2171389517" localSheetId="3">'0503128 (НедетКБК.КОСГУ)'!$B$1182:$Z$1182</definedName>
    <definedName name="TR_26042706749_2171389518" localSheetId="0">'0503128 (ДетКБК)'!$B$1183:$Z$1183</definedName>
    <definedName name="TR_26042706749_2171389518" localSheetId="1">'0503128 (ДетКБК.КОСГУ)'!$B$1184:$Z$1184</definedName>
    <definedName name="TR_26042706749_2171389518" localSheetId="2">'0503128 (НедетКБК)'!$B$1183:$Z$1183</definedName>
    <definedName name="TR_26042706749_2171389518" localSheetId="3">'0503128 (НедетКБК.КОСГУ)'!$B$1183:$Z$1183</definedName>
    <definedName name="TR_26042706749_2171389519" localSheetId="0">'0503128 (ДетКБК)'!$B$1184:$Z$1184</definedName>
    <definedName name="TR_26042706749_2171389519" localSheetId="1">'0503128 (ДетКБК.КОСГУ)'!$B$1185:$Z$1185</definedName>
    <definedName name="TR_26042706749_2171389519" localSheetId="2">'0503128 (НедетКБК)'!$B$1184:$Z$1184</definedName>
    <definedName name="TR_26042706749_2171389519" localSheetId="3">'0503128 (НедетКБК.КОСГУ)'!$B$1184:$Z$1184</definedName>
    <definedName name="TR_26042706749_2171389520" localSheetId="0">'0503128 (ДетКБК)'!$B$1185:$Z$1185</definedName>
    <definedName name="TR_26042706749_2171389520" localSheetId="1">'0503128 (ДетКБК.КОСГУ)'!$B$1186:$Z$1186</definedName>
    <definedName name="TR_26042706749_2171389520" localSheetId="2">'0503128 (НедетКБК)'!$B$1185:$Z$1185</definedName>
    <definedName name="TR_26042706749_2171389520" localSheetId="3">'0503128 (НедетКБК.КОСГУ)'!$B$1185:$Z$1185</definedName>
    <definedName name="TR_26042706749_2171389521" localSheetId="0">'0503128 (ДетКБК)'!$B$1186:$Z$1186</definedName>
    <definedName name="TR_26042706749_2171389521" localSheetId="1">'0503128 (ДетКБК.КОСГУ)'!$B$1187:$Z$1187</definedName>
    <definedName name="TR_26042706749_2171389521" localSheetId="2">'0503128 (НедетКБК)'!$B$1186:$Z$1186</definedName>
    <definedName name="TR_26042706749_2171389521" localSheetId="3">'0503128 (НедетКБК.КОСГУ)'!$B$1186:$Z$1186</definedName>
    <definedName name="TR_26042706749_2171389522" localSheetId="0">'0503128 (ДетКБК)'!$B$1187:$Z$1187</definedName>
    <definedName name="TR_26042706749_2171389522" localSheetId="1">'0503128 (ДетКБК.КОСГУ)'!$B$1188:$Z$1188</definedName>
    <definedName name="TR_26042706749_2171389522" localSheetId="2">'0503128 (НедетКБК)'!$B$1187:$Z$1187</definedName>
    <definedName name="TR_26042706749_2171389522" localSheetId="3">'0503128 (НедетКБК.КОСГУ)'!$B$1187:$Z$1187</definedName>
    <definedName name="TR_26042706749_2171389523" localSheetId="0">'0503128 (ДетКБК)'!$B$1188:$Z$1188</definedName>
    <definedName name="TR_26042706749_2171389523" localSheetId="1">'0503128 (ДетКБК.КОСГУ)'!$B$1189:$Z$1189</definedName>
    <definedName name="TR_26042706749_2171389523" localSheetId="2">'0503128 (НедетКБК)'!$B$1188:$Z$1188</definedName>
    <definedName name="TR_26042706749_2171389523" localSheetId="3">'0503128 (НедетКБК.КОСГУ)'!$B$1188:$Z$1188</definedName>
    <definedName name="TR_26042706749_2171389524" localSheetId="0">'0503128 (ДетКБК)'!$B$1189:$Z$1189</definedName>
    <definedName name="TR_26042706749_2171389524" localSheetId="1">'0503128 (ДетКБК.КОСГУ)'!$B$1190:$Z$1190</definedName>
    <definedName name="TR_26042706749_2171389524" localSheetId="2">'0503128 (НедетКБК)'!$B$1189:$Z$1189</definedName>
    <definedName name="TR_26042706749_2171389524" localSheetId="3">'0503128 (НедетКБК.КОСГУ)'!$B$1189:$Z$1189</definedName>
    <definedName name="TR_26042706749_2171389525" localSheetId="0">'0503128 (ДетКБК)'!$B$1190:$Z$1190</definedName>
    <definedName name="TR_26042706749_2171389525" localSheetId="1">'0503128 (ДетКБК.КОСГУ)'!$B$1191:$Z$1191</definedName>
    <definedName name="TR_26042706749_2171389525" localSheetId="2">'0503128 (НедетКБК)'!$B$1190:$Z$1190</definedName>
    <definedName name="TR_26042706749_2171389525" localSheetId="3">'0503128 (НедетКБК.КОСГУ)'!$B$1190:$Z$1190</definedName>
    <definedName name="TR_26042706749_2171389526" localSheetId="0">'0503128 (ДетКБК)'!$B$1191:$Z$1191</definedName>
    <definedName name="TR_26042706749_2171389526" localSheetId="1">'0503128 (ДетКБК.КОСГУ)'!$B$1192:$Z$1192</definedName>
    <definedName name="TR_26042706749_2171389526" localSheetId="2">'0503128 (НедетКБК)'!$B$1191:$Z$1191</definedName>
    <definedName name="TR_26042706749_2171389526" localSheetId="3">'0503128 (НедетКБК.КОСГУ)'!$B$1191:$Z$1191</definedName>
    <definedName name="TR_26042706749_2171389527" localSheetId="0">'0503128 (ДетКБК)'!$B$1192:$Z$1192</definedName>
    <definedName name="TR_26042706749_2171389527" localSheetId="1">'0503128 (ДетКБК.КОСГУ)'!$B$1193:$Z$1193</definedName>
    <definedName name="TR_26042706749_2171389527" localSheetId="2">'0503128 (НедетКБК)'!$B$1192:$Z$1192</definedName>
    <definedName name="TR_26042706749_2171389527" localSheetId="3">'0503128 (НедетКБК.КОСГУ)'!$B$1192:$Z$1192</definedName>
    <definedName name="TR_26042706749_2171389528" localSheetId="0">'0503128 (ДетКБК)'!$B$1193:$Z$1193</definedName>
    <definedName name="TR_26042706749_2171389528" localSheetId="1">'0503128 (ДетКБК.КОСГУ)'!$B$1194:$Z$1194</definedName>
    <definedName name="TR_26042706749_2171389528" localSheetId="2">'0503128 (НедетКБК)'!$B$1193:$Z$1193</definedName>
    <definedName name="TR_26042706749_2171389528" localSheetId="3">'0503128 (НедетКБК.КОСГУ)'!$B$1193:$Z$1193</definedName>
    <definedName name="TR_26042706749_2171389529" localSheetId="0">'0503128 (ДетКБК)'!$B$1194:$Z$1194</definedName>
    <definedName name="TR_26042706749_2171389529" localSheetId="1">'0503128 (ДетКБК.КОСГУ)'!$B$1195:$Z$1195</definedName>
    <definedName name="TR_26042706749_2171389529" localSheetId="2">'0503128 (НедетКБК)'!$B$1194:$Z$1194</definedName>
    <definedName name="TR_26042706749_2171389529" localSheetId="3">'0503128 (НедетКБК.КОСГУ)'!$B$1194:$Z$1194</definedName>
    <definedName name="TR_26042706749_2171389530" localSheetId="0">'0503128 (ДетКБК)'!$B$1195:$Z$1195</definedName>
    <definedName name="TR_26042706749_2171389530" localSheetId="1">'0503128 (ДетКБК.КОСГУ)'!$B$1196:$Z$1196</definedName>
    <definedName name="TR_26042706749_2171389530" localSheetId="2">'0503128 (НедетКБК)'!$B$1195:$Z$1195</definedName>
    <definedName name="TR_26042706749_2171389530" localSheetId="3">'0503128 (НедетКБК.КОСГУ)'!$B$1195:$Z$1195</definedName>
    <definedName name="TR_26042706749_2171389531" localSheetId="0">'0503128 (ДетКБК)'!$B$1196:$Z$1196</definedName>
    <definedName name="TR_26042706749_2171389531" localSheetId="1">'0503128 (ДетКБК.КОСГУ)'!$B$1197:$Z$1197</definedName>
    <definedName name="TR_26042706749_2171389531" localSheetId="2">'0503128 (НедетКБК)'!$B$1196:$Z$1196</definedName>
    <definedName name="TR_26042706749_2171389531" localSheetId="3">'0503128 (НедетКБК.КОСГУ)'!$B$1196:$Z$1196</definedName>
    <definedName name="TR_26042706749_2171389532" localSheetId="0">'0503128 (ДетКБК)'!$B$1197:$Z$1197</definedName>
    <definedName name="TR_26042706749_2171389532" localSheetId="1">'0503128 (ДетКБК.КОСГУ)'!$B$1198:$Z$1198</definedName>
    <definedName name="TR_26042706749_2171389532" localSheetId="2">'0503128 (НедетКБК)'!$B$1197:$Z$1197</definedName>
    <definedName name="TR_26042706749_2171389532" localSheetId="3">'0503128 (НедетКБК.КОСГУ)'!$B$1197:$Z$1197</definedName>
    <definedName name="TR_26042706749_2171389533" localSheetId="0">'0503128 (ДетКБК)'!$B$1198:$Z$1198</definedName>
    <definedName name="TR_26042706749_2171389533" localSheetId="1">'0503128 (ДетКБК.КОСГУ)'!$B$1199:$Z$1199</definedName>
    <definedName name="TR_26042706749_2171389533" localSheetId="2">'0503128 (НедетКБК)'!$B$1198:$Z$1198</definedName>
    <definedName name="TR_26042706749_2171389533" localSheetId="3">'0503128 (НедетКБК.КОСГУ)'!$B$1198:$Z$1198</definedName>
    <definedName name="TR_26042706749_2171389534" localSheetId="0">'0503128 (ДетКБК)'!$B$1199:$Z$1199</definedName>
    <definedName name="TR_26042706749_2171389534" localSheetId="1">'0503128 (ДетКБК.КОСГУ)'!$B$1200:$Z$1200</definedName>
    <definedName name="TR_26042706749_2171389534" localSheetId="2">'0503128 (НедетКБК)'!$B$1199:$Z$1199</definedName>
    <definedName name="TR_26042706749_2171389534" localSheetId="3">'0503128 (НедетКБК.КОСГУ)'!$B$1199:$Z$1199</definedName>
    <definedName name="TR_26042706749_2171389535" localSheetId="0">'0503128 (ДетКБК)'!$B$1200:$Z$1200</definedName>
    <definedName name="TR_26042706749_2171389535" localSheetId="1">'0503128 (ДетКБК.КОСГУ)'!$B$1201:$Z$1201</definedName>
    <definedName name="TR_26042706749_2171389535" localSheetId="2">'0503128 (НедетКБК)'!$B$1200:$Z$1200</definedName>
    <definedName name="TR_26042706749_2171389535" localSheetId="3">'0503128 (НедетКБК.КОСГУ)'!$B$1200:$Z$1200</definedName>
    <definedName name="TR_26042706749_2171389536" localSheetId="0">'0503128 (ДетКБК)'!$B$1201:$Z$1201</definedName>
    <definedName name="TR_26042706749_2171389536" localSheetId="1">'0503128 (ДетКБК.КОСГУ)'!$B$1202:$Z$1202</definedName>
    <definedName name="TR_26042706749_2171389536" localSheetId="2">'0503128 (НедетКБК)'!$B$1201:$Z$1201</definedName>
    <definedName name="TR_26042706749_2171389536" localSheetId="3">'0503128 (НедетКБК.КОСГУ)'!$B$1201:$Z$1201</definedName>
    <definedName name="TR_26042706749_2171389537" localSheetId="0">'0503128 (ДетКБК)'!$B$1202:$Z$1202</definedName>
    <definedName name="TR_26042706749_2171389537" localSheetId="1">'0503128 (ДетКБК.КОСГУ)'!$B$1203:$Z$1203</definedName>
    <definedName name="TR_26042706749_2171389537" localSheetId="2">'0503128 (НедетКБК)'!$B$1202:$Z$1202</definedName>
    <definedName name="TR_26042706749_2171389537" localSheetId="3">'0503128 (НедетКБК.КОСГУ)'!$B$1202:$Z$1202</definedName>
    <definedName name="TR_26042706749_2171389538" localSheetId="0">'0503128 (ДетКБК)'!$B$1203:$Z$1203</definedName>
    <definedName name="TR_26042706749_2171389538" localSheetId="1">'0503128 (ДетКБК.КОСГУ)'!$B$1204:$Z$1204</definedName>
    <definedName name="TR_26042706749_2171389538" localSheetId="2">'0503128 (НедетКБК)'!$B$1203:$Z$1203</definedName>
    <definedName name="TR_26042706749_2171389538" localSheetId="3">'0503128 (НедетКБК.КОСГУ)'!$B$1203:$Z$1203</definedName>
    <definedName name="TR_26042706749_2171389539" localSheetId="0">'0503128 (ДетКБК)'!$B$1204:$Z$1204</definedName>
    <definedName name="TR_26042706749_2171389539" localSheetId="1">'0503128 (ДетКБК.КОСГУ)'!$B$1205:$Z$1205</definedName>
    <definedName name="TR_26042706749_2171389539" localSheetId="2">'0503128 (НедетКБК)'!$B$1204:$Z$1204</definedName>
    <definedName name="TR_26042706749_2171389539" localSheetId="3">'0503128 (НедетКБК.КОСГУ)'!$B$1204:$Z$1204</definedName>
    <definedName name="TR_26042706749_2171389540" localSheetId="0">'0503128 (ДетКБК)'!$B$1205:$Z$1205</definedName>
    <definedName name="TR_26042706749_2171389540" localSheetId="1">'0503128 (ДетКБК.КОСГУ)'!$B$1206:$Z$1206</definedName>
    <definedName name="TR_26042706749_2171389540" localSheetId="2">'0503128 (НедетКБК)'!$B$1205:$Z$1205</definedName>
    <definedName name="TR_26042706749_2171389540" localSheetId="3">'0503128 (НедетКБК.КОСГУ)'!$B$1205:$Z$1205</definedName>
    <definedName name="TR_26042706749_2171389541" localSheetId="0">'0503128 (ДетКБК)'!$B$1206:$Z$1206</definedName>
    <definedName name="TR_26042706749_2171389541" localSheetId="1">'0503128 (ДетКБК.КОСГУ)'!$B$1207:$Z$1207</definedName>
    <definedName name="TR_26042706749_2171389541" localSheetId="2">'0503128 (НедетКБК)'!$B$1206:$Z$1206</definedName>
    <definedName name="TR_26042706749_2171389541" localSheetId="3">'0503128 (НедетКБК.КОСГУ)'!$B$1206:$Z$1206</definedName>
    <definedName name="TR_26042706749_2171389542" localSheetId="0">'0503128 (ДетКБК)'!$B$1207:$Z$1207</definedName>
    <definedName name="TR_26042706749_2171389542" localSheetId="1">'0503128 (ДетКБК.КОСГУ)'!$B$1208:$Z$1208</definedName>
    <definedName name="TR_26042706749_2171389542" localSheetId="2">'0503128 (НедетКБК)'!$B$1207:$Z$1207</definedName>
    <definedName name="TR_26042706749_2171389542" localSheetId="3">'0503128 (НедетКБК.КОСГУ)'!$B$1207:$Z$1207</definedName>
    <definedName name="TR_26042706749_2171389543" localSheetId="0">'0503128 (ДетКБК)'!$B$1208:$Z$1208</definedName>
    <definedName name="TR_26042706749_2171389543" localSheetId="1">'0503128 (ДетКБК.КОСГУ)'!$B$1209:$Z$1209</definedName>
    <definedName name="TR_26042706749_2171389543" localSheetId="2">'0503128 (НедетКБК)'!$B$1208:$Z$1208</definedName>
    <definedName name="TR_26042706749_2171389543" localSheetId="3">'0503128 (НедетКБК.КОСГУ)'!$B$1208:$Z$1208</definedName>
    <definedName name="TR_26042706749_2171389544" localSheetId="0">'0503128 (ДетКБК)'!$B$1209:$Z$1209</definedName>
    <definedName name="TR_26042706749_2171389544" localSheetId="1">'0503128 (ДетКБК.КОСГУ)'!$B$1210:$Z$1210</definedName>
    <definedName name="TR_26042706749_2171389544" localSheetId="2">'0503128 (НедетКБК)'!$B$1209:$Z$1209</definedName>
    <definedName name="TR_26042706749_2171389544" localSheetId="3">'0503128 (НедетКБК.КОСГУ)'!$B$1209:$Z$1209</definedName>
    <definedName name="TR_26042706749_2171389545" localSheetId="0">'0503128 (ДетКБК)'!$B$1210:$Z$1210</definedName>
    <definedName name="TR_26042706749_2171389545" localSheetId="1">'0503128 (ДетКБК.КОСГУ)'!$B$1211:$Z$1211</definedName>
    <definedName name="TR_26042706749_2171389545" localSheetId="2">'0503128 (НедетКБК)'!$B$1210:$Z$1210</definedName>
    <definedName name="TR_26042706749_2171389545" localSheetId="3">'0503128 (НедетКБК.КОСГУ)'!$B$1210:$Z$1210</definedName>
    <definedName name="TR_26042706749_2171389546" localSheetId="0">'0503128 (ДетКБК)'!$B$1211:$Z$1211</definedName>
    <definedName name="TR_26042706749_2171389546" localSheetId="1">'0503128 (ДетКБК.КОСГУ)'!$B$1212:$Z$1212</definedName>
    <definedName name="TR_26042706749_2171389546" localSheetId="2">'0503128 (НедетКБК)'!$B$1211:$Z$1211</definedName>
    <definedName name="TR_26042706749_2171389546" localSheetId="3">'0503128 (НедетКБК.КОСГУ)'!$B$1211:$Z$1211</definedName>
    <definedName name="TR_26042706749_2171389547" localSheetId="0">'0503128 (ДетКБК)'!$B$1212:$Z$1212</definedName>
    <definedName name="TR_26042706749_2171389547" localSheetId="1">'0503128 (ДетКБК.КОСГУ)'!$B$1213:$Z$1213</definedName>
    <definedName name="TR_26042706749_2171389547" localSheetId="2">'0503128 (НедетКБК)'!$B$1212:$Z$1212</definedName>
    <definedName name="TR_26042706749_2171389547" localSheetId="3">'0503128 (НедетКБК.КОСГУ)'!$B$1212:$Z$1212</definedName>
    <definedName name="TR_26042706749_2171389548" localSheetId="0">'0503128 (ДетКБК)'!$B$1213:$Z$1213</definedName>
    <definedName name="TR_26042706749_2171389548" localSheetId="1">'0503128 (ДетКБК.КОСГУ)'!$B$1214:$Z$1214</definedName>
    <definedName name="TR_26042706749_2171389548" localSheetId="2">'0503128 (НедетКБК)'!$B$1213:$Z$1213</definedName>
    <definedName name="TR_26042706749_2171389548" localSheetId="3">'0503128 (НедетКБК.КОСГУ)'!$B$1213:$Z$1213</definedName>
    <definedName name="TR_26042706749_2171389549" localSheetId="0">'0503128 (ДетКБК)'!$B$1214:$Z$1214</definedName>
    <definedName name="TR_26042706749_2171389549" localSheetId="1">'0503128 (ДетКБК.КОСГУ)'!$B$1215:$Z$1215</definedName>
    <definedName name="TR_26042706749_2171389549" localSheetId="2">'0503128 (НедетКБК)'!$B$1214:$Z$1214</definedName>
    <definedName name="TR_26042706749_2171389549" localSheetId="3">'0503128 (НедетКБК.КОСГУ)'!$B$1214:$Z$1214</definedName>
    <definedName name="TR_26042706749_2171389550" localSheetId="0">'0503128 (ДетКБК)'!$B$1215:$Z$1215</definedName>
    <definedName name="TR_26042706749_2171389550" localSheetId="1">'0503128 (ДетКБК.КОСГУ)'!$B$1216:$Z$1216</definedName>
    <definedName name="TR_26042706749_2171389550" localSheetId="2">'0503128 (НедетКБК)'!$B$1215:$Z$1215</definedName>
    <definedName name="TR_26042706749_2171389550" localSheetId="3">'0503128 (НедетКБК.КОСГУ)'!$B$1215:$Z$1215</definedName>
    <definedName name="TR_26042706749_2171389551" localSheetId="0">'0503128 (ДетКБК)'!$B$1216:$Z$1216</definedName>
    <definedName name="TR_26042706749_2171389551" localSheetId="1">'0503128 (ДетКБК.КОСГУ)'!$B$1217:$Z$1217</definedName>
    <definedName name="TR_26042706749_2171389551" localSheetId="2">'0503128 (НедетКБК)'!$B$1216:$Z$1216</definedName>
    <definedName name="TR_26042706749_2171389551" localSheetId="3">'0503128 (НедетКБК.КОСГУ)'!$B$1216:$Z$1216</definedName>
    <definedName name="TR_26042706749_2171389552" localSheetId="0">'0503128 (ДетКБК)'!$B$1217:$Z$1217</definedName>
    <definedName name="TR_26042706749_2171389552" localSheetId="1">'0503128 (ДетКБК.КОСГУ)'!$B$1218:$Z$1218</definedName>
    <definedName name="TR_26042706749_2171389552" localSheetId="2">'0503128 (НедетКБК)'!$B$1217:$Z$1217</definedName>
    <definedName name="TR_26042706749_2171389552" localSheetId="3">'0503128 (НедетКБК.КОСГУ)'!$B$1217:$Z$1217</definedName>
    <definedName name="TR_26042706749_2171389553" localSheetId="0">'0503128 (ДетКБК)'!$B$1218:$Z$1218</definedName>
    <definedName name="TR_26042706749_2171389553" localSheetId="1">'0503128 (ДетКБК.КОСГУ)'!$B$1219:$Z$1219</definedName>
    <definedName name="TR_26042706749_2171389553" localSheetId="2">'0503128 (НедетКБК)'!$B$1218:$Z$1218</definedName>
    <definedName name="TR_26042706749_2171389553" localSheetId="3">'0503128 (НедетКБК.КОСГУ)'!$B$1218:$Z$1218</definedName>
    <definedName name="TR_26042706749_2171389554" localSheetId="0">'0503128 (ДетКБК)'!$B$1219:$Z$1219</definedName>
    <definedName name="TR_26042706749_2171389554" localSheetId="1">'0503128 (ДетКБК.КОСГУ)'!$B$1220:$Z$1220</definedName>
    <definedName name="TR_26042706749_2171389554" localSheetId="2">'0503128 (НедетКБК)'!$B$1219:$Z$1219</definedName>
    <definedName name="TR_26042706749_2171389554" localSheetId="3">'0503128 (НедетКБК.КОСГУ)'!$B$1219:$Z$1219</definedName>
    <definedName name="TR_26042706749_2171389555" localSheetId="0">'0503128 (ДетКБК)'!$B$1220:$Z$1220</definedName>
    <definedName name="TR_26042706749_2171389555" localSheetId="1">'0503128 (ДетКБК.КОСГУ)'!$B$1221:$Z$1221</definedName>
    <definedName name="TR_26042706749_2171389555" localSheetId="2">'0503128 (НедетКБК)'!$B$1220:$Z$1220</definedName>
    <definedName name="TR_26042706749_2171389555" localSheetId="3">'0503128 (НедетКБК.КОСГУ)'!$B$1220:$Z$1220</definedName>
    <definedName name="TR_26042706749_2171389556" localSheetId="0">'0503128 (ДетКБК)'!$B$1221:$Z$1221</definedName>
    <definedName name="TR_26042706749_2171389556" localSheetId="1">'0503128 (ДетКБК.КОСГУ)'!$B$1222:$Z$1222</definedName>
    <definedName name="TR_26042706749_2171389556" localSheetId="2">'0503128 (НедетКБК)'!$B$1221:$Z$1221</definedName>
    <definedName name="TR_26042706749_2171389556" localSheetId="3">'0503128 (НедетКБК.КОСГУ)'!$B$1221:$Z$1221</definedName>
    <definedName name="TR_26042706749_2171389557" localSheetId="0">'0503128 (ДетКБК)'!$B$1222:$Z$1222</definedName>
    <definedName name="TR_26042706749_2171389557" localSheetId="1">'0503128 (ДетКБК.КОСГУ)'!$B$1223:$Z$1223</definedName>
    <definedName name="TR_26042706749_2171389557" localSheetId="2">'0503128 (НедетКБК)'!$B$1222:$Z$1222</definedName>
    <definedName name="TR_26042706749_2171389557" localSheetId="3">'0503128 (НедетКБК.КОСГУ)'!$B$1222:$Z$1222</definedName>
    <definedName name="TR_26042706749_2171389558" localSheetId="0">'0503128 (ДетКБК)'!$B$1223:$Z$1223</definedName>
    <definedName name="TR_26042706749_2171389558" localSheetId="1">'0503128 (ДетКБК.КОСГУ)'!$B$1224:$Z$1224</definedName>
    <definedName name="TR_26042706749_2171389558" localSheetId="2">'0503128 (НедетКБК)'!$B$1223:$Z$1223</definedName>
    <definedName name="TR_26042706749_2171389558" localSheetId="3">'0503128 (НедетКБК.КОСГУ)'!$B$1223:$Z$1223</definedName>
    <definedName name="TR_26042706749_2171389559" localSheetId="0">'0503128 (ДетКБК)'!$B$1224:$Z$1224</definedName>
    <definedName name="TR_26042706749_2171389559" localSheetId="1">'0503128 (ДетКБК.КОСГУ)'!$B$1225:$Z$1225</definedName>
    <definedName name="TR_26042706749_2171389559" localSheetId="2">'0503128 (НедетКБК)'!$B$1224:$Z$1224</definedName>
    <definedName name="TR_26042706749_2171389559" localSheetId="3">'0503128 (НедетКБК.КОСГУ)'!$B$1224:$Z$1224</definedName>
    <definedName name="TR_26042706749_2171389560" localSheetId="0">'0503128 (ДетКБК)'!$B$1225:$Z$1225</definedName>
    <definedName name="TR_26042706749_2171389560" localSheetId="1">'0503128 (ДетКБК.КОСГУ)'!$B$1226:$Z$1226</definedName>
    <definedName name="TR_26042706749_2171389560" localSheetId="2">'0503128 (НедетКБК)'!$B$1225:$Z$1225</definedName>
    <definedName name="TR_26042706749_2171389560" localSheetId="3">'0503128 (НедетКБК.КОСГУ)'!$B$1225:$Z$1225</definedName>
    <definedName name="TR_26042706749_2171389561" localSheetId="0">'0503128 (ДетКБК)'!$B$1226:$Z$1226</definedName>
    <definedName name="TR_26042706749_2171389561" localSheetId="1">'0503128 (ДетКБК.КОСГУ)'!$B$1227:$Z$1227</definedName>
    <definedName name="TR_26042706749_2171389561" localSheetId="2">'0503128 (НедетКБК)'!$B$1226:$Z$1226</definedName>
    <definedName name="TR_26042706749_2171389561" localSheetId="3">'0503128 (НедетКБК.КОСГУ)'!$B$1226:$Z$1226</definedName>
    <definedName name="TR_26042706749_2171389562" localSheetId="0">'0503128 (ДетКБК)'!$B$1227:$Z$1227</definedName>
    <definedName name="TR_26042706749_2171389562" localSheetId="1">'0503128 (ДетКБК.КОСГУ)'!$B$1228:$Z$1228</definedName>
    <definedName name="TR_26042706749_2171389562" localSheetId="2">'0503128 (НедетКБК)'!$B$1227:$Z$1227</definedName>
    <definedName name="TR_26042706749_2171389562" localSheetId="3">'0503128 (НедетКБК.КОСГУ)'!$B$1227:$Z$1227</definedName>
    <definedName name="TR_26042706749_2171389563" localSheetId="0">'0503128 (ДетКБК)'!$B$1228:$Z$1228</definedName>
    <definedName name="TR_26042706749_2171389563" localSheetId="1">'0503128 (ДетКБК.КОСГУ)'!$B$1229:$Z$1229</definedName>
    <definedName name="TR_26042706749_2171389563" localSheetId="2">'0503128 (НедетКБК)'!$B$1228:$Z$1228</definedName>
    <definedName name="TR_26042706749_2171389563" localSheetId="3">'0503128 (НедетКБК.КОСГУ)'!$B$1228:$Z$1228</definedName>
    <definedName name="TR_26042706749_2171389564" localSheetId="0">'0503128 (ДетКБК)'!$B$1229:$Z$1229</definedName>
    <definedName name="TR_26042706749_2171389564" localSheetId="1">'0503128 (ДетКБК.КОСГУ)'!$B$1230:$Z$1230</definedName>
    <definedName name="TR_26042706749_2171389564" localSheetId="2">'0503128 (НедетКБК)'!$B$1229:$Z$1229</definedName>
    <definedName name="TR_26042706749_2171389564" localSheetId="3">'0503128 (НедетКБК.КОСГУ)'!$B$1229:$Z$1229</definedName>
    <definedName name="TR_26042706749_2171389565" localSheetId="0">'0503128 (ДетКБК)'!$B$1230:$Z$1230</definedName>
    <definedName name="TR_26042706749_2171389565" localSheetId="1">'0503128 (ДетКБК.КОСГУ)'!$B$1231:$Z$1231</definedName>
    <definedName name="TR_26042706749_2171389565" localSheetId="2">'0503128 (НедетКБК)'!$B$1230:$Z$1230</definedName>
    <definedName name="TR_26042706749_2171389565" localSheetId="3">'0503128 (НедетКБК.КОСГУ)'!$B$1230:$Z$1230</definedName>
    <definedName name="TR_26042706749_2171389566" localSheetId="0">'0503128 (ДетКБК)'!$B$1231:$Z$1231</definedName>
    <definedName name="TR_26042706749_2171389566" localSheetId="1">'0503128 (ДетКБК.КОСГУ)'!$B$1232:$Z$1232</definedName>
    <definedName name="TR_26042706749_2171389566" localSheetId="2">'0503128 (НедетКБК)'!$B$1231:$Z$1231</definedName>
    <definedName name="TR_26042706749_2171389566" localSheetId="3">'0503128 (НедетКБК.КОСГУ)'!$B$1231:$Z$1231</definedName>
    <definedName name="TR_26042706749_2171389567" localSheetId="0">'0503128 (ДетКБК)'!$B$1232:$Z$1232</definedName>
    <definedName name="TR_26042706749_2171389567" localSheetId="1">'0503128 (ДетКБК.КОСГУ)'!$B$1233:$Z$1233</definedName>
    <definedName name="TR_26042706749_2171389567" localSheetId="2">'0503128 (НедетКБК)'!$B$1232:$Z$1232</definedName>
    <definedName name="TR_26042706749_2171389567" localSheetId="3">'0503128 (НедетКБК.КОСГУ)'!$B$1232:$Z$1232</definedName>
    <definedName name="TR_26042706749_2171389568" localSheetId="0">'0503128 (ДетКБК)'!$B$1233:$Z$1233</definedName>
    <definedName name="TR_26042706749_2171389568" localSheetId="1">'0503128 (ДетКБК.КОСГУ)'!$B$1234:$Z$1234</definedName>
    <definedName name="TR_26042706749_2171389568" localSheetId="2">'0503128 (НедетКБК)'!$B$1233:$Z$1233</definedName>
    <definedName name="TR_26042706749_2171389568" localSheetId="3">'0503128 (НедетКБК.КОСГУ)'!$B$1233:$Z$1233</definedName>
    <definedName name="TR_26042706749_2171389569" localSheetId="0">'0503128 (ДетКБК)'!$B$1234:$Z$1234</definedName>
    <definedName name="TR_26042706749_2171389569" localSheetId="1">'0503128 (ДетКБК.КОСГУ)'!$B$1235:$Z$1235</definedName>
    <definedName name="TR_26042706749_2171389569" localSheetId="2">'0503128 (НедетКБК)'!$B$1234:$Z$1234</definedName>
    <definedName name="TR_26042706749_2171389569" localSheetId="3">'0503128 (НедетКБК.КОСГУ)'!$B$1234:$Z$1234</definedName>
    <definedName name="TR_26042706749_2171389570" localSheetId="0">'0503128 (ДетКБК)'!$B$1235:$Z$1235</definedName>
    <definedName name="TR_26042706749_2171389570" localSheetId="1">'0503128 (ДетКБК.КОСГУ)'!$B$1236:$Z$1236</definedName>
    <definedName name="TR_26042706749_2171389570" localSheetId="2">'0503128 (НедетКБК)'!$B$1235:$Z$1235</definedName>
    <definedName name="TR_26042706749_2171389570" localSheetId="3">'0503128 (НедетКБК.КОСГУ)'!$B$1235:$Z$1235</definedName>
    <definedName name="TR_26042706749_2171389571" localSheetId="0">'0503128 (ДетКБК)'!$B$1236:$Z$1236</definedName>
    <definedName name="TR_26042706749_2171389571" localSheetId="1">'0503128 (ДетКБК.КОСГУ)'!$B$1237:$Z$1237</definedName>
    <definedName name="TR_26042706749_2171389571" localSheetId="2">'0503128 (НедетКБК)'!$B$1236:$Z$1236</definedName>
    <definedName name="TR_26042706749_2171389571" localSheetId="3">'0503128 (НедетКБК.КОСГУ)'!$B$1236:$Z$1236</definedName>
    <definedName name="TR_26042706749_2171389572" localSheetId="0">'0503128 (ДетКБК)'!$B$1237:$Z$1237</definedName>
    <definedName name="TR_26042706749_2171389572" localSheetId="1">'0503128 (ДетКБК.КОСГУ)'!$B$1238:$Z$1238</definedName>
    <definedName name="TR_26042706749_2171389572" localSheetId="2">'0503128 (НедетКБК)'!$B$1237:$Z$1237</definedName>
    <definedName name="TR_26042706749_2171389572" localSheetId="3">'0503128 (НедетКБК.КОСГУ)'!$B$1237:$Z$1237</definedName>
    <definedName name="TR_26042706749_2171389573" localSheetId="0">'0503128 (ДетКБК)'!$B$1238:$Z$1238</definedName>
    <definedName name="TR_26042706749_2171389573" localSheetId="1">'0503128 (ДетКБК.КОСГУ)'!$B$1239:$Z$1239</definedName>
    <definedName name="TR_26042706749_2171389573" localSheetId="2">'0503128 (НедетКБК)'!$B$1238:$Z$1238</definedName>
    <definedName name="TR_26042706749_2171389573" localSheetId="3">'0503128 (НедетКБК.КОСГУ)'!$B$1238:$Z$1238</definedName>
    <definedName name="TR_26042706749_2171389574" localSheetId="0">'0503128 (ДетКБК)'!$B$1239:$Z$1239</definedName>
    <definedName name="TR_26042706749_2171389574" localSheetId="1">'0503128 (ДетКБК.КОСГУ)'!$B$1240:$Z$1240</definedName>
    <definedName name="TR_26042706749_2171389574" localSheetId="2">'0503128 (НедетКБК)'!$B$1239:$Z$1239</definedName>
    <definedName name="TR_26042706749_2171389574" localSheetId="3">'0503128 (НедетКБК.КОСГУ)'!$B$1239:$Z$1239</definedName>
    <definedName name="TR_26042706749_2171389575" localSheetId="0">'0503128 (ДетКБК)'!$B$1240:$Z$1240</definedName>
    <definedName name="TR_26042706749_2171389575" localSheetId="1">'0503128 (ДетКБК.КОСГУ)'!$B$1241:$Z$1241</definedName>
    <definedName name="TR_26042706749_2171389575" localSheetId="2">'0503128 (НедетКБК)'!$B$1240:$Z$1240</definedName>
    <definedName name="TR_26042706749_2171389575" localSheetId="3">'0503128 (НедетКБК.КОСГУ)'!$B$1240:$Z$1240</definedName>
    <definedName name="TR_26042706749_2171389576" localSheetId="0">'0503128 (ДетКБК)'!$B$1241:$Z$1241</definedName>
    <definedName name="TR_26042706749_2171389576" localSheetId="1">'0503128 (ДетКБК.КОСГУ)'!$B$1242:$Z$1242</definedName>
    <definedName name="TR_26042706749_2171389576" localSheetId="2">'0503128 (НедетКБК)'!$B$1241:$Z$1241</definedName>
    <definedName name="TR_26042706749_2171389576" localSheetId="3">'0503128 (НедетКБК.КОСГУ)'!$B$1241:$Z$1241</definedName>
    <definedName name="TR_26042706749_2171389577" localSheetId="0">'0503128 (ДетКБК)'!$B$1242:$Z$1242</definedName>
    <definedName name="TR_26042706749_2171389577" localSheetId="1">'0503128 (ДетКБК.КОСГУ)'!$B$1243:$Z$1243</definedName>
    <definedName name="TR_26042706749_2171389577" localSheetId="2">'0503128 (НедетКБК)'!$B$1242:$Z$1242</definedName>
    <definedName name="TR_26042706749_2171389577" localSheetId="3">'0503128 (НедетКБК.КОСГУ)'!$B$1242:$Z$1242</definedName>
    <definedName name="TR_26042706749_2171389578" localSheetId="0">'0503128 (ДетКБК)'!$B$1243:$Z$1243</definedName>
    <definedName name="TR_26042706749_2171389578" localSheetId="1">'0503128 (ДетКБК.КОСГУ)'!$B$1244:$Z$1244</definedName>
    <definedName name="TR_26042706749_2171389578" localSheetId="2">'0503128 (НедетКБК)'!$B$1243:$Z$1243</definedName>
    <definedName name="TR_26042706749_2171389578" localSheetId="3">'0503128 (НедетКБК.КОСГУ)'!$B$1243:$Z$1243</definedName>
    <definedName name="TR_26042706749_2171389579" localSheetId="0">'0503128 (ДетКБК)'!$B$1244:$Z$1244</definedName>
    <definedName name="TR_26042706749_2171389579" localSheetId="1">'0503128 (ДетКБК.КОСГУ)'!$B$1245:$Z$1245</definedName>
    <definedName name="TR_26042706749_2171389579" localSheetId="2">'0503128 (НедетКБК)'!$B$1244:$Z$1244</definedName>
    <definedName name="TR_26042706749_2171389579" localSheetId="3">'0503128 (НедетКБК.КОСГУ)'!$B$1244:$Z$1244</definedName>
    <definedName name="TR_26042706749_2171389580" localSheetId="0">'0503128 (ДетКБК)'!$B$1245:$Z$1245</definedName>
    <definedName name="TR_26042706749_2171389580" localSheetId="1">'0503128 (ДетКБК.КОСГУ)'!$B$1246:$Z$1246</definedName>
    <definedName name="TR_26042706749_2171389580" localSheetId="2">'0503128 (НедетКБК)'!$B$1245:$Z$1245</definedName>
    <definedName name="TR_26042706749_2171389580" localSheetId="3">'0503128 (НедетКБК.КОСГУ)'!$B$1245:$Z$1245</definedName>
    <definedName name="TR_26042706749_2171389581" localSheetId="0">'0503128 (ДетКБК)'!$B$1246:$Z$1246</definedName>
    <definedName name="TR_26042706749_2171389581" localSheetId="1">'0503128 (ДетКБК.КОСГУ)'!$B$1247:$Z$1247</definedName>
    <definedName name="TR_26042706749_2171389581" localSheetId="2">'0503128 (НедетКБК)'!$B$1246:$Z$1246</definedName>
    <definedName name="TR_26042706749_2171389581" localSheetId="3">'0503128 (НедетКБК.КОСГУ)'!$B$1246:$Z$1246</definedName>
    <definedName name="TR_26042706749_2171389582" localSheetId="0">'0503128 (ДетКБК)'!$B$1247:$Z$1247</definedName>
    <definedName name="TR_26042706749_2171389582" localSheetId="1">'0503128 (ДетКБК.КОСГУ)'!$B$1248:$Z$1248</definedName>
    <definedName name="TR_26042706749_2171389582" localSheetId="2">'0503128 (НедетКБК)'!$B$1247:$Z$1247</definedName>
    <definedName name="TR_26042706749_2171389582" localSheetId="3">'0503128 (НедетКБК.КОСГУ)'!$B$1247:$Z$1247</definedName>
    <definedName name="TR_26042706749_2171389583" localSheetId="0">'0503128 (ДетКБК)'!$B$1248:$Z$1248</definedName>
    <definedName name="TR_26042706749_2171389583" localSheetId="1">'0503128 (ДетКБК.КОСГУ)'!$B$1249:$Z$1249</definedName>
    <definedName name="TR_26042706749_2171389583" localSheetId="2">'0503128 (НедетКБК)'!$B$1248:$Z$1248</definedName>
    <definedName name="TR_26042706749_2171389583" localSheetId="3">'0503128 (НедетКБК.КОСГУ)'!$B$1248:$Z$1248</definedName>
    <definedName name="TR_26042706749_2171389584" localSheetId="0">'0503128 (ДетКБК)'!$B$1249:$Z$1249</definedName>
    <definedName name="TR_26042706749_2171389584" localSheetId="1">'0503128 (ДетКБК.КОСГУ)'!$B$1250:$Z$1250</definedName>
    <definedName name="TR_26042706749_2171389584" localSheetId="2">'0503128 (НедетКБК)'!$B$1249:$Z$1249</definedName>
    <definedName name="TR_26042706749_2171389584" localSheetId="3">'0503128 (НедетКБК.КОСГУ)'!$B$1249:$Z$1249</definedName>
    <definedName name="TR_26042706749_2171389585" localSheetId="0">'0503128 (ДетКБК)'!$B$1250:$Z$1250</definedName>
    <definedName name="TR_26042706749_2171389585" localSheetId="1">'0503128 (ДетКБК.КОСГУ)'!$B$1251:$Z$1251</definedName>
    <definedName name="TR_26042706749_2171389585" localSheetId="2">'0503128 (НедетКБК)'!$B$1250:$Z$1250</definedName>
    <definedName name="TR_26042706749_2171389585" localSheetId="3">'0503128 (НедетКБК.КОСГУ)'!$B$1250:$Z$1250</definedName>
    <definedName name="TR_26042706749_2171389586" localSheetId="0">'0503128 (ДетКБК)'!$B$1251:$Z$1251</definedName>
    <definedName name="TR_26042706749_2171389586" localSheetId="1">'0503128 (ДетКБК.КОСГУ)'!$B$1252:$Z$1252</definedName>
    <definedName name="TR_26042706749_2171389586" localSheetId="2">'0503128 (НедетКБК)'!$B$1251:$Z$1251</definedName>
    <definedName name="TR_26042706749_2171389586" localSheetId="3">'0503128 (НедетКБК.КОСГУ)'!$B$1251:$Z$1251</definedName>
    <definedName name="TR_26042706749_2171389587" localSheetId="0">'0503128 (ДетКБК)'!$B$1252:$Z$1252</definedName>
    <definedName name="TR_26042706749_2171389587" localSheetId="1">'0503128 (ДетКБК.КОСГУ)'!$B$1253:$Z$1253</definedName>
    <definedName name="TR_26042706749_2171389587" localSheetId="2">'0503128 (НедетКБК)'!$B$1252:$Z$1252</definedName>
    <definedName name="TR_26042706749_2171389587" localSheetId="3">'0503128 (НедетКБК.КОСГУ)'!$B$1252:$Z$1252</definedName>
    <definedName name="TR_26042706749_2171389588" localSheetId="0">'0503128 (ДетКБК)'!$B$1253:$Z$1253</definedName>
    <definedName name="TR_26042706749_2171389588" localSheetId="1">'0503128 (ДетКБК.КОСГУ)'!$B$1254:$Z$1254</definedName>
    <definedName name="TR_26042706749_2171389588" localSheetId="2">'0503128 (НедетКБК)'!$B$1253:$Z$1253</definedName>
    <definedName name="TR_26042706749_2171389588" localSheetId="3">'0503128 (НедетКБК.КОСГУ)'!$B$1253:$Z$1253</definedName>
    <definedName name="TR_26042706749_2171389589" localSheetId="0">'0503128 (ДетКБК)'!$B$1254:$Z$1254</definedName>
    <definedName name="TR_26042706749_2171389589" localSheetId="1">'0503128 (ДетКБК.КОСГУ)'!$B$1255:$Z$1255</definedName>
    <definedName name="TR_26042706749_2171389589" localSheetId="2">'0503128 (НедетКБК)'!$B$1254:$Z$1254</definedName>
    <definedName name="TR_26042706749_2171389589" localSheetId="3">'0503128 (НедетКБК.КОСГУ)'!$B$1254:$Z$1254</definedName>
    <definedName name="TR_26042706749_2171389590" localSheetId="0">'0503128 (ДетКБК)'!$B$1255:$Z$1255</definedName>
    <definedName name="TR_26042706749_2171389590" localSheetId="1">'0503128 (ДетКБК.КОСГУ)'!$B$1256:$Z$1256</definedName>
    <definedName name="TR_26042706749_2171389590" localSheetId="2">'0503128 (НедетКБК)'!$B$1255:$Z$1255</definedName>
    <definedName name="TR_26042706749_2171389590" localSheetId="3">'0503128 (НедетКБК.КОСГУ)'!$B$1255:$Z$1255</definedName>
    <definedName name="TR_26042706749_2171389591" localSheetId="0">'0503128 (ДетКБК)'!$B$1256:$Z$1256</definedName>
    <definedName name="TR_26042706749_2171389591" localSheetId="1">'0503128 (ДетКБК.КОСГУ)'!$B$1257:$Z$1257</definedName>
    <definedName name="TR_26042706749_2171389591" localSheetId="2">'0503128 (НедетКБК)'!$B$1256:$Z$1256</definedName>
    <definedName name="TR_26042706749_2171389591" localSheetId="3">'0503128 (НедетКБК.КОСГУ)'!$B$1256:$Z$1256</definedName>
    <definedName name="TR_26042706749_2171389592" localSheetId="0">'0503128 (ДетКБК)'!$B$1257:$Z$1257</definedName>
    <definedName name="TR_26042706749_2171389592" localSheetId="1">'0503128 (ДетКБК.КОСГУ)'!$B$1258:$Z$1258</definedName>
    <definedName name="TR_26042706749_2171389592" localSheetId="2">'0503128 (НедетКБК)'!$B$1257:$Z$1257</definedName>
    <definedName name="TR_26042706749_2171389592" localSheetId="3">'0503128 (НедетКБК.КОСГУ)'!$B$1257:$Z$1257</definedName>
    <definedName name="TR_26042706749_2171389593" localSheetId="0">'0503128 (ДетКБК)'!$B$1258:$Z$1258</definedName>
    <definedName name="TR_26042706749_2171389593" localSheetId="1">'0503128 (ДетКБК.КОСГУ)'!$B$1259:$Z$1259</definedName>
    <definedName name="TR_26042706749_2171389593" localSheetId="2">'0503128 (НедетКБК)'!$B$1258:$Z$1258</definedName>
    <definedName name="TR_26042706749_2171389593" localSheetId="3">'0503128 (НедетКБК.КОСГУ)'!$B$1258:$Z$1258</definedName>
    <definedName name="TR_26042706749_2171389594" localSheetId="0">'0503128 (ДетКБК)'!$B$1259:$Z$1259</definedName>
    <definedName name="TR_26042706749_2171389594" localSheetId="1">'0503128 (ДетКБК.КОСГУ)'!$B$1260:$Z$1260</definedName>
    <definedName name="TR_26042706749_2171389594" localSheetId="2">'0503128 (НедетКБК)'!$B$1259:$Z$1259</definedName>
    <definedName name="TR_26042706749_2171389594" localSheetId="3">'0503128 (НедетКБК.КОСГУ)'!$B$1259:$Z$1259</definedName>
    <definedName name="TR_26042706749_2171389595" localSheetId="0">'0503128 (ДетКБК)'!$B$1260:$Z$1260</definedName>
    <definedName name="TR_26042706749_2171389595" localSheetId="1">'0503128 (ДетКБК.КОСГУ)'!$B$1261:$Z$1261</definedName>
    <definedName name="TR_26042706749_2171389595" localSheetId="2">'0503128 (НедетКБК)'!$B$1260:$Z$1260</definedName>
    <definedName name="TR_26042706749_2171389595" localSheetId="3">'0503128 (НедетКБК.КОСГУ)'!$B$1260:$Z$1260</definedName>
    <definedName name="TR_26042706749_2171389596" localSheetId="0">'0503128 (ДетКБК)'!$B$1261:$Z$1261</definedName>
    <definedName name="TR_26042706749_2171389596" localSheetId="1">'0503128 (ДетКБК.КОСГУ)'!$B$1262:$Z$1262</definedName>
    <definedName name="TR_26042706749_2171389596" localSheetId="2">'0503128 (НедетКБК)'!$B$1261:$Z$1261</definedName>
    <definedName name="TR_26042706749_2171389596" localSheetId="3">'0503128 (НедетКБК.КОСГУ)'!$B$1261:$Z$1261</definedName>
    <definedName name="TR_26042706749_2171389597" localSheetId="0">'0503128 (ДетКБК)'!$B$1262:$Z$1262</definedName>
    <definedName name="TR_26042706749_2171389597" localSheetId="1">'0503128 (ДетКБК.КОСГУ)'!$B$1263:$Z$1263</definedName>
    <definedName name="TR_26042706749_2171389597" localSheetId="2">'0503128 (НедетКБК)'!$B$1262:$Z$1262</definedName>
    <definedName name="TR_26042706749_2171389597" localSheetId="3">'0503128 (НедетКБК.КОСГУ)'!$B$1262:$Z$1262</definedName>
    <definedName name="TR_26042706749_2171389598" localSheetId="0">'0503128 (ДетКБК)'!$B$1263:$Z$1263</definedName>
    <definedName name="TR_26042706749_2171389598" localSheetId="1">'0503128 (ДетКБК.КОСГУ)'!$B$1264:$Z$1264</definedName>
    <definedName name="TR_26042706749_2171389598" localSheetId="2">'0503128 (НедетКБК)'!$B$1263:$Z$1263</definedName>
    <definedName name="TR_26042706749_2171389598" localSheetId="3">'0503128 (НедетКБК.КОСГУ)'!$B$1263:$Z$1263</definedName>
    <definedName name="TR_26042706749_2171389599" localSheetId="0">'0503128 (ДетКБК)'!$B$1264:$Z$1264</definedName>
    <definedName name="TR_26042706749_2171389599" localSheetId="1">'0503128 (ДетКБК.КОСГУ)'!$B$1265:$Z$1265</definedName>
    <definedName name="TR_26042706749_2171389599" localSheetId="2">'0503128 (НедетКБК)'!$B$1264:$Z$1264</definedName>
    <definedName name="TR_26042706749_2171389599" localSheetId="3">'0503128 (НедетКБК.КОСГУ)'!$B$1264:$Z$1264</definedName>
    <definedName name="TR_26042706749_2171389600" localSheetId="0">'0503128 (ДетКБК)'!$B$1265:$Z$1265</definedName>
    <definedName name="TR_26042706749_2171389600" localSheetId="1">'0503128 (ДетКБК.КОСГУ)'!$B$1266:$Z$1266</definedName>
    <definedName name="TR_26042706749_2171389600" localSheetId="2">'0503128 (НедетКБК)'!$B$1265:$Z$1265</definedName>
    <definedName name="TR_26042706749_2171389600" localSheetId="3">'0503128 (НедетКБК.КОСГУ)'!$B$1265:$Z$1265</definedName>
    <definedName name="TR_26042706749_2171389601" localSheetId="0">'0503128 (ДетКБК)'!$B$1266:$Z$1266</definedName>
    <definedName name="TR_26042706749_2171389601" localSheetId="1">'0503128 (ДетКБК.КОСГУ)'!$B$1267:$Z$1267</definedName>
    <definedName name="TR_26042706749_2171389601" localSheetId="2">'0503128 (НедетКБК)'!$B$1266:$Z$1266</definedName>
    <definedName name="TR_26042706749_2171389601" localSheetId="3">'0503128 (НедетКБК.КОСГУ)'!$B$1266:$Z$1266</definedName>
    <definedName name="TR_26042706749_2171389602" localSheetId="0">'0503128 (ДетКБК)'!$B$1267:$Z$1267</definedName>
    <definedName name="TR_26042706749_2171389602" localSheetId="1">'0503128 (ДетКБК.КОСГУ)'!$B$1268:$Z$1268</definedName>
    <definedName name="TR_26042706749_2171389602" localSheetId="2">'0503128 (НедетКБК)'!$B$1267:$Z$1267</definedName>
    <definedName name="TR_26042706749_2171389602" localSheetId="3">'0503128 (НедетКБК.КОСГУ)'!$B$1267:$Z$1267</definedName>
    <definedName name="TR_26042706749_2171389603" localSheetId="0">'0503128 (ДетКБК)'!$B$1268:$Z$1268</definedName>
    <definedName name="TR_26042706749_2171389603" localSheetId="1">'0503128 (ДетКБК.КОСГУ)'!$B$1269:$Z$1269</definedName>
    <definedName name="TR_26042706749_2171389603" localSheetId="2">'0503128 (НедетКБК)'!$B$1268:$Z$1268</definedName>
    <definedName name="TR_26042706749_2171389603" localSheetId="3">'0503128 (НедетКБК.КОСГУ)'!$B$1268:$Z$1268</definedName>
    <definedName name="TR_26042706749_2171389604" localSheetId="0">'0503128 (ДетКБК)'!$B$1269:$Z$1269</definedName>
    <definedName name="TR_26042706749_2171389604" localSheetId="1">'0503128 (ДетКБК.КОСГУ)'!$B$1270:$Z$1270</definedName>
    <definedName name="TR_26042706749_2171389604" localSheetId="2">'0503128 (НедетКБК)'!$B$1269:$Z$1269</definedName>
    <definedName name="TR_26042706749_2171389604" localSheetId="3">'0503128 (НедетКБК.КОСГУ)'!$B$1269:$Z$1269</definedName>
    <definedName name="TR_26042706749_2171389605" localSheetId="0">'0503128 (ДетКБК)'!$B$1270:$Z$1270</definedName>
    <definedName name="TR_26042706749_2171389605" localSheetId="1">'0503128 (ДетКБК.КОСГУ)'!$B$1271:$Z$1271</definedName>
    <definedName name="TR_26042706749_2171389605" localSheetId="2">'0503128 (НедетКБК)'!$B$1270:$Z$1270</definedName>
    <definedName name="TR_26042706749_2171389605" localSheetId="3">'0503128 (НедетКБК.КОСГУ)'!$B$1270:$Z$1270</definedName>
    <definedName name="TR_26042706749_2171389606" localSheetId="0">'0503128 (ДетКБК)'!$B$1271:$Z$1271</definedName>
    <definedName name="TR_26042706749_2171389606" localSheetId="1">'0503128 (ДетКБК.КОСГУ)'!$B$1272:$Z$1272</definedName>
    <definedName name="TR_26042706749_2171389606" localSheetId="2">'0503128 (НедетКБК)'!$B$1271:$Z$1271</definedName>
    <definedName name="TR_26042706749_2171389606" localSheetId="3">'0503128 (НедетКБК.КОСГУ)'!$B$1271:$Z$1271</definedName>
    <definedName name="TR_26042706749_2171389607" localSheetId="0">'0503128 (ДетКБК)'!$B$1272:$Z$1272</definedName>
    <definedName name="TR_26042706749_2171389607" localSheetId="1">'0503128 (ДетКБК.КОСГУ)'!$B$1273:$Z$1273</definedName>
    <definedName name="TR_26042706749_2171389607" localSheetId="2">'0503128 (НедетКБК)'!$B$1272:$Z$1272</definedName>
    <definedName name="TR_26042706749_2171389607" localSheetId="3">'0503128 (НедетКБК.КОСГУ)'!$B$1272:$Z$1272</definedName>
    <definedName name="TR_26042706749_2171389608" localSheetId="0">'0503128 (ДетКБК)'!$B$1273:$Z$1273</definedName>
    <definedName name="TR_26042706749_2171389608" localSheetId="1">'0503128 (ДетКБК.КОСГУ)'!$B$1274:$Z$1274</definedName>
    <definedName name="TR_26042706749_2171389608" localSheetId="2">'0503128 (НедетКБК)'!$B$1273:$Z$1273</definedName>
    <definedName name="TR_26042706749_2171389608" localSheetId="3">'0503128 (НедетКБК.КОСГУ)'!$B$1273:$Z$1273</definedName>
    <definedName name="TR_26042706749_2171389609" localSheetId="0">'0503128 (ДетКБК)'!$B$1274:$Z$1274</definedName>
    <definedName name="TR_26042706749_2171389609" localSheetId="1">'0503128 (ДетКБК.КОСГУ)'!$B$1275:$Z$1275</definedName>
    <definedName name="TR_26042706749_2171389609" localSheetId="2">'0503128 (НедетКБК)'!$B$1274:$Z$1274</definedName>
    <definedName name="TR_26042706749_2171389609" localSheetId="3">'0503128 (НедетКБК.КОСГУ)'!$B$1274:$Z$1274</definedName>
    <definedName name="TR_26042706749_2171389610" localSheetId="0">'0503128 (ДетКБК)'!$B$1275:$Z$1275</definedName>
    <definedName name="TR_26042706749_2171389610" localSheetId="1">'0503128 (ДетКБК.КОСГУ)'!$B$1276:$Z$1276</definedName>
    <definedName name="TR_26042706749_2171389610" localSheetId="2">'0503128 (НедетКБК)'!$B$1275:$Z$1275</definedName>
    <definedName name="TR_26042706749_2171389610" localSheetId="3">'0503128 (НедетКБК.КОСГУ)'!$B$1275:$Z$1275</definedName>
    <definedName name="TR_26042706749_2171389611" localSheetId="0">'0503128 (ДетКБК)'!$B$1276:$Z$1276</definedName>
    <definedName name="TR_26042706749_2171389611" localSheetId="1">'0503128 (ДетКБК.КОСГУ)'!$B$1277:$Z$1277</definedName>
    <definedName name="TR_26042706749_2171389611" localSheetId="2">'0503128 (НедетКБК)'!$B$1276:$Z$1276</definedName>
    <definedName name="TR_26042706749_2171389611" localSheetId="3">'0503128 (НедетКБК.КОСГУ)'!$B$1276:$Z$1276</definedName>
    <definedName name="TR_26042706749_2171389612" localSheetId="0">'0503128 (ДетКБК)'!$B$1277:$Z$1277</definedName>
    <definedName name="TR_26042706749_2171389612" localSheetId="1">'0503128 (ДетКБК.КОСГУ)'!$B$1278:$Z$1278</definedName>
    <definedName name="TR_26042706749_2171389612" localSheetId="2">'0503128 (НедетКБК)'!$B$1277:$Z$1277</definedName>
    <definedName name="TR_26042706749_2171389612" localSheetId="3">'0503128 (НедетКБК.КОСГУ)'!$B$1277:$Z$1277</definedName>
    <definedName name="TR_26042706749_2171389613" localSheetId="0">'0503128 (ДетКБК)'!$B$1278:$Z$1278</definedName>
    <definedName name="TR_26042706749_2171389613" localSheetId="1">'0503128 (ДетКБК.КОСГУ)'!$B$1279:$Z$1279</definedName>
    <definedName name="TR_26042706749_2171389613" localSheetId="2">'0503128 (НедетКБК)'!$B$1278:$Z$1278</definedName>
    <definedName name="TR_26042706749_2171389613" localSheetId="3">'0503128 (НедетКБК.КОСГУ)'!$B$1278:$Z$1278</definedName>
    <definedName name="TR_26042706749_2171389614" localSheetId="0">'0503128 (ДетКБК)'!$B$1279:$Z$1279</definedName>
    <definedName name="TR_26042706749_2171389614" localSheetId="1">'0503128 (ДетКБК.КОСГУ)'!$B$1280:$Z$1280</definedName>
    <definedName name="TR_26042706749_2171389614" localSheetId="2">'0503128 (НедетКБК)'!$B$1279:$Z$1279</definedName>
    <definedName name="TR_26042706749_2171389614" localSheetId="3">'0503128 (НедетКБК.КОСГУ)'!$B$1279:$Z$1279</definedName>
    <definedName name="TR_26042706749_2171389615" localSheetId="0">'0503128 (ДетКБК)'!$B$1280:$Z$1280</definedName>
    <definedName name="TR_26042706749_2171389615" localSheetId="1">'0503128 (ДетКБК.КОСГУ)'!$B$1281:$Z$1281</definedName>
    <definedName name="TR_26042706749_2171389615" localSheetId="2">'0503128 (НедетКБК)'!$B$1280:$Z$1280</definedName>
    <definedName name="TR_26042706749_2171389615" localSheetId="3">'0503128 (НедетКБК.КОСГУ)'!$B$1280:$Z$1280</definedName>
    <definedName name="TR_26042706749_2171389616" localSheetId="0">'0503128 (ДетКБК)'!$B$1281:$Z$1281</definedName>
    <definedName name="TR_26042706749_2171389616" localSheetId="1">'0503128 (ДетКБК.КОСГУ)'!$B$1282:$Z$1282</definedName>
    <definedName name="TR_26042706749_2171389616" localSheetId="2">'0503128 (НедетКБК)'!$B$1281:$Z$1281</definedName>
    <definedName name="TR_26042706749_2171389616" localSheetId="3">'0503128 (НедетКБК.КОСГУ)'!$B$1281:$Z$1281</definedName>
    <definedName name="TR_26042706749_2171389617" localSheetId="0">'0503128 (ДетКБК)'!$B$1282:$Z$1282</definedName>
    <definedName name="TR_26042706749_2171389617" localSheetId="1">'0503128 (ДетКБК.КОСГУ)'!$B$1283:$Z$1283</definedName>
    <definedName name="TR_26042706749_2171389617" localSheetId="2">'0503128 (НедетКБК)'!$B$1282:$Z$1282</definedName>
    <definedName name="TR_26042706749_2171389617" localSheetId="3">'0503128 (НедетКБК.КОСГУ)'!$B$1282:$Z$1282</definedName>
    <definedName name="TR_26042706749_2171389618" localSheetId="0">'0503128 (ДетКБК)'!$B$1283:$Z$1283</definedName>
    <definedName name="TR_26042706749_2171389618" localSheetId="1">'0503128 (ДетКБК.КОСГУ)'!$B$1284:$Z$1284</definedName>
    <definedName name="TR_26042706749_2171389618" localSheetId="2">'0503128 (НедетКБК)'!$B$1283:$Z$1283</definedName>
    <definedName name="TR_26042706749_2171389618" localSheetId="3">'0503128 (НедетКБК.КОСГУ)'!$B$1283:$Z$1283</definedName>
    <definedName name="TR_26042706749_2171389619" localSheetId="0">'0503128 (ДетКБК)'!$B$1284:$Z$1284</definedName>
    <definedName name="TR_26042706749_2171389619" localSheetId="1">'0503128 (ДетКБК.КОСГУ)'!$B$1285:$Z$1285</definedName>
    <definedName name="TR_26042706749_2171389619" localSheetId="2">'0503128 (НедетКБК)'!$B$1284:$Z$1284</definedName>
    <definedName name="TR_26042706749_2171389619" localSheetId="3">'0503128 (НедетКБК.КОСГУ)'!$B$1284:$Z$1284</definedName>
    <definedName name="TR_26042706749_2171389620" localSheetId="0">'0503128 (ДетКБК)'!$B$1285:$Z$1285</definedName>
    <definedName name="TR_26042706749_2171389620" localSheetId="1">'0503128 (ДетКБК.КОСГУ)'!$B$1286:$Z$1286</definedName>
    <definedName name="TR_26042706749_2171389620" localSheetId="2">'0503128 (НедетКБК)'!$B$1285:$Z$1285</definedName>
    <definedName name="TR_26042706749_2171389620" localSheetId="3">'0503128 (НедетКБК.КОСГУ)'!$B$1285:$Z$1285</definedName>
    <definedName name="TR_26042706749_2171389621" localSheetId="0">'0503128 (ДетКБК)'!$B$1286:$Z$1286</definedName>
    <definedName name="TR_26042706749_2171389621" localSheetId="1">'0503128 (ДетКБК.КОСГУ)'!$B$1287:$Z$1287</definedName>
    <definedName name="TR_26042706749_2171389621" localSheetId="2">'0503128 (НедетКБК)'!$B$1286:$Z$1286</definedName>
    <definedName name="TR_26042706749_2171389621" localSheetId="3">'0503128 (НедетКБК.КОСГУ)'!$B$1286:$Z$1286</definedName>
    <definedName name="TR_26042706749_2171389622" localSheetId="0">'0503128 (ДетКБК)'!$B$1287:$Z$1287</definedName>
    <definedName name="TR_26042706749_2171389622" localSheetId="1">'0503128 (ДетКБК.КОСГУ)'!$B$1288:$Z$1288</definedName>
    <definedName name="TR_26042706749_2171389622" localSheetId="2">'0503128 (НедетКБК)'!$B$1287:$Z$1287</definedName>
    <definedName name="TR_26042706749_2171389622" localSheetId="3">'0503128 (НедетКБК.КОСГУ)'!$B$1287:$Z$1287</definedName>
    <definedName name="TR_26042706749_2171389623" localSheetId="0">'0503128 (ДетКБК)'!$B$1288:$Z$1288</definedName>
    <definedName name="TR_26042706749_2171389623" localSheetId="1">'0503128 (ДетКБК.КОСГУ)'!$B$1289:$Z$1289</definedName>
    <definedName name="TR_26042706749_2171389623" localSheetId="2">'0503128 (НедетКБК)'!$B$1288:$Z$1288</definedName>
    <definedName name="TR_26042706749_2171389623" localSheetId="3">'0503128 (НедетКБК.КОСГУ)'!$B$1288:$Z$1288</definedName>
    <definedName name="TR_26042706749_2171389624" localSheetId="0">'0503128 (ДетКБК)'!$B$1289:$Z$1289</definedName>
    <definedName name="TR_26042706749_2171389624" localSheetId="1">'0503128 (ДетКБК.КОСГУ)'!$B$1290:$Z$1290</definedName>
    <definedName name="TR_26042706749_2171389624" localSheetId="2">'0503128 (НедетКБК)'!$B$1289:$Z$1289</definedName>
    <definedName name="TR_26042706749_2171389624" localSheetId="3">'0503128 (НедетКБК.КОСГУ)'!$B$1289:$Z$1289</definedName>
    <definedName name="TR_26042706749_2171389625" localSheetId="0">'0503128 (ДетКБК)'!$B$1290:$Z$1290</definedName>
    <definedName name="TR_26042706749_2171389625" localSheetId="1">'0503128 (ДетКБК.КОСГУ)'!$B$1291:$Z$1291</definedName>
    <definedName name="TR_26042706749_2171389625" localSheetId="2">'0503128 (НедетКБК)'!$B$1290:$Z$1290</definedName>
    <definedName name="TR_26042706749_2171389625" localSheetId="3">'0503128 (НедетКБК.КОСГУ)'!$B$1290:$Z$1290</definedName>
    <definedName name="TR_26042706749_2171389626" localSheetId="0">'0503128 (ДетКБК)'!$B$1291:$Z$1291</definedName>
    <definedName name="TR_26042706749_2171389626" localSheetId="1">'0503128 (ДетКБК.КОСГУ)'!$B$1292:$Z$1292</definedName>
    <definedName name="TR_26042706749_2171389626" localSheetId="2">'0503128 (НедетКБК)'!$B$1291:$Z$1291</definedName>
    <definedName name="TR_26042706749_2171389626" localSheetId="3">'0503128 (НедетКБК.КОСГУ)'!$B$1291:$Z$1291</definedName>
    <definedName name="TR_26042706749_2171389627" localSheetId="0">'0503128 (ДетКБК)'!$B$1292:$Z$1292</definedName>
    <definedName name="TR_26042706749_2171389627" localSheetId="1">'0503128 (ДетКБК.КОСГУ)'!$B$1293:$Z$1293</definedName>
    <definedName name="TR_26042706749_2171389627" localSheetId="2">'0503128 (НедетКБК)'!$B$1292:$Z$1292</definedName>
    <definedName name="TR_26042706749_2171389627" localSheetId="3">'0503128 (НедетКБК.КОСГУ)'!$B$1292:$Z$1292</definedName>
    <definedName name="TR_26042706749_2171389628" localSheetId="0">'0503128 (ДетКБК)'!$B$1293:$Z$1293</definedName>
    <definedName name="TR_26042706749_2171389628" localSheetId="1">'0503128 (ДетКБК.КОСГУ)'!$B$1294:$Z$1294</definedName>
    <definedName name="TR_26042706749_2171389628" localSheetId="2">'0503128 (НедетКБК)'!$B$1293:$Z$1293</definedName>
    <definedName name="TR_26042706749_2171389628" localSheetId="3">'0503128 (НедетКБК.КОСГУ)'!$B$1293:$Z$1293</definedName>
    <definedName name="TR_26042706749_2171389629" localSheetId="0">'0503128 (ДетКБК)'!$B$1294:$Z$1294</definedName>
    <definedName name="TR_26042706749_2171389629" localSheetId="1">'0503128 (ДетКБК.КОСГУ)'!$B$1295:$Z$1295</definedName>
    <definedName name="TR_26042706749_2171389629" localSheetId="2">'0503128 (НедетКБК)'!$B$1294:$Z$1294</definedName>
    <definedName name="TR_26042706749_2171389629" localSheetId="3">'0503128 (НедетКБК.КОСГУ)'!$B$1294:$Z$1294</definedName>
    <definedName name="TR_26042706749_2171389630" localSheetId="0">'0503128 (ДетКБК)'!$B$1295:$Z$1295</definedName>
    <definedName name="TR_26042706749_2171389630" localSheetId="1">'0503128 (ДетКБК.КОСГУ)'!$B$1296:$Z$1296</definedName>
    <definedName name="TR_26042706749_2171389630" localSheetId="2">'0503128 (НедетКБК)'!$B$1295:$Z$1295</definedName>
    <definedName name="TR_26042706749_2171389630" localSheetId="3">'0503128 (НедетКБК.КОСГУ)'!$B$1295:$Z$1295</definedName>
    <definedName name="TR_26042706749_2171389631" localSheetId="0">'0503128 (ДетКБК)'!$B$1296:$Z$1296</definedName>
    <definedName name="TR_26042706749_2171389631" localSheetId="1">'0503128 (ДетКБК.КОСГУ)'!$B$1297:$Z$1297</definedName>
    <definedName name="TR_26042706749_2171389631" localSheetId="2">'0503128 (НедетКБК)'!$B$1296:$Z$1296</definedName>
    <definedName name="TR_26042706749_2171389631" localSheetId="3">'0503128 (НедетКБК.КОСГУ)'!$B$1296:$Z$1296</definedName>
    <definedName name="TR_26042706749_2171389632" localSheetId="0">'0503128 (ДетКБК)'!$B$1297:$Z$1297</definedName>
    <definedName name="TR_26042706749_2171389632" localSheetId="1">'0503128 (ДетКБК.КОСГУ)'!$B$1298:$Z$1298</definedName>
    <definedName name="TR_26042706749_2171389632" localSheetId="2">'0503128 (НедетКБК)'!$B$1297:$Z$1297</definedName>
    <definedName name="TR_26042706749_2171389632" localSheetId="3">'0503128 (НедетКБК.КОСГУ)'!$B$1297:$Z$1297</definedName>
    <definedName name="TR_26042706749_2171389633" localSheetId="0">'0503128 (ДетКБК)'!$B$1298:$Z$1298</definedName>
    <definedName name="TR_26042706749_2171389633" localSheetId="1">'0503128 (ДетКБК.КОСГУ)'!$B$1299:$Z$1299</definedName>
    <definedName name="TR_26042706749_2171389633" localSheetId="2">'0503128 (НедетКБК)'!$B$1298:$Z$1298</definedName>
    <definedName name="TR_26042706749_2171389633" localSheetId="3">'0503128 (НедетКБК.КОСГУ)'!$B$1298:$Z$1298</definedName>
    <definedName name="TR_26042706749_2171389634" localSheetId="0">'0503128 (ДетКБК)'!$B$1299:$Z$1299</definedName>
    <definedName name="TR_26042706749_2171389634" localSheetId="1">'0503128 (ДетКБК.КОСГУ)'!$B$1300:$Z$1300</definedName>
    <definedName name="TR_26042706749_2171389634" localSheetId="2">'0503128 (НедетКБК)'!$B$1299:$Z$1299</definedName>
    <definedName name="TR_26042706749_2171389634" localSheetId="3">'0503128 (НедетКБК.КОСГУ)'!$B$1299:$Z$1299</definedName>
    <definedName name="TR_26042706749_2171389635" localSheetId="0">'0503128 (ДетКБК)'!$B$1300:$Z$1300</definedName>
    <definedName name="TR_26042706749_2171389635" localSheetId="1">'0503128 (ДетКБК.КОСГУ)'!$B$1301:$Z$1301</definedName>
    <definedName name="TR_26042706749_2171389635" localSheetId="2">'0503128 (НедетКБК)'!$B$1300:$Z$1300</definedName>
    <definedName name="TR_26042706749_2171389635" localSheetId="3">'0503128 (НедетКБК.КОСГУ)'!$B$1300:$Z$1300</definedName>
    <definedName name="TR_26042706749_2171389636" localSheetId="0">'0503128 (ДетКБК)'!$B$1301:$Z$1301</definedName>
    <definedName name="TR_26042706749_2171389636" localSheetId="1">'0503128 (ДетКБК.КОСГУ)'!$B$1302:$Z$1302</definedName>
    <definedName name="TR_26042706749_2171389636" localSheetId="2">'0503128 (НедетКБК)'!$B$1301:$Z$1301</definedName>
    <definedName name="TR_26042706749_2171389636" localSheetId="3">'0503128 (НедетКБК.КОСГУ)'!$B$1301:$Z$1301</definedName>
    <definedName name="TR_26042706749_2171389637" localSheetId="0">'0503128 (ДетКБК)'!$B$1302:$Z$1302</definedName>
    <definedName name="TR_26042706749_2171389637" localSheetId="1">'0503128 (ДетКБК.КОСГУ)'!$B$1303:$Z$1303</definedName>
    <definedName name="TR_26042706749_2171389637" localSheetId="2">'0503128 (НедетКБК)'!$B$1302:$Z$1302</definedName>
    <definedName name="TR_26042706749_2171389637" localSheetId="3">'0503128 (НедетКБК.КОСГУ)'!$B$1302:$Z$1302</definedName>
    <definedName name="TR_26042706749_2171389638" localSheetId="0">'0503128 (ДетКБК)'!$B$1303:$Z$1303</definedName>
    <definedName name="TR_26042706749_2171389638" localSheetId="1">'0503128 (ДетКБК.КОСГУ)'!$B$1304:$Z$1304</definedName>
    <definedName name="TR_26042706749_2171389638" localSheetId="2">'0503128 (НедетКБК)'!$B$1303:$Z$1303</definedName>
    <definedName name="TR_26042706749_2171389638" localSheetId="3">'0503128 (НедетКБК.КОСГУ)'!$B$1303:$Z$1303</definedName>
    <definedName name="TR_26042706749_2171389639" localSheetId="0">'0503128 (ДетКБК)'!$B$1304:$Z$1304</definedName>
    <definedName name="TR_26042706749_2171389639" localSheetId="1">'0503128 (ДетКБК.КОСГУ)'!$B$1305:$Z$1305</definedName>
    <definedName name="TR_26042706749_2171389639" localSheetId="2">'0503128 (НедетКБК)'!$B$1304:$Z$1304</definedName>
    <definedName name="TR_26042706749_2171389639" localSheetId="3">'0503128 (НедетКБК.КОСГУ)'!$B$1304:$Z$1304</definedName>
    <definedName name="TR_26042706749_2171389640" localSheetId="0">'0503128 (ДетКБК)'!$B$1305:$Z$1305</definedName>
    <definedName name="TR_26042706749_2171389640" localSheetId="1">'0503128 (ДетКБК.КОСГУ)'!$B$1306:$Z$1306</definedName>
    <definedName name="TR_26042706749_2171389640" localSheetId="2">'0503128 (НедетКБК)'!$B$1305:$Z$1305</definedName>
    <definedName name="TR_26042706749_2171389640" localSheetId="3">'0503128 (НедетКБК.КОСГУ)'!$B$1305:$Z$1305</definedName>
    <definedName name="TR_26042706749_2171389641" localSheetId="0">'0503128 (ДетКБК)'!$B$1306:$Z$1306</definedName>
    <definedName name="TR_26042706749_2171389641" localSheetId="1">'0503128 (ДетКБК.КОСГУ)'!$B$1307:$Z$1307</definedName>
    <definedName name="TR_26042706749_2171389641" localSheetId="2">'0503128 (НедетКБК)'!$B$1306:$Z$1306</definedName>
    <definedName name="TR_26042706749_2171389641" localSheetId="3">'0503128 (НедетКБК.КОСГУ)'!$B$1306:$Z$1306</definedName>
    <definedName name="TR_26042706749_2171389642" localSheetId="0">'0503128 (ДетКБК)'!$B$1307:$Z$1307</definedName>
    <definedName name="TR_26042706749_2171389642" localSheetId="1">'0503128 (ДетКБК.КОСГУ)'!$B$1308:$Z$1308</definedName>
    <definedName name="TR_26042706749_2171389642" localSheetId="2">'0503128 (НедетКБК)'!$B$1307:$Z$1307</definedName>
    <definedName name="TR_26042706749_2171389642" localSheetId="3">'0503128 (НедетКБК.КОСГУ)'!$B$1307:$Z$1307</definedName>
    <definedName name="TR_26042706749_2171389643" localSheetId="0">'0503128 (ДетКБК)'!$B$1308:$Z$1308</definedName>
    <definedName name="TR_26042706749_2171389643" localSheetId="1">'0503128 (ДетКБК.КОСГУ)'!$B$1309:$Z$1309</definedName>
    <definedName name="TR_26042706749_2171389643" localSheetId="2">'0503128 (НедетКБК)'!$B$1308:$Z$1308</definedName>
    <definedName name="TR_26042706749_2171389643" localSheetId="3">'0503128 (НедетКБК.КОСГУ)'!$B$1308:$Z$1308</definedName>
    <definedName name="TR_26042706749_2171389644" localSheetId="0">'0503128 (ДетКБК)'!$B$1309:$Z$1309</definedName>
    <definedName name="TR_26042706749_2171389644" localSheetId="1">'0503128 (ДетКБК.КОСГУ)'!$B$1310:$Z$1310</definedName>
    <definedName name="TR_26042706749_2171389644" localSheetId="2">'0503128 (НедетКБК)'!$B$1309:$Z$1309</definedName>
    <definedName name="TR_26042706749_2171389644" localSheetId="3">'0503128 (НедетКБК.КОСГУ)'!$B$1309:$Z$1309</definedName>
    <definedName name="TR_26042706749_2171389645" localSheetId="0">'0503128 (ДетКБК)'!$B$1310:$Z$1310</definedName>
    <definedName name="TR_26042706749_2171389645" localSheetId="1">'0503128 (ДетКБК.КОСГУ)'!$B$1311:$Z$1311</definedName>
    <definedName name="TR_26042706749_2171389645" localSheetId="2">'0503128 (НедетКБК)'!$B$1310:$Z$1310</definedName>
    <definedName name="TR_26042706749_2171389645" localSheetId="3">'0503128 (НедетКБК.КОСГУ)'!$B$1310:$Z$1310</definedName>
    <definedName name="TR_26042706749_2171389646" localSheetId="0">'0503128 (ДетКБК)'!$B$1311:$Z$1311</definedName>
    <definedName name="TR_26042706749_2171389646" localSheetId="1">'0503128 (ДетКБК.КОСГУ)'!$B$1312:$Z$1312</definedName>
    <definedName name="TR_26042706749_2171389646" localSheetId="2">'0503128 (НедетКБК)'!$B$1311:$Z$1311</definedName>
    <definedName name="TR_26042706749_2171389646" localSheetId="3">'0503128 (НедетКБК.КОСГУ)'!$B$1311:$Z$1311</definedName>
    <definedName name="TR_26042706749_2171389647" localSheetId="0">'0503128 (ДетКБК)'!$B$1312:$Z$1312</definedName>
    <definedName name="TR_26042706749_2171389647" localSheetId="1">'0503128 (ДетКБК.КОСГУ)'!$B$1313:$Z$1313</definedName>
    <definedName name="TR_26042706749_2171389647" localSheetId="2">'0503128 (НедетКБК)'!$B$1312:$Z$1312</definedName>
    <definedName name="TR_26042706749_2171389647" localSheetId="3">'0503128 (НедетКБК.КОСГУ)'!$B$1312:$Z$1312</definedName>
    <definedName name="TR_26042706749_2171389648" localSheetId="0">'0503128 (ДетКБК)'!$B$1313:$Z$1313</definedName>
    <definedName name="TR_26042706749_2171389648" localSheetId="1">'0503128 (ДетКБК.КОСГУ)'!$B$1314:$Z$1314</definedName>
    <definedName name="TR_26042706749_2171389648" localSheetId="2">'0503128 (НедетКБК)'!$B$1313:$Z$1313</definedName>
    <definedName name="TR_26042706749_2171389648" localSheetId="3">'0503128 (НедетКБК.КОСГУ)'!$B$1313:$Z$1313</definedName>
    <definedName name="TR_26042706749_2171389649" localSheetId="0">'0503128 (ДетКБК)'!$B$1314:$Z$1314</definedName>
    <definedName name="TR_26042706749_2171389649" localSheetId="1">'0503128 (ДетКБК.КОСГУ)'!$B$1315:$Z$1315</definedName>
    <definedName name="TR_26042706749_2171389649" localSheetId="2">'0503128 (НедетКБК)'!$B$1314:$Z$1314</definedName>
    <definedName name="TR_26042706749_2171389649" localSheetId="3">'0503128 (НедетКБК.КОСГУ)'!$B$1314:$Z$1314</definedName>
    <definedName name="TR_26042706749_2171389650" localSheetId="0">'0503128 (ДетКБК)'!$B$1315:$Z$1315</definedName>
    <definedName name="TR_26042706749_2171389650" localSheetId="1">'0503128 (ДетКБК.КОСГУ)'!$B$1316:$Z$1316</definedName>
    <definedName name="TR_26042706749_2171389650" localSheetId="2">'0503128 (НедетКБК)'!$B$1315:$Z$1315</definedName>
    <definedName name="TR_26042706749_2171389650" localSheetId="3">'0503128 (НедетКБК.КОСГУ)'!$B$1315:$Z$1315</definedName>
    <definedName name="TR_26042706749_2171389651" localSheetId="0">'0503128 (ДетКБК)'!$B$1316:$Z$1316</definedName>
    <definedName name="TR_26042706749_2171389651" localSheetId="1">'0503128 (ДетКБК.КОСГУ)'!$B$1317:$Z$1317</definedName>
    <definedName name="TR_26042706749_2171389651" localSheetId="2">'0503128 (НедетКБК)'!$B$1316:$Z$1316</definedName>
    <definedName name="TR_26042706749_2171389651" localSheetId="3">'0503128 (НедетКБК.КОСГУ)'!$B$1316:$Z$1316</definedName>
    <definedName name="TR_26042706749_2171389652" localSheetId="0">'0503128 (ДетКБК)'!$B$1317:$Z$1317</definedName>
    <definedName name="TR_26042706749_2171389652" localSheetId="1">'0503128 (ДетКБК.КОСГУ)'!$B$1318:$Z$1318</definedName>
    <definedName name="TR_26042706749_2171389652" localSheetId="2">'0503128 (НедетКБК)'!$B$1317:$Z$1317</definedName>
    <definedName name="TR_26042706749_2171389652" localSheetId="3">'0503128 (НедетКБК.КОСГУ)'!$B$1317:$Z$1317</definedName>
    <definedName name="TR_26042706749_2171389653" localSheetId="0">'0503128 (ДетКБК)'!$B$1318:$Z$1318</definedName>
    <definedName name="TR_26042706749_2171389653" localSheetId="1">'0503128 (ДетКБК.КОСГУ)'!$B$1319:$Z$1319</definedName>
    <definedName name="TR_26042706749_2171389653" localSheetId="2">'0503128 (НедетКБК)'!$B$1318:$Z$1318</definedName>
    <definedName name="TR_26042706749_2171389653" localSheetId="3">'0503128 (НедетКБК.КОСГУ)'!$B$1318:$Z$1318</definedName>
    <definedName name="TR_26042706749_2171389654" localSheetId="0">'0503128 (ДетКБК)'!$B$1319:$Z$1319</definedName>
    <definedName name="TR_26042706749_2171389654" localSheetId="1">'0503128 (ДетКБК.КОСГУ)'!$B$1320:$Z$1320</definedName>
    <definedName name="TR_26042706749_2171389654" localSheetId="2">'0503128 (НедетКБК)'!$B$1319:$Z$1319</definedName>
    <definedName name="TR_26042706749_2171389654" localSheetId="3">'0503128 (НедетКБК.КОСГУ)'!$B$1319:$Z$1319</definedName>
    <definedName name="TR_26042706749_2171389655" localSheetId="0">'0503128 (ДетКБК)'!$B$1320:$Z$1320</definedName>
    <definedName name="TR_26042706749_2171389655" localSheetId="1">'0503128 (ДетКБК.КОСГУ)'!$B$1321:$Z$1321</definedName>
    <definedName name="TR_26042706749_2171389655" localSheetId="2">'0503128 (НедетКБК)'!$B$1320:$Z$1320</definedName>
    <definedName name="TR_26042706749_2171389655" localSheetId="3">'0503128 (НедетКБК.КОСГУ)'!$B$1320:$Z$1320</definedName>
    <definedName name="TR_26042706749_2171389656" localSheetId="0">'0503128 (ДетКБК)'!$B$1321:$Z$1321</definedName>
    <definedName name="TR_26042706749_2171389656" localSheetId="1">'0503128 (ДетКБК.КОСГУ)'!$B$1322:$Z$1322</definedName>
    <definedName name="TR_26042706749_2171389656" localSheetId="2">'0503128 (НедетКБК)'!$B$1321:$Z$1321</definedName>
    <definedName name="TR_26042706749_2171389656" localSheetId="3">'0503128 (НедетКБК.КОСГУ)'!$B$1321:$Z$1321</definedName>
    <definedName name="TR_26042706749_2171389657" localSheetId="0">'0503128 (ДетКБК)'!$B$1322:$Z$1322</definedName>
    <definedName name="TR_26042706749_2171389657" localSheetId="1">'0503128 (ДетКБК.КОСГУ)'!$B$1323:$Z$1323</definedName>
    <definedName name="TR_26042706749_2171389657" localSheetId="2">'0503128 (НедетКБК)'!$B$1322:$Z$1322</definedName>
    <definedName name="TR_26042706749_2171389657" localSheetId="3">'0503128 (НедетКБК.КОСГУ)'!$B$1322:$Z$1322</definedName>
    <definedName name="TR_26042706749_2171389658" localSheetId="0">'0503128 (ДетКБК)'!$B$1323:$Z$1323</definedName>
    <definedName name="TR_26042706749_2171389658" localSheetId="1">'0503128 (ДетКБК.КОСГУ)'!$B$1324:$Z$1324</definedName>
    <definedName name="TR_26042706749_2171389658" localSheetId="2">'0503128 (НедетКБК)'!$B$1323:$Z$1323</definedName>
    <definedName name="TR_26042706749_2171389658" localSheetId="3">'0503128 (НедетКБК.КОСГУ)'!$B$1323:$Z$1323</definedName>
    <definedName name="TR_26042706749_2171389659" localSheetId="0">'0503128 (ДетКБК)'!$B$1324:$Z$1324</definedName>
    <definedName name="TR_26042706749_2171389659" localSheetId="1">'0503128 (ДетКБК.КОСГУ)'!$B$1325:$Z$1325</definedName>
    <definedName name="TR_26042706749_2171389659" localSheetId="2">'0503128 (НедетКБК)'!$B$1324:$Z$1324</definedName>
    <definedName name="TR_26042706749_2171389659" localSheetId="3">'0503128 (НедетКБК.КОСГУ)'!$B$1324:$Z$1324</definedName>
    <definedName name="TR_26042706749_2171389660" localSheetId="0">'0503128 (ДетКБК)'!$B$1325:$Z$1325</definedName>
    <definedName name="TR_26042706749_2171389660" localSheetId="1">'0503128 (ДетКБК.КОСГУ)'!$B$1326:$Z$1326</definedName>
    <definedName name="TR_26042706749_2171389660" localSheetId="2">'0503128 (НедетКБК)'!$B$1325:$Z$1325</definedName>
    <definedName name="TR_26042706749_2171389660" localSheetId="3">'0503128 (НедетКБК.КОСГУ)'!$B$1325:$Z$1325</definedName>
    <definedName name="TR_26042706749_2171389661" localSheetId="0">'0503128 (ДетКБК)'!$B$1326:$Z$1326</definedName>
    <definedName name="TR_26042706749_2171389661" localSheetId="1">'0503128 (ДетКБК.КОСГУ)'!$B$1327:$Z$1327</definedName>
    <definedName name="TR_26042706749_2171389661" localSheetId="2">'0503128 (НедетКБК)'!$B$1326:$Z$1326</definedName>
    <definedName name="TR_26042706749_2171389661" localSheetId="3">'0503128 (НедетКБК.КОСГУ)'!$B$1326:$Z$1326</definedName>
    <definedName name="TR_26042706749_2171389662" localSheetId="0">'0503128 (ДетКБК)'!$B$1327:$Z$1327</definedName>
    <definedName name="TR_26042706749_2171389662" localSheetId="1">'0503128 (ДетКБК.КОСГУ)'!$B$1328:$Z$1328</definedName>
    <definedName name="TR_26042706749_2171389662" localSheetId="2">'0503128 (НедетКБК)'!$B$1327:$Z$1327</definedName>
    <definedName name="TR_26042706749_2171389662" localSheetId="3">'0503128 (НедетКБК.КОСГУ)'!$B$1327:$Z$1327</definedName>
    <definedName name="TR_26042706749_2171389663" localSheetId="0">'0503128 (ДетКБК)'!$B$1328:$Z$1328</definedName>
    <definedName name="TR_26042706749_2171389663" localSheetId="1">'0503128 (ДетКБК.КОСГУ)'!$B$1329:$Z$1329</definedName>
    <definedName name="TR_26042706749_2171389663" localSheetId="2">'0503128 (НедетКБК)'!$B$1328:$Z$1328</definedName>
    <definedName name="TR_26042706749_2171389663" localSheetId="3">'0503128 (НедетКБК.КОСГУ)'!$B$1328:$Z$1328</definedName>
    <definedName name="TR_26042706749_2171389664" localSheetId="0">'0503128 (ДетКБК)'!$B$1329:$Z$1329</definedName>
    <definedName name="TR_26042706749_2171389664" localSheetId="1">'0503128 (ДетКБК.КОСГУ)'!$B$1330:$Z$1330</definedName>
    <definedName name="TR_26042706749_2171389664" localSheetId="2">'0503128 (НедетКБК)'!$B$1329:$Z$1329</definedName>
    <definedName name="TR_26042706749_2171389664" localSheetId="3">'0503128 (НедетКБК.КОСГУ)'!$B$1329:$Z$1329</definedName>
    <definedName name="TR_26042706749_2171389665" localSheetId="0">'0503128 (ДетКБК)'!$B$1330:$Z$1330</definedName>
    <definedName name="TR_26042706749_2171389665" localSheetId="1">'0503128 (ДетКБК.КОСГУ)'!$B$1331:$Z$1331</definedName>
    <definedName name="TR_26042706749_2171389665" localSheetId="2">'0503128 (НедетКБК)'!$B$1330:$Z$1330</definedName>
    <definedName name="TR_26042706749_2171389665" localSheetId="3">'0503128 (НедетКБК.КОСГУ)'!$B$1330:$Z$1330</definedName>
    <definedName name="TR_26042706749_2171389666" localSheetId="0">'0503128 (ДетКБК)'!$B$1331:$Z$1331</definedName>
    <definedName name="TR_26042706749_2171389666" localSheetId="1">'0503128 (ДетКБК.КОСГУ)'!$B$1332:$Z$1332</definedName>
    <definedName name="TR_26042706749_2171389666" localSheetId="2">'0503128 (НедетКБК)'!$B$1331:$Z$1331</definedName>
    <definedName name="TR_26042706749_2171389666" localSheetId="3">'0503128 (НедетКБК.КОСГУ)'!$B$1331:$Z$1331</definedName>
    <definedName name="TR_26042706749_2171389667" localSheetId="0">'0503128 (ДетКБК)'!$B$1332:$Z$1332</definedName>
    <definedName name="TR_26042706749_2171389667" localSheetId="1">'0503128 (ДетКБК.КОСГУ)'!$B$1333:$Z$1333</definedName>
    <definedName name="TR_26042706749_2171389667" localSheetId="2">'0503128 (НедетКБК)'!$B$1332:$Z$1332</definedName>
    <definedName name="TR_26042706749_2171389667" localSheetId="3">'0503128 (НедетКБК.КОСГУ)'!$B$1332:$Z$1332</definedName>
    <definedName name="TR_26042706749_2171389668" localSheetId="0">'0503128 (ДетКБК)'!$B$1333:$Z$1333</definedName>
    <definedName name="TR_26042706749_2171389668" localSheetId="1">'0503128 (ДетКБК.КОСГУ)'!$B$1334:$Z$1334</definedName>
    <definedName name="TR_26042706749_2171389668" localSheetId="2">'0503128 (НедетКБК)'!$B$1333:$Z$1333</definedName>
    <definedName name="TR_26042706749_2171389668" localSheetId="3">'0503128 (НедетКБК.КОСГУ)'!$B$1333:$Z$1333</definedName>
    <definedName name="TR_26042706749_2171389669" localSheetId="0">'0503128 (ДетКБК)'!$B$1334:$Z$1334</definedName>
    <definedName name="TR_26042706749_2171389669" localSheetId="1">'0503128 (ДетКБК.КОСГУ)'!$B$1335:$Z$1335</definedName>
    <definedName name="TR_26042706749_2171389669" localSheetId="2">'0503128 (НедетКБК)'!$B$1334:$Z$1334</definedName>
    <definedName name="TR_26042706749_2171389669" localSheetId="3">'0503128 (НедетКБК.КОСГУ)'!$B$1334:$Z$1334</definedName>
    <definedName name="TR_26042706749_2171389670" localSheetId="0">'0503128 (ДетКБК)'!$B$1335:$Z$1335</definedName>
    <definedName name="TR_26042706749_2171389670" localSheetId="1">'0503128 (ДетКБК.КОСГУ)'!$B$1336:$Z$1336</definedName>
    <definedName name="TR_26042706749_2171389670" localSheetId="2">'0503128 (НедетКБК)'!$B$1335:$Z$1335</definedName>
    <definedName name="TR_26042706749_2171389670" localSheetId="3">'0503128 (НедетКБК.КОСГУ)'!$B$1335:$Z$1335</definedName>
    <definedName name="TR_26042706749_2171389671" localSheetId="0">'0503128 (ДетКБК)'!$B$1336:$Z$1336</definedName>
    <definedName name="TR_26042706749_2171389671" localSheetId="1">'0503128 (ДетКБК.КОСГУ)'!$B$1337:$Z$1337</definedName>
    <definedName name="TR_26042706749_2171389671" localSheetId="2">'0503128 (НедетКБК)'!$B$1336:$Z$1336</definedName>
    <definedName name="TR_26042706749_2171389671" localSheetId="3">'0503128 (НедетКБК.КОСГУ)'!$B$1336:$Z$1336</definedName>
    <definedName name="TR_26042706749_2171389672" localSheetId="0">'0503128 (ДетКБК)'!$B$1337:$Z$1337</definedName>
    <definedName name="TR_26042706749_2171389672" localSheetId="1">'0503128 (ДетКБК.КОСГУ)'!$B$1338:$Z$1338</definedName>
    <definedName name="TR_26042706749_2171389672" localSheetId="2">'0503128 (НедетКБК)'!$B$1337:$Z$1337</definedName>
    <definedName name="TR_26042706749_2171389672" localSheetId="3">'0503128 (НедетКБК.КОСГУ)'!$B$1337:$Z$1337</definedName>
    <definedName name="TR_26042706749_2171389673" localSheetId="0">'0503128 (ДетКБК)'!$B$1338:$Z$1338</definedName>
    <definedName name="TR_26042706749_2171389673" localSheetId="1">'0503128 (ДетКБК.КОСГУ)'!$B$1339:$Z$1339</definedName>
    <definedName name="TR_26042706749_2171389673" localSheetId="2">'0503128 (НедетКБК)'!$B$1338:$Z$1338</definedName>
    <definedName name="TR_26042706749_2171389673" localSheetId="3">'0503128 (НедетКБК.КОСГУ)'!$B$1338:$Z$1338</definedName>
    <definedName name="TR_26042706749_2171389674" localSheetId="0">'0503128 (ДетКБК)'!$B$1339:$Z$1339</definedName>
    <definedName name="TR_26042706749_2171389674" localSheetId="1">'0503128 (ДетКБК.КОСГУ)'!$B$1340:$Z$1340</definedName>
    <definedName name="TR_26042706749_2171389674" localSheetId="2">'0503128 (НедетКБК)'!$B$1339:$Z$1339</definedName>
    <definedName name="TR_26042706749_2171389674" localSheetId="3">'0503128 (НедетКБК.КОСГУ)'!$B$1339:$Z$1339</definedName>
    <definedName name="TR_26042706749_2171389675" localSheetId="0">'0503128 (ДетКБК)'!$B$1340:$Z$1340</definedName>
    <definedName name="TR_26042706749_2171389675" localSheetId="1">'0503128 (ДетКБК.КОСГУ)'!$B$1341:$Z$1341</definedName>
    <definedName name="TR_26042706749_2171389675" localSheetId="2">'0503128 (НедетКБК)'!$B$1340:$Z$1340</definedName>
    <definedName name="TR_26042706749_2171389675" localSheetId="3">'0503128 (НедетКБК.КОСГУ)'!$B$1340:$Z$1340</definedName>
    <definedName name="TR_26042706749_2171389676" localSheetId="0">'0503128 (ДетКБК)'!$B$1341:$Z$1341</definedName>
    <definedName name="TR_26042706749_2171389676" localSheetId="1">'0503128 (ДетКБК.КОСГУ)'!$B$1342:$Z$1342</definedName>
    <definedName name="TR_26042706749_2171389676" localSheetId="2">'0503128 (НедетКБК)'!$B$1341:$Z$1341</definedName>
    <definedName name="TR_26042706749_2171389676" localSheetId="3">'0503128 (НедетКБК.КОСГУ)'!$B$1341:$Z$1341</definedName>
    <definedName name="TR_26042706749_2171389677" localSheetId="0">'0503128 (ДетКБК)'!$B$1342:$Z$1342</definedName>
    <definedName name="TR_26042706749_2171389677" localSheetId="1">'0503128 (ДетКБК.КОСГУ)'!$B$1343:$Z$1343</definedName>
    <definedName name="TR_26042706749_2171389677" localSheetId="2">'0503128 (НедетКБК)'!$B$1342:$Z$1342</definedName>
    <definedName name="TR_26042706749_2171389677" localSheetId="3">'0503128 (НедетКБК.КОСГУ)'!$B$1342:$Z$1342</definedName>
    <definedName name="TR_26042706749_2171389678" localSheetId="0">'0503128 (ДетКБК)'!$B$1343:$Z$1343</definedName>
    <definedName name="TR_26042706749_2171389678" localSheetId="1">'0503128 (ДетКБК.КОСГУ)'!$B$1344:$Z$1344</definedName>
    <definedName name="TR_26042706749_2171389678" localSheetId="2">'0503128 (НедетКБК)'!$B$1343:$Z$1343</definedName>
    <definedName name="TR_26042706749_2171389678" localSheetId="3">'0503128 (НедетКБК.КОСГУ)'!$B$1343:$Z$1343</definedName>
    <definedName name="TR_26042706749_2171389679" localSheetId="0">'0503128 (ДетКБК)'!$B$1344:$Z$1344</definedName>
    <definedName name="TR_26042706749_2171389679" localSheetId="1">'0503128 (ДетКБК.КОСГУ)'!$B$1345:$Z$1345</definedName>
    <definedName name="TR_26042706749_2171389679" localSheetId="2">'0503128 (НедетКБК)'!$B$1344:$Z$1344</definedName>
    <definedName name="TR_26042706749_2171389679" localSheetId="3">'0503128 (НедетКБК.КОСГУ)'!$B$1344:$Z$1344</definedName>
    <definedName name="TR_26042706749_2171389680" localSheetId="0">'0503128 (ДетКБК)'!$B$1345:$Z$1345</definedName>
    <definedName name="TR_26042706749_2171389680" localSheetId="1">'0503128 (ДетКБК.КОСГУ)'!$B$1346:$Z$1346</definedName>
    <definedName name="TR_26042706749_2171389680" localSheetId="2">'0503128 (НедетКБК)'!$B$1345:$Z$1345</definedName>
    <definedName name="TR_26042706749_2171389680" localSheetId="3">'0503128 (НедетКБК.КОСГУ)'!$B$1345:$Z$1345</definedName>
    <definedName name="TR_26042706749_2171389681" localSheetId="0">'0503128 (ДетКБК)'!$B$1346:$Z$1346</definedName>
    <definedName name="TR_26042706749_2171389681" localSheetId="1">'0503128 (ДетКБК.КОСГУ)'!$B$1347:$Z$1347</definedName>
    <definedName name="TR_26042706749_2171389681" localSheetId="2">'0503128 (НедетКБК)'!$B$1346:$Z$1346</definedName>
    <definedName name="TR_26042706749_2171389681" localSheetId="3">'0503128 (НедетКБК.КОСГУ)'!$B$1346:$Z$1346</definedName>
    <definedName name="TR_26042706749_2171389682" localSheetId="0">'0503128 (ДетКБК)'!$B$1347:$Z$1347</definedName>
    <definedName name="TR_26042706749_2171389682" localSheetId="1">'0503128 (ДетКБК.КОСГУ)'!$B$1348:$Z$1348</definedName>
    <definedName name="TR_26042706749_2171389682" localSheetId="2">'0503128 (НедетКБК)'!$B$1347:$Z$1347</definedName>
    <definedName name="TR_26042706749_2171389682" localSheetId="3">'0503128 (НедетКБК.КОСГУ)'!$B$1347:$Z$1347</definedName>
    <definedName name="TR_26042706749_2171389683" localSheetId="0">'0503128 (ДетКБК)'!$B$1348:$Z$1348</definedName>
    <definedName name="TR_26042706749_2171389683" localSheetId="1">'0503128 (ДетКБК.КОСГУ)'!$B$1349:$Z$1349</definedName>
    <definedName name="TR_26042706749_2171389683" localSheetId="2">'0503128 (НедетКБК)'!$B$1348:$Z$1348</definedName>
    <definedName name="TR_26042706749_2171389683" localSheetId="3">'0503128 (НедетКБК.КОСГУ)'!$B$1348:$Z$1348</definedName>
    <definedName name="TR_26042706749_2171389684" localSheetId="0">'0503128 (ДетКБК)'!$B$1349:$Z$1349</definedName>
    <definedName name="TR_26042706749_2171389684" localSheetId="1">'0503128 (ДетКБК.КОСГУ)'!$B$1350:$Z$1350</definedName>
    <definedName name="TR_26042706749_2171389684" localSheetId="2">'0503128 (НедетКБК)'!$B$1349:$Z$1349</definedName>
    <definedName name="TR_26042706749_2171389684" localSheetId="3">'0503128 (НедетКБК.КОСГУ)'!$B$1349:$Z$1349</definedName>
    <definedName name="TR_26042706749_2171389685" localSheetId="0">'0503128 (ДетКБК)'!$B$1350:$Z$1350</definedName>
    <definedName name="TR_26042706749_2171389685" localSheetId="1">'0503128 (ДетКБК.КОСГУ)'!$B$1351:$Z$1351</definedName>
    <definedName name="TR_26042706749_2171389685" localSheetId="2">'0503128 (НедетКБК)'!$B$1350:$Z$1350</definedName>
    <definedName name="TR_26042706749_2171389685" localSheetId="3">'0503128 (НедетКБК.КОСГУ)'!$B$1350:$Z$1350</definedName>
    <definedName name="TR_26042706749_2171389686" localSheetId="0">'0503128 (ДетКБК)'!$B$1351:$Z$1351</definedName>
    <definedName name="TR_26042706749_2171389686" localSheetId="1">'0503128 (ДетКБК.КОСГУ)'!$B$1352:$Z$1352</definedName>
    <definedName name="TR_26042706749_2171389686" localSheetId="2">'0503128 (НедетКБК)'!$B$1351:$Z$1351</definedName>
    <definedName name="TR_26042706749_2171389686" localSheetId="3">'0503128 (НедетКБК.КОСГУ)'!$B$1351:$Z$1351</definedName>
    <definedName name="TR_26042706749_2171389687" localSheetId="0">'0503128 (ДетКБК)'!$B$1352:$Z$1352</definedName>
    <definedName name="TR_26042706749_2171389687" localSheetId="1">'0503128 (ДетКБК.КОСГУ)'!$B$1353:$Z$1353</definedName>
    <definedName name="TR_26042706749_2171389687" localSheetId="2">'0503128 (НедетКБК)'!$B$1352:$Z$1352</definedName>
    <definedName name="TR_26042706749_2171389687" localSheetId="3">'0503128 (НедетКБК.КОСГУ)'!$B$1352:$Z$1352</definedName>
    <definedName name="TR_26042706749_2171389688" localSheetId="0">'0503128 (ДетКБК)'!$B$1353:$Z$1353</definedName>
    <definedName name="TR_26042706749_2171389688" localSheetId="1">'0503128 (ДетКБК.КОСГУ)'!$B$1354:$Z$1354</definedName>
    <definedName name="TR_26042706749_2171389688" localSheetId="2">'0503128 (НедетКБК)'!$B$1353:$Z$1353</definedName>
    <definedName name="TR_26042706749_2171389688" localSheetId="3">'0503128 (НедетКБК.КОСГУ)'!$B$1353:$Z$1353</definedName>
    <definedName name="TR_26042706749_2171389689" localSheetId="0">'0503128 (ДетКБК)'!$B$1354:$Z$1354</definedName>
    <definedName name="TR_26042706749_2171389689" localSheetId="1">'0503128 (ДетКБК.КОСГУ)'!$B$1355:$Z$1355</definedName>
    <definedName name="TR_26042706749_2171389689" localSheetId="2">'0503128 (НедетКБК)'!$B$1354:$Z$1354</definedName>
    <definedName name="TR_26042706749_2171389689" localSheetId="3">'0503128 (НедетКБК.КОСГУ)'!$B$1354:$Z$1354</definedName>
    <definedName name="TR_26042706749_2171389690" localSheetId="0">'0503128 (ДетКБК)'!$B$1355:$Z$1355</definedName>
    <definedName name="TR_26042706749_2171389690" localSheetId="1">'0503128 (ДетКБК.КОСГУ)'!$B$1356:$Z$1356</definedName>
    <definedName name="TR_26042706749_2171389690" localSheetId="2">'0503128 (НедетКБК)'!$B$1355:$Z$1355</definedName>
    <definedName name="TR_26042706749_2171389690" localSheetId="3">'0503128 (НедетКБК.КОСГУ)'!$B$1355:$Z$1355</definedName>
    <definedName name="TR_26042706749_2171389691" localSheetId="0">'0503128 (ДетКБК)'!$B$1356:$Z$1356</definedName>
    <definedName name="TR_26042706749_2171389691" localSheetId="1">'0503128 (ДетКБК.КОСГУ)'!$B$1357:$Z$1357</definedName>
    <definedName name="TR_26042706749_2171389691" localSheetId="2">'0503128 (НедетКБК)'!$B$1356:$Z$1356</definedName>
    <definedName name="TR_26042706749_2171389691" localSheetId="3">'0503128 (НедетКБК.КОСГУ)'!$B$1356:$Z$1356</definedName>
    <definedName name="TR_26042706749_2171389692" localSheetId="0">'0503128 (ДетКБК)'!$B$1357:$Z$1357</definedName>
    <definedName name="TR_26042706749_2171389692" localSheetId="1">'0503128 (ДетКБК.КОСГУ)'!$B$1358:$Z$1358</definedName>
    <definedName name="TR_26042706749_2171389692" localSheetId="2">'0503128 (НедетКБК)'!$B$1357:$Z$1357</definedName>
    <definedName name="TR_26042706749_2171389692" localSheetId="3">'0503128 (НедетКБК.КОСГУ)'!$B$1357:$Z$1357</definedName>
    <definedName name="TR_26042706749_2171389693" localSheetId="0">'0503128 (ДетКБК)'!$B$1358:$Z$1358</definedName>
    <definedName name="TR_26042706749_2171389693" localSheetId="1">'0503128 (ДетКБК.КОСГУ)'!$B$1359:$Z$1359</definedName>
    <definedName name="TR_26042706749_2171389693" localSheetId="2">'0503128 (НедетКБК)'!$B$1358:$Z$1358</definedName>
    <definedName name="TR_26042706749_2171389693" localSheetId="3">'0503128 (НедетКБК.КОСГУ)'!$B$1358:$Z$1358</definedName>
    <definedName name="TR_26042706749_2171389694" localSheetId="0">'0503128 (ДетКБК)'!$B$1359:$Z$1359</definedName>
    <definedName name="TR_26042706749_2171389694" localSheetId="1">'0503128 (ДетКБК.КОСГУ)'!$B$1360:$Z$1360</definedName>
    <definedName name="TR_26042706749_2171389694" localSheetId="2">'0503128 (НедетКБК)'!$B$1359:$Z$1359</definedName>
    <definedName name="TR_26042706749_2171389694" localSheetId="3">'0503128 (НедетКБК.КОСГУ)'!$B$1359:$Z$1359</definedName>
    <definedName name="TR_26042706749_2171389695" localSheetId="0">'0503128 (ДетКБК)'!$B$1360:$Z$1360</definedName>
    <definedName name="TR_26042706749_2171389695" localSheetId="1">'0503128 (ДетКБК.КОСГУ)'!$B$1361:$Z$1361</definedName>
    <definedName name="TR_26042706749_2171389695" localSheetId="2">'0503128 (НедетКБК)'!$B$1360:$Z$1360</definedName>
    <definedName name="TR_26042706749_2171389695" localSheetId="3">'0503128 (НедетКБК.КОСГУ)'!$B$1360:$Z$1360</definedName>
    <definedName name="TR_26042706749_2171389696" localSheetId="0">'0503128 (ДетКБК)'!$B$1361:$Z$1361</definedName>
    <definedName name="TR_26042706749_2171389696" localSheetId="1">'0503128 (ДетКБК.КОСГУ)'!$B$1362:$Z$1362</definedName>
    <definedName name="TR_26042706749_2171389696" localSheetId="2">'0503128 (НедетКБК)'!$B$1361:$Z$1361</definedName>
    <definedName name="TR_26042706749_2171389696" localSheetId="3">'0503128 (НедетКБК.КОСГУ)'!$B$1361:$Z$1361</definedName>
    <definedName name="TR_26042706749_2171389697" localSheetId="0">'0503128 (ДетКБК)'!$B$1362:$Z$1362</definedName>
    <definedName name="TR_26042706749_2171389697" localSheetId="1">'0503128 (ДетКБК.КОСГУ)'!$B$1363:$Z$1363</definedName>
    <definedName name="TR_26042706749_2171389697" localSheetId="2">'0503128 (НедетКБК)'!$B$1362:$Z$1362</definedName>
    <definedName name="TR_26042706749_2171389697" localSheetId="3">'0503128 (НедетКБК.КОСГУ)'!$B$1362:$Z$1362</definedName>
    <definedName name="TR_26042706749_2171389698" localSheetId="0">'0503128 (ДетКБК)'!$B$1363:$Z$1363</definedName>
    <definedName name="TR_26042706749_2171389698" localSheetId="1">'0503128 (ДетКБК.КОСГУ)'!$B$1364:$Z$1364</definedName>
    <definedName name="TR_26042706749_2171389698" localSheetId="2">'0503128 (НедетКБК)'!$B$1363:$Z$1363</definedName>
    <definedName name="TR_26042706749_2171389698" localSheetId="3">'0503128 (НедетКБК.КОСГУ)'!$B$1363:$Z$1363</definedName>
    <definedName name="TR_26042706749_2171389699" localSheetId="0">'0503128 (ДетКБК)'!$B$1364:$Z$1364</definedName>
    <definedName name="TR_26042706749_2171389699" localSheetId="1">'0503128 (ДетКБК.КОСГУ)'!$B$1365:$Z$1365</definedName>
    <definedName name="TR_26042706749_2171389699" localSheetId="2">'0503128 (НедетКБК)'!$B$1364:$Z$1364</definedName>
    <definedName name="TR_26042706749_2171389699" localSheetId="3">'0503128 (НедетКБК.КОСГУ)'!$B$1364:$Z$1364</definedName>
    <definedName name="TR_26042706749_2171389700" localSheetId="0">'0503128 (ДетКБК)'!$B$1365:$Z$1365</definedName>
    <definedName name="TR_26042706749_2171389700" localSheetId="1">'0503128 (ДетКБК.КОСГУ)'!$B$1366:$Z$1366</definedName>
    <definedName name="TR_26042706749_2171389700" localSheetId="2">'0503128 (НедетКБК)'!$B$1365:$Z$1365</definedName>
    <definedName name="TR_26042706749_2171389700" localSheetId="3">'0503128 (НедетКБК.КОСГУ)'!$B$1365:$Z$1365</definedName>
    <definedName name="TR_26042706749_2171389701" localSheetId="0">'0503128 (ДетКБК)'!$B$1366:$Z$1366</definedName>
    <definedName name="TR_26042706749_2171389701" localSheetId="1">'0503128 (ДетКБК.КОСГУ)'!$B$1367:$Z$1367</definedName>
    <definedName name="TR_26042706749_2171389701" localSheetId="2">'0503128 (НедетКБК)'!$B$1366:$Z$1366</definedName>
    <definedName name="TR_26042706749_2171389701" localSheetId="3">'0503128 (НедетКБК.КОСГУ)'!$B$1366:$Z$1366</definedName>
    <definedName name="TR_26042706749_2171389702" localSheetId="0">'0503128 (ДетКБК)'!$B$1367:$Z$1367</definedName>
    <definedName name="TR_26042706749_2171389702" localSheetId="1">'0503128 (ДетКБК.КОСГУ)'!$B$1368:$Z$1368</definedName>
    <definedName name="TR_26042706749_2171389702" localSheetId="2">'0503128 (НедетКБК)'!$B$1367:$Z$1367</definedName>
    <definedName name="TR_26042706749_2171389702" localSheetId="3">'0503128 (НедетКБК.КОСГУ)'!$B$1367:$Z$1367</definedName>
    <definedName name="TR_26042706749_2171389703" localSheetId="0">'0503128 (ДетКБК)'!$B$1368:$Z$1368</definedName>
    <definedName name="TR_26042706749_2171389703" localSheetId="1">'0503128 (ДетКБК.КОСГУ)'!$B$1369:$Z$1369</definedName>
    <definedName name="TR_26042706749_2171389703" localSheetId="2">'0503128 (НедетКБК)'!$B$1368:$Z$1368</definedName>
    <definedName name="TR_26042706749_2171389703" localSheetId="3">'0503128 (НедетКБК.КОСГУ)'!$B$1368:$Z$1368</definedName>
    <definedName name="TR_26042706749_2171389704" localSheetId="0">'0503128 (ДетКБК)'!$B$1369:$Z$1369</definedName>
    <definedName name="TR_26042706749_2171389704" localSheetId="1">'0503128 (ДетКБК.КОСГУ)'!$B$1370:$Z$1370</definedName>
    <definedName name="TR_26042706749_2171389704" localSheetId="2">'0503128 (НедетКБК)'!$B$1369:$Z$1369</definedName>
    <definedName name="TR_26042706749_2171389704" localSheetId="3">'0503128 (НедетКБК.КОСГУ)'!$B$1369:$Z$1369</definedName>
    <definedName name="TR_26042706749_2171389705" localSheetId="0">'0503128 (ДетКБК)'!$B$1370:$Z$1370</definedName>
    <definedName name="TR_26042706749_2171389705" localSheetId="1">'0503128 (ДетКБК.КОСГУ)'!$B$1371:$Z$1371</definedName>
    <definedName name="TR_26042706749_2171389705" localSheetId="2">'0503128 (НедетКБК)'!$B$1370:$Z$1370</definedName>
    <definedName name="TR_26042706749_2171389705" localSheetId="3">'0503128 (НедетКБК.КОСГУ)'!$B$1370:$Z$1370</definedName>
    <definedName name="TR_26042706749_2171389706" localSheetId="0">'0503128 (ДетКБК)'!$B$1371:$Z$1371</definedName>
    <definedName name="TR_26042706749_2171389706" localSheetId="1">'0503128 (ДетКБК.КОСГУ)'!$B$1372:$Z$1372</definedName>
    <definedName name="TR_26042706749_2171389706" localSheetId="2">'0503128 (НедетКБК)'!$B$1371:$Z$1371</definedName>
    <definedName name="TR_26042706749_2171389706" localSheetId="3">'0503128 (НедетКБК.КОСГУ)'!$B$1371:$Z$1371</definedName>
    <definedName name="TR_26042706749_2171389707" localSheetId="0">'0503128 (ДетКБК)'!$B$1372:$Z$1372</definedName>
    <definedName name="TR_26042706749_2171389707" localSheetId="1">'0503128 (ДетКБК.КОСГУ)'!$B$1373:$Z$1373</definedName>
    <definedName name="TR_26042706749_2171389707" localSheetId="2">'0503128 (НедетКБК)'!$B$1372:$Z$1372</definedName>
    <definedName name="TR_26042706749_2171389707" localSheetId="3">'0503128 (НедетКБК.КОСГУ)'!$B$1372:$Z$1372</definedName>
    <definedName name="TR_26042706749_2171389708" localSheetId="0">'0503128 (ДетКБК)'!$B$1373:$Z$1373</definedName>
    <definedName name="TR_26042706749_2171389708" localSheetId="1">'0503128 (ДетКБК.КОСГУ)'!$B$1374:$Z$1374</definedName>
    <definedName name="TR_26042706749_2171389708" localSheetId="2">'0503128 (НедетКБК)'!$B$1373:$Z$1373</definedName>
    <definedName name="TR_26042706749_2171389708" localSheetId="3">'0503128 (НедетКБК.КОСГУ)'!$B$1373:$Z$1373</definedName>
    <definedName name="TR_26042706749_2171389709" localSheetId="0">'0503128 (ДетКБК)'!$B$1374:$Z$1374</definedName>
    <definedName name="TR_26042706749_2171389709" localSheetId="1">'0503128 (ДетКБК.КОСГУ)'!$B$1375:$Z$1375</definedName>
    <definedName name="TR_26042706749_2171389709" localSheetId="2">'0503128 (НедетКБК)'!$B$1374:$Z$1374</definedName>
    <definedName name="TR_26042706749_2171389709" localSheetId="3">'0503128 (НедетКБК.КОСГУ)'!$B$1374:$Z$1374</definedName>
    <definedName name="TR_26042706749_2171389710" localSheetId="0">'0503128 (ДетКБК)'!$B$1375:$Z$1375</definedName>
    <definedName name="TR_26042706749_2171389710" localSheetId="1">'0503128 (ДетКБК.КОСГУ)'!$B$1376:$Z$1376</definedName>
    <definedName name="TR_26042706749_2171389710" localSheetId="2">'0503128 (НедетКБК)'!$B$1375:$Z$1375</definedName>
    <definedName name="TR_26042706749_2171389710" localSheetId="3">'0503128 (НедетКБК.КОСГУ)'!$B$1375:$Z$1375</definedName>
    <definedName name="TR_26042706749_2171389711" localSheetId="0">'0503128 (ДетКБК)'!$B$1376:$Z$1376</definedName>
    <definedName name="TR_26042706749_2171389711" localSheetId="1">'0503128 (ДетКБК.КОСГУ)'!$B$1377:$Z$1377</definedName>
    <definedName name="TR_26042706749_2171389711" localSheetId="2">'0503128 (НедетКБК)'!$B$1376:$Z$1376</definedName>
    <definedName name="TR_26042706749_2171389711" localSheetId="3">'0503128 (НедетКБК.КОСГУ)'!$B$1376:$Z$1376</definedName>
    <definedName name="TR_26042706749_2171389712" localSheetId="0">'0503128 (ДетКБК)'!$B$1377:$Z$1377</definedName>
    <definedName name="TR_26042706749_2171389712" localSheetId="1">'0503128 (ДетКБК.КОСГУ)'!$B$1378:$Z$1378</definedName>
    <definedName name="TR_26042706749_2171389712" localSheetId="2">'0503128 (НедетКБК)'!$B$1377:$Z$1377</definedName>
    <definedName name="TR_26042706749_2171389712" localSheetId="3">'0503128 (НедетКБК.КОСГУ)'!$B$1377:$Z$1377</definedName>
    <definedName name="TR_26042706749_2171389713" localSheetId="0">'0503128 (ДетКБК)'!$B$1378:$Z$1378</definedName>
    <definedName name="TR_26042706749_2171389713" localSheetId="1">'0503128 (ДетКБК.КОСГУ)'!$B$1379:$Z$1379</definedName>
    <definedName name="TR_26042706749_2171389713" localSheetId="2">'0503128 (НедетКБК)'!$B$1378:$Z$1378</definedName>
    <definedName name="TR_26042706749_2171389713" localSheetId="3">'0503128 (НедетКБК.КОСГУ)'!$B$1378:$Z$1378</definedName>
    <definedName name="TR_26042706749_2171389714" localSheetId="0">'0503128 (ДетКБК)'!$B$1379:$Z$1379</definedName>
    <definedName name="TR_26042706749_2171389714" localSheetId="1">'0503128 (ДетКБК.КОСГУ)'!$B$1380:$Z$1380</definedName>
    <definedName name="TR_26042706749_2171389714" localSheetId="2">'0503128 (НедетКБК)'!$B$1379:$Z$1379</definedName>
    <definedName name="TR_26042706749_2171389714" localSheetId="3">'0503128 (НедетКБК.КОСГУ)'!$B$1379:$Z$1379</definedName>
    <definedName name="TR_26042706749_2171389715" localSheetId="0">'0503128 (ДетКБК)'!$B$1380:$Z$1380</definedName>
    <definedName name="TR_26042706749_2171389715" localSheetId="1">'0503128 (ДетКБК.КОСГУ)'!$B$1381:$Z$1381</definedName>
    <definedName name="TR_26042706749_2171389715" localSheetId="2">'0503128 (НедетКБК)'!$B$1380:$Z$1380</definedName>
    <definedName name="TR_26042706749_2171389715" localSheetId="3">'0503128 (НедетКБК.КОСГУ)'!$B$1380:$Z$1380</definedName>
    <definedName name="TR_26042706749_2171389716" localSheetId="0">'0503128 (ДетКБК)'!$B$1381:$Z$1381</definedName>
    <definedName name="TR_26042706749_2171389716" localSheetId="1">'0503128 (ДетКБК.КОСГУ)'!$B$1382:$Z$1382</definedName>
    <definedName name="TR_26042706749_2171389716" localSheetId="2">'0503128 (НедетКБК)'!$B$1381:$Z$1381</definedName>
    <definedName name="TR_26042706749_2171389716" localSheetId="3">'0503128 (НедетКБК.КОСГУ)'!$B$1381:$Z$1381</definedName>
    <definedName name="TR_26042706749_2171389717" localSheetId="0">'0503128 (ДетКБК)'!$B$1382:$Z$1382</definedName>
    <definedName name="TR_26042706749_2171389717" localSheetId="1">'0503128 (ДетКБК.КОСГУ)'!$B$1383:$Z$1383</definedName>
    <definedName name="TR_26042706749_2171389717" localSheetId="2">'0503128 (НедетКБК)'!$B$1382:$Z$1382</definedName>
    <definedName name="TR_26042706749_2171389717" localSheetId="3">'0503128 (НедетКБК.КОСГУ)'!$B$1382:$Z$1382</definedName>
    <definedName name="TR_26042706749_2171389718" localSheetId="0">'0503128 (ДетКБК)'!$B$1383:$Z$1383</definedName>
    <definedName name="TR_26042706749_2171389718" localSheetId="1">'0503128 (ДетКБК.КОСГУ)'!$B$1384:$Z$1384</definedName>
    <definedName name="TR_26042706749_2171389718" localSheetId="2">'0503128 (НедетКБК)'!$B$1383:$Z$1383</definedName>
    <definedName name="TR_26042706749_2171389718" localSheetId="3">'0503128 (НедетКБК.КОСГУ)'!$B$1383:$Z$1383</definedName>
    <definedName name="TR_26042706749_2171389719" localSheetId="0">'0503128 (ДетКБК)'!$B$1384:$Z$1384</definedName>
    <definedName name="TR_26042706749_2171389719" localSheetId="1">'0503128 (ДетКБК.КОСГУ)'!$B$1385:$Z$1385</definedName>
    <definedName name="TR_26042706749_2171389719" localSheetId="2">'0503128 (НедетКБК)'!$B$1384:$Z$1384</definedName>
    <definedName name="TR_26042706749_2171389719" localSheetId="3">'0503128 (НедетКБК.КОСГУ)'!$B$1384:$Z$1384</definedName>
    <definedName name="TR_26042706749_2171389720" localSheetId="0">'0503128 (ДетКБК)'!$B$1385:$Z$1385</definedName>
    <definedName name="TR_26042706749_2171389720" localSheetId="1">'0503128 (ДетКБК.КОСГУ)'!$B$1386:$Z$1386</definedName>
    <definedName name="TR_26042706749_2171389720" localSheetId="2">'0503128 (НедетКБК)'!$B$1385:$Z$1385</definedName>
    <definedName name="TR_26042706749_2171389720" localSheetId="3">'0503128 (НедетКБК.КОСГУ)'!$B$1385:$Z$1385</definedName>
    <definedName name="TR_26042706749_2171389721" localSheetId="0">'0503128 (ДетКБК)'!$B$1386:$Z$1386</definedName>
    <definedName name="TR_26042706749_2171389721" localSheetId="1">'0503128 (ДетКБК.КОСГУ)'!$B$1387:$Z$1387</definedName>
    <definedName name="TR_26042706749_2171389721" localSheetId="2">'0503128 (НедетКБК)'!$B$1386:$Z$1386</definedName>
    <definedName name="TR_26042706749_2171389721" localSheetId="3">'0503128 (НедетКБК.КОСГУ)'!$B$1386:$Z$1386</definedName>
    <definedName name="TR_26042706749_2171389722" localSheetId="0">'0503128 (ДетКБК)'!$B$1387:$Z$1387</definedName>
    <definedName name="TR_26042706749_2171389722" localSheetId="1">'0503128 (ДетКБК.КОСГУ)'!$B$1388:$Z$1388</definedName>
    <definedName name="TR_26042706749_2171389722" localSheetId="2">'0503128 (НедетКБК)'!$B$1387:$Z$1387</definedName>
    <definedName name="TR_26042706749_2171389722" localSheetId="3">'0503128 (НедетКБК.КОСГУ)'!$B$1387:$Z$1387</definedName>
    <definedName name="TR_26042706749_2171389723" localSheetId="0">'0503128 (ДетКБК)'!$B$1388:$Z$1388</definedName>
    <definedName name="TR_26042706749_2171389723" localSheetId="1">'0503128 (ДетКБК.КОСГУ)'!$B$1389:$Z$1389</definedName>
    <definedName name="TR_26042706749_2171389723" localSheetId="2">'0503128 (НедетКБК)'!$B$1388:$Z$1388</definedName>
    <definedName name="TR_26042706749_2171389723" localSheetId="3">'0503128 (НедетКБК.КОСГУ)'!$B$1388:$Z$1388</definedName>
    <definedName name="TR_26042706749_2171389724" localSheetId="0">'0503128 (ДетКБК)'!$B$1389:$Z$1389</definedName>
    <definedName name="TR_26042706749_2171389724" localSheetId="1">'0503128 (ДетКБК.КОСГУ)'!$B$1390:$Z$1390</definedName>
    <definedName name="TR_26042706749_2171389724" localSheetId="2">'0503128 (НедетКБК)'!$B$1389:$Z$1389</definedName>
    <definedName name="TR_26042706749_2171389724" localSheetId="3">'0503128 (НедетКБК.КОСГУ)'!$B$1389:$Z$1389</definedName>
    <definedName name="TR_26042706749_2171389725" localSheetId="0">'0503128 (ДетКБК)'!$B$1390:$Z$1390</definedName>
    <definedName name="TR_26042706749_2171389725" localSheetId="1">'0503128 (ДетКБК.КОСГУ)'!$B$1391:$Z$1391</definedName>
    <definedName name="TR_26042706749_2171389725" localSheetId="2">'0503128 (НедетКБК)'!$B$1390:$Z$1390</definedName>
    <definedName name="TR_26042706749_2171389725" localSheetId="3">'0503128 (НедетКБК.КОСГУ)'!$B$1390:$Z$1390</definedName>
    <definedName name="TR_26042706749_2171389726" localSheetId="0">'0503128 (ДетКБК)'!$B$1391:$Z$1391</definedName>
    <definedName name="TR_26042706749_2171389726" localSheetId="1">'0503128 (ДетКБК.КОСГУ)'!$B$1392:$Z$1392</definedName>
    <definedName name="TR_26042706749_2171389726" localSheetId="2">'0503128 (НедетКБК)'!$B$1391:$Z$1391</definedName>
    <definedName name="TR_26042706749_2171389726" localSheetId="3">'0503128 (НедетКБК.КОСГУ)'!$B$1391:$Z$1391</definedName>
    <definedName name="TR_26042706749_2171389727" localSheetId="0">'0503128 (ДетКБК)'!$B$1392:$Z$1392</definedName>
    <definedName name="TR_26042706749_2171389727" localSheetId="1">'0503128 (ДетКБК.КОСГУ)'!$B$1393:$Z$1393</definedName>
    <definedName name="TR_26042706749_2171389727" localSheetId="2">'0503128 (НедетКБК)'!$B$1392:$Z$1392</definedName>
    <definedName name="TR_26042706749_2171389727" localSheetId="3">'0503128 (НедетКБК.КОСГУ)'!$B$1392:$Z$1392</definedName>
    <definedName name="TR_26042706749_2171389728" localSheetId="0">'0503128 (ДетКБК)'!$B$1393:$Z$1393</definedName>
    <definedName name="TR_26042706749_2171389728" localSheetId="1">'0503128 (ДетКБК.КОСГУ)'!$B$1394:$Z$1394</definedName>
    <definedName name="TR_26042706749_2171389728" localSheetId="2">'0503128 (НедетКБК)'!$B$1393:$Z$1393</definedName>
    <definedName name="TR_26042706749_2171389728" localSheetId="3">'0503128 (НедетКБК.КОСГУ)'!$B$1393:$Z$1393</definedName>
    <definedName name="TR_26042706749_2171389729" localSheetId="0">'0503128 (ДетКБК)'!$B$1394:$Z$1394</definedName>
    <definedName name="TR_26042706749_2171389729" localSheetId="1">'0503128 (ДетКБК.КОСГУ)'!$B$1395:$Z$1395</definedName>
    <definedName name="TR_26042706749_2171389729" localSheetId="2">'0503128 (НедетКБК)'!$B$1394:$Z$1394</definedName>
    <definedName name="TR_26042706749_2171389729" localSheetId="3">'0503128 (НедетКБК.КОСГУ)'!$B$1394:$Z$1394</definedName>
    <definedName name="TR_26042706749_2171389730" localSheetId="0">'0503128 (ДетКБК)'!$B$1395:$Z$1395</definedName>
    <definedName name="TR_26042706749_2171389730" localSheetId="1">'0503128 (ДетКБК.КОСГУ)'!$B$1396:$Z$1396</definedName>
    <definedName name="TR_26042706749_2171389730" localSheetId="2">'0503128 (НедетКБК)'!$B$1395:$Z$1395</definedName>
    <definedName name="TR_26042706749_2171389730" localSheetId="3">'0503128 (НедетКБК.КОСГУ)'!$B$1395:$Z$1395</definedName>
    <definedName name="TR_26042706749_2171389731" localSheetId="0">'0503128 (ДетКБК)'!$B$1396:$Z$1396</definedName>
    <definedName name="TR_26042706749_2171389731" localSheetId="1">'0503128 (ДетКБК.КОСГУ)'!$B$1397:$Z$1397</definedName>
    <definedName name="TR_26042706749_2171389731" localSheetId="2">'0503128 (НедетКБК)'!$B$1396:$Z$1396</definedName>
    <definedName name="TR_26042706749_2171389731" localSheetId="3">'0503128 (НедетКБК.КОСГУ)'!$B$1396:$Z$1396</definedName>
    <definedName name="TR_26042706749_2171389732" localSheetId="0">'0503128 (ДетКБК)'!$B$1397:$Z$1397</definedName>
    <definedName name="TR_26042706749_2171389732" localSheetId="1">'0503128 (ДетКБК.КОСГУ)'!$B$1398:$Z$1398</definedName>
    <definedName name="TR_26042706749_2171389732" localSheetId="2">'0503128 (НедетКБК)'!$B$1397:$Z$1397</definedName>
    <definedName name="TR_26042706749_2171389732" localSheetId="3">'0503128 (НедетКБК.КОСГУ)'!$B$1397:$Z$1397</definedName>
    <definedName name="TR_26042706749_2171389733" localSheetId="0">'0503128 (ДетКБК)'!$B$1398:$Z$1398</definedName>
    <definedName name="TR_26042706749_2171389733" localSheetId="1">'0503128 (ДетКБК.КОСГУ)'!$B$1399:$Z$1399</definedName>
    <definedName name="TR_26042706749_2171389733" localSheetId="2">'0503128 (НедетКБК)'!$B$1398:$Z$1398</definedName>
    <definedName name="TR_26042706749_2171389733" localSheetId="3">'0503128 (НедетКБК.КОСГУ)'!$B$1398:$Z$1398</definedName>
    <definedName name="TR_26042706749_2171389734" localSheetId="0">'0503128 (ДетКБК)'!$B$1399:$Z$1399</definedName>
    <definedName name="TR_26042706749_2171389734" localSheetId="1">'0503128 (ДетКБК.КОСГУ)'!$B$1400:$Z$1400</definedName>
    <definedName name="TR_26042706749_2171389734" localSheetId="2">'0503128 (НедетКБК)'!$B$1399:$Z$1399</definedName>
    <definedName name="TR_26042706749_2171389734" localSheetId="3">'0503128 (НедетКБК.КОСГУ)'!$B$1399:$Z$1399</definedName>
    <definedName name="TR_26042706749_2171389735" localSheetId="0">'0503128 (ДетКБК)'!$B$1400:$Z$1400</definedName>
    <definedName name="TR_26042706749_2171389735" localSheetId="1">'0503128 (ДетКБК.КОСГУ)'!$B$1401:$Z$1401</definedName>
    <definedName name="TR_26042706749_2171389735" localSheetId="2">'0503128 (НедетКБК)'!$B$1400:$Z$1400</definedName>
    <definedName name="TR_26042706749_2171389735" localSheetId="3">'0503128 (НедетКБК.КОСГУ)'!$B$1400:$Z$1400</definedName>
    <definedName name="TR_26042706749_2171389736" localSheetId="0">'0503128 (ДетКБК)'!$B$1401:$Z$1401</definedName>
    <definedName name="TR_26042706749_2171389736" localSheetId="1">'0503128 (ДетКБК.КОСГУ)'!$B$1402:$Z$1402</definedName>
    <definedName name="TR_26042706749_2171389736" localSheetId="2">'0503128 (НедетКБК)'!$B$1401:$Z$1401</definedName>
    <definedName name="TR_26042706749_2171389736" localSheetId="3">'0503128 (НедетКБК.КОСГУ)'!$B$1401:$Z$1401</definedName>
    <definedName name="TR_26042706749_2171389737" localSheetId="0">'0503128 (ДетКБК)'!$B$1402:$Z$1402</definedName>
    <definedName name="TR_26042706749_2171389737" localSheetId="1">'0503128 (ДетКБК.КОСГУ)'!$B$1403:$Z$1403</definedName>
    <definedName name="TR_26042706749_2171389737" localSheetId="2">'0503128 (НедетКБК)'!$B$1402:$Z$1402</definedName>
    <definedName name="TR_26042706749_2171389737" localSheetId="3">'0503128 (НедетКБК.КОСГУ)'!$B$1402:$Z$1402</definedName>
    <definedName name="TR_26042706749_2171389738" localSheetId="0">'0503128 (ДетКБК)'!$B$1403:$Z$1403</definedName>
    <definedName name="TR_26042706749_2171389738" localSheetId="1">'0503128 (ДетКБК.КОСГУ)'!$B$1404:$Z$1404</definedName>
    <definedName name="TR_26042706749_2171389738" localSheetId="2">'0503128 (НедетКБК)'!$B$1403:$Z$1403</definedName>
    <definedName name="TR_26042706749_2171389738" localSheetId="3">'0503128 (НедетКБК.КОСГУ)'!$B$1403:$Z$1403</definedName>
    <definedName name="TR_26042706749_2171389739" localSheetId="0">'0503128 (ДетКБК)'!$B$1404:$Z$1404</definedName>
    <definedName name="TR_26042706749_2171389739" localSheetId="1">'0503128 (ДетКБК.КОСГУ)'!$B$1405:$Z$1405</definedName>
    <definedName name="TR_26042706749_2171389739" localSheetId="2">'0503128 (НедетКБК)'!$B$1404:$Z$1404</definedName>
    <definedName name="TR_26042706749_2171389739" localSheetId="3">'0503128 (НедетКБК.КОСГУ)'!$B$1404:$Z$1404</definedName>
    <definedName name="TR_26042706749_2171389740" localSheetId="0">'0503128 (ДетКБК)'!$B$1405:$Z$1405</definedName>
    <definedName name="TR_26042706749_2171389740" localSheetId="1">'0503128 (ДетКБК.КОСГУ)'!$B$1406:$Z$1406</definedName>
    <definedName name="TR_26042706749_2171389740" localSheetId="2">'0503128 (НедетКБК)'!$B$1405:$Z$1405</definedName>
    <definedName name="TR_26042706749_2171389740" localSheetId="3">'0503128 (НедетКБК.КОСГУ)'!$B$1405:$Z$1405</definedName>
    <definedName name="TR_26042706749_2171389741" localSheetId="0">'0503128 (ДетКБК)'!$B$1406:$Z$1406</definedName>
    <definedName name="TR_26042706749_2171389741" localSheetId="1">'0503128 (ДетКБК.КОСГУ)'!$B$1407:$Z$1407</definedName>
    <definedName name="TR_26042706749_2171389741" localSheetId="2">'0503128 (НедетКБК)'!$B$1406:$Z$1406</definedName>
    <definedName name="TR_26042706749_2171389741" localSheetId="3">'0503128 (НедетКБК.КОСГУ)'!$B$1406:$Z$1406</definedName>
    <definedName name="TR_26042706749_2171389742" localSheetId="0">'0503128 (ДетКБК)'!$B$1407:$Z$1407</definedName>
    <definedName name="TR_26042706749_2171389742" localSheetId="1">'0503128 (ДетКБК.КОСГУ)'!$B$1408:$Z$1408</definedName>
    <definedName name="TR_26042706749_2171389742" localSheetId="2">'0503128 (НедетКБК)'!$B$1407:$Z$1407</definedName>
    <definedName name="TR_26042706749_2171389742" localSheetId="3">'0503128 (НедетКБК.КОСГУ)'!$B$1407:$Z$1407</definedName>
    <definedName name="TR_26042706749_2171389743" localSheetId="0">'0503128 (ДетКБК)'!$B$1408:$Z$1408</definedName>
    <definedName name="TR_26042706749_2171389743" localSheetId="1">'0503128 (ДетКБК.КОСГУ)'!$B$1409:$Z$1409</definedName>
    <definedName name="TR_26042706749_2171389743" localSheetId="2">'0503128 (НедетКБК)'!$B$1408:$Z$1408</definedName>
    <definedName name="TR_26042706749_2171389743" localSheetId="3">'0503128 (НедетКБК.КОСГУ)'!$B$1408:$Z$1408</definedName>
    <definedName name="TR_26042706749_2171389744" localSheetId="0">'0503128 (ДетКБК)'!$B$1409:$Z$1409</definedName>
    <definedName name="TR_26042706749_2171389744" localSheetId="1">'0503128 (ДетКБК.КОСГУ)'!$B$1410:$Z$1410</definedName>
    <definedName name="TR_26042706749_2171389744" localSheetId="2">'0503128 (НедетКБК)'!$B$1409:$Z$1409</definedName>
    <definedName name="TR_26042706749_2171389744" localSheetId="3">'0503128 (НедетКБК.КОСГУ)'!$B$1409:$Z$1409</definedName>
    <definedName name="TR_26042706749_2171389745" localSheetId="0">'0503128 (ДетКБК)'!$B$1410:$Z$1410</definedName>
    <definedName name="TR_26042706749_2171389745" localSheetId="1">'0503128 (ДетКБК.КОСГУ)'!$B$1411:$Z$1411</definedName>
    <definedName name="TR_26042706749_2171389745" localSheetId="2">'0503128 (НедетКБК)'!$B$1410:$Z$1410</definedName>
    <definedName name="TR_26042706749_2171389745" localSheetId="3">'0503128 (НедетКБК.КОСГУ)'!$B$1410:$Z$1410</definedName>
    <definedName name="TR_26042706749_2171389746" localSheetId="0">'0503128 (ДетКБК)'!$B$1411:$Z$1411</definedName>
    <definedName name="TR_26042706749_2171389746" localSheetId="1">'0503128 (ДетКБК.КОСГУ)'!$B$1412:$Z$1412</definedName>
    <definedName name="TR_26042706749_2171389746" localSheetId="2">'0503128 (НедетКБК)'!$B$1411:$Z$1411</definedName>
    <definedName name="TR_26042706749_2171389746" localSheetId="3">'0503128 (НедетКБК.КОСГУ)'!$B$1411:$Z$1411</definedName>
    <definedName name="TR_26042706749_2171389747" localSheetId="0">'0503128 (ДетКБК)'!$B$1412:$Z$1412</definedName>
    <definedName name="TR_26042706749_2171389747" localSheetId="1">'0503128 (ДетКБК.КОСГУ)'!$B$1413:$Z$1413</definedName>
    <definedName name="TR_26042706749_2171389747" localSheetId="2">'0503128 (НедетКБК)'!$B$1412:$Z$1412</definedName>
    <definedName name="TR_26042706749_2171389747" localSheetId="3">'0503128 (НедетКБК.КОСГУ)'!$B$1412:$Z$1412</definedName>
    <definedName name="TR_26042706749_2171389748" localSheetId="0">'0503128 (ДетКБК)'!$B$1413:$Z$1413</definedName>
    <definedName name="TR_26042706749_2171389748" localSheetId="1">'0503128 (ДетКБК.КОСГУ)'!$B$1414:$Z$1414</definedName>
    <definedName name="TR_26042706749_2171389748" localSheetId="2">'0503128 (НедетКБК)'!$B$1413:$Z$1413</definedName>
    <definedName name="TR_26042706749_2171389748" localSheetId="3">'0503128 (НедетКБК.КОСГУ)'!$B$1413:$Z$1413</definedName>
    <definedName name="TR_26042706749_2171389749" localSheetId="0">'0503128 (ДетКБК)'!$B$1414:$Z$1414</definedName>
    <definedName name="TR_26042706749_2171389749" localSheetId="1">'0503128 (ДетКБК.КОСГУ)'!$B$1415:$Z$1415</definedName>
    <definedName name="TR_26042706749_2171389749" localSheetId="2">'0503128 (НедетКБК)'!$B$1414:$Z$1414</definedName>
    <definedName name="TR_26042706749_2171389749" localSheetId="3">'0503128 (НедетКБК.КОСГУ)'!$B$1414:$Z$1414</definedName>
    <definedName name="TR_26042706749_2171389750" localSheetId="0">'0503128 (ДетКБК)'!$B$1415:$Z$1415</definedName>
    <definedName name="TR_26042706749_2171389750" localSheetId="1">'0503128 (ДетКБК.КОСГУ)'!$B$1416:$Z$1416</definedName>
    <definedName name="TR_26042706749_2171389750" localSheetId="2">'0503128 (НедетКБК)'!$B$1415:$Z$1415</definedName>
    <definedName name="TR_26042706749_2171389750" localSheetId="3">'0503128 (НедетКБК.КОСГУ)'!$B$1415:$Z$1415</definedName>
    <definedName name="TR_26042706749_2171389751" localSheetId="0">'0503128 (ДетКБК)'!$B$1416:$Z$1416</definedName>
    <definedName name="TR_26042706749_2171389751" localSheetId="1">'0503128 (ДетКБК.КОСГУ)'!$B$1417:$Z$1417</definedName>
    <definedName name="TR_26042706749_2171389751" localSheetId="2">'0503128 (НедетКБК)'!$B$1416:$Z$1416</definedName>
    <definedName name="TR_26042706749_2171389751" localSheetId="3">'0503128 (НедетКБК.КОСГУ)'!$B$1416:$Z$1416</definedName>
    <definedName name="TR_26042706749_2171389752" localSheetId="0">'0503128 (ДетКБК)'!$B$1417:$Z$1417</definedName>
    <definedName name="TR_26042706749_2171389752" localSheetId="1">'0503128 (ДетКБК.КОСГУ)'!$B$1418:$Z$1418</definedName>
    <definedName name="TR_26042706749_2171389752" localSheetId="2">'0503128 (НедетКБК)'!$B$1417:$Z$1417</definedName>
    <definedName name="TR_26042706749_2171389752" localSheetId="3">'0503128 (НедетКБК.КОСГУ)'!$B$1417:$Z$1417</definedName>
    <definedName name="TR_26042706749_2171389753" localSheetId="0">'0503128 (ДетКБК)'!$B$1418:$Z$1418</definedName>
    <definedName name="TR_26042706749_2171389753" localSheetId="1">'0503128 (ДетКБК.КОСГУ)'!$B$1419:$Z$1419</definedName>
    <definedName name="TR_26042706749_2171389753" localSheetId="2">'0503128 (НедетКБК)'!$B$1418:$Z$1418</definedName>
    <definedName name="TR_26042706749_2171389753" localSheetId="3">'0503128 (НедетКБК.КОСГУ)'!$B$1418:$Z$1418</definedName>
    <definedName name="TR_26042706749_2171389754" localSheetId="0">'0503128 (ДетКБК)'!$B$1419:$Z$1419</definedName>
    <definedName name="TR_26042706749_2171389754" localSheetId="1">'0503128 (ДетКБК.КОСГУ)'!$B$1420:$Z$1420</definedName>
    <definedName name="TR_26042706749_2171389754" localSheetId="2">'0503128 (НедетКБК)'!$B$1419:$Z$1419</definedName>
    <definedName name="TR_26042706749_2171389754" localSheetId="3">'0503128 (НедетКБК.КОСГУ)'!$B$1419:$Z$1419</definedName>
    <definedName name="TR_26042706749_2171389755" localSheetId="0">'0503128 (ДетКБК)'!$B$1420:$Z$1420</definedName>
    <definedName name="TR_26042706749_2171389755" localSheetId="1">'0503128 (ДетКБК.КОСГУ)'!$B$1421:$Z$1421</definedName>
    <definedName name="TR_26042706749_2171389755" localSheetId="2">'0503128 (НедетКБК)'!$B$1420:$Z$1420</definedName>
    <definedName name="TR_26042706749_2171389755" localSheetId="3">'0503128 (НедетКБК.КОСГУ)'!$B$1420:$Z$1420</definedName>
    <definedName name="TR_26042706749_2171389756" localSheetId="0">'0503128 (ДетКБК)'!$B$1421:$Z$1421</definedName>
    <definedName name="TR_26042706749_2171389756" localSheetId="1">'0503128 (ДетКБК.КОСГУ)'!$B$1422:$Z$1422</definedName>
    <definedName name="TR_26042706749_2171389756" localSheetId="2">'0503128 (НедетКБК)'!$B$1421:$Z$1421</definedName>
    <definedName name="TR_26042706749_2171389756" localSheetId="3">'0503128 (НедетКБК.КОСГУ)'!$B$1421:$Z$1421</definedName>
    <definedName name="TR_26042706749_2171389757" localSheetId="0">'0503128 (ДетКБК)'!$B$1422:$Z$1422</definedName>
    <definedName name="TR_26042706749_2171389757" localSheetId="1">'0503128 (ДетКБК.КОСГУ)'!$B$1423:$Z$1423</definedName>
    <definedName name="TR_26042706749_2171389757" localSheetId="2">'0503128 (НедетКБК)'!$B$1422:$Z$1422</definedName>
    <definedName name="TR_26042706749_2171389757" localSheetId="3">'0503128 (НедетКБК.КОСГУ)'!$B$1422:$Z$1422</definedName>
    <definedName name="TR_26042706749_2171389758" localSheetId="0">'0503128 (ДетКБК)'!$B$1423:$Z$1423</definedName>
    <definedName name="TR_26042706749_2171389758" localSheetId="1">'0503128 (ДетКБК.КОСГУ)'!$B$1424:$Z$1424</definedName>
    <definedName name="TR_26042706749_2171389758" localSheetId="2">'0503128 (НедетКБК)'!$B$1423:$Z$1423</definedName>
    <definedName name="TR_26042706749_2171389758" localSheetId="3">'0503128 (НедетКБК.КОСГУ)'!$B$1423:$Z$1423</definedName>
    <definedName name="TR_26042706749_2171389759" localSheetId="0">'0503128 (ДетКБК)'!$B$1424:$Z$1424</definedName>
    <definedName name="TR_26042706749_2171389759" localSheetId="1">'0503128 (ДетКБК.КОСГУ)'!$B$1425:$Z$1425</definedName>
    <definedName name="TR_26042706749_2171389759" localSheetId="2">'0503128 (НедетКБК)'!$B$1424:$Z$1424</definedName>
    <definedName name="TR_26042706749_2171389759" localSheetId="3">'0503128 (НедетКБК.КОСГУ)'!$B$1424:$Z$1424</definedName>
    <definedName name="TR_26042706749_2171389760" localSheetId="0">'0503128 (ДетКБК)'!$B$1425:$Z$1425</definedName>
    <definedName name="TR_26042706749_2171389760" localSheetId="1">'0503128 (ДетКБК.КОСГУ)'!$B$1426:$Z$1426</definedName>
    <definedName name="TR_26042706749_2171389760" localSheetId="2">'0503128 (НедетКБК)'!$B$1425:$Z$1425</definedName>
    <definedName name="TR_26042706749_2171389760" localSheetId="3">'0503128 (НедетКБК.КОСГУ)'!$B$1425:$Z$1425</definedName>
    <definedName name="TR_26042706749_2171389761" localSheetId="0">'0503128 (ДетКБК)'!$B$1426:$Z$1426</definedName>
    <definedName name="TR_26042706749_2171389761" localSheetId="1">'0503128 (ДетКБК.КОСГУ)'!$B$1427:$Z$1427</definedName>
    <definedName name="TR_26042706749_2171389761" localSheetId="2">'0503128 (НедетКБК)'!$B$1426:$Z$1426</definedName>
    <definedName name="TR_26042706749_2171389761" localSheetId="3">'0503128 (НедетКБК.КОСГУ)'!$B$1426:$Z$1426</definedName>
    <definedName name="TR_26042706749_2171389762" localSheetId="0">'0503128 (ДетКБК)'!$B$1427:$Z$1427</definedName>
    <definedName name="TR_26042706749_2171389762" localSheetId="1">'0503128 (ДетКБК.КОСГУ)'!$B$1428:$Z$1428</definedName>
    <definedName name="TR_26042706749_2171389762" localSheetId="2">'0503128 (НедетКБК)'!$B$1427:$Z$1427</definedName>
    <definedName name="TR_26042706749_2171389762" localSheetId="3">'0503128 (НедетКБК.КОСГУ)'!$B$1427:$Z$1427</definedName>
    <definedName name="TR_26042706749_2171389763" localSheetId="0">'0503128 (ДетКБК)'!$B$1428:$Z$1428</definedName>
    <definedName name="TR_26042706749_2171389763" localSheetId="1">'0503128 (ДетКБК.КОСГУ)'!$B$1429:$Z$1429</definedName>
    <definedName name="TR_26042706749_2171389763" localSheetId="2">'0503128 (НедетКБК)'!$B$1428:$Z$1428</definedName>
    <definedName name="TR_26042706749_2171389763" localSheetId="3">'0503128 (НедетКБК.КОСГУ)'!$B$1428:$Z$1428</definedName>
    <definedName name="TR_26042706749_2171389764" localSheetId="0">'0503128 (ДетКБК)'!$B$1429:$Z$1429</definedName>
    <definedName name="TR_26042706749_2171389764" localSheetId="1">'0503128 (ДетКБК.КОСГУ)'!$B$1430:$Z$1430</definedName>
    <definedName name="TR_26042706749_2171389764" localSheetId="2">'0503128 (НедетКБК)'!$B$1429:$Z$1429</definedName>
    <definedName name="TR_26042706749_2171389764" localSheetId="3">'0503128 (НедетКБК.КОСГУ)'!$B$1429:$Z$1429</definedName>
    <definedName name="TR_26042706749_2171389765" localSheetId="0">'0503128 (ДетКБК)'!$B$1430:$Z$1430</definedName>
    <definedName name="TR_26042706749_2171389765" localSheetId="1">'0503128 (ДетКБК.КОСГУ)'!$B$1431:$Z$1431</definedName>
    <definedName name="TR_26042706749_2171389765" localSheetId="2">'0503128 (НедетКБК)'!$B$1430:$Z$1430</definedName>
    <definedName name="TR_26042706749_2171389765" localSheetId="3">'0503128 (НедетКБК.КОСГУ)'!$B$1430:$Z$1430</definedName>
    <definedName name="TR_26042706749_2171389766" localSheetId="0">'0503128 (ДетКБК)'!$B$1431:$Z$1431</definedName>
    <definedName name="TR_26042706749_2171389766" localSheetId="1">'0503128 (ДетКБК.КОСГУ)'!$B$1432:$Z$1432</definedName>
    <definedName name="TR_26042706749_2171389766" localSheetId="2">'0503128 (НедетКБК)'!$B$1431:$Z$1431</definedName>
    <definedName name="TR_26042706749_2171389766" localSheetId="3">'0503128 (НедетКБК.КОСГУ)'!$B$1431:$Z$1431</definedName>
    <definedName name="TR_26042706749_2171389767" localSheetId="0">'0503128 (ДетКБК)'!$B$1432:$Z$1432</definedName>
    <definedName name="TR_26042706749_2171389767" localSheetId="1">'0503128 (ДетКБК.КОСГУ)'!$B$1433:$Z$1433</definedName>
    <definedName name="TR_26042706749_2171389767" localSheetId="2">'0503128 (НедетКБК)'!$B$1432:$Z$1432</definedName>
    <definedName name="TR_26042706749_2171389767" localSheetId="3">'0503128 (НедетКБК.КОСГУ)'!$B$1432:$Z$1432</definedName>
    <definedName name="TR_26042706749_2171389768" localSheetId="0">'0503128 (ДетКБК)'!$B$1433:$Z$1433</definedName>
    <definedName name="TR_26042706749_2171389768" localSheetId="1">'0503128 (ДетКБК.КОСГУ)'!$B$1434:$Z$1434</definedName>
    <definedName name="TR_26042706749_2171389768" localSheetId="2">'0503128 (НедетКБК)'!$B$1433:$Z$1433</definedName>
    <definedName name="TR_26042706749_2171389768" localSheetId="3">'0503128 (НедетКБК.КОСГУ)'!$B$1433:$Z$1433</definedName>
    <definedName name="TR_26042706749_2171389769" localSheetId="0">'0503128 (ДетКБК)'!$B$1434:$Z$1434</definedName>
    <definedName name="TR_26042706749_2171389769" localSheetId="1">'0503128 (ДетКБК.КОСГУ)'!$B$1435:$Z$1435</definedName>
    <definedName name="TR_26042706749_2171389769" localSheetId="2">'0503128 (НедетКБК)'!$B$1434:$Z$1434</definedName>
    <definedName name="TR_26042706749_2171389769" localSheetId="3">'0503128 (НедетКБК.КОСГУ)'!$B$1434:$Z$1434</definedName>
    <definedName name="TR_26042706749_2171389770" localSheetId="0">'0503128 (ДетКБК)'!$B$1435:$Z$1435</definedName>
    <definedName name="TR_26042706749_2171389770" localSheetId="1">'0503128 (ДетКБК.КОСГУ)'!$B$1436:$Z$1436</definedName>
    <definedName name="TR_26042706749_2171389770" localSheetId="2">'0503128 (НедетКБК)'!$B$1435:$Z$1435</definedName>
    <definedName name="TR_26042706749_2171389770" localSheetId="3">'0503128 (НедетКБК.КОСГУ)'!$B$1435:$Z$1435</definedName>
    <definedName name="TR_26042706749_2171389771" localSheetId="0">'0503128 (ДетКБК)'!$B$1436:$Z$1436</definedName>
    <definedName name="TR_26042706749_2171389771" localSheetId="1">'0503128 (ДетКБК.КОСГУ)'!$B$1437:$Z$1437</definedName>
    <definedName name="TR_26042706749_2171389771" localSheetId="2">'0503128 (НедетКБК)'!$B$1436:$Z$1436</definedName>
    <definedName name="TR_26042706749_2171389771" localSheetId="3">'0503128 (НедетКБК.КОСГУ)'!$B$1436:$Z$1436</definedName>
    <definedName name="TR_26042706749_2171389772" localSheetId="0">'0503128 (ДетКБК)'!$B$1437:$Z$1437</definedName>
    <definedName name="TR_26042706749_2171389772" localSheetId="1">'0503128 (ДетКБК.КОСГУ)'!$B$1438:$Z$1438</definedName>
    <definedName name="TR_26042706749_2171389772" localSheetId="2">'0503128 (НедетКБК)'!$B$1437:$Z$1437</definedName>
    <definedName name="TR_26042706749_2171389772" localSheetId="3">'0503128 (НедетКБК.КОСГУ)'!$B$1437:$Z$1437</definedName>
    <definedName name="TR_26042706749_2171389773" localSheetId="0">'0503128 (ДетКБК)'!$B$1438:$Z$1438</definedName>
    <definedName name="TR_26042706749_2171389773" localSheetId="1">'0503128 (ДетКБК.КОСГУ)'!$B$1439:$Z$1439</definedName>
    <definedName name="TR_26042706749_2171389773" localSheetId="2">'0503128 (НедетКБК)'!$B$1438:$Z$1438</definedName>
    <definedName name="TR_26042706749_2171389773" localSheetId="3">'0503128 (НедетКБК.КОСГУ)'!$B$1438:$Z$1438</definedName>
    <definedName name="TR_26042706749_2171389774" localSheetId="0">'0503128 (ДетКБК)'!$B$1439:$Z$1439</definedName>
    <definedName name="TR_26042706749_2171389774" localSheetId="1">'0503128 (ДетКБК.КОСГУ)'!$B$1440:$Z$1440</definedName>
    <definedName name="TR_26042706749_2171389774" localSheetId="2">'0503128 (НедетКБК)'!$B$1439:$Z$1439</definedName>
    <definedName name="TR_26042706749_2171389774" localSheetId="3">'0503128 (НедетКБК.КОСГУ)'!$B$1439:$Z$1439</definedName>
    <definedName name="TR_26042706749_2171389775" localSheetId="0">'0503128 (ДетКБК)'!$B$1440:$Z$1440</definedName>
    <definedName name="TR_26042706749_2171389775" localSheetId="1">'0503128 (ДетКБК.КОСГУ)'!$B$1441:$Z$1441</definedName>
    <definedName name="TR_26042706749_2171389775" localSheetId="2">'0503128 (НедетКБК)'!$B$1440:$Z$1440</definedName>
    <definedName name="TR_26042706749_2171389775" localSheetId="3">'0503128 (НедетКБК.КОСГУ)'!$B$1440:$Z$1440</definedName>
    <definedName name="TR_26042706749_2171389776" localSheetId="0">'0503128 (ДетКБК)'!$B$1441:$Z$1441</definedName>
    <definedName name="TR_26042706749_2171389776" localSheetId="1">'0503128 (ДетКБК.КОСГУ)'!$B$1442:$Z$1442</definedName>
    <definedName name="TR_26042706749_2171389776" localSheetId="2">'0503128 (НедетКБК)'!$B$1441:$Z$1441</definedName>
    <definedName name="TR_26042706749_2171389776" localSheetId="3">'0503128 (НедетКБК.КОСГУ)'!$B$1441:$Z$1441</definedName>
    <definedName name="TR_26042706749_2171389777" localSheetId="0">'0503128 (ДетКБК)'!$B$1442:$Z$1442</definedName>
    <definedName name="TR_26042706749_2171389777" localSheetId="1">'0503128 (ДетКБК.КОСГУ)'!$B$1443:$Z$1443</definedName>
    <definedName name="TR_26042706749_2171389777" localSheetId="2">'0503128 (НедетКБК)'!$B$1442:$Z$1442</definedName>
    <definedName name="TR_26042706749_2171389777" localSheetId="3">'0503128 (НедетКБК.КОСГУ)'!$B$1442:$Z$1442</definedName>
    <definedName name="TR_26042706749_2171389778" localSheetId="0">'0503128 (ДетКБК)'!$B$1443:$Z$1443</definedName>
    <definedName name="TR_26042706749_2171389778" localSheetId="1">'0503128 (ДетКБК.КОСГУ)'!$B$1444:$Z$1444</definedName>
    <definedName name="TR_26042706749_2171389778" localSheetId="2">'0503128 (НедетКБК)'!$B$1443:$Z$1443</definedName>
    <definedName name="TR_26042706749_2171389778" localSheetId="3">'0503128 (НедетКБК.КОСГУ)'!$B$1443:$Z$1443</definedName>
    <definedName name="TR_26042706749_2171389779" localSheetId="0">'0503128 (ДетКБК)'!$B$1444:$Z$1444</definedName>
    <definedName name="TR_26042706749_2171389779" localSheetId="1">'0503128 (ДетКБК.КОСГУ)'!$B$1445:$Z$1445</definedName>
    <definedName name="TR_26042706749_2171389779" localSheetId="2">'0503128 (НедетКБК)'!$B$1444:$Z$1444</definedName>
    <definedName name="TR_26042706749_2171389779" localSheetId="3">'0503128 (НедетКБК.КОСГУ)'!$B$1444:$Z$1444</definedName>
    <definedName name="TR_26042706749_2171389780" localSheetId="0">'0503128 (ДетКБК)'!$B$1445:$Z$1445</definedName>
    <definedName name="TR_26042706749_2171389780" localSheetId="1">'0503128 (ДетКБК.КОСГУ)'!$B$1446:$Z$1446</definedName>
    <definedName name="TR_26042706749_2171389780" localSheetId="2">'0503128 (НедетКБК)'!$B$1445:$Z$1445</definedName>
    <definedName name="TR_26042706749_2171389780" localSheetId="3">'0503128 (НедетКБК.КОСГУ)'!$B$1445:$Z$1445</definedName>
    <definedName name="TR_26042706749_2171389781" localSheetId="0">'0503128 (ДетКБК)'!$B$1446:$Z$1446</definedName>
    <definedName name="TR_26042706749_2171389781" localSheetId="1">'0503128 (ДетКБК.КОСГУ)'!$B$1447:$Z$1447</definedName>
    <definedName name="TR_26042706749_2171389781" localSheetId="2">'0503128 (НедетКБК)'!$B$1446:$Z$1446</definedName>
    <definedName name="TR_26042706749_2171389781" localSheetId="3">'0503128 (НедетКБК.КОСГУ)'!$B$1446:$Z$1446</definedName>
    <definedName name="TR_26042706749_2171389782" localSheetId="0">'0503128 (ДетКБК)'!$B$1447:$Z$1447</definedName>
    <definedName name="TR_26042706749_2171389782" localSheetId="1">'0503128 (ДетКБК.КОСГУ)'!$B$1448:$Z$1448</definedName>
    <definedName name="TR_26042706749_2171389782" localSheetId="2">'0503128 (НедетКБК)'!$B$1447:$Z$1447</definedName>
    <definedName name="TR_26042706749_2171389782" localSheetId="3">'0503128 (НедетКБК.КОСГУ)'!$B$1447:$Z$1447</definedName>
    <definedName name="TR_26042706749_2171389783" localSheetId="0">'0503128 (ДетКБК)'!$B$1448:$Z$1448</definedName>
    <definedName name="TR_26042706749_2171389783" localSheetId="1">'0503128 (ДетКБК.КОСГУ)'!$B$1449:$Z$1449</definedName>
    <definedName name="TR_26042706749_2171389783" localSheetId="2">'0503128 (НедетКБК)'!$B$1448:$Z$1448</definedName>
    <definedName name="TR_26042706749_2171389783" localSheetId="3">'0503128 (НедетКБК.КОСГУ)'!$B$1448:$Z$1448</definedName>
    <definedName name="TR_26042706749_2171389784" localSheetId="0">'0503128 (ДетКБК)'!$B$1449:$Z$1449</definedName>
    <definedName name="TR_26042706749_2171389784" localSheetId="1">'0503128 (ДетКБК.КОСГУ)'!$B$1450:$Z$1450</definedName>
    <definedName name="TR_26042706749_2171389784" localSheetId="2">'0503128 (НедетКБК)'!$B$1449:$Z$1449</definedName>
    <definedName name="TR_26042706749_2171389784" localSheetId="3">'0503128 (НедетКБК.КОСГУ)'!$B$1449:$Z$1449</definedName>
    <definedName name="TR_26042706749_2171389785" localSheetId="0">'0503128 (ДетКБК)'!$B$1450:$Z$1450</definedName>
    <definedName name="TR_26042706749_2171389785" localSheetId="1">'0503128 (ДетКБК.КОСГУ)'!$B$1451:$Z$1451</definedName>
    <definedName name="TR_26042706749_2171389785" localSheetId="2">'0503128 (НедетКБК)'!$B$1450:$Z$1450</definedName>
    <definedName name="TR_26042706749_2171389785" localSheetId="3">'0503128 (НедетКБК.КОСГУ)'!$B$1450:$Z$1450</definedName>
    <definedName name="TR_26042706749_2171389786" localSheetId="0">'0503128 (ДетКБК)'!$B$1451:$Z$1451</definedName>
    <definedName name="TR_26042706749_2171389786" localSheetId="1">'0503128 (ДетКБК.КОСГУ)'!$B$1452:$Z$1452</definedName>
    <definedName name="TR_26042706749_2171389786" localSheetId="2">'0503128 (НедетКБК)'!$B$1451:$Z$1451</definedName>
    <definedName name="TR_26042706749_2171389786" localSheetId="3">'0503128 (НедетКБК.КОСГУ)'!$B$1451:$Z$1451</definedName>
    <definedName name="TR_26042706749_2171389787" localSheetId="0">'0503128 (ДетКБК)'!$B$1452:$Z$1452</definedName>
    <definedName name="TR_26042706749_2171389787" localSheetId="1">'0503128 (ДетКБК.КОСГУ)'!$B$1453:$Z$1453</definedName>
    <definedName name="TR_26042706749_2171389787" localSheetId="2">'0503128 (НедетКБК)'!$B$1452:$Z$1452</definedName>
    <definedName name="TR_26042706749_2171389787" localSheetId="3">'0503128 (НедетКБК.КОСГУ)'!$B$1452:$Z$1452</definedName>
    <definedName name="TR_26042706749_2171389788" localSheetId="0">'0503128 (ДетКБК)'!$B$1453:$Z$1453</definedName>
    <definedName name="TR_26042706749_2171389788" localSheetId="1">'0503128 (ДетКБК.КОСГУ)'!$B$1454:$Z$1454</definedName>
    <definedName name="TR_26042706749_2171389788" localSheetId="2">'0503128 (НедетКБК)'!$B$1453:$Z$1453</definedName>
    <definedName name="TR_26042706749_2171389788" localSheetId="3">'0503128 (НедетКБК.КОСГУ)'!$B$1453:$Z$1453</definedName>
    <definedName name="TR_26042706749_2171389789" localSheetId="0">'0503128 (ДетКБК)'!$B$1454:$Z$1454</definedName>
    <definedName name="TR_26042706749_2171389789" localSheetId="1">'0503128 (ДетКБК.КОСГУ)'!$B$1455:$Z$1455</definedName>
    <definedName name="TR_26042706749_2171389789" localSheetId="2">'0503128 (НедетКБК)'!$B$1454:$Z$1454</definedName>
    <definedName name="TR_26042706749_2171389789" localSheetId="3">'0503128 (НедетКБК.КОСГУ)'!$B$1454:$Z$1454</definedName>
    <definedName name="TR_26042706749_2171389790" localSheetId="0">'0503128 (ДетКБК)'!$B$1455:$Z$1455</definedName>
    <definedName name="TR_26042706749_2171389790" localSheetId="1">'0503128 (ДетКБК.КОСГУ)'!$B$1456:$Z$1456</definedName>
    <definedName name="TR_26042706749_2171389790" localSheetId="2">'0503128 (НедетКБК)'!$B$1455:$Z$1455</definedName>
    <definedName name="TR_26042706749_2171389790" localSheetId="3">'0503128 (НедетКБК.КОСГУ)'!$B$1455:$Z$1455</definedName>
    <definedName name="TR_26042706749_2171389791" localSheetId="0">'0503128 (ДетКБК)'!$B$1456:$Z$1456</definedName>
    <definedName name="TR_26042706749_2171389791" localSheetId="1">'0503128 (ДетКБК.КОСГУ)'!$B$1457:$Z$1457</definedName>
    <definedName name="TR_26042706749_2171389791" localSheetId="2">'0503128 (НедетКБК)'!$B$1456:$Z$1456</definedName>
    <definedName name="TR_26042706749_2171389791" localSheetId="3">'0503128 (НедетКБК.КОСГУ)'!$B$1456:$Z$1456</definedName>
    <definedName name="TR_26042706749_2171389792" localSheetId="0">'0503128 (ДетКБК)'!$B$1457:$Z$1457</definedName>
    <definedName name="TR_26042706749_2171389792" localSheetId="1">'0503128 (ДетКБК.КОСГУ)'!$B$1458:$Z$1458</definedName>
    <definedName name="TR_26042706749_2171389792" localSheetId="2">'0503128 (НедетКБК)'!$B$1457:$Z$1457</definedName>
    <definedName name="TR_26042706749_2171389792" localSheetId="3">'0503128 (НедетКБК.КОСГУ)'!$B$1457:$Z$1457</definedName>
    <definedName name="TR_26042706749_2171389793" localSheetId="0">'0503128 (ДетКБК)'!$B$1458:$Z$1458</definedName>
    <definedName name="TR_26042706749_2171389793" localSheetId="1">'0503128 (ДетКБК.КОСГУ)'!$B$1459:$Z$1459</definedName>
    <definedName name="TR_26042706749_2171389793" localSheetId="2">'0503128 (НедетКБК)'!$B$1458:$Z$1458</definedName>
    <definedName name="TR_26042706749_2171389793" localSheetId="3">'0503128 (НедетКБК.КОСГУ)'!$B$1458:$Z$1458</definedName>
    <definedName name="TR_26042706749_2171389794" localSheetId="0">'0503128 (ДетКБК)'!$B$1459:$Z$1459</definedName>
    <definedName name="TR_26042706749_2171389794" localSheetId="1">'0503128 (ДетКБК.КОСГУ)'!$B$1460:$Z$1460</definedName>
    <definedName name="TR_26042706749_2171389794" localSheetId="2">'0503128 (НедетКБК)'!$B$1459:$Z$1459</definedName>
    <definedName name="TR_26042706749_2171389794" localSheetId="3">'0503128 (НедетКБК.КОСГУ)'!$B$1459:$Z$1459</definedName>
    <definedName name="TR_26042706749_2171389795" localSheetId="0">'0503128 (ДетКБК)'!$B$1460:$Z$1460</definedName>
    <definedName name="TR_26042706749_2171389795" localSheetId="1">'0503128 (ДетКБК.КОСГУ)'!$B$1461:$Z$1461</definedName>
    <definedName name="TR_26042706749_2171389795" localSheetId="2">'0503128 (НедетКБК)'!$B$1460:$Z$1460</definedName>
    <definedName name="TR_26042706749_2171389795" localSheetId="3">'0503128 (НедетКБК.КОСГУ)'!$B$1460:$Z$1460</definedName>
    <definedName name="TR_26042706749_2171389796" localSheetId="0">'0503128 (ДетКБК)'!$B$1461:$Z$1461</definedName>
    <definedName name="TR_26042706749_2171389796" localSheetId="1">'0503128 (ДетКБК.КОСГУ)'!$B$1462:$Z$1462</definedName>
    <definedName name="TR_26042706749_2171389796" localSheetId="2">'0503128 (НедетКБК)'!$B$1461:$Z$1461</definedName>
    <definedName name="TR_26042706749_2171389796" localSheetId="3">'0503128 (НедетКБК.КОСГУ)'!$B$1461:$Z$1461</definedName>
    <definedName name="TR_26042706749_2171389797" localSheetId="0">'0503128 (ДетКБК)'!$B$1462:$Z$1462</definedName>
    <definedName name="TR_26042706749_2171389797" localSheetId="1">'0503128 (ДетКБК.КОСГУ)'!$B$1463:$Z$1463</definedName>
    <definedName name="TR_26042706749_2171389797" localSheetId="2">'0503128 (НедетКБК)'!$B$1462:$Z$1462</definedName>
    <definedName name="TR_26042706749_2171389797" localSheetId="3">'0503128 (НедетКБК.КОСГУ)'!$B$1462:$Z$1462</definedName>
    <definedName name="TR_26042706749_2171389798" localSheetId="0">'0503128 (ДетКБК)'!$B$1463:$Z$1463</definedName>
    <definedName name="TR_26042706749_2171389798" localSheetId="1">'0503128 (ДетКБК.КОСГУ)'!$B$1464:$Z$1464</definedName>
    <definedName name="TR_26042706749_2171389798" localSheetId="2">'0503128 (НедетКБК)'!$B$1463:$Z$1463</definedName>
    <definedName name="TR_26042706749_2171389798" localSheetId="3">'0503128 (НедетКБК.КОСГУ)'!$B$1463:$Z$1463</definedName>
    <definedName name="TR_26042706749_2171389799" localSheetId="0">'0503128 (ДетКБК)'!$B$1464:$Z$1464</definedName>
    <definedName name="TR_26042706749_2171389799" localSheetId="1">'0503128 (ДетКБК.КОСГУ)'!$B$1465:$Z$1465</definedName>
    <definedName name="TR_26042706749_2171389799" localSheetId="2">'0503128 (НедетКБК)'!$B$1464:$Z$1464</definedName>
    <definedName name="TR_26042706749_2171389799" localSheetId="3">'0503128 (НедетКБК.КОСГУ)'!$B$1464:$Z$1464</definedName>
    <definedName name="TR_26042706749_2171389800" localSheetId="0">'0503128 (ДетКБК)'!$B$1465:$Z$1465</definedName>
    <definedName name="TR_26042706749_2171389800" localSheetId="1">'0503128 (ДетКБК.КОСГУ)'!$B$1466:$Z$1466</definedName>
    <definedName name="TR_26042706749_2171389800" localSheetId="2">'0503128 (НедетКБК)'!$B$1465:$Z$1465</definedName>
    <definedName name="TR_26042706749_2171389800" localSheetId="3">'0503128 (НедетКБК.КОСГУ)'!$B$1465:$Z$1465</definedName>
    <definedName name="TR_26042706749_2171389801" localSheetId="0">'0503128 (ДетКБК)'!$B$1466:$Z$1466</definedName>
    <definedName name="TR_26042706749_2171389801" localSheetId="1">'0503128 (ДетКБК.КОСГУ)'!$B$1467:$Z$1467</definedName>
    <definedName name="TR_26042706749_2171389801" localSheetId="2">'0503128 (НедетКБК)'!$B$1466:$Z$1466</definedName>
    <definedName name="TR_26042706749_2171389801" localSheetId="3">'0503128 (НедетКБК.КОСГУ)'!$B$1466:$Z$1466</definedName>
    <definedName name="TR_26042706749_2171389802" localSheetId="0">'0503128 (ДетКБК)'!$B$1467:$Z$1467</definedName>
    <definedName name="TR_26042706749_2171389802" localSheetId="1">'0503128 (ДетКБК.КОСГУ)'!$B$1468:$Z$1468</definedName>
    <definedName name="TR_26042706749_2171389802" localSheetId="2">'0503128 (НедетКБК)'!$B$1467:$Z$1467</definedName>
    <definedName name="TR_26042706749_2171389802" localSheetId="3">'0503128 (НедетКБК.КОСГУ)'!$B$1467:$Z$1467</definedName>
    <definedName name="TR_26042706749_2171389803" localSheetId="0">'0503128 (ДетКБК)'!$B$1468:$Z$1468</definedName>
    <definedName name="TR_26042706749_2171389803" localSheetId="1">'0503128 (ДетКБК.КОСГУ)'!$B$1469:$Z$1469</definedName>
    <definedName name="TR_26042706749_2171389803" localSheetId="2">'0503128 (НедетКБК)'!$B$1468:$Z$1468</definedName>
    <definedName name="TR_26042706749_2171389803" localSheetId="3">'0503128 (НедетКБК.КОСГУ)'!$B$1468:$Z$1468</definedName>
    <definedName name="TR_26042706749_2171389804" localSheetId="0">'0503128 (ДетКБК)'!$B$1469:$Z$1469</definedName>
    <definedName name="TR_26042706749_2171389804" localSheetId="1">'0503128 (ДетКБК.КОСГУ)'!$B$1470:$Z$1470</definedName>
    <definedName name="TR_26042706749_2171389804" localSheetId="2">'0503128 (НедетКБК)'!$B$1469:$Z$1469</definedName>
    <definedName name="TR_26042706749_2171389804" localSheetId="3">'0503128 (НедетКБК.КОСГУ)'!$B$1469:$Z$1469</definedName>
    <definedName name="TR_26042706749_2171389805" localSheetId="0">'0503128 (ДетКБК)'!$B$1470:$Z$1470</definedName>
    <definedName name="TR_26042706749_2171389805" localSheetId="1">'0503128 (ДетКБК.КОСГУ)'!$B$1471:$Z$1471</definedName>
    <definedName name="TR_26042706749_2171389805" localSheetId="2">'0503128 (НедетКБК)'!$B$1470:$Z$1470</definedName>
    <definedName name="TR_26042706749_2171389805" localSheetId="3">'0503128 (НедетКБК.КОСГУ)'!$B$1470:$Z$1470</definedName>
    <definedName name="TR_26042706749_2171389806" localSheetId="0">'0503128 (ДетКБК)'!$B$1471:$Z$1471</definedName>
    <definedName name="TR_26042706749_2171389806" localSheetId="1">'0503128 (ДетКБК.КОСГУ)'!$B$1472:$Z$1472</definedName>
    <definedName name="TR_26042706749_2171389806" localSheetId="2">'0503128 (НедетКБК)'!$B$1471:$Z$1471</definedName>
    <definedName name="TR_26042706749_2171389806" localSheetId="3">'0503128 (НедетКБК.КОСГУ)'!$B$1471:$Z$1471</definedName>
    <definedName name="TR_26042706749_2171389807" localSheetId="0">'0503128 (ДетКБК)'!$B$1472:$Z$1472</definedName>
    <definedName name="TR_26042706749_2171389807" localSheetId="1">'0503128 (ДетКБК.КОСГУ)'!$B$1473:$Z$1473</definedName>
    <definedName name="TR_26042706749_2171389807" localSheetId="2">'0503128 (НедетКБК)'!$B$1472:$Z$1472</definedName>
    <definedName name="TR_26042706749_2171389807" localSheetId="3">'0503128 (НедетКБК.КОСГУ)'!$B$1472:$Z$1472</definedName>
    <definedName name="TR_26042706749_2171389808" localSheetId="0">'0503128 (ДетКБК)'!$B$1473:$Z$1473</definedName>
    <definedName name="TR_26042706749_2171389808" localSheetId="1">'0503128 (ДетКБК.КОСГУ)'!$B$1474:$Z$1474</definedName>
    <definedName name="TR_26042706749_2171389808" localSheetId="2">'0503128 (НедетКБК)'!$B$1473:$Z$1473</definedName>
    <definedName name="TR_26042706749_2171389808" localSheetId="3">'0503128 (НедетКБК.КОСГУ)'!$B$1473:$Z$1473</definedName>
    <definedName name="TR_26042706749_2171389809" localSheetId="0">'0503128 (ДетКБК)'!$B$1474:$Z$1474</definedName>
    <definedName name="TR_26042706749_2171389809" localSheetId="1">'0503128 (ДетКБК.КОСГУ)'!$B$1475:$Z$1475</definedName>
    <definedName name="TR_26042706749_2171389809" localSheetId="2">'0503128 (НедетКБК)'!$B$1474:$Z$1474</definedName>
    <definedName name="TR_26042706749_2171389809" localSheetId="3">'0503128 (НедетКБК.КОСГУ)'!$B$1474:$Z$1474</definedName>
    <definedName name="TR_26042706749_2171389810" localSheetId="0">'0503128 (ДетКБК)'!$B$1475:$Z$1475</definedName>
    <definedName name="TR_26042706749_2171389810" localSheetId="1">'0503128 (ДетКБК.КОСГУ)'!$B$1476:$Z$1476</definedName>
    <definedName name="TR_26042706749_2171389810" localSheetId="2">'0503128 (НедетКБК)'!$B$1475:$Z$1475</definedName>
    <definedName name="TR_26042706749_2171389810" localSheetId="3">'0503128 (НедетКБК.КОСГУ)'!$B$1475:$Z$1475</definedName>
    <definedName name="TR_26042706749_2171389811" localSheetId="0">'0503128 (ДетКБК)'!$B$1476:$Z$1476</definedName>
    <definedName name="TR_26042706749_2171389811" localSheetId="1">'0503128 (ДетКБК.КОСГУ)'!$B$1477:$Z$1477</definedName>
    <definedName name="TR_26042706749_2171389811" localSheetId="2">'0503128 (НедетКБК)'!$B$1476:$Z$1476</definedName>
    <definedName name="TR_26042706749_2171389811" localSheetId="3">'0503128 (НедетКБК.КОСГУ)'!$B$1476:$Z$1476</definedName>
    <definedName name="TR_26042706749_2171389812" localSheetId="0">'0503128 (ДетКБК)'!$B$1477:$Z$1477</definedName>
    <definedName name="TR_26042706749_2171389812" localSheetId="1">'0503128 (ДетКБК.КОСГУ)'!$B$1478:$Z$1478</definedName>
    <definedName name="TR_26042706749_2171389812" localSheetId="2">'0503128 (НедетКБК)'!$B$1477:$Z$1477</definedName>
    <definedName name="TR_26042706749_2171389812" localSheetId="3">'0503128 (НедетКБК.КОСГУ)'!$B$1477:$Z$1477</definedName>
    <definedName name="TR_26042706749_2171389813" localSheetId="0">'0503128 (ДетКБК)'!$B$1478:$Z$1478</definedName>
    <definedName name="TR_26042706749_2171389813" localSheetId="1">'0503128 (ДетКБК.КОСГУ)'!$B$1479:$Z$1479</definedName>
    <definedName name="TR_26042706749_2171389813" localSheetId="2">'0503128 (НедетКБК)'!$B$1478:$Z$1478</definedName>
    <definedName name="TR_26042706749_2171389813" localSheetId="3">'0503128 (НедетКБК.КОСГУ)'!$B$1478:$Z$1478</definedName>
    <definedName name="TR_26042706749_2171389814" localSheetId="0">'0503128 (ДетКБК)'!$B$1479:$Z$1479</definedName>
    <definedName name="TR_26042706749_2171389814" localSheetId="1">'0503128 (ДетКБК.КОСГУ)'!$B$1480:$Z$1480</definedName>
    <definedName name="TR_26042706749_2171389814" localSheetId="2">'0503128 (НедетКБК)'!$B$1479:$Z$1479</definedName>
    <definedName name="TR_26042706749_2171389814" localSheetId="3">'0503128 (НедетКБК.КОСГУ)'!$B$1479:$Z$1479</definedName>
    <definedName name="TR_26042706749_2171389815" localSheetId="0">'0503128 (ДетКБК)'!$B$1480:$Z$1480</definedName>
    <definedName name="TR_26042706749_2171389815" localSheetId="1">'0503128 (ДетКБК.КОСГУ)'!$B$1481:$Z$1481</definedName>
    <definedName name="TR_26042706749_2171389815" localSheetId="2">'0503128 (НедетКБК)'!$B$1480:$Z$1480</definedName>
    <definedName name="TR_26042706749_2171389815" localSheetId="3">'0503128 (НедетКБК.КОСГУ)'!$B$1480:$Z$1480</definedName>
    <definedName name="TR_26042706749_2171389816" localSheetId="0">'0503128 (ДетКБК)'!$B$1481:$Z$1481</definedName>
    <definedName name="TR_26042706749_2171389816" localSheetId="1">'0503128 (ДетКБК.КОСГУ)'!$B$1482:$Z$1482</definedName>
    <definedName name="TR_26042706749_2171389816" localSheetId="2">'0503128 (НедетКБК)'!$B$1481:$Z$1481</definedName>
    <definedName name="TR_26042706749_2171389816" localSheetId="3">'0503128 (НедетКБК.КОСГУ)'!$B$1481:$Z$1481</definedName>
    <definedName name="TR_26042706749_2171389817" localSheetId="0">'0503128 (ДетКБК)'!$B$1482:$Z$1482</definedName>
    <definedName name="TR_26042706749_2171389817" localSheetId="1">'0503128 (ДетКБК.КОСГУ)'!$B$1483:$Z$1483</definedName>
    <definedName name="TR_26042706749_2171389817" localSheetId="2">'0503128 (НедетКБК)'!$B$1482:$Z$1482</definedName>
    <definedName name="TR_26042706749_2171389817" localSheetId="3">'0503128 (НедетКБК.КОСГУ)'!$B$1482:$Z$1482</definedName>
    <definedName name="TR_26042706749_2171389818" localSheetId="0">'0503128 (ДетКБК)'!$B$1483:$Z$1483</definedName>
    <definedName name="TR_26042706749_2171389818" localSheetId="1">'0503128 (ДетКБК.КОСГУ)'!$B$1484:$Z$1484</definedName>
    <definedName name="TR_26042706749_2171389818" localSheetId="2">'0503128 (НедетКБК)'!$B$1483:$Z$1483</definedName>
    <definedName name="TR_26042706749_2171389818" localSheetId="3">'0503128 (НедетКБК.КОСГУ)'!$B$1483:$Z$1483</definedName>
    <definedName name="TR_26042706749_2171389819" localSheetId="0">'0503128 (ДетКБК)'!$B$1484:$Z$1484</definedName>
    <definedName name="TR_26042706749_2171389819" localSheetId="1">'0503128 (ДетКБК.КОСГУ)'!$B$1485:$Z$1485</definedName>
    <definedName name="TR_26042706749_2171389819" localSheetId="2">'0503128 (НедетКБК)'!$B$1484:$Z$1484</definedName>
    <definedName name="TR_26042706749_2171389819" localSheetId="3">'0503128 (НедетКБК.КОСГУ)'!$B$1484:$Z$1484</definedName>
    <definedName name="TR_26042706749_2171389820" localSheetId="0">'0503128 (ДетКБК)'!$B$1485:$Z$1485</definedName>
    <definedName name="TR_26042706749_2171389820" localSheetId="1">'0503128 (ДетКБК.КОСГУ)'!$B$1486:$Z$1486</definedName>
    <definedName name="TR_26042706749_2171389820" localSheetId="2">'0503128 (НедетКБК)'!$B$1485:$Z$1485</definedName>
    <definedName name="TR_26042706749_2171389820" localSheetId="3">'0503128 (НедетКБК.КОСГУ)'!$B$1485:$Z$1485</definedName>
    <definedName name="TR_26042706749_2171389821" localSheetId="0">'0503128 (ДетКБК)'!$B$1486:$Z$1486</definedName>
    <definedName name="TR_26042706749_2171389821" localSheetId="1">'0503128 (ДетКБК.КОСГУ)'!$B$1487:$Z$1487</definedName>
    <definedName name="TR_26042706749_2171389821" localSheetId="2">'0503128 (НедетКБК)'!$B$1486:$Z$1486</definedName>
    <definedName name="TR_26042706749_2171389821" localSheetId="3">'0503128 (НедетКБК.КОСГУ)'!$B$1486:$Z$1486</definedName>
    <definedName name="TR_26042706749_2171389822" localSheetId="0">'0503128 (ДетКБК)'!$B$1487:$Z$1487</definedName>
    <definedName name="TR_26042706749_2171389822" localSheetId="1">'0503128 (ДетКБК.КОСГУ)'!$B$1488:$Z$1488</definedName>
    <definedName name="TR_26042706749_2171389822" localSheetId="2">'0503128 (НедетКБК)'!$B$1487:$Z$1487</definedName>
    <definedName name="TR_26042706749_2171389822" localSheetId="3">'0503128 (НедетКБК.КОСГУ)'!$B$1487:$Z$1487</definedName>
    <definedName name="TR_26042706749_2171389823" localSheetId="0">'0503128 (ДетКБК)'!$B$1488:$Z$1488</definedName>
    <definedName name="TR_26042706749_2171389823" localSheetId="1">'0503128 (ДетКБК.КОСГУ)'!$B$1489:$Z$1489</definedName>
    <definedName name="TR_26042706749_2171389823" localSheetId="2">'0503128 (НедетКБК)'!$B$1488:$Z$1488</definedName>
    <definedName name="TR_26042706749_2171389823" localSheetId="3">'0503128 (НедетКБК.КОСГУ)'!$B$1488:$Z$1488</definedName>
    <definedName name="TR_26042706749_2171389824" localSheetId="0">'0503128 (ДетКБК)'!$B$1489:$Z$1489</definedName>
    <definedName name="TR_26042706749_2171389824" localSheetId="1">'0503128 (ДетКБК.КОСГУ)'!$B$1490:$Z$1490</definedName>
    <definedName name="TR_26042706749_2171389824" localSheetId="2">'0503128 (НедетКБК)'!$B$1489:$Z$1489</definedName>
    <definedName name="TR_26042706749_2171389824" localSheetId="3">'0503128 (НедетКБК.КОСГУ)'!$B$1489:$Z$1489</definedName>
    <definedName name="TR_26042706749_2171389825" localSheetId="0">'0503128 (ДетКБК)'!$B$1490:$Z$1490</definedName>
    <definedName name="TR_26042706749_2171389825" localSheetId="1">'0503128 (ДетКБК.КОСГУ)'!$B$1491:$Z$1491</definedName>
    <definedName name="TR_26042706749_2171389825" localSheetId="2">'0503128 (НедетКБК)'!$B$1490:$Z$1490</definedName>
    <definedName name="TR_26042706749_2171389825" localSheetId="3">'0503128 (НедетКБК.КОСГУ)'!$B$1490:$Z$1490</definedName>
    <definedName name="TR_26042706749_2171389826" localSheetId="0">'0503128 (ДетКБК)'!$B$1491:$Z$1491</definedName>
    <definedName name="TR_26042706749_2171389826" localSheetId="1">'0503128 (ДетКБК.КОСГУ)'!$B$1492:$Z$1492</definedName>
    <definedName name="TR_26042706749_2171389826" localSheetId="2">'0503128 (НедетКБК)'!$B$1491:$Z$1491</definedName>
    <definedName name="TR_26042706749_2171389826" localSheetId="3">'0503128 (НедетКБК.КОСГУ)'!$B$1491:$Z$1491</definedName>
    <definedName name="TR_26042706749_2171389827" localSheetId="0">'0503128 (ДетКБК)'!$B$1492:$Z$1492</definedName>
    <definedName name="TR_26042706749_2171389827" localSheetId="1">'0503128 (ДетКБК.КОСГУ)'!$B$1493:$Z$1493</definedName>
    <definedName name="TR_26042706749_2171389827" localSheetId="2">'0503128 (НедетКБК)'!$B$1492:$Z$1492</definedName>
    <definedName name="TR_26042706749_2171389827" localSheetId="3">'0503128 (НедетКБК.КОСГУ)'!$B$1492:$Z$1492</definedName>
    <definedName name="TR_26042706749_2171389828" localSheetId="0">'0503128 (ДетКБК)'!$B$1493:$Z$1493</definedName>
    <definedName name="TR_26042706749_2171389828" localSheetId="1">'0503128 (ДетКБК.КОСГУ)'!$B$1494:$Z$1494</definedName>
    <definedName name="TR_26042706749_2171389828" localSheetId="2">'0503128 (НедетКБК)'!$B$1493:$Z$1493</definedName>
    <definedName name="TR_26042706749_2171389828" localSheetId="3">'0503128 (НедетКБК.КОСГУ)'!$B$1493:$Z$1493</definedName>
    <definedName name="TR_26042706749_2171389829" localSheetId="0">'0503128 (ДетКБК)'!$B$1494:$Z$1494</definedName>
    <definedName name="TR_26042706749_2171389829" localSheetId="1">'0503128 (ДетКБК.КОСГУ)'!$B$1495:$Z$1495</definedName>
    <definedName name="TR_26042706749_2171389829" localSheetId="2">'0503128 (НедетКБК)'!$B$1494:$Z$1494</definedName>
    <definedName name="TR_26042706749_2171389829" localSheetId="3">'0503128 (НедетКБК.КОСГУ)'!$B$1494:$Z$1494</definedName>
    <definedName name="TR_26042706749_2171389830" localSheetId="0">'0503128 (ДетКБК)'!$B$1495:$Z$1495</definedName>
    <definedName name="TR_26042706749_2171389830" localSheetId="1">'0503128 (ДетКБК.КОСГУ)'!$B$1496:$Z$1496</definedName>
    <definedName name="TR_26042706749_2171389830" localSheetId="2">'0503128 (НедетКБК)'!$B$1495:$Z$1495</definedName>
    <definedName name="TR_26042706749_2171389830" localSheetId="3">'0503128 (НедетКБК.КОСГУ)'!$B$1495:$Z$1495</definedName>
    <definedName name="TR_26042706749_2171389831" localSheetId="0">'0503128 (ДетКБК)'!$B$1496:$Z$1496</definedName>
    <definedName name="TR_26042706749_2171389831" localSheetId="1">'0503128 (ДетКБК.КОСГУ)'!$B$1497:$Z$1497</definedName>
    <definedName name="TR_26042706749_2171389831" localSheetId="2">'0503128 (НедетКБК)'!$B$1496:$Z$1496</definedName>
    <definedName name="TR_26042706749_2171389831" localSheetId="3">'0503128 (НедетКБК.КОСГУ)'!$B$1496:$Z$1496</definedName>
    <definedName name="TR_26042706749_2171389832" localSheetId="0">'0503128 (ДетКБК)'!$B$1497:$Z$1497</definedName>
    <definedName name="TR_26042706749_2171389832" localSheetId="1">'0503128 (ДетКБК.КОСГУ)'!$B$1498:$Z$1498</definedName>
    <definedName name="TR_26042706749_2171389832" localSheetId="2">'0503128 (НедетКБК)'!$B$1497:$Z$1497</definedName>
    <definedName name="TR_26042706749_2171389832" localSheetId="3">'0503128 (НедетКБК.КОСГУ)'!$B$1497:$Z$1497</definedName>
    <definedName name="TR_26042706749_2171389833" localSheetId="0">'0503128 (ДетКБК)'!$B$1498:$Z$1498</definedName>
    <definedName name="TR_26042706749_2171389833" localSheetId="1">'0503128 (ДетКБК.КОСГУ)'!$B$1499:$Z$1499</definedName>
    <definedName name="TR_26042706749_2171389833" localSheetId="2">'0503128 (НедетКБК)'!$B$1498:$Z$1498</definedName>
    <definedName name="TR_26042706749_2171389833" localSheetId="3">'0503128 (НедетКБК.КОСГУ)'!$B$1498:$Z$1498</definedName>
    <definedName name="TR_26042706749_2171389834" localSheetId="0">'0503128 (ДетКБК)'!$B$1499:$Z$1499</definedName>
    <definedName name="TR_26042706749_2171389834" localSheetId="1">'0503128 (ДетКБК.КОСГУ)'!$B$1500:$Z$1500</definedName>
    <definedName name="TR_26042706749_2171389834" localSheetId="2">'0503128 (НедетКБК)'!$B$1499:$Z$1499</definedName>
    <definedName name="TR_26042706749_2171389834" localSheetId="3">'0503128 (НедетКБК.КОСГУ)'!$B$1499:$Z$1499</definedName>
    <definedName name="TR_26042706749_2171389835" localSheetId="0">'0503128 (ДетКБК)'!$B$1500:$Z$1500</definedName>
    <definedName name="TR_26042706749_2171389835" localSheetId="1">'0503128 (ДетКБК.КОСГУ)'!$B$1501:$Z$1501</definedName>
    <definedName name="TR_26042706749_2171389835" localSheetId="2">'0503128 (НедетКБК)'!$B$1500:$Z$1500</definedName>
    <definedName name="TR_26042706749_2171389835" localSheetId="3">'0503128 (НедетКБК.КОСГУ)'!$B$1500:$Z$1500</definedName>
    <definedName name="TR_26042706749_2171389836" localSheetId="0">'0503128 (ДетКБК)'!$B$1501:$Z$1501</definedName>
    <definedName name="TR_26042706749_2171389836" localSheetId="1">'0503128 (ДетКБК.КОСГУ)'!$B$1502:$Z$1502</definedName>
    <definedName name="TR_26042706749_2171389836" localSheetId="2">'0503128 (НедетКБК)'!$B$1501:$Z$1501</definedName>
    <definedName name="TR_26042706749_2171389836" localSheetId="3">'0503128 (НедетКБК.КОСГУ)'!$B$1501:$Z$1501</definedName>
    <definedName name="TR_26042706749_2171389837" localSheetId="0">'0503128 (ДетКБК)'!$B$1502:$Z$1502</definedName>
    <definedName name="TR_26042706749_2171389837" localSheetId="1">'0503128 (ДетКБК.КОСГУ)'!$B$1503:$Z$1503</definedName>
    <definedName name="TR_26042706749_2171389837" localSheetId="2">'0503128 (НедетКБК)'!$B$1502:$Z$1502</definedName>
    <definedName name="TR_26042706749_2171389837" localSheetId="3">'0503128 (НедетКБК.КОСГУ)'!$B$1502:$Z$1502</definedName>
    <definedName name="TR_26042706749_2171389838" localSheetId="0">'0503128 (ДетКБК)'!$B$1503:$Z$1503</definedName>
    <definedName name="TR_26042706749_2171389838" localSheetId="1">'0503128 (ДетКБК.КОСГУ)'!$B$1504:$Z$1504</definedName>
    <definedName name="TR_26042706749_2171389838" localSheetId="2">'0503128 (НедетКБК)'!$B$1503:$Z$1503</definedName>
    <definedName name="TR_26042706749_2171389838" localSheetId="3">'0503128 (НедетКБК.КОСГУ)'!$B$1503:$Z$1503</definedName>
    <definedName name="TR_26042706749_2171389839" localSheetId="0">'0503128 (ДетКБК)'!$B$1504:$Z$1504</definedName>
    <definedName name="TR_26042706749_2171389839" localSheetId="1">'0503128 (ДетКБК.КОСГУ)'!$B$1505:$Z$1505</definedName>
    <definedName name="TR_26042706749_2171389839" localSheetId="2">'0503128 (НедетКБК)'!$B$1504:$Z$1504</definedName>
    <definedName name="TR_26042706749_2171389839" localSheetId="3">'0503128 (НедетКБК.КОСГУ)'!$B$1504:$Z$1504</definedName>
    <definedName name="TR_26042706749_2171389840" localSheetId="0">'0503128 (ДетКБК)'!$B$1505:$Z$1505</definedName>
    <definedName name="TR_26042706749_2171389840" localSheetId="1">'0503128 (ДетКБК.КОСГУ)'!$B$1506:$Z$1506</definedName>
    <definedName name="TR_26042706749_2171389840" localSheetId="2">'0503128 (НедетКБК)'!$B$1505:$Z$1505</definedName>
    <definedName name="TR_26042706749_2171389840" localSheetId="3">'0503128 (НедетКБК.КОСГУ)'!$B$1505:$Z$1505</definedName>
    <definedName name="TR_26042706749_2171389841" localSheetId="0">'0503128 (ДетКБК)'!$B$1506:$Z$1506</definedName>
    <definedName name="TR_26042706749_2171389841" localSheetId="1">'0503128 (ДетКБК.КОСГУ)'!$B$1507:$Z$1507</definedName>
    <definedName name="TR_26042706749_2171389841" localSheetId="2">'0503128 (НедетКБК)'!$B$1506:$Z$1506</definedName>
    <definedName name="TR_26042706749_2171389841" localSheetId="3">'0503128 (НедетКБК.КОСГУ)'!$B$1506:$Z$1506</definedName>
    <definedName name="TR_26042706749_2171389842" localSheetId="0">'0503128 (ДетКБК)'!$B$1507:$Z$1507</definedName>
    <definedName name="TR_26042706749_2171389842" localSheetId="1">'0503128 (ДетКБК.КОСГУ)'!$B$1508:$Z$1508</definedName>
    <definedName name="TR_26042706749_2171389842" localSheetId="2">'0503128 (НедетКБК)'!$B$1507:$Z$1507</definedName>
    <definedName name="TR_26042706749_2171389842" localSheetId="3">'0503128 (НедетКБК.КОСГУ)'!$B$1507:$Z$1507</definedName>
    <definedName name="TR_26042706749_2171389843" localSheetId="0">'0503128 (ДетКБК)'!$B$1508:$Z$1508</definedName>
    <definedName name="TR_26042706749_2171389843" localSheetId="1">'0503128 (ДетКБК.КОСГУ)'!$B$1509:$Z$1509</definedName>
    <definedName name="TR_26042706749_2171389843" localSheetId="2">'0503128 (НедетКБК)'!$B$1508:$Z$1508</definedName>
    <definedName name="TR_26042706749_2171389843" localSheetId="3">'0503128 (НедетКБК.КОСГУ)'!$B$1508:$Z$1508</definedName>
    <definedName name="TR_26042706749_2171389844" localSheetId="0">'0503128 (ДетКБК)'!$B$1509:$Z$1509</definedName>
    <definedName name="TR_26042706749_2171389844" localSheetId="1">'0503128 (ДетКБК.КОСГУ)'!$B$1510:$Z$1510</definedName>
    <definedName name="TR_26042706749_2171389844" localSheetId="2">'0503128 (НедетКБК)'!$B$1509:$Z$1509</definedName>
    <definedName name="TR_26042706749_2171389844" localSheetId="3">'0503128 (НедетКБК.КОСГУ)'!$B$1509:$Z$1509</definedName>
    <definedName name="TR_26042706749_2171389845" localSheetId="0">'0503128 (ДетКБК)'!$B$1510:$Z$1510</definedName>
    <definedName name="TR_26042706749_2171389845" localSheetId="1">'0503128 (ДетКБК.КОСГУ)'!$B$1511:$Z$1511</definedName>
    <definedName name="TR_26042706749_2171389845" localSheetId="2">'0503128 (НедетКБК)'!$B$1510:$Z$1510</definedName>
    <definedName name="TR_26042706749_2171389845" localSheetId="3">'0503128 (НедетКБК.КОСГУ)'!$B$1510:$Z$1510</definedName>
    <definedName name="TR_26042706749_2171389846" localSheetId="0">'0503128 (ДетКБК)'!$B$1511:$Z$1511</definedName>
    <definedName name="TR_26042706749_2171389846" localSheetId="1">'0503128 (ДетКБК.КОСГУ)'!$B$1512:$Z$1512</definedName>
    <definedName name="TR_26042706749_2171389846" localSheetId="2">'0503128 (НедетКБК)'!$B$1511:$Z$1511</definedName>
    <definedName name="TR_26042706749_2171389846" localSheetId="3">'0503128 (НедетКБК.КОСГУ)'!$B$1511:$Z$1511</definedName>
    <definedName name="TR_26042706749_2171389847" localSheetId="0">'0503128 (ДетКБК)'!$B$1512:$Z$1512</definedName>
    <definedName name="TR_26042706749_2171389847" localSheetId="1">'0503128 (ДетКБК.КОСГУ)'!$B$1513:$Z$1513</definedName>
    <definedName name="TR_26042706749_2171389847" localSheetId="2">'0503128 (НедетКБК)'!$B$1512:$Z$1512</definedName>
    <definedName name="TR_26042706749_2171389847" localSheetId="3">'0503128 (НедетКБК.КОСГУ)'!$B$1512:$Z$1512</definedName>
    <definedName name="TR_26042706749_2171389848" localSheetId="0">'0503128 (ДетКБК)'!$B$1513:$Z$1513</definedName>
    <definedName name="TR_26042706749_2171389848" localSheetId="1">'0503128 (ДетКБК.КОСГУ)'!$B$1514:$Z$1514</definedName>
    <definedName name="TR_26042706749_2171389848" localSheetId="2">'0503128 (НедетКБК)'!$B$1513:$Z$1513</definedName>
    <definedName name="TR_26042706749_2171389848" localSheetId="3">'0503128 (НедетКБК.КОСГУ)'!$B$1513:$Z$1513</definedName>
    <definedName name="TR_26042706749_2171389849" localSheetId="0">'0503128 (ДетКБК)'!$B$1514:$Z$1514</definedName>
    <definedName name="TR_26042706749_2171389849" localSheetId="1">'0503128 (ДетКБК.КОСГУ)'!$B$1515:$Z$1515</definedName>
    <definedName name="TR_26042706749_2171389849" localSheetId="2">'0503128 (НедетКБК)'!$B$1514:$Z$1514</definedName>
    <definedName name="TR_26042706749_2171389849" localSheetId="3">'0503128 (НедетКБК.КОСГУ)'!$B$1514:$Z$1514</definedName>
    <definedName name="TR_26042706749_2171389850" localSheetId="0">'0503128 (ДетКБК)'!$B$1515:$Z$1515</definedName>
    <definedName name="TR_26042706749_2171389850" localSheetId="1">'0503128 (ДетКБК.КОСГУ)'!$B$1516:$Z$1516</definedName>
    <definedName name="TR_26042706749_2171389850" localSheetId="2">'0503128 (НедетКБК)'!$B$1515:$Z$1515</definedName>
    <definedName name="TR_26042706749_2171389850" localSheetId="3">'0503128 (НедетКБК.КОСГУ)'!$B$1515:$Z$1515</definedName>
    <definedName name="TR_26042706749_2171389851" localSheetId="0">'0503128 (ДетКБК)'!$B$1516:$Z$1516</definedName>
    <definedName name="TR_26042706749_2171389851" localSheetId="1">'0503128 (ДетКБК.КОСГУ)'!$B$1517:$Z$1517</definedName>
    <definedName name="TR_26042706749_2171389851" localSheetId="2">'0503128 (НедетКБК)'!$B$1516:$Z$1516</definedName>
    <definedName name="TR_26042706749_2171389851" localSheetId="3">'0503128 (НедетКБК.КОСГУ)'!$B$1516:$Z$1516</definedName>
    <definedName name="TR_26042706749_2171389852" localSheetId="0">'0503128 (ДетКБК)'!$B$1517:$Z$1517</definedName>
    <definedName name="TR_26042706749_2171389852" localSheetId="1">'0503128 (ДетКБК.КОСГУ)'!$B$1518:$Z$1518</definedName>
    <definedName name="TR_26042706749_2171389852" localSheetId="2">'0503128 (НедетКБК)'!$B$1517:$Z$1517</definedName>
    <definedName name="TR_26042706749_2171389852" localSheetId="3">'0503128 (НедетКБК.КОСГУ)'!$B$1517:$Z$1517</definedName>
    <definedName name="TR_26042706749_2171389853" localSheetId="0">'0503128 (ДетКБК)'!$B$1518:$Z$1518</definedName>
    <definedName name="TR_26042706749_2171389853" localSheetId="1">'0503128 (ДетКБК.КОСГУ)'!$B$1519:$Z$1519</definedName>
    <definedName name="TR_26042706749_2171389853" localSheetId="2">'0503128 (НедетКБК)'!$B$1518:$Z$1518</definedName>
    <definedName name="TR_26042706749_2171389853" localSheetId="3">'0503128 (НедетКБК.КОСГУ)'!$B$1518:$Z$1518</definedName>
    <definedName name="TR_26042706749_2171389854" localSheetId="0">'0503128 (ДетКБК)'!$B$1519:$Z$1519</definedName>
    <definedName name="TR_26042706749_2171389854" localSheetId="1">'0503128 (ДетКБК.КОСГУ)'!$B$1520:$Z$1520</definedName>
    <definedName name="TR_26042706749_2171389854" localSheetId="2">'0503128 (НедетКБК)'!$B$1519:$Z$1519</definedName>
    <definedName name="TR_26042706749_2171389854" localSheetId="3">'0503128 (НедетКБК.КОСГУ)'!$B$1519:$Z$1519</definedName>
    <definedName name="TR_26042706749_2171389855" localSheetId="0">'0503128 (ДетКБК)'!$B$1520:$Z$1520</definedName>
    <definedName name="TR_26042706749_2171389855" localSheetId="1">'0503128 (ДетКБК.КОСГУ)'!$B$1521:$Z$1521</definedName>
    <definedName name="TR_26042706749_2171389855" localSheetId="2">'0503128 (НедетКБК)'!$B$1520:$Z$1520</definedName>
    <definedName name="TR_26042706749_2171389855" localSheetId="3">'0503128 (НедетКБК.КОСГУ)'!$B$1520:$Z$1520</definedName>
    <definedName name="TR_26042706749_2171389857" localSheetId="0">'0503128 (ДетКБК)'!$B$1521:$Z$1521</definedName>
    <definedName name="TR_26042706749_2171389857" localSheetId="1">'0503128 (ДетКБК.КОСГУ)'!$B$1522:$Z$1522</definedName>
    <definedName name="TR_26042706749_2171389857" localSheetId="2">'0503128 (НедетКБК)'!$B$1521:$Z$1521</definedName>
    <definedName name="TR_26042706749_2171389857" localSheetId="3">'0503128 (НедетКБК.КОСГУ)'!$B$1521:$Z$1521</definedName>
    <definedName name="TR_26042706749_2171389858" localSheetId="0">'0503128 (ДетКБК)'!$B$1522:$Z$1522</definedName>
    <definedName name="TR_26042706749_2171389858" localSheetId="1">'0503128 (ДетКБК.КОСГУ)'!$B$1523:$Z$1523</definedName>
    <definedName name="TR_26042706749_2171389858" localSheetId="2">'0503128 (НедетКБК)'!$B$1522:$Z$1522</definedName>
    <definedName name="TR_26042706749_2171389858" localSheetId="3">'0503128 (НедетКБК.КОСГУ)'!$B$1522:$Z$1522</definedName>
    <definedName name="TR_26042706749_2171389859" localSheetId="0">'0503128 (ДетКБК)'!$B$1523:$Z$1523</definedName>
    <definedName name="TR_26042706749_2171389859" localSheetId="1">'0503128 (ДетКБК.КОСГУ)'!$B$1524:$Z$1524</definedName>
    <definedName name="TR_26042706749_2171389859" localSheetId="2">'0503128 (НедетКБК)'!$B$1523:$Z$1523</definedName>
    <definedName name="TR_26042706749_2171389859" localSheetId="3">'0503128 (НедетКБК.КОСГУ)'!$B$1523:$Z$1523</definedName>
    <definedName name="TR_26042706749_2171389860" localSheetId="0">'0503128 (ДетКБК)'!$B$1524:$Z$1524</definedName>
    <definedName name="TR_26042706749_2171389860" localSheetId="1">'0503128 (ДетКБК.КОСГУ)'!$B$1525:$Z$1525</definedName>
    <definedName name="TR_26042706749_2171389860" localSheetId="2">'0503128 (НедетКБК)'!$B$1524:$Z$1524</definedName>
    <definedName name="TR_26042706749_2171389860" localSheetId="3">'0503128 (НедетКБК.КОСГУ)'!$B$1524:$Z$1524</definedName>
    <definedName name="TR_26042706749_2171389861" localSheetId="0">'0503128 (ДетКБК)'!$B$1525:$Z$1525</definedName>
    <definedName name="TR_26042706749_2171389861" localSheetId="1">'0503128 (ДетКБК.КОСГУ)'!$B$1526:$Z$1526</definedName>
    <definedName name="TR_26042706749_2171389861" localSheetId="2">'0503128 (НедетКБК)'!$B$1525:$Z$1525</definedName>
    <definedName name="TR_26042706749_2171389861" localSheetId="3">'0503128 (НедетКБК.КОСГУ)'!$B$1525:$Z$1525</definedName>
    <definedName name="TR_26042706749_2171389862" localSheetId="0">'0503128 (ДетКБК)'!$B$1526:$Z$1526</definedName>
    <definedName name="TR_26042706749_2171389862" localSheetId="1">'0503128 (ДетКБК.КОСГУ)'!$B$1527:$Z$1527</definedName>
    <definedName name="TR_26042706749_2171389862" localSheetId="2">'0503128 (НедетКБК)'!$B$1526:$Z$1526</definedName>
    <definedName name="TR_26042706749_2171389862" localSheetId="3">'0503128 (НедетКБК.КОСГУ)'!$B$1526:$Z$1526</definedName>
    <definedName name="TR_26042706749_2171389863" localSheetId="0">'0503128 (ДетКБК)'!$B$1527:$Z$1527</definedName>
    <definedName name="TR_26042706749_2171389863" localSheetId="1">'0503128 (ДетКБК.КОСГУ)'!$B$1528:$Z$1528</definedName>
    <definedName name="TR_26042706749_2171389863" localSheetId="2">'0503128 (НедетКБК)'!$B$1527:$Z$1527</definedName>
    <definedName name="TR_26042706749_2171389863" localSheetId="3">'0503128 (НедетКБК.КОСГУ)'!$B$1527:$Z$1527</definedName>
    <definedName name="TR_26042706749_2171389864" localSheetId="0">'0503128 (ДетКБК)'!$B$1528:$Z$1528</definedName>
    <definedName name="TR_26042706749_2171389864" localSheetId="1">'0503128 (ДетКБК.КОСГУ)'!$B$1529:$Z$1529</definedName>
    <definedName name="TR_26042706749_2171389864" localSheetId="2">'0503128 (НедетКБК)'!$B$1528:$Z$1528</definedName>
    <definedName name="TR_26042706749_2171389864" localSheetId="3">'0503128 (НедетКБК.КОСГУ)'!$B$1528:$Z$1528</definedName>
    <definedName name="TR_26042706749_2171389865" localSheetId="0">'0503128 (ДетКБК)'!$B$1529:$Z$1529</definedName>
    <definedName name="TR_26042706749_2171389865" localSheetId="1">'0503128 (ДетКБК.КОСГУ)'!$B$1530:$Z$1530</definedName>
    <definedName name="TR_26042706749_2171389865" localSheetId="2">'0503128 (НедетКБК)'!$B$1529:$Z$1529</definedName>
    <definedName name="TR_26042706749_2171389865" localSheetId="3">'0503128 (НедетКБК.КОСГУ)'!$B$1529:$Z$1529</definedName>
    <definedName name="TR_26042706749_2171389866" localSheetId="0">'0503128 (ДетКБК)'!$B$1530:$Z$1530</definedName>
    <definedName name="TR_26042706749_2171389866" localSheetId="1">'0503128 (ДетКБК.КОСГУ)'!$B$1531:$Z$1531</definedName>
    <definedName name="TR_26042706749_2171389866" localSheetId="2">'0503128 (НедетКБК)'!$B$1530:$Z$1530</definedName>
    <definedName name="TR_26042706749_2171389866" localSheetId="3">'0503128 (НедетКБК.КОСГУ)'!$B$1530:$Z$1530</definedName>
    <definedName name="TR_26042706749_2171389867" localSheetId="0">'0503128 (ДетКБК)'!$B$1531:$Z$1531</definedName>
    <definedName name="TR_26042706749_2171389867" localSheetId="1">'0503128 (ДетКБК.КОСГУ)'!$B$1532:$Z$1532</definedName>
    <definedName name="TR_26042706749_2171389867" localSheetId="2">'0503128 (НедетКБК)'!$B$1531:$Z$1531</definedName>
    <definedName name="TR_26042706749_2171389867" localSheetId="3">'0503128 (НедетКБК.КОСГУ)'!$B$1531:$Z$1531</definedName>
    <definedName name="TR_26042706749_2171389868" localSheetId="0">'0503128 (ДетКБК)'!$B$1532:$Z$1532</definedName>
    <definedName name="TR_26042706749_2171389868" localSheetId="1">'0503128 (ДетКБК.КОСГУ)'!$B$1533:$Z$1533</definedName>
    <definedName name="TR_26042706749_2171389868" localSheetId="2">'0503128 (НедетКБК)'!$B$1532:$Z$1532</definedName>
    <definedName name="TR_26042706749_2171389868" localSheetId="3">'0503128 (НедетКБК.КОСГУ)'!$B$1532:$Z$1532</definedName>
    <definedName name="TR_26042706749_2171389869" localSheetId="0">'0503128 (ДетКБК)'!$B$1533:$Z$1533</definedName>
    <definedName name="TR_26042706749_2171389869" localSheetId="1">'0503128 (ДетКБК.КОСГУ)'!$B$1534:$Z$1534</definedName>
    <definedName name="TR_26042706749_2171389869" localSheetId="2">'0503128 (НедетКБК)'!$B$1533:$Z$1533</definedName>
    <definedName name="TR_26042706749_2171389869" localSheetId="3">'0503128 (НедетКБК.КОСГУ)'!$B$1533:$Z$1533</definedName>
    <definedName name="TR_26042706749_2171389870" localSheetId="0">'0503128 (ДетКБК)'!$B$1534:$Z$1534</definedName>
    <definedName name="TR_26042706749_2171389870" localSheetId="1">'0503128 (ДетКБК.КОСГУ)'!$B$1535:$Z$1535</definedName>
    <definedName name="TR_26042706749_2171389870" localSheetId="2">'0503128 (НедетКБК)'!$B$1534:$Z$1534</definedName>
    <definedName name="TR_26042706749_2171389870" localSheetId="3">'0503128 (НедетКБК.КОСГУ)'!$B$1534:$Z$1534</definedName>
    <definedName name="TR_26042706749_2171389871" localSheetId="0">'0503128 (ДетКБК)'!$B$1535:$Z$1535</definedName>
    <definedName name="TR_26042706749_2171389871" localSheetId="1">'0503128 (ДетКБК.КОСГУ)'!$B$1536:$Z$1536</definedName>
    <definedName name="TR_26042706749_2171389871" localSheetId="2">'0503128 (НедетКБК)'!$B$1535:$Z$1535</definedName>
    <definedName name="TR_26042706749_2171389871" localSheetId="3">'0503128 (НедетКБК.КОСГУ)'!$B$1535:$Z$1535</definedName>
    <definedName name="TR_26042706749_2171389872" localSheetId="0">'0503128 (ДетКБК)'!$B$1536:$Z$1536</definedName>
    <definedName name="TR_26042706749_2171389872" localSheetId="1">'0503128 (ДетКБК.КОСГУ)'!$B$1537:$Z$1537</definedName>
    <definedName name="TR_26042706749_2171389872" localSheetId="2">'0503128 (НедетКБК)'!$B$1536:$Z$1536</definedName>
    <definedName name="TR_26042706749_2171389872" localSheetId="3">'0503128 (НедетКБК.КОСГУ)'!$B$1536:$Z$1536</definedName>
    <definedName name="TR_26042706749_2171389873" localSheetId="0">'0503128 (ДетКБК)'!$B$1537:$Z$1537</definedName>
    <definedName name="TR_26042706749_2171389873" localSheetId="1">'0503128 (ДетКБК.КОСГУ)'!$B$1538:$Z$1538</definedName>
    <definedName name="TR_26042706749_2171389873" localSheetId="2">'0503128 (НедетКБК)'!$B$1537:$Z$1537</definedName>
    <definedName name="TR_26042706749_2171389873" localSheetId="3">'0503128 (НедетКБК.КОСГУ)'!$B$1537:$Z$1537</definedName>
    <definedName name="TR_26042706749_2171389874" localSheetId="0">'0503128 (ДетКБК)'!$B$1538:$Z$1538</definedName>
    <definedName name="TR_26042706749_2171389874" localSheetId="1">'0503128 (ДетКБК.КОСГУ)'!$B$1539:$Z$1539</definedName>
    <definedName name="TR_26042706749_2171389874" localSheetId="2">'0503128 (НедетКБК)'!$B$1538:$Z$1538</definedName>
    <definedName name="TR_26042706749_2171389874" localSheetId="3">'0503128 (НедетКБК.КОСГУ)'!$B$1538:$Z$1538</definedName>
    <definedName name="TR_26042706749_2171389875" localSheetId="0">'0503128 (ДетКБК)'!$B$1539:$Z$1539</definedName>
    <definedName name="TR_26042706749_2171389875" localSheetId="1">'0503128 (ДетКБК.КОСГУ)'!$B$1540:$Z$1540</definedName>
    <definedName name="TR_26042706749_2171389875" localSheetId="2">'0503128 (НедетКБК)'!$B$1539:$Z$1539</definedName>
    <definedName name="TR_26042706749_2171389875" localSheetId="3">'0503128 (НедетКБК.КОСГУ)'!$B$1539:$Z$1539</definedName>
    <definedName name="TR_26042706749_2171389876" localSheetId="0">'0503128 (ДетКБК)'!$B$1540:$Z$1540</definedName>
    <definedName name="TR_26042706749_2171389876" localSheetId="1">'0503128 (ДетКБК.КОСГУ)'!$B$1541:$Z$1541</definedName>
    <definedName name="TR_26042706749_2171389876" localSheetId="2">'0503128 (НедетКБК)'!$B$1540:$Z$1540</definedName>
    <definedName name="TR_26042706749_2171389876" localSheetId="3">'0503128 (НедетКБК.КОСГУ)'!$B$1540:$Z$1540</definedName>
    <definedName name="TR_26042706749_2171389877" localSheetId="0">'0503128 (ДетКБК)'!$B$1541:$Z$1541</definedName>
    <definedName name="TR_26042706749_2171389877" localSheetId="1">'0503128 (ДетКБК.КОСГУ)'!$B$1542:$Z$1542</definedName>
    <definedName name="TR_26042706749_2171389877" localSheetId="2">'0503128 (НедетКБК)'!$B$1541:$Z$1541</definedName>
    <definedName name="TR_26042706749_2171389877" localSheetId="3">'0503128 (НедетКБК.КОСГУ)'!$B$1541:$Z$1541</definedName>
    <definedName name="TR_26042706749_2171389878" localSheetId="0">'0503128 (ДетКБК)'!$B$1542:$Z$1542</definedName>
    <definedName name="TR_26042706749_2171389878" localSheetId="1">'0503128 (ДетКБК.КОСГУ)'!$B$1543:$Z$1543</definedName>
    <definedName name="TR_26042706749_2171389878" localSheetId="2">'0503128 (НедетКБК)'!$B$1542:$Z$1542</definedName>
    <definedName name="TR_26042706749_2171389878" localSheetId="3">'0503128 (НедетКБК.КОСГУ)'!$B$1542:$Z$1542</definedName>
    <definedName name="TR_26042706749_2171389879" localSheetId="0">'0503128 (ДетКБК)'!$B$1543:$Z$1543</definedName>
    <definedName name="TR_26042706749_2171389879" localSheetId="1">'0503128 (ДетКБК.КОСГУ)'!$B$1544:$Z$1544</definedName>
    <definedName name="TR_26042706749_2171389879" localSheetId="2">'0503128 (НедетКБК)'!$B$1543:$Z$1543</definedName>
    <definedName name="TR_26042706749_2171389879" localSheetId="3">'0503128 (НедетКБК.КОСГУ)'!$B$1543:$Z$1543</definedName>
    <definedName name="TR_26042706749_2171389880" localSheetId="0">'0503128 (ДетКБК)'!$B$1544:$Z$1544</definedName>
    <definedName name="TR_26042706749_2171389880" localSheetId="1">'0503128 (ДетКБК.КОСГУ)'!$B$1545:$Z$1545</definedName>
    <definedName name="TR_26042706749_2171389880" localSheetId="2">'0503128 (НедетКБК)'!$B$1544:$Z$1544</definedName>
    <definedName name="TR_26042706749_2171389880" localSheetId="3">'0503128 (НедетКБК.КОСГУ)'!$B$1544:$Z$1544</definedName>
    <definedName name="TR_26042706749_2171389881" localSheetId="0">'0503128 (ДетКБК)'!$B$1545:$Z$1545</definedName>
    <definedName name="TR_26042706749_2171389881" localSheetId="1">'0503128 (ДетКБК.КОСГУ)'!$B$1546:$Z$1546</definedName>
    <definedName name="TR_26042706749_2171389881" localSheetId="2">'0503128 (НедетКБК)'!$B$1545:$Z$1545</definedName>
    <definedName name="TR_26042706749_2171389881" localSheetId="3">'0503128 (НедетКБК.КОСГУ)'!$B$1545:$Z$1545</definedName>
    <definedName name="TR_26042706749_2171389882" localSheetId="0">'0503128 (ДетКБК)'!$B$1546:$Z$1546</definedName>
    <definedName name="TR_26042706749_2171389882" localSheetId="1">'0503128 (ДетКБК.КОСГУ)'!$B$1547:$Z$1547</definedName>
    <definedName name="TR_26042706749_2171389882" localSheetId="2">'0503128 (НедетКБК)'!$B$1546:$Z$1546</definedName>
    <definedName name="TR_26042706749_2171389882" localSheetId="3">'0503128 (НедетКБК.КОСГУ)'!$B$1546:$Z$1546</definedName>
    <definedName name="TR_26042706749_2171389883" localSheetId="0">'0503128 (ДетКБК)'!$B$1547:$Z$1547</definedName>
    <definedName name="TR_26042706749_2171389883" localSheetId="1">'0503128 (ДетКБК.КОСГУ)'!$B$1548:$Z$1548</definedName>
    <definedName name="TR_26042706749_2171389883" localSheetId="2">'0503128 (НедетКБК)'!$B$1547:$Z$1547</definedName>
    <definedName name="TR_26042706749_2171389883" localSheetId="3">'0503128 (НедетКБК.КОСГУ)'!$B$1547:$Z$1547</definedName>
    <definedName name="TR_26042706749_2171389884" localSheetId="0">'0503128 (ДетКБК)'!$B$1548:$Z$1548</definedName>
    <definedName name="TR_26042706749_2171389884" localSheetId="1">'0503128 (ДетКБК.КОСГУ)'!$B$1549:$Z$1549</definedName>
    <definedName name="TR_26042706749_2171389884" localSheetId="2">'0503128 (НедетКБК)'!$B$1548:$Z$1548</definedName>
    <definedName name="TR_26042706749_2171389884" localSheetId="3">'0503128 (НедетКБК.КОСГУ)'!$B$1548:$Z$1548</definedName>
    <definedName name="TR_26042706749_2171389885" localSheetId="0">'0503128 (ДетКБК)'!$B$1549:$Z$1549</definedName>
    <definedName name="TR_26042706749_2171389885" localSheetId="1">'0503128 (ДетКБК.КОСГУ)'!$B$1550:$Z$1550</definedName>
    <definedName name="TR_26042706749_2171389885" localSheetId="2">'0503128 (НедетКБК)'!$B$1549:$Z$1549</definedName>
    <definedName name="TR_26042706749_2171389885" localSheetId="3">'0503128 (НедетКБК.КОСГУ)'!$B$1549:$Z$1549</definedName>
    <definedName name="TR_26042706749_2171389886" localSheetId="0">'0503128 (ДетКБК)'!$B$1550:$Z$1550</definedName>
    <definedName name="TR_26042706749_2171389886" localSheetId="1">'0503128 (ДетКБК.КОСГУ)'!$B$1551:$Z$1551</definedName>
    <definedName name="TR_26042706749_2171389886" localSheetId="2">'0503128 (НедетКБК)'!$B$1550:$Z$1550</definedName>
    <definedName name="TR_26042706749_2171389886" localSheetId="3">'0503128 (НедетКБК.КОСГУ)'!$B$1550:$Z$1550</definedName>
    <definedName name="TR_26042706749_2171389887" localSheetId="0">'0503128 (ДетКБК)'!$B$1551:$Z$1551</definedName>
    <definedName name="TR_26042706749_2171389887" localSheetId="1">'0503128 (ДетКБК.КОСГУ)'!$B$1552:$Z$1552</definedName>
    <definedName name="TR_26042706749_2171389887" localSheetId="2">'0503128 (НедетКБК)'!$B$1551:$Z$1551</definedName>
    <definedName name="TR_26042706749_2171389887" localSheetId="3">'0503128 (НедетКБК.КОСГУ)'!$B$1551:$Z$1551</definedName>
    <definedName name="TR_26042706749_2171389888" localSheetId="0">'0503128 (ДетКБК)'!$B$1552:$Z$1552</definedName>
    <definedName name="TR_26042706749_2171389888" localSheetId="1">'0503128 (ДетКБК.КОСГУ)'!$B$1553:$Z$1553</definedName>
    <definedName name="TR_26042706749_2171389888" localSheetId="2">'0503128 (НедетКБК)'!$B$1552:$Z$1552</definedName>
    <definedName name="TR_26042706749_2171389888" localSheetId="3">'0503128 (НедетКБК.КОСГУ)'!$B$1552:$Z$1552</definedName>
    <definedName name="TR_26042706749_2171389889" localSheetId="0">'0503128 (ДетКБК)'!$B$1553:$Z$1553</definedName>
    <definedName name="TR_26042706749_2171389889" localSheetId="1">'0503128 (ДетКБК.КОСГУ)'!$B$1554:$Z$1554</definedName>
    <definedName name="TR_26042706749_2171389889" localSheetId="2">'0503128 (НедетКБК)'!$B$1553:$Z$1553</definedName>
    <definedName name="TR_26042706749_2171389889" localSheetId="3">'0503128 (НедетКБК.КОСГУ)'!$B$1553:$Z$1553</definedName>
    <definedName name="TR_26042706749_2171389890" localSheetId="0">'0503128 (ДетКБК)'!$B$1554:$Z$1554</definedName>
    <definedName name="TR_26042706749_2171389890" localSheetId="1">'0503128 (ДетКБК.КОСГУ)'!$B$1555:$Z$1555</definedName>
    <definedName name="TR_26042706749_2171389890" localSheetId="2">'0503128 (НедетКБК)'!$B$1554:$Z$1554</definedName>
    <definedName name="TR_26042706749_2171389890" localSheetId="3">'0503128 (НедетКБК.КОСГУ)'!$B$1554:$Z$1554</definedName>
    <definedName name="TR_26042706749_2171389891" localSheetId="0">'0503128 (ДетКБК)'!$B$1555:$Z$1555</definedName>
    <definedName name="TR_26042706749_2171389891" localSheetId="1">'0503128 (ДетКБК.КОСГУ)'!$B$1556:$Z$1556</definedName>
    <definedName name="TR_26042706749_2171389891" localSheetId="2">'0503128 (НедетКБК)'!$B$1555:$Z$1555</definedName>
    <definedName name="TR_26042706749_2171389891" localSheetId="3">'0503128 (НедетКБК.КОСГУ)'!$B$1555:$Z$1555</definedName>
    <definedName name="TR_26042706749_2171389892" localSheetId="0">'0503128 (ДетКБК)'!$B$1556:$Z$1556</definedName>
    <definedName name="TR_26042706749_2171389892" localSheetId="1">'0503128 (ДетКБК.КОСГУ)'!$B$1557:$Z$1557</definedName>
    <definedName name="TR_26042706749_2171389892" localSheetId="2">'0503128 (НедетКБК)'!$B$1556:$Z$1556</definedName>
    <definedName name="TR_26042706749_2171389892" localSheetId="3">'0503128 (НедетКБК.КОСГУ)'!$B$1556:$Z$1556</definedName>
    <definedName name="TR_26042706749_2171389893" localSheetId="0">'0503128 (ДетКБК)'!$B$1557:$Z$1557</definedName>
    <definedName name="TR_26042706749_2171389893" localSheetId="1">'0503128 (ДетКБК.КОСГУ)'!$B$1558:$Z$1558</definedName>
    <definedName name="TR_26042706749_2171389893" localSheetId="2">'0503128 (НедетКБК)'!$B$1557:$Z$1557</definedName>
    <definedName name="TR_26042706749_2171389893" localSheetId="3">'0503128 (НедетКБК.КОСГУ)'!$B$1557:$Z$1557</definedName>
    <definedName name="TR_26042706749_2171389894" localSheetId="0">'0503128 (ДетКБК)'!$B$1558:$Z$1558</definedName>
    <definedName name="TR_26042706749_2171389894" localSheetId="1">'0503128 (ДетКБК.КОСГУ)'!$B$1559:$Z$1559</definedName>
    <definedName name="TR_26042706749_2171389894" localSheetId="2">'0503128 (НедетКБК)'!$B$1558:$Z$1558</definedName>
    <definedName name="TR_26042706749_2171389894" localSheetId="3">'0503128 (НедетКБК.КОСГУ)'!$B$1558:$Z$1558</definedName>
    <definedName name="TR_26042706749_2171389895" localSheetId="0">'0503128 (ДетКБК)'!$B$1559:$Z$1559</definedName>
    <definedName name="TR_26042706749_2171389895" localSheetId="1">'0503128 (ДетКБК.КОСГУ)'!$B$1560:$Z$1560</definedName>
    <definedName name="TR_26042706749_2171389895" localSheetId="2">'0503128 (НедетКБК)'!$B$1559:$Z$1559</definedName>
    <definedName name="TR_26042706749_2171389895" localSheetId="3">'0503128 (НедетКБК.КОСГУ)'!$B$1559:$Z$1559</definedName>
    <definedName name="TR_26042706749_2171389896" localSheetId="0">'0503128 (ДетКБК)'!$B$1560:$Z$1560</definedName>
    <definedName name="TR_26042706749_2171389896" localSheetId="1">'0503128 (ДетКБК.КОСГУ)'!$B$1561:$Z$1561</definedName>
    <definedName name="TR_26042706749_2171389896" localSheetId="2">'0503128 (НедетКБК)'!$B$1560:$Z$1560</definedName>
    <definedName name="TR_26042706749_2171389896" localSheetId="3">'0503128 (НедетКБК.КОСГУ)'!$B$1560:$Z$1560</definedName>
    <definedName name="TR_26042706749_2171389897" localSheetId="0">'0503128 (ДетКБК)'!$B$1561:$Z$1561</definedName>
    <definedName name="TR_26042706749_2171389897" localSheetId="1">'0503128 (ДетКБК.КОСГУ)'!$B$1562:$Z$1562</definedName>
    <definedName name="TR_26042706749_2171389897" localSheetId="2">'0503128 (НедетКБК)'!$B$1561:$Z$1561</definedName>
    <definedName name="TR_26042706749_2171389897" localSheetId="3">'0503128 (НедетКБК.КОСГУ)'!$B$1561:$Z$1561</definedName>
    <definedName name="TR_26042706749_2171389898" localSheetId="0">'0503128 (ДетКБК)'!$B$1562:$Z$1562</definedName>
    <definedName name="TR_26042706749_2171389898" localSheetId="1">'0503128 (ДетКБК.КОСГУ)'!$B$1563:$Z$1563</definedName>
    <definedName name="TR_26042706749_2171389898" localSheetId="2">'0503128 (НедетКБК)'!$B$1562:$Z$1562</definedName>
    <definedName name="TR_26042706749_2171389898" localSheetId="3">'0503128 (НедетКБК.КОСГУ)'!$B$1562:$Z$1562</definedName>
    <definedName name="TR_26042706749_2171389899" localSheetId="0">'0503128 (ДетКБК)'!$B$1563:$Z$1563</definedName>
    <definedName name="TR_26042706749_2171389899" localSheetId="1">'0503128 (ДетКБК.КОСГУ)'!$B$1564:$Z$1564</definedName>
    <definedName name="TR_26042706749_2171389899" localSheetId="2">'0503128 (НедетКБК)'!$B$1563:$Z$1563</definedName>
    <definedName name="TR_26042706749_2171389899" localSheetId="3">'0503128 (НедетКБК.КОСГУ)'!$B$1563:$Z$1563</definedName>
    <definedName name="TR_26042706749_2171389900" localSheetId="0">'0503128 (ДетКБК)'!$B$1564:$Z$1564</definedName>
    <definedName name="TR_26042706749_2171389900" localSheetId="1">'0503128 (ДетКБК.КОСГУ)'!$B$1565:$Z$1565</definedName>
    <definedName name="TR_26042706749_2171389900" localSheetId="2">'0503128 (НедетКБК)'!$B$1564:$Z$1564</definedName>
    <definedName name="TR_26042706749_2171389900" localSheetId="3">'0503128 (НедетКБК.КОСГУ)'!$B$1564:$Z$1564</definedName>
    <definedName name="TR_26042706749_2171389901" localSheetId="0">'0503128 (ДетКБК)'!$B$1565:$Z$1565</definedName>
    <definedName name="TR_26042706749_2171389901" localSheetId="1">'0503128 (ДетКБК.КОСГУ)'!$B$1566:$Z$1566</definedName>
    <definedName name="TR_26042706749_2171389901" localSheetId="2">'0503128 (НедетКБК)'!$B$1565:$Z$1565</definedName>
    <definedName name="TR_26042706749_2171389901" localSheetId="3">'0503128 (НедетКБК.КОСГУ)'!$B$1565:$Z$1565</definedName>
    <definedName name="TR_26042706749_2171389902" localSheetId="0">'0503128 (ДетКБК)'!$B$1566:$Z$1566</definedName>
    <definedName name="TR_26042706749_2171389902" localSheetId="1">'0503128 (ДетКБК.КОСГУ)'!$B$1567:$Z$1567</definedName>
    <definedName name="TR_26042706749_2171389902" localSheetId="2">'0503128 (НедетКБК)'!$B$1566:$Z$1566</definedName>
    <definedName name="TR_26042706749_2171389902" localSheetId="3">'0503128 (НедетКБК.КОСГУ)'!$B$1566:$Z$1566</definedName>
    <definedName name="TR_26042706749_2171389903" localSheetId="0">'0503128 (ДетКБК)'!$B$1567:$Z$1567</definedName>
    <definedName name="TR_26042706749_2171389903" localSheetId="1">'0503128 (ДетКБК.КОСГУ)'!$B$1568:$Z$1568</definedName>
    <definedName name="TR_26042706749_2171389903" localSheetId="2">'0503128 (НедетКБК)'!$B$1567:$Z$1567</definedName>
    <definedName name="TR_26042706749_2171389903" localSheetId="3">'0503128 (НедетКБК.КОСГУ)'!$B$1567:$Z$1567</definedName>
    <definedName name="TR_26042706749_2171389904" localSheetId="0">'0503128 (ДетКБК)'!$B$1568:$Z$1568</definedName>
    <definedName name="TR_26042706749_2171389904" localSheetId="1">'0503128 (ДетКБК.КОСГУ)'!$B$1569:$Z$1569</definedName>
    <definedName name="TR_26042706749_2171389904" localSheetId="2">'0503128 (НедетКБК)'!$B$1568:$Z$1568</definedName>
    <definedName name="TR_26042706749_2171389904" localSheetId="3">'0503128 (НедетКБК.КОСГУ)'!$B$1568:$Z$1568</definedName>
    <definedName name="TR_26042706749_2171389905" localSheetId="0">'0503128 (ДетКБК)'!$B$1569:$Z$1569</definedName>
    <definedName name="TR_26042706749_2171389905" localSheetId="1">'0503128 (ДетКБК.КОСГУ)'!$B$1570:$Z$1570</definedName>
    <definedName name="TR_26042706749_2171389905" localSheetId="2">'0503128 (НедетКБК)'!$B$1569:$Z$1569</definedName>
    <definedName name="TR_26042706749_2171389905" localSheetId="3">'0503128 (НедетКБК.КОСГУ)'!$B$1569:$Z$1569</definedName>
    <definedName name="TR_26042706749_2171389906" localSheetId="0">'0503128 (ДетКБК)'!$B$1570:$Z$1570</definedName>
    <definedName name="TR_26042706749_2171389906" localSheetId="1">'0503128 (ДетКБК.КОСГУ)'!$B$1571:$Z$1571</definedName>
    <definedName name="TR_26042706749_2171389906" localSheetId="2">'0503128 (НедетКБК)'!$B$1570:$Z$1570</definedName>
    <definedName name="TR_26042706749_2171389906" localSheetId="3">'0503128 (НедетКБК.КОСГУ)'!$B$1570:$Z$1570</definedName>
    <definedName name="TR_26042706749_2171389907" localSheetId="0">'0503128 (ДетКБК)'!$B$1571:$Z$1571</definedName>
    <definedName name="TR_26042706749_2171389907" localSheetId="1">'0503128 (ДетКБК.КОСГУ)'!$B$1572:$Z$1572</definedName>
    <definedName name="TR_26042706749_2171389907" localSheetId="2">'0503128 (НедетКБК)'!$B$1571:$Z$1571</definedName>
    <definedName name="TR_26042706749_2171389907" localSheetId="3">'0503128 (НедетКБК.КОСГУ)'!$B$1571:$Z$1571</definedName>
    <definedName name="TR_26042706749_2171389908" localSheetId="0">'0503128 (ДетКБК)'!$B$1572:$Z$1572</definedName>
    <definedName name="TR_26042706749_2171389908" localSheetId="1">'0503128 (ДетКБК.КОСГУ)'!$B$1573:$Z$1573</definedName>
    <definedName name="TR_26042706749_2171389908" localSheetId="2">'0503128 (НедетКБК)'!$B$1572:$Z$1572</definedName>
    <definedName name="TR_26042706749_2171389908" localSheetId="3">'0503128 (НедетКБК.КОСГУ)'!$B$1572:$Z$1572</definedName>
    <definedName name="TR_26042706749_2171389909" localSheetId="0">'0503128 (ДетКБК)'!$B$1573:$Z$1573</definedName>
    <definedName name="TR_26042706749_2171389909" localSheetId="1">'0503128 (ДетКБК.КОСГУ)'!$B$1574:$Z$1574</definedName>
    <definedName name="TR_26042706749_2171389909" localSheetId="2">'0503128 (НедетКБК)'!$B$1573:$Z$1573</definedName>
    <definedName name="TR_26042706749_2171389909" localSheetId="3">'0503128 (НедетКБК.КОСГУ)'!$B$1573:$Z$1573</definedName>
    <definedName name="TR_26042706749_2171389910" localSheetId="0">'0503128 (ДетКБК)'!$B$1574:$Z$1574</definedName>
    <definedName name="TR_26042706749_2171389910" localSheetId="1">'0503128 (ДетКБК.КОСГУ)'!$B$1575:$Z$1575</definedName>
    <definedName name="TR_26042706749_2171389910" localSheetId="2">'0503128 (НедетКБК)'!$B$1574:$Z$1574</definedName>
    <definedName name="TR_26042706749_2171389910" localSheetId="3">'0503128 (НедетКБК.КОСГУ)'!$B$1574:$Z$1574</definedName>
    <definedName name="TR_26042706749_2171389911" localSheetId="0">'0503128 (ДетКБК)'!$B$1575:$Z$1575</definedName>
    <definedName name="TR_26042706749_2171389911" localSheetId="1">'0503128 (ДетКБК.КОСГУ)'!$B$1576:$Z$1576</definedName>
    <definedName name="TR_26042706749_2171389911" localSheetId="2">'0503128 (НедетКБК)'!$B$1575:$Z$1575</definedName>
    <definedName name="TR_26042706749_2171389911" localSheetId="3">'0503128 (НедетКБК.КОСГУ)'!$B$1575:$Z$1575</definedName>
    <definedName name="TR_26042706749_2171389912" localSheetId="0">'0503128 (ДетКБК)'!$B$1576:$Z$1576</definedName>
    <definedName name="TR_26042706749_2171389912" localSheetId="1">'0503128 (ДетКБК.КОСГУ)'!$B$1577:$Z$1577</definedName>
    <definedName name="TR_26042706749_2171389912" localSheetId="2">'0503128 (НедетКБК)'!$B$1576:$Z$1576</definedName>
    <definedName name="TR_26042706749_2171389912" localSheetId="3">'0503128 (НедетКБК.КОСГУ)'!$B$1576:$Z$1576</definedName>
    <definedName name="TR_26042706749_2171389913" localSheetId="0">'0503128 (ДетКБК)'!$B$1577:$Z$1577</definedName>
    <definedName name="TR_26042706749_2171389913" localSheetId="1">'0503128 (ДетКБК.КОСГУ)'!$B$1578:$Z$1578</definedName>
    <definedName name="TR_26042706749_2171389913" localSheetId="2">'0503128 (НедетКБК)'!$B$1577:$Z$1577</definedName>
    <definedName name="TR_26042706749_2171389913" localSheetId="3">'0503128 (НедетКБК.КОСГУ)'!$B$1577:$Z$1577</definedName>
    <definedName name="TR_26042706749_2171389914" localSheetId="0">'0503128 (ДетКБК)'!$B$1578:$Z$1578</definedName>
    <definedName name="TR_26042706749_2171389914" localSheetId="1">'0503128 (ДетКБК.КОСГУ)'!$B$1579:$Z$1579</definedName>
    <definedName name="TR_26042706749_2171389914" localSheetId="2">'0503128 (НедетКБК)'!$B$1578:$Z$1578</definedName>
    <definedName name="TR_26042706749_2171389914" localSheetId="3">'0503128 (НедетКБК.КОСГУ)'!$B$1578:$Z$1578</definedName>
    <definedName name="TR_26042706749_2171389915" localSheetId="0">'0503128 (ДетКБК)'!$B$1579:$Z$1579</definedName>
    <definedName name="TR_26042706749_2171389915" localSheetId="1">'0503128 (ДетКБК.КОСГУ)'!$B$1580:$Z$1580</definedName>
    <definedName name="TR_26042706749_2171389915" localSheetId="2">'0503128 (НедетКБК)'!$B$1579:$Z$1579</definedName>
    <definedName name="TR_26042706749_2171389915" localSheetId="3">'0503128 (НедетКБК.КОСГУ)'!$B$1579:$Z$1579</definedName>
    <definedName name="TR_26042706749_2171389916" localSheetId="0">'0503128 (ДетКБК)'!$B$1580:$Z$1580</definedName>
    <definedName name="TR_26042706749_2171389916" localSheetId="1">'0503128 (ДетКБК.КОСГУ)'!$B$1581:$Z$1581</definedName>
    <definedName name="TR_26042706749_2171389916" localSheetId="2">'0503128 (НедетКБК)'!$B$1580:$Z$1580</definedName>
    <definedName name="TR_26042706749_2171389916" localSheetId="3">'0503128 (НедетКБК.КОСГУ)'!$B$1580:$Z$1580</definedName>
    <definedName name="TR_26042706749_2171389917" localSheetId="0">'0503128 (ДетКБК)'!$B$1581:$Z$1581</definedName>
    <definedName name="TR_26042706749_2171389917" localSheetId="1">'0503128 (ДетКБК.КОСГУ)'!$B$1582:$Z$1582</definedName>
    <definedName name="TR_26042706749_2171389917" localSheetId="2">'0503128 (НедетКБК)'!$B$1581:$Z$1581</definedName>
    <definedName name="TR_26042706749_2171389917" localSheetId="3">'0503128 (НедетКБК.КОСГУ)'!$B$1581:$Z$1581</definedName>
    <definedName name="TR_26042706749_2171389918" localSheetId="0">'0503128 (ДетКБК)'!$B$1582:$Z$1582</definedName>
    <definedName name="TR_26042706749_2171389918" localSheetId="1">'0503128 (ДетКБК.КОСГУ)'!$B$1583:$Z$1583</definedName>
    <definedName name="TR_26042706749_2171389918" localSheetId="2">'0503128 (НедетКБК)'!$B$1582:$Z$1582</definedName>
    <definedName name="TR_26042706749_2171389918" localSheetId="3">'0503128 (НедетКБК.КОСГУ)'!$B$1582:$Z$1582</definedName>
    <definedName name="TR_26042706749_2171389919" localSheetId="0">'0503128 (ДетКБК)'!$B$1583:$Z$1583</definedName>
    <definedName name="TR_26042706749_2171389919" localSheetId="1">'0503128 (ДетКБК.КОСГУ)'!$B$1584:$Z$1584</definedName>
    <definedName name="TR_26042706749_2171389919" localSheetId="2">'0503128 (НедетКБК)'!$B$1583:$Z$1583</definedName>
    <definedName name="TR_26042706749_2171389919" localSheetId="3">'0503128 (НедетКБК.КОСГУ)'!$B$1583:$Z$1583</definedName>
    <definedName name="TR_26042706749_2171389920" localSheetId="0">'0503128 (ДетКБК)'!$B$1584:$Z$1584</definedName>
    <definedName name="TR_26042706749_2171389920" localSheetId="1">'0503128 (ДетКБК.КОСГУ)'!$B$1585:$Z$1585</definedName>
    <definedName name="TR_26042706749_2171389920" localSheetId="2">'0503128 (НедетКБК)'!$B$1584:$Z$1584</definedName>
    <definedName name="TR_26042706749_2171389920" localSheetId="3">'0503128 (НедетКБК.КОСГУ)'!$B$1584:$Z$1584</definedName>
    <definedName name="TR_26042706749_2171389921" localSheetId="0">'0503128 (ДетКБК)'!$B$1585:$Z$1585</definedName>
    <definedName name="TR_26042706749_2171389921" localSheetId="1">'0503128 (ДетКБК.КОСГУ)'!$B$1586:$Z$1586</definedName>
    <definedName name="TR_26042706749_2171389921" localSheetId="2">'0503128 (НедетКБК)'!$B$1585:$Z$1585</definedName>
    <definedName name="TR_26042706749_2171389921" localSheetId="3">'0503128 (НедетКБК.КОСГУ)'!$B$1585:$Z$1585</definedName>
    <definedName name="TR_26042706749_2171389922" localSheetId="0">'0503128 (ДетКБК)'!$B$1586:$Z$1586</definedName>
    <definedName name="TR_26042706749_2171389922" localSheetId="1">'0503128 (ДетКБК.КОСГУ)'!$B$1587:$Z$1587</definedName>
    <definedName name="TR_26042706749_2171389922" localSheetId="2">'0503128 (НедетКБК)'!$B$1586:$Z$1586</definedName>
    <definedName name="TR_26042706749_2171389922" localSheetId="3">'0503128 (НедетКБК.КОСГУ)'!$B$1586:$Z$1586</definedName>
    <definedName name="TR_26042706779" localSheetId="0">'0503128 (ДетКБК)'!$B$1589:$Z$1589</definedName>
    <definedName name="TR_26042706779" localSheetId="1">'0503128 (ДетКБК.КОСГУ)'!$B$1590:$Z$1590</definedName>
    <definedName name="TR_26042706779" localSheetId="2">'0503128 (НедетКБК)'!$B$1589:$Z$1589</definedName>
    <definedName name="TR_26042706779" localSheetId="3">'0503128 (НедетКБК.КОСГУ)'!$B$1589:$Z$1589</definedName>
    <definedName name="TR_26042706801" localSheetId="0">'0503128 (ДетКБК)'!$C$1621:$Q$1630</definedName>
    <definedName name="TR_26042706801" localSheetId="1">'0503128 (ДетКБК.КОСГУ)'!$C$1622:$Q$1631</definedName>
    <definedName name="TR_26042706801" localSheetId="2">'0503128 (НедетКБК)'!$C$1621:$Q$1630</definedName>
    <definedName name="TR_26042706801" localSheetId="3">'0503128 (НедетКБК.КОСГУ)'!$C$1621:$Q$1630</definedName>
    <definedName name="TR_26042706801" localSheetId="4">'0503128 (Печать)'!#REF!</definedName>
    <definedName name="TR_26042706801" localSheetId="5">'0503128 (Печать.КОСГУ)'!$C$1623:$K$1632</definedName>
    <definedName name="TR_26042706811" localSheetId="0">'0503128 (ДетКБК)'!$B$1597:$Z$1597</definedName>
    <definedName name="TR_26042706811" localSheetId="1">'0503128 (ДетКБК.КОСГУ)'!$B$1598:$Z$1598</definedName>
    <definedName name="TR_26042706811" localSheetId="2">'0503128 (НедетКБК)'!$B$1597:$Z$1597</definedName>
    <definedName name="TR_26042706811" localSheetId="3">'0503128 (НедетКБК.КОСГУ)'!$B$1597:$Z$1597</definedName>
    <definedName name="TR_26042706832" localSheetId="0">'0503128 (ДетКБК)'!$B$1600:$Z$1600</definedName>
    <definedName name="TR_26042706832" localSheetId="1">'0503128 (ДетКБК.КОСГУ)'!$B$1601:$Z$1601</definedName>
    <definedName name="TR_26042706832" localSheetId="2">'0503128 (НедетКБК)'!$B$1600:$Z$1600</definedName>
    <definedName name="TR_26042706832" localSheetId="3">'0503128 (НедетКБК.КОСГУ)'!$B$1600:$Z$1600</definedName>
    <definedName name="TR_26042706853" localSheetId="0">'0503128 (ДетКБК)'!$B$1603:$Z$1603</definedName>
    <definedName name="TR_26042706853" localSheetId="1">'0503128 (ДетКБК.КОСГУ)'!$B$1604:$Z$1604</definedName>
    <definedName name="TR_26042706853" localSheetId="2">'0503128 (НедетКБК)'!$B$1603:$Z$1603</definedName>
    <definedName name="TR_26042706853" localSheetId="3">'0503128 (НедетКБК.КОСГУ)'!$B$1603:$Z$1603</definedName>
    <definedName name="TR_26042706874" localSheetId="0">'0503128 (ДетКБК)'!$B$1607:$Z$1607</definedName>
    <definedName name="TR_26042706874" localSheetId="1">'0503128 (ДетКБК.КОСГУ)'!$B$1608:$Z$1608</definedName>
    <definedName name="TR_26042706874" localSheetId="2">'0503128 (НедетКБК)'!$B$1607:$Z$1607</definedName>
    <definedName name="TR_26042706874" localSheetId="3">'0503128 (НедетКБК.КОСГУ)'!$B$1607:$Z$1607</definedName>
    <definedName name="TR_26042706895" localSheetId="0">'0503128 (ДетКБК)'!$B$1610:$Z$1610</definedName>
    <definedName name="TR_26042706895" localSheetId="1">'0503128 (ДетКБК.КОСГУ)'!$B$1611:$Z$1611</definedName>
    <definedName name="TR_26042706895" localSheetId="2">'0503128 (НедетКБК)'!$B$1610:$Z$1610</definedName>
    <definedName name="TR_26042706895" localSheetId="3">'0503128 (НедетКБК.КОСГУ)'!$B$1610:$Z$1610</definedName>
    <definedName name="TR_26042706916_2171389923" localSheetId="4">'0503128 (Печать)'!$B$24:$AA$24</definedName>
    <definedName name="TR_26042706916_2171389923" localSheetId="5">'0503128 (Печать.КОСГУ)'!$B$24:$AA$24</definedName>
    <definedName name="TR_26042706916_2171389924" localSheetId="4">'0503128 (Печать)'!$B$25:$AA$25</definedName>
    <definedName name="TR_26042706916_2171389924" localSheetId="5">'0503128 (Печать.КОСГУ)'!$B$25:$AA$25</definedName>
    <definedName name="TR_26042706916_2171389925" localSheetId="4">'0503128 (Печать)'!$B$26:$AA$26</definedName>
    <definedName name="TR_26042706916_2171389925" localSheetId="5">'0503128 (Печать.КОСГУ)'!$B$26:$AA$26</definedName>
    <definedName name="TR_26042706916_2171389926" localSheetId="4">'0503128 (Печать)'!$B$27:$AA$27</definedName>
    <definedName name="TR_26042706916_2171389926" localSheetId="5">'0503128 (Печать.КОСГУ)'!$B$27:$AA$27</definedName>
    <definedName name="TR_26042706916_2171389927" localSheetId="4">'0503128 (Печать)'!$B$28:$AA$28</definedName>
    <definedName name="TR_26042706916_2171389927" localSheetId="5">'0503128 (Печать.КОСГУ)'!$B$28:$AA$28</definedName>
    <definedName name="TR_26042706916_2171389928" localSheetId="4">'0503128 (Печать)'!$B$29:$AA$29</definedName>
    <definedName name="TR_26042706916_2171389928" localSheetId="5">'0503128 (Печать.КОСГУ)'!$B$29:$AA$29</definedName>
    <definedName name="TR_26042706916_2171389929" localSheetId="4">'0503128 (Печать)'!$B$30:$AA$30</definedName>
    <definedName name="TR_26042706916_2171389929" localSheetId="5">'0503128 (Печать.КОСГУ)'!$B$30:$AA$30</definedName>
    <definedName name="TR_26042706916_2171389930" localSheetId="4">'0503128 (Печать)'!$B$31:$AA$31</definedName>
    <definedName name="TR_26042706916_2171389930" localSheetId="5">'0503128 (Печать.КОСГУ)'!$B$31:$AA$31</definedName>
    <definedName name="TR_26042706916_2171389931" localSheetId="4">'0503128 (Печать)'!$B$32:$AA$32</definedName>
    <definedName name="TR_26042706916_2171389931" localSheetId="5">'0503128 (Печать.КОСГУ)'!$B$32:$AA$32</definedName>
    <definedName name="TR_26042706916_2171389932" localSheetId="4">'0503128 (Печать)'!$B$33:$AA$33</definedName>
    <definedName name="TR_26042706916_2171389932" localSheetId="5">'0503128 (Печать.КОСГУ)'!$B$33:$AA$33</definedName>
    <definedName name="TR_26042706916_2171389933" localSheetId="4">'0503128 (Печать)'!$B$34:$AA$34</definedName>
    <definedName name="TR_26042706916_2171389933" localSheetId="5">'0503128 (Печать.КОСГУ)'!$B$34:$AA$34</definedName>
    <definedName name="TR_26042706916_2171389934" localSheetId="4">'0503128 (Печать)'!$B$35:$AA$35</definedName>
    <definedName name="TR_26042706916_2171389934" localSheetId="5">'0503128 (Печать.КОСГУ)'!$B$35:$AA$35</definedName>
    <definedName name="TR_26042706916_2171389935" localSheetId="4">'0503128 (Печать)'!$B$36:$AA$36</definedName>
    <definedName name="TR_26042706916_2171389935" localSheetId="5">'0503128 (Печать.КОСГУ)'!$B$36:$AA$36</definedName>
    <definedName name="TR_26042706916_2171389936" localSheetId="4">'0503128 (Печать)'!$B$37:$AA$37</definedName>
    <definedName name="TR_26042706916_2171389936" localSheetId="5">'0503128 (Печать.КОСГУ)'!$B$37:$AA$37</definedName>
    <definedName name="TR_26042706916_2171389937" localSheetId="4">'0503128 (Печать)'!$B$38:$AA$38</definedName>
    <definedName name="TR_26042706916_2171389937" localSheetId="5">'0503128 (Печать.КОСГУ)'!$B$38:$AA$38</definedName>
    <definedName name="TR_26042706916_2171389938" localSheetId="4">'0503128 (Печать)'!$B$39:$AA$39</definedName>
    <definedName name="TR_26042706916_2171389938" localSheetId="5">'0503128 (Печать.КОСГУ)'!$B$39:$AA$39</definedName>
    <definedName name="TR_26042706916_2171389939" localSheetId="4">'0503128 (Печать)'!$B$40:$AA$40</definedName>
    <definedName name="TR_26042706916_2171389939" localSheetId="5">'0503128 (Печать.КОСГУ)'!$B$40:$AA$40</definedName>
    <definedName name="TR_26042706916_2171389940" localSheetId="4">'0503128 (Печать)'!$B$41:$AA$41</definedName>
    <definedName name="TR_26042706916_2171389940" localSheetId="5">'0503128 (Печать.КОСГУ)'!$B$41:$AA$41</definedName>
    <definedName name="TR_26042706916_2171389941" localSheetId="4">'0503128 (Печать)'!$B$42:$AA$42</definedName>
    <definedName name="TR_26042706916_2171389941" localSheetId="5">'0503128 (Печать.КОСГУ)'!$B$42:$AA$42</definedName>
    <definedName name="TR_26042706916_2171389942" localSheetId="4">'0503128 (Печать)'!$B$43:$AA$43</definedName>
    <definedName name="TR_26042706916_2171389942" localSheetId="5">'0503128 (Печать.КОСГУ)'!$B$43:$AA$43</definedName>
    <definedName name="TR_26042706916_2171389943" localSheetId="4">'0503128 (Печать)'!$B$44:$AA$44</definedName>
    <definedName name="TR_26042706916_2171389943" localSheetId="5">'0503128 (Печать.КОСГУ)'!$B$44:$AA$44</definedName>
    <definedName name="TR_26042706916_2171389944" localSheetId="4">'0503128 (Печать)'!$B$45:$AA$45</definedName>
    <definedName name="TR_26042706916_2171389944" localSheetId="5">'0503128 (Печать.КОСГУ)'!$B$45:$AA$45</definedName>
    <definedName name="TR_26042706916_2171389945" localSheetId="4">'0503128 (Печать)'!$B$46:$AA$46</definedName>
    <definedName name="TR_26042706916_2171389945" localSheetId="5">'0503128 (Печать.КОСГУ)'!$B$46:$AA$46</definedName>
    <definedName name="TR_26042706916_2171389946" localSheetId="4">'0503128 (Печать)'!$B$47:$AA$47</definedName>
    <definedName name="TR_26042706916_2171389946" localSheetId="5">'0503128 (Печать.КОСГУ)'!$B$47:$AA$47</definedName>
    <definedName name="TR_26042706916_2171389947" localSheetId="4">'0503128 (Печать)'!$B$48:$AA$48</definedName>
    <definedName name="TR_26042706916_2171389947" localSheetId="5">'0503128 (Печать.КОСГУ)'!$B$48:$AA$48</definedName>
    <definedName name="TR_26042706916_2171389948" localSheetId="4">'0503128 (Печать)'!$B$49:$AA$49</definedName>
    <definedName name="TR_26042706916_2171389948" localSheetId="5">'0503128 (Печать.КОСГУ)'!$B$49:$AA$49</definedName>
    <definedName name="TR_26042706916_2171389949" localSheetId="4">'0503128 (Печать)'!$B$50:$AA$50</definedName>
    <definedName name="TR_26042706916_2171389949" localSheetId="5">'0503128 (Печать.КОСГУ)'!$B$50:$AA$50</definedName>
    <definedName name="TR_26042706916_2171389950" localSheetId="4">'0503128 (Печать)'!$B$51:$AA$51</definedName>
    <definedName name="TR_26042706916_2171389950" localSheetId="5">'0503128 (Печать.КОСГУ)'!$B$51:$AA$51</definedName>
    <definedName name="TR_26042706916_2171389951" localSheetId="4">'0503128 (Печать)'!$B$52:$AA$52</definedName>
    <definedName name="TR_26042706916_2171389951" localSheetId="5">'0503128 (Печать.КОСГУ)'!$B$52:$AA$52</definedName>
    <definedName name="TR_26042706916_2171389952" localSheetId="4">'0503128 (Печать)'!$B$53:$AA$53</definedName>
    <definedName name="TR_26042706916_2171389952" localSheetId="5">'0503128 (Печать.КОСГУ)'!$B$53:$AA$53</definedName>
    <definedName name="TR_26042706916_2171389953" localSheetId="4">'0503128 (Печать)'!$B$54:$AA$54</definedName>
    <definedName name="TR_26042706916_2171389953" localSheetId="5">'0503128 (Печать.КОСГУ)'!$B$54:$AA$54</definedName>
    <definedName name="TR_26042706916_2171389954" localSheetId="4">'0503128 (Печать)'!$B$55:$AA$55</definedName>
    <definedName name="TR_26042706916_2171389954" localSheetId="5">'0503128 (Печать.КОСГУ)'!$B$55:$AA$55</definedName>
    <definedName name="TR_26042706916_2171389955" localSheetId="4">'0503128 (Печать)'!$B$56:$AA$56</definedName>
    <definedName name="TR_26042706916_2171389955" localSheetId="5">'0503128 (Печать.КОСГУ)'!$B$56:$AA$56</definedName>
    <definedName name="TR_26042706916_2171389956" localSheetId="4">'0503128 (Печать)'!$B$57:$AA$57</definedName>
    <definedName name="TR_26042706916_2171389956" localSheetId="5">'0503128 (Печать.КОСГУ)'!$B$57:$AA$57</definedName>
    <definedName name="TR_26042706916_2171389957" localSheetId="4">'0503128 (Печать)'!$B$58:$AA$58</definedName>
    <definedName name="TR_26042706916_2171389957" localSheetId="5">'0503128 (Печать.КОСГУ)'!$B$58:$AA$58</definedName>
    <definedName name="TR_26042706916_2171389958" localSheetId="4">'0503128 (Печать)'!$B$59:$AA$59</definedName>
    <definedName name="TR_26042706916_2171389958" localSheetId="5">'0503128 (Печать.КОСГУ)'!$B$59:$AA$59</definedName>
    <definedName name="TR_26042706916_2171389959" localSheetId="4">'0503128 (Печать)'!$B$60:$AA$60</definedName>
    <definedName name="TR_26042706916_2171389959" localSheetId="5">'0503128 (Печать.КОСГУ)'!$B$60:$AA$60</definedName>
    <definedName name="TR_26042706916_2171389960" localSheetId="4">'0503128 (Печать)'!$B$61:$AA$61</definedName>
    <definedName name="TR_26042706916_2171389960" localSheetId="5">'0503128 (Печать.КОСГУ)'!$B$61:$AA$61</definedName>
    <definedName name="TR_26042706916_2171389961" localSheetId="4">'0503128 (Печать)'!$B$62:$AA$62</definedName>
    <definedName name="TR_26042706916_2171389961" localSheetId="5">'0503128 (Печать.КОСГУ)'!$B$62:$AA$62</definedName>
    <definedName name="TR_26042706916_2171389962" localSheetId="4">'0503128 (Печать)'!$B$63:$AA$63</definedName>
    <definedName name="TR_26042706916_2171389962" localSheetId="5">'0503128 (Печать.КОСГУ)'!$B$63:$AA$63</definedName>
    <definedName name="TR_26042706916_2171389963" localSheetId="4">'0503128 (Печать)'!$B$64:$AA$64</definedName>
    <definedName name="TR_26042706916_2171389963" localSheetId="5">'0503128 (Печать.КОСГУ)'!$B$64:$AA$64</definedName>
    <definedName name="TR_26042706916_2171389964" localSheetId="4">'0503128 (Печать)'!$B$65:$AA$65</definedName>
    <definedName name="TR_26042706916_2171389964" localSheetId="5">'0503128 (Печать.КОСГУ)'!$B$65:$AA$65</definedName>
    <definedName name="TR_26042706916_2171389965" localSheetId="4">'0503128 (Печать)'!$B$66:$AA$66</definedName>
    <definedName name="TR_26042706916_2171389965" localSheetId="5">'0503128 (Печать.КОСГУ)'!$B$66:$AA$66</definedName>
    <definedName name="TR_26042706916_2171389966" localSheetId="4">'0503128 (Печать)'!$B$67:$AA$67</definedName>
    <definedName name="TR_26042706916_2171389966" localSheetId="5">'0503128 (Печать.КОСГУ)'!$B$67:$AA$67</definedName>
    <definedName name="TR_26042706916_2171389967" localSheetId="4">'0503128 (Печать)'!$B$68:$AA$68</definedName>
    <definedName name="TR_26042706916_2171389967" localSheetId="5">'0503128 (Печать.КОСГУ)'!$B$68:$AA$68</definedName>
    <definedName name="TR_26042706916_2171389968" localSheetId="4">'0503128 (Печать)'!$B$69:$AA$69</definedName>
    <definedName name="TR_26042706916_2171389968" localSheetId="5">'0503128 (Печать.КОСГУ)'!$B$69:$AA$69</definedName>
    <definedName name="TR_26042706916_2171389969" localSheetId="4">'0503128 (Печать)'!$B$70:$AA$70</definedName>
    <definedName name="TR_26042706916_2171389969" localSheetId="5">'0503128 (Печать.КОСГУ)'!$B$70:$AA$70</definedName>
    <definedName name="TR_26042706916_2171389970" localSheetId="4">'0503128 (Печать)'!$B$71:$AA$71</definedName>
    <definedName name="TR_26042706916_2171389970" localSheetId="5">'0503128 (Печать.КОСГУ)'!$B$71:$AA$71</definedName>
    <definedName name="TR_26042706916_2171389971" localSheetId="4">'0503128 (Печать)'!$B$72:$AA$72</definedName>
    <definedName name="TR_26042706916_2171389971" localSheetId="5">'0503128 (Печать.КОСГУ)'!$B$72:$AA$72</definedName>
    <definedName name="TR_26042706916_2171389972" localSheetId="4">'0503128 (Печать)'!$B$73:$AA$73</definedName>
    <definedName name="TR_26042706916_2171389972" localSheetId="5">'0503128 (Печать.КОСГУ)'!$B$73:$AA$73</definedName>
    <definedName name="TR_26042706916_2171389973" localSheetId="4">'0503128 (Печать)'!$B$74:$AA$74</definedName>
    <definedName name="TR_26042706916_2171389973" localSheetId="5">'0503128 (Печать.КОСГУ)'!$B$74:$AA$74</definedName>
    <definedName name="TR_26042706916_2171389974" localSheetId="4">'0503128 (Печать)'!$B$75:$AA$75</definedName>
    <definedName name="TR_26042706916_2171389974" localSheetId="5">'0503128 (Печать.КОСГУ)'!$B$75:$AA$75</definedName>
    <definedName name="TR_26042706916_2171389975" localSheetId="4">'0503128 (Печать)'!$B$76:$AA$76</definedName>
    <definedName name="TR_26042706916_2171389975" localSheetId="5">'0503128 (Печать.КОСГУ)'!$B$76:$AA$76</definedName>
    <definedName name="TR_26042706916_2171389976" localSheetId="4">'0503128 (Печать)'!$B$77:$AA$77</definedName>
    <definedName name="TR_26042706916_2171389976" localSheetId="5">'0503128 (Печать.КОСГУ)'!$B$77:$AA$77</definedName>
    <definedName name="TR_26042706916_2171389977" localSheetId="4">'0503128 (Печать)'!$B$78:$AA$78</definedName>
    <definedName name="TR_26042706916_2171389977" localSheetId="5">'0503128 (Печать.КОСГУ)'!$B$78:$AA$78</definedName>
    <definedName name="TR_26042706916_2171389978" localSheetId="4">'0503128 (Печать)'!$B$79:$AA$79</definedName>
    <definedName name="TR_26042706916_2171389978" localSheetId="5">'0503128 (Печать.КОСГУ)'!$B$79:$AA$79</definedName>
    <definedName name="TR_26042706916_2171389979" localSheetId="4">'0503128 (Печать)'!$B$80:$AA$80</definedName>
    <definedName name="TR_26042706916_2171389979" localSheetId="5">'0503128 (Печать.КОСГУ)'!$B$80:$AA$80</definedName>
    <definedName name="TR_26042706916_2171389980" localSheetId="4">'0503128 (Печать)'!$B$81:$AA$81</definedName>
    <definedName name="TR_26042706916_2171389980" localSheetId="5">'0503128 (Печать.КОСГУ)'!$B$81:$AA$81</definedName>
    <definedName name="TR_26042706916_2171389981" localSheetId="4">'0503128 (Печать)'!$B$82:$AA$82</definedName>
    <definedName name="TR_26042706916_2171389981" localSheetId="5">'0503128 (Печать.КОСГУ)'!$B$82:$AA$82</definedName>
    <definedName name="TR_26042706916_2171389982" localSheetId="4">'0503128 (Печать)'!$B$83:$AA$83</definedName>
    <definedName name="TR_26042706916_2171389982" localSheetId="5">'0503128 (Печать.КОСГУ)'!$B$83:$AA$83</definedName>
    <definedName name="TR_26042706916_2171389983" localSheetId="4">'0503128 (Печать)'!$B$84:$AA$84</definedName>
    <definedName name="TR_26042706916_2171389983" localSheetId="5">'0503128 (Печать.КОСГУ)'!$B$84:$AA$84</definedName>
    <definedName name="TR_26042706916_2171389984" localSheetId="4">'0503128 (Печать)'!$B$85:$AA$85</definedName>
    <definedName name="TR_26042706916_2171389984" localSheetId="5">'0503128 (Печать.КОСГУ)'!$B$85:$AA$85</definedName>
    <definedName name="TR_26042706916_2171389985" localSheetId="4">'0503128 (Печать)'!$B$86:$AA$86</definedName>
    <definedName name="TR_26042706916_2171389985" localSheetId="5">'0503128 (Печать.КОСГУ)'!$B$86:$AA$86</definedName>
    <definedName name="TR_26042706916_2171389986" localSheetId="4">'0503128 (Печать)'!$B$87:$AA$87</definedName>
    <definedName name="TR_26042706916_2171389986" localSheetId="5">'0503128 (Печать.КОСГУ)'!$B$87:$AA$87</definedName>
    <definedName name="TR_26042706916_2171389987" localSheetId="4">'0503128 (Печать)'!$B$88:$AA$88</definedName>
    <definedName name="TR_26042706916_2171389987" localSheetId="5">'0503128 (Печать.КОСГУ)'!$B$88:$AA$88</definedName>
    <definedName name="TR_26042706916_2171389988" localSheetId="4">'0503128 (Печать)'!$B$89:$AA$89</definedName>
    <definedName name="TR_26042706916_2171389988" localSheetId="5">'0503128 (Печать.КОСГУ)'!$B$89:$AA$89</definedName>
    <definedName name="TR_26042706916_2171389989" localSheetId="4">'0503128 (Печать)'!$B$90:$AA$90</definedName>
    <definedName name="TR_26042706916_2171389989" localSheetId="5">'0503128 (Печать.КОСГУ)'!$B$90:$AA$90</definedName>
    <definedName name="TR_26042706916_2171389990" localSheetId="4">'0503128 (Печать)'!$B$91:$AA$91</definedName>
    <definedName name="TR_26042706916_2171389990" localSheetId="5">'0503128 (Печать.КОСГУ)'!$B$91:$AA$91</definedName>
    <definedName name="TR_26042706916_2171389991" localSheetId="4">'0503128 (Печать)'!$B$92:$AA$92</definedName>
    <definedName name="TR_26042706916_2171389991" localSheetId="5">'0503128 (Печать.КОСГУ)'!$B$92:$AA$92</definedName>
    <definedName name="TR_26042706916_2171389992" localSheetId="4">'0503128 (Печать)'!$B$93:$AA$93</definedName>
    <definedName name="TR_26042706916_2171389992" localSheetId="5">'0503128 (Печать.КОСГУ)'!$B$93:$AA$93</definedName>
    <definedName name="TR_26042706916_2171389993" localSheetId="4">'0503128 (Печать)'!$B$94:$AA$94</definedName>
    <definedName name="TR_26042706916_2171389993" localSheetId="5">'0503128 (Печать.КОСГУ)'!$B$94:$AA$94</definedName>
    <definedName name="TR_26042706916_2171389994" localSheetId="4">'0503128 (Печать)'!$B$95:$AA$95</definedName>
    <definedName name="TR_26042706916_2171389994" localSheetId="5">'0503128 (Печать.КОСГУ)'!$B$95:$AA$95</definedName>
    <definedName name="TR_26042706916_2171389995" localSheetId="4">'0503128 (Печать)'!$B$96:$AA$96</definedName>
    <definedName name="TR_26042706916_2171389995" localSheetId="5">'0503128 (Печать.КОСГУ)'!$B$96:$AA$96</definedName>
    <definedName name="TR_26042706916_2171389996" localSheetId="4">'0503128 (Печать)'!$B$97:$AA$97</definedName>
    <definedName name="TR_26042706916_2171389996" localSheetId="5">'0503128 (Печать.КОСГУ)'!$B$97:$AA$97</definedName>
    <definedName name="TR_26042706916_2171389997" localSheetId="4">'0503128 (Печать)'!$B$98:$AA$98</definedName>
    <definedName name="TR_26042706916_2171389997" localSheetId="5">'0503128 (Печать.КОСГУ)'!$B$98:$AA$98</definedName>
    <definedName name="TR_26042706916_2171389998" localSheetId="4">'0503128 (Печать)'!$B$99:$AA$99</definedName>
    <definedName name="TR_26042706916_2171389998" localSheetId="5">'0503128 (Печать.КОСГУ)'!$B$99:$AA$99</definedName>
    <definedName name="TR_26042706916_2171389999" localSheetId="4">'0503128 (Печать)'!$B$100:$AA$100</definedName>
    <definedName name="TR_26042706916_2171389999" localSheetId="5">'0503128 (Печать.КОСГУ)'!$B$100:$AA$100</definedName>
    <definedName name="TR_26042706916_2171390000" localSheetId="4">'0503128 (Печать)'!$B$101:$AA$101</definedName>
    <definedName name="TR_26042706916_2171390000" localSheetId="5">'0503128 (Печать.КОСГУ)'!$B$101:$AA$101</definedName>
    <definedName name="TR_26042706916_2171390001" localSheetId="4">'0503128 (Печать)'!$B$102:$AA$102</definedName>
    <definedName name="TR_26042706916_2171390001" localSheetId="5">'0503128 (Печать.КОСГУ)'!$B$102:$AA$102</definedName>
    <definedName name="TR_26042706916_2171390002" localSheetId="4">'0503128 (Печать)'!$B$103:$AA$103</definedName>
    <definedName name="TR_26042706916_2171390002" localSheetId="5">'0503128 (Печать.КОСГУ)'!$B$103:$AA$103</definedName>
    <definedName name="TR_26042706916_2171390003" localSheetId="4">'0503128 (Печать)'!$B$104:$AA$104</definedName>
    <definedName name="TR_26042706916_2171390003" localSheetId="5">'0503128 (Печать.КОСГУ)'!$B$104:$AA$104</definedName>
    <definedName name="TR_26042706916_2171390004" localSheetId="4">'0503128 (Печать)'!$B$105:$AA$105</definedName>
    <definedName name="TR_26042706916_2171390004" localSheetId="5">'0503128 (Печать.КОСГУ)'!$B$105:$AA$105</definedName>
    <definedName name="TR_26042706916_2171390005" localSheetId="4">'0503128 (Печать)'!$B$106:$AA$106</definedName>
    <definedName name="TR_26042706916_2171390005" localSheetId="5">'0503128 (Печать.КОСГУ)'!$B$106:$AA$106</definedName>
    <definedName name="TR_26042706916_2171390006" localSheetId="4">'0503128 (Печать)'!$B$107:$AA$107</definedName>
    <definedName name="TR_26042706916_2171390006" localSheetId="5">'0503128 (Печать.КОСГУ)'!$B$107:$AA$107</definedName>
    <definedName name="TR_26042706916_2171390007" localSheetId="4">'0503128 (Печать)'!$B$108:$AA$108</definedName>
    <definedName name="TR_26042706916_2171390007" localSheetId="5">'0503128 (Печать.КОСГУ)'!$B$108:$AA$108</definedName>
    <definedName name="TR_26042706916_2171390008" localSheetId="4">'0503128 (Печать)'!$B$109:$AA$109</definedName>
    <definedName name="TR_26042706916_2171390008" localSheetId="5">'0503128 (Печать.КОСГУ)'!$B$109:$AA$109</definedName>
    <definedName name="TR_26042706916_2171390009" localSheetId="4">'0503128 (Печать)'!$B$110:$AA$110</definedName>
    <definedName name="TR_26042706916_2171390009" localSheetId="5">'0503128 (Печать.КОСГУ)'!$B$110:$AA$110</definedName>
    <definedName name="TR_26042706916_2171390010" localSheetId="4">'0503128 (Печать)'!$B$111:$AA$111</definedName>
    <definedName name="TR_26042706916_2171390010" localSheetId="5">'0503128 (Печать.КОСГУ)'!$B$111:$AA$111</definedName>
    <definedName name="TR_26042706916_2171390011" localSheetId="4">'0503128 (Печать)'!$B$112:$AA$112</definedName>
    <definedName name="TR_26042706916_2171390011" localSheetId="5">'0503128 (Печать.КОСГУ)'!$B$112:$AA$112</definedName>
    <definedName name="TR_26042706916_2171390012" localSheetId="4">'0503128 (Печать)'!$B$113:$AA$113</definedName>
    <definedName name="TR_26042706916_2171390012" localSheetId="5">'0503128 (Печать.КОСГУ)'!$B$113:$AA$113</definedName>
    <definedName name="TR_26042706916_2171390013" localSheetId="4">'0503128 (Печать)'!$B$114:$AA$114</definedName>
    <definedName name="TR_26042706916_2171390013" localSheetId="5">'0503128 (Печать.КОСГУ)'!$B$114:$AA$114</definedName>
    <definedName name="TR_26042706916_2171390014" localSheetId="4">'0503128 (Печать)'!$B$115:$AA$115</definedName>
    <definedName name="TR_26042706916_2171390014" localSheetId="5">'0503128 (Печать.КОСГУ)'!$B$115:$AA$115</definedName>
    <definedName name="TR_26042706916_2171390015" localSheetId="4">'0503128 (Печать)'!$B$116:$AA$116</definedName>
    <definedName name="TR_26042706916_2171390015" localSheetId="5">'0503128 (Печать.КОСГУ)'!$B$116:$AA$116</definedName>
    <definedName name="TR_26042706916_2171390016" localSheetId="4">'0503128 (Печать)'!$B$117:$AA$117</definedName>
    <definedName name="TR_26042706916_2171390016" localSheetId="5">'0503128 (Печать.КОСГУ)'!$B$117:$AA$117</definedName>
    <definedName name="TR_26042706916_2171390017" localSheetId="4">'0503128 (Печать)'!$B$118:$AA$118</definedName>
    <definedName name="TR_26042706916_2171390017" localSheetId="5">'0503128 (Печать.КОСГУ)'!$B$118:$AA$118</definedName>
    <definedName name="TR_26042706916_2171390018" localSheetId="4">'0503128 (Печать)'!$B$119:$AA$119</definedName>
    <definedName name="TR_26042706916_2171390018" localSheetId="5">'0503128 (Печать.КОСГУ)'!$B$119:$AA$119</definedName>
    <definedName name="TR_26042706916_2171390019" localSheetId="4">'0503128 (Печать)'!$B$120:$AA$120</definedName>
    <definedName name="TR_26042706916_2171390019" localSheetId="5">'0503128 (Печать.КОСГУ)'!$B$120:$AA$120</definedName>
    <definedName name="TR_26042706916_2171390020" localSheetId="4">'0503128 (Печать)'!$B$121:$AA$121</definedName>
    <definedName name="TR_26042706916_2171390020" localSheetId="5">'0503128 (Печать.КОСГУ)'!$B$121:$AA$121</definedName>
    <definedName name="TR_26042706916_2171390021" localSheetId="4">'0503128 (Печать)'!$B$122:$AA$122</definedName>
    <definedName name="TR_26042706916_2171390021" localSheetId="5">'0503128 (Печать.КОСГУ)'!$B$122:$AA$122</definedName>
    <definedName name="TR_26042706916_2171390022" localSheetId="4">'0503128 (Печать)'!$B$123:$AA$123</definedName>
    <definedName name="TR_26042706916_2171390022" localSheetId="5">'0503128 (Печать.КОСГУ)'!$B$123:$AA$123</definedName>
    <definedName name="TR_26042706916_2171390023" localSheetId="4">'0503128 (Печать)'!$B$124:$AA$124</definedName>
    <definedName name="TR_26042706916_2171390023" localSheetId="5">'0503128 (Печать.КОСГУ)'!$B$124:$AA$124</definedName>
    <definedName name="TR_26042706916_2171390024" localSheetId="4">'0503128 (Печать)'!$B$125:$AA$125</definedName>
    <definedName name="TR_26042706916_2171390024" localSheetId="5">'0503128 (Печать.КОСГУ)'!$B$125:$AA$125</definedName>
    <definedName name="TR_26042706916_2171390025" localSheetId="4">'0503128 (Печать)'!$B$126:$AA$126</definedName>
    <definedName name="TR_26042706916_2171390025" localSheetId="5">'0503128 (Печать.КОСГУ)'!$B$126:$AA$126</definedName>
    <definedName name="TR_26042706916_2171390026" localSheetId="4">'0503128 (Печать)'!$B$127:$AA$127</definedName>
    <definedName name="TR_26042706916_2171390026" localSheetId="5">'0503128 (Печать.КОСГУ)'!$B$127:$AA$127</definedName>
    <definedName name="TR_26042706916_2171390027" localSheetId="4">'0503128 (Печать)'!$B$128:$AA$128</definedName>
    <definedName name="TR_26042706916_2171390027" localSheetId="5">'0503128 (Печать.КОСГУ)'!$B$128:$AA$128</definedName>
    <definedName name="TR_26042706916_2171390028" localSheetId="4">'0503128 (Печать)'!$B$129:$AA$129</definedName>
    <definedName name="TR_26042706916_2171390028" localSheetId="5">'0503128 (Печать.КОСГУ)'!$B$129:$AA$129</definedName>
    <definedName name="TR_26042706916_2171390029" localSheetId="4">'0503128 (Печать)'!$B$130:$AA$130</definedName>
    <definedName name="TR_26042706916_2171390029" localSheetId="5">'0503128 (Печать.КОСГУ)'!$B$130:$AA$130</definedName>
    <definedName name="TR_26042706916_2171390030" localSheetId="4">'0503128 (Печать)'!$B$131:$AA$131</definedName>
    <definedName name="TR_26042706916_2171390030" localSheetId="5">'0503128 (Печать.КОСГУ)'!$B$131:$AA$131</definedName>
    <definedName name="TR_26042706916_2171390031" localSheetId="4">'0503128 (Печать)'!$B$132:$AA$132</definedName>
    <definedName name="TR_26042706916_2171390031" localSheetId="5">'0503128 (Печать.КОСГУ)'!$B$132:$AA$132</definedName>
    <definedName name="TR_26042706916_2171390032" localSheetId="4">'0503128 (Печать)'!$B$133:$AA$133</definedName>
    <definedName name="TR_26042706916_2171390032" localSheetId="5">'0503128 (Печать.КОСГУ)'!$B$133:$AA$133</definedName>
    <definedName name="TR_26042706916_2171390033" localSheetId="4">'0503128 (Печать)'!$B$134:$AA$134</definedName>
    <definedName name="TR_26042706916_2171390033" localSheetId="5">'0503128 (Печать.КОСГУ)'!$B$134:$AA$134</definedName>
    <definedName name="TR_26042706916_2171390034" localSheetId="4">'0503128 (Печать)'!$B$135:$AA$135</definedName>
    <definedName name="TR_26042706916_2171390034" localSheetId="5">'0503128 (Печать.КОСГУ)'!$B$135:$AA$135</definedName>
    <definedName name="TR_26042706916_2171390035" localSheetId="4">'0503128 (Печать)'!$B$136:$AA$136</definedName>
    <definedName name="TR_26042706916_2171390035" localSheetId="5">'0503128 (Печать.КОСГУ)'!$B$136:$AA$136</definedName>
    <definedName name="TR_26042706916_2171390036" localSheetId="4">'0503128 (Печать)'!$B$137:$AA$137</definedName>
    <definedName name="TR_26042706916_2171390036" localSheetId="5">'0503128 (Печать.КОСГУ)'!$B$137:$AA$137</definedName>
    <definedName name="TR_26042706916_2171390037" localSheetId="4">'0503128 (Печать)'!$B$138:$AA$138</definedName>
    <definedName name="TR_26042706916_2171390037" localSheetId="5">'0503128 (Печать.КОСГУ)'!$B$138:$AA$138</definedName>
    <definedName name="TR_26042706916_2171390038" localSheetId="4">'0503128 (Печать)'!$B$139:$AA$139</definedName>
    <definedName name="TR_26042706916_2171390038" localSheetId="5">'0503128 (Печать.КОСГУ)'!$B$139:$AA$139</definedName>
    <definedName name="TR_26042706916_2171390039" localSheetId="4">'0503128 (Печать)'!$B$140:$AA$140</definedName>
    <definedName name="TR_26042706916_2171390039" localSheetId="5">'0503128 (Печать.КОСГУ)'!$B$140:$AA$140</definedName>
    <definedName name="TR_26042706916_2171390040" localSheetId="4">'0503128 (Печать)'!$B$141:$AA$141</definedName>
    <definedName name="TR_26042706916_2171390040" localSheetId="5">'0503128 (Печать.КОСГУ)'!$B$141:$AA$141</definedName>
    <definedName name="TR_26042706916_2171390041" localSheetId="4">'0503128 (Печать)'!$B$142:$AA$142</definedName>
    <definedName name="TR_26042706916_2171390041" localSheetId="5">'0503128 (Печать.КОСГУ)'!$B$142:$AA$142</definedName>
    <definedName name="TR_26042706916_2171390042" localSheetId="4">'0503128 (Печать)'!$B$143:$AA$143</definedName>
    <definedName name="TR_26042706916_2171390042" localSheetId="5">'0503128 (Печать.КОСГУ)'!$B$143:$AA$143</definedName>
    <definedName name="TR_26042706916_2171390043" localSheetId="4">'0503128 (Печать)'!$B$144:$AA$144</definedName>
    <definedName name="TR_26042706916_2171390043" localSheetId="5">'0503128 (Печать.КОСГУ)'!$B$144:$AA$144</definedName>
    <definedName name="TR_26042706916_2171390044" localSheetId="4">'0503128 (Печать)'!$B$145:$AA$145</definedName>
    <definedName name="TR_26042706916_2171390044" localSheetId="5">'0503128 (Печать.КОСГУ)'!$B$145:$AA$145</definedName>
    <definedName name="TR_26042706916_2171390045" localSheetId="4">'0503128 (Печать)'!$B$146:$AA$146</definedName>
    <definedName name="TR_26042706916_2171390045" localSheetId="5">'0503128 (Печать.КОСГУ)'!$B$146:$AA$146</definedName>
    <definedName name="TR_26042706916_2171390046" localSheetId="4">'0503128 (Печать)'!$B$147:$AA$147</definedName>
    <definedName name="TR_26042706916_2171390046" localSheetId="5">'0503128 (Печать.КОСГУ)'!$B$147:$AA$147</definedName>
    <definedName name="TR_26042706916_2171390047" localSheetId="4">'0503128 (Печать)'!$B$148:$AA$148</definedName>
    <definedName name="TR_26042706916_2171390047" localSheetId="5">'0503128 (Печать.КОСГУ)'!$B$148:$AA$148</definedName>
    <definedName name="TR_26042706916_2171390048" localSheetId="4">'0503128 (Печать)'!$B$149:$AA$149</definedName>
    <definedName name="TR_26042706916_2171390048" localSheetId="5">'0503128 (Печать.КОСГУ)'!$B$149:$AA$149</definedName>
    <definedName name="TR_26042706916_2171390049" localSheetId="4">'0503128 (Печать)'!$B$150:$AA$150</definedName>
    <definedName name="TR_26042706916_2171390049" localSheetId="5">'0503128 (Печать.КОСГУ)'!$B$150:$AA$150</definedName>
    <definedName name="TR_26042706916_2171390050" localSheetId="4">'0503128 (Печать)'!$B$151:$AA$151</definedName>
    <definedName name="TR_26042706916_2171390050" localSheetId="5">'0503128 (Печать.КОСГУ)'!$B$151:$AA$151</definedName>
    <definedName name="TR_26042706916_2171390051" localSheetId="4">'0503128 (Печать)'!$B$152:$AA$152</definedName>
    <definedName name="TR_26042706916_2171390051" localSheetId="5">'0503128 (Печать.КОСГУ)'!$B$152:$AA$152</definedName>
    <definedName name="TR_26042706916_2171390052" localSheetId="4">'0503128 (Печать)'!$B$153:$AA$153</definedName>
    <definedName name="TR_26042706916_2171390052" localSheetId="5">'0503128 (Печать.КОСГУ)'!$B$153:$AA$153</definedName>
    <definedName name="TR_26042706916_2171390053" localSheetId="4">'0503128 (Печать)'!$B$154:$AA$154</definedName>
    <definedName name="TR_26042706916_2171390053" localSheetId="5">'0503128 (Печать.КОСГУ)'!$B$154:$AA$154</definedName>
    <definedName name="TR_26042706916_2171390054" localSheetId="4">'0503128 (Печать)'!$B$155:$AA$155</definedName>
    <definedName name="TR_26042706916_2171390054" localSheetId="5">'0503128 (Печать.КОСГУ)'!$B$155:$AA$155</definedName>
    <definedName name="TR_26042706916_2171390055" localSheetId="4">'0503128 (Печать)'!$B$156:$AA$156</definedName>
    <definedName name="TR_26042706916_2171390055" localSheetId="5">'0503128 (Печать.КОСГУ)'!$B$156:$AA$156</definedName>
    <definedName name="TR_26042706916_2171390056" localSheetId="4">'0503128 (Печать)'!$B$157:$AA$157</definedName>
    <definedName name="TR_26042706916_2171390056" localSheetId="5">'0503128 (Печать.КОСГУ)'!$B$157:$AA$157</definedName>
    <definedName name="TR_26042706916_2171390057" localSheetId="4">'0503128 (Печать)'!$B$158:$AA$158</definedName>
    <definedName name="TR_26042706916_2171390057" localSheetId="5">'0503128 (Печать.КОСГУ)'!$B$158:$AA$158</definedName>
    <definedName name="TR_26042706916_2171390058" localSheetId="4">'0503128 (Печать)'!$B$159:$AA$159</definedName>
    <definedName name="TR_26042706916_2171390058" localSheetId="5">'0503128 (Печать.КОСГУ)'!$B$159:$AA$159</definedName>
    <definedName name="TR_26042706916_2171390059" localSheetId="4">'0503128 (Печать)'!$B$160:$AA$160</definedName>
    <definedName name="TR_26042706916_2171390059" localSheetId="5">'0503128 (Печать.КОСГУ)'!$B$160:$AA$160</definedName>
    <definedName name="TR_26042706916_2171390060" localSheetId="4">'0503128 (Печать)'!$B$161:$AA$161</definedName>
    <definedName name="TR_26042706916_2171390060" localSheetId="5">'0503128 (Печать.КОСГУ)'!$B$161:$AA$161</definedName>
    <definedName name="TR_26042706916_2171390061" localSheetId="4">'0503128 (Печать)'!$B$162:$AA$162</definedName>
    <definedName name="TR_26042706916_2171390061" localSheetId="5">'0503128 (Печать.КОСГУ)'!$B$162:$AA$162</definedName>
    <definedName name="TR_26042706916_2171390062" localSheetId="4">'0503128 (Печать)'!$B$163:$AA$163</definedName>
    <definedName name="TR_26042706916_2171390062" localSheetId="5">'0503128 (Печать.КОСГУ)'!$B$163:$AA$163</definedName>
    <definedName name="TR_26042706916_2171390063" localSheetId="4">'0503128 (Печать)'!$B$164:$AA$164</definedName>
    <definedName name="TR_26042706916_2171390063" localSheetId="5">'0503128 (Печать.КОСГУ)'!$B$164:$AA$164</definedName>
    <definedName name="TR_26042706916_2171390064" localSheetId="4">'0503128 (Печать)'!$B$165:$AA$165</definedName>
    <definedName name="TR_26042706916_2171390064" localSheetId="5">'0503128 (Печать.КОСГУ)'!$B$165:$AA$165</definedName>
    <definedName name="TR_26042706916_2171390065" localSheetId="4">'0503128 (Печать)'!$B$166:$AA$166</definedName>
    <definedName name="TR_26042706916_2171390065" localSheetId="5">'0503128 (Печать.КОСГУ)'!$B$166:$AA$166</definedName>
    <definedName name="TR_26042706916_2171390066" localSheetId="4">'0503128 (Печать)'!$B$167:$AA$167</definedName>
    <definedName name="TR_26042706916_2171390066" localSheetId="5">'0503128 (Печать.КОСГУ)'!$B$167:$AA$167</definedName>
    <definedName name="TR_26042706916_2171390067" localSheetId="4">'0503128 (Печать)'!$B$168:$AA$168</definedName>
    <definedName name="TR_26042706916_2171390067" localSheetId="5">'0503128 (Печать.КОСГУ)'!$B$168:$AA$168</definedName>
    <definedName name="TR_26042706916_2171390068" localSheetId="4">'0503128 (Печать)'!$B$169:$AA$169</definedName>
    <definedName name="TR_26042706916_2171390068" localSheetId="5">'0503128 (Печать.КОСГУ)'!$B$169:$AA$169</definedName>
    <definedName name="TR_26042706916_2171390069" localSheetId="4">'0503128 (Печать)'!$B$170:$AA$170</definedName>
    <definedName name="TR_26042706916_2171390069" localSheetId="5">'0503128 (Печать.КОСГУ)'!$B$170:$AA$170</definedName>
    <definedName name="TR_26042706916_2171390070" localSheetId="4">'0503128 (Печать)'!$B$171:$AA$171</definedName>
    <definedName name="TR_26042706916_2171390070" localSheetId="5">'0503128 (Печать.КОСГУ)'!$B$171:$AA$171</definedName>
    <definedName name="TR_26042706916_2171390071" localSheetId="4">'0503128 (Печать)'!$B$172:$AA$172</definedName>
    <definedName name="TR_26042706916_2171390071" localSheetId="5">'0503128 (Печать.КОСГУ)'!$B$172:$AA$172</definedName>
    <definedName name="TR_26042706916_2171390072" localSheetId="4">'0503128 (Печать)'!$B$173:$AA$173</definedName>
    <definedName name="TR_26042706916_2171390072" localSheetId="5">'0503128 (Печать.КОСГУ)'!$B$173:$AA$173</definedName>
    <definedName name="TR_26042706916_2171390073" localSheetId="4">'0503128 (Печать)'!$B$174:$AA$174</definedName>
    <definedName name="TR_26042706916_2171390073" localSheetId="5">'0503128 (Печать.КОСГУ)'!$B$174:$AA$174</definedName>
    <definedName name="TR_26042706916_2171390074" localSheetId="4">'0503128 (Печать)'!$B$175:$AA$175</definedName>
    <definedName name="TR_26042706916_2171390074" localSheetId="5">'0503128 (Печать.КОСГУ)'!$B$175:$AA$175</definedName>
    <definedName name="TR_26042706916_2171390075" localSheetId="4">'0503128 (Печать)'!$B$176:$AA$176</definedName>
    <definedName name="TR_26042706916_2171390075" localSheetId="5">'0503128 (Печать.КОСГУ)'!$B$176:$AA$176</definedName>
    <definedName name="TR_26042706916_2171390076" localSheetId="4">'0503128 (Печать)'!$B$177:$AA$177</definedName>
    <definedName name="TR_26042706916_2171390076" localSheetId="5">'0503128 (Печать.КОСГУ)'!$B$177:$AA$177</definedName>
    <definedName name="TR_26042706916_2171390077" localSheetId="4">'0503128 (Печать)'!$B$178:$AA$178</definedName>
    <definedName name="TR_26042706916_2171390077" localSheetId="5">'0503128 (Печать.КОСГУ)'!$B$178:$AA$178</definedName>
    <definedName name="TR_26042706916_2171390078" localSheetId="4">'0503128 (Печать)'!$B$179:$AA$179</definedName>
    <definedName name="TR_26042706916_2171390078" localSheetId="5">'0503128 (Печать.КОСГУ)'!$B$179:$AA$179</definedName>
    <definedName name="TR_26042706916_2171390079" localSheetId="4">'0503128 (Печать)'!$B$180:$AA$180</definedName>
    <definedName name="TR_26042706916_2171390079" localSheetId="5">'0503128 (Печать.КОСГУ)'!$B$180:$AA$180</definedName>
    <definedName name="TR_26042706916_2171390080" localSheetId="4">'0503128 (Печать)'!$B$181:$AA$181</definedName>
    <definedName name="TR_26042706916_2171390080" localSheetId="5">'0503128 (Печать.КОСГУ)'!$B$181:$AA$181</definedName>
    <definedName name="TR_26042706916_2171390081" localSheetId="4">'0503128 (Печать)'!$B$182:$AA$182</definedName>
    <definedName name="TR_26042706916_2171390081" localSheetId="5">'0503128 (Печать.КОСГУ)'!$B$182:$AA$182</definedName>
    <definedName name="TR_26042706916_2171390082" localSheetId="4">'0503128 (Печать)'!$B$183:$AA$183</definedName>
    <definedName name="TR_26042706916_2171390082" localSheetId="5">'0503128 (Печать.КОСГУ)'!$B$183:$AA$183</definedName>
    <definedName name="TR_26042706916_2171390083" localSheetId="4">'0503128 (Печать)'!$B$184:$AA$184</definedName>
    <definedName name="TR_26042706916_2171390083" localSheetId="5">'0503128 (Печать.КОСГУ)'!$B$184:$AA$184</definedName>
    <definedName name="TR_26042706916_2171390084" localSheetId="4">'0503128 (Печать)'!$B$185:$AA$185</definedName>
    <definedName name="TR_26042706916_2171390084" localSheetId="5">'0503128 (Печать.КОСГУ)'!$B$185:$AA$185</definedName>
    <definedName name="TR_26042706916_2171390085" localSheetId="4">'0503128 (Печать)'!$B$186:$AA$186</definedName>
    <definedName name="TR_26042706916_2171390085" localSheetId="5">'0503128 (Печать.КОСГУ)'!$B$186:$AA$186</definedName>
    <definedName name="TR_26042706916_2171390086" localSheetId="4">'0503128 (Печать)'!$B$187:$AA$187</definedName>
    <definedName name="TR_26042706916_2171390086" localSheetId="5">'0503128 (Печать.КОСГУ)'!$B$187:$AA$187</definedName>
    <definedName name="TR_26042706916_2171390087" localSheetId="4">'0503128 (Печать)'!$B$188:$AA$188</definedName>
    <definedName name="TR_26042706916_2171390087" localSheetId="5">'0503128 (Печать.КОСГУ)'!$B$188:$AA$188</definedName>
    <definedName name="TR_26042706916_2171390088" localSheetId="4">'0503128 (Печать)'!$B$189:$AA$189</definedName>
    <definedName name="TR_26042706916_2171390088" localSheetId="5">'0503128 (Печать.КОСГУ)'!$B$189:$AA$189</definedName>
    <definedName name="TR_26042706916_2171390089" localSheetId="4">'0503128 (Печать)'!$B$190:$AA$190</definedName>
    <definedName name="TR_26042706916_2171390089" localSheetId="5">'0503128 (Печать.КОСГУ)'!$B$190:$AA$190</definedName>
    <definedName name="TR_26042706916_2171390090" localSheetId="4">'0503128 (Печать)'!$B$191:$AA$191</definedName>
    <definedName name="TR_26042706916_2171390090" localSheetId="5">'0503128 (Печать.КОСГУ)'!$B$191:$AA$191</definedName>
    <definedName name="TR_26042706916_2171390091" localSheetId="4">'0503128 (Печать)'!$B$192:$AA$192</definedName>
    <definedName name="TR_26042706916_2171390091" localSheetId="5">'0503128 (Печать.КОСГУ)'!$B$192:$AA$192</definedName>
    <definedName name="TR_26042706916_2171390092" localSheetId="4">'0503128 (Печать)'!$B$193:$AA$193</definedName>
    <definedName name="TR_26042706916_2171390092" localSheetId="5">'0503128 (Печать.КОСГУ)'!$B$193:$AA$193</definedName>
    <definedName name="TR_26042706916_2171390093" localSheetId="4">'0503128 (Печать)'!$B$194:$AA$194</definedName>
    <definedName name="TR_26042706916_2171390093" localSheetId="5">'0503128 (Печать.КОСГУ)'!$B$194:$AA$194</definedName>
    <definedName name="TR_26042706916_2171390094" localSheetId="4">'0503128 (Печать)'!$B$195:$AA$195</definedName>
    <definedName name="TR_26042706916_2171390094" localSheetId="5">'0503128 (Печать.КОСГУ)'!$B$195:$AA$195</definedName>
    <definedName name="TR_26042706916_2171390095" localSheetId="4">'0503128 (Печать)'!$B$196:$AA$196</definedName>
    <definedName name="TR_26042706916_2171390095" localSheetId="5">'0503128 (Печать.КОСГУ)'!$B$196:$AA$196</definedName>
    <definedName name="TR_26042706916_2171390096" localSheetId="4">'0503128 (Печать)'!$B$197:$AA$197</definedName>
    <definedName name="TR_26042706916_2171390096" localSheetId="5">'0503128 (Печать.КОСГУ)'!$B$197:$AA$197</definedName>
    <definedName name="TR_26042706916_2171390097" localSheetId="4">'0503128 (Печать)'!$B$198:$AA$198</definedName>
    <definedName name="TR_26042706916_2171390097" localSheetId="5">'0503128 (Печать.КОСГУ)'!$B$198:$AA$198</definedName>
    <definedName name="TR_26042706916_2171390098" localSheetId="4">'0503128 (Печать)'!$B$199:$AA$199</definedName>
    <definedName name="TR_26042706916_2171390098" localSheetId="5">'0503128 (Печать.КОСГУ)'!$B$199:$AA$199</definedName>
    <definedName name="TR_26042706916_2171390099" localSheetId="4">'0503128 (Печать)'!$B$200:$AA$200</definedName>
    <definedName name="TR_26042706916_2171390099" localSheetId="5">'0503128 (Печать.КОСГУ)'!$B$200:$AA$200</definedName>
    <definedName name="TR_26042706916_2171390100" localSheetId="4">'0503128 (Печать)'!$B$201:$AA$201</definedName>
    <definedName name="TR_26042706916_2171390100" localSheetId="5">'0503128 (Печать.КОСГУ)'!$B$201:$AA$201</definedName>
    <definedName name="TR_26042706916_2171390101" localSheetId="4">'0503128 (Печать)'!$B$202:$AA$202</definedName>
    <definedName name="TR_26042706916_2171390101" localSheetId="5">'0503128 (Печать.КОСГУ)'!$B$202:$AA$202</definedName>
    <definedName name="TR_26042706916_2171390102" localSheetId="4">'0503128 (Печать)'!$B$203:$AA$203</definedName>
    <definedName name="TR_26042706916_2171390102" localSheetId="5">'0503128 (Печать.КОСГУ)'!$B$203:$AA$203</definedName>
    <definedName name="TR_26042706916_2171390103" localSheetId="4">'0503128 (Печать)'!$B$204:$AA$204</definedName>
    <definedName name="TR_26042706916_2171390103" localSheetId="5">'0503128 (Печать.КОСГУ)'!$B$204:$AA$204</definedName>
    <definedName name="TR_26042706916_2171390104" localSheetId="4">'0503128 (Печать)'!$B$205:$AA$205</definedName>
    <definedName name="TR_26042706916_2171390104" localSheetId="5">'0503128 (Печать.КОСГУ)'!$B$205:$AA$205</definedName>
    <definedName name="TR_26042706916_2171390105" localSheetId="4">'0503128 (Печать)'!$B$206:$AA$206</definedName>
    <definedName name="TR_26042706916_2171390105" localSheetId="5">'0503128 (Печать.КОСГУ)'!$B$206:$AA$206</definedName>
    <definedName name="TR_26042706916_2171390106" localSheetId="4">'0503128 (Печать)'!$B$207:$AA$207</definedName>
    <definedName name="TR_26042706916_2171390106" localSheetId="5">'0503128 (Печать.КОСГУ)'!$B$207:$AA$207</definedName>
    <definedName name="TR_26042706916_2171390107" localSheetId="4">'0503128 (Печать)'!$B$208:$AA$208</definedName>
    <definedName name="TR_26042706916_2171390107" localSheetId="5">'0503128 (Печать.КОСГУ)'!$B$208:$AA$208</definedName>
    <definedName name="TR_26042706916_2171390108" localSheetId="4">'0503128 (Печать)'!$B$209:$AA$209</definedName>
    <definedName name="TR_26042706916_2171390108" localSheetId="5">'0503128 (Печать.КОСГУ)'!$B$209:$AA$209</definedName>
    <definedName name="TR_26042706916_2171390109" localSheetId="4">'0503128 (Печать)'!$B$210:$AA$210</definedName>
    <definedName name="TR_26042706916_2171390109" localSheetId="5">'0503128 (Печать.КОСГУ)'!$B$210:$AA$210</definedName>
    <definedName name="TR_26042706916_2171390110" localSheetId="4">'0503128 (Печать)'!$B$211:$AA$211</definedName>
    <definedName name="TR_26042706916_2171390110" localSheetId="5">'0503128 (Печать.КОСГУ)'!$B$211:$AA$211</definedName>
    <definedName name="TR_26042706916_2171390111" localSheetId="4">'0503128 (Печать)'!$B$212:$AA$212</definedName>
    <definedName name="TR_26042706916_2171390111" localSheetId="5">'0503128 (Печать.КОСГУ)'!$B$212:$AA$212</definedName>
    <definedName name="TR_26042706916_2171390112" localSheetId="4">'0503128 (Печать)'!$B$213:$AA$213</definedName>
    <definedName name="TR_26042706916_2171390112" localSheetId="5">'0503128 (Печать.КОСГУ)'!$B$213:$AA$213</definedName>
    <definedName name="TR_26042706916_2171390113" localSheetId="4">'0503128 (Печать)'!$B$214:$AA$214</definedName>
    <definedName name="TR_26042706916_2171390113" localSheetId="5">'0503128 (Печать.КОСГУ)'!$B$214:$AA$214</definedName>
    <definedName name="TR_26042706916_2171390114" localSheetId="4">'0503128 (Печать)'!$B$215:$AA$215</definedName>
    <definedName name="TR_26042706916_2171390114" localSheetId="5">'0503128 (Печать.КОСГУ)'!$B$215:$AA$215</definedName>
    <definedName name="TR_26042706916_2171390115" localSheetId="4">'0503128 (Печать)'!$B$216:$AA$216</definedName>
    <definedName name="TR_26042706916_2171390115" localSheetId="5">'0503128 (Печать.КОСГУ)'!$B$216:$AA$216</definedName>
    <definedName name="TR_26042706916_2171390116" localSheetId="4">'0503128 (Печать)'!$B$217:$AA$217</definedName>
    <definedName name="TR_26042706916_2171390116" localSheetId="5">'0503128 (Печать.КОСГУ)'!$B$217:$AA$217</definedName>
    <definedName name="TR_26042706916_2171390117" localSheetId="4">'0503128 (Печать)'!$B$218:$AA$218</definedName>
    <definedName name="TR_26042706916_2171390117" localSheetId="5">'0503128 (Печать.КОСГУ)'!$B$218:$AA$218</definedName>
    <definedName name="TR_26042706916_2171390118" localSheetId="4">'0503128 (Печать)'!$B$219:$AA$219</definedName>
    <definedName name="TR_26042706916_2171390118" localSheetId="5">'0503128 (Печать.КОСГУ)'!$B$219:$AA$219</definedName>
    <definedName name="TR_26042706916_2171390119" localSheetId="4">'0503128 (Печать)'!$B$220:$AA$220</definedName>
    <definedName name="TR_26042706916_2171390119" localSheetId="5">'0503128 (Печать.КОСГУ)'!$B$220:$AA$220</definedName>
    <definedName name="TR_26042706916_2171390120" localSheetId="4">'0503128 (Печать)'!$B$221:$AA$221</definedName>
    <definedName name="TR_26042706916_2171390120" localSheetId="5">'0503128 (Печать.КОСГУ)'!$B$221:$AA$221</definedName>
    <definedName name="TR_26042706916_2171390121" localSheetId="4">'0503128 (Печать)'!$B$222:$AA$222</definedName>
    <definedName name="TR_26042706916_2171390121" localSheetId="5">'0503128 (Печать.КОСГУ)'!$B$222:$AA$222</definedName>
    <definedName name="TR_26042706916_2171390122" localSheetId="4">'0503128 (Печать)'!$B$223:$AA$223</definedName>
    <definedName name="TR_26042706916_2171390122" localSheetId="5">'0503128 (Печать.КОСГУ)'!$B$223:$AA$223</definedName>
    <definedName name="TR_26042706916_2171390123" localSheetId="4">'0503128 (Печать)'!$B$224:$AA$224</definedName>
    <definedName name="TR_26042706916_2171390123" localSheetId="5">'0503128 (Печать.КОСГУ)'!$B$224:$AA$224</definedName>
    <definedName name="TR_26042706916_2171390124" localSheetId="4">'0503128 (Печать)'!$B$225:$AA$225</definedName>
    <definedName name="TR_26042706916_2171390124" localSheetId="5">'0503128 (Печать.КОСГУ)'!$B$225:$AA$225</definedName>
    <definedName name="TR_26042706916_2171390125" localSheetId="4">'0503128 (Печать)'!$B$226:$AA$226</definedName>
    <definedName name="TR_26042706916_2171390125" localSheetId="5">'0503128 (Печать.КОСГУ)'!$B$226:$AA$226</definedName>
    <definedName name="TR_26042706916_2171390126" localSheetId="4">'0503128 (Печать)'!$B$227:$AA$227</definedName>
    <definedName name="TR_26042706916_2171390126" localSheetId="5">'0503128 (Печать.КОСГУ)'!$B$227:$AA$227</definedName>
    <definedName name="TR_26042706916_2171390127" localSheetId="4">'0503128 (Печать)'!$B$228:$AA$228</definedName>
    <definedName name="TR_26042706916_2171390127" localSheetId="5">'0503128 (Печать.КОСГУ)'!$B$228:$AA$228</definedName>
    <definedName name="TR_26042706916_2171390128" localSheetId="4">'0503128 (Печать)'!$B$229:$AA$229</definedName>
    <definedName name="TR_26042706916_2171390128" localSheetId="5">'0503128 (Печать.КОСГУ)'!$B$229:$AA$229</definedName>
    <definedName name="TR_26042706916_2171390129" localSheetId="4">'0503128 (Печать)'!$B$230:$AA$230</definedName>
    <definedName name="TR_26042706916_2171390129" localSheetId="5">'0503128 (Печать.КОСГУ)'!$B$230:$AA$230</definedName>
    <definedName name="TR_26042706916_2171390130" localSheetId="4">'0503128 (Печать)'!$B$231:$AA$231</definedName>
    <definedName name="TR_26042706916_2171390130" localSheetId="5">'0503128 (Печать.КОСГУ)'!$B$231:$AA$231</definedName>
    <definedName name="TR_26042706916_2171390131" localSheetId="4">'0503128 (Печать)'!$B$232:$AA$232</definedName>
    <definedName name="TR_26042706916_2171390131" localSheetId="5">'0503128 (Печать.КОСГУ)'!$B$232:$AA$232</definedName>
    <definedName name="TR_26042706916_2171390132" localSheetId="4">'0503128 (Печать)'!$B$233:$AA$233</definedName>
    <definedName name="TR_26042706916_2171390132" localSheetId="5">'0503128 (Печать.КОСГУ)'!$B$233:$AA$233</definedName>
    <definedName name="TR_26042706916_2171390133" localSheetId="4">'0503128 (Печать)'!$B$234:$AA$234</definedName>
    <definedName name="TR_26042706916_2171390133" localSheetId="5">'0503128 (Печать.КОСГУ)'!$B$234:$AA$234</definedName>
    <definedName name="TR_26042706916_2171390134" localSheetId="4">'0503128 (Печать)'!$B$235:$AA$235</definedName>
    <definedName name="TR_26042706916_2171390134" localSheetId="5">'0503128 (Печать.КОСГУ)'!$B$235:$AA$235</definedName>
    <definedName name="TR_26042706916_2171390135" localSheetId="4">'0503128 (Печать)'!$B$236:$AA$236</definedName>
    <definedName name="TR_26042706916_2171390135" localSheetId="5">'0503128 (Печать.КОСГУ)'!$B$236:$AA$236</definedName>
    <definedName name="TR_26042706916_2171390136" localSheetId="4">'0503128 (Печать)'!$B$237:$AA$237</definedName>
    <definedName name="TR_26042706916_2171390136" localSheetId="5">'0503128 (Печать.КОСГУ)'!$B$237:$AA$237</definedName>
    <definedName name="TR_26042706916_2171390137" localSheetId="4">'0503128 (Печать)'!$B$238:$AA$238</definedName>
    <definedName name="TR_26042706916_2171390137" localSheetId="5">'0503128 (Печать.КОСГУ)'!$B$238:$AA$238</definedName>
    <definedName name="TR_26042706916_2171390138" localSheetId="4">'0503128 (Печать)'!$B$239:$AA$239</definedName>
    <definedName name="TR_26042706916_2171390138" localSheetId="5">'0503128 (Печать.КОСГУ)'!$B$239:$AA$239</definedName>
    <definedName name="TR_26042706916_2171390139" localSheetId="4">'0503128 (Печать)'!$B$240:$AA$240</definedName>
    <definedName name="TR_26042706916_2171390139" localSheetId="5">'0503128 (Печать.КОСГУ)'!$B$240:$AA$240</definedName>
    <definedName name="TR_26042706916_2171390140" localSheetId="4">'0503128 (Печать)'!$B$241:$AA$241</definedName>
    <definedName name="TR_26042706916_2171390140" localSheetId="5">'0503128 (Печать.КОСГУ)'!$B$241:$AA$241</definedName>
    <definedName name="TR_26042706916_2171390141" localSheetId="4">'0503128 (Печать)'!$B$242:$AA$242</definedName>
    <definedName name="TR_26042706916_2171390141" localSheetId="5">'0503128 (Печать.КОСГУ)'!$B$242:$AA$242</definedName>
    <definedName name="TR_26042706916_2171390142" localSheetId="4">'0503128 (Печать)'!$B$243:$AA$243</definedName>
    <definedName name="TR_26042706916_2171390142" localSheetId="5">'0503128 (Печать.КОСГУ)'!$B$243:$AA$243</definedName>
    <definedName name="TR_26042706916_2171390143" localSheetId="4">'0503128 (Печать)'!$B$244:$AA$244</definedName>
    <definedName name="TR_26042706916_2171390143" localSheetId="5">'0503128 (Печать.КОСГУ)'!$B$244:$AA$244</definedName>
    <definedName name="TR_26042706916_2171390144" localSheetId="4">'0503128 (Печать)'!$B$245:$AA$245</definedName>
    <definedName name="TR_26042706916_2171390144" localSheetId="5">'0503128 (Печать.КОСГУ)'!$B$245:$AA$245</definedName>
    <definedName name="TR_26042706916_2171390145" localSheetId="4">'0503128 (Печать)'!$B$246:$AA$246</definedName>
    <definedName name="TR_26042706916_2171390145" localSheetId="5">'0503128 (Печать.КОСГУ)'!$B$246:$AA$246</definedName>
    <definedName name="TR_26042706916_2171390146" localSheetId="4">'0503128 (Печать)'!$B$247:$AA$247</definedName>
    <definedName name="TR_26042706916_2171390146" localSheetId="5">'0503128 (Печать.КОСГУ)'!$B$247:$AA$247</definedName>
    <definedName name="TR_26042706916_2171390147" localSheetId="4">'0503128 (Печать)'!$B$248:$AA$248</definedName>
    <definedName name="TR_26042706916_2171390147" localSheetId="5">'0503128 (Печать.КОСГУ)'!$B$248:$AA$248</definedName>
    <definedName name="TR_26042706916_2171390148" localSheetId="4">'0503128 (Печать)'!$B$249:$AA$249</definedName>
    <definedName name="TR_26042706916_2171390148" localSheetId="5">'0503128 (Печать.КОСГУ)'!$B$249:$AA$249</definedName>
    <definedName name="TR_26042706916_2171390149" localSheetId="4">'0503128 (Печать)'!$B$250:$AA$250</definedName>
    <definedName name="TR_26042706916_2171390149" localSheetId="5">'0503128 (Печать.КОСГУ)'!$B$250:$AA$250</definedName>
    <definedName name="TR_26042706916_2171390150" localSheetId="4">'0503128 (Печать)'!$B$251:$AA$251</definedName>
    <definedName name="TR_26042706916_2171390150" localSheetId="5">'0503128 (Печать.КОСГУ)'!$B$251:$AA$251</definedName>
    <definedName name="TR_26042706916_2171390151" localSheetId="4">'0503128 (Печать)'!$B$252:$AA$252</definedName>
    <definedName name="TR_26042706916_2171390151" localSheetId="5">'0503128 (Печать.КОСГУ)'!$B$252:$AA$252</definedName>
    <definedName name="TR_26042706916_2171390152" localSheetId="4">'0503128 (Печать)'!$B$253:$AA$253</definedName>
    <definedName name="TR_26042706916_2171390152" localSheetId="5">'0503128 (Печать.КОСГУ)'!$B$253:$AA$253</definedName>
    <definedName name="TR_26042706916_2171390153" localSheetId="4">'0503128 (Печать)'!$B$254:$AA$254</definedName>
    <definedName name="TR_26042706916_2171390153" localSheetId="5">'0503128 (Печать.КОСГУ)'!$B$254:$AA$254</definedName>
    <definedName name="TR_26042706916_2171390154" localSheetId="4">'0503128 (Печать)'!$B$255:$AA$255</definedName>
    <definedName name="TR_26042706916_2171390154" localSheetId="5">'0503128 (Печать.КОСГУ)'!$B$255:$AA$255</definedName>
    <definedName name="TR_26042706916_2171390155" localSheetId="4">'0503128 (Печать)'!$B$256:$AA$256</definedName>
    <definedName name="TR_26042706916_2171390155" localSheetId="5">'0503128 (Печать.КОСГУ)'!$B$256:$AA$256</definedName>
    <definedName name="TR_26042706916_2171390156" localSheetId="4">'0503128 (Печать)'!$B$257:$AA$257</definedName>
    <definedName name="TR_26042706916_2171390156" localSheetId="5">'0503128 (Печать.КОСГУ)'!$B$257:$AA$257</definedName>
    <definedName name="TR_26042706916_2171390157" localSheetId="4">'0503128 (Печать)'!$B$258:$AA$258</definedName>
    <definedName name="TR_26042706916_2171390157" localSheetId="5">'0503128 (Печать.КОСГУ)'!$B$258:$AA$258</definedName>
    <definedName name="TR_26042706916_2171390158" localSheetId="4">'0503128 (Печать)'!$B$259:$AA$259</definedName>
    <definedName name="TR_26042706916_2171390158" localSheetId="5">'0503128 (Печать.КОСГУ)'!$B$259:$AA$259</definedName>
    <definedName name="TR_26042706916_2171390159" localSheetId="4">'0503128 (Печать)'!$B$260:$AA$260</definedName>
    <definedName name="TR_26042706916_2171390159" localSheetId="5">'0503128 (Печать.КОСГУ)'!$B$260:$AA$260</definedName>
    <definedName name="TR_26042706916_2171390160" localSheetId="4">'0503128 (Печать)'!$B$261:$AA$261</definedName>
    <definedName name="TR_26042706916_2171390160" localSheetId="5">'0503128 (Печать.КОСГУ)'!$B$261:$AA$261</definedName>
    <definedName name="TR_26042706916_2171390161" localSheetId="4">'0503128 (Печать)'!$B$262:$AA$262</definedName>
    <definedName name="TR_26042706916_2171390161" localSheetId="5">'0503128 (Печать.КОСГУ)'!$B$262:$AA$262</definedName>
    <definedName name="TR_26042706916_2171390162" localSheetId="4">'0503128 (Печать)'!$B$263:$AA$263</definedName>
    <definedName name="TR_26042706916_2171390162" localSheetId="5">'0503128 (Печать.КОСГУ)'!$B$263:$AA$263</definedName>
    <definedName name="TR_26042706916_2171390163" localSheetId="4">'0503128 (Печать)'!$B$264:$AA$264</definedName>
    <definedName name="TR_26042706916_2171390163" localSheetId="5">'0503128 (Печать.КОСГУ)'!$B$264:$AA$264</definedName>
    <definedName name="TR_26042706916_2171390164" localSheetId="4">'0503128 (Печать)'!$B$265:$AA$265</definedName>
    <definedName name="TR_26042706916_2171390164" localSheetId="5">'0503128 (Печать.КОСГУ)'!$B$265:$AA$265</definedName>
    <definedName name="TR_26042706916_2171390165" localSheetId="4">'0503128 (Печать)'!$B$266:$AA$266</definedName>
    <definedName name="TR_26042706916_2171390165" localSheetId="5">'0503128 (Печать.КОСГУ)'!$B$266:$AA$266</definedName>
    <definedName name="TR_26042706916_2171390166" localSheetId="4">'0503128 (Печать)'!$B$267:$AA$267</definedName>
    <definedName name="TR_26042706916_2171390166" localSheetId="5">'0503128 (Печать.КОСГУ)'!$B$267:$AA$267</definedName>
    <definedName name="TR_26042706916_2171390167" localSheetId="4">'0503128 (Печать)'!$B$268:$AA$268</definedName>
    <definedName name="TR_26042706916_2171390167" localSheetId="5">'0503128 (Печать.КОСГУ)'!$B$268:$AA$268</definedName>
    <definedName name="TR_26042706916_2171390168" localSheetId="4">'0503128 (Печать)'!$B$269:$AA$269</definedName>
    <definedName name="TR_26042706916_2171390168" localSheetId="5">'0503128 (Печать.КОСГУ)'!$B$269:$AA$269</definedName>
    <definedName name="TR_26042706916_2171390169" localSheetId="4">'0503128 (Печать)'!$B$270:$AA$270</definedName>
    <definedName name="TR_26042706916_2171390169" localSheetId="5">'0503128 (Печать.КОСГУ)'!$B$270:$AA$270</definedName>
    <definedName name="TR_26042706916_2171390170" localSheetId="4">'0503128 (Печать)'!$B$271:$AA$271</definedName>
    <definedName name="TR_26042706916_2171390170" localSheetId="5">'0503128 (Печать.КОСГУ)'!$B$271:$AA$271</definedName>
    <definedName name="TR_26042706916_2171390171" localSheetId="4">'0503128 (Печать)'!$B$272:$AA$272</definedName>
    <definedName name="TR_26042706916_2171390171" localSheetId="5">'0503128 (Печать.КОСГУ)'!$B$272:$AA$272</definedName>
    <definedName name="TR_26042706916_2171390172" localSheetId="4">'0503128 (Печать)'!$B$273:$AA$273</definedName>
    <definedName name="TR_26042706916_2171390172" localSheetId="5">'0503128 (Печать.КОСГУ)'!$B$273:$AA$273</definedName>
    <definedName name="TR_26042706916_2171390173" localSheetId="4">'0503128 (Печать)'!$B$274:$AA$274</definedName>
    <definedName name="TR_26042706916_2171390173" localSheetId="5">'0503128 (Печать.КОСГУ)'!$B$274:$AA$274</definedName>
    <definedName name="TR_26042706916_2171390174" localSheetId="4">'0503128 (Печать)'!$B$275:$AA$275</definedName>
    <definedName name="TR_26042706916_2171390174" localSheetId="5">'0503128 (Печать.КОСГУ)'!$B$275:$AA$275</definedName>
    <definedName name="TR_26042706916_2171390175" localSheetId="4">'0503128 (Печать)'!$B$276:$AA$276</definedName>
    <definedName name="TR_26042706916_2171390175" localSheetId="5">'0503128 (Печать.КОСГУ)'!$B$276:$AA$276</definedName>
    <definedName name="TR_26042706916_2171390176" localSheetId="4">'0503128 (Печать)'!$B$277:$AA$277</definedName>
    <definedName name="TR_26042706916_2171390176" localSheetId="5">'0503128 (Печать.КОСГУ)'!$B$277:$AA$277</definedName>
    <definedName name="TR_26042706916_2171390177" localSheetId="4">'0503128 (Печать)'!$B$278:$AA$278</definedName>
    <definedName name="TR_26042706916_2171390177" localSheetId="5">'0503128 (Печать.КОСГУ)'!$B$278:$AA$278</definedName>
    <definedName name="TR_26042706916_2171390178" localSheetId="4">'0503128 (Печать)'!$B$279:$AA$279</definedName>
    <definedName name="TR_26042706916_2171390178" localSheetId="5">'0503128 (Печать.КОСГУ)'!$B$279:$AA$279</definedName>
    <definedName name="TR_26042706916_2171390179" localSheetId="4">'0503128 (Печать)'!$B$280:$AA$280</definedName>
    <definedName name="TR_26042706916_2171390179" localSheetId="5">'0503128 (Печать.КОСГУ)'!$B$280:$AA$280</definedName>
    <definedName name="TR_26042706916_2171390180" localSheetId="4">'0503128 (Печать)'!$B$281:$AA$281</definedName>
    <definedName name="TR_26042706916_2171390180" localSheetId="5">'0503128 (Печать.КОСГУ)'!$B$281:$AA$281</definedName>
    <definedName name="TR_26042706916_2171390181" localSheetId="4">'0503128 (Печать)'!$B$282:$AA$282</definedName>
    <definedName name="TR_26042706916_2171390181" localSheetId="5">'0503128 (Печать.КОСГУ)'!$B$282:$AA$282</definedName>
    <definedName name="TR_26042706916_2171390182" localSheetId="4">'0503128 (Печать)'!$B$283:$AA$283</definedName>
    <definedName name="TR_26042706916_2171390182" localSheetId="5">'0503128 (Печать.КОСГУ)'!$B$283:$AA$283</definedName>
    <definedName name="TR_26042706916_2171390183" localSheetId="4">'0503128 (Печать)'!$B$284:$AA$284</definedName>
    <definedName name="TR_26042706916_2171390183" localSheetId="5">'0503128 (Печать.КОСГУ)'!$B$284:$AA$284</definedName>
    <definedName name="TR_26042706916_2171390184" localSheetId="4">'0503128 (Печать)'!$B$285:$AA$285</definedName>
    <definedName name="TR_26042706916_2171390184" localSheetId="5">'0503128 (Печать.КОСГУ)'!$B$285:$AA$285</definedName>
    <definedName name="TR_26042706916_2171390185" localSheetId="4">'0503128 (Печать)'!$B$286:$AA$286</definedName>
    <definedName name="TR_26042706916_2171390185" localSheetId="5">'0503128 (Печать.КОСГУ)'!$B$286:$AA$286</definedName>
    <definedName name="TR_26042706916_2171390186" localSheetId="4">'0503128 (Печать)'!$B$287:$AA$287</definedName>
    <definedName name="TR_26042706916_2171390186" localSheetId="5">'0503128 (Печать.КОСГУ)'!$B$287:$AA$287</definedName>
    <definedName name="TR_26042706916_2171390187" localSheetId="4">'0503128 (Печать)'!$B$288:$AA$288</definedName>
    <definedName name="TR_26042706916_2171390187" localSheetId="5">'0503128 (Печать.КОСГУ)'!$B$288:$AA$288</definedName>
    <definedName name="TR_26042706916_2171390188" localSheetId="4">'0503128 (Печать)'!$B$289:$AA$289</definedName>
    <definedName name="TR_26042706916_2171390188" localSheetId="5">'0503128 (Печать.КОСГУ)'!$B$289:$AA$289</definedName>
    <definedName name="TR_26042706916_2171390189" localSheetId="4">'0503128 (Печать)'!$B$290:$AA$290</definedName>
    <definedName name="TR_26042706916_2171390189" localSheetId="5">'0503128 (Печать.КОСГУ)'!$B$290:$AA$290</definedName>
    <definedName name="TR_26042706916_2171390190" localSheetId="4">'0503128 (Печать)'!$B$291:$AA$291</definedName>
    <definedName name="TR_26042706916_2171390190" localSheetId="5">'0503128 (Печать.КОСГУ)'!$B$291:$AA$291</definedName>
    <definedName name="TR_26042706916_2171390191" localSheetId="4">'0503128 (Печать)'!$B$292:$AA$292</definedName>
    <definedName name="TR_26042706916_2171390191" localSheetId="5">'0503128 (Печать.КОСГУ)'!$B$292:$AA$292</definedName>
    <definedName name="TR_26042706916_2171390192" localSheetId="4">'0503128 (Печать)'!$B$293:$AA$293</definedName>
    <definedName name="TR_26042706916_2171390192" localSheetId="5">'0503128 (Печать.КОСГУ)'!$B$293:$AA$293</definedName>
    <definedName name="TR_26042706916_2171390193" localSheetId="4">'0503128 (Печать)'!$B$294:$AA$294</definedName>
    <definedName name="TR_26042706916_2171390193" localSheetId="5">'0503128 (Печать.КОСГУ)'!$B$294:$AA$294</definedName>
    <definedName name="TR_26042706916_2171390194" localSheetId="4">'0503128 (Печать)'!$B$295:$AA$295</definedName>
    <definedName name="TR_26042706916_2171390194" localSheetId="5">'0503128 (Печать.КОСГУ)'!$B$295:$AA$295</definedName>
    <definedName name="TR_26042706916_2171390195" localSheetId="4">'0503128 (Печать)'!$B$296:$AA$296</definedName>
    <definedName name="TR_26042706916_2171390195" localSheetId="5">'0503128 (Печать.КОСГУ)'!$B$296:$AA$296</definedName>
    <definedName name="TR_26042706916_2171390196" localSheetId="4">'0503128 (Печать)'!$B$297:$AA$297</definedName>
    <definedName name="TR_26042706916_2171390196" localSheetId="5">'0503128 (Печать.КОСГУ)'!$B$297:$AA$297</definedName>
    <definedName name="TR_26042706916_2171390197" localSheetId="4">'0503128 (Печать)'!$B$298:$AA$298</definedName>
    <definedName name="TR_26042706916_2171390197" localSheetId="5">'0503128 (Печать.КОСГУ)'!$B$298:$AA$298</definedName>
    <definedName name="TR_26042706916_2171390198" localSheetId="4">'0503128 (Печать)'!$B$299:$AA$299</definedName>
    <definedName name="TR_26042706916_2171390198" localSheetId="5">'0503128 (Печать.КОСГУ)'!$B$299:$AA$299</definedName>
    <definedName name="TR_26042706916_2171390199" localSheetId="4">'0503128 (Печать)'!$B$300:$AA$300</definedName>
    <definedName name="TR_26042706916_2171390199" localSheetId="5">'0503128 (Печать.КОСГУ)'!$B$300:$AA$300</definedName>
    <definedName name="TR_26042706916_2171390200" localSheetId="4">'0503128 (Печать)'!$B$301:$AA$301</definedName>
    <definedName name="TR_26042706916_2171390200" localSheetId="5">'0503128 (Печать.КОСГУ)'!$B$301:$AA$301</definedName>
    <definedName name="TR_26042706916_2171390201" localSheetId="4">'0503128 (Печать)'!$B$302:$AA$302</definedName>
    <definedName name="TR_26042706916_2171390201" localSheetId="5">'0503128 (Печать.КОСГУ)'!$B$302:$AA$302</definedName>
    <definedName name="TR_26042706916_2171390202" localSheetId="4">'0503128 (Печать)'!$B$303:$AA$303</definedName>
    <definedName name="TR_26042706916_2171390202" localSheetId="5">'0503128 (Печать.КОСГУ)'!$B$303:$AA$303</definedName>
    <definedName name="TR_26042706916_2171390203" localSheetId="4">'0503128 (Печать)'!$B$304:$AA$304</definedName>
    <definedName name="TR_26042706916_2171390203" localSheetId="5">'0503128 (Печать.КОСГУ)'!$B$304:$AA$304</definedName>
    <definedName name="TR_26042706916_2171390204" localSheetId="4">'0503128 (Печать)'!$B$305:$AA$305</definedName>
    <definedName name="TR_26042706916_2171390204" localSheetId="5">'0503128 (Печать.КОСГУ)'!$B$305:$AA$305</definedName>
    <definedName name="TR_26042706916_2171390205" localSheetId="4">'0503128 (Печать)'!$B$306:$AA$306</definedName>
    <definedName name="TR_26042706916_2171390205" localSheetId="5">'0503128 (Печать.КОСГУ)'!$B$306:$AA$306</definedName>
    <definedName name="TR_26042706916_2171390206" localSheetId="4">'0503128 (Печать)'!$B$307:$AA$307</definedName>
    <definedName name="TR_26042706916_2171390206" localSheetId="5">'0503128 (Печать.КОСГУ)'!$B$307:$AA$307</definedName>
    <definedName name="TR_26042706916_2171390207" localSheetId="4">'0503128 (Печать)'!$B$308:$AA$308</definedName>
    <definedName name="TR_26042706916_2171390207" localSheetId="5">'0503128 (Печать.КОСГУ)'!$B$308:$AA$308</definedName>
    <definedName name="TR_26042706916_2171390208" localSheetId="4">'0503128 (Печать)'!$B$309:$AA$309</definedName>
    <definedName name="TR_26042706916_2171390208" localSheetId="5">'0503128 (Печать.КОСГУ)'!$B$309:$AA$309</definedName>
    <definedName name="TR_26042706916_2171390209" localSheetId="4">'0503128 (Печать)'!$B$310:$AA$310</definedName>
    <definedName name="TR_26042706916_2171390209" localSheetId="5">'0503128 (Печать.КОСГУ)'!$B$310:$AA$310</definedName>
    <definedName name="TR_26042706916_2171390210" localSheetId="4">'0503128 (Печать)'!$B$311:$AA$311</definedName>
    <definedName name="TR_26042706916_2171390210" localSheetId="5">'0503128 (Печать.КОСГУ)'!$B$311:$AA$311</definedName>
    <definedName name="TR_26042706916_2171390211" localSheetId="4">'0503128 (Печать)'!$B$312:$AA$312</definedName>
    <definedName name="TR_26042706916_2171390211" localSheetId="5">'0503128 (Печать.КОСГУ)'!$B$312:$AA$312</definedName>
    <definedName name="TR_26042706916_2171390212" localSheetId="4">'0503128 (Печать)'!$B$313:$AA$313</definedName>
    <definedName name="TR_26042706916_2171390212" localSheetId="5">'0503128 (Печать.КОСГУ)'!$B$313:$AA$313</definedName>
    <definedName name="TR_26042706916_2171390213" localSheetId="4">'0503128 (Печать)'!$B$314:$AA$314</definedName>
    <definedName name="TR_26042706916_2171390213" localSheetId="5">'0503128 (Печать.КОСГУ)'!$B$314:$AA$314</definedName>
    <definedName name="TR_26042706916_2171390214" localSheetId="4">'0503128 (Печать)'!$B$315:$AA$315</definedName>
    <definedName name="TR_26042706916_2171390214" localSheetId="5">'0503128 (Печать.КОСГУ)'!$B$315:$AA$315</definedName>
    <definedName name="TR_26042706916_2171390215" localSheetId="4">'0503128 (Печать)'!$B$316:$AA$316</definedName>
    <definedName name="TR_26042706916_2171390215" localSheetId="5">'0503128 (Печать.КОСГУ)'!$B$316:$AA$316</definedName>
    <definedName name="TR_26042706916_2171390216" localSheetId="4">'0503128 (Печать)'!$B$317:$AA$317</definedName>
    <definedName name="TR_26042706916_2171390216" localSheetId="5">'0503128 (Печать.КОСГУ)'!$B$317:$AA$317</definedName>
    <definedName name="TR_26042706916_2171390217" localSheetId="4">'0503128 (Печать)'!$B$318:$AA$318</definedName>
    <definedName name="TR_26042706916_2171390217" localSheetId="5">'0503128 (Печать.КОСГУ)'!$B$318:$AA$318</definedName>
    <definedName name="TR_26042706916_2171390218" localSheetId="4">'0503128 (Печать)'!$B$319:$AA$319</definedName>
    <definedName name="TR_26042706916_2171390218" localSheetId="5">'0503128 (Печать.КОСГУ)'!$B$319:$AA$319</definedName>
    <definedName name="TR_26042706916_2171390219" localSheetId="4">'0503128 (Печать)'!$B$320:$AA$320</definedName>
    <definedName name="TR_26042706916_2171390219" localSheetId="5">'0503128 (Печать.КОСГУ)'!$B$320:$AA$320</definedName>
    <definedName name="TR_26042706916_2171390220" localSheetId="4">'0503128 (Печать)'!$B$321:$AA$321</definedName>
    <definedName name="TR_26042706916_2171390220" localSheetId="5">'0503128 (Печать.КОСГУ)'!$B$321:$AA$321</definedName>
    <definedName name="TR_26042706916_2171390221" localSheetId="4">'0503128 (Печать)'!$B$322:$AA$322</definedName>
    <definedName name="TR_26042706916_2171390221" localSheetId="5">'0503128 (Печать.КОСГУ)'!$B$322:$AA$322</definedName>
    <definedName name="TR_26042706916_2171390222" localSheetId="4">'0503128 (Печать)'!$B$323:$AA$323</definedName>
    <definedName name="TR_26042706916_2171390222" localSheetId="5">'0503128 (Печать.КОСГУ)'!$B$323:$AA$323</definedName>
    <definedName name="TR_26042706916_2171390223" localSheetId="4">'0503128 (Печать)'!$B$324:$AA$324</definedName>
    <definedName name="TR_26042706916_2171390223" localSheetId="5">'0503128 (Печать.КОСГУ)'!$B$324:$AA$324</definedName>
    <definedName name="TR_26042706916_2171390224" localSheetId="4">'0503128 (Печать)'!$B$325:$AA$325</definedName>
    <definedName name="TR_26042706916_2171390224" localSheetId="5">'0503128 (Печать.КОСГУ)'!$B$325:$AA$325</definedName>
    <definedName name="TR_26042706916_2171390225" localSheetId="4">'0503128 (Печать)'!$B$326:$AA$326</definedName>
    <definedName name="TR_26042706916_2171390225" localSheetId="5">'0503128 (Печать.КОСГУ)'!$B$326:$AA$326</definedName>
    <definedName name="TR_26042706916_2171390226" localSheetId="4">'0503128 (Печать)'!$B$327:$AA$327</definedName>
    <definedName name="TR_26042706916_2171390226" localSheetId="5">'0503128 (Печать.КОСГУ)'!$B$327:$AA$327</definedName>
    <definedName name="TR_26042706916_2171390227" localSheetId="4">'0503128 (Печать)'!$B$328:$AA$328</definedName>
    <definedName name="TR_26042706916_2171390227" localSheetId="5">'0503128 (Печать.КОСГУ)'!$B$328:$AA$328</definedName>
    <definedName name="TR_26042706916_2171390228" localSheetId="4">'0503128 (Печать)'!$B$329:$AA$329</definedName>
    <definedName name="TR_26042706916_2171390228" localSheetId="5">'0503128 (Печать.КОСГУ)'!$B$329:$AA$329</definedName>
    <definedName name="TR_26042706916_2171390229" localSheetId="4">'0503128 (Печать)'!$B$330:$AA$330</definedName>
    <definedName name="TR_26042706916_2171390229" localSheetId="5">'0503128 (Печать.КОСГУ)'!$B$330:$AA$330</definedName>
    <definedName name="TR_26042706916_2171390230" localSheetId="4">'0503128 (Печать)'!$B$331:$AA$331</definedName>
    <definedName name="TR_26042706916_2171390230" localSheetId="5">'0503128 (Печать.КОСГУ)'!$B$331:$AA$331</definedName>
    <definedName name="TR_26042706916_2171390231" localSheetId="4">'0503128 (Печать)'!$B$332:$AA$332</definedName>
    <definedName name="TR_26042706916_2171390231" localSheetId="5">'0503128 (Печать.КОСГУ)'!$B$332:$AA$332</definedName>
    <definedName name="TR_26042706916_2171390232" localSheetId="4">'0503128 (Печать)'!$B$333:$AA$333</definedName>
    <definedName name="TR_26042706916_2171390232" localSheetId="5">'0503128 (Печать.КОСГУ)'!$B$333:$AA$333</definedName>
    <definedName name="TR_26042706916_2171390233" localSheetId="4">'0503128 (Печать)'!$B$334:$AA$334</definedName>
    <definedName name="TR_26042706916_2171390233" localSheetId="5">'0503128 (Печать.КОСГУ)'!$B$334:$AA$334</definedName>
    <definedName name="TR_26042706916_2171390234" localSheetId="4">'0503128 (Печать)'!$B$335:$AA$335</definedName>
    <definedName name="TR_26042706916_2171390234" localSheetId="5">'0503128 (Печать.КОСГУ)'!$B$335:$AA$335</definedName>
    <definedName name="TR_26042706916_2171390235" localSheetId="4">'0503128 (Печать)'!$B$336:$AA$336</definedName>
    <definedName name="TR_26042706916_2171390235" localSheetId="5">'0503128 (Печать.КОСГУ)'!$B$336:$AA$336</definedName>
    <definedName name="TR_26042706916_2171390236" localSheetId="4">'0503128 (Печать)'!$B$337:$AA$337</definedName>
    <definedName name="TR_26042706916_2171390236" localSheetId="5">'0503128 (Печать.КОСГУ)'!$B$337:$AA$337</definedName>
    <definedName name="TR_26042706916_2171390237" localSheetId="4">'0503128 (Печать)'!$B$338:$AA$338</definedName>
    <definedName name="TR_26042706916_2171390237" localSheetId="5">'0503128 (Печать.КОСГУ)'!$B$338:$AA$338</definedName>
    <definedName name="TR_26042706916_2171390238" localSheetId="4">'0503128 (Печать)'!$B$339:$AA$339</definedName>
    <definedName name="TR_26042706916_2171390238" localSheetId="5">'0503128 (Печать.КОСГУ)'!$B$339:$AA$339</definedName>
    <definedName name="TR_26042706916_2171390239" localSheetId="4">'0503128 (Печать)'!$B$340:$AA$340</definedName>
    <definedName name="TR_26042706916_2171390239" localSheetId="5">'0503128 (Печать.КОСГУ)'!$B$340:$AA$340</definedName>
    <definedName name="TR_26042706916_2171390240" localSheetId="4">'0503128 (Печать)'!$B$341:$AA$341</definedName>
    <definedName name="TR_26042706916_2171390240" localSheetId="5">'0503128 (Печать.КОСГУ)'!$B$341:$AA$341</definedName>
    <definedName name="TR_26042706916_2171390241" localSheetId="4">'0503128 (Печать)'!$B$342:$AA$342</definedName>
    <definedName name="TR_26042706916_2171390241" localSheetId="5">'0503128 (Печать.КОСГУ)'!$B$342:$AA$342</definedName>
    <definedName name="TR_26042706916_2171390242" localSheetId="4">'0503128 (Печать)'!$B$343:$AA$343</definedName>
    <definedName name="TR_26042706916_2171390242" localSheetId="5">'0503128 (Печать.КОСГУ)'!$B$343:$AA$343</definedName>
    <definedName name="TR_26042706916_2171390243" localSheetId="4">'0503128 (Печать)'!$B$344:$AA$344</definedName>
    <definedName name="TR_26042706916_2171390243" localSheetId="5">'0503128 (Печать.КОСГУ)'!$B$344:$AA$344</definedName>
    <definedName name="TR_26042706916_2171390244" localSheetId="4">'0503128 (Печать)'!$B$345:$AA$345</definedName>
    <definedName name="TR_26042706916_2171390244" localSheetId="5">'0503128 (Печать.КОСГУ)'!$B$345:$AA$345</definedName>
    <definedName name="TR_26042706916_2171390245" localSheetId="4">'0503128 (Печать)'!$B$346:$AA$346</definedName>
    <definedName name="TR_26042706916_2171390245" localSheetId="5">'0503128 (Печать.КОСГУ)'!$B$346:$AA$346</definedName>
    <definedName name="TR_26042706916_2171390246" localSheetId="4">'0503128 (Печать)'!$B$347:$AA$347</definedName>
    <definedName name="TR_26042706916_2171390246" localSheetId="5">'0503128 (Печать.КОСГУ)'!$B$347:$AA$347</definedName>
    <definedName name="TR_26042706916_2171390247" localSheetId="4">'0503128 (Печать)'!$B$348:$AA$348</definedName>
    <definedName name="TR_26042706916_2171390247" localSheetId="5">'0503128 (Печать.КОСГУ)'!$B$348:$AA$348</definedName>
    <definedName name="TR_26042706916_2171390248" localSheetId="4">'0503128 (Печать)'!$B$349:$AA$349</definedName>
    <definedName name="TR_26042706916_2171390248" localSheetId="5">'0503128 (Печать.КОСГУ)'!$B$349:$AA$349</definedName>
    <definedName name="TR_26042706916_2171390249" localSheetId="4">'0503128 (Печать)'!$B$350:$AA$350</definedName>
    <definedName name="TR_26042706916_2171390249" localSheetId="5">'0503128 (Печать.КОСГУ)'!$B$350:$AA$350</definedName>
    <definedName name="TR_26042706916_2171390250" localSheetId="4">'0503128 (Печать)'!$B$351:$AA$351</definedName>
    <definedName name="TR_26042706916_2171390250" localSheetId="5">'0503128 (Печать.КОСГУ)'!$B$351:$AA$351</definedName>
    <definedName name="TR_26042706916_2171390251" localSheetId="4">'0503128 (Печать)'!$B$352:$AA$352</definedName>
    <definedName name="TR_26042706916_2171390251" localSheetId="5">'0503128 (Печать.КОСГУ)'!$B$352:$AA$352</definedName>
    <definedName name="TR_26042706916_2171390252" localSheetId="4">'0503128 (Печать)'!$B$353:$AA$353</definedName>
    <definedName name="TR_26042706916_2171390252" localSheetId="5">'0503128 (Печать.КОСГУ)'!$B$353:$AA$353</definedName>
    <definedName name="TR_26042706916_2171390253" localSheetId="4">'0503128 (Печать)'!$B$354:$AA$354</definedName>
    <definedName name="TR_26042706916_2171390253" localSheetId="5">'0503128 (Печать.КОСГУ)'!$B$354:$AA$354</definedName>
    <definedName name="TR_26042706916_2171390254" localSheetId="4">'0503128 (Печать)'!$B$355:$AA$355</definedName>
    <definedName name="TR_26042706916_2171390254" localSheetId="5">'0503128 (Печать.КОСГУ)'!$B$355:$AA$355</definedName>
    <definedName name="TR_26042706916_2171390255" localSheetId="4">'0503128 (Печать)'!$B$356:$AA$356</definedName>
    <definedName name="TR_26042706916_2171390255" localSheetId="5">'0503128 (Печать.КОСГУ)'!$B$356:$AA$356</definedName>
    <definedName name="TR_26042706916_2171390256" localSheetId="4">'0503128 (Печать)'!$B$357:$AA$357</definedName>
    <definedName name="TR_26042706916_2171390256" localSheetId="5">'0503128 (Печать.КОСГУ)'!$B$357:$AA$357</definedName>
    <definedName name="TR_26042706916_2171390257" localSheetId="4">'0503128 (Печать)'!$B$358:$AA$358</definedName>
    <definedName name="TR_26042706916_2171390257" localSheetId="5">'0503128 (Печать.КОСГУ)'!$B$358:$AA$358</definedName>
    <definedName name="TR_26042706916_2171390258" localSheetId="4">'0503128 (Печать)'!$B$359:$AA$359</definedName>
    <definedName name="TR_26042706916_2171390258" localSheetId="5">'0503128 (Печать.КОСГУ)'!$B$359:$AA$359</definedName>
    <definedName name="TR_26042706916_2171390259" localSheetId="4">'0503128 (Печать)'!$B$360:$AA$360</definedName>
    <definedName name="TR_26042706916_2171390259" localSheetId="5">'0503128 (Печать.КОСГУ)'!$B$360:$AA$360</definedName>
    <definedName name="TR_26042706916_2171390260" localSheetId="4">'0503128 (Печать)'!$B$361:$AA$361</definedName>
    <definedName name="TR_26042706916_2171390260" localSheetId="5">'0503128 (Печать.КОСГУ)'!$B$361:$AA$361</definedName>
    <definedName name="TR_26042706916_2171390261" localSheetId="4">'0503128 (Печать)'!$B$362:$AA$362</definedName>
    <definedName name="TR_26042706916_2171390261" localSheetId="5">'0503128 (Печать.КОСГУ)'!$B$362:$AA$362</definedName>
    <definedName name="TR_26042706916_2171390262" localSheetId="4">'0503128 (Печать)'!$B$363:$AA$363</definedName>
    <definedName name="TR_26042706916_2171390262" localSheetId="5">'0503128 (Печать.КОСГУ)'!$B$363:$AA$363</definedName>
    <definedName name="TR_26042706916_2171390263" localSheetId="4">'0503128 (Печать)'!$B$364:$AA$364</definedName>
    <definedName name="TR_26042706916_2171390263" localSheetId="5">'0503128 (Печать.КОСГУ)'!$B$364:$AA$364</definedName>
    <definedName name="TR_26042706916_2171390264" localSheetId="4">'0503128 (Печать)'!$B$365:$AA$365</definedName>
    <definedName name="TR_26042706916_2171390264" localSheetId="5">'0503128 (Печать.КОСГУ)'!$B$365:$AA$365</definedName>
    <definedName name="TR_26042706916_2171390265" localSheetId="4">'0503128 (Печать)'!$B$366:$AA$366</definedName>
    <definedName name="TR_26042706916_2171390265" localSheetId="5">'0503128 (Печать.КОСГУ)'!$B$366:$AA$366</definedName>
    <definedName name="TR_26042706916_2171390266" localSheetId="4">'0503128 (Печать)'!$B$367:$AA$367</definedName>
    <definedName name="TR_26042706916_2171390266" localSheetId="5">'0503128 (Печать.КОСГУ)'!$B$367:$AA$367</definedName>
    <definedName name="TR_26042706916_2171390267" localSheetId="4">'0503128 (Печать)'!$B$368:$AA$368</definedName>
    <definedName name="TR_26042706916_2171390267" localSheetId="5">'0503128 (Печать.КОСГУ)'!$B$368:$AA$368</definedName>
    <definedName name="TR_26042706916_2171390268" localSheetId="4">'0503128 (Печать)'!$B$369:$AA$369</definedName>
    <definedName name="TR_26042706916_2171390268" localSheetId="5">'0503128 (Печать.КОСГУ)'!$B$369:$AA$369</definedName>
    <definedName name="TR_26042706916_2171390269" localSheetId="4">'0503128 (Печать)'!$B$370:$AA$370</definedName>
    <definedName name="TR_26042706916_2171390269" localSheetId="5">'0503128 (Печать.КОСГУ)'!$B$370:$AA$370</definedName>
    <definedName name="TR_26042706916_2171390270" localSheetId="4">'0503128 (Печать)'!$B$371:$AA$371</definedName>
    <definedName name="TR_26042706916_2171390270" localSheetId="5">'0503128 (Печать.КОСГУ)'!$B$371:$AA$371</definedName>
    <definedName name="TR_26042706916_2171390271" localSheetId="4">'0503128 (Печать)'!$B$372:$AA$372</definedName>
    <definedName name="TR_26042706916_2171390271" localSheetId="5">'0503128 (Печать.КОСГУ)'!$B$372:$AA$372</definedName>
    <definedName name="TR_26042706916_2171390272" localSheetId="4">'0503128 (Печать)'!$B$373:$AA$373</definedName>
    <definedName name="TR_26042706916_2171390272" localSheetId="5">'0503128 (Печать.КОСГУ)'!$B$373:$AA$373</definedName>
    <definedName name="TR_26042706916_2171390273" localSheetId="4">'0503128 (Печать)'!$B$374:$AA$374</definedName>
    <definedName name="TR_26042706916_2171390273" localSheetId="5">'0503128 (Печать.КОСГУ)'!$B$374:$AA$374</definedName>
    <definedName name="TR_26042706916_2171390274" localSheetId="4">'0503128 (Печать)'!$B$375:$AA$375</definedName>
    <definedName name="TR_26042706916_2171390274" localSheetId="5">'0503128 (Печать.КОСГУ)'!$B$375:$AA$375</definedName>
    <definedName name="TR_26042706916_2171390275" localSheetId="4">'0503128 (Печать)'!$B$376:$AA$376</definedName>
    <definedName name="TR_26042706916_2171390275" localSheetId="5">'0503128 (Печать.КОСГУ)'!$B$376:$AA$376</definedName>
    <definedName name="TR_26042706916_2171390276" localSheetId="4">'0503128 (Печать)'!$B$377:$AA$377</definedName>
    <definedName name="TR_26042706916_2171390276" localSheetId="5">'0503128 (Печать.КОСГУ)'!$B$377:$AA$377</definedName>
    <definedName name="TR_26042706916_2171390277" localSheetId="4">'0503128 (Печать)'!$B$378:$AA$378</definedName>
    <definedName name="TR_26042706916_2171390277" localSheetId="5">'0503128 (Печать.КОСГУ)'!$B$378:$AA$378</definedName>
    <definedName name="TR_26042706916_2171390278" localSheetId="4">'0503128 (Печать)'!$B$379:$AA$379</definedName>
    <definedName name="TR_26042706916_2171390278" localSheetId="5">'0503128 (Печать.КОСГУ)'!$B$379:$AA$379</definedName>
    <definedName name="TR_26042706916_2171390279" localSheetId="4">'0503128 (Печать)'!$B$380:$AA$380</definedName>
    <definedName name="TR_26042706916_2171390279" localSheetId="5">'0503128 (Печать.КОСГУ)'!$B$380:$AA$380</definedName>
    <definedName name="TR_26042706916_2171390280" localSheetId="4">'0503128 (Печать)'!$B$381:$AA$381</definedName>
    <definedName name="TR_26042706916_2171390280" localSheetId="5">'0503128 (Печать.КОСГУ)'!$B$381:$AA$381</definedName>
    <definedName name="TR_26042706916_2171390281" localSheetId="4">'0503128 (Печать)'!$B$382:$AA$382</definedName>
    <definedName name="TR_26042706916_2171390281" localSheetId="5">'0503128 (Печать.КОСГУ)'!$B$382:$AA$382</definedName>
    <definedName name="TR_26042706916_2171390282" localSheetId="4">'0503128 (Печать)'!$B$383:$AA$383</definedName>
    <definedName name="TR_26042706916_2171390282" localSheetId="5">'0503128 (Печать.КОСГУ)'!$B$383:$AA$383</definedName>
    <definedName name="TR_26042706916_2171390283" localSheetId="4">'0503128 (Печать)'!$B$384:$AA$384</definedName>
    <definedName name="TR_26042706916_2171390283" localSheetId="5">'0503128 (Печать.КОСГУ)'!$B$384:$AA$384</definedName>
    <definedName name="TR_26042706916_2171390284" localSheetId="4">'0503128 (Печать)'!$B$385:$AA$385</definedName>
    <definedName name="TR_26042706916_2171390284" localSheetId="5">'0503128 (Печать.КОСГУ)'!$B$385:$AA$385</definedName>
    <definedName name="TR_26042706916_2171390285" localSheetId="4">'0503128 (Печать)'!$B$386:$AA$386</definedName>
    <definedName name="TR_26042706916_2171390285" localSheetId="5">'0503128 (Печать.КОСГУ)'!$B$386:$AA$386</definedName>
    <definedName name="TR_26042706916_2171390286" localSheetId="4">'0503128 (Печать)'!$B$387:$AA$387</definedName>
    <definedName name="TR_26042706916_2171390286" localSheetId="5">'0503128 (Печать.КОСГУ)'!$B$387:$AA$387</definedName>
    <definedName name="TR_26042706916_2171390287" localSheetId="4">'0503128 (Печать)'!$B$388:$AA$388</definedName>
    <definedName name="TR_26042706916_2171390287" localSheetId="5">'0503128 (Печать.КОСГУ)'!$B$388:$AA$388</definedName>
    <definedName name="TR_26042706916_2171390288" localSheetId="4">'0503128 (Печать)'!$B$389:$AA$389</definedName>
    <definedName name="TR_26042706916_2171390288" localSheetId="5">'0503128 (Печать.КОСГУ)'!$B$389:$AA$389</definedName>
    <definedName name="TR_26042706916_2171390289" localSheetId="4">'0503128 (Печать)'!$B$390:$AA$390</definedName>
    <definedName name="TR_26042706916_2171390289" localSheetId="5">'0503128 (Печать.КОСГУ)'!$B$390:$AA$390</definedName>
    <definedName name="TR_26042706916_2171390290" localSheetId="4">'0503128 (Печать)'!$B$391:$AA$391</definedName>
    <definedName name="TR_26042706916_2171390290" localSheetId="5">'0503128 (Печать.КОСГУ)'!$B$391:$AA$391</definedName>
    <definedName name="TR_26042706916_2171390291" localSheetId="4">'0503128 (Печать)'!$B$392:$AA$392</definedName>
    <definedName name="TR_26042706916_2171390291" localSheetId="5">'0503128 (Печать.КОСГУ)'!$B$392:$AA$392</definedName>
    <definedName name="TR_26042706916_2171390292" localSheetId="4">'0503128 (Печать)'!$B$393:$AA$393</definedName>
    <definedName name="TR_26042706916_2171390292" localSheetId="5">'0503128 (Печать.КОСГУ)'!$B$393:$AA$393</definedName>
    <definedName name="TR_26042706916_2171390293" localSheetId="4">'0503128 (Печать)'!$B$394:$AA$394</definedName>
    <definedName name="TR_26042706916_2171390293" localSheetId="5">'0503128 (Печать.КОСГУ)'!$B$394:$AA$394</definedName>
    <definedName name="TR_26042706916_2171390294" localSheetId="4">'0503128 (Печать)'!$B$395:$AA$395</definedName>
    <definedName name="TR_26042706916_2171390294" localSheetId="5">'0503128 (Печать.КОСГУ)'!$B$395:$AA$395</definedName>
    <definedName name="TR_26042706916_2171390295" localSheetId="4">'0503128 (Печать)'!$B$396:$AA$396</definedName>
    <definedName name="TR_26042706916_2171390295" localSheetId="5">'0503128 (Печать.КОСГУ)'!$B$396:$AA$396</definedName>
    <definedName name="TR_26042706916_2171390296" localSheetId="4">'0503128 (Печать)'!$B$397:$AA$397</definedName>
    <definedName name="TR_26042706916_2171390296" localSheetId="5">'0503128 (Печать.КОСГУ)'!$B$397:$AA$397</definedName>
    <definedName name="TR_26042706916_2171390297" localSheetId="4">'0503128 (Печать)'!$B$398:$AA$398</definedName>
    <definedName name="TR_26042706916_2171390297" localSheetId="5">'0503128 (Печать.КОСГУ)'!$B$398:$AA$398</definedName>
    <definedName name="TR_26042706916_2171390298" localSheetId="4">'0503128 (Печать)'!$B$399:$AA$399</definedName>
    <definedName name="TR_26042706916_2171390298" localSheetId="5">'0503128 (Печать.КОСГУ)'!$B$399:$AA$399</definedName>
    <definedName name="TR_26042706916_2171390299" localSheetId="4">'0503128 (Печать)'!$B$400:$AA$400</definedName>
    <definedName name="TR_26042706916_2171390299" localSheetId="5">'0503128 (Печать.КОСГУ)'!$B$400:$AA$400</definedName>
    <definedName name="TR_26042706916_2171390300" localSheetId="4">'0503128 (Печать)'!$B$401:$AA$401</definedName>
    <definedName name="TR_26042706916_2171390300" localSheetId="5">'0503128 (Печать.КОСГУ)'!$B$401:$AA$401</definedName>
    <definedName name="TR_26042706916_2171390301" localSheetId="4">'0503128 (Печать)'!$B$402:$AA$402</definedName>
    <definedName name="TR_26042706916_2171390301" localSheetId="5">'0503128 (Печать.КОСГУ)'!$B$402:$AA$402</definedName>
    <definedName name="TR_26042706916_2171390302" localSheetId="4">'0503128 (Печать)'!$B$403:$AA$403</definedName>
    <definedName name="TR_26042706916_2171390302" localSheetId="5">'0503128 (Печать.КОСГУ)'!$B$403:$AA$403</definedName>
    <definedName name="TR_26042706916_2171390303" localSheetId="4">'0503128 (Печать)'!$B$404:$AA$404</definedName>
    <definedName name="TR_26042706916_2171390303" localSheetId="5">'0503128 (Печать.КОСГУ)'!$B$404:$AA$404</definedName>
    <definedName name="TR_26042706916_2171390304" localSheetId="4">'0503128 (Печать)'!$B$405:$AA$405</definedName>
    <definedName name="TR_26042706916_2171390304" localSheetId="5">'0503128 (Печать.КОСГУ)'!$B$405:$AA$405</definedName>
    <definedName name="TR_26042706916_2171390305" localSheetId="4">'0503128 (Печать)'!$B$406:$AA$406</definedName>
    <definedName name="TR_26042706916_2171390305" localSheetId="5">'0503128 (Печать.КОСГУ)'!$B$406:$AA$406</definedName>
    <definedName name="TR_26042706916_2171390306" localSheetId="4">'0503128 (Печать)'!$B$407:$AA$407</definedName>
    <definedName name="TR_26042706916_2171390306" localSheetId="5">'0503128 (Печать.КОСГУ)'!$B$407:$AA$407</definedName>
    <definedName name="TR_26042706916_2171390307" localSheetId="4">'0503128 (Печать)'!$B$408:$AA$408</definedName>
    <definedName name="TR_26042706916_2171390307" localSheetId="5">'0503128 (Печать.КОСГУ)'!$B$408:$AA$408</definedName>
    <definedName name="TR_26042706916_2171390308" localSheetId="4">'0503128 (Печать)'!$B$409:$AA$409</definedName>
    <definedName name="TR_26042706916_2171390308" localSheetId="5">'0503128 (Печать.КОСГУ)'!$B$409:$AA$409</definedName>
    <definedName name="TR_26042706916_2171390309" localSheetId="4">'0503128 (Печать)'!$B$410:$AA$410</definedName>
    <definedName name="TR_26042706916_2171390309" localSheetId="5">'0503128 (Печать.КОСГУ)'!$B$410:$AA$410</definedName>
    <definedName name="TR_26042706916_2171390310" localSheetId="4">'0503128 (Печать)'!$B$411:$AA$411</definedName>
    <definedName name="TR_26042706916_2171390310" localSheetId="5">'0503128 (Печать.КОСГУ)'!$B$411:$AA$411</definedName>
    <definedName name="TR_26042706916_2171390311" localSheetId="4">'0503128 (Печать)'!$B$412:$AA$412</definedName>
    <definedName name="TR_26042706916_2171390311" localSheetId="5">'0503128 (Печать.КОСГУ)'!$B$412:$AA$412</definedName>
    <definedName name="TR_26042706916_2171390312" localSheetId="4">'0503128 (Печать)'!$B$413:$AA$413</definedName>
    <definedName name="TR_26042706916_2171390312" localSheetId="5">'0503128 (Печать.КОСГУ)'!$B$413:$AA$413</definedName>
    <definedName name="TR_26042706916_2171390313" localSheetId="4">'0503128 (Печать)'!$B$414:$AA$414</definedName>
    <definedName name="TR_26042706916_2171390313" localSheetId="5">'0503128 (Печать.КОСГУ)'!$B$414:$AA$414</definedName>
    <definedName name="TR_26042706916_2171390314" localSheetId="4">'0503128 (Печать)'!$B$415:$AA$415</definedName>
    <definedName name="TR_26042706916_2171390314" localSheetId="5">'0503128 (Печать.КОСГУ)'!$B$415:$AA$415</definedName>
    <definedName name="TR_26042706916_2171390315" localSheetId="4">'0503128 (Печать)'!$B$416:$AA$416</definedName>
    <definedName name="TR_26042706916_2171390315" localSheetId="5">'0503128 (Печать.КОСГУ)'!$B$416:$AA$416</definedName>
    <definedName name="TR_26042706916_2171390316" localSheetId="4">'0503128 (Печать)'!$B$417:$AA$417</definedName>
    <definedName name="TR_26042706916_2171390316" localSheetId="5">'0503128 (Печать.КОСГУ)'!$B$417:$AA$417</definedName>
    <definedName name="TR_26042706916_2171390317" localSheetId="4">'0503128 (Печать)'!$B$418:$AA$418</definedName>
    <definedName name="TR_26042706916_2171390317" localSheetId="5">'0503128 (Печать.КОСГУ)'!$B$418:$AA$418</definedName>
    <definedName name="TR_26042706916_2171390318" localSheetId="4">'0503128 (Печать)'!$B$419:$AA$419</definedName>
    <definedName name="TR_26042706916_2171390318" localSheetId="5">'0503128 (Печать.КОСГУ)'!$B$419:$AA$419</definedName>
    <definedName name="TR_26042706916_2171390319" localSheetId="4">'0503128 (Печать)'!$B$420:$AA$420</definedName>
    <definedName name="TR_26042706916_2171390319" localSheetId="5">'0503128 (Печать.КОСГУ)'!$B$420:$AA$420</definedName>
    <definedName name="TR_26042706916_2171390320" localSheetId="4">'0503128 (Печать)'!$B$421:$AA$421</definedName>
    <definedName name="TR_26042706916_2171390320" localSheetId="5">'0503128 (Печать.КОСГУ)'!$B$421:$AA$421</definedName>
    <definedName name="TR_26042706916_2171390321" localSheetId="4">'0503128 (Печать)'!$B$422:$AA$422</definedName>
    <definedName name="TR_26042706916_2171390321" localSheetId="5">'0503128 (Печать.КОСГУ)'!$B$422:$AA$422</definedName>
    <definedName name="TR_26042706916_2171390322" localSheetId="4">'0503128 (Печать)'!$B$423:$AA$423</definedName>
    <definedName name="TR_26042706916_2171390322" localSheetId="5">'0503128 (Печать.КОСГУ)'!$B$423:$AA$423</definedName>
    <definedName name="TR_26042706916_2171390323" localSheetId="4">'0503128 (Печать)'!$B$424:$AA$424</definedName>
    <definedName name="TR_26042706916_2171390323" localSheetId="5">'0503128 (Печать.КОСГУ)'!$B$424:$AA$424</definedName>
    <definedName name="TR_26042706916_2171390324" localSheetId="4">'0503128 (Печать)'!$B$425:$AA$425</definedName>
    <definedName name="TR_26042706916_2171390324" localSheetId="5">'0503128 (Печать.КОСГУ)'!$B$425:$AA$425</definedName>
    <definedName name="TR_26042706916_2171390325" localSheetId="4">'0503128 (Печать)'!$B$426:$AA$426</definedName>
    <definedName name="TR_26042706916_2171390325" localSheetId="5">'0503128 (Печать.КОСГУ)'!$B$426:$AA$426</definedName>
    <definedName name="TR_26042706916_2171390326" localSheetId="4">'0503128 (Печать)'!$B$427:$AA$427</definedName>
    <definedName name="TR_26042706916_2171390326" localSheetId="5">'0503128 (Печать.КОСГУ)'!$B$427:$AA$427</definedName>
    <definedName name="TR_26042706916_2171390327" localSheetId="4">'0503128 (Печать)'!$B$428:$AA$428</definedName>
    <definedName name="TR_26042706916_2171390327" localSheetId="5">'0503128 (Печать.КОСГУ)'!$B$428:$AA$428</definedName>
    <definedName name="TR_26042706916_2171390328" localSheetId="4">'0503128 (Печать)'!$B$429:$AA$429</definedName>
    <definedName name="TR_26042706916_2171390328" localSheetId="5">'0503128 (Печать.КОСГУ)'!$B$429:$AA$429</definedName>
    <definedName name="TR_26042706916_2171390329" localSheetId="4">'0503128 (Печать)'!$B$430:$AA$430</definedName>
    <definedName name="TR_26042706916_2171390329" localSheetId="5">'0503128 (Печать.КОСГУ)'!$B$430:$AA$430</definedName>
    <definedName name="TR_26042706916_2171390330" localSheetId="4">'0503128 (Печать)'!$B$431:$AA$431</definedName>
    <definedName name="TR_26042706916_2171390330" localSheetId="5">'0503128 (Печать.КОСГУ)'!$B$431:$AA$431</definedName>
    <definedName name="TR_26042706916_2171390331" localSheetId="4">'0503128 (Печать)'!$B$432:$AA$432</definedName>
    <definedName name="TR_26042706916_2171390331" localSheetId="5">'0503128 (Печать.КОСГУ)'!$B$432:$AA$432</definedName>
    <definedName name="TR_26042706916_2171390332" localSheetId="4">'0503128 (Печать)'!$B$433:$AA$433</definedName>
    <definedName name="TR_26042706916_2171390332" localSheetId="5">'0503128 (Печать.КОСГУ)'!$B$433:$AA$433</definedName>
    <definedName name="TR_26042706916_2171390333" localSheetId="4">'0503128 (Печать)'!$B$434:$AA$434</definedName>
    <definedName name="TR_26042706916_2171390333" localSheetId="5">'0503128 (Печать.КОСГУ)'!$B$434:$AA$434</definedName>
    <definedName name="TR_26042706916_2171390334" localSheetId="4">'0503128 (Печать)'!$B$435:$AA$435</definedName>
    <definedName name="TR_26042706916_2171390334" localSheetId="5">'0503128 (Печать.КОСГУ)'!$B$435:$AA$435</definedName>
    <definedName name="TR_26042706916_2171390335" localSheetId="4">'0503128 (Печать)'!$B$436:$AA$436</definedName>
    <definedName name="TR_26042706916_2171390335" localSheetId="5">'0503128 (Печать.КОСГУ)'!$B$436:$AA$436</definedName>
    <definedName name="TR_26042706916_2171390336" localSheetId="4">'0503128 (Печать)'!$B$437:$AA$437</definedName>
    <definedName name="TR_26042706916_2171390336" localSheetId="5">'0503128 (Печать.КОСГУ)'!$B$437:$AA$437</definedName>
    <definedName name="TR_26042706916_2171390337" localSheetId="4">'0503128 (Печать)'!$B$438:$AA$438</definedName>
    <definedName name="TR_26042706916_2171390337" localSheetId="5">'0503128 (Печать.КОСГУ)'!$B$438:$AA$438</definedName>
    <definedName name="TR_26042706916_2171390338" localSheetId="4">'0503128 (Печать)'!$B$439:$AA$439</definedName>
    <definedName name="TR_26042706916_2171390338" localSheetId="5">'0503128 (Печать.КОСГУ)'!$B$439:$AA$439</definedName>
    <definedName name="TR_26042706916_2171390339" localSheetId="4">'0503128 (Печать)'!$B$440:$AA$440</definedName>
    <definedName name="TR_26042706916_2171390339" localSheetId="5">'0503128 (Печать.КОСГУ)'!$B$440:$AA$440</definedName>
    <definedName name="TR_26042706916_2171390340" localSheetId="4">'0503128 (Печать)'!$B$441:$AA$441</definedName>
    <definedName name="TR_26042706916_2171390340" localSheetId="5">'0503128 (Печать.КОСГУ)'!$B$441:$AA$441</definedName>
    <definedName name="TR_26042706916_2171390341" localSheetId="4">'0503128 (Печать)'!$B$442:$AA$442</definedName>
    <definedName name="TR_26042706916_2171390341" localSheetId="5">'0503128 (Печать.КОСГУ)'!$B$442:$AA$442</definedName>
    <definedName name="TR_26042706916_2171390342" localSheetId="4">'0503128 (Печать)'!$B$443:$AA$443</definedName>
    <definedName name="TR_26042706916_2171390342" localSheetId="5">'0503128 (Печать.КОСГУ)'!$B$443:$AA$443</definedName>
    <definedName name="TR_26042706916_2171390343" localSheetId="4">'0503128 (Печать)'!$B$444:$AA$444</definedName>
    <definedName name="TR_26042706916_2171390343" localSheetId="5">'0503128 (Печать.КОСГУ)'!$B$444:$AA$444</definedName>
    <definedName name="TR_26042706916_2171390344" localSheetId="4">'0503128 (Печать)'!$B$445:$AA$445</definedName>
    <definedName name="TR_26042706916_2171390344" localSheetId="5">'0503128 (Печать.КОСГУ)'!$B$445:$AA$445</definedName>
    <definedName name="TR_26042706916_2171390345" localSheetId="4">'0503128 (Печать)'!$B$446:$AA$446</definedName>
    <definedName name="TR_26042706916_2171390345" localSheetId="5">'0503128 (Печать.КОСГУ)'!$B$446:$AA$446</definedName>
    <definedName name="TR_26042706916_2171390346" localSheetId="4">'0503128 (Печать)'!$B$447:$AA$447</definedName>
    <definedName name="TR_26042706916_2171390346" localSheetId="5">'0503128 (Печать.КОСГУ)'!$B$447:$AA$447</definedName>
    <definedName name="TR_26042706916_2171390347" localSheetId="4">'0503128 (Печать)'!$B$448:$AA$448</definedName>
    <definedName name="TR_26042706916_2171390347" localSheetId="5">'0503128 (Печать.КОСГУ)'!$B$448:$AA$448</definedName>
    <definedName name="TR_26042706916_2171390348" localSheetId="4">'0503128 (Печать)'!$B$449:$AA$449</definedName>
    <definedName name="TR_26042706916_2171390348" localSheetId="5">'0503128 (Печать.КОСГУ)'!$B$449:$AA$449</definedName>
    <definedName name="TR_26042706916_2171390349" localSheetId="4">'0503128 (Печать)'!$B$450:$AA$450</definedName>
    <definedName name="TR_26042706916_2171390349" localSheetId="5">'0503128 (Печать.КОСГУ)'!$B$450:$AA$450</definedName>
    <definedName name="TR_26042706916_2171390350" localSheetId="4">'0503128 (Печать)'!$B$451:$AA$451</definedName>
    <definedName name="TR_26042706916_2171390350" localSheetId="5">'0503128 (Печать.КОСГУ)'!$B$451:$AA$451</definedName>
    <definedName name="TR_26042706916_2171390351" localSheetId="4">'0503128 (Печать)'!$B$452:$AA$452</definedName>
    <definedName name="TR_26042706916_2171390351" localSheetId="5">'0503128 (Печать.КОСГУ)'!$B$452:$AA$452</definedName>
    <definedName name="TR_26042706916_2171390352" localSheetId="4">'0503128 (Печать)'!$B$453:$AA$453</definedName>
    <definedName name="TR_26042706916_2171390352" localSheetId="5">'0503128 (Печать.КОСГУ)'!$B$453:$AA$453</definedName>
    <definedName name="TR_26042706916_2171390353" localSheetId="4">'0503128 (Печать)'!$B$454:$AA$454</definedName>
    <definedName name="TR_26042706916_2171390353" localSheetId="5">'0503128 (Печать.КОСГУ)'!$B$454:$AA$454</definedName>
    <definedName name="TR_26042706916_2171390354" localSheetId="4">'0503128 (Печать)'!$B$455:$AA$455</definedName>
    <definedName name="TR_26042706916_2171390354" localSheetId="5">'0503128 (Печать.КОСГУ)'!$B$455:$AA$455</definedName>
    <definedName name="TR_26042706916_2171390355" localSheetId="4">'0503128 (Печать)'!$B$456:$AA$456</definedName>
    <definedName name="TR_26042706916_2171390355" localSheetId="5">'0503128 (Печать.КОСГУ)'!$B$456:$AA$456</definedName>
    <definedName name="TR_26042706916_2171390356" localSheetId="4">'0503128 (Печать)'!$B$457:$AA$457</definedName>
    <definedName name="TR_26042706916_2171390356" localSheetId="5">'0503128 (Печать.КОСГУ)'!$B$457:$AA$457</definedName>
    <definedName name="TR_26042706916_2171390357" localSheetId="4">'0503128 (Печать)'!$B$458:$AA$458</definedName>
    <definedName name="TR_26042706916_2171390357" localSheetId="5">'0503128 (Печать.КОСГУ)'!$B$458:$AA$458</definedName>
    <definedName name="TR_26042706916_2171390358" localSheetId="4">'0503128 (Печать)'!$B$459:$AA$459</definedName>
    <definedName name="TR_26042706916_2171390358" localSheetId="5">'0503128 (Печать.КОСГУ)'!$B$459:$AA$459</definedName>
    <definedName name="TR_26042706916_2171390359" localSheetId="4">'0503128 (Печать)'!$B$460:$AA$460</definedName>
    <definedName name="TR_26042706916_2171390359" localSheetId="5">'0503128 (Печать.КОСГУ)'!$B$460:$AA$460</definedName>
    <definedName name="TR_26042706916_2171390360" localSheetId="4">'0503128 (Печать)'!$B$461:$AA$461</definedName>
    <definedName name="TR_26042706916_2171390360" localSheetId="5">'0503128 (Печать.КОСГУ)'!$B$461:$AA$461</definedName>
    <definedName name="TR_26042706916_2171390361" localSheetId="4">'0503128 (Печать)'!$B$462:$AA$462</definedName>
    <definedName name="TR_26042706916_2171390361" localSheetId="5">'0503128 (Печать.КОСГУ)'!$B$462:$AA$462</definedName>
    <definedName name="TR_26042706916_2171390362" localSheetId="4">'0503128 (Печать)'!$B$463:$AA$463</definedName>
    <definedName name="TR_26042706916_2171390362" localSheetId="5">'0503128 (Печать.КОСГУ)'!$B$463:$AA$463</definedName>
    <definedName name="TR_26042706916_2171390363" localSheetId="4">'0503128 (Печать)'!$B$464:$AA$464</definedName>
    <definedName name="TR_26042706916_2171390363" localSheetId="5">'0503128 (Печать.КОСГУ)'!$B$464:$AA$464</definedName>
    <definedName name="TR_26042706916_2171390364" localSheetId="4">'0503128 (Печать)'!$B$465:$AA$465</definedName>
    <definedName name="TR_26042706916_2171390364" localSheetId="5">'0503128 (Печать.КОСГУ)'!$B$465:$AA$465</definedName>
    <definedName name="TR_26042706916_2171390365" localSheetId="4">'0503128 (Печать)'!$B$466:$AA$466</definedName>
    <definedName name="TR_26042706916_2171390365" localSheetId="5">'0503128 (Печать.КОСГУ)'!$B$466:$AA$466</definedName>
    <definedName name="TR_26042706916_2171390366" localSheetId="4">'0503128 (Печать)'!$B$467:$AA$467</definedName>
    <definedName name="TR_26042706916_2171390366" localSheetId="5">'0503128 (Печать.КОСГУ)'!$B$467:$AA$467</definedName>
    <definedName name="TR_26042706916_2171390367" localSheetId="4">'0503128 (Печать)'!$B$468:$AA$468</definedName>
    <definedName name="TR_26042706916_2171390367" localSheetId="5">'0503128 (Печать.КОСГУ)'!$B$468:$AA$468</definedName>
    <definedName name="TR_26042706916_2171390368" localSheetId="4">'0503128 (Печать)'!$B$469:$AA$469</definedName>
    <definedName name="TR_26042706916_2171390368" localSheetId="5">'0503128 (Печать.КОСГУ)'!$B$469:$AA$469</definedName>
    <definedName name="TR_26042706916_2171390369" localSheetId="4">'0503128 (Печать)'!$B$470:$AA$470</definedName>
    <definedName name="TR_26042706916_2171390369" localSheetId="5">'0503128 (Печать.КОСГУ)'!$B$470:$AA$470</definedName>
    <definedName name="TR_26042706916_2171390370" localSheetId="4">'0503128 (Печать)'!$B$471:$AA$471</definedName>
    <definedName name="TR_26042706916_2171390370" localSheetId="5">'0503128 (Печать.КОСГУ)'!$B$471:$AA$471</definedName>
    <definedName name="TR_26042706916_2171390371" localSheetId="4">'0503128 (Печать)'!$B$472:$AA$472</definedName>
    <definedName name="TR_26042706916_2171390371" localSheetId="5">'0503128 (Печать.КОСГУ)'!$B$472:$AA$472</definedName>
    <definedName name="TR_26042706916_2171390372" localSheetId="4">'0503128 (Печать)'!$B$473:$AA$473</definedName>
    <definedName name="TR_26042706916_2171390372" localSheetId="5">'0503128 (Печать.КОСГУ)'!$B$473:$AA$473</definedName>
    <definedName name="TR_26042706916_2171390373" localSheetId="4">'0503128 (Печать)'!$B$474:$AA$474</definedName>
    <definedName name="TR_26042706916_2171390373" localSheetId="5">'0503128 (Печать.КОСГУ)'!$B$474:$AA$474</definedName>
    <definedName name="TR_26042706916_2171390374" localSheetId="4">'0503128 (Печать)'!$B$475:$AA$475</definedName>
    <definedName name="TR_26042706916_2171390374" localSheetId="5">'0503128 (Печать.КОСГУ)'!$B$475:$AA$475</definedName>
    <definedName name="TR_26042706916_2171390375" localSheetId="4">'0503128 (Печать)'!$B$476:$AA$476</definedName>
    <definedName name="TR_26042706916_2171390375" localSheetId="5">'0503128 (Печать.КОСГУ)'!$B$476:$AA$476</definedName>
    <definedName name="TR_26042706916_2171390376" localSheetId="4">'0503128 (Печать)'!$B$477:$AA$477</definedName>
    <definedName name="TR_26042706916_2171390376" localSheetId="5">'0503128 (Печать.КОСГУ)'!$B$477:$AA$477</definedName>
    <definedName name="TR_26042706916_2171390377" localSheetId="4">'0503128 (Печать)'!$B$478:$AA$478</definedName>
    <definedName name="TR_26042706916_2171390377" localSheetId="5">'0503128 (Печать.КОСГУ)'!$B$478:$AA$478</definedName>
    <definedName name="TR_26042706916_2171390378" localSheetId="4">'0503128 (Печать)'!$B$479:$AA$479</definedName>
    <definedName name="TR_26042706916_2171390378" localSheetId="5">'0503128 (Печать.КОСГУ)'!$B$479:$AA$479</definedName>
    <definedName name="TR_26042706916_2171390379" localSheetId="4">'0503128 (Печать)'!$B$480:$AA$480</definedName>
    <definedName name="TR_26042706916_2171390379" localSheetId="5">'0503128 (Печать.КОСГУ)'!$B$480:$AA$480</definedName>
    <definedName name="TR_26042706916_2171390380" localSheetId="4">'0503128 (Печать)'!$B$481:$AA$481</definedName>
    <definedName name="TR_26042706916_2171390380" localSheetId="5">'0503128 (Печать.КОСГУ)'!$B$481:$AA$481</definedName>
    <definedName name="TR_26042706916_2171390381" localSheetId="4">'0503128 (Печать)'!$B$482:$AA$482</definedName>
    <definedName name="TR_26042706916_2171390381" localSheetId="5">'0503128 (Печать.КОСГУ)'!$B$482:$AA$482</definedName>
    <definedName name="TR_26042706916_2171390382" localSheetId="4">'0503128 (Печать)'!$B$483:$AA$483</definedName>
    <definedName name="TR_26042706916_2171390382" localSheetId="5">'0503128 (Печать.КОСГУ)'!$B$483:$AA$483</definedName>
    <definedName name="TR_26042706916_2171390383" localSheetId="4">'0503128 (Печать)'!$B$484:$AA$484</definedName>
    <definedName name="TR_26042706916_2171390383" localSheetId="5">'0503128 (Печать.КОСГУ)'!$B$484:$AA$484</definedName>
    <definedName name="TR_26042706916_2171390384" localSheetId="4">'0503128 (Печать)'!$B$485:$AA$485</definedName>
    <definedName name="TR_26042706916_2171390384" localSheetId="5">'0503128 (Печать.КОСГУ)'!$B$485:$AA$485</definedName>
    <definedName name="TR_26042706916_2171390385" localSheetId="4">'0503128 (Печать)'!$B$486:$AA$486</definedName>
    <definedName name="TR_26042706916_2171390385" localSheetId="5">'0503128 (Печать.КОСГУ)'!$B$486:$AA$486</definedName>
    <definedName name="TR_26042706916_2171390386" localSheetId="4">'0503128 (Печать)'!$B$487:$AA$487</definedName>
    <definedName name="TR_26042706916_2171390386" localSheetId="5">'0503128 (Печать.КОСГУ)'!$B$487:$AA$487</definedName>
    <definedName name="TR_26042706916_2171390387" localSheetId="4">'0503128 (Печать)'!$B$488:$AA$488</definedName>
    <definedName name="TR_26042706916_2171390387" localSheetId="5">'0503128 (Печать.КОСГУ)'!$B$488:$AA$488</definedName>
    <definedName name="TR_26042706916_2171390388" localSheetId="4">'0503128 (Печать)'!$B$489:$AA$489</definedName>
    <definedName name="TR_26042706916_2171390388" localSheetId="5">'0503128 (Печать.КОСГУ)'!$B$489:$AA$489</definedName>
    <definedName name="TR_26042706916_2171390389" localSheetId="4">'0503128 (Печать)'!$B$490:$AA$490</definedName>
    <definedName name="TR_26042706916_2171390389" localSheetId="5">'0503128 (Печать.КОСГУ)'!$B$490:$AA$490</definedName>
    <definedName name="TR_26042706916_2171390390" localSheetId="4">'0503128 (Печать)'!$B$491:$AA$491</definedName>
    <definedName name="TR_26042706916_2171390390" localSheetId="5">'0503128 (Печать.КОСГУ)'!$B$491:$AA$491</definedName>
    <definedName name="TR_26042706916_2171390391" localSheetId="4">'0503128 (Печать)'!$B$492:$AA$492</definedName>
    <definedName name="TR_26042706916_2171390391" localSheetId="5">'0503128 (Печать.КОСГУ)'!$B$492:$AA$492</definedName>
    <definedName name="TR_26042706916_2171390392" localSheetId="4">'0503128 (Печать)'!$B$493:$AA$493</definedName>
    <definedName name="TR_26042706916_2171390392" localSheetId="5">'0503128 (Печать.КОСГУ)'!$B$493:$AA$493</definedName>
    <definedName name="TR_26042706916_2171390393" localSheetId="4">'0503128 (Печать)'!$B$494:$AA$494</definedName>
    <definedName name="TR_26042706916_2171390393" localSheetId="5">'0503128 (Печать.КОСГУ)'!$B$494:$AA$494</definedName>
    <definedName name="TR_26042706916_2171390394" localSheetId="4">'0503128 (Печать)'!$B$495:$AA$495</definedName>
    <definedName name="TR_26042706916_2171390394" localSheetId="5">'0503128 (Печать.КОСГУ)'!$B$495:$AA$495</definedName>
    <definedName name="TR_26042706916_2171390395" localSheetId="4">'0503128 (Печать)'!$B$496:$AA$496</definedName>
    <definedName name="TR_26042706916_2171390395" localSheetId="5">'0503128 (Печать.КОСГУ)'!$B$496:$AA$496</definedName>
    <definedName name="TR_26042706916_2171390396" localSheetId="4">'0503128 (Печать)'!$B$497:$AA$497</definedName>
    <definedName name="TR_26042706916_2171390396" localSheetId="5">'0503128 (Печать.КОСГУ)'!$B$497:$AA$497</definedName>
    <definedName name="TR_26042706916_2171390397" localSheetId="4">'0503128 (Печать)'!$B$498:$AA$498</definedName>
    <definedName name="TR_26042706916_2171390397" localSheetId="5">'0503128 (Печать.КОСГУ)'!$B$498:$AA$498</definedName>
    <definedName name="TR_26042706916_2171390398" localSheetId="4">'0503128 (Печать)'!$B$499:$AA$499</definedName>
    <definedName name="TR_26042706916_2171390398" localSheetId="5">'0503128 (Печать.КОСГУ)'!$B$499:$AA$499</definedName>
    <definedName name="TR_26042706916_2171390399" localSheetId="4">'0503128 (Печать)'!$B$500:$AA$500</definedName>
    <definedName name="TR_26042706916_2171390399" localSheetId="5">'0503128 (Печать.КОСГУ)'!$B$500:$AA$500</definedName>
    <definedName name="TR_26042706916_2171390400" localSheetId="4">'0503128 (Печать)'!$B$501:$AA$501</definedName>
    <definedName name="TR_26042706916_2171390400" localSheetId="5">'0503128 (Печать.КОСГУ)'!$B$501:$AA$501</definedName>
    <definedName name="TR_26042706916_2171390401" localSheetId="4">'0503128 (Печать)'!$B$502:$AA$502</definedName>
    <definedName name="TR_26042706916_2171390401" localSheetId="5">'0503128 (Печать.КОСГУ)'!$B$502:$AA$502</definedName>
    <definedName name="TR_26042706916_2171390402" localSheetId="4">'0503128 (Печать)'!$B$503:$AA$503</definedName>
    <definedName name="TR_26042706916_2171390402" localSheetId="5">'0503128 (Печать.КОСГУ)'!$B$503:$AA$503</definedName>
    <definedName name="TR_26042706916_2171390403" localSheetId="4">'0503128 (Печать)'!$B$504:$AA$504</definedName>
    <definedName name="TR_26042706916_2171390403" localSheetId="5">'0503128 (Печать.КОСГУ)'!$B$504:$AA$504</definedName>
    <definedName name="TR_26042706916_2171390404" localSheetId="4">'0503128 (Печать)'!$B$505:$AA$505</definedName>
    <definedName name="TR_26042706916_2171390404" localSheetId="5">'0503128 (Печать.КОСГУ)'!$B$505:$AA$505</definedName>
    <definedName name="TR_26042706916_2171390405" localSheetId="4">'0503128 (Печать)'!$B$506:$AA$506</definedName>
    <definedName name="TR_26042706916_2171390405" localSheetId="5">'0503128 (Печать.КОСГУ)'!$B$506:$AA$506</definedName>
    <definedName name="TR_26042706916_2171390406" localSheetId="4">'0503128 (Печать)'!$B$507:$AA$507</definedName>
    <definedName name="TR_26042706916_2171390406" localSheetId="5">'0503128 (Печать.КОСГУ)'!$B$507:$AA$507</definedName>
    <definedName name="TR_26042706916_2171390407" localSheetId="4">'0503128 (Печать)'!$B$508:$AA$508</definedName>
    <definedName name="TR_26042706916_2171390407" localSheetId="5">'0503128 (Печать.КОСГУ)'!$B$508:$AA$508</definedName>
    <definedName name="TR_26042706916_2171390408" localSheetId="4">'0503128 (Печать)'!$B$509:$AA$509</definedName>
    <definedName name="TR_26042706916_2171390408" localSheetId="5">'0503128 (Печать.КОСГУ)'!$B$509:$AA$509</definedName>
    <definedName name="TR_26042706916_2171390409" localSheetId="4">'0503128 (Печать)'!$B$510:$AA$510</definedName>
    <definedName name="TR_26042706916_2171390409" localSheetId="5">'0503128 (Печать.КОСГУ)'!$B$510:$AA$510</definedName>
    <definedName name="TR_26042706916_2171390410" localSheetId="4">'0503128 (Печать)'!$B$511:$AA$511</definedName>
    <definedName name="TR_26042706916_2171390410" localSheetId="5">'0503128 (Печать.КОСГУ)'!$B$511:$AA$511</definedName>
    <definedName name="TR_26042706916_2171390411" localSheetId="4">'0503128 (Печать)'!$B$512:$AA$512</definedName>
    <definedName name="TR_26042706916_2171390411" localSheetId="5">'0503128 (Печать.КОСГУ)'!$B$512:$AA$512</definedName>
    <definedName name="TR_26042706916_2171390412" localSheetId="4">'0503128 (Печать)'!$B$513:$AA$513</definedName>
    <definedName name="TR_26042706916_2171390412" localSheetId="5">'0503128 (Печать.КОСГУ)'!$B$513:$AA$513</definedName>
    <definedName name="TR_26042706916_2171390413" localSheetId="4">'0503128 (Печать)'!$B$514:$AA$514</definedName>
    <definedName name="TR_26042706916_2171390413" localSheetId="5">'0503128 (Печать.КОСГУ)'!$B$514:$AA$514</definedName>
    <definedName name="TR_26042706916_2171390414" localSheetId="4">'0503128 (Печать)'!$B$515:$AA$515</definedName>
    <definedName name="TR_26042706916_2171390414" localSheetId="5">'0503128 (Печать.КОСГУ)'!$B$515:$AA$515</definedName>
    <definedName name="TR_26042706916_2171390415" localSheetId="4">'0503128 (Печать)'!$B$516:$AA$516</definedName>
    <definedName name="TR_26042706916_2171390415" localSheetId="5">'0503128 (Печать.КОСГУ)'!$B$516:$AA$516</definedName>
    <definedName name="TR_26042706916_2171390416" localSheetId="4">'0503128 (Печать)'!$B$517:$AA$517</definedName>
    <definedName name="TR_26042706916_2171390416" localSheetId="5">'0503128 (Печать.КОСГУ)'!$B$517:$AA$517</definedName>
    <definedName name="TR_26042706916_2171390417" localSheetId="4">'0503128 (Печать)'!$B$518:$AA$518</definedName>
    <definedName name="TR_26042706916_2171390417" localSheetId="5">'0503128 (Печать.КОСГУ)'!$B$518:$AA$518</definedName>
    <definedName name="TR_26042706916_2171390418" localSheetId="4">'0503128 (Печать)'!$B$519:$AA$519</definedName>
    <definedName name="TR_26042706916_2171390418" localSheetId="5">'0503128 (Печать.КОСГУ)'!$B$519:$AA$519</definedName>
    <definedName name="TR_26042706916_2171390419" localSheetId="4">'0503128 (Печать)'!$B$520:$AA$520</definedName>
    <definedName name="TR_26042706916_2171390419" localSheetId="5">'0503128 (Печать.КОСГУ)'!$B$520:$AA$520</definedName>
    <definedName name="TR_26042706916_2171390420" localSheetId="4">'0503128 (Печать)'!$B$521:$AA$521</definedName>
    <definedName name="TR_26042706916_2171390420" localSheetId="5">'0503128 (Печать.КОСГУ)'!$B$521:$AA$521</definedName>
    <definedName name="TR_26042706916_2171390421" localSheetId="4">'0503128 (Печать)'!$B$522:$AA$522</definedName>
    <definedName name="TR_26042706916_2171390421" localSheetId="5">'0503128 (Печать.КОСГУ)'!$B$522:$AA$522</definedName>
    <definedName name="TR_26042706916_2171390422" localSheetId="4">'0503128 (Печать)'!$B$523:$AA$523</definedName>
    <definedName name="TR_26042706916_2171390422" localSheetId="5">'0503128 (Печать.КОСГУ)'!$B$523:$AA$523</definedName>
    <definedName name="TR_26042706916_2171390423" localSheetId="4">'0503128 (Печать)'!$B$524:$AA$524</definedName>
    <definedName name="TR_26042706916_2171390423" localSheetId="5">'0503128 (Печать.КОСГУ)'!$B$524:$AA$524</definedName>
    <definedName name="TR_26042706916_2171390424" localSheetId="4">'0503128 (Печать)'!$B$525:$AA$525</definedName>
    <definedName name="TR_26042706916_2171390424" localSheetId="5">'0503128 (Печать.КОСГУ)'!$B$525:$AA$525</definedName>
    <definedName name="TR_26042706916_2171390425" localSheetId="4">'0503128 (Печать)'!$B$526:$AA$526</definedName>
    <definedName name="TR_26042706916_2171390425" localSheetId="5">'0503128 (Печать.КОСГУ)'!$B$526:$AA$526</definedName>
    <definedName name="TR_26042706916_2171390426" localSheetId="4">'0503128 (Печать)'!$B$527:$AA$527</definedName>
    <definedName name="TR_26042706916_2171390426" localSheetId="5">'0503128 (Печать.КОСГУ)'!$B$527:$AA$527</definedName>
    <definedName name="TR_26042706916_2171390427" localSheetId="4">'0503128 (Печать)'!$B$528:$AA$528</definedName>
    <definedName name="TR_26042706916_2171390427" localSheetId="5">'0503128 (Печать.КОСГУ)'!$B$528:$AA$528</definedName>
    <definedName name="TR_26042706916_2171390428" localSheetId="4">'0503128 (Печать)'!$B$529:$AA$529</definedName>
    <definedName name="TR_26042706916_2171390428" localSheetId="5">'0503128 (Печать.КОСГУ)'!$B$529:$AA$529</definedName>
    <definedName name="TR_26042706916_2171390429" localSheetId="4">'0503128 (Печать)'!$B$530:$AA$530</definedName>
    <definedName name="TR_26042706916_2171390429" localSheetId="5">'0503128 (Печать.КОСГУ)'!$B$530:$AA$530</definedName>
    <definedName name="TR_26042706916_2171390430" localSheetId="4">'0503128 (Печать)'!$B$531:$AA$531</definedName>
    <definedName name="TR_26042706916_2171390430" localSheetId="5">'0503128 (Печать.КОСГУ)'!$B$531:$AA$531</definedName>
    <definedName name="TR_26042706916_2171390431" localSheetId="4">'0503128 (Печать)'!$B$532:$AA$532</definedName>
    <definedName name="TR_26042706916_2171390431" localSheetId="5">'0503128 (Печать.КОСГУ)'!$B$532:$AA$532</definedName>
    <definedName name="TR_26042706916_2171390432" localSheetId="4">'0503128 (Печать)'!$B$533:$AA$533</definedName>
    <definedName name="TR_26042706916_2171390432" localSheetId="5">'0503128 (Печать.КОСГУ)'!$B$533:$AA$533</definedName>
    <definedName name="TR_26042706916_2171390433" localSheetId="4">'0503128 (Печать)'!$B$534:$AA$534</definedName>
    <definedName name="TR_26042706916_2171390433" localSheetId="5">'0503128 (Печать.КОСГУ)'!$B$534:$AA$534</definedName>
    <definedName name="TR_26042706916_2171390434" localSheetId="4">'0503128 (Печать)'!$B$535:$AA$535</definedName>
    <definedName name="TR_26042706916_2171390434" localSheetId="5">'0503128 (Печать.КОСГУ)'!$B$535:$AA$535</definedName>
    <definedName name="TR_26042706916_2171390435" localSheetId="4">'0503128 (Печать)'!$B$536:$AA$536</definedName>
    <definedName name="TR_26042706916_2171390435" localSheetId="5">'0503128 (Печать.КОСГУ)'!$B$536:$AA$536</definedName>
    <definedName name="TR_26042706916_2171390436" localSheetId="4">'0503128 (Печать)'!$B$537:$AA$537</definedName>
    <definedName name="TR_26042706916_2171390436" localSheetId="5">'0503128 (Печать.КОСГУ)'!$B$537:$AA$537</definedName>
    <definedName name="TR_26042706916_2171390437" localSheetId="4">'0503128 (Печать)'!$B$538:$AA$538</definedName>
    <definedName name="TR_26042706916_2171390437" localSheetId="5">'0503128 (Печать.КОСГУ)'!$B$538:$AA$538</definedName>
    <definedName name="TR_26042706916_2171390438" localSheetId="4">'0503128 (Печать)'!$B$539:$AA$539</definedName>
    <definedName name="TR_26042706916_2171390438" localSheetId="5">'0503128 (Печать.КОСГУ)'!$B$539:$AA$539</definedName>
    <definedName name="TR_26042706916_2171390439" localSheetId="4">'0503128 (Печать)'!$B$540:$AA$540</definedName>
    <definedName name="TR_26042706916_2171390439" localSheetId="5">'0503128 (Печать.КОСГУ)'!$B$540:$AA$540</definedName>
    <definedName name="TR_26042706916_2171390440" localSheetId="4">'0503128 (Печать)'!$B$541:$AA$541</definedName>
    <definedName name="TR_26042706916_2171390440" localSheetId="5">'0503128 (Печать.КОСГУ)'!$B$541:$AA$541</definedName>
    <definedName name="TR_26042706916_2171390441" localSheetId="4">'0503128 (Печать)'!$B$542:$AA$542</definedName>
    <definedName name="TR_26042706916_2171390441" localSheetId="5">'0503128 (Печать.КОСГУ)'!$B$542:$AA$542</definedName>
    <definedName name="TR_26042706916_2171390442" localSheetId="4">'0503128 (Печать)'!$B$543:$AA$543</definedName>
    <definedName name="TR_26042706916_2171390442" localSheetId="5">'0503128 (Печать.КОСГУ)'!$B$543:$AA$543</definedName>
    <definedName name="TR_26042706916_2171390443" localSheetId="4">'0503128 (Печать)'!$B$544:$AA$544</definedName>
    <definedName name="TR_26042706916_2171390443" localSheetId="5">'0503128 (Печать.КОСГУ)'!$B$544:$AA$544</definedName>
    <definedName name="TR_26042706916_2171390444" localSheetId="4">'0503128 (Печать)'!$B$545:$AA$545</definedName>
    <definedName name="TR_26042706916_2171390444" localSheetId="5">'0503128 (Печать.КОСГУ)'!$B$545:$AA$545</definedName>
    <definedName name="TR_26042706916_2171390445" localSheetId="4">'0503128 (Печать)'!$B$546:$AA$546</definedName>
    <definedName name="TR_26042706916_2171390445" localSheetId="5">'0503128 (Печать.КОСГУ)'!$B$546:$AA$546</definedName>
    <definedName name="TR_26042706916_2171390446" localSheetId="4">'0503128 (Печать)'!$B$547:$AA$547</definedName>
    <definedName name="TR_26042706916_2171390446" localSheetId="5">'0503128 (Печать.КОСГУ)'!$B$547:$AA$547</definedName>
    <definedName name="TR_26042706916_2171390447" localSheetId="4">'0503128 (Печать)'!$B$548:$AA$548</definedName>
    <definedName name="TR_26042706916_2171390447" localSheetId="5">'0503128 (Печать.КОСГУ)'!$B$548:$AA$548</definedName>
    <definedName name="TR_26042706916_2171390448" localSheetId="4">'0503128 (Печать)'!$B$549:$AA$549</definedName>
    <definedName name="TR_26042706916_2171390448" localSheetId="5">'0503128 (Печать.КОСГУ)'!$B$549:$AA$549</definedName>
    <definedName name="TR_26042706916_2171390449" localSheetId="4">'0503128 (Печать)'!$B$550:$AA$550</definedName>
    <definedName name="TR_26042706916_2171390449" localSheetId="5">'0503128 (Печать.КОСГУ)'!$B$550:$AA$550</definedName>
    <definedName name="TR_26042706916_2171390450" localSheetId="4">'0503128 (Печать)'!$B$551:$AA$551</definedName>
    <definedName name="TR_26042706916_2171390450" localSheetId="5">'0503128 (Печать.КОСГУ)'!$B$551:$AA$551</definedName>
    <definedName name="TR_26042706916_2171390451" localSheetId="4">'0503128 (Печать)'!$B$552:$AA$552</definedName>
    <definedName name="TR_26042706916_2171390451" localSheetId="5">'0503128 (Печать.КОСГУ)'!$B$552:$AA$552</definedName>
    <definedName name="TR_26042706916_2171390452" localSheetId="4">'0503128 (Печать)'!$B$553:$AA$553</definedName>
    <definedName name="TR_26042706916_2171390452" localSheetId="5">'0503128 (Печать.КОСГУ)'!$B$553:$AA$553</definedName>
    <definedName name="TR_26042706916_2171390453" localSheetId="4">'0503128 (Печать)'!$B$554:$AA$554</definedName>
    <definedName name="TR_26042706916_2171390453" localSheetId="5">'0503128 (Печать.КОСГУ)'!$B$554:$AA$554</definedName>
    <definedName name="TR_26042706916_2171390454" localSheetId="4">'0503128 (Печать)'!$B$555:$AA$555</definedName>
    <definedName name="TR_26042706916_2171390454" localSheetId="5">'0503128 (Печать.КОСГУ)'!$B$555:$AA$555</definedName>
    <definedName name="TR_26042706916_2171390455" localSheetId="4">'0503128 (Печать)'!$B$556:$AA$556</definedName>
    <definedName name="TR_26042706916_2171390455" localSheetId="5">'0503128 (Печать.КОСГУ)'!$B$556:$AA$556</definedName>
    <definedName name="TR_26042706916_2171390456" localSheetId="4">'0503128 (Печать)'!$B$557:$AA$557</definedName>
    <definedName name="TR_26042706916_2171390456" localSheetId="5">'0503128 (Печать.КОСГУ)'!$B$557:$AA$557</definedName>
    <definedName name="TR_26042706916_2171390457" localSheetId="4">'0503128 (Печать)'!$B$558:$AA$558</definedName>
    <definedName name="TR_26042706916_2171390457" localSheetId="5">'0503128 (Печать.КОСГУ)'!$B$558:$AA$558</definedName>
    <definedName name="TR_26042706916_2171390458" localSheetId="4">'0503128 (Печать)'!$B$559:$AA$559</definedName>
    <definedName name="TR_26042706916_2171390458" localSheetId="5">'0503128 (Печать.КОСГУ)'!$B$559:$AA$559</definedName>
    <definedName name="TR_26042706916_2171390459" localSheetId="4">'0503128 (Печать)'!$B$560:$AA$560</definedName>
    <definedName name="TR_26042706916_2171390459" localSheetId="5">'0503128 (Печать.КОСГУ)'!$B$560:$AA$560</definedName>
    <definedName name="TR_26042706916_2171390460" localSheetId="4">'0503128 (Печать)'!$B$561:$AA$561</definedName>
    <definedName name="TR_26042706916_2171390460" localSheetId="5">'0503128 (Печать.КОСГУ)'!$B$561:$AA$561</definedName>
    <definedName name="TR_26042706916_2171390461" localSheetId="4">'0503128 (Печать)'!$B$562:$AA$562</definedName>
    <definedName name="TR_26042706916_2171390461" localSheetId="5">'0503128 (Печать.КОСГУ)'!$B$562:$AA$562</definedName>
    <definedName name="TR_26042706916_2171390462" localSheetId="4">'0503128 (Печать)'!$B$563:$AA$563</definedName>
    <definedName name="TR_26042706916_2171390462" localSheetId="5">'0503128 (Печать.КОСГУ)'!$B$563:$AA$563</definedName>
    <definedName name="TR_26042706916_2171390463" localSheetId="4">'0503128 (Печать)'!$B$564:$AA$564</definedName>
    <definedName name="TR_26042706916_2171390463" localSheetId="5">'0503128 (Печать.КОСГУ)'!$B$564:$AA$564</definedName>
    <definedName name="TR_26042706916_2171390464" localSheetId="4">'0503128 (Печать)'!$B$565:$AA$565</definedName>
    <definedName name="TR_26042706916_2171390464" localSheetId="5">'0503128 (Печать.КОСГУ)'!$B$565:$AA$565</definedName>
    <definedName name="TR_26042706916_2171390465" localSheetId="4">'0503128 (Печать)'!$B$566:$AA$566</definedName>
    <definedName name="TR_26042706916_2171390465" localSheetId="5">'0503128 (Печать.КОСГУ)'!$B$566:$AA$566</definedName>
    <definedName name="TR_26042706916_2171390466" localSheetId="4">'0503128 (Печать)'!$B$567:$AA$567</definedName>
    <definedName name="TR_26042706916_2171390466" localSheetId="5">'0503128 (Печать.КОСГУ)'!$B$567:$AA$567</definedName>
    <definedName name="TR_26042706916_2171390467" localSheetId="4">'0503128 (Печать)'!$B$568:$AA$568</definedName>
    <definedName name="TR_26042706916_2171390467" localSheetId="5">'0503128 (Печать.КОСГУ)'!$B$568:$AA$568</definedName>
    <definedName name="TR_26042706916_2171390468" localSheetId="4">'0503128 (Печать)'!$B$569:$AA$569</definedName>
    <definedName name="TR_26042706916_2171390468" localSheetId="5">'0503128 (Печать.КОСГУ)'!$B$569:$AA$569</definedName>
    <definedName name="TR_26042706916_2171390469" localSheetId="4">'0503128 (Печать)'!$B$570:$AA$570</definedName>
    <definedName name="TR_26042706916_2171390469" localSheetId="5">'0503128 (Печать.КОСГУ)'!$B$570:$AA$570</definedName>
    <definedName name="TR_26042706916_2171390470" localSheetId="4">'0503128 (Печать)'!$B$571:$AA$571</definedName>
    <definedName name="TR_26042706916_2171390470" localSheetId="5">'0503128 (Печать.КОСГУ)'!$B$571:$AA$571</definedName>
    <definedName name="TR_26042706916_2171390471" localSheetId="4">'0503128 (Печать)'!$B$572:$AA$572</definedName>
    <definedName name="TR_26042706916_2171390471" localSheetId="5">'0503128 (Печать.КОСГУ)'!$B$572:$AA$572</definedName>
    <definedName name="TR_26042706916_2171390472" localSheetId="4">'0503128 (Печать)'!$B$573:$AA$573</definedName>
    <definedName name="TR_26042706916_2171390472" localSheetId="5">'0503128 (Печать.КОСГУ)'!$B$573:$AA$573</definedName>
    <definedName name="TR_26042706916_2171390473" localSheetId="4">'0503128 (Печать)'!$B$574:$AA$574</definedName>
    <definedName name="TR_26042706916_2171390473" localSheetId="5">'0503128 (Печать.КОСГУ)'!$B$574:$AA$574</definedName>
    <definedName name="TR_26042706916_2171390474" localSheetId="4">'0503128 (Печать)'!$B$575:$AA$575</definedName>
    <definedName name="TR_26042706916_2171390474" localSheetId="5">'0503128 (Печать.КОСГУ)'!$B$575:$AA$575</definedName>
    <definedName name="TR_26042706916_2171390475" localSheetId="4">'0503128 (Печать)'!$B$576:$AA$576</definedName>
    <definedName name="TR_26042706916_2171390475" localSheetId="5">'0503128 (Печать.КОСГУ)'!$B$576:$AA$576</definedName>
    <definedName name="TR_26042706916_2171390476" localSheetId="4">'0503128 (Печать)'!$B$577:$AA$577</definedName>
    <definedName name="TR_26042706916_2171390476" localSheetId="5">'0503128 (Печать.КОСГУ)'!$B$577:$AA$577</definedName>
    <definedName name="TR_26042706916_2171390477" localSheetId="4">'0503128 (Печать)'!$B$578:$AA$578</definedName>
    <definedName name="TR_26042706916_2171390477" localSheetId="5">'0503128 (Печать.КОСГУ)'!$B$578:$AA$578</definedName>
    <definedName name="TR_26042706916_2171390478" localSheetId="4">'0503128 (Печать)'!$B$579:$AA$579</definedName>
    <definedName name="TR_26042706916_2171390478" localSheetId="5">'0503128 (Печать.КОСГУ)'!$B$579:$AA$579</definedName>
    <definedName name="TR_26042706916_2171390479" localSheetId="4">'0503128 (Печать)'!$B$580:$AA$580</definedName>
    <definedName name="TR_26042706916_2171390479" localSheetId="5">'0503128 (Печать.КОСГУ)'!$B$580:$AA$580</definedName>
    <definedName name="TR_26042706916_2171390480" localSheetId="4">'0503128 (Печать)'!$B$581:$AA$581</definedName>
    <definedName name="TR_26042706916_2171390480" localSheetId="5">'0503128 (Печать.КОСГУ)'!$B$581:$AA$581</definedName>
    <definedName name="TR_26042706916_2171390481" localSheetId="4">'0503128 (Печать)'!$B$582:$AA$582</definedName>
    <definedName name="TR_26042706916_2171390481" localSheetId="5">'0503128 (Печать.КОСГУ)'!$B$582:$AA$582</definedName>
    <definedName name="TR_26042706916_2171390482" localSheetId="4">'0503128 (Печать)'!$B$583:$AA$583</definedName>
    <definedName name="TR_26042706916_2171390482" localSheetId="5">'0503128 (Печать.КОСГУ)'!$B$583:$AA$583</definedName>
    <definedName name="TR_26042706916_2171390483" localSheetId="4">'0503128 (Печать)'!$B$584:$AA$584</definedName>
    <definedName name="TR_26042706916_2171390483" localSheetId="5">'0503128 (Печать.КОСГУ)'!$B$584:$AA$584</definedName>
    <definedName name="TR_26042706916_2171390484" localSheetId="4">'0503128 (Печать)'!$B$585:$AA$585</definedName>
    <definedName name="TR_26042706916_2171390484" localSheetId="5">'0503128 (Печать.КОСГУ)'!$B$585:$AA$585</definedName>
    <definedName name="TR_26042706916_2171390485" localSheetId="4">'0503128 (Печать)'!$B$586:$AA$586</definedName>
    <definedName name="TR_26042706916_2171390485" localSheetId="5">'0503128 (Печать.КОСГУ)'!$B$586:$AA$586</definedName>
    <definedName name="TR_26042706916_2171390486" localSheetId="4">'0503128 (Печать)'!$B$587:$AA$587</definedName>
    <definedName name="TR_26042706916_2171390486" localSheetId="5">'0503128 (Печать.КОСГУ)'!$B$587:$AA$587</definedName>
    <definedName name="TR_26042706916_2171390487" localSheetId="4">'0503128 (Печать)'!$B$588:$AA$588</definedName>
    <definedName name="TR_26042706916_2171390487" localSheetId="5">'0503128 (Печать.КОСГУ)'!$B$588:$AA$588</definedName>
    <definedName name="TR_26042706916_2171390488" localSheetId="4">'0503128 (Печать)'!$B$589:$AA$589</definedName>
    <definedName name="TR_26042706916_2171390488" localSheetId="5">'0503128 (Печать.КОСГУ)'!$B$589:$AA$589</definedName>
    <definedName name="TR_26042706916_2171390489" localSheetId="4">'0503128 (Печать)'!$B$590:$AA$590</definedName>
    <definedName name="TR_26042706916_2171390489" localSheetId="5">'0503128 (Печать.КОСГУ)'!$B$590:$AA$590</definedName>
    <definedName name="TR_26042706916_2171390490" localSheetId="4">'0503128 (Печать)'!$B$591:$AA$591</definedName>
    <definedName name="TR_26042706916_2171390490" localSheetId="5">'0503128 (Печать.КОСГУ)'!$B$591:$AA$591</definedName>
    <definedName name="TR_26042706916_2171390491" localSheetId="4">'0503128 (Печать)'!$B$592:$AA$592</definedName>
    <definedName name="TR_26042706916_2171390491" localSheetId="5">'0503128 (Печать.КОСГУ)'!$B$592:$AA$592</definedName>
    <definedName name="TR_26042706916_2171390492" localSheetId="4">'0503128 (Печать)'!$B$593:$AA$593</definedName>
    <definedName name="TR_26042706916_2171390492" localSheetId="5">'0503128 (Печать.КОСГУ)'!$B$593:$AA$593</definedName>
    <definedName name="TR_26042706916_2171390493" localSheetId="4">'0503128 (Печать)'!$B$594:$AA$594</definedName>
    <definedName name="TR_26042706916_2171390493" localSheetId="5">'0503128 (Печать.КОСГУ)'!$B$594:$AA$594</definedName>
    <definedName name="TR_26042706916_2171390494" localSheetId="4">'0503128 (Печать)'!$B$595:$AA$595</definedName>
    <definedName name="TR_26042706916_2171390494" localSheetId="5">'0503128 (Печать.КОСГУ)'!$B$595:$AA$595</definedName>
    <definedName name="TR_26042706916_2171390495" localSheetId="4">'0503128 (Печать)'!$B$596:$AA$596</definedName>
    <definedName name="TR_26042706916_2171390495" localSheetId="5">'0503128 (Печать.КОСГУ)'!$B$596:$AA$596</definedName>
    <definedName name="TR_26042706916_2171390496" localSheetId="4">'0503128 (Печать)'!$B$597:$AA$597</definedName>
    <definedName name="TR_26042706916_2171390496" localSheetId="5">'0503128 (Печать.КОСГУ)'!$B$597:$AA$597</definedName>
    <definedName name="TR_26042706916_2171390497" localSheetId="4">'0503128 (Печать)'!$B$598:$AA$598</definedName>
    <definedName name="TR_26042706916_2171390497" localSheetId="5">'0503128 (Печать.КОСГУ)'!$B$598:$AA$598</definedName>
    <definedName name="TR_26042706916_2171390498" localSheetId="4">'0503128 (Печать)'!$B$599:$AA$599</definedName>
    <definedName name="TR_26042706916_2171390498" localSheetId="5">'0503128 (Печать.КОСГУ)'!$B$599:$AA$599</definedName>
    <definedName name="TR_26042706916_2171390499" localSheetId="4">'0503128 (Печать)'!$B$600:$AA$600</definedName>
    <definedName name="TR_26042706916_2171390499" localSheetId="5">'0503128 (Печать.КОСГУ)'!$B$600:$AA$600</definedName>
    <definedName name="TR_26042706916_2171390500" localSheetId="4">'0503128 (Печать)'!$B$601:$AA$601</definedName>
    <definedName name="TR_26042706916_2171390500" localSheetId="5">'0503128 (Печать.КОСГУ)'!$B$601:$AA$601</definedName>
    <definedName name="TR_26042706916_2171390501" localSheetId="4">'0503128 (Печать)'!$B$602:$AA$602</definedName>
    <definedName name="TR_26042706916_2171390501" localSheetId="5">'0503128 (Печать.КОСГУ)'!$B$602:$AA$602</definedName>
    <definedName name="TR_26042706916_2171390502" localSheetId="4">'0503128 (Печать)'!$B$603:$AA$603</definedName>
    <definedName name="TR_26042706916_2171390502" localSheetId="5">'0503128 (Печать.КОСГУ)'!$B$603:$AA$603</definedName>
    <definedName name="TR_26042706916_2171390503" localSheetId="4">'0503128 (Печать)'!$B$604:$AA$604</definedName>
    <definedName name="TR_26042706916_2171390503" localSheetId="5">'0503128 (Печать.КОСГУ)'!$B$604:$AA$604</definedName>
    <definedName name="TR_26042706916_2171390504" localSheetId="4">'0503128 (Печать)'!$B$605:$AA$605</definedName>
    <definedName name="TR_26042706916_2171390504" localSheetId="5">'0503128 (Печать.КОСГУ)'!$B$605:$AA$605</definedName>
    <definedName name="TR_26042706916_2171390505" localSheetId="4">'0503128 (Печать)'!$B$606:$AA$606</definedName>
    <definedName name="TR_26042706916_2171390505" localSheetId="5">'0503128 (Печать.КОСГУ)'!$B$606:$AA$606</definedName>
    <definedName name="TR_26042706916_2171390506" localSheetId="4">'0503128 (Печать)'!$B$607:$AA$607</definedName>
    <definedName name="TR_26042706916_2171390506" localSheetId="5">'0503128 (Печать.КОСГУ)'!$B$607:$AA$607</definedName>
    <definedName name="TR_26042706916_2171390507" localSheetId="4">'0503128 (Печать)'!$B$608:$AA$608</definedName>
    <definedName name="TR_26042706916_2171390507" localSheetId="5">'0503128 (Печать.КОСГУ)'!$B$608:$AA$608</definedName>
    <definedName name="TR_26042706916_2171390508" localSheetId="4">'0503128 (Печать)'!$B$609:$AA$609</definedName>
    <definedName name="TR_26042706916_2171390508" localSheetId="5">'0503128 (Печать.КОСГУ)'!$B$609:$AA$609</definedName>
    <definedName name="TR_26042706916_2171390509" localSheetId="4">'0503128 (Печать)'!$B$610:$AA$610</definedName>
    <definedName name="TR_26042706916_2171390509" localSheetId="5">'0503128 (Печать.КОСГУ)'!$B$610:$AA$610</definedName>
    <definedName name="TR_26042706916_2171390510" localSheetId="4">'0503128 (Печать)'!$B$611:$AA$611</definedName>
    <definedName name="TR_26042706916_2171390510" localSheetId="5">'0503128 (Печать.КОСГУ)'!$B$611:$AA$611</definedName>
    <definedName name="TR_26042706916_2171390511" localSheetId="4">'0503128 (Печать)'!$B$612:$AA$612</definedName>
    <definedName name="TR_26042706916_2171390511" localSheetId="5">'0503128 (Печать.КОСГУ)'!$B$612:$AA$612</definedName>
    <definedName name="TR_26042706916_2171390512" localSheetId="4">'0503128 (Печать)'!$B$613:$AA$613</definedName>
    <definedName name="TR_26042706916_2171390512" localSheetId="5">'0503128 (Печать.КОСГУ)'!$B$613:$AA$613</definedName>
    <definedName name="TR_26042706916_2171390513" localSheetId="4">'0503128 (Печать)'!$B$614:$AA$614</definedName>
    <definedName name="TR_26042706916_2171390513" localSheetId="5">'0503128 (Печать.КОСГУ)'!$B$614:$AA$614</definedName>
    <definedName name="TR_26042706916_2171390514" localSheetId="4">'0503128 (Печать)'!$B$615:$AA$615</definedName>
    <definedName name="TR_26042706916_2171390514" localSheetId="5">'0503128 (Печать.КОСГУ)'!$B$615:$AA$615</definedName>
    <definedName name="TR_26042706916_2171390515" localSheetId="4">'0503128 (Печать)'!$B$616:$AA$616</definedName>
    <definedName name="TR_26042706916_2171390515" localSheetId="5">'0503128 (Печать.КОСГУ)'!$B$616:$AA$616</definedName>
    <definedName name="TR_26042706916_2171390516" localSheetId="4">'0503128 (Печать)'!$B$617:$AA$617</definedName>
    <definedName name="TR_26042706916_2171390516" localSheetId="5">'0503128 (Печать.КОСГУ)'!$B$617:$AA$617</definedName>
    <definedName name="TR_26042706916_2171390517" localSheetId="4">'0503128 (Печать)'!$B$618:$AA$618</definedName>
    <definedName name="TR_26042706916_2171390517" localSheetId="5">'0503128 (Печать.КОСГУ)'!$B$618:$AA$618</definedName>
    <definedName name="TR_26042706916_2171390518" localSheetId="4">'0503128 (Печать)'!$B$619:$AA$619</definedName>
    <definedName name="TR_26042706916_2171390518" localSheetId="5">'0503128 (Печать.КОСГУ)'!$B$619:$AA$619</definedName>
    <definedName name="TR_26042706916_2171390519" localSheetId="4">'0503128 (Печать)'!$B$620:$AA$620</definedName>
    <definedName name="TR_26042706916_2171390519" localSheetId="5">'0503128 (Печать.КОСГУ)'!$B$620:$AA$620</definedName>
    <definedName name="TR_26042706916_2171390520" localSheetId="4">'0503128 (Печать)'!$B$621:$AA$621</definedName>
    <definedName name="TR_26042706916_2171390520" localSheetId="5">'0503128 (Печать.КОСГУ)'!$B$621:$AA$621</definedName>
    <definedName name="TR_26042706916_2171390521" localSheetId="4">'0503128 (Печать)'!$B$622:$AA$622</definedName>
    <definedName name="TR_26042706916_2171390521" localSheetId="5">'0503128 (Печать.КОСГУ)'!$B$622:$AA$622</definedName>
    <definedName name="TR_26042706916_2171390522" localSheetId="4">'0503128 (Печать)'!$B$623:$AA$623</definedName>
    <definedName name="TR_26042706916_2171390522" localSheetId="5">'0503128 (Печать.КОСГУ)'!$B$623:$AA$623</definedName>
    <definedName name="TR_26042706916_2171390523" localSheetId="4">'0503128 (Печать)'!$B$624:$AA$624</definedName>
    <definedName name="TR_26042706916_2171390523" localSheetId="5">'0503128 (Печать.КОСГУ)'!$B$624:$AA$624</definedName>
    <definedName name="TR_26042706916_2171390524" localSheetId="4">'0503128 (Печать)'!$B$625:$AA$625</definedName>
    <definedName name="TR_26042706916_2171390524" localSheetId="5">'0503128 (Печать.КОСГУ)'!$B$625:$AA$625</definedName>
    <definedName name="TR_26042706916_2171390525" localSheetId="4">'0503128 (Печать)'!$B$626:$AA$626</definedName>
    <definedName name="TR_26042706916_2171390525" localSheetId="5">'0503128 (Печать.КОСГУ)'!$B$626:$AA$626</definedName>
    <definedName name="TR_26042706916_2171390526" localSheetId="4">'0503128 (Печать)'!$B$627:$AA$627</definedName>
    <definedName name="TR_26042706916_2171390526" localSheetId="5">'0503128 (Печать.КОСГУ)'!$B$627:$AA$627</definedName>
    <definedName name="TR_26042706916_2171390527" localSheetId="4">'0503128 (Печать)'!$B$628:$AA$628</definedName>
    <definedName name="TR_26042706916_2171390527" localSheetId="5">'0503128 (Печать.КОСГУ)'!$B$628:$AA$628</definedName>
    <definedName name="TR_26042706916_2171390528" localSheetId="4">'0503128 (Печать)'!$B$629:$AA$629</definedName>
    <definedName name="TR_26042706916_2171390528" localSheetId="5">'0503128 (Печать.КОСГУ)'!$B$629:$AA$629</definedName>
    <definedName name="TR_26042706916_2171390529" localSheetId="4">'0503128 (Печать)'!$B$630:$AA$630</definedName>
    <definedName name="TR_26042706916_2171390529" localSheetId="5">'0503128 (Печать.КОСГУ)'!$B$630:$AA$630</definedName>
    <definedName name="TR_26042706916_2171390530" localSheetId="4">'0503128 (Печать)'!$B$631:$AA$631</definedName>
    <definedName name="TR_26042706916_2171390530" localSheetId="5">'0503128 (Печать.КОСГУ)'!$B$631:$AA$631</definedName>
    <definedName name="TR_26042706916_2171390531" localSheetId="4">'0503128 (Печать)'!$B$632:$AA$632</definedName>
    <definedName name="TR_26042706916_2171390531" localSheetId="5">'0503128 (Печать.КОСГУ)'!$B$632:$AA$632</definedName>
    <definedName name="TR_26042706916_2171390532" localSheetId="4">'0503128 (Печать)'!$B$633:$AA$633</definedName>
    <definedName name="TR_26042706916_2171390532" localSheetId="5">'0503128 (Печать.КОСГУ)'!$B$633:$AA$633</definedName>
    <definedName name="TR_26042706916_2171390533" localSheetId="4">'0503128 (Печать)'!$B$634:$AA$634</definedName>
    <definedName name="TR_26042706916_2171390533" localSheetId="5">'0503128 (Печать.КОСГУ)'!$B$634:$AA$634</definedName>
    <definedName name="TR_26042706916_2171390534" localSheetId="4">'0503128 (Печать)'!$B$635:$AA$635</definedName>
    <definedName name="TR_26042706916_2171390534" localSheetId="5">'0503128 (Печать.КОСГУ)'!$B$635:$AA$635</definedName>
    <definedName name="TR_26042706916_2171390535" localSheetId="4">'0503128 (Печать)'!$B$636:$AA$636</definedName>
    <definedName name="TR_26042706916_2171390535" localSheetId="5">'0503128 (Печать.КОСГУ)'!$B$636:$AA$636</definedName>
    <definedName name="TR_26042706916_2171390536" localSheetId="4">'0503128 (Печать)'!$B$637:$AA$637</definedName>
    <definedName name="TR_26042706916_2171390536" localSheetId="5">'0503128 (Печать.КОСГУ)'!$B$637:$AA$637</definedName>
    <definedName name="TR_26042706916_2171390537" localSheetId="4">'0503128 (Печать)'!$B$638:$AA$638</definedName>
    <definedName name="TR_26042706916_2171390537" localSheetId="5">'0503128 (Печать.КОСГУ)'!$B$638:$AA$638</definedName>
    <definedName name="TR_26042706916_2171390538" localSheetId="4">'0503128 (Печать)'!$B$639:$AA$639</definedName>
    <definedName name="TR_26042706916_2171390538" localSheetId="5">'0503128 (Печать.КОСГУ)'!$B$639:$AA$639</definedName>
    <definedName name="TR_26042706916_2171390539" localSheetId="4">'0503128 (Печать)'!$B$640:$AA$640</definedName>
    <definedName name="TR_26042706916_2171390539" localSheetId="5">'0503128 (Печать.КОСГУ)'!$B$640:$AA$640</definedName>
    <definedName name="TR_26042706916_2171390540" localSheetId="4">'0503128 (Печать)'!$B$641:$AA$641</definedName>
    <definedName name="TR_26042706916_2171390540" localSheetId="5">'0503128 (Печать.КОСГУ)'!$B$641:$AA$641</definedName>
    <definedName name="TR_26042706916_2171390541" localSheetId="4">'0503128 (Печать)'!$B$642:$AA$642</definedName>
    <definedName name="TR_26042706916_2171390541" localSheetId="5">'0503128 (Печать.КОСГУ)'!$B$642:$AA$642</definedName>
    <definedName name="TR_26042706916_2171390542" localSheetId="4">'0503128 (Печать)'!$B$643:$AA$643</definedName>
    <definedName name="TR_26042706916_2171390542" localSheetId="5">'0503128 (Печать.КОСГУ)'!$B$643:$AA$643</definedName>
    <definedName name="TR_26042706916_2171390543" localSheetId="4">'0503128 (Печать)'!$B$644:$AA$644</definedName>
    <definedName name="TR_26042706916_2171390543" localSheetId="5">'0503128 (Печать.КОСГУ)'!$B$644:$AA$644</definedName>
    <definedName name="TR_26042706916_2171390544" localSheetId="4">'0503128 (Печать)'!$B$645:$AA$645</definedName>
    <definedName name="TR_26042706916_2171390544" localSheetId="5">'0503128 (Печать.КОСГУ)'!$B$645:$AA$645</definedName>
    <definedName name="TR_26042706916_2171390545" localSheetId="4">'0503128 (Печать)'!$B$646:$AA$646</definedName>
    <definedName name="TR_26042706916_2171390545" localSheetId="5">'0503128 (Печать.КОСГУ)'!$B$646:$AA$646</definedName>
    <definedName name="TR_26042706916_2171390546" localSheetId="4">'0503128 (Печать)'!$B$647:$AA$647</definedName>
    <definedName name="TR_26042706916_2171390546" localSheetId="5">'0503128 (Печать.КОСГУ)'!$B$647:$AA$647</definedName>
    <definedName name="TR_26042706916_2171390547" localSheetId="4">'0503128 (Печать)'!$B$648:$AA$648</definedName>
    <definedName name="TR_26042706916_2171390547" localSheetId="5">'0503128 (Печать.КОСГУ)'!$B$648:$AA$648</definedName>
    <definedName name="TR_26042706916_2171390548" localSheetId="4">'0503128 (Печать)'!$B$649:$AA$649</definedName>
    <definedName name="TR_26042706916_2171390548" localSheetId="5">'0503128 (Печать.КОСГУ)'!$B$649:$AA$649</definedName>
    <definedName name="TR_26042706916_2171390549" localSheetId="4">'0503128 (Печать)'!$B$650:$AA$650</definedName>
    <definedName name="TR_26042706916_2171390549" localSheetId="5">'0503128 (Печать.КОСГУ)'!$B$650:$AA$650</definedName>
    <definedName name="TR_26042706916_2171390550" localSheetId="4">'0503128 (Печать)'!$B$651:$AA$651</definedName>
    <definedName name="TR_26042706916_2171390550" localSheetId="5">'0503128 (Печать.КОСГУ)'!$B$651:$AA$651</definedName>
    <definedName name="TR_26042706916_2171390551" localSheetId="4">'0503128 (Печать)'!$B$652:$AA$652</definedName>
    <definedName name="TR_26042706916_2171390551" localSheetId="5">'0503128 (Печать.КОСГУ)'!$B$652:$AA$652</definedName>
    <definedName name="TR_26042706916_2171390552" localSheetId="4">'0503128 (Печать)'!$B$653:$AA$653</definedName>
    <definedName name="TR_26042706916_2171390552" localSheetId="5">'0503128 (Печать.КОСГУ)'!$B$653:$AA$653</definedName>
    <definedName name="TR_26042706916_2171390553" localSheetId="4">'0503128 (Печать)'!$B$654:$AA$654</definedName>
    <definedName name="TR_26042706916_2171390553" localSheetId="5">'0503128 (Печать.КОСГУ)'!$B$654:$AA$654</definedName>
    <definedName name="TR_26042706916_2171390554" localSheetId="4">'0503128 (Печать)'!$B$655:$AA$655</definedName>
    <definedName name="TR_26042706916_2171390554" localSheetId="5">'0503128 (Печать.КОСГУ)'!$B$655:$AA$655</definedName>
    <definedName name="TR_26042706916_2171390555" localSheetId="4">'0503128 (Печать)'!$B$656:$AA$656</definedName>
    <definedName name="TR_26042706916_2171390555" localSheetId="5">'0503128 (Печать.КОСГУ)'!$B$656:$AA$656</definedName>
    <definedName name="TR_26042706916_2171390556" localSheetId="4">'0503128 (Печать)'!$B$657:$AA$657</definedName>
    <definedName name="TR_26042706916_2171390556" localSheetId="5">'0503128 (Печать.КОСГУ)'!$B$657:$AA$657</definedName>
    <definedName name="TR_26042706916_2171390557" localSheetId="4">'0503128 (Печать)'!$B$658:$AA$658</definedName>
    <definedName name="TR_26042706916_2171390557" localSheetId="5">'0503128 (Печать.КОСГУ)'!$B$658:$AA$658</definedName>
    <definedName name="TR_26042706916_2171390558" localSheetId="4">'0503128 (Печать)'!$B$659:$AA$659</definedName>
    <definedName name="TR_26042706916_2171390558" localSheetId="5">'0503128 (Печать.КОСГУ)'!$B$659:$AA$659</definedName>
    <definedName name="TR_26042706916_2171390559" localSheetId="4">'0503128 (Печать)'!$B$660:$AA$660</definedName>
    <definedName name="TR_26042706916_2171390559" localSheetId="5">'0503128 (Печать.КОСГУ)'!$B$660:$AA$660</definedName>
    <definedName name="TR_26042706916_2171390560" localSheetId="4">'0503128 (Печать)'!$B$661:$AA$661</definedName>
    <definedName name="TR_26042706916_2171390560" localSheetId="5">'0503128 (Печать.КОСГУ)'!$B$661:$AA$661</definedName>
    <definedName name="TR_26042706916_2171390561" localSheetId="4">'0503128 (Печать)'!$B$662:$AA$662</definedName>
    <definedName name="TR_26042706916_2171390561" localSheetId="5">'0503128 (Печать.КОСГУ)'!$B$662:$AA$662</definedName>
    <definedName name="TR_26042706916_2171390562" localSheetId="4">'0503128 (Печать)'!$B$663:$AA$663</definedName>
    <definedName name="TR_26042706916_2171390562" localSheetId="5">'0503128 (Печать.КОСГУ)'!$B$663:$AA$663</definedName>
    <definedName name="TR_26042706916_2171390563" localSheetId="4">'0503128 (Печать)'!$B$664:$AA$664</definedName>
    <definedName name="TR_26042706916_2171390563" localSheetId="5">'0503128 (Печать.КОСГУ)'!$B$664:$AA$664</definedName>
    <definedName name="TR_26042706916_2171390564" localSheetId="4">'0503128 (Печать)'!$B$665:$AA$665</definedName>
    <definedName name="TR_26042706916_2171390564" localSheetId="5">'0503128 (Печать.КОСГУ)'!$B$665:$AA$665</definedName>
    <definedName name="TR_26042706916_2171390565" localSheetId="4">'0503128 (Печать)'!$B$666:$AA$666</definedName>
    <definedName name="TR_26042706916_2171390565" localSheetId="5">'0503128 (Печать.КОСГУ)'!$B$666:$AA$666</definedName>
    <definedName name="TR_26042706916_2171390566" localSheetId="4">'0503128 (Печать)'!$B$667:$AA$667</definedName>
    <definedName name="TR_26042706916_2171390566" localSheetId="5">'0503128 (Печать.КОСГУ)'!$B$667:$AA$667</definedName>
    <definedName name="TR_26042706916_2171390567" localSheetId="4">'0503128 (Печать)'!$B$668:$AA$668</definedName>
    <definedName name="TR_26042706916_2171390567" localSheetId="5">'0503128 (Печать.КОСГУ)'!$B$668:$AA$668</definedName>
    <definedName name="TR_26042706916_2171390568" localSheetId="4">'0503128 (Печать)'!$B$669:$AA$669</definedName>
    <definedName name="TR_26042706916_2171390568" localSheetId="5">'0503128 (Печать.КОСГУ)'!$B$669:$AA$669</definedName>
    <definedName name="TR_26042706916_2171390569" localSheetId="4">'0503128 (Печать)'!$B$670:$AA$670</definedName>
    <definedName name="TR_26042706916_2171390569" localSheetId="5">'0503128 (Печать.КОСГУ)'!$B$670:$AA$670</definedName>
    <definedName name="TR_26042706916_2171390570" localSheetId="4">'0503128 (Печать)'!$B$671:$AA$671</definedName>
    <definedName name="TR_26042706916_2171390570" localSheetId="5">'0503128 (Печать.КОСГУ)'!$B$671:$AA$671</definedName>
    <definedName name="TR_26042706916_2171390571" localSheetId="4">'0503128 (Печать)'!$B$672:$AA$672</definedName>
    <definedName name="TR_26042706916_2171390571" localSheetId="5">'0503128 (Печать.КОСГУ)'!$B$672:$AA$672</definedName>
    <definedName name="TR_26042706916_2171390572" localSheetId="4">'0503128 (Печать)'!$B$673:$AA$673</definedName>
    <definedName name="TR_26042706916_2171390572" localSheetId="5">'0503128 (Печать.КОСГУ)'!$B$673:$AA$673</definedName>
    <definedName name="TR_26042706916_2171390573" localSheetId="4">'0503128 (Печать)'!$B$674:$AA$674</definedName>
    <definedName name="TR_26042706916_2171390573" localSheetId="5">'0503128 (Печать.КОСГУ)'!$B$674:$AA$674</definedName>
    <definedName name="TR_26042706916_2171390574" localSheetId="4">'0503128 (Печать)'!$B$675:$AA$675</definedName>
    <definedName name="TR_26042706916_2171390574" localSheetId="5">'0503128 (Печать.КОСГУ)'!$B$675:$AA$675</definedName>
    <definedName name="TR_26042706916_2171390575" localSheetId="4">'0503128 (Печать)'!$B$676:$AA$676</definedName>
    <definedName name="TR_26042706916_2171390575" localSheetId="5">'0503128 (Печать.КОСГУ)'!$B$676:$AA$676</definedName>
    <definedName name="TR_26042706916_2171390576" localSheetId="4">'0503128 (Печать)'!$B$677:$AA$677</definedName>
    <definedName name="TR_26042706916_2171390576" localSheetId="5">'0503128 (Печать.КОСГУ)'!$B$677:$AA$677</definedName>
    <definedName name="TR_26042706916_2171390577" localSheetId="4">'0503128 (Печать)'!$B$678:$AA$678</definedName>
    <definedName name="TR_26042706916_2171390577" localSheetId="5">'0503128 (Печать.КОСГУ)'!$B$678:$AA$678</definedName>
    <definedName name="TR_26042706916_2171390578" localSheetId="4">'0503128 (Печать)'!$B$679:$AA$679</definedName>
    <definedName name="TR_26042706916_2171390578" localSheetId="5">'0503128 (Печать.КОСГУ)'!$B$679:$AA$679</definedName>
    <definedName name="TR_26042706916_2171390579" localSheetId="4">'0503128 (Печать)'!$B$680:$AA$680</definedName>
    <definedName name="TR_26042706916_2171390579" localSheetId="5">'0503128 (Печать.КОСГУ)'!$B$680:$AA$680</definedName>
    <definedName name="TR_26042706916_2171390580" localSheetId="4">'0503128 (Печать)'!$B$681:$AA$681</definedName>
    <definedName name="TR_26042706916_2171390580" localSheetId="5">'0503128 (Печать.КОСГУ)'!$B$681:$AA$681</definedName>
    <definedName name="TR_26042706916_2171390581" localSheetId="4">'0503128 (Печать)'!$B$682:$AA$682</definedName>
    <definedName name="TR_26042706916_2171390581" localSheetId="5">'0503128 (Печать.КОСГУ)'!$B$682:$AA$682</definedName>
    <definedName name="TR_26042706916_2171390582" localSheetId="4">'0503128 (Печать)'!$B$683:$AA$683</definedName>
    <definedName name="TR_26042706916_2171390582" localSheetId="5">'0503128 (Печать.КОСГУ)'!$B$683:$AA$683</definedName>
    <definedName name="TR_26042706916_2171390583" localSheetId="4">'0503128 (Печать)'!$B$684:$AA$684</definedName>
    <definedName name="TR_26042706916_2171390583" localSheetId="5">'0503128 (Печать.КОСГУ)'!$B$684:$AA$684</definedName>
    <definedName name="TR_26042706916_2171390584" localSheetId="4">'0503128 (Печать)'!$B$685:$AA$685</definedName>
    <definedName name="TR_26042706916_2171390584" localSheetId="5">'0503128 (Печать.КОСГУ)'!$B$685:$AA$685</definedName>
    <definedName name="TR_26042706916_2171390585" localSheetId="4">'0503128 (Печать)'!$B$686:$AA$686</definedName>
    <definedName name="TR_26042706916_2171390585" localSheetId="5">'0503128 (Печать.КОСГУ)'!$B$686:$AA$686</definedName>
    <definedName name="TR_26042706916_2171390586" localSheetId="4">'0503128 (Печать)'!$B$687:$AA$687</definedName>
    <definedName name="TR_26042706916_2171390586" localSheetId="5">'0503128 (Печать.КОСГУ)'!$B$687:$AA$687</definedName>
    <definedName name="TR_26042706916_2171390587" localSheetId="4">'0503128 (Печать)'!$B$688:$AA$688</definedName>
    <definedName name="TR_26042706916_2171390587" localSheetId="5">'0503128 (Печать.КОСГУ)'!$B$688:$AA$688</definedName>
    <definedName name="TR_26042706916_2171390588" localSheetId="4">'0503128 (Печать)'!$B$689:$AA$689</definedName>
    <definedName name="TR_26042706916_2171390588" localSheetId="5">'0503128 (Печать.КОСГУ)'!$B$689:$AA$689</definedName>
    <definedName name="TR_26042706916_2171390589" localSheetId="4">'0503128 (Печать)'!$B$690:$AA$690</definedName>
    <definedName name="TR_26042706916_2171390589" localSheetId="5">'0503128 (Печать.КОСГУ)'!$B$690:$AA$690</definedName>
    <definedName name="TR_26042706916_2171390590" localSheetId="4">'0503128 (Печать)'!$B$691:$AA$691</definedName>
    <definedName name="TR_26042706916_2171390590" localSheetId="5">'0503128 (Печать.КОСГУ)'!$B$691:$AA$691</definedName>
    <definedName name="TR_26042706916_2171390591" localSheetId="4">'0503128 (Печать)'!$B$692:$AA$692</definedName>
    <definedName name="TR_26042706916_2171390591" localSheetId="5">'0503128 (Печать.КОСГУ)'!$B$692:$AA$692</definedName>
    <definedName name="TR_26042706916_2171390592" localSheetId="4">'0503128 (Печать)'!$B$693:$AA$693</definedName>
    <definedName name="TR_26042706916_2171390592" localSheetId="5">'0503128 (Печать.КОСГУ)'!$B$693:$AA$693</definedName>
    <definedName name="TR_26042706916_2171390593" localSheetId="4">'0503128 (Печать)'!$B$694:$AA$694</definedName>
    <definedName name="TR_26042706916_2171390593" localSheetId="5">'0503128 (Печать.КОСГУ)'!$B$694:$AA$694</definedName>
    <definedName name="TR_26042706916_2171390594" localSheetId="4">'0503128 (Печать)'!$B$695:$AA$695</definedName>
    <definedName name="TR_26042706916_2171390594" localSheetId="5">'0503128 (Печать.КОСГУ)'!$B$695:$AA$695</definedName>
    <definedName name="TR_26042706916_2171390595" localSheetId="4">'0503128 (Печать)'!$B$696:$AA$696</definedName>
    <definedName name="TR_26042706916_2171390595" localSheetId="5">'0503128 (Печать.КОСГУ)'!$B$696:$AA$696</definedName>
    <definedName name="TR_26042706916_2171390596" localSheetId="4">'0503128 (Печать)'!$B$697:$AA$697</definedName>
    <definedName name="TR_26042706916_2171390596" localSheetId="5">'0503128 (Печать.КОСГУ)'!$B$697:$AA$697</definedName>
    <definedName name="TR_26042706916_2171390597" localSheetId="4">'0503128 (Печать)'!$B$698:$AA$698</definedName>
    <definedName name="TR_26042706916_2171390597" localSheetId="5">'0503128 (Печать.КОСГУ)'!$B$698:$AA$698</definedName>
    <definedName name="TR_26042706916_2171390598" localSheetId="4">'0503128 (Печать)'!$B$699:$AA$699</definedName>
    <definedName name="TR_26042706916_2171390598" localSheetId="5">'0503128 (Печать.КОСГУ)'!$B$699:$AA$699</definedName>
    <definedName name="TR_26042706916_2171390599" localSheetId="4">'0503128 (Печать)'!$B$700:$AA$700</definedName>
    <definedName name="TR_26042706916_2171390599" localSheetId="5">'0503128 (Печать.КОСГУ)'!$B$700:$AA$700</definedName>
    <definedName name="TR_26042706916_2171390600" localSheetId="4">'0503128 (Печать)'!$B$701:$AA$701</definedName>
    <definedName name="TR_26042706916_2171390600" localSheetId="5">'0503128 (Печать.КОСГУ)'!$B$701:$AA$701</definedName>
    <definedName name="TR_26042706916_2171390601" localSheetId="4">'0503128 (Печать)'!$B$702:$AA$702</definedName>
    <definedName name="TR_26042706916_2171390601" localSheetId="5">'0503128 (Печать.КОСГУ)'!$B$702:$AA$702</definedName>
    <definedName name="TR_26042706916_2171390602" localSheetId="4">'0503128 (Печать)'!$B$703:$AA$703</definedName>
    <definedName name="TR_26042706916_2171390602" localSheetId="5">'0503128 (Печать.КОСГУ)'!$B$703:$AA$703</definedName>
    <definedName name="TR_26042706916_2171390603" localSheetId="4">'0503128 (Печать)'!$B$704:$AA$704</definedName>
    <definedName name="TR_26042706916_2171390603" localSheetId="5">'0503128 (Печать.КОСГУ)'!$B$704:$AA$704</definedName>
    <definedName name="TR_26042706916_2171390604" localSheetId="4">'0503128 (Печать)'!$B$705:$AA$705</definedName>
    <definedName name="TR_26042706916_2171390604" localSheetId="5">'0503128 (Печать.КОСГУ)'!$B$705:$AA$705</definedName>
    <definedName name="TR_26042706916_2171390605" localSheetId="4">'0503128 (Печать)'!$B$706:$AA$706</definedName>
    <definedName name="TR_26042706916_2171390605" localSheetId="5">'0503128 (Печать.КОСГУ)'!$B$706:$AA$706</definedName>
    <definedName name="TR_26042706916_2171390606" localSheetId="4">'0503128 (Печать)'!$B$707:$AA$707</definedName>
    <definedName name="TR_26042706916_2171390606" localSheetId="5">'0503128 (Печать.КОСГУ)'!$B$707:$AA$707</definedName>
    <definedName name="TR_26042706916_2171390607" localSheetId="4">'0503128 (Печать)'!$B$708:$AA$708</definedName>
    <definedName name="TR_26042706916_2171390607" localSheetId="5">'0503128 (Печать.КОСГУ)'!$B$708:$AA$708</definedName>
    <definedName name="TR_26042706916_2171390608" localSheetId="4">'0503128 (Печать)'!$B$709:$AA$709</definedName>
    <definedName name="TR_26042706916_2171390608" localSheetId="5">'0503128 (Печать.КОСГУ)'!$B$709:$AA$709</definedName>
    <definedName name="TR_26042706916_2171390609" localSheetId="4">'0503128 (Печать)'!$B$710:$AA$710</definedName>
    <definedName name="TR_26042706916_2171390609" localSheetId="5">'0503128 (Печать.КОСГУ)'!$B$710:$AA$710</definedName>
    <definedName name="TR_26042706916_2171390610" localSheetId="4">'0503128 (Печать)'!$B$711:$AA$711</definedName>
    <definedName name="TR_26042706916_2171390610" localSheetId="5">'0503128 (Печать.КОСГУ)'!$B$711:$AA$711</definedName>
    <definedName name="TR_26042706916_2171390611" localSheetId="4">'0503128 (Печать)'!$B$712:$AA$712</definedName>
    <definedName name="TR_26042706916_2171390611" localSheetId="5">'0503128 (Печать.КОСГУ)'!$B$712:$AA$712</definedName>
    <definedName name="TR_26042706916_2171390612" localSheetId="4">'0503128 (Печать)'!$B$713:$AA$713</definedName>
    <definedName name="TR_26042706916_2171390612" localSheetId="5">'0503128 (Печать.КОСГУ)'!$B$713:$AA$713</definedName>
    <definedName name="TR_26042706916_2171390613" localSheetId="4">'0503128 (Печать)'!$B$714:$AA$714</definedName>
    <definedName name="TR_26042706916_2171390613" localSheetId="5">'0503128 (Печать.КОСГУ)'!$B$714:$AA$714</definedName>
    <definedName name="TR_26042706916_2171390614" localSheetId="4">'0503128 (Печать)'!$B$715:$AA$715</definedName>
    <definedName name="TR_26042706916_2171390614" localSheetId="5">'0503128 (Печать.КОСГУ)'!$B$715:$AA$715</definedName>
    <definedName name="TR_26042706916_2171390615" localSheetId="4">'0503128 (Печать)'!$B$716:$AA$716</definedName>
    <definedName name="TR_26042706916_2171390615" localSheetId="5">'0503128 (Печать.КОСГУ)'!$B$716:$AA$716</definedName>
    <definedName name="TR_26042706916_2171390616" localSheetId="4">'0503128 (Печать)'!$B$717:$AA$717</definedName>
    <definedName name="TR_26042706916_2171390616" localSheetId="5">'0503128 (Печать.КОСГУ)'!$B$717:$AA$717</definedName>
    <definedName name="TR_26042706916_2171390617" localSheetId="4">'0503128 (Печать)'!$B$718:$AA$718</definedName>
    <definedName name="TR_26042706916_2171390617" localSheetId="5">'0503128 (Печать.КОСГУ)'!$B$718:$AA$718</definedName>
    <definedName name="TR_26042706916_2171390618" localSheetId="4">'0503128 (Печать)'!$B$719:$AA$719</definedName>
    <definedName name="TR_26042706916_2171390618" localSheetId="5">'0503128 (Печать.КОСГУ)'!$B$719:$AA$719</definedName>
    <definedName name="TR_26042706916_2171390619" localSheetId="4">'0503128 (Печать)'!$B$720:$AA$720</definedName>
    <definedName name="TR_26042706916_2171390619" localSheetId="5">'0503128 (Печать.КОСГУ)'!$B$720:$AA$720</definedName>
    <definedName name="TR_26042706916_2171390620" localSheetId="4">'0503128 (Печать)'!$B$721:$AA$721</definedName>
    <definedName name="TR_26042706916_2171390620" localSheetId="5">'0503128 (Печать.КОСГУ)'!$B$721:$AA$721</definedName>
    <definedName name="TR_26042706916_2171390621" localSheetId="4">'0503128 (Печать)'!$B$722:$AA$722</definedName>
    <definedName name="TR_26042706916_2171390621" localSheetId="5">'0503128 (Печать.КОСГУ)'!$B$722:$AA$722</definedName>
    <definedName name="TR_26042706916_2171390622" localSheetId="4">'0503128 (Печать)'!$B$723:$AA$723</definedName>
    <definedName name="TR_26042706916_2171390622" localSheetId="5">'0503128 (Печать.КОСГУ)'!$B$723:$AA$723</definedName>
    <definedName name="TR_26042706916_2171390623" localSheetId="4">'0503128 (Печать)'!$B$724:$AA$724</definedName>
    <definedName name="TR_26042706916_2171390623" localSheetId="5">'0503128 (Печать.КОСГУ)'!$B$724:$AA$724</definedName>
    <definedName name="TR_26042706916_2171390624" localSheetId="4">'0503128 (Печать)'!$B$725:$AA$725</definedName>
    <definedName name="TR_26042706916_2171390624" localSheetId="5">'0503128 (Печать.КОСГУ)'!$B$725:$AA$725</definedName>
    <definedName name="TR_26042706916_2171390625" localSheetId="4">'0503128 (Печать)'!$B$726:$AA$726</definedName>
    <definedName name="TR_26042706916_2171390625" localSheetId="5">'0503128 (Печать.КОСГУ)'!$B$726:$AA$726</definedName>
    <definedName name="TR_26042706916_2171390626" localSheetId="4">'0503128 (Печать)'!$B$727:$AA$727</definedName>
    <definedName name="TR_26042706916_2171390626" localSheetId="5">'0503128 (Печать.КОСГУ)'!$B$727:$AA$727</definedName>
    <definedName name="TR_26042706916_2171390627" localSheetId="4">'0503128 (Печать)'!$B$728:$AA$728</definedName>
    <definedName name="TR_26042706916_2171390627" localSheetId="5">'0503128 (Печать.КОСГУ)'!$B$728:$AA$728</definedName>
    <definedName name="TR_26042706916_2171390628" localSheetId="4">'0503128 (Печать)'!$B$729:$AA$729</definedName>
    <definedName name="TR_26042706916_2171390628" localSheetId="5">'0503128 (Печать.КОСГУ)'!$B$729:$AA$729</definedName>
    <definedName name="TR_26042706916_2171390629" localSheetId="4">'0503128 (Печать)'!$B$730:$AA$730</definedName>
    <definedName name="TR_26042706916_2171390629" localSheetId="5">'0503128 (Печать.КОСГУ)'!$B$730:$AA$730</definedName>
    <definedName name="TR_26042706916_2171390630" localSheetId="4">'0503128 (Печать)'!$B$731:$AA$731</definedName>
    <definedName name="TR_26042706916_2171390630" localSheetId="5">'0503128 (Печать.КОСГУ)'!$B$731:$AA$731</definedName>
    <definedName name="TR_26042706916_2171390631" localSheetId="4">'0503128 (Печать)'!$B$732:$AA$732</definedName>
    <definedName name="TR_26042706916_2171390631" localSheetId="5">'0503128 (Печать.КОСГУ)'!$B$732:$AA$732</definedName>
    <definedName name="TR_26042706916_2171390632" localSheetId="4">'0503128 (Печать)'!$B$733:$AA$733</definedName>
    <definedName name="TR_26042706916_2171390632" localSheetId="5">'0503128 (Печать.КОСГУ)'!$B$733:$AA$733</definedName>
    <definedName name="TR_26042706916_2171390633" localSheetId="4">'0503128 (Печать)'!$B$734:$AA$734</definedName>
    <definedName name="TR_26042706916_2171390633" localSheetId="5">'0503128 (Печать.КОСГУ)'!$B$734:$AA$734</definedName>
    <definedName name="TR_26042706916_2171390634" localSheetId="4">'0503128 (Печать)'!$B$735:$AA$735</definedName>
    <definedName name="TR_26042706916_2171390634" localSheetId="5">'0503128 (Печать.КОСГУ)'!$B$735:$AA$735</definedName>
    <definedName name="TR_26042706916_2171390635" localSheetId="4">'0503128 (Печать)'!$B$736:$AA$736</definedName>
    <definedName name="TR_26042706916_2171390635" localSheetId="5">'0503128 (Печать.КОСГУ)'!$B$736:$AA$736</definedName>
    <definedName name="TR_26042706916_2171390636" localSheetId="4">'0503128 (Печать)'!$B$737:$AA$737</definedName>
    <definedName name="TR_26042706916_2171390636" localSheetId="5">'0503128 (Печать.КОСГУ)'!$B$737:$AA$737</definedName>
    <definedName name="TR_26042706916_2171390637" localSheetId="4">'0503128 (Печать)'!$B$738:$AA$738</definedName>
    <definedName name="TR_26042706916_2171390637" localSheetId="5">'0503128 (Печать.КОСГУ)'!$B$738:$AA$738</definedName>
    <definedName name="TR_26042706916_2171390638" localSheetId="4">'0503128 (Печать)'!$B$739:$AA$739</definedName>
    <definedName name="TR_26042706916_2171390638" localSheetId="5">'0503128 (Печать.КОСГУ)'!$B$739:$AA$739</definedName>
    <definedName name="TR_26042706916_2171390639" localSheetId="4">'0503128 (Печать)'!$B$740:$AA$740</definedName>
    <definedName name="TR_26042706916_2171390639" localSheetId="5">'0503128 (Печать.КОСГУ)'!$B$740:$AA$740</definedName>
    <definedName name="TR_26042706916_2171390640" localSheetId="4">'0503128 (Печать)'!$B$741:$AA$741</definedName>
    <definedName name="TR_26042706916_2171390640" localSheetId="5">'0503128 (Печать.КОСГУ)'!$B$741:$AA$741</definedName>
    <definedName name="TR_26042706916_2171390641" localSheetId="4">'0503128 (Печать)'!$B$742:$AA$742</definedName>
    <definedName name="TR_26042706916_2171390641" localSheetId="5">'0503128 (Печать.КОСГУ)'!$B$742:$AA$742</definedName>
    <definedName name="TR_26042706916_2171390642" localSheetId="4">'0503128 (Печать)'!$B$743:$AA$743</definedName>
    <definedName name="TR_26042706916_2171390642" localSheetId="5">'0503128 (Печать.КОСГУ)'!$B$743:$AA$743</definedName>
    <definedName name="TR_26042706916_2171390643" localSheetId="4">'0503128 (Печать)'!$B$744:$AA$744</definedName>
    <definedName name="TR_26042706916_2171390643" localSheetId="5">'0503128 (Печать.КОСГУ)'!$B$744:$AA$744</definedName>
    <definedName name="TR_26042706916_2171390644" localSheetId="4">'0503128 (Печать)'!$B$745:$AA$745</definedName>
    <definedName name="TR_26042706916_2171390644" localSheetId="5">'0503128 (Печать.КОСГУ)'!$B$745:$AA$745</definedName>
    <definedName name="TR_26042706916_2171390645" localSheetId="4">'0503128 (Печать)'!$B$746:$AA$746</definedName>
    <definedName name="TR_26042706916_2171390645" localSheetId="5">'0503128 (Печать.КОСГУ)'!$B$746:$AA$746</definedName>
    <definedName name="TR_26042706916_2171390646" localSheetId="4">'0503128 (Печать)'!$B$747:$AA$747</definedName>
    <definedName name="TR_26042706916_2171390646" localSheetId="5">'0503128 (Печать.КОСГУ)'!$B$747:$AA$747</definedName>
    <definedName name="TR_26042706916_2171390647" localSheetId="4">'0503128 (Печать)'!$B$748:$AA$748</definedName>
    <definedName name="TR_26042706916_2171390647" localSheetId="5">'0503128 (Печать.КОСГУ)'!$B$748:$AA$748</definedName>
    <definedName name="TR_26042706916_2171390648" localSheetId="4">'0503128 (Печать)'!$B$749:$AA$749</definedName>
    <definedName name="TR_26042706916_2171390648" localSheetId="5">'0503128 (Печать.КОСГУ)'!$B$749:$AA$749</definedName>
    <definedName name="TR_26042706916_2171390649" localSheetId="4">'0503128 (Печать)'!$B$750:$AA$750</definedName>
    <definedName name="TR_26042706916_2171390649" localSheetId="5">'0503128 (Печать.КОСГУ)'!$B$750:$AA$750</definedName>
    <definedName name="TR_26042706916_2171390650" localSheetId="4">'0503128 (Печать)'!$B$751:$AA$751</definedName>
    <definedName name="TR_26042706916_2171390650" localSheetId="5">'0503128 (Печать.КОСГУ)'!$B$751:$AA$751</definedName>
    <definedName name="TR_26042706916_2171390651" localSheetId="4">'0503128 (Печать)'!$B$752:$AA$752</definedName>
    <definedName name="TR_26042706916_2171390651" localSheetId="5">'0503128 (Печать.КОСГУ)'!$B$752:$AA$752</definedName>
    <definedName name="TR_26042706916_2171390652" localSheetId="4">'0503128 (Печать)'!$B$753:$AA$753</definedName>
    <definedName name="TR_26042706916_2171390652" localSheetId="5">'0503128 (Печать.КОСГУ)'!$B$753:$AA$753</definedName>
    <definedName name="TR_26042706916_2171390653" localSheetId="4">'0503128 (Печать)'!$B$754:$AA$754</definedName>
    <definedName name="TR_26042706916_2171390653" localSheetId="5">'0503128 (Печать.КОСГУ)'!$B$754:$AA$754</definedName>
    <definedName name="TR_26042706916_2171390654" localSheetId="4">'0503128 (Печать)'!$B$755:$AA$755</definedName>
    <definedName name="TR_26042706916_2171390654" localSheetId="5">'0503128 (Печать.КОСГУ)'!$B$755:$AA$755</definedName>
    <definedName name="TR_26042706916_2171390655" localSheetId="4">'0503128 (Печать)'!$B$756:$AA$756</definedName>
    <definedName name="TR_26042706916_2171390655" localSheetId="5">'0503128 (Печать.КОСГУ)'!$B$756:$AA$756</definedName>
    <definedName name="TR_26042706916_2171390656" localSheetId="4">'0503128 (Печать)'!$B$757:$AA$757</definedName>
    <definedName name="TR_26042706916_2171390656" localSheetId="5">'0503128 (Печать.КОСГУ)'!$B$757:$AA$757</definedName>
    <definedName name="TR_26042706916_2171390657" localSheetId="4">'0503128 (Печать)'!$B$758:$AA$758</definedName>
    <definedName name="TR_26042706916_2171390657" localSheetId="5">'0503128 (Печать.КОСГУ)'!$B$758:$AA$758</definedName>
    <definedName name="TR_26042706916_2171390658" localSheetId="4">'0503128 (Печать)'!$B$759:$AA$759</definedName>
    <definedName name="TR_26042706916_2171390658" localSheetId="5">'0503128 (Печать.КОСГУ)'!$B$759:$AA$759</definedName>
    <definedName name="TR_26042706916_2171390659" localSheetId="4">'0503128 (Печать)'!$B$760:$AA$760</definedName>
    <definedName name="TR_26042706916_2171390659" localSheetId="5">'0503128 (Печать.КОСГУ)'!$B$760:$AA$760</definedName>
    <definedName name="TR_26042706916_2171390660" localSheetId="4">'0503128 (Печать)'!$B$761:$AA$761</definedName>
    <definedName name="TR_26042706916_2171390660" localSheetId="5">'0503128 (Печать.КОСГУ)'!$B$761:$AA$761</definedName>
    <definedName name="TR_26042706916_2171390661" localSheetId="4">'0503128 (Печать)'!$B$762:$AA$762</definedName>
    <definedName name="TR_26042706916_2171390661" localSheetId="5">'0503128 (Печать.КОСГУ)'!$B$762:$AA$762</definedName>
    <definedName name="TR_26042706916_2171390662" localSheetId="4">'0503128 (Печать)'!$B$763:$AA$763</definedName>
    <definedName name="TR_26042706916_2171390662" localSheetId="5">'0503128 (Печать.КОСГУ)'!$B$763:$AA$763</definedName>
    <definedName name="TR_26042706916_2171390663" localSheetId="4">'0503128 (Печать)'!$B$764:$AA$764</definedName>
    <definedName name="TR_26042706916_2171390663" localSheetId="5">'0503128 (Печать.КОСГУ)'!$B$764:$AA$764</definedName>
    <definedName name="TR_26042706916_2171390664" localSheetId="4">'0503128 (Печать)'!$B$765:$AA$765</definedName>
    <definedName name="TR_26042706916_2171390664" localSheetId="5">'0503128 (Печать.КОСГУ)'!$B$765:$AA$765</definedName>
    <definedName name="TR_26042706916_2171390665" localSheetId="4">'0503128 (Печать)'!$B$766:$AA$766</definedName>
    <definedName name="TR_26042706916_2171390665" localSheetId="5">'0503128 (Печать.КОСГУ)'!$B$766:$AA$766</definedName>
    <definedName name="TR_26042706916_2171390666" localSheetId="4">'0503128 (Печать)'!$B$767:$AA$767</definedName>
    <definedName name="TR_26042706916_2171390666" localSheetId="5">'0503128 (Печать.КОСГУ)'!$B$767:$AA$767</definedName>
    <definedName name="TR_26042706916_2171390667" localSheetId="4">'0503128 (Печать)'!$B$768:$AA$768</definedName>
    <definedName name="TR_26042706916_2171390667" localSheetId="5">'0503128 (Печать.КОСГУ)'!$B$768:$AA$768</definedName>
    <definedName name="TR_26042706916_2171390668" localSheetId="4">'0503128 (Печать)'!$B$769:$AA$769</definedName>
    <definedName name="TR_26042706916_2171390668" localSheetId="5">'0503128 (Печать.КОСГУ)'!$B$769:$AA$769</definedName>
    <definedName name="TR_26042706916_2171390669" localSheetId="4">'0503128 (Печать)'!$B$770:$AA$770</definedName>
    <definedName name="TR_26042706916_2171390669" localSheetId="5">'0503128 (Печать.КОСГУ)'!$B$770:$AA$770</definedName>
    <definedName name="TR_26042706916_2171390670" localSheetId="4">'0503128 (Печать)'!$B$771:$AA$771</definedName>
    <definedName name="TR_26042706916_2171390670" localSheetId="5">'0503128 (Печать.КОСГУ)'!$B$771:$AA$771</definedName>
    <definedName name="TR_26042706916_2171390671" localSheetId="4">'0503128 (Печать)'!$B$772:$AA$772</definedName>
    <definedName name="TR_26042706916_2171390671" localSheetId="5">'0503128 (Печать.КОСГУ)'!$B$772:$AA$772</definedName>
    <definedName name="TR_26042706916_2171390672" localSheetId="4">'0503128 (Печать)'!$B$773:$AA$773</definedName>
    <definedName name="TR_26042706916_2171390672" localSheetId="5">'0503128 (Печать.КОСГУ)'!$B$773:$AA$773</definedName>
    <definedName name="TR_26042706916_2171390673" localSheetId="4">'0503128 (Печать)'!$B$774:$AA$774</definedName>
    <definedName name="TR_26042706916_2171390673" localSheetId="5">'0503128 (Печать.КОСГУ)'!$B$774:$AA$774</definedName>
    <definedName name="TR_26042706916_2171390674" localSheetId="4">'0503128 (Печать)'!$B$775:$AA$775</definedName>
    <definedName name="TR_26042706916_2171390674" localSheetId="5">'0503128 (Печать.КОСГУ)'!$B$775:$AA$775</definedName>
    <definedName name="TR_26042706916_2171390675" localSheetId="4">'0503128 (Печать)'!$B$776:$AA$776</definedName>
    <definedName name="TR_26042706916_2171390675" localSheetId="5">'0503128 (Печать.КОСГУ)'!$B$776:$AA$776</definedName>
    <definedName name="TR_26042706916_2171390676" localSheetId="4">'0503128 (Печать)'!$B$777:$AA$777</definedName>
    <definedName name="TR_26042706916_2171390676" localSheetId="5">'0503128 (Печать.КОСГУ)'!$B$777:$AA$777</definedName>
    <definedName name="TR_26042706916_2171390677" localSheetId="4">'0503128 (Печать)'!$B$778:$AA$778</definedName>
    <definedName name="TR_26042706916_2171390677" localSheetId="5">'0503128 (Печать.КОСГУ)'!$B$778:$AA$778</definedName>
    <definedName name="TR_26042706916_2171390678" localSheetId="4">'0503128 (Печать)'!$B$779:$AA$779</definedName>
    <definedName name="TR_26042706916_2171390678" localSheetId="5">'0503128 (Печать.КОСГУ)'!$B$779:$AA$779</definedName>
    <definedName name="TR_26042706916_2171390679" localSheetId="4">'0503128 (Печать)'!$B$780:$AA$780</definedName>
    <definedName name="TR_26042706916_2171390679" localSheetId="5">'0503128 (Печать.КОСГУ)'!$B$780:$AA$780</definedName>
    <definedName name="TR_26042706916_2171390680" localSheetId="4">'0503128 (Печать)'!$B$781:$AA$781</definedName>
    <definedName name="TR_26042706916_2171390680" localSheetId="5">'0503128 (Печать.КОСГУ)'!$B$781:$AA$781</definedName>
    <definedName name="TR_26042706916_2171390681" localSheetId="4">'0503128 (Печать)'!$B$782:$AA$782</definedName>
    <definedName name="TR_26042706916_2171390681" localSheetId="5">'0503128 (Печать.КОСГУ)'!$B$782:$AA$782</definedName>
    <definedName name="TR_26042706916_2171390682" localSheetId="4">'0503128 (Печать)'!$B$783:$AA$783</definedName>
    <definedName name="TR_26042706916_2171390682" localSheetId="5">'0503128 (Печать.КОСГУ)'!$B$783:$AA$783</definedName>
    <definedName name="TR_26042706916_2171390683" localSheetId="4">'0503128 (Печать)'!$B$784:$AA$784</definedName>
    <definedName name="TR_26042706916_2171390683" localSheetId="5">'0503128 (Печать.КОСГУ)'!$B$784:$AA$784</definedName>
    <definedName name="TR_26042706916_2171390684" localSheetId="4">'0503128 (Печать)'!$B$785:$AA$785</definedName>
    <definedName name="TR_26042706916_2171390684" localSheetId="5">'0503128 (Печать.КОСГУ)'!$B$785:$AA$785</definedName>
    <definedName name="TR_26042706916_2171390685" localSheetId="4">'0503128 (Печать)'!$B$786:$AA$786</definedName>
    <definedName name="TR_26042706916_2171390685" localSheetId="5">'0503128 (Печать.КОСГУ)'!$B$786:$AA$786</definedName>
    <definedName name="TR_26042706916_2171390686" localSheetId="4">'0503128 (Печать)'!$B$787:$AA$787</definedName>
    <definedName name="TR_26042706916_2171390686" localSheetId="5">'0503128 (Печать.КОСГУ)'!$B$787:$AA$787</definedName>
    <definedName name="TR_26042706916_2171390687" localSheetId="4">'0503128 (Печать)'!$B$788:$AA$788</definedName>
    <definedName name="TR_26042706916_2171390687" localSheetId="5">'0503128 (Печать.КОСГУ)'!$B$788:$AA$788</definedName>
    <definedName name="TR_26042706916_2171390688" localSheetId="4">'0503128 (Печать)'!$B$789:$AA$789</definedName>
    <definedName name="TR_26042706916_2171390688" localSheetId="5">'0503128 (Печать.КОСГУ)'!$B$789:$AA$789</definedName>
    <definedName name="TR_26042706916_2171390689" localSheetId="4">'0503128 (Печать)'!$B$790:$AA$790</definedName>
    <definedName name="TR_26042706916_2171390689" localSheetId="5">'0503128 (Печать.КОСГУ)'!$B$790:$AA$790</definedName>
    <definedName name="TR_26042706916_2171390690" localSheetId="4">'0503128 (Печать)'!$B$791:$AA$791</definedName>
    <definedName name="TR_26042706916_2171390690" localSheetId="5">'0503128 (Печать.КОСГУ)'!$B$791:$AA$791</definedName>
    <definedName name="TR_26042706916_2171390691" localSheetId="4">'0503128 (Печать)'!$B$792:$AA$792</definedName>
    <definedName name="TR_26042706916_2171390691" localSheetId="5">'0503128 (Печать.КОСГУ)'!$B$792:$AA$792</definedName>
    <definedName name="TR_26042706916_2171390692" localSheetId="4">'0503128 (Печать)'!$B$793:$AA$793</definedName>
    <definedName name="TR_26042706916_2171390692" localSheetId="5">'0503128 (Печать.КОСГУ)'!$B$793:$AA$793</definedName>
    <definedName name="TR_26042706916_2171390693" localSheetId="4">'0503128 (Печать)'!$B$794:$AA$794</definedName>
    <definedName name="TR_26042706916_2171390693" localSheetId="5">'0503128 (Печать.КОСГУ)'!$B$794:$AA$794</definedName>
    <definedName name="TR_26042706916_2171390694" localSheetId="4">'0503128 (Печать)'!$B$795:$AA$795</definedName>
    <definedName name="TR_26042706916_2171390694" localSheetId="5">'0503128 (Печать.КОСГУ)'!$B$795:$AA$795</definedName>
    <definedName name="TR_26042706916_2171390695" localSheetId="4">'0503128 (Печать)'!$B$796:$AA$796</definedName>
    <definedName name="TR_26042706916_2171390695" localSheetId="5">'0503128 (Печать.КОСГУ)'!$B$796:$AA$796</definedName>
    <definedName name="TR_26042706916_2171390696" localSheetId="4">'0503128 (Печать)'!$B$797:$AA$797</definedName>
    <definedName name="TR_26042706916_2171390696" localSheetId="5">'0503128 (Печать.КОСГУ)'!$B$797:$AA$797</definedName>
    <definedName name="TR_26042706916_2171390697" localSheetId="4">'0503128 (Печать)'!$B$798:$AA$798</definedName>
    <definedName name="TR_26042706916_2171390697" localSheetId="5">'0503128 (Печать.КОСГУ)'!$B$798:$AA$798</definedName>
    <definedName name="TR_26042706916_2171390698" localSheetId="4">'0503128 (Печать)'!$B$799:$AA$799</definedName>
    <definedName name="TR_26042706916_2171390698" localSheetId="5">'0503128 (Печать.КОСГУ)'!$B$799:$AA$799</definedName>
    <definedName name="TR_26042706916_2171390699" localSheetId="4">'0503128 (Печать)'!$B$800:$AA$800</definedName>
    <definedName name="TR_26042706916_2171390699" localSheetId="5">'0503128 (Печать.КОСГУ)'!$B$800:$AA$800</definedName>
    <definedName name="TR_26042706916_2171390700" localSheetId="4">'0503128 (Печать)'!$B$801:$AA$801</definedName>
    <definedName name="TR_26042706916_2171390700" localSheetId="5">'0503128 (Печать.КОСГУ)'!$B$801:$AA$801</definedName>
    <definedName name="TR_26042706916_2171390701" localSheetId="4">'0503128 (Печать)'!$B$802:$AA$802</definedName>
    <definedName name="TR_26042706916_2171390701" localSheetId="5">'0503128 (Печать.КОСГУ)'!$B$802:$AA$802</definedName>
    <definedName name="TR_26042706916_2171390702" localSheetId="4">'0503128 (Печать)'!$B$803:$AA$803</definedName>
    <definedName name="TR_26042706916_2171390702" localSheetId="5">'0503128 (Печать.КОСГУ)'!$B$803:$AA$803</definedName>
    <definedName name="TR_26042706916_2171390703" localSheetId="4">'0503128 (Печать)'!$B$804:$AA$804</definedName>
    <definedName name="TR_26042706916_2171390703" localSheetId="5">'0503128 (Печать.КОСГУ)'!$B$804:$AA$804</definedName>
    <definedName name="TR_26042706916_2171390704" localSheetId="4">'0503128 (Печать)'!$B$805:$AA$805</definedName>
    <definedName name="TR_26042706916_2171390704" localSheetId="5">'0503128 (Печать.КОСГУ)'!$B$805:$AA$805</definedName>
    <definedName name="TR_26042706916_2171390705" localSheetId="4">'0503128 (Печать)'!$B$806:$AA$806</definedName>
    <definedName name="TR_26042706916_2171390705" localSheetId="5">'0503128 (Печать.КОСГУ)'!$B$806:$AA$806</definedName>
    <definedName name="TR_26042706916_2171390706" localSheetId="4">'0503128 (Печать)'!$B$807:$AA$807</definedName>
    <definedName name="TR_26042706916_2171390706" localSheetId="5">'0503128 (Печать.КОСГУ)'!$B$807:$AA$807</definedName>
    <definedName name="TR_26042706916_2171390707" localSheetId="4">'0503128 (Печать)'!$B$808:$AA$808</definedName>
    <definedName name="TR_26042706916_2171390707" localSheetId="5">'0503128 (Печать.КОСГУ)'!$B$808:$AA$808</definedName>
    <definedName name="TR_26042706916_2171390708" localSheetId="4">'0503128 (Печать)'!$B$809:$AA$809</definedName>
    <definedName name="TR_26042706916_2171390708" localSheetId="5">'0503128 (Печать.КОСГУ)'!$B$809:$AA$809</definedName>
    <definedName name="TR_26042706916_2171390709" localSheetId="4">'0503128 (Печать)'!$B$810:$AA$810</definedName>
    <definedName name="TR_26042706916_2171390709" localSheetId="5">'0503128 (Печать.КОСГУ)'!$B$810:$AA$810</definedName>
    <definedName name="TR_26042706916_2171390710" localSheetId="4">'0503128 (Печать)'!$B$811:$AA$811</definedName>
    <definedName name="TR_26042706916_2171390710" localSheetId="5">'0503128 (Печать.КОСГУ)'!$B$811:$AA$811</definedName>
    <definedName name="TR_26042706916_2171390711" localSheetId="4">'0503128 (Печать)'!$B$812:$AA$812</definedName>
    <definedName name="TR_26042706916_2171390711" localSheetId="5">'0503128 (Печать.КОСГУ)'!$B$812:$AA$812</definedName>
    <definedName name="TR_26042706916_2171390712" localSheetId="4">'0503128 (Печать)'!$B$813:$AA$813</definedName>
    <definedName name="TR_26042706916_2171390712" localSheetId="5">'0503128 (Печать.КОСГУ)'!$B$813:$AA$813</definedName>
    <definedName name="TR_26042706916_2171390713" localSheetId="4">'0503128 (Печать)'!$B$814:$AA$814</definedName>
    <definedName name="TR_26042706916_2171390713" localSheetId="5">'0503128 (Печать.КОСГУ)'!$B$814:$AA$814</definedName>
    <definedName name="TR_26042706916_2171390714" localSheetId="4">'0503128 (Печать)'!$B$815:$AA$815</definedName>
    <definedName name="TR_26042706916_2171390714" localSheetId="5">'0503128 (Печать.КОСГУ)'!$B$815:$AA$815</definedName>
    <definedName name="TR_26042706916_2171390715" localSheetId="4">'0503128 (Печать)'!$B$816:$AA$816</definedName>
    <definedName name="TR_26042706916_2171390715" localSheetId="5">'0503128 (Печать.КОСГУ)'!$B$816:$AA$816</definedName>
    <definedName name="TR_26042706916_2171390716" localSheetId="4">'0503128 (Печать)'!$B$817:$AA$817</definedName>
    <definedName name="TR_26042706916_2171390716" localSheetId="5">'0503128 (Печать.КОСГУ)'!$B$817:$AA$817</definedName>
    <definedName name="TR_26042706916_2171390717" localSheetId="4">'0503128 (Печать)'!$B$818:$AA$818</definedName>
    <definedName name="TR_26042706916_2171390717" localSheetId="5">'0503128 (Печать.КОСГУ)'!$B$818:$AA$818</definedName>
    <definedName name="TR_26042706916_2171390718" localSheetId="4">'0503128 (Печать)'!$B$819:$AA$819</definedName>
    <definedName name="TR_26042706916_2171390718" localSheetId="5">'0503128 (Печать.КОСГУ)'!$B$819:$AA$819</definedName>
    <definedName name="TR_26042706916_2171390719" localSheetId="4">'0503128 (Печать)'!$B$820:$AA$820</definedName>
    <definedName name="TR_26042706916_2171390719" localSheetId="5">'0503128 (Печать.КОСГУ)'!$B$820:$AA$820</definedName>
    <definedName name="TR_26042706916_2171390720" localSheetId="4">'0503128 (Печать)'!$B$821:$AA$821</definedName>
    <definedName name="TR_26042706916_2171390720" localSheetId="5">'0503128 (Печать.КОСГУ)'!$B$821:$AA$821</definedName>
    <definedName name="TR_26042706916_2171390721" localSheetId="4">'0503128 (Печать)'!$B$822:$AA$822</definedName>
    <definedName name="TR_26042706916_2171390721" localSheetId="5">'0503128 (Печать.КОСГУ)'!$B$822:$AA$822</definedName>
    <definedName name="TR_26042706916_2171390722" localSheetId="4">'0503128 (Печать)'!$B$823:$AA$823</definedName>
    <definedName name="TR_26042706916_2171390722" localSheetId="5">'0503128 (Печать.КОСГУ)'!$B$823:$AA$823</definedName>
    <definedName name="TR_26042706916_2171390723" localSheetId="4">'0503128 (Печать)'!$B$824:$AA$824</definedName>
    <definedName name="TR_26042706916_2171390723" localSheetId="5">'0503128 (Печать.КОСГУ)'!$B$824:$AA$824</definedName>
    <definedName name="TR_26042706916_2171390724" localSheetId="4">'0503128 (Печать)'!$B$825:$AA$825</definedName>
    <definedName name="TR_26042706916_2171390724" localSheetId="5">'0503128 (Печать.КОСГУ)'!$B$825:$AA$825</definedName>
    <definedName name="TR_26042706916_2171390725" localSheetId="4">'0503128 (Печать)'!$B$826:$AA$826</definedName>
    <definedName name="TR_26042706916_2171390725" localSheetId="5">'0503128 (Печать.КОСГУ)'!$B$826:$AA$826</definedName>
    <definedName name="TR_26042706916_2171390726" localSheetId="4">'0503128 (Печать)'!$B$827:$AA$827</definedName>
    <definedName name="TR_26042706916_2171390726" localSheetId="5">'0503128 (Печать.КОСГУ)'!$B$827:$AA$827</definedName>
    <definedName name="TR_26042706916_2171390727" localSheetId="4">'0503128 (Печать)'!$B$828:$AA$828</definedName>
    <definedName name="TR_26042706916_2171390727" localSheetId="5">'0503128 (Печать.КОСГУ)'!$B$828:$AA$828</definedName>
    <definedName name="TR_26042706916_2171390728" localSheetId="4">'0503128 (Печать)'!$B$829:$AA$829</definedName>
    <definedName name="TR_26042706916_2171390728" localSheetId="5">'0503128 (Печать.КОСГУ)'!$B$829:$AA$829</definedName>
    <definedName name="TR_26042706916_2171390729" localSheetId="4">'0503128 (Печать)'!$B$830:$AA$830</definedName>
    <definedName name="TR_26042706916_2171390729" localSheetId="5">'0503128 (Печать.КОСГУ)'!$B$830:$AA$830</definedName>
    <definedName name="TR_26042706916_2171390730" localSheetId="4">'0503128 (Печать)'!$B$831:$AA$831</definedName>
    <definedName name="TR_26042706916_2171390730" localSheetId="5">'0503128 (Печать.КОСГУ)'!$B$831:$AA$831</definedName>
    <definedName name="TR_26042706916_2171390731" localSheetId="4">'0503128 (Печать)'!$B$832:$AA$832</definedName>
    <definedName name="TR_26042706916_2171390731" localSheetId="5">'0503128 (Печать.КОСГУ)'!$B$832:$AA$832</definedName>
    <definedName name="TR_26042706916_2171390732" localSheetId="4">'0503128 (Печать)'!$B$833:$AA$833</definedName>
    <definedName name="TR_26042706916_2171390732" localSheetId="5">'0503128 (Печать.КОСГУ)'!$B$833:$AA$833</definedName>
    <definedName name="TR_26042706916_2171390733" localSheetId="4">'0503128 (Печать)'!$B$834:$AA$834</definedName>
    <definedName name="TR_26042706916_2171390733" localSheetId="5">'0503128 (Печать.КОСГУ)'!$B$834:$AA$834</definedName>
    <definedName name="TR_26042706916_2171390734" localSheetId="4">'0503128 (Печать)'!$B$835:$AA$835</definedName>
    <definedName name="TR_26042706916_2171390734" localSheetId="5">'0503128 (Печать.КОСГУ)'!$B$835:$AA$835</definedName>
    <definedName name="TR_26042706916_2171390735" localSheetId="4">'0503128 (Печать)'!$B$836:$AA$836</definedName>
    <definedName name="TR_26042706916_2171390735" localSheetId="5">'0503128 (Печать.КОСГУ)'!$B$836:$AA$836</definedName>
    <definedName name="TR_26042706916_2171390736" localSheetId="4">'0503128 (Печать)'!$B$837:$AA$837</definedName>
    <definedName name="TR_26042706916_2171390736" localSheetId="5">'0503128 (Печать.КОСГУ)'!$B$837:$AA$837</definedName>
    <definedName name="TR_26042706916_2171390737" localSheetId="4">'0503128 (Печать)'!$B$838:$AA$838</definedName>
    <definedName name="TR_26042706916_2171390737" localSheetId="5">'0503128 (Печать.КОСГУ)'!$B$838:$AA$838</definedName>
    <definedName name="TR_26042706916_2171390738" localSheetId="4">'0503128 (Печать)'!$B$839:$AA$839</definedName>
    <definedName name="TR_26042706916_2171390738" localSheetId="5">'0503128 (Печать.КОСГУ)'!$B$839:$AA$839</definedName>
    <definedName name="TR_26042706916_2171390739" localSheetId="4">'0503128 (Печать)'!$B$840:$AA$840</definedName>
    <definedName name="TR_26042706916_2171390739" localSheetId="5">'0503128 (Печать.КОСГУ)'!$B$840:$AA$840</definedName>
    <definedName name="TR_26042706916_2171390740" localSheetId="4">'0503128 (Печать)'!$B$841:$AA$841</definedName>
    <definedName name="TR_26042706916_2171390740" localSheetId="5">'0503128 (Печать.КОСГУ)'!$B$841:$AA$841</definedName>
    <definedName name="TR_26042706916_2171390741" localSheetId="4">'0503128 (Печать)'!$B$842:$AA$842</definedName>
    <definedName name="TR_26042706916_2171390741" localSheetId="5">'0503128 (Печать.КОСГУ)'!$B$842:$AA$842</definedName>
    <definedName name="TR_26042706916_2171390742" localSheetId="4">'0503128 (Печать)'!$B$843:$AA$843</definedName>
    <definedName name="TR_26042706916_2171390742" localSheetId="5">'0503128 (Печать.КОСГУ)'!$B$843:$AA$843</definedName>
    <definedName name="TR_26042706916_2171390743" localSheetId="4">'0503128 (Печать)'!$B$844:$AA$844</definedName>
    <definedName name="TR_26042706916_2171390743" localSheetId="5">'0503128 (Печать.КОСГУ)'!$B$844:$AA$844</definedName>
    <definedName name="TR_26042706916_2171390744" localSheetId="4">'0503128 (Печать)'!$B$845:$AA$845</definedName>
    <definedName name="TR_26042706916_2171390744" localSheetId="5">'0503128 (Печать.КОСГУ)'!$B$845:$AA$845</definedName>
    <definedName name="TR_26042706916_2171390745" localSheetId="4">'0503128 (Печать)'!$B$846:$AA$846</definedName>
    <definedName name="TR_26042706916_2171390745" localSheetId="5">'0503128 (Печать.КОСГУ)'!$B$846:$AA$846</definedName>
    <definedName name="TR_26042706916_2171390746" localSheetId="4">'0503128 (Печать)'!$B$847:$AA$847</definedName>
    <definedName name="TR_26042706916_2171390746" localSheetId="5">'0503128 (Печать.КОСГУ)'!$B$847:$AA$847</definedName>
    <definedName name="TR_26042706916_2171390747" localSheetId="4">'0503128 (Печать)'!$B$848:$AA$848</definedName>
    <definedName name="TR_26042706916_2171390747" localSheetId="5">'0503128 (Печать.КОСГУ)'!$B$848:$AA$848</definedName>
    <definedName name="TR_26042706916_2171390748" localSheetId="4">'0503128 (Печать)'!$B$849:$AA$849</definedName>
    <definedName name="TR_26042706916_2171390748" localSheetId="5">'0503128 (Печать.КОСГУ)'!$B$849:$AA$849</definedName>
    <definedName name="TR_26042706916_2171390749" localSheetId="4">'0503128 (Печать)'!$B$850:$AA$850</definedName>
    <definedName name="TR_26042706916_2171390749" localSheetId="5">'0503128 (Печать.КОСГУ)'!$B$850:$AA$850</definedName>
    <definedName name="TR_26042706916_2171390750" localSheetId="4">'0503128 (Печать)'!$B$851:$AA$851</definedName>
    <definedName name="TR_26042706916_2171390750" localSheetId="5">'0503128 (Печать.КОСГУ)'!$B$851:$AA$851</definedName>
    <definedName name="TR_26042706916_2171390751" localSheetId="4">'0503128 (Печать)'!$B$852:$AA$852</definedName>
    <definedName name="TR_26042706916_2171390751" localSheetId="5">'0503128 (Печать.КОСГУ)'!$B$852:$AA$852</definedName>
    <definedName name="TR_26042706916_2171390752" localSheetId="4">'0503128 (Печать)'!$B$853:$AA$853</definedName>
    <definedName name="TR_26042706916_2171390752" localSheetId="5">'0503128 (Печать.КОСГУ)'!$B$853:$AA$853</definedName>
    <definedName name="TR_26042706916_2171390753" localSheetId="4">'0503128 (Печать)'!$B$854:$AA$854</definedName>
    <definedName name="TR_26042706916_2171390753" localSheetId="5">'0503128 (Печать.КОСГУ)'!$B$854:$AA$854</definedName>
    <definedName name="TR_26042706916_2171390754" localSheetId="4">'0503128 (Печать)'!$B$855:$AA$855</definedName>
    <definedName name="TR_26042706916_2171390754" localSheetId="5">'0503128 (Печать.КОСГУ)'!$B$855:$AA$855</definedName>
    <definedName name="TR_26042706916_2171390755" localSheetId="4">'0503128 (Печать)'!$B$856:$AA$856</definedName>
    <definedName name="TR_26042706916_2171390755" localSheetId="5">'0503128 (Печать.КОСГУ)'!$B$856:$AA$856</definedName>
    <definedName name="TR_26042706916_2171390756" localSheetId="4">'0503128 (Печать)'!$B$857:$AA$857</definedName>
    <definedName name="TR_26042706916_2171390756" localSheetId="5">'0503128 (Печать.КОСГУ)'!$B$857:$AA$857</definedName>
    <definedName name="TR_26042706916_2171390757" localSheetId="4">'0503128 (Печать)'!$B$858:$AA$858</definedName>
    <definedName name="TR_26042706916_2171390757" localSheetId="5">'0503128 (Печать.КОСГУ)'!$B$858:$AA$858</definedName>
    <definedName name="TR_26042706916_2171390758" localSheetId="4">'0503128 (Печать)'!$B$859:$AA$859</definedName>
    <definedName name="TR_26042706916_2171390758" localSheetId="5">'0503128 (Печать.КОСГУ)'!$B$859:$AA$859</definedName>
    <definedName name="TR_26042706916_2171390759" localSheetId="4">'0503128 (Печать)'!$B$860:$AA$860</definedName>
    <definedName name="TR_26042706916_2171390759" localSheetId="5">'0503128 (Печать.КОСГУ)'!$B$860:$AA$860</definedName>
    <definedName name="TR_26042706916_2171390760" localSheetId="4">'0503128 (Печать)'!$B$861:$AA$861</definedName>
    <definedName name="TR_26042706916_2171390760" localSheetId="5">'0503128 (Печать.КОСГУ)'!$B$861:$AA$861</definedName>
    <definedName name="TR_26042706916_2171390761" localSheetId="4">'0503128 (Печать)'!$B$862:$AA$862</definedName>
    <definedName name="TR_26042706916_2171390761" localSheetId="5">'0503128 (Печать.КОСГУ)'!$B$862:$AA$862</definedName>
    <definedName name="TR_26042706916_2171390762" localSheetId="4">'0503128 (Печать)'!$B$863:$AA$863</definedName>
    <definedName name="TR_26042706916_2171390762" localSheetId="5">'0503128 (Печать.КОСГУ)'!$B$863:$AA$863</definedName>
    <definedName name="TR_26042706916_2171390763" localSheetId="4">'0503128 (Печать)'!$B$864:$AA$864</definedName>
    <definedName name="TR_26042706916_2171390763" localSheetId="5">'0503128 (Печать.КОСГУ)'!$B$864:$AA$864</definedName>
    <definedName name="TR_26042706916_2171390764" localSheetId="4">'0503128 (Печать)'!$B$865:$AA$865</definedName>
    <definedName name="TR_26042706916_2171390764" localSheetId="5">'0503128 (Печать.КОСГУ)'!$B$865:$AA$865</definedName>
    <definedName name="TR_26042706916_2171390765" localSheetId="4">'0503128 (Печать)'!$B$866:$AA$866</definedName>
    <definedName name="TR_26042706916_2171390765" localSheetId="5">'0503128 (Печать.КОСГУ)'!$B$866:$AA$866</definedName>
    <definedName name="TR_26042706916_2171390766" localSheetId="4">'0503128 (Печать)'!$B$867:$AA$867</definedName>
    <definedName name="TR_26042706916_2171390766" localSheetId="5">'0503128 (Печать.КОСГУ)'!$B$867:$AA$867</definedName>
    <definedName name="TR_26042706916_2171390767" localSheetId="4">'0503128 (Печать)'!$B$868:$AA$868</definedName>
    <definedName name="TR_26042706916_2171390767" localSheetId="5">'0503128 (Печать.КОСГУ)'!$B$868:$AA$868</definedName>
    <definedName name="TR_26042706916_2171390768" localSheetId="4">'0503128 (Печать)'!$B$869:$AA$869</definedName>
    <definedName name="TR_26042706916_2171390768" localSheetId="5">'0503128 (Печать.КОСГУ)'!$B$869:$AA$869</definedName>
    <definedName name="TR_26042706916_2171390769" localSheetId="4">'0503128 (Печать)'!$B$870:$AA$870</definedName>
    <definedName name="TR_26042706916_2171390769" localSheetId="5">'0503128 (Печать.КОСГУ)'!$B$870:$AA$870</definedName>
    <definedName name="TR_26042706916_2171390770" localSheetId="4">'0503128 (Печать)'!$B$871:$AA$871</definedName>
    <definedName name="TR_26042706916_2171390770" localSheetId="5">'0503128 (Печать.КОСГУ)'!$B$871:$AA$871</definedName>
    <definedName name="TR_26042706916_2171390771" localSheetId="4">'0503128 (Печать)'!$B$872:$AA$872</definedName>
    <definedName name="TR_26042706916_2171390771" localSheetId="5">'0503128 (Печать.КОСГУ)'!$B$872:$AA$872</definedName>
    <definedName name="TR_26042706916_2171390772" localSheetId="4">'0503128 (Печать)'!$B$873:$AA$873</definedName>
    <definedName name="TR_26042706916_2171390772" localSheetId="5">'0503128 (Печать.КОСГУ)'!$B$873:$AA$873</definedName>
    <definedName name="TR_26042706916_2171390773" localSheetId="4">'0503128 (Печать)'!$B$874:$AA$874</definedName>
    <definedName name="TR_26042706916_2171390773" localSheetId="5">'0503128 (Печать.КОСГУ)'!$B$874:$AA$874</definedName>
    <definedName name="TR_26042706916_2171390774" localSheetId="4">'0503128 (Печать)'!$B$875:$AA$875</definedName>
    <definedName name="TR_26042706916_2171390774" localSheetId="5">'0503128 (Печать.КОСГУ)'!$B$875:$AA$875</definedName>
    <definedName name="TR_26042706916_2171390775" localSheetId="4">'0503128 (Печать)'!$B$876:$AA$876</definedName>
    <definedName name="TR_26042706916_2171390775" localSheetId="5">'0503128 (Печать.КОСГУ)'!$B$876:$AA$876</definedName>
    <definedName name="TR_26042706916_2171390776" localSheetId="4">'0503128 (Печать)'!$B$877:$AA$877</definedName>
    <definedName name="TR_26042706916_2171390776" localSheetId="5">'0503128 (Печать.КОСГУ)'!$B$877:$AA$877</definedName>
    <definedName name="TR_26042706916_2171390777" localSheetId="4">'0503128 (Печать)'!$B$878:$AA$878</definedName>
    <definedName name="TR_26042706916_2171390777" localSheetId="5">'0503128 (Печать.КОСГУ)'!$B$878:$AA$878</definedName>
    <definedName name="TR_26042706916_2171390778" localSheetId="4">'0503128 (Печать)'!$B$879:$AA$879</definedName>
    <definedName name="TR_26042706916_2171390778" localSheetId="5">'0503128 (Печать.КОСГУ)'!$B$879:$AA$879</definedName>
    <definedName name="TR_26042706916_2171390779" localSheetId="4">'0503128 (Печать)'!$B$880:$AA$880</definedName>
    <definedName name="TR_26042706916_2171390779" localSheetId="5">'0503128 (Печать.КОСГУ)'!$B$880:$AA$880</definedName>
    <definedName name="TR_26042706916_2171390780" localSheetId="4">'0503128 (Печать)'!$B$881:$AA$881</definedName>
    <definedName name="TR_26042706916_2171390780" localSheetId="5">'0503128 (Печать.КОСГУ)'!$B$881:$AA$881</definedName>
    <definedName name="TR_26042706916_2171390781" localSheetId="4">'0503128 (Печать)'!$B$882:$AA$882</definedName>
    <definedName name="TR_26042706916_2171390781" localSheetId="5">'0503128 (Печать.КОСГУ)'!$B$882:$AA$882</definedName>
    <definedName name="TR_26042706916_2171390782" localSheetId="4">'0503128 (Печать)'!$B$883:$AA$883</definedName>
    <definedName name="TR_26042706916_2171390782" localSheetId="5">'0503128 (Печать.КОСГУ)'!$B$883:$AA$883</definedName>
    <definedName name="TR_26042706916_2171390783" localSheetId="4">'0503128 (Печать)'!$B$884:$AA$884</definedName>
    <definedName name="TR_26042706916_2171390783" localSheetId="5">'0503128 (Печать.КОСГУ)'!$B$884:$AA$884</definedName>
    <definedName name="TR_26042706916_2171390784" localSheetId="4">'0503128 (Печать)'!$B$885:$AA$885</definedName>
    <definedName name="TR_26042706916_2171390784" localSheetId="5">'0503128 (Печать.КОСГУ)'!$B$885:$AA$885</definedName>
    <definedName name="TR_26042706916_2171390785" localSheetId="4">'0503128 (Печать)'!$B$886:$AA$886</definedName>
    <definedName name="TR_26042706916_2171390785" localSheetId="5">'0503128 (Печать.КОСГУ)'!$B$886:$AA$886</definedName>
    <definedName name="TR_26042706916_2171390786" localSheetId="4">'0503128 (Печать)'!$B$887:$AA$887</definedName>
    <definedName name="TR_26042706916_2171390786" localSheetId="5">'0503128 (Печать.КОСГУ)'!$B$887:$AA$887</definedName>
    <definedName name="TR_26042706916_2171390787" localSheetId="4">'0503128 (Печать)'!$B$888:$AA$888</definedName>
    <definedName name="TR_26042706916_2171390787" localSheetId="5">'0503128 (Печать.КОСГУ)'!$B$888:$AA$888</definedName>
    <definedName name="TR_26042706916_2171390788" localSheetId="4">'0503128 (Печать)'!$B$889:$AA$889</definedName>
    <definedName name="TR_26042706916_2171390788" localSheetId="5">'0503128 (Печать.КОСГУ)'!$B$889:$AA$889</definedName>
    <definedName name="TR_26042706916_2171390789" localSheetId="4">'0503128 (Печать)'!$B$890:$AA$890</definedName>
    <definedName name="TR_26042706916_2171390789" localSheetId="5">'0503128 (Печать.КОСГУ)'!$B$890:$AA$890</definedName>
    <definedName name="TR_26042706916_2171390790" localSheetId="4">'0503128 (Печать)'!$B$891:$AA$891</definedName>
    <definedName name="TR_26042706916_2171390790" localSheetId="5">'0503128 (Печать.КОСГУ)'!$B$891:$AA$891</definedName>
    <definedName name="TR_26042706916_2171390791" localSheetId="4">'0503128 (Печать)'!$B$892:$AA$892</definedName>
    <definedName name="TR_26042706916_2171390791" localSheetId="5">'0503128 (Печать.КОСГУ)'!$B$892:$AA$892</definedName>
    <definedName name="TR_26042706916_2171390792" localSheetId="4">'0503128 (Печать)'!$B$893:$AA$893</definedName>
    <definedName name="TR_26042706916_2171390792" localSheetId="5">'0503128 (Печать.КОСГУ)'!$B$893:$AA$893</definedName>
    <definedName name="TR_26042706916_2171390793" localSheetId="4">'0503128 (Печать)'!$B$894:$AA$894</definedName>
    <definedName name="TR_26042706916_2171390793" localSheetId="5">'0503128 (Печать.КОСГУ)'!$B$894:$AA$894</definedName>
    <definedName name="TR_26042706916_2171390794" localSheetId="4">'0503128 (Печать)'!$B$895:$AA$895</definedName>
    <definedName name="TR_26042706916_2171390794" localSheetId="5">'0503128 (Печать.КОСГУ)'!$B$895:$AA$895</definedName>
    <definedName name="TR_26042706916_2171390795" localSheetId="4">'0503128 (Печать)'!$B$896:$AA$896</definedName>
    <definedName name="TR_26042706916_2171390795" localSheetId="5">'0503128 (Печать.КОСГУ)'!$B$896:$AA$896</definedName>
    <definedName name="TR_26042706916_2171390796" localSheetId="4">'0503128 (Печать)'!$B$897:$AA$897</definedName>
    <definedName name="TR_26042706916_2171390796" localSheetId="5">'0503128 (Печать.КОСГУ)'!$B$897:$AA$897</definedName>
    <definedName name="TR_26042706916_2171390797" localSheetId="4">'0503128 (Печать)'!$B$898:$AA$898</definedName>
    <definedName name="TR_26042706916_2171390797" localSheetId="5">'0503128 (Печать.КОСГУ)'!$B$898:$AA$898</definedName>
    <definedName name="TR_26042706916_2171390798" localSheetId="4">'0503128 (Печать)'!$B$899:$AA$899</definedName>
    <definedName name="TR_26042706916_2171390798" localSheetId="5">'0503128 (Печать.КОСГУ)'!$B$899:$AA$899</definedName>
    <definedName name="TR_26042706916_2171390799" localSheetId="4">'0503128 (Печать)'!$B$900:$AA$900</definedName>
    <definedName name="TR_26042706916_2171390799" localSheetId="5">'0503128 (Печать.КОСГУ)'!$B$900:$AA$900</definedName>
    <definedName name="TR_26042706916_2171390800" localSheetId="4">'0503128 (Печать)'!$B$901:$AA$901</definedName>
    <definedName name="TR_26042706916_2171390800" localSheetId="5">'0503128 (Печать.КОСГУ)'!$B$901:$AA$901</definedName>
    <definedName name="TR_26042706916_2171390801" localSheetId="4">'0503128 (Печать)'!$B$902:$AA$902</definedName>
    <definedName name="TR_26042706916_2171390801" localSheetId="5">'0503128 (Печать.КОСГУ)'!$B$902:$AA$902</definedName>
    <definedName name="TR_26042706916_2171390802" localSheetId="4">'0503128 (Печать)'!$B$903:$AA$903</definedName>
    <definedName name="TR_26042706916_2171390802" localSheetId="5">'0503128 (Печать.КОСГУ)'!$B$903:$AA$903</definedName>
    <definedName name="TR_26042706916_2171390803" localSheetId="4">'0503128 (Печать)'!$B$904:$AA$904</definedName>
    <definedName name="TR_26042706916_2171390803" localSheetId="5">'0503128 (Печать.КОСГУ)'!$B$904:$AA$904</definedName>
    <definedName name="TR_26042706916_2171390804" localSheetId="4">'0503128 (Печать)'!$B$905:$AA$905</definedName>
    <definedName name="TR_26042706916_2171390804" localSheetId="5">'0503128 (Печать.КОСГУ)'!$B$905:$AA$905</definedName>
    <definedName name="TR_26042706916_2171390805" localSheetId="4">'0503128 (Печать)'!$B$906:$AA$906</definedName>
    <definedName name="TR_26042706916_2171390805" localSheetId="5">'0503128 (Печать.КОСГУ)'!$B$906:$AA$906</definedName>
    <definedName name="TR_26042706916_2171390806" localSheetId="4">'0503128 (Печать)'!$B$907:$AA$907</definedName>
    <definedName name="TR_26042706916_2171390806" localSheetId="5">'0503128 (Печать.КОСГУ)'!$B$907:$AA$907</definedName>
    <definedName name="TR_26042706916_2171390807" localSheetId="4">'0503128 (Печать)'!$B$908:$AA$908</definedName>
    <definedName name="TR_26042706916_2171390807" localSheetId="5">'0503128 (Печать.КОСГУ)'!$B$908:$AA$908</definedName>
    <definedName name="TR_26042706916_2171390808" localSheetId="4">'0503128 (Печать)'!$B$909:$AA$909</definedName>
    <definedName name="TR_26042706916_2171390808" localSheetId="5">'0503128 (Печать.КОСГУ)'!$B$909:$AA$909</definedName>
    <definedName name="TR_26042706916_2171390809" localSheetId="4">'0503128 (Печать)'!$B$910:$AA$910</definedName>
    <definedName name="TR_26042706916_2171390809" localSheetId="5">'0503128 (Печать.КОСГУ)'!$B$910:$AA$910</definedName>
    <definedName name="TR_26042706916_2171390810" localSheetId="4">'0503128 (Печать)'!$B$911:$AA$911</definedName>
    <definedName name="TR_26042706916_2171390810" localSheetId="5">'0503128 (Печать.КОСГУ)'!$B$911:$AA$911</definedName>
    <definedName name="TR_26042706916_2171390811" localSheetId="4">'0503128 (Печать)'!$B$912:$AA$912</definedName>
    <definedName name="TR_26042706916_2171390811" localSheetId="5">'0503128 (Печать.КОСГУ)'!$B$912:$AA$912</definedName>
    <definedName name="TR_26042706916_2171390812" localSheetId="4">'0503128 (Печать)'!$B$913:$AA$913</definedName>
    <definedName name="TR_26042706916_2171390812" localSheetId="5">'0503128 (Печать.КОСГУ)'!$B$913:$AA$913</definedName>
    <definedName name="TR_26042706916_2171390813" localSheetId="4">'0503128 (Печать)'!$B$914:$AA$914</definedName>
    <definedName name="TR_26042706916_2171390813" localSheetId="5">'0503128 (Печать.КОСГУ)'!$B$914:$AA$914</definedName>
    <definedName name="TR_26042706916_2171390814" localSheetId="4">'0503128 (Печать)'!$B$915:$AA$915</definedName>
    <definedName name="TR_26042706916_2171390814" localSheetId="5">'0503128 (Печать.КОСГУ)'!$B$915:$AA$915</definedName>
    <definedName name="TR_26042706916_2171390815" localSheetId="4">'0503128 (Печать)'!$B$916:$AA$916</definedName>
    <definedName name="TR_26042706916_2171390815" localSheetId="5">'0503128 (Печать.КОСГУ)'!$B$916:$AA$916</definedName>
    <definedName name="TR_26042706916_2171390816" localSheetId="4">'0503128 (Печать)'!$B$917:$AA$917</definedName>
    <definedName name="TR_26042706916_2171390816" localSheetId="5">'0503128 (Печать.КОСГУ)'!$B$917:$AA$917</definedName>
    <definedName name="TR_26042706916_2171390817" localSheetId="4">'0503128 (Печать)'!$B$918:$AA$918</definedName>
    <definedName name="TR_26042706916_2171390817" localSheetId="5">'0503128 (Печать.КОСГУ)'!$B$918:$AA$918</definedName>
    <definedName name="TR_26042706916_2171390818" localSheetId="4">'0503128 (Печать)'!$B$919:$AA$919</definedName>
    <definedName name="TR_26042706916_2171390818" localSheetId="5">'0503128 (Печать.КОСГУ)'!$B$919:$AA$919</definedName>
    <definedName name="TR_26042706916_2171390819" localSheetId="4">'0503128 (Печать)'!$B$920:$AA$920</definedName>
    <definedName name="TR_26042706916_2171390819" localSheetId="5">'0503128 (Печать.КОСГУ)'!$B$920:$AA$920</definedName>
    <definedName name="TR_26042706916_2171390820" localSheetId="4">'0503128 (Печать)'!$B$921:$AA$921</definedName>
    <definedName name="TR_26042706916_2171390820" localSheetId="5">'0503128 (Печать.КОСГУ)'!$B$921:$AA$921</definedName>
    <definedName name="TR_26042706916_2171390821" localSheetId="4">'0503128 (Печать)'!$B$922:$AA$922</definedName>
    <definedName name="TR_26042706916_2171390821" localSheetId="5">'0503128 (Печать.КОСГУ)'!$B$922:$AA$922</definedName>
    <definedName name="TR_26042706916_2171390822" localSheetId="4">'0503128 (Печать)'!$B$923:$AA$923</definedName>
    <definedName name="TR_26042706916_2171390822" localSheetId="5">'0503128 (Печать.КОСГУ)'!$B$923:$AA$923</definedName>
    <definedName name="TR_26042706916_2171390823" localSheetId="4">'0503128 (Печать)'!$B$924:$AA$924</definedName>
    <definedName name="TR_26042706916_2171390823" localSheetId="5">'0503128 (Печать.КОСГУ)'!$B$924:$AA$924</definedName>
    <definedName name="TR_26042706916_2171390824" localSheetId="4">'0503128 (Печать)'!$B$925:$AA$925</definedName>
    <definedName name="TR_26042706916_2171390824" localSheetId="5">'0503128 (Печать.КОСГУ)'!$B$925:$AA$925</definedName>
    <definedName name="TR_26042706916_2171390825" localSheetId="4">'0503128 (Печать)'!$B$926:$AA$926</definedName>
    <definedName name="TR_26042706916_2171390825" localSheetId="5">'0503128 (Печать.КОСГУ)'!$B$926:$AA$926</definedName>
    <definedName name="TR_26042706916_2171390826" localSheetId="4">'0503128 (Печать)'!$B$927:$AA$927</definedName>
    <definedName name="TR_26042706916_2171390826" localSheetId="5">'0503128 (Печать.КОСГУ)'!$B$927:$AA$927</definedName>
    <definedName name="TR_26042706916_2171390827" localSheetId="4">'0503128 (Печать)'!$B$928:$AA$928</definedName>
    <definedName name="TR_26042706916_2171390827" localSheetId="5">'0503128 (Печать.КОСГУ)'!$B$928:$AA$928</definedName>
    <definedName name="TR_26042706916_2171390828" localSheetId="4">'0503128 (Печать)'!$B$929:$AA$929</definedName>
    <definedName name="TR_26042706916_2171390828" localSheetId="5">'0503128 (Печать.КОСГУ)'!$B$929:$AA$929</definedName>
    <definedName name="TR_26042706916_2171390829" localSheetId="4">'0503128 (Печать)'!$B$930:$AA$930</definedName>
    <definedName name="TR_26042706916_2171390829" localSheetId="5">'0503128 (Печать.КОСГУ)'!$B$930:$AA$930</definedName>
    <definedName name="TR_26042706916_2171390830" localSheetId="4">'0503128 (Печать)'!$B$931:$AA$931</definedName>
    <definedName name="TR_26042706916_2171390830" localSheetId="5">'0503128 (Печать.КОСГУ)'!$B$931:$AA$931</definedName>
    <definedName name="TR_26042706916_2171390831" localSheetId="4">'0503128 (Печать)'!$B$932:$AA$932</definedName>
    <definedName name="TR_26042706916_2171390831" localSheetId="5">'0503128 (Печать.КОСГУ)'!$B$932:$AA$932</definedName>
    <definedName name="TR_26042706916_2171390832" localSheetId="4">'0503128 (Печать)'!$B$933:$AA$933</definedName>
    <definedName name="TR_26042706916_2171390832" localSheetId="5">'0503128 (Печать.КОСГУ)'!$B$933:$AA$933</definedName>
    <definedName name="TR_26042706916_2171390833" localSheetId="4">'0503128 (Печать)'!$B$934:$AA$934</definedName>
    <definedName name="TR_26042706916_2171390833" localSheetId="5">'0503128 (Печать.КОСГУ)'!$B$934:$AA$934</definedName>
    <definedName name="TR_26042706916_2171390834" localSheetId="4">'0503128 (Печать)'!$B$935:$AA$935</definedName>
    <definedName name="TR_26042706916_2171390834" localSheetId="5">'0503128 (Печать.КОСГУ)'!$B$935:$AA$935</definedName>
    <definedName name="TR_26042706916_2171390835" localSheetId="4">'0503128 (Печать)'!$B$936:$AA$936</definedName>
    <definedName name="TR_26042706916_2171390835" localSheetId="5">'0503128 (Печать.КОСГУ)'!$B$936:$AA$936</definedName>
    <definedName name="TR_26042706916_2171390836" localSheetId="4">'0503128 (Печать)'!$B$937:$AA$937</definedName>
    <definedName name="TR_26042706916_2171390836" localSheetId="5">'0503128 (Печать.КОСГУ)'!$B$937:$AA$937</definedName>
    <definedName name="TR_26042706916_2171390837" localSheetId="4">'0503128 (Печать)'!$B$938:$AA$938</definedName>
    <definedName name="TR_26042706916_2171390837" localSheetId="5">'0503128 (Печать.КОСГУ)'!$B$938:$AA$938</definedName>
    <definedName name="TR_26042706916_2171390838" localSheetId="4">'0503128 (Печать)'!$B$939:$AA$939</definedName>
    <definedName name="TR_26042706916_2171390838" localSheetId="5">'0503128 (Печать.КОСГУ)'!$B$939:$AA$939</definedName>
    <definedName name="TR_26042706916_2171390839" localSheetId="4">'0503128 (Печать)'!$B$940:$AA$940</definedName>
    <definedName name="TR_26042706916_2171390839" localSheetId="5">'0503128 (Печать.КОСГУ)'!$B$940:$AA$940</definedName>
    <definedName name="TR_26042706916_2171390840" localSheetId="4">'0503128 (Печать)'!$B$941:$AA$941</definedName>
    <definedName name="TR_26042706916_2171390840" localSheetId="5">'0503128 (Печать.КОСГУ)'!$B$941:$AA$941</definedName>
    <definedName name="TR_26042706916_2171390841" localSheetId="4">'0503128 (Печать)'!$B$942:$AA$942</definedName>
    <definedName name="TR_26042706916_2171390841" localSheetId="5">'0503128 (Печать.КОСГУ)'!$B$942:$AA$942</definedName>
    <definedName name="TR_26042706916_2171390842" localSheetId="4">'0503128 (Печать)'!$B$943:$AA$943</definedName>
    <definedName name="TR_26042706916_2171390842" localSheetId="5">'0503128 (Печать.КОСГУ)'!$B$943:$AA$943</definedName>
    <definedName name="TR_26042706916_2171390843" localSheetId="4">'0503128 (Печать)'!$B$944:$AA$944</definedName>
    <definedName name="TR_26042706916_2171390843" localSheetId="5">'0503128 (Печать.КОСГУ)'!$B$944:$AA$944</definedName>
    <definedName name="TR_26042706916_2171390844" localSheetId="4">'0503128 (Печать)'!$B$945:$AA$945</definedName>
    <definedName name="TR_26042706916_2171390844" localSheetId="5">'0503128 (Печать.КОСГУ)'!$B$945:$AA$945</definedName>
    <definedName name="TR_26042706916_2171390845" localSheetId="4">'0503128 (Печать)'!$B$946:$AA$946</definedName>
    <definedName name="TR_26042706916_2171390845" localSheetId="5">'0503128 (Печать.КОСГУ)'!$B$946:$AA$946</definedName>
    <definedName name="TR_26042706916_2171390846" localSheetId="4">'0503128 (Печать)'!$B$947:$AA$947</definedName>
    <definedName name="TR_26042706916_2171390846" localSheetId="5">'0503128 (Печать.КОСГУ)'!$B$947:$AA$947</definedName>
    <definedName name="TR_26042706916_2171390847" localSheetId="4">'0503128 (Печать)'!$B$948:$AA$948</definedName>
    <definedName name="TR_26042706916_2171390847" localSheetId="5">'0503128 (Печать.КОСГУ)'!$B$948:$AA$948</definedName>
    <definedName name="TR_26042706916_2171390848" localSheetId="4">'0503128 (Печать)'!$B$949:$AA$949</definedName>
    <definedName name="TR_26042706916_2171390848" localSheetId="5">'0503128 (Печать.КОСГУ)'!$B$949:$AA$949</definedName>
    <definedName name="TR_26042706916_2171390849" localSheetId="4">'0503128 (Печать)'!$B$950:$AA$950</definedName>
    <definedName name="TR_26042706916_2171390849" localSheetId="5">'0503128 (Печать.КОСГУ)'!$B$950:$AA$950</definedName>
    <definedName name="TR_26042706916_2171390850" localSheetId="4">'0503128 (Печать)'!$B$951:$AA$951</definedName>
    <definedName name="TR_26042706916_2171390850" localSheetId="5">'0503128 (Печать.КОСГУ)'!$B$951:$AA$951</definedName>
    <definedName name="TR_26042706916_2171390851" localSheetId="4">'0503128 (Печать)'!$B$952:$AA$952</definedName>
    <definedName name="TR_26042706916_2171390851" localSheetId="5">'0503128 (Печать.КОСГУ)'!$B$952:$AA$952</definedName>
    <definedName name="TR_26042706916_2171390852" localSheetId="4">'0503128 (Печать)'!$B$953:$AA$953</definedName>
    <definedName name="TR_26042706916_2171390852" localSheetId="5">'0503128 (Печать.КОСГУ)'!$B$953:$AA$953</definedName>
    <definedName name="TR_26042706916_2171390853" localSheetId="4">'0503128 (Печать)'!$B$954:$AA$954</definedName>
    <definedName name="TR_26042706916_2171390853" localSheetId="5">'0503128 (Печать.КОСГУ)'!$B$954:$AA$954</definedName>
    <definedName name="TR_26042706916_2171390854" localSheetId="4">'0503128 (Печать)'!$B$955:$AA$955</definedName>
    <definedName name="TR_26042706916_2171390854" localSheetId="5">'0503128 (Печать.КОСГУ)'!$B$955:$AA$955</definedName>
    <definedName name="TR_26042706916_2171390855" localSheetId="4">'0503128 (Печать)'!$B$956:$AA$956</definedName>
    <definedName name="TR_26042706916_2171390855" localSheetId="5">'0503128 (Печать.КОСГУ)'!$B$956:$AA$956</definedName>
    <definedName name="TR_26042706916_2171390856" localSheetId="4">'0503128 (Печать)'!$B$957:$AA$957</definedName>
    <definedName name="TR_26042706916_2171390856" localSheetId="5">'0503128 (Печать.КОСГУ)'!$B$957:$AA$957</definedName>
    <definedName name="TR_26042706916_2171390857" localSheetId="4">'0503128 (Печать)'!$B$958:$AA$958</definedName>
    <definedName name="TR_26042706916_2171390857" localSheetId="5">'0503128 (Печать.КОСГУ)'!$B$958:$AA$958</definedName>
    <definedName name="TR_26042706916_2171390858" localSheetId="4">'0503128 (Печать)'!$B$959:$AA$959</definedName>
    <definedName name="TR_26042706916_2171390858" localSheetId="5">'0503128 (Печать.КОСГУ)'!$B$959:$AA$959</definedName>
    <definedName name="TR_26042706916_2171390859" localSheetId="4">'0503128 (Печать)'!$B$960:$AA$960</definedName>
    <definedName name="TR_26042706916_2171390859" localSheetId="5">'0503128 (Печать.КОСГУ)'!$B$960:$AA$960</definedName>
    <definedName name="TR_26042706916_2171390860" localSheetId="4">'0503128 (Печать)'!$B$961:$AA$961</definedName>
    <definedName name="TR_26042706916_2171390860" localSheetId="5">'0503128 (Печать.КОСГУ)'!$B$961:$AA$961</definedName>
    <definedName name="TR_26042706916_2171390861" localSheetId="4">'0503128 (Печать)'!$B$962:$AA$962</definedName>
    <definedName name="TR_26042706916_2171390861" localSheetId="5">'0503128 (Печать.КОСГУ)'!$B$962:$AA$962</definedName>
    <definedName name="TR_26042706916_2171390862" localSheetId="4">'0503128 (Печать)'!$B$963:$AA$963</definedName>
    <definedName name="TR_26042706916_2171390862" localSheetId="5">'0503128 (Печать.КОСГУ)'!$B$963:$AA$963</definedName>
    <definedName name="TR_26042706916_2171390863" localSheetId="4">'0503128 (Печать)'!$B$964:$AA$964</definedName>
    <definedName name="TR_26042706916_2171390863" localSheetId="5">'0503128 (Печать.КОСГУ)'!$B$964:$AA$964</definedName>
    <definedName name="TR_26042706916_2171390864" localSheetId="4">'0503128 (Печать)'!$B$965:$AA$965</definedName>
    <definedName name="TR_26042706916_2171390864" localSheetId="5">'0503128 (Печать.КОСГУ)'!$B$965:$AA$965</definedName>
    <definedName name="TR_26042706916_2171390865" localSheetId="4">'0503128 (Печать)'!$B$966:$AA$966</definedName>
    <definedName name="TR_26042706916_2171390865" localSheetId="5">'0503128 (Печать.КОСГУ)'!$B$966:$AA$966</definedName>
    <definedName name="TR_26042706916_2171390866" localSheetId="4">'0503128 (Печать)'!$B$967:$AA$967</definedName>
    <definedName name="TR_26042706916_2171390866" localSheetId="5">'0503128 (Печать.КОСГУ)'!$B$967:$AA$967</definedName>
    <definedName name="TR_26042706916_2171390867" localSheetId="4">'0503128 (Печать)'!$B$968:$AA$968</definedName>
    <definedName name="TR_26042706916_2171390867" localSheetId="5">'0503128 (Печать.КОСГУ)'!$B$968:$AA$968</definedName>
    <definedName name="TR_26042706916_2171390868" localSheetId="4">'0503128 (Печать)'!$B$969:$AA$969</definedName>
    <definedName name="TR_26042706916_2171390868" localSheetId="5">'0503128 (Печать.КОСГУ)'!$B$969:$AA$969</definedName>
    <definedName name="TR_26042706916_2171390869" localSheetId="4">'0503128 (Печать)'!$B$970:$AA$970</definedName>
    <definedName name="TR_26042706916_2171390869" localSheetId="5">'0503128 (Печать.КОСГУ)'!$B$970:$AA$970</definedName>
    <definedName name="TR_26042706916_2171390870" localSheetId="4">'0503128 (Печать)'!$B$971:$AA$971</definedName>
    <definedName name="TR_26042706916_2171390870" localSheetId="5">'0503128 (Печать.КОСГУ)'!$B$971:$AA$971</definedName>
    <definedName name="TR_26042706916_2171390871" localSheetId="4">'0503128 (Печать)'!$B$972:$AA$972</definedName>
    <definedName name="TR_26042706916_2171390871" localSheetId="5">'0503128 (Печать.КОСГУ)'!$B$972:$AA$972</definedName>
    <definedName name="TR_26042706916_2171390872" localSheetId="4">'0503128 (Печать)'!$B$973:$AA$973</definedName>
    <definedName name="TR_26042706916_2171390872" localSheetId="5">'0503128 (Печать.КОСГУ)'!$B$973:$AA$973</definedName>
    <definedName name="TR_26042706916_2171390873" localSheetId="4">'0503128 (Печать)'!$B$974:$AA$974</definedName>
    <definedName name="TR_26042706916_2171390873" localSheetId="5">'0503128 (Печать.КОСГУ)'!$B$974:$AA$974</definedName>
    <definedName name="TR_26042706916_2171390874" localSheetId="4">'0503128 (Печать)'!$B$975:$AA$975</definedName>
    <definedName name="TR_26042706916_2171390874" localSheetId="5">'0503128 (Печать.КОСГУ)'!$B$975:$AA$975</definedName>
    <definedName name="TR_26042706916_2171390875" localSheetId="4">'0503128 (Печать)'!$B$976:$AA$976</definedName>
    <definedName name="TR_26042706916_2171390875" localSheetId="5">'0503128 (Печать.КОСГУ)'!$B$976:$AA$976</definedName>
    <definedName name="TR_26042706916_2171390876" localSheetId="4">'0503128 (Печать)'!$B$977:$AA$977</definedName>
    <definedName name="TR_26042706916_2171390876" localSheetId="5">'0503128 (Печать.КОСГУ)'!$B$977:$AA$977</definedName>
    <definedName name="TR_26042706916_2171390877" localSheetId="4">'0503128 (Печать)'!$B$978:$AA$978</definedName>
    <definedName name="TR_26042706916_2171390877" localSheetId="5">'0503128 (Печать.КОСГУ)'!$B$978:$AA$978</definedName>
    <definedName name="TR_26042706916_2171390878" localSheetId="4">'0503128 (Печать)'!$B$979:$AA$979</definedName>
    <definedName name="TR_26042706916_2171390878" localSheetId="5">'0503128 (Печать.КОСГУ)'!$B$979:$AA$979</definedName>
    <definedName name="TR_26042706916_2171390879" localSheetId="4">'0503128 (Печать)'!$B$980:$AA$980</definedName>
    <definedName name="TR_26042706916_2171390879" localSheetId="5">'0503128 (Печать.КОСГУ)'!$B$980:$AA$980</definedName>
    <definedName name="TR_26042706916_2171390880" localSheetId="4">'0503128 (Печать)'!$B$981:$AA$981</definedName>
    <definedName name="TR_26042706916_2171390880" localSheetId="5">'0503128 (Печать.КОСГУ)'!$B$981:$AA$981</definedName>
    <definedName name="TR_26042706916_2171390881" localSheetId="4">'0503128 (Печать)'!$B$982:$AA$982</definedName>
    <definedName name="TR_26042706916_2171390881" localSheetId="5">'0503128 (Печать.КОСГУ)'!$B$982:$AA$982</definedName>
    <definedName name="TR_26042706916_2171390882" localSheetId="4">'0503128 (Печать)'!$B$983:$AA$983</definedName>
    <definedName name="TR_26042706916_2171390882" localSheetId="5">'0503128 (Печать.КОСГУ)'!$B$983:$AA$983</definedName>
    <definedName name="TR_26042706916_2171390883" localSheetId="4">'0503128 (Печать)'!$B$984:$AA$984</definedName>
    <definedName name="TR_26042706916_2171390883" localSheetId="5">'0503128 (Печать.КОСГУ)'!$B$984:$AA$984</definedName>
    <definedName name="TR_26042706916_2171390884" localSheetId="4">'0503128 (Печать)'!$B$985:$AA$985</definedName>
    <definedName name="TR_26042706916_2171390884" localSheetId="5">'0503128 (Печать.КОСГУ)'!$B$985:$AA$985</definedName>
    <definedName name="TR_26042706916_2171390885" localSheetId="4">'0503128 (Печать)'!$B$986:$AA$986</definedName>
    <definedName name="TR_26042706916_2171390885" localSheetId="5">'0503128 (Печать.КОСГУ)'!$B$986:$AA$986</definedName>
    <definedName name="TR_26042706916_2171390887" localSheetId="4">'0503128 (Печать)'!$B$987:$AA$987</definedName>
    <definedName name="TR_26042706916_2171390887" localSheetId="5">'0503128 (Печать.КОСГУ)'!$B$987:$AA$987</definedName>
    <definedName name="TR_26042706916_2171390888" localSheetId="4">'0503128 (Печать)'!$B$988:$AA$988</definedName>
    <definedName name="TR_26042706916_2171390888" localSheetId="5">'0503128 (Печать.КОСГУ)'!$B$988:$AA$988</definedName>
    <definedName name="TR_26042706916_2171390889" localSheetId="4">'0503128 (Печать)'!$B$989:$AA$989</definedName>
    <definedName name="TR_26042706916_2171390889" localSheetId="5">'0503128 (Печать.КОСГУ)'!$B$989:$AA$989</definedName>
    <definedName name="TR_26042706916_2171390890" localSheetId="4">'0503128 (Печать)'!$B$990:$AA$990</definedName>
    <definedName name="TR_26042706916_2171390890" localSheetId="5">'0503128 (Печать.КОСГУ)'!$B$990:$AA$990</definedName>
    <definedName name="TR_26042706916_2171390891" localSheetId="4">'0503128 (Печать)'!$B$991:$AA$991</definedName>
    <definedName name="TR_26042706916_2171390891" localSheetId="5">'0503128 (Печать.КОСГУ)'!$B$991:$AA$991</definedName>
    <definedName name="TR_26042706916_2171390892" localSheetId="4">'0503128 (Печать)'!$B$992:$AA$992</definedName>
    <definedName name="TR_26042706916_2171390892" localSheetId="5">'0503128 (Печать.КОСГУ)'!$B$992:$AA$992</definedName>
    <definedName name="TR_26042706916_2171390893" localSheetId="4">'0503128 (Печать)'!$B$993:$AA$993</definedName>
    <definedName name="TR_26042706916_2171390893" localSheetId="5">'0503128 (Печать.КОСГУ)'!$B$993:$AA$993</definedName>
    <definedName name="TR_26042706916_2171390894" localSheetId="4">'0503128 (Печать)'!$B$994:$AA$994</definedName>
    <definedName name="TR_26042706916_2171390894" localSheetId="5">'0503128 (Печать.КОСГУ)'!$B$994:$AA$994</definedName>
    <definedName name="TR_26042706916_2171390895" localSheetId="4">'0503128 (Печать)'!$B$995:$AA$995</definedName>
    <definedName name="TR_26042706916_2171390895" localSheetId="5">'0503128 (Печать.КОСГУ)'!$B$995:$AA$995</definedName>
    <definedName name="TR_26042706916_2171390896" localSheetId="4">'0503128 (Печать)'!$B$996:$AA$996</definedName>
    <definedName name="TR_26042706916_2171390896" localSheetId="5">'0503128 (Печать.КОСГУ)'!$B$996:$AA$996</definedName>
    <definedName name="TR_26042706916_2171390897" localSheetId="4">'0503128 (Печать)'!$B$997:$AA$997</definedName>
    <definedName name="TR_26042706916_2171390897" localSheetId="5">'0503128 (Печать.КОСГУ)'!$B$997:$AA$997</definedName>
    <definedName name="TR_26042706916_2171390898" localSheetId="4">'0503128 (Печать)'!$B$998:$AA$998</definedName>
    <definedName name="TR_26042706916_2171390898" localSheetId="5">'0503128 (Печать.КОСГУ)'!$B$998:$AA$998</definedName>
    <definedName name="TR_26042706916_2171390899" localSheetId="4">'0503128 (Печать)'!$B$999:$AA$999</definedName>
    <definedName name="TR_26042706916_2171390899" localSheetId="5">'0503128 (Печать.КОСГУ)'!$B$999:$AA$999</definedName>
    <definedName name="TR_26042706916_2171390900" localSheetId="4">'0503128 (Печать)'!$B$1000:$AA$1000</definedName>
    <definedName name="TR_26042706916_2171390900" localSheetId="5">'0503128 (Печать.КОСГУ)'!$B$1000:$AA$1000</definedName>
    <definedName name="TR_26042706916_2171390901" localSheetId="4">'0503128 (Печать)'!$B$1001:$AA$1001</definedName>
    <definedName name="TR_26042706916_2171390901" localSheetId="5">'0503128 (Печать.КОСГУ)'!$B$1001:$AA$1001</definedName>
    <definedName name="TR_26042706916_2171390902" localSheetId="4">'0503128 (Печать)'!$B$1002:$AA$1002</definedName>
    <definedName name="TR_26042706916_2171390902" localSheetId="5">'0503128 (Печать.КОСГУ)'!$B$1002:$AA$1002</definedName>
    <definedName name="TR_26042706916_2171390903" localSheetId="4">'0503128 (Печать)'!$B$1003:$AA$1003</definedName>
    <definedName name="TR_26042706916_2171390903" localSheetId="5">'0503128 (Печать.КОСГУ)'!$B$1003:$AA$1003</definedName>
    <definedName name="TR_26042706916_2171390904" localSheetId="4">'0503128 (Печать)'!$B$1004:$AA$1004</definedName>
    <definedName name="TR_26042706916_2171390904" localSheetId="5">'0503128 (Печать.КОСГУ)'!$B$1004:$AA$1004</definedName>
    <definedName name="TR_26042706916_2171390905" localSheetId="4">'0503128 (Печать)'!$B$1005:$AA$1005</definedName>
    <definedName name="TR_26042706916_2171390905" localSheetId="5">'0503128 (Печать.КОСГУ)'!$B$1005:$AA$1005</definedName>
    <definedName name="TR_26042706916_2171390906" localSheetId="4">'0503128 (Печать)'!$B$1006:$AA$1006</definedName>
    <definedName name="TR_26042706916_2171390906" localSheetId="5">'0503128 (Печать.КОСГУ)'!$B$1006:$AA$1006</definedName>
    <definedName name="TR_26042706916_2171390907" localSheetId="4">'0503128 (Печать)'!$B$1007:$AA$1007</definedName>
    <definedName name="TR_26042706916_2171390907" localSheetId="5">'0503128 (Печать.КОСГУ)'!$B$1007:$AA$1007</definedName>
    <definedName name="TR_26042706916_2171390908" localSheetId="4">'0503128 (Печать)'!$B$1008:$AA$1008</definedName>
    <definedName name="TR_26042706916_2171390908" localSheetId="5">'0503128 (Печать.КОСГУ)'!$B$1008:$AA$1008</definedName>
    <definedName name="TR_26042706916_2171390909" localSheetId="4">'0503128 (Печать)'!$B$1009:$AA$1009</definedName>
    <definedName name="TR_26042706916_2171390909" localSheetId="5">'0503128 (Печать.КОСГУ)'!$B$1009:$AA$1009</definedName>
    <definedName name="TR_26042706916_2171390910" localSheetId="4">'0503128 (Печать)'!$B$1010:$AA$1010</definedName>
    <definedName name="TR_26042706916_2171390910" localSheetId="5">'0503128 (Печать.КОСГУ)'!$B$1010:$AA$1010</definedName>
    <definedName name="TR_26042706916_2171390911" localSheetId="4">'0503128 (Печать)'!$B$1011:$AA$1011</definedName>
    <definedName name="TR_26042706916_2171390911" localSheetId="5">'0503128 (Печать.КОСГУ)'!$B$1011:$AA$1011</definedName>
    <definedName name="TR_26042706916_2171390912" localSheetId="4">'0503128 (Печать)'!$B$1012:$AA$1012</definedName>
    <definedName name="TR_26042706916_2171390912" localSheetId="5">'0503128 (Печать.КОСГУ)'!$B$1012:$AA$1012</definedName>
    <definedName name="TR_26042706916_2171390913" localSheetId="4">'0503128 (Печать)'!$B$1013:$AA$1013</definedName>
    <definedName name="TR_26042706916_2171390913" localSheetId="5">'0503128 (Печать.КОСГУ)'!$B$1013:$AA$1013</definedName>
    <definedName name="TR_26042706916_2171390914" localSheetId="4">'0503128 (Печать)'!$B$1014:$AA$1014</definedName>
    <definedName name="TR_26042706916_2171390914" localSheetId="5">'0503128 (Печать.КОСГУ)'!$B$1014:$AA$1014</definedName>
    <definedName name="TR_26042706916_2171390915" localSheetId="4">'0503128 (Печать)'!$B$1015:$AA$1015</definedName>
    <definedName name="TR_26042706916_2171390915" localSheetId="5">'0503128 (Печать.КОСГУ)'!$B$1015:$AA$1015</definedName>
    <definedName name="TR_26042706916_2171390916" localSheetId="4">'0503128 (Печать)'!$B$1016:$AA$1016</definedName>
    <definedName name="TR_26042706916_2171390916" localSheetId="5">'0503128 (Печать.КОСГУ)'!$B$1016:$AA$1016</definedName>
    <definedName name="TR_26042706916_2171390917" localSheetId="4">'0503128 (Печать)'!$B$1017:$AA$1017</definedName>
    <definedName name="TR_26042706916_2171390917" localSheetId="5">'0503128 (Печать.КОСГУ)'!$B$1017:$AA$1017</definedName>
    <definedName name="TR_26042706916_2171390918" localSheetId="4">'0503128 (Печать)'!$B$1018:$AA$1018</definedName>
    <definedName name="TR_26042706916_2171390918" localSheetId="5">'0503128 (Печать.КОСГУ)'!$B$1018:$AA$1018</definedName>
    <definedName name="TR_26042706916_2171390919" localSheetId="4">'0503128 (Печать)'!$B$1019:$AA$1019</definedName>
    <definedName name="TR_26042706916_2171390919" localSheetId="5">'0503128 (Печать.КОСГУ)'!$B$1019:$AA$1019</definedName>
    <definedName name="TR_26042706916_2171390920" localSheetId="4">'0503128 (Печать)'!$B$1020:$AA$1020</definedName>
    <definedName name="TR_26042706916_2171390920" localSheetId="5">'0503128 (Печать.КОСГУ)'!$B$1020:$AA$1020</definedName>
    <definedName name="TR_26042706916_2171390921" localSheetId="4">'0503128 (Печать)'!$B$1021:$AA$1021</definedName>
    <definedName name="TR_26042706916_2171390921" localSheetId="5">'0503128 (Печать.КОСГУ)'!$B$1021:$AA$1021</definedName>
    <definedName name="TR_26042706916_2171390922" localSheetId="4">'0503128 (Печать)'!$B$1022:$AA$1022</definedName>
    <definedName name="TR_26042706916_2171390922" localSheetId="5">'0503128 (Печать.КОСГУ)'!$B$1022:$AA$1022</definedName>
    <definedName name="TR_26042706916_2171390923" localSheetId="4">'0503128 (Печать)'!$B$1023:$AA$1023</definedName>
    <definedName name="TR_26042706916_2171390923" localSheetId="5">'0503128 (Печать.КОСГУ)'!$B$1023:$AA$1023</definedName>
    <definedName name="TR_26042706916_2171390924" localSheetId="4">'0503128 (Печать)'!$B$1024:$AA$1024</definedName>
    <definedName name="TR_26042706916_2171390924" localSheetId="5">'0503128 (Печать.КОСГУ)'!$B$1024:$AA$1024</definedName>
    <definedName name="TR_26042706916_2171390925" localSheetId="4">'0503128 (Печать)'!$B$1025:$AA$1025</definedName>
    <definedName name="TR_26042706916_2171390925" localSheetId="5">'0503128 (Печать.КОСГУ)'!$B$1025:$AA$1025</definedName>
    <definedName name="TR_26042706916_2171390926" localSheetId="4">'0503128 (Печать)'!$B$1026:$AA$1026</definedName>
    <definedName name="TR_26042706916_2171390926" localSheetId="5">'0503128 (Печать.КОСГУ)'!$B$1026:$AA$1026</definedName>
    <definedName name="TR_26042706916_2171390927" localSheetId="4">'0503128 (Печать)'!$B$1027:$AA$1027</definedName>
    <definedName name="TR_26042706916_2171390927" localSheetId="5">'0503128 (Печать.КОСГУ)'!$B$1027:$AA$1027</definedName>
    <definedName name="TR_26042706916_2171390928" localSheetId="4">'0503128 (Печать)'!$B$1028:$AA$1028</definedName>
    <definedName name="TR_26042706916_2171390928" localSheetId="5">'0503128 (Печать.КОСГУ)'!$B$1028:$AA$1028</definedName>
    <definedName name="TR_26042706916_2171390929" localSheetId="4">'0503128 (Печать)'!$B$1029:$AA$1029</definedName>
    <definedName name="TR_26042706916_2171390929" localSheetId="5">'0503128 (Печать.КОСГУ)'!$B$1029:$AA$1029</definedName>
    <definedName name="TR_26042706916_2171390930" localSheetId="4">'0503128 (Печать)'!$B$1030:$AA$1030</definedName>
    <definedName name="TR_26042706916_2171390930" localSheetId="5">'0503128 (Печать.КОСГУ)'!$B$1030:$AA$1030</definedName>
    <definedName name="TR_26042706916_2171390931" localSheetId="4">'0503128 (Печать)'!$B$1031:$AA$1031</definedName>
    <definedName name="TR_26042706916_2171390931" localSheetId="5">'0503128 (Печать.КОСГУ)'!$B$1031:$AA$1031</definedName>
    <definedName name="TR_26042706916_2171390932" localSheetId="4">'0503128 (Печать)'!$B$1032:$AA$1032</definedName>
    <definedName name="TR_26042706916_2171390932" localSheetId="5">'0503128 (Печать.КОСГУ)'!$B$1032:$AA$1032</definedName>
    <definedName name="TR_26042706916_2171390933" localSheetId="4">'0503128 (Печать)'!$B$1033:$AA$1033</definedName>
    <definedName name="TR_26042706916_2171390933" localSheetId="5">'0503128 (Печать.КОСГУ)'!$B$1033:$AA$1033</definedName>
    <definedName name="TR_26042706916_2171390934" localSheetId="4">'0503128 (Печать)'!$B$1034:$AA$1034</definedName>
    <definedName name="TR_26042706916_2171390934" localSheetId="5">'0503128 (Печать.КОСГУ)'!$B$1034:$AA$1034</definedName>
    <definedName name="TR_26042706916_2171390935" localSheetId="4">'0503128 (Печать)'!$B$1035:$AA$1035</definedName>
    <definedName name="TR_26042706916_2171390935" localSheetId="5">'0503128 (Печать.КОСГУ)'!$B$1035:$AA$1035</definedName>
    <definedName name="TR_26042706916_2171390936" localSheetId="4">'0503128 (Печать)'!$B$1036:$AA$1036</definedName>
    <definedName name="TR_26042706916_2171390936" localSheetId="5">'0503128 (Печать.КОСГУ)'!$B$1036:$AA$1036</definedName>
    <definedName name="TR_26042706916_2171390937" localSheetId="4">'0503128 (Печать)'!$B$1037:$AA$1037</definedName>
    <definedName name="TR_26042706916_2171390937" localSheetId="5">'0503128 (Печать.КОСГУ)'!$B$1037:$AA$1037</definedName>
    <definedName name="TR_26042706916_2171390938" localSheetId="4">'0503128 (Печать)'!$B$1038:$AA$1038</definedName>
    <definedName name="TR_26042706916_2171390938" localSheetId="5">'0503128 (Печать.КОСГУ)'!$B$1038:$AA$1038</definedName>
    <definedName name="TR_26042706916_2171390939" localSheetId="4">'0503128 (Печать)'!$B$1039:$AA$1039</definedName>
    <definedName name="TR_26042706916_2171390939" localSheetId="5">'0503128 (Печать.КОСГУ)'!$B$1039:$AA$1039</definedName>
    <definedName name="TR_26042706916_2171390940" localSheetId="4">'0503128 (Печать)'!$B$1040:$AA$1040</definedName>
    <definedName name="TR_26042706916_2171390940" localSheetId="5">'0503128 (Печать.КОСГУ)'!$B$1040:$AA$1040</definedName>
    <definedName name="TR_26042706916_2171390941" localSheetId="4">'0503128 (Печать)'!$B$1041:$AA$1041</definedName>
    <definedName name="TR_26042706916_2171390941" localSheetId="5">'0503128 (Печать.КОСГУ)'!$B$1041:$AA$1041</definedName>
    <definedName name="TR_26042706916_2171390942" localSheetId="4">'0503128 (Печать)'!$B$1042:$AA$1042</definedName>
    <definedName name="TR_26042706916_2171390942" localSheetId="5">'0503128 (Печать.КОСГУ)'!$B$1042:$AA$1042</definedName>
    <definedName name="TR_26042706916_2171390943" localSheetId="4">'0503128 (Печать)'!$B$1043:$AA$1043</definedName>
    <definedName name="TR_26042706916_2171390943" localSheetId="5">'0503128 (Печать.КОСГУ)'!$B$1043:$AA$1043</definedName>
    <definedName name="TR_26042706916_2171390944" localSheetId="4">'0503128 (Печать)'!$B$1044:$AA$1044</definedName>
    <definedName name="TR_26042706916_2171390944" localSheetId="5">'0503128 (Печать.КОСГУ)'!$B$1044:$AA$1044</definedName>
    <definedName name="TR_26042706916_2171390945" localSheetId="4">'0503128 (Печать)'!$B$1045:$AA$1045</definedName>
    <definedName name="TR_26042706916_2171390945" localSheetId="5">'0503128 (Печать.КОСГУ)'!$B$1045:$AA$1045</definedName>
    <definedName name="TR_26042706916_2171390946" localSheetId="4">'0503128 (Печать)'!$B$1046:$AA$1046</definedName>
    <definedName name="TR_26042706916_2171390946" localSheetId="5">'0503128 (Печать.КОСГУ)'!$B$1046:$AA$1046</definedName>
    <definedName name="TR_26042706916_2171390947" localSheetId="4">'0503128 (Печать)'!$B$1047:$AA$1047</definedName>
    <definedName name="TR_26042706916_2171390947" localSheetId="5">'0503128 (Печать.КОСГУ)'!$B$1047:$AA$1047</definedName>
    <definedName name="TR_26042706916_2171390948" localSheetId="4">'0503128 (Печать)'!$B$1048:$AA$1048</definedName>
    <definedName name="TR_26042706916_2171390948" localSheetId="5">'0503128 (Печать.КОСГУ)'!$B$1048:$AA$1048</definedName>
    <definedName name="TR_26042706916_2171390949" localSheetId="4">'0503128 (Печать)'!$B$1049:$AA$1049</definedName>
    <definedName name="TR_26042706916_2171390949" localSheetId="5">'0503128 (Печать.КОСГУ)'!$B$1049:$AA$1049</definedName>
    <definedName name="TR_26042706916_2171390950" localSheetId="4">'0503128 (Печать)'!$B$1050:$AA$1050</definedName>
    <definedName name="TR_26042706916_2171390950" localSheetId="5">'0503128 (Печать.КОСГУ)'!$B$1050:$AA$1050</definedName>
    <definedName name="TR_26042706916_2171390951" localSheetId="4">'0503128 (Печать)'!$B$1051:$AA$1051</definedName>
    <definedName name="TR_26042706916_2171390951" localSheetId="5">'0503128 (Печать.КОСГУ)'!$B$1051:$AA$1051</definedName>
    <definedName name="TR_26042706916_2171390952" localSheetId="4">'0503128 (Печать)'!$B$1052:$AA$1052</definedName>
    <definedName name="TR_26042706916_2171390952" localSheetId="5">'0503128 (Печать.КОСГУ)'!$B$1052:$AA$1052</definedName>
    <definedName name="TR_26042706916_2171390953" localSheetId="4">'0503128 (Печать)'!$B$1053:$AA$1053</definedName>
    <definedName name="TR_26042706916_2171390953" localSheetId="5">'0503128 (Печать.КОСГУ)'!$B$1053:$AA$1053</definedName>
    <definedName name="TR_26042706916_2171390954" localSheetId="4">'0503128 (Печать)'!$B$1054:$AA$1054</definedName>
    <definedName name="TR_26042706916_2171390954" localSheetId="5">'0503128 (Печать.КОСГУ)'!$B$1054:$AA$1054</definedName>
    <definedName name="TR_26042706916_2171390955" localSheetId="4">'0503128 (Печать)'!$B$1055:$AA$1055</definedName>
    <definedName name="TR_26042706916_2171390955" localSheetId="5">'0503128 (Печать.КОСГУ)'!$B$1055:$AA$1055</definedName>
    <definedName name="TR_26042706916_2171390956" localSheetId="4">'0503128 (Печать)'!$B$1056:$AA$1056</definedName>
    <definedName name="TR_26042706916_2171390956" localSheetId="5">'0503128 (Печать.КОСГУ)'!$B$1056:$AA$1056</definedName>
    <definedName name="TR_26042706916_2171390957" localSheetId="4">'0503128 (Печать)'!$B$1057:$AA$1057</definedName>
    <definedName name="TR_26042706916_2171390957" localSheetId="5">'0503128 (Печать.КОСГУ)'!$B$1057:$AA$1057</definedName>
    <definedName name="TR_26042706916_2171390958" localSheetId="4">'0503128 (Печать)'!$B$1058:$AA$1058</definedName>
    <definedName name="TR_26042706916_2171390958" localSheetId="5">'0503128 (Печать.КОСГУ)'!$B$1058:$AA$1058</definedName>
    <definedName name="TR_26042706916_2171390959" localSheetId="4">'0503128 (Печать)'!$B$1059:$AA$1059</definedName>
    <definedName name="TR_26042706916_2171390959" localSheetId="5">'0503128 (Печать.КОСГУ)'!$B$1059:$AA$1059</definedName>
    <definedName name="TR_26042706916_2171390960" localSheetId="4">'0503128 (Печать)'!$B$1060:$AA$1060</definedName>
    <definedName name="TR_26042706916_2171390960" localSheetId="5">'0503128 (Печать.КОСГУ)'!$B$1060:$AA$1060</definedName>
    <definedName name="TR_26042706916_2171390961" localSheetId="4">'0503128 (Печать)'!$B$1061:$AA$1061</definedName>
    <definedName name="TR_26042706916_2171390961" localSheetId="5">'0503128 (Печать.КОСГУ)'!$B$1061:$AA$1061</definedName>
    <definedName name="TR_26042706916_2171390962" localSheetId="4">'0503128 (Печать)'!$B$1062:$AA$1062</definedName>
    <definedName name="TR_26042706916_2171390962" localSheetId="5">'0503128 (Печать.КОСГУ)'!$B$1062:$AA$1062</definedName>
    <definedName name="TR_26042706916_2171390963" localSheetId="4">'0503128 (Печать)'!$B$1063:$AA$1063</definedName>
    <definedName name="TR_26042706916_2171390963" localSheetId="5">'0503128 (Печать.КОСГУ)'!$B$1063:$AA$1063</definedName>
    <definedName name="TR_26042706916_2171390964" localSheetId="4">'0503128 (Печать)'!$B$1064:$AA$1064</definedName>
    <definedName name="TR_26042706916_2171390964" localSheetId="5">'0503128 (Печать.КОСГУ)'!$B$1064:$AA$1064</definedName>
    <definedName name="TR_26042706916_2171390965" localSheetId="4">'0503128 (Печать)'!$B$1065:$AA$1065</definedName>
    <definedName name="TR_26042706916_2171390965" localSheetId="5">'0503128 (Печать.КОСГУ)'!$B$1065:$AA$1065</definedName>
    <definedName name="TR_26042706916_2171390966" localSheetId="4">'0503128 (Печать)'!$B$1066:$AA$1066</definedName>
    <definedName name="TR_26042706916_2171390966" localSheetId="5">'0503128 (Печать.КОСГУ)'!$B$1066:$AA$1066</definedName>
    <definedName name="TR_26042706916_2171390967" localSheetId="4">'0503128 (Печать)'!$B$1067:$AA$1067</definedName>
    <definedName name="TR_26042706916_2171390967" localSheetId="5">'0503128 (Печать.КОСГУ)'!$B$1067:$AA$1067</definedName>
    <definedName name="TR_26042706916_2171390968" localSheetId="4">'0503128 (Печать)'!$B$1068:$AA$1068</definedName>
    <definedName name="TR_26042706916_2171390968" localSheetId="5">'0503128 (Печать.КОСГУ)'!$B$1068:$AA$1068</definedName>
    <definedName name="TR_26042706916_2171390969" localSheetId="4">'0503128 (Печать)'!$B$1069:$AA$1069</definedName>
    <definedName name="TR_26042706916_2171390969" localSheetId="5">'0503128 (Печать.КОСГУ)'!$B$1069:$AA$1069</definedName>
    <definedName name="TR_26042706916_2171390970" localSheetId="4">'0503128 (Печать)'!$B$1070:$AA$1070</definedName>
    <definedName name="TR_26042706916_2171390970" localSheetId="5">'0503128 (Печать.КОСГУ)'!$B$1070:$AA$1070</definedName>
    <definedName name="TR_26042706916_2171390971" localSheetId="4">'0503128 (Печать)'!$B$1071:$AA$1071</definedName>
    <definedName name="TR_26042706916_2171390971" localSheetId="5">'0503128 (Печать.КОСГУ)'!$B$1071:$AA$1071</definedName>
    <definedName name="TR_26042706916_2171390972" localSheetId="4">'0503128 (Печать)'!$B$1072:$AA$1072</definedName>
    <definedName name="TR_26042706916_2171390972" localSheetId="5">'0503128 (Печать.КОСГУ)'!$B$1072:$AA$1072</definedName>
    <definedName name="TR_26042706916_2171390973" localSheetId="4">'0503128 (Печать)'!$B$1073:$AA$1073</definedName>
    <definedName name="TR_26042706916_2171390973" localSheetId="5">'0503128 (Печать.КОСГУ)'!$B$1073:$AA$1073</definedName>
    <definedName name="TR_26042706916_2171390974" localSheetId="4">'0503128 (Печать)'!$B$1074:$AA$1074</definedName>
    <definedName name="TR_26042706916_2171390974" localSheetId="5">'0503128 (Печать.КОСГУ)'!$B$1074:$AA$1074</definedName>
    <definedName name="TR_26042706916_2171390975" localSheetId="4">'0503128 (Печать)'!$B$1075:$AA$1075</definedName>
    <definedName name="TR_26042706916_2171390975" localSheetId="5">'0503128 (Печать.КОСГУ)'!$B$1075:$AA$1075</definedName>
    <definedName name="TR_26042706916_2171390976" localSheetId="4">'0503128 (Печать)'!$B$1076:$AA$1076</definedName>
    <definedName name="TR_26042706916_2171390976" localSheetId="5">'0503128 (Печать.КОСГУ)'!$B$1076:$AA$1076</definedName>
    <definedName name="TR_26042706916_2171390977" localSheetId="4">'0503128 (Печать)'!$B$1077:$AA$1077</definedName>
    <definedName name="TR_26042706916_2171390977" localSheetId="5">'0503128 (Печать.КОСГУ)'!$B$1077:$AA$1077</definedName>
    <definedName name="TR_26042706916_2171390978" localSheetId="4">'0503128 (Печать)'!$B$1078:$AA$1078</definedName>
    <definedName name="TR_26042706916_2171390978" localSheetId="5">'0503128 (Печать.КОСГУ)'!$B$1078:$AA$1078</definedName>
    <definedName name="TR_26042706916_2171390979" localSheetId="4">'0503128 (Печать)'!$B$1079:$AA$1079</definedName>
    <definedName name="TR_26042706916_2171390979" localSheetId="5">'0503128 (Печать.КОСГУ)'!$B$1079:$AA$1079</definedName>
    <definedName name="TR_26042706916_2171390980" localSheetId="4">'0503128 (Печать)'!$B$1080:$AA$1080</definedName>
    <definedName name="TR_26042706916_2171390980" localSheetId="5">'0503128 (Печать.КОСГУ)'!$B$1080:$AA$1080</definedName>
    <definedName name="TR_26042706916_2171390981" localSheetId="4">'0503128 (Печать)'!$B$1081:$AA$1081</definedName>
    <definedName name="TR_26042706916_2171390981" localSheetId="5">'0503128 (Печать.КОСГУ)'!$B$1081:$AA$1081</definedName>
    <definedName name="TR_26042706916_2171390982" localSheetId="4">'0503128 (Печать)'!$B$1082:$AA$1082</definedName>
    <definedName name="TR_26042706916_2171390982" localSheetId="5">'0503128 (Печать.КОСГУ)'!$B$1082:$AA$1082</definedName>
    <definedName name="TR_26042706916_2171390983" localSheetId="4">'0503128 (Печать)'!$B$1083:$AA$1083</definedName>
    <definedName name="TR_26042706916_2171390983" localSheetId="5">'0503128 (Печать.КОСГУ)'!$B$1083:$AA$1083</definedName>
    <definedName name="TR_26042706916_2171390984" localSheetId="4">'0503128 (Печать)'!$B$1084:$AA$1084</definedName>
    <definedName name="TR_26042706916_2171390984" localSheetId="5">'0503128 (Печать.КОСГУ)'!$B$1084:$AA$1084</definedName>
    <definedName name="TR_26042706916_2171390985" localSheetId="4">'0503128 (Печать)'!$B$1085:$AA$1085</definedName>
    <definedName name="TR_26042706916_2171390985" localSheetId="5">'0503128 (Печать.КОСГУ)'!$B$1085:$AA$1085</definedName>
    <definedName name="TR_26042706916_2171390986" localSheetId="4">'0503128 (Печать)'!$B$1086:$AA$1086</definedName>
    <definedName name="TR_26042706916_2171390986" localSheetId="5">'0503128 (Печать.КОСГУ)'!$B$1086:$AA$1086</definedName>
    <definedName name="TR_26042706916_2171390987" localSheetId="4">'0503128 (Печать)'!$B$1087:$AA$1087</definedName>
    <definedName name="TR_26042706916_2171390987" localSheetId="5">'0503128 (Печать.КОСГУ)'!$B$1087:$AA$1087</definedName>
    <definedName name="TR_26042706916_2171390988" localSheetId="4">'0503128 (Печать)'!$B$1088:$AA$1088</definedName>
    <definedName name="TR_26042706916_2171390988" localSheetId="5">'0503128 (Печать.КОСГУ)'!$B$1088:$AA$1088</definedName>
    <definedName name="TR_26042706916_2171390989" localSheetId="4">'0503128 (Печать)'!$B$1089:$AA$1089</definedName>
    <definedName name="TR_26042706916_2171390989" localSheetId="5">'0503128 (Печать.КОСГУ)'!$B$1089:$AA$1089</definedName>
    <definedName name="TR_26042706916_2171390990" localSheetId="4">'0503128 (Печать)'!$B$1090:$AA$1090</definedName>
    <definedName name="TR_26042706916_2171390990" localSheetId="5">'0503128 (Печать.КОСГУ)'!$B$1090:$AA$1090</definedName>
    <definedName name="TR_26042706916_2171390991" localSheetId="4">'0503128 (Печать)'!$B$1091:$AA$1091</definedName>
    <definedName name="TR_26042706916_2171390991" localSheetId="5">'0503128 (Печать.КОСГУ)'!$B$1091:$AA$1091</definedName>
    <definedName name="TR_26042706916_2171390992" localSheetId="4">'0503128 (Печать)'!$B$1092:$AA$1092</definedName>
    <definedName name="TR_26042706916_2171390992" localSheetId="5">'0503128 (Печать.КОСГУ)'!$B$1092:$AA$1092</definedName>
    <definedName name="TR_26042706916_2171390993" localSheetId="4">'0503128 (Печать)'!$B$1093:$AA$1093</definedName>
    <definedName name="TR_26042706916_2171390993" localSheetId="5">'0503128 (Печать.КОСГУ)'!$B$1093:$AA$1093</definedName>
    <definedName name="TR_26042706916_2171390994" localSheetId="4">'0503128 (Печать)'!$B$1094:$AA$1094</definedName>
    <definedName name="TR_26042706916_2171390994" localSheetId="5">'0503128 (Печать.КОСГУ)'!$B$1094:$AA$1094</definedName>
    <definedName name="TR_26042706916_2171390995" localSheetId="4">'0503128 (Печать)'!$B$1095:$AA$1095</definedName>
    <definedName name="TR_26042706916_2171390995" localSheetId="5">'0503128 (Печать.КОСГУ)'!$B$1095:$AA$1095</definedName>
    <definedName name="TR_26042706916_2171390996" localSheetId="4">'0503128 (Печать)'!$B$1096:$AA$1096</definedName>
    <definedName name="TR_26042706916_2171390996" localSheetId="5">'0503128 (Печать.КОСГУ)'!$B$1096:$AA$1096</definedName>
    <definedName name="TR_26042706916_2171390997" localSheetId="4">'0503128 (Печать)'!$B$1097:$AA$1097</definedName>
    <definedName name="TR_26042706916_2171390997" localSheetId="5">'0503128 (Печать.КОСГУ)'!$B$1097:$AA$1097</definedName>
    <definedName name="TR_26042706916_2171390998" localSheetId="4">'0503128 (Печать)'!$B$1098:$AA$1098</definedName>
    <definedName name="TR_26042706916_2171390998" localSheetId="5">'0503128 (Печать.КОСГУ)'!$B$1098:$AA$1098</definedName>
    <definedName name="TR_26042706916_2171390999" localSheetId="4">'0503128 (Печать)'!$B$1099:$AA$1099</definedName>
    <definedName name="TR_26042706916_2171390999" localSheetId="5">'0503128 (Печать.КОСГУ)'!$B$1099:$AA$1099</definedName>
    <definedName name="TR_26042706916_2171391000" localSheetId="4">'0503128 (Печать)'!$B$1100:$AA$1100</definedName>
    <definedName name="TR_26042706916_2171391000" localSheetId="5">'0503128 (Печать.КОСГУ)'!$B$1100:$AA$1100</definedName>
    <definedName name="TR_26042706916_2171391001" localSheetId="4">'0503128 (Печать)'!$B$1101:$AA$1101</definedName>
    <definedName name="TR_26042706916_2171391001" localSheetId="5">'0503128 (Печать.КОСГУ)'!$B$1101:$AA$1101</definedName>
    <definedName name="TR_26042706916_2171391002" localSheetId="4">'0503128 (Печать)'!$B$1102:$AA$1102</definedName>
    <definedName name="TR_26042706916_2171391002" localSheetId="5">'0503128 (Печать.КОСГУ)'!$B$1102:$AA$1102</definedName>
    <definedName name="TR_26042706916_2171391003" localSheetId="4">'0503128 (Печать)'!$B$1103:$AA$1103</definedName>
    <definedName name="TR_26042706916_2171391003" localSheetId="5">'0503128 (Печать.КОСГУ)'!$B$1103:$AA$1103</definedName>
    <definedName name="TR_26042706916_2171391004" localSheetId="4">'0503128 (Печать)'!$B$1104:$AA$1104</definedName>
    <definedName name="TR_26042706916_2171391004" localSheetId="5">'0503128 (Печать.КОСГУ)'!$B$1104:$AA$1104</definedName>
    <definedName name="TR_26042706916_2171391005" localSheetId="4">'0503128 (Печать)'!$B$1105:$AA$1105</definedName>
    <definedName name="TR_26042706916_2171391005" localSheetId="5">'0503128 (Печать.КОСГУ)'!$B$1105:$AA$1105</definedName>
    <definedName name="TR_26042706916_2171391006" localSheetId="4">'0503128 (Печать)'!$B$1106:$AA$1106</definedName>
    <definedName name="TR_26042706916_2171391006" localSheetId="5">'0503128 (Печать.КОСГУ)'!$B$1106:$AA$1106</definedName>
    <definedName name="TR_26042706916_2171391007" localSheetId="4">'0503128 (Печать)'!$B$1107:$AA$1107</definedName>
    <definedName name="TR_26042706916_2171391007" localSheetId="5">'0503128 (Печать.КОСГУ)'!$B$1107:$AA$1107</definedName>
    <definedName name="TR_26042706916_2171391008" localSheetId="4">'0503128 (Печать)'!$B$1108:$AA$1108</definedName>
    <definedName name="TR_26042706916_2171391008" localSheetId="5">'0503128 (Печать.КОСГУ)'!$B$1108:$AA$1108</definedName>
    <definedName name="TR_26042706916_2171391009" localSheetId="4">'0503128 (Печать)'!$B$1109:$AA$1109</definedName>
    <definedName name="TR_26042706916_2171391009" localSheetId="5">'0503128 (Печать.КОСГУ)'!$B$1109:$AA$1109</definedName>
    <definedName name="TR_26042706916_2171391010" localSheetId="4">'0503128 (Печать)'!$B$1110:$AA$1110</definedName>
    <definedName name="TR_26042706916_2171391010" localSheetId="5">'0503128 (Печать.КОСГУ)'!$B$1110:$AA$1110</definedName>
    <definedName name="TR_26042706916_2171391011" localSheetId="4">'0503128 (Печать)'!$B$1111:$AA$1111</definedName>
    <definedName name="TR_26042706916_2171391011" localSheetId="5">'0503128 (Печать.КОСГУ)'!$B$1111:$AA$1111</definedName>
    <definedName name="TR_26042706916_2171391012" localSheetId="4">'0503128 (Печать)'!$B$1112:$AA$1112</definedName>
    <definedName name="TR_26042706916_2171391012" localSheetId="5">'0503128 (Печать.КОСГУ)'!$B$1112:$AA$1112</definedName>
    <definedName name="TR_26042706916_2171391013" localSheetId="4">'0503128 (Печать)'!$B$1113:$AA$1113</definedName>
    <definedName name="TR_26042706916_2171391013" localSheetId="5">'0503128 (Печать.КОСГУ)'!$B$1113:$AA$1113</definedName>
    <definedName name="TR_26042706916_2171391014" localSheetId="4">'0503128 (Печать)'!$B$1114:$AA$1114</definedName>
    <definedName name="TR_26042706916_2171391014" localSheetId="5">'0503128 (Печать.КОСГУ)'!$B$1114:$AA$1114</definedName>
    <definedName name="TR_26042706916_2171391015" localSheetId="4">'0503128 (Печать)'!$B$1115:$AA$1115</definedName>
    <definedName name="TR_26042706916_2171391015" localSheetId="5">'0503128 (Печать.КОСГУ)'!$B$1115:$AA$1115</definedName>
    <definedName name="TR_26042706916_2171391016" localSheetId="4">'0503128 (Печать)'!$B$1116:$AA$1116</definedName>
    <definedName name="TR_26042706916_2171391016" localSheetId="5">'0503128 (Печать.КОСГУ)'!$B$1116:$AA$1116</definedName>
    <definedName name="TR_26042706916_2171391017" localSheetId="4">'0503128 (Печать)'!$B$1117:$AA$1117</definedName>
    <definedName name="TR_26042706916_2171391017" localSheetId="5">'0503128 (Печать.КОСГУ)'!$B$1117:$AA$1117</definedName>
    <definedName name="TR_26042706916_2171391018" localSheetId="4">'0503128 (Печать)'!$B$1118:$AA$1118</definedName>
    <definedName name="TR_26042706916_2171391018" localSheetId="5">'0503128 (Печать.КОСГУ)'!$B$1118:$AA$1118</definedName>
    <definedName name="TR_26042706916_2171391019" localSheetId="4">'0503128 (Печать)'!$B$1119:$AA$1119</definedName>
    <definedName name="TR_26042706916_2171391019" localSheetId="5">'0503128 (Печать.КОСГУ)'!$B$1119:$AA$1119</definedName>
    <definedName name="TR_26042706916_2171391020" localSheetId="4">'0503128 (Печать)'!$B$1120:$AA$1120</definedName>
    <definedName name="TR_26042706916_2171391020" localSheetId="5">'0503128 (Печать.КОСГУ)'!$B$1120:$AA$1120</definedName>
    <definedName name="TR_26042706916_2171391021" localSheetId="4">'0503128 (Печать)'!$B$1121:$AA$1121</definedName>
    <definedName name="TR_26042706916_2171391021" localSheetId="5">'0503128 (Печать.КОСГУ)'!$B$1121:$AA$1121</definedName>
    <definedName name="TR_26042706916_2171391022" localSheetId="4">'0503128 (Печать)'!$B$1122:$AA$1122</definedName>
    <definedName name="TR_26042706916_2171391022" localSheetId="5">'0503128 (Печать.КОСГУ)'!$B$1122:$AA$1122</definedName>
    <definedName name="TR_26042706916_2171391023" localSheetId="4">'0503128 (Печать)'!$B$1123:$AA$1123</definedName>
    <definedName name="TR_26042706916_2171391023" localSheetId="5">'0503128 (Печать.КОСГУ)'!$B$1123:$AA$1123</definedName>
    <definedName name="TR_26042706916_2171391024" localSheetId="4">'0503128 (Печать)'!$B$1124:$AA$1124</definedName>
    <definedName name="TR_26042706916_2171391024" localSheetId="5">'0503128 (Печать.КОСГУ)'!$B$1124:$AA$1124</definedName>
    <definedName name="TR_26042706916_2171391025" localSheetId="4">'0503128 (Печать)'!$B$1125:$AA$1125</definedName>
    <definedName name="TR_26042706916_2171391025" localSheetId="5">'0503128 (Печать.КОСГУ)'!$B$1125:$AA$1125</definedName>
    <definedName name="TR_26042706916_2171391026" localSheetId="4">'0503128 (Печать)'!$B$1126:$AA$1126</definedName>
    <definedName name="TR_26042706916_2171391026" localSheetId="5">'0503128 (Печать.КОСГУ)'!$B$1126:$AA$1126</definedName>
    <definedName name="TR_26042706916_2171391027" localSheetId="4">'0503128 (Печать)'!$B$1127:$AA$1127</definedName>
    <definedName name="TR_26042706916_2171391027" localSheetId="5">'0503128 (Печать.КОСГУ)'!$B$1127:$AA$1127</definedName>
    <definedName name="TR_26042706916_2171391028" localSheetId="4">'0503128 (Печать)'!$B$1128:$AA$1128</definedName>
    <definedName name="TR_26042706916_2171391028" localSheetId="5">'0503128 (Печать.КОСГУ)'!$B$1128:$AA$1128</definedName>
    <definedName name="TR_26042706916_2171391029" localSheetId="4">'0503128 (Печать)'!$B$1129:$AA$1129</definedName>
    <definedName name="TR_26042706916_2171391029" localSheetId="5">'0503128 (Печать.КОСГУ)'!$B$1129:$AA$1129</definedName>
    <definedName name="TR_26042706916_2171391030" localSheetId="4">'0503128 (Печать)'!$B$1130:$AA$1130</definedName>
    <definedName name="TR_26042706916_2171391030" localSheetId="5">'0503128 (Печать.КОСГУ)'!$B$1130:$AA$1130</definedName>
    <definedName name="TR_26042706916_2171391031" localSheetId="4">'0503128 (Печать)'!$B$1131:$AA$1131</definedName>
    <definedName name="TR_26042706916_2171391031" localSheetId="5">'0503128 (Печать.КОСГУ)'!$B$1131:$AA$1131</definedName>
    <definedName name="TR_26042706916_2171391032" localSheetId="4">'0503128 (Печать)'!$B$1132:$AA$1132</definedName>
    <definedName name="TR_26042706916_2171391032" localSheetId="5">'0503128 (Печать.КОСГУ)'!$B$1132:$AA$1132</definedName>
    <definedName name="TR_26042706916_2171391033" localSheetId="4">'0503128 (Печать)'!$B$1133:$AA$1133</definedName>
    <definedName name="TR_26042706916_2171391033" localSheetId="5">'0503128 (Печать.КОСГУ)'!$B$1133:$AA$1133</definedName>
    <definedName name="TR_26042706916_2171391034" localSheetId="4">'0503128 (Печать)'!$B$1134:$AA$1134</definedName>
    <definedName name="TR_26042706916_2171391034" localSheetId="5">'0503128 (Печать.КОСГУ)'!$B$1134:$AA$1134</definedName>
    <definedName name="TR_26042706916_2171391035" localSheetId="4">'0503128 (Печать)'!$B$1135:$AA$1135</definedName>
    <definedName name="TR_26042706916_2171391035" localSheetId="5">'0503128 (Печать.КОСГУ)'!$B$1135:$AA$1135</definedName>
    <definedName name="TR_26042706916_2171391036" localSheetId="4">'0503128 (Печать)'!$B$1136:$AA$1136</definedName>
    <definedName name="TR_26042706916_2171391036" localSheetId="5">'0503128 (Печать.КОСГУ)'!$B$1136:$AA$1136</definedName>
    <definedName name="TR_26042706916_2171391037" localSheetId="4">'0503128 (Печать)'!$B$1137:$AA$1137</definedName>
    <definedName name="TR_26042706916_2171391037" localSheetId="5">'0503128 (Печать.КОСГУ)'!$B$1137:$AA$1137</definedName>
    <definedName name="TR_26042706916_2171391038" localSheetId="4">'0503128 (Печать)'!$B$1138:$AA$1138</definedName>
    <definedName name="TR_26042706916_2171391038" localSheetId="5">'0503128 (Печать.КОСГУ)'!$B$1138:$AA$1138</definedName>
    <definedName name="TR_26042706916_2171391039" localSheetId="4">'0503128 (Печать)'!$B$1139:$AA$1139</definedName>
    <definedName name="TR_26042706916_2171391039" localSheetId="5">'0503128 (Печать.КОСГУ)'!$B$1139:$AA$1139</definedName>
    <definedName name="TR_26042706916_2171391040" localSheetId="4">'0503128 (Печать)'!$B$1140:$AA$1140</definedName>
    <definedName name="TR_26042706916_2171391040" localSheetId="5">'0503128 (Печать.КОСГУ)'!$B$1140:$AA$1140</definedName>
    <definedName name="TR_26042706916_2171391041" localSheetId="4">'0503128 (Печать)'!$B$1141:$AA$1141</definedName>
    <definedName name="TR_26042706916_2171391041" localSheetId="5">'0503128 (Печать.КОСГУ)'!$B$1141:$AA$1141</definedName>
    <definedName name="TR_26042706916_2171391042" localSheetId="4">'0503128 (Печать)'!$B$1142:$AA$1142</definedName>
    <definedName name="TR_26042706916_2171391042" localSheetId="5">'0503128 (Печать.КОСГУ)'!$B$1142:$AA$1142</definedName>
    <definedName name="TR_26042706916_2171391043" localSheetId="4">'0503128 (Печать)'!$B$1143:$AA$1143</definedName>
    <definedName name="TR_26042706916_2171391043" localSheetId="5">'0503128 (Печать.КОСГУ)'!$B$1143:$AA$1143</definedName>
    <definedName name="TR_26042706916_2171391044" localSheetId="4">'0503128 (Печать)'!$B$1144:$AA$1144</definedName>
    <definedName name="TR_26042706916_2171391044" localSheetId="5">'0503128 (Печать.КОСГУ)'!$B$1144:$AA$1144</definedName>
    <definedName name="TR_26042706916_2171391045" localSheetId="4">'0503128 (Печать)'!$B$1145:$AA$1145</definedName>
    <definedName name="TR_26042706916_2171391045" localSheetId="5">'0503128 (Печать.КОСГУ)'!$B$1145:$AA$1145</definedName>
    <definedName name="TR_26042706916_2171391046" localSheetId="4">'0503128 (Печать)'!$B$1146:$AA$1146</definedName>
    <definedName name="TR_26042706916_2171391046" localSheetId="5">'0503128 (Печать.КОСГУ)'!$B$1146:$AA$1146</definedName>
    <definedName name="TR_26042706916_2171391047" localSheetId="4">'0503128 (Печать)'!$B$1147:$AA$1147</definedName>
    <definedName name="TR_26042706916_2171391047" localSheetId="5">'0503128 (Печать.КОСГУ)'!$B$1147:$AA$1147</definedName>
    <definedName name="TR_26042706916_2171391048" localSheetId="4">'0503128 (Печать)'!$B$1148:$AA$1148</definedName>
    <definedName name="TR_26042706916_2171391048" localSheetId="5">'0503128 (Печать.КОСГУ)'!$B$1148:$AA$1148</definedName>
    <definedName name="TR_26042706916_2171391049" localSheetId="4">'0503128 (Печать)'!$B$1149:$AA$1149</definedName>
    <definedName name="TR_26042706916_2171391049" localSheetId="5">'0503128 (Печать.КОСГУ)'!$B$1149:$AA$1149</definedName>
    <definedName name="TR_26042706916_2171391050" localSheetId="4">'0503128 (Печать)'!$B$1150:$AA$1150</definedName>
    <definedName name="TR_26042706916_2171391050" localSheetId="5">'0503128 (Печать.КОСГУ)'!$B$1150:$AA$1150</definedName>
    <definedName name="TR_26042706916_2171391051" localSheetId="4">'0503128 (Печать)'!$B$1151:$AA$1151</definedName>
    <definedName name="TR_26042706916_2171391051" localSheetId="5">'0503128 (Печать.КОСГУ)'!$B$1151:$AA$1151</definedName>
    <definedName name="TR_26042706916_2171391052" localSheetId="4">'0503128 (Печать)'!$B$1152:$AA$1152</definedName>
    <definedName name="TR_26042706916_2171391052" localSheetId="5">'0503128 (Печать.КОСГУ)'!$B$1152:$AA$1152</definedName>
    <definedName name="TR_26042706916_2171391053" localSheetId="4">'0503128 (Печать)'!$B$1153:$AA$1153</definedName>
    <definedName name="TR_26042706916_2171391053" localSheetId="5">'0503128 (Печать.КОСГУ)'!$B$1153:$AA$1153</definedName>
    <definedName name="TR_26042706916_2171391054" localSheetId="4">'0503128 (Печать)'!$B$1154:$AA$1154</definedName>
    <definedName name="TR_26042706916_2171391054" localSheetId="5">'0503128 (Печать.КОСГУ)'!$B$1154:$AA$1154</definedName>
    <definedName name="TR_26042706916_2171391055" localSheetId="4">'0503128 (Печать)'!$B$1155:$AA$1155</definedName>
    <definedName name="TR_26042706916_2171391055" localSheetId="5">'0503128 (Печать.КОСГУ)'!$B$1155:$AA$1155</definedName>
    <definedName name="TR_26042706916_2171391056" localSheetId="4">'0503128 (Печать)'!$B$1156:$AA$1156</definedName>
    <definedName name="TR_26042706916_2171391056" localSheetId="5">'0503128 (Печать.КОСГУ)'!$B$1156:$AA$1156</definedName>
    <definedName name="TR_26042706916_2171391057" localSheetId="4">'0503128 (Печать)'!$B$1157:$AA$1157</definedName>
    <definedName name="TR_26042706916_2171391057" localSheetId="5">'0503128 (Печать.КОСГУ)'!$B$1157:$AA$1157</definedName>
    <definedName name="TR_26042706916_2171391058" localSheetId="4">'0503128 (Печать)'!$B$1158:$AA$1158</definedName>
    <definedName name="TR_26042706916_2171391058" localSheetId="5">'0503128 (Печать.КОСГУ)'!$B$1158:$AA$1158</definedName>
    <definedName name="TR_26042706916_2171391059" localSheetId="4">'0503128 (Печать)'!$B$1159:$AA$1159</definedName>
    <definedName name="TR_26042706916_2171391059" localSheetId="5">'0503128 (Печать.КОСГУ)'!$B$1159:$AA$1159</definedName>
    <definedName name="TR_26042706916_2171391060" localSheetId="4">'0503128 (Печать)'!$B$1160:$AA$1160</definedName>
    <definedName name="TR_26042706916_2171391060" localSheetId="5">'0503128 (Печать.КОСГУ)'!$B$1160:$AA$1160</definedName>
    <definedName name="TR_26042706916_2171391061" localSheetId="4">'0503128 (Печать)'!$B$1161:$AA$1161</definedName>
    <definedName name="TR_26042706916_2171391061" localSheetId="5">'0503128 (Печать.КОСГУ)'!$B$1161:$AA$1161</definedName>
    <definedName name="TR_26042706916_2171391062" localSheetId="4">'0503128 (Печать)'!$B$1162:$AA$1162</definedName>
    <definedName name="TR_26042706916_2171391062" localSheetId="5">'0503128 (Печать.КОСГУ)'!$B$1162:$AA$1162</definedName>
    <definedName name="TR_26042706916_2171391063" localSheetId="4">'0503128 (Печать)'!$B$1163:$AA$1163</definedName>
    <definedName name="TR_26042706916_2171391063" localSheetId="5">'0503128 (Печать.КОСГУ)'!$B$1163:$AA$1163</definedName>
    <definedName name="TR_26042706916_2171391064" localSheetId="4">'0503128 (Печать)'!$B$1164:$AA$1164</definedName>
    <definedName name="TR_26042706916_2171391064" localSheetId="5">'0503128 (Печать.КОСГУ)'!$B$1164:$AA$1164</definedName>
    <definedName name="TR_26042706916_2171391065" localSheetId="4">'0503128 (Печать)'!$B$1165:$AA$1165</definedName>
    <definedName name="TR_26042706916_2171391065" localSheetId="5">'0503128 (Печать.КОСГУ)'!$B$1165:$AA$1165</definedName>
    <definedName name="TR_26042706916_2171391066" localSheetId="4">'0503128 (Печать)'!$B$1166:$AA$1166</definedName>
    <definedName name="TR_26042706916_2171391066" localSheetId="5">'0503128 (Печать.КОСГУ)'!$B$1166:$AA$1166</definedName>
    <definedName name="TR_26042706916_2171391067" localSheetId="4">'0503128 (Печать)'!$B$1167:$AA$1167</definedName>
    <definedName name="TR_26042706916_2171391067" localSheetId="5">'0503128 (Печать.КОСГУ)'!$B$1167:$AA$1167</definedName>
    <definedName name="TR_26042706916_2171391068" localSheetId="4">'0503128 (Печать)'!$B$1168:$AA$1168</definedName>
    <definedName name="TR_26042706916_2171391068" localSheetId="5">'0503128 (Печать.КОСГУ)'!$B$1168:$AA$1168</definedName>
    <definedName name="TR_26042706916_2171391069" localSheetId="4">'0503128 (Печать)'!$B$1169:$AA$1169</definedName>
    <definedName name="TR_26042706916_2171391069" localSheetId="5">'0503128 (Печать.КОСГУ)'!$B$1169:$AA$1169</definedName>
    <definedName name="TR_26042706916_2171391070" localSheetId="4">'0503128 (Печать)'!$B$1170:$AA$1170</definedName>
    <definedName name="TR_26042706916_2171391070" localSheetId="5">'0503128 (Печать.КОСГУ)'!$B$1170:$AA$1170</definedName>
    <definedName name="TR_26042706916_2171391071" localSheetId="4">'0503128 (Печать)'!$B$1171:$AA$1171</definedName>
    <definedName name="TR_26042706916_2171391071" localSheetId="5">'0503128 (Печать.КОСГУ)'!$B$1171:$AA$1171</definedName>
    <definedName name="TR_26042706916_2171391072" localSheetId="4">'0503128 (Печать)'!$B$1172:$AA$1172</definedName>
    <definedName name="TR_26042706916_2171391072" localSheetId="5">'0503128 (Печать.КОСГУ)'!$B$1172:$AA$1172</definedName>
    <definedName name="TR_26042706916_2171391073" localSheetId="4">'0503128 (Печать)'!$B$1173:$AA$1173</definedName>
    <definedName name="TR_26042706916_2171391073" localSheetId="5">'0503128 (Печать.КОСГУ)'!$B$1173:$AA$1173</definedName>
    <definedName name="TR_26042706916_2171391074" localSheetId="4">'0503128 (Печать)'!$B$1174:$AA$1174</definedName>
    <definedName name="TR_26042706916_2171391074" localSheetId="5">'0503128 (Печать.КОСГУ)'!$B$1174:$AA$1174</definedName>
    <definedName name="TR_26042706916_2171391075" localSheetId="4">'0503128 (Печать)'!$B$1175:$AA$1175</definedName>
    <definedName name="TR_26042706916_2171391075" localSheetId="5">'0503128 (Печать.КОСГУ)'!$B$1175:$AA$1175</definedName>
    <definedName name="TR_26042706916_2171391076" localSheetId="4">'0503128 (Печать)'!$B$1176:$AA$1176</definedName>
    <definedName name="TR_26042706916_2171391076" localSheetId="5">'0503128 (Печать.КОСГУ)'!$B$1176:$AA$1176</definedName>
    <definedName name="TR_26042706916_2171391077" localSheetId="4">'0503128 (Печать)'!$B$1177:$AA$1177</definedName>
    <definedName name="TR_26042706916_2171391077" localSheetId="5">'0503128 (Печать.КОСГУ)'!$B$1177:$AA$1177</definedName>
    <definedName name="TR_26042706916_2171391078" localSheetId="4">'0503128 (Печать)'!$B$1178:$AA$1178</definedName>
    <definedName name="TR_26042706916_2171391078" localSheetId="5">'0503128 (Печать.КОСГУ)'!$B$1178:$AA$1178</definedName>
    <definedName name="TR_26042706916_2171391079" localSheetId="4">'0503128 (Печать)'!$B$1179:$AA$1179</definedName>
    <definedName name="TR_26042706916_2171391079" localSheetId="5">'0503128 (Печать.КОСГУ)'!$B$1179:$AA$1179</definedName>
    <definedName name="TR_26042706916_2171391080" localSheetId="4">'0503128 (Печать)'!$B$1180:$AA$1180</definedName>
    <definedName name="TR_26042706916_2171391080" localSheetId="5">'0503128 (Печать.КОСГУ)'!$B$1180:$AA$1180</definedName>
    <definedName name="TR_26042706916_2171391081" localSheetId="4">'0503128 (Печать)'!$B$1181:$AA$1181</definedName>
    <definedName name="TR_26042706916_2171391081" localSheetId="5">'0503128 (Печать.КОСГУ)'!$B$1181:$AA$1181</definedName>
    <definedName name="TR_26042706916_2171391082" localSheetId="4">'0503128 (Печать)'!$B$1182:$AA$1182</definedName>
    <definedName name="TR_26042706916_2171391082" localSheetId="5">'0503128 (Печать.КОСГУ)'!$B$1182:$AA$1182</definedName>
    <definedName name="TR_26042706916_2171391083" localSheetId="4">'0503128 (Печать)'!$B$1183:$AA$1183</definedName>
    <definedName name="TR_26042706916_2171391083" localSheetId="5">'0503128 (Печать.КОСГУ)'!$B$1183:$AA$1183</definedName>
    <definedName name="TR_26042706916_2171391084" localSheetId="4">'0503128 (Печать)'!$B$1184:$AA$1184</definedName>
    <definedName name="TR_26042706916_2171391084" localSheetId="5">'0503128 (Печать.КОСГУ)'!$B$1184:$AA$1184</definedName>
    <definedName name="TR_26042706916_2171391085" localSheetId="4">'0503128 (Печать)'!$B$1185:$AA$1185</definedName>
    <definedName name="TR_26042706916_2171391085" localSheetId="5">'0503128 (Печать.КОСГУ)'!$B$1185:$AA$1185</definedName>
    <definedName name="TR_26042706916_2171391086" localSheetId="4">'0503128 (Печать)'!$B$1186:$AA$1186</definedName>
    <definedName name="TR_26042706916_2171391086" localSheetId="5">'0503128 (Печать.КОСГУ)'!$B$1186:$AA$1186</definedName>
    <definedName name="TR_26042706916_2171391087" localSheetId="4">'0503128 (Печать)'!$B$1187:$AA$1187</definedName>
    <definedName name="TR_26042706916_2171391087" localSheetId="5">'0503128 (Печать.КОСГУ)'!$B$1187:$AA$1187</definedName>
    <definedName name="TR_26042706916_2171391088" localSheetId="4">'0503128 (Печать)'!$B$1188:$AA$1188</definedName>
    <definedName name="TR_26042706916_2171391088" localSheetId="5">'0503128 (Печать.КОСГУ)'!$B$1188:$AA$1188</definedName>
    <definedName name="TR_26042706916_2171391089" localSheetId="4">'0503128 (Печать)'!$B$1189:$AA$1189</definedName>
    <definedName name="TR_26042706916_2171391089" localSheetId="5">'0503128 (Печать.КОСГУ)'!$B$1189:$AA$1189</definedName>
    <definedName name="TR_26042706916_2171391090" localSheetId="4">'0503128 (Печать)'!$B$1190:$AA$1190</definedName>
    <definedName name="TR_26042706916_2171391090" localSheetId="5">'0503128 (Печать.КОСГУ)'!$B$1190:$AA$1190</definedName>
    <definedName name="TR_26042706916_2171391091" localSheetId="4">'0503128 (Печать)'!$B$1191:$AA$1191</definedName>
    <definedName name="TR_26042706916_2171391091" localSheetId="5">'0503128 (Печать.КОСГУ)'!$B$1191:$AA$1191</definedName>
    <definedName name="TR_26042706916_2171391092" localSheetId="4">'0503128 (Печать)'!$B$1192:$AA$1192</definedName>
    <definedName name="TR_26042706916_2171391092" localSheetId="5">'0503128 (Печать.КОСГУ)'!$B$1192:$AA$1192</definedName>
    <definedName name="TR_26042706916_2171391093" localSheetId="4">'0503128 (Печать)'!$B$1193:$AA$1193</definedName>
    <definedName name="TR_26042706916_2171391093" localSheetId="5">'0503128 (Печать.КОСГУ)'!$B$1193:$AA$1193</definedName>
    <definedName name="TR_26042706916_2171391094" localSheetId="4">'0503128 (Печать)'!$B$1194:$AA$1194</definedName>
    <definedName name="TR_26042706916_2171391094" localSheetId="5">'0503128 (Печать.КОСГУ)'!$B$1194:$AA$1194</definedName>
    <definedName name="TR_26042706916_2171391095" localSheetId="4">'0503128 (Печать)'!$B$1195:$AA$1195</definedName>
    <definedName name="TR_26042706916_2171391095" localSheetId="5">'0503128 (Печать.КОСГУ)'!$B$1195:$AA$1195</definedName>
    <definedName name="TR_26042706916_2171391096" localSheetId="4">'0503128 (Печать)'!$B$1196:$AA$1196</definedName>
    <definedName name="TR_26042706916_2171391096" localSheetId="5">'0503128 (Печать.КОСГУ)'!$B$1196:$AA$1196</definedName>
    <definedName name="TR_26042706916_2171391097" localSheetId="4">'0503128 (Печать)'!$B$1197:$AA$1197</definedName>
    <definedName name="TR_26042706916_2171391097" localSheetId="5">'0503128 (Печать.КОСГУ)'!$B$1197:$AA$1197</definedName>
    <definedName name="TR_26042706916_2171391098" localSheetId="4">'0503128 (Печать)'!$B$1198:$AA$1198</definedName>
    <definedName name="TR_26042706916_2171391098" localSheetId="5">'0503128 (Печать.КОСГУ)'!$B$1198:$AA$1198</definedName>
    <definedName name="TR_26042706916_2171391099" localSheetId="4">'0503128 (Печать)'!$B$1199:$AA$1199</definedName>
    <definedName name="TR_26042706916_2171391099" localSheetId="5">'0503128 (Печать.КОСГУ)'!$B$1199:$AA$1199</definedName>
    <definedName name="TR_26042706916_2171391100" localSheetId="4">'0503128 (Печать)'!$B$1200:$AA$1200</definedName>
    <definedName name="TR_26042706916_2171391100" localSheetId="5">'0503128 (Печать.КОСГУ)'!$B$1200:$AA$1200</definedName>
    <definedName name="TR_26042706916_2171391101" localSheetId="4">'0503128 (Печать)'!$B$1201:$AA$1201</definedName>
    <definedName name="TR_26042706916_2171391101" localSheetId="5">'0503128 (Печать.КОСГУ)'!$B$1201:$AA$1201</definedName>
    <definedName name="TR_26042706916_2171391102" localSheetId="4">'0503128 (Печать)'!$B$1202:$AA$1202</definedName>
    <definedName name="TR_26042706916_2171391102" localSheetId="5">'0503128 (Печать.КОСГУ)'!$B$1202:$AA$1202</definedName>
    <definedName name="TR_26042706916_2171391103" localSheetId="4">'0503128 (Печать)'!$B$1203:$AA$1203</definedName>
    <definedName name="TR_26042706916_2171391103" localSheetId="5">'0503128 (Печать.КОСГУ)'!$B$1203:$AA$1203</definedName>
    <definedName name="TR_26042706916_2171391104" localSheetId="4">'0503128 (Печать)'!$B$1204:$AA$1204</definedName>
    <definedName name="TR_26042706916_2171391104" localSheetId="5">'0503128 (Печать.КОСГУ)'!$B$1204:$AA$1204</definedName>
    <definedName name="TR_26042706916_2171391105" localSheetId="4">'0503128 (Печать)'!$B$1205:$AA$1205</definedName>
    <definedName name="TR_26042706916_2171391105" localSheetId="5">'0503128 (Печать.КОСГУ)'!$B$1205:$AA$1205</definedName>
    <definedName name="TR_26042706916_2171391106" localSheetId="4">'0503128 (Печать)'!$B$1206:$AA$1206</definedName>
    <definedName name="TR_26042706916_2171391106" localSheetId="5">'0503128 (Печать.КОСГУ)'!$B$1206:$AA$1206</definedName>
    <definedName name="TR_26042706916_2171391107" localSheetId="4">'0503128 (Печать)'!$B$1207:$AA$1207</definedName>
    <definedName name="TR_26042706916_2171391107" localSheetId="5">'0503128 (Печать.КОСГУ)'!$B$1207:$AA$1207</definedName>
    <definedName name="TR_26042706916_2171391108" localSheetId="4">'0503128 (Печать)'!$B$1208:$AA$1208</definedName>
    <definedName name="TR_26042706916_2171391108" localSheetId="5">'0503128 (Печать.КОСГУ)'!$B$1208:$AA$1208</definedName>
    <definedName name="TR_26042706916_2171391109" localSheetId="4">'0503128 (Печать)'!$B$1209:$AA$1209</definedName>
    <definedName name="TR_26042706916_2171391109" localSheetId="5">'0503128 (Печать.КОСГУ)'!$B$1209:$AA$1209</definedName>
    <definedName name="TR_26042706916_2171391110" localSheetId="4">'0503128 (Печать)'!$B$1210:$AA$1210</definedName>
    <definedName name="TR_26042706916_2171391110" localSheetId="5">'0503128 (Печать.КОСГУ)'!$B$1210:$AA$1210</definedName>
    <definedName name="TR_26042706916_2171391111" localSheetId="4">'0503128 (Печать)'!$B$1211:$AA$1211</definedName>
    <definedName name="TR_26042706916_2171391111" localSheetId="5">'0503128 (Печать.КОСГУ)'!$B$1211:$AA$1211</definedName>
    <definedName name="TR_26042706916_2171391112" localSheetId="4">'0503128 (Печать)'!$B$1212:$AA$1212</definedName>
    <definedName name="TR_26042706916_2171391112" localSheetId="5">'0503128 (Печать.КОСГУ)'!$B$1212:$AA$1212</definedName>
    <definedName name="TR_26042706916_2171391113" localSheetId="4">'0503128 (Печать)'!$B$1213:$AA$1213</definedName>
    <definedName name="TR_26042706916_2171391113" localSheetId="5">'0503128 (Печать.КОСГУ)'!$B$1213:$AA$1213</definedName>
    <definedName name="TR_26042706916_2171391114" localSheetId="4">'0503128 (Печать)'!$B$1214:$AA$1214</definedName>
    <definedName name="TR_26042706916_2171391114" localSheetId="5">'0503128 (Печать.КОСГУ)'!$B$1214:$AA$1214</definedName>
    <definedName name="TR_26042706916_2171391115" localSheetId="4">'0503128 (Печать)'!$B$1215:$AA$1215</definedName>
    <definedName name="TR_26042706916_2171391115" localSheetId="5">'0503128 (Печать.КОСГУ)'!$B$1215:$AA$1215</definedName>
    <definedName name="TR_26042706916_2171391116" localSheetId="4">'0503128 (Печать)'!$B$1216:$AA$1216</definedName>
    <definedName name="TR_26042706916_2171391116" localSheetId="5">'0503128 (Печать.КОСГУ)'!$B$1216:$AA$1216</definedName>
    <definedName name="TR_26042706916_2171391117" localSheetId="4">'0503128 (Печать)'!$B$1217:$AA$1217</definedName>
    <definedName name="TR_26042706916_2171391117" localSheetId="5">'0503128 (Печать.КОСГУ)'!$B$1217:$AA$1217</definedName>
    <definedName name="TR_26042706916_2171391118" localSheetId="4">'0503128 (Печать)'!$B$1218:$AA$1218</definedName>
    <definedName name="TR_26042706916_2171391118" localSheetId="5">'0503128 (Печать.КОСГУ)'!$B$1218:$AA$1218</definedName>
    <definedName name="TR_26042706916_2171391119" localSheetId="4">'0503128 (Печать)'!$B$1219:$AA$1219</definedName>
    <definedName name="TR_26042706916_2171391119" localSheetId="5">'0503128 (Печать.КОСГУ)'!$B$1219:$AA$1219</definedName>
    <definedName name="TR_26042706916_2171391120" localSheetId="4">'0503128 (Печать)'!$B$1220:$AA$1220</definedName>
    <definedName name="TR_26042706916_2171391120" localSheetId="5">'0503128 (Печать.КОСГУ)'!$B$1220:$AA$1220</definedName>
    <definedName name="TR_26042706916_2171391121" localSheetId="4">'0503128 (Печать)'!$B$1221:$AA$1221</definedName>
    <definedName name="TR_26042706916_2171391121" localSheetId="5">'0503128 (Печать.КОСГУ)'!$B$1221:$AA$1221</definedName>
    <definedName name="TR_26042706916_2171391122" localSheetId="4">'0503128 (Печать)'!$B$1222:$AA$1222</definedName>
    <definedName name="TR_26042706916_2171391122" localSheetId="5">'0503128 (Печать.КОСГУ)'!$B$1222:$AA$1222</definedName>
    <definedName name="TR_26042706916_2171391123" localSheetId="4">'0503128 (Печать)'!$B$1223:$AA$1223</definedName>
    <definedName name="TR_26042706916_2171391123" localSheetId="5">'0503128 (Печать.КОСГУ)'!$B$1223:$AA$1223</definedName>
    <definedName name="TR_26042706916_2171391124" localSheetId="4">'0503128 (Печать)'!$B$1224:$AA$1224</definedName>
    <definedName name="TR_26042706916_2171391124" localSheetId="5">'0503128 (Печать.КОСГУ)'!$B$1224:$AA$1224</definedName>
    <definedName name="TR_26042706916_2171391125" localSheetId="4">'0503128 (Печать)'!$B$1225:$AA$1225</definedName>
    <definedName name="TR_26042706916_2171391125" localSheetId="5">'0503128 (Печать.КОСГУ)'!$B$1225:$AA$1225</definedName>
    <definedName name="TR_26042706916_2171391126" localSheetId="4">'0503128 (Печать)'!$B$1226:$AA$1226</definedName>
    <definedName name="TR_26042706916_2171391126" localSheetId="5">'0503128 (Печать.КОСГУ)'!$B$1226:$AA$1226</definedName>
    <definedName name="TR_26042706916_2171391127" localSheetId="4">'0503128 (Печать)'!$B$1227:$AA$1227</definedName>
    <definedName name="TR_26042706916_2171391127" localSheetId="5">'0503128 (Печать.КОСГУ)'!$B$1227:$AA$1227</definedName>
    <definedName name="TR_26042706916_2171391128" localSheetId="4">'0503128 (Печать)'!$B$1228:$AA$1228</definedName>
    <definedName name="TR_26042706916_2171391128" localSheetId="5">'0503128 (Печать.КОСГУ)'!$B$1228:$AA$1228</definedName>
    <definedName name="TR_26042706916_2171391129" localSheetId="4">'0503128 (Печать)'!$B$1229:$AA$1229</definedName>
    <definedName name="TR_26042706916_2171391129" localSheetId="5">'0503128 (Печать.КОСГУ)'!$B$1229:$AA$1229</definedName>
    <definedName name="TR_26042706916_2171391130" localSheetId="4">'0503128 (Печать)'!$B$1230:$AA$1230</definedName>
    <definedName name="TR_26042706916_2171391130" localSheetId="5">'0503128 (Печать.КОСГУ)'!$B$1230:$AA$1230</definedName>
    <definedName name="TR_26042706916_2171391131" localSheetId="4">'0503128 (Печать)'!$B$1231:$AA$1231</definedName>
    <definedName name="TR_26042706916_2171391131" localSheetId="5">'0503128 (Печать.КОСГУ)'!$B$1231:$AA$1231</definedName>
    <definedName name="TR_26042706916_2171391132" localSheetId="4">'0503128 (Печать)'!$B$1232:$AA$1232</definedName>
    <definedName name="TR_26042706916_2171391132" localSheetId="5">'0503128 (Печать.КОСГУ)'!$B$1232:$AA$1232</definedName>
    <definedName name="TR_26042706916_2171391133" localSheetId="4">'0503128 (Печать)'!$B$1233:$AA$1233</definedName>
    <definedName name="TR_26042706916_2171391133" localSheetId="5">'0503128 (Печать.КОСГУ)'!$B$1233:$AA$1233</definedName>
    <definedName name="TR_26042706916_2171391134" localSheetId="4">'0503128 (Печать)'!$B$1234:$AA$1234</definedName>
    <definedName name="TR_26042706916_2171391134" localSheetId="5">'0503128 (Печать.КОСГУ)'!$B$1234:$AA$1234</definedName>
    <definedName name="TR_26042706916_2171391135" localSheetId="4">'0503128 (Печать)'!$B$1235:$AA$1235</definedName>
    <definedName name="TR_26042706916_2171391135" localSheetId="5">'0503128 (Печать.КОСГУ)'!$B$1235:$AA$1235</definedName>
    <definedName name="TR_26042706916_2171391136" localSheetId="4">'0503128 (Печать)'!$B$1236:$AA$1236</definedName>
    <definedName name="TR_26042706916_2171391136" localSheetId="5">'0503128 (Печать.КОСГУ)'!$B$1236:$AA$1236</definedName>
    <definedName name="TR_26042706916_2171391137" localSheetId="4">'0503128 (Печать)'!$B$1237:$AA$1237</definedName>
    <definedName name="TR_26042706916_2171391137" localSheetId="5">'0503128 (Печать.КОСГУ)'!$B$1237:$AA$1237</definedName>
    <definedName name="TR_26042706916_2171391138" localSheetId="4">'0503128 (Печать)'!$B$1238:$AA$1238</definedName>
    <definedName name="TR_26042706916_2171391138" localSheetId="5">'0503128 (Печать.КОСГУ)'!$B$1238:$AA$1238</definedName>
    <definedName name="TR_26042706916_2171391139" localSheetId="4">'0503128 (Печать)'!$B$1239:$AA$1239</definedName>
    <definedName name="TR_26042706916_2171391139" localSheetId="5">'0503128 (Печать.КОСГУ)'!$B$1239:$AA$1239</definedName>
    <definedName name="TR_26042706916_2171391140" localSheetId="4">'0503128 (Печать)'!$B$1240:$AA$1240</definedName>
    <definedName name="TR_26042706916_2171391140" localSheetId="5">'0503128 (Печать.КОСГУ)'!$B$1240:$AA$1240</definedName>
    <definedName name="TR_26042706916_2171391141" localSheetId="4">'0503128 (Печать)'!$B$1241:$AA$1241</definedName>
    <definedName name="TR_26042706916_2171391141" localSheetId="5">'0503128 (Печать.КОСГУ)'!$B$1241:$AA$1241</definedName>
    <definedName name="TR_26042706916_2171391142" localSheetId="4">'0503128 (Печать)'!$B$1242:$AA$1242</definedName>
    <definedName name="TR_26042706916_2171391142" localSheetId="5">'0503128 (Печать.КОСГУ)'!$B$1242:$AA$1242</definedName>
    <definedName name="TR_26042706916_2171391143" localSheetId="4">'0503128 (Печать)'!$B$1243:$AA$1243</definedName>
    <definedName name="TR_26042706916_2171391143" localSheetId="5">'0503128 (Печать.КОСГУ)'!$B$1243:$AA$1243</definedName>
    <definedName name="TR_26042706916_2171391144" localSheetId="4">'0503128 (Печать)'!$B$1244:$AA$1244</definedName>
    <definedName name="TR_26042706916_2171391144" localSheetId="5">'0503128 (Печать.КОСГУ)'!$B$1244:$AA$1244</definedName>
    <definedName name="TR_26042706916_2171391145" localSheetId="4">'0503128 (Печать)'!$B$1245:$AA$1245</definedName>
    <definedName name="TR_26042706916_2171391145" localSheetId="5">'0503128 (Печать.КОСГУ)'!$B$1245:$AA$1245</definedName>
    <definedName name="TR_26042706916_2171391146" localSheetId="4">'0503128 (Печать)'!$B$1246:$AA$1246</definedName>
    <definedName name="TR_26042706916_2171391146" localSheetId="5">'0503128 (Печать.КОСГУ)'!$B$1246:$AA$1246</definedName>
    <definedName name="TR_26042706916_2171391147" localSheetId="4">'0503128 (Печать)'!$B$1247:$AA$1247</definedName>
    <definedName name="TR_26042706916_2171391147" localSheetId="5">'0503128 (Печать.КОСГУ)'!$B$1247:$AA$1247</definedName>
    <definedName name="TR_26042706916_2171391148" localSheetId="4">'0503128 (Печать)'!$B$1248:$AA$1248</definedName>
    <definedName name="TR_26042706916_2171391148" localSheetId="5">'0503128 (Печать.КОСГУ)'!$B$1248:$AA$1248</definedName>
    <definedName name="TR_26042706916_2171391149" localSheetId="4">'0503128 (Печать)'!$B$1249:$AA$1249</definedName>
    <definedName name="TR_26042706916_2171391149" localSheetId="5">'0503128 (Печать.КОСГУ)'!$B$1249:$AA$1249</definedName>
    <definedName name="TR_26042706916_2171391150" localSheetId="4">'0503128 (Печать)'!$B$1250:$AA$1250</definedName>
    <definedName name="TR_26042706916_2171391150" localSheetId="5">'0503128 (Печать.КОСГУ)'!$B$1250:$AA$1250</definedName>
    <definedName name="TR_26042706916_2171391151" localSheetId="4">'0503128 (Печать)'!$B$1251:$AA$1251</definedName>
    <definedName name="TR_26042706916_2171391151" localSheetId="5">'0503128 (Печать.КОСГУ)'!$B$1251:$AA$1251</definedName>
    <definedName name="TR_26042706916_2171391152" localSheetId="4">'0503128 (Печать)'!$B$1252:$AA$1252</definedName>
    <definedName name="TR_26042706916_2171391152" localSheetId="5">'0503128 (Печать.КОСГУ)'!$B$1252:$AA$1252</definedName>
    <definedName name="TR_26042706916_2171391153" localSheetId="4">'0503128 (Печать)'!$B$1253:$AA$1253</definedName>
    <definedName name="TR_26042706916_2171391153" localSheetId="5">'0503128 (Печать.КОСГУ)'!$B$1253:$AA$1253</definedName>
    <definedName name="TR_26042706916_2171391154" localSheetId="4">'0503128 (Печать)'!$B$1254:$AA$1254</definedName>
    <definedName name="TR_26042706916_2171391154" localSheetId="5">'0503128 (Печать.КОСГУ)'!$B$1254:$AA$1254</definedName>
    <definedName name="TR_26042706916_2171391155" localSheetId="4">'0503128 (Печать)'!$B$1255:$AA$1255</definedName>
    <definedName name="TR_26042706916_2171391155" localSheetId="5">'0503128 (Печать.КОСГУ)'!$B$1255:$AA$1255</definedName>
    <definedName name="TR_26042706916_2171391156" localSheetId="4">'0503128 (Печать)'!$B$1256:$AA$1256</definedName>
    <definedName name="TR_26042706916_2171391156" localSheetId="5">'0503128 (Печать.КОСГУ)'!$B$1256:$AA$1256</definedName>
    <definedName name="TR_26042706916_2171391157" localSheetId="4">'0503128 (Печать)'!$B$1257:$AA$1257</definedName>
    <definedName name="TR_26042706916_2171391157" localSheetId="5">'0503128 (Печать.КОСГУ)'!$B$1257:$AA$1257</definedName>
    <definedName name="TR_26042706916_2171391158" localSheetId="4">'0503128 (Печать)'!$B$1258:$AA$1258</definedName>
    <definedName name="TR_26042706916_2171391158" localSheetId="5">'0503128 (Печать.КОСГУ)'!$B$1258:$AA$1258</definedName>
    <definedName name="TR_26042706916_2171391159" localSheetId="4">'0503128 (Печать)'!$B$1259:$AA$1259</definedName>
    <definedName name="TR_26042706916_2171391159" localSheetId="5">'0503128 (Печать.КОСГУ)'!$B$1259:$AA$1259</definedName>
    <definedName name="TR_26042706916_2171391160" localSheetId="4">'0503128 (Печать)'!$B$1260:$AA$1260</definedName>
    <definedName name="TR_26042706916_2171391160" localSheetId="5">'0503128 (Печать.КОСГУ)'!$B$1260:$AA$1260</definedName>
    <definedName name="TR_26042706916_2171391161" localSheetId="4">'0503128 (Печать)'!$B$1261:$AA$1261</definedName>
    <definedName name="TR_26042706916_2171391161" localSheetId="5">'0503128 (Печать.КОСГУ)'!$B$1261:$AA$1261</definedName>
    <definedName name="TR_26042706916_2171391162" localSheetId="4">'0503128 (Печать)'!$B$1262:$AA$1262</definedName>
    <definedName name="TR_26042706916_2171391162" localSheetId="5">'0503128 (Печать.КОСГУ)'!$B$1262:$AA$1262</definedName>
    <definedName name="TR_26042706916_2171391163" localSheetId="4">'0503128 (Печать)'!$B$1263:$AA$1263</definedName>
    <definedName name="TR_26042706916_2171391163" localSheetId="5">'0503128 (Печать.КОСГУ)'!$B$1263:$AA$1263</definedName>
    <definedName name="TR_26042706916_2171391164" localSheetId="4">'0503128 (Печать)'!$B$1264:$AA$1264</definedName>
    <definedName name="TR_26042706916_2171391164" localSheetId="5">'0503128 (Печать.КОСГУ)'!$B$1264:$AA$1264</definedName>
    <definedName name="TR_26042706916_2171391165" localSheetId="4">'0503128 (Печать)'!$B$1265:$AA$1265</definedName>
    <definedName name="TR_26042706916_2171391165" localSheetId="5">'0503128 (Печать.КОСГУ)'!$B$1265:$AA$1265</definedName>
    <definedName name="TR_26042706916_2171391166" localSheetId="4">'0503128 (Печать)'!$B$1266:$AA$1266</definedName>
    <definedName name="TR_26042706916_2171391166" localSheetId="5">'0503128 (Печать.КОСГУ)'!$B$1266:$AA$1266</definedName>
    <definedName name="TR_26042706916_2171391167" localSheetId="4">'0503128 (Печать)'!$B$1267:$AA$1267</definedName>
    <definedName name="TR_26042706916_2171391167" localSheetId="5">'0503128 (Печать.КОСГУ)'!$B$1267:$AA$1267</definedName>
    <definedName name="TR_26042706916_2171391168" localSheetId="4">'0503128 (Печать)'!$B$1268:$AA$1268</definedName>
    <definedName name="TR_26042706916_2171391168" localSheetId="5">'0503128 (Печать.КОСГУ)'!$B$1268:$AA$1268</definedName>
    <definedName name="TR_26042706916_2171391169" localSheetId="4">'0503128 (Печать)'!$B$1269:$AA$1269</definedName>
    <definedName name="TR_26042706916_2171391169" localSheetId="5">'0503128 (Печать.КОСГУ)'!$B$1269:$AA$1269</definedName>
    <definedName name="TR_26042706916_2171391170" localSheetId="4">'0503128 (Печать)'!$B$1270:$AA$1270</definedName>
    <definedName name="TR_26042706916_2171391170" localSheetId="5">'0503128 (Печать.КОСГУ)'!$B$1270:$AA$1270</definedName>
    <definedName name="TR_26042706916_2171391171" localSheetId="4">'0503128 (Печать)'!$B$1271:$AA$1271</definedName>
    <definedName name="TR_26042706916_2171391171" localSheetId="5">'0503128 (Печать.КОСГУ)'!$B$1271:$AA$1271</definedName>
    <definedName name="TR_26042706916_2171391172" localSheetId="4">'0503128 (Печать)'!$B$1272:$AA$1272</definedName>
    <definedName name="TR_26042706916_2171391172" localSheetId="5">'0503128 (Печать.КОСГУ)'!$B$1272:$AA$1272</definedName>
    <definedName name="TR_26042706916_2171391173" localSheetId="4">'0503128 (Печать)'!$B$1273:$AA$1273</definedName>
    <definedName name="TR_26042706916_2171391173" localSheetId="5">'0503128 (Печать.КОСГУ)'!$B$1273:$AA$1273</definedName>
    <definedName name="TR_26042706916_2171391174" localSheetId="4">'0503128 (Печать)'!$B$1274:$AA$1274</definedName>
    <definedName name="TR_26042706916_2171391174" localSheetId="5">'0503128 (Печать.КОСГУ)'!$B$1274:$AA$1274</definedName>
    <definedName name="TR_26042706916_2171391175" localSheetId="4">'0503128 (Печать)'!$B$1275:$AA$1275</definedName>
    <definedName name="TR_26042706916_2171391175" localSheetId="5">'0503128 (Печать.КОСГУ)'!$B$1275:$AA$1275</definedName>
    <definedName name="TR_26042706916_2171391176" localSheetId="4">'0503128 (Печать)'!$B$1276:$AA$1276</definedName>
    <definedName name="TR_26042706916_2171391176" localSheetId="5">'0503128 (Печать.КОСГУ)'!$B$1276:$AA$1276</definedName>
    <definedName name="TR_26042706916_2171391177" localSheetId="4">'0503128 (Печать)'!$B$1277:$AA$1277</definedName>
    <definedName name="TR_26042706916_2171391177" localSheetId="5">'0503128 (Печать.КОСГУ)'!$B$1277:$AA$1277</definedName>
    <definedName name="TR_26042706916_2171391178" localSheetId="4">'0503128 (Печать)'!$B$1278:$AA$1278</definedName>
    <definedName name="TR_26042706916_2171391178" localSheetId="5">'0503128 (Печать.КОСГУ)'!$B$1278:$AA$1278</definedName>
    <definedName name="TR_26042706916_2171391179" localSheetId="4">'0503128 (Печать)'!$B$1279:$AA$1279</definedName>
    <definedName name="TR_26042706916_2171391179" localSheetId="5">'0503128 (Печать.КОСГУ)'!$B$1279:$AA$1279</definedName>
    <definedName name="TR_26042706916_2171391180" localSheetId="4">'0503128 (Печать)'!$B$1280:$AA$1280</definedName>
    <definedName name="TR_26042706916_2171391180" localSheetId="5">'0503128 (Печать.КОСГУ)'!$B$1280:$AA$1280</definedName>
    <definedName name="TR_26042706916_2171391181" localSheetId="4">'0503128 (Печать)'!$B$1281:$AA$1281</definedName>
    <definedName name="TR_26042706916_2171391181" localSheetId="5">'0503128 (Печать.КОСГУ)'!$B$1281:$AA$1281</definedName>
    <definedName name="TR_26042706916_2171391182" localSheetId="4">'0503128 (Печать)'!$B$1282:$AA$1282</definedName>
    <definedName name="TR_26042706916_2171391182" localSheetId="5">'0503128 (Печать.КОСГУ)'!$B$1282:$AA$1282</definedName>
    <definedName name="TR_26042706916_2171391183" localSheetId="4">'0503128 (Печать)'!$B$1283:$AA$1283</definedName>
    <definedName name="TR_26042706916_2171391183" localSheetId="5">'0503128 (Печать.КОСГУ)'!$B$1283:$AA$1283</definedName>
    <definedName name="TR_26042706916_2171391184" localSheetId="4">'0503128 (Печать)'!$B$1284:$AA$1284</definedName>
    <definedName name="TR_26042706916_2171391184" localSheetId="5">'0503128 (Печать.КОСГУ)'!$B$1284:$AA$1284</definedName>
    <definedName name="TR_26042706916_2171391185" localSheetId="4">'0503128 (Печать)'!$B$1285:$AA$1285</definedName>
    <definedName name="TR_26042706916_2171391185" localSheetId="5">'0503128 (Печать.КОСГУ)'!$B$1285:$AA$1285</definedName>
    <definedName name="TR_26042706916_2171391186" localSheetId="4">'0503128 (Печать)'!$B$1286:$AA$1286</definedName>
    <definedName name="TR_26042706916_2171391186" localSheetId="5">'0503128 (Печать.КОСГУ)'!$B$1286:$AA$1286</definedName>
    <definedName name="TR_26042706916_2171391187" localSheetId="4">'0503128 (Печать)'!$B$1287:$AA$1287</definedName>
    <definedName name="TR_26042706916_2171391187" localSheetId="5">'0503128 (Печать.КОСГУ)'!$B$1287:$AA$1287</definedName>
    <definedName name="TR_26042706916_2171391188" localSheetId="4">'0503128 (Печать)'!$B$1288:$AA$1288</definedName>
    <definedName name="TR_26042706916_2171391188" localSheetId="5">'0503128 (Печать.КОСГУ)'!$B$1288:$AA$1288</definedName>
    <definedName name="TR_26042706916_2171391189" localSheetId="4">'0503128 (Печать)'!$B$1289:$AA$1289</definedName>
    <definedName name="TR_26042706916_2171391189" localSheetId="5">'0503128 (Печать.КОСГУ)'!$B$1289:$AA$1289</definedName>
    <definedName name="TR_26042706916_2171391190" localSheetId="4">'0503128 (Печать)'!$B$1290:$AA$1290</definedName>
    <definedName name="TR_26042706916_2171391190" localSheetId="5">'0503128 (Печать.КОСГУ)'!$B$1290:$AA$1290</definedName>
    <definedName name="TR_26042706916_2171391191" localSheetId="4">'0503128 (Печать)'!$B$1291:$AA$1291</definedName>
    <definedName name="TR_26042706916_2171391191" localSheetId="5">'0503128 (Печать.КОСГУ)'!$B$1291:$AA$1291</definedName>
    <definedName name="TR_26042706916_2171391192" localSheetId="4">'0503128 (Печать)'!$B$1292:$AA$1292</definedName>
    <definedName name="TR_26042706916_2171391192" localSheetId="5">'0503128 (Печать.КОСГУ)'!$B$1292:$AA$1292</definedName>
    <definedName name="TR_26042706916_2171391193" localSheetId="4">'0503128 (Печать)'!$B$1293:$AA$1293</definedName>
    <definedName name="TR_26042706916_2171391193" localSheetId="5">'0503128 (Печать.КОСГУ)'!$B$1293:$AA$1293</definedName>
    <definedName name="TR_26042706916_2171391194" localSheetId="4">'0503128 (Печать)'!$B$1294:$AA$1294</definedName>
    <definedName name="TR_26042706916_2171391194" localSheetId="5">'0503128 (Печать.КОСГУ)'!$B$1294:$AA$1294</definedName>
    <definedName name="TR_26042706916_2171391195" localSheetId="4">'0503128 (Печать)'!$B$1295:$AA$1295</definedName>
    <definedName name="TR_26042706916_2171391195" localSheetId="5">'0503128 (Печать.КОСГУ)'!$B$1295:$AA$1295</definedName>
    <definedName name="TR_26042706916_2171391196" localSheetId="4">'0503128 (Печать)'!$B$1296:$AA$1296</definedName>
    <definedName name="TR_26042706916_2171391196" localSheetId="5">'0503128 (Печать.КОСГУ)'!$B$1296:$AA$1296</definedName>
    <definedName name="TR_26042706916_2171391197" localSheetId="4">'0503128 (Печать)'!$B$1297:$AA$1297</definedName>
    <definedName name="TR_26042706916_2171391197" localSheetId="5">'0503128 (Печать.КОСГУ)'!$B$1297:$AA$1297</definedName>
    <definedName name="TR_26042706916_2171391198" localSheetId="4">'0503128 (Печать)'!$B$1298:$AA$1298</definedName>
    <definedName name="TR_26042706916_2171391198" localSheetId="5">'0503128 (Печать.КОСГУ)'!$B$1298:$AA$1298</definedName>
    <definedName name="TR_26042706916_2171391199" localSheetId="4">'0503128 (Печать)'!$B$1299:$AA$1299</definedName>
    <definedName name="TR_26042706916_2171391199" localSheetId="5">'0503128 (Печать.КОСГУ)'!$B$1299:$AA$1299</definedName>
    <definedName name="TR_26042706916_2171391200" localSheetId="4">'0503128 (Печать)'!$B$1300:$AA$1300</definedName>
    <definedName name="TR_26042706916_2171391200" localSheetId="5">'0503128 (Печать.КОСГУ)'!$B$1300:$AA$1300</definedName>
    <definedName name="TR_26042706916_2171391201" localSheetId="4">'0503128 (Печать)'!$B$1301:$AA$1301</definedName>
    <definedName name="TR_26042706916_2171391201" localSheetId="5">'0503128 (Печать.КОСГУ)'!$B$1301:$AA$1301</definedName>
    <definedName name="TR_26042706916_2171391202" localSheetId="4">'0503128 (Печать)'!$B$1302:$AA$1302</definedName>
    <definedName name="TR_26042706916_2171391202" localSheetId="5">'0503128 (Печать.КОСГУ)'!$B$1302:$AA$1302</definedName>
    <definedName name="TR_26042706916_2171391203" localSheetId="4">'0503128 (Печать)'!$B$1303:$AA$1303</definedName>
    <definedName name="TR_26042706916_2171391203" localSheetId="5">'0503128 (Печать.КОСГУ)'!$B$1303:$AA$1303</definedName>
    <definedName name="TR_26042706916_2171391204" localSheetId="4">'0503128 (Печать)'!$B$1304:$AA$1304</definedName>
    <definedName name="TR_26042706916_2171391204" localSheetId="5">'0503128 (Печать.КОСГУ)'!$B$1304:$AA$1304</definedName>
    <definedName name="TR_26042706916_2171391205" localSheetId="4">'0503128 (Печать)'!$B$1305:$AA$1305</definedName>
    <definedName name="TR_26042706916_2171391205" localSheetId="5">'0503128 (Печать.КОСГУ)'!$B$1305:$AA$1305</definedName>
    <definedName name="TR_26042706916_2171391206" localSheetId="4">'0503128 (Печать)'!$B$1306:$AA$1306</definedName>
    <definedName name="TR_26042706916_2171391206" localSheetId="5">'0503128 (Печать.КОСГУ)'!$B$1306:$AA$1306</definedName>
    <definedName name="TR_26042706916_2171391207" localSheetId="4">'0503128 (Печать)'!$B$1307:$AA$1307</definedName>
    <definedName name="TR_26042706916_2171391207" localSheetId="5">'0503128 (Печать.КОСГУ)'!$B$1307:$AA$1307</definedName>
    <definedName name="TR_26042706916_2171391208" localSheetId="4">'0503128 (Печать)'!$B$1308:$AA$1308</definedName>
    <definedName name="TR_26042706916_2171391208" localSheetId="5">'0503128 (Печать.КОСГУ)'!$B$1308:$AA$1308</definedName>
    <definedName name="TR_26042706916_2171391209" localSheetId="4">'0503128 (Печать)'!$B$1309:$AA$1309</definedName>
    <definedName name="TR_26042706916_2171391209" localSheetId="5">'0503128 (Печать.КОСГУ)'!$B$1309:$AA$1309</definedName>
    <definedName name="TR_26042706916_2171391210" localSheetId="4">'0503128 (Печать)'!$B$1310:$AA$1310</definedName>
    <definedName name="TR_26042706916_2171391210" localSheetId="5">'0503128 (Печать.КОСГУ)'!$B$1310:$AA$1310</definedName>
    <definedName name="TR_26042706916_2171391211" localSheetId="4">'0503128 (Печать)'!$B$1311:$AA$1311</definedName>
    <definedName name="TR_26042706916_2171391211" localSheetId="5">'0503128 (Печать.КОСГУ)'!$B$1311:$AA$1311</definedName>
    <definedName name="TR_26042706916_2171391212" localSheetId="4">'0503128 (Печать)'!$B$1312:$AA$1312</definedName>
    <definedName name="TR_26042706916_2171391212" localSheetId="5">'0503128 (Печать.КОСГУ)'!$B$1312:$AA$1312</definedName>
    <definedName name="TR_26042706916_2171391213" localSheetId="4">'0503128 (Печать)'!$B$1313:$AA$1313</definedName>
    <definedName name="TR_26042706916_2171391213" localSheetId="5">'0503128 (Печать.КОСГУ)'!$B$1313:$AA$1313</definedName>
    <definedName name="TR_26042706916_2171391214" localSheetId="4">'0503128 (Печать)'!$B$1314:$AA$1314</definedName>
    <definedName name="TR_26042706916_2171391214" localSheetId="5">'0503128 (Печать.КОСГУ)'!$B$1314:$AA$1314</definedName>
    <definedName name="TR_26042706916_2171391215" localSheetId="4">'0503128 (Печать)'!$B$1315:$AA$1315</definedName>
    <definedName name="TR_26042706916_2171391215" localSheetId="5">'0503128 (Печать.КОСГУ)'!$B$1315:$AA$1315</definedName>
    <definedName name="TR_26042706916_2171391216" localSheetId="4">'0503128 (Печать)'!$B$1316:$AA$1316</definedName>
    <definedName name="TR_26042706916_2171391216" localSheetId="5">'0503128 (Печать.КОСГУ)'!$B$1316:$AA$1316</definedName>
    <definedName name="TR_26042706916_2171391217" localSheetId="4">'0503128 (Печать)'!$B$1317:$AA$1317</definedName>
    <definedName name="TR_26042706916_2171391217" localSheetId="5">'0503128 (Печать.КОСГУ)'!$B$1317:$AA$1317</definedName>
    <definedName name="TR_26042706916_2171391218" localSheetId="4">'0503128 (Печать)'!$B$1318:$AA$1318</definedName>
    <definedName name="TR_26042706916_2171391218" localSheetId="5">'0503128 (Печать.КОСГУ)'!$B$1318:$AA$1318</definedName>
    <definedName name="TR_26042706916_2171391219" localSheetId="4">'0503128 (Печать)'!$B$1319:$AA$1319</definedName>
    <definedName name="TR_26042706916_2171391219" localSheetId="5">'0503128 (Печать.КОСГУ)'!$B$1319:$AA$1319</definedName>
    <definedName name="TR_26042706916_2171391220" localSheetId="4">'0503128 (Печать)'!$B$1320:$AA$1320</definedName>
    <definedName name="TR_26042706916_2171391220" localSheetId="5">'0503128 (Печать.КОСГУ)'!$B$1320:$AA$1320</definedName>
    <definedName name="TR_26042706916_2171391221" localSheetId="4">'0503128 (Печать)'!$B$1321:$AA$1321</definedName>
    <definedName name="TR_26042706916_2171391221" localSheetId="5">'0503128 (Печать.КОСГУ)'!$B$1321:$AA$1321</definedName>
    <definedName name="TR_26042706916_2171391222" localSheetId="4">'0503128 (Печать)'!$B$1322:$AA$1322</definedName>
    <definedName name="TR_26042706916_2171391222" localSheetId="5">'0503128 (Печать.КОСГУ)'!$B$1322:$AA$1322</definedName>
    <definedName name="TR_26042706916_2171391223" localSheetId="4">'0503128 (Печать)'!$B$1323:$AA$1323</definedName>
    <definedName name="TR_26042706916_2171391223" localSheetId="5">'0503128 (Печать.КОСГУ)'!$B$1323:$AA$1323</definedName>
    <definedName name="TR_26042706916_2171391224" localSheetId="4">'0503128 (Печать)'!$B$1324:$AA$1324</definedName>
    <definedName name="TR_26042706916_2171391224" localSheetId="5">'0503128 (Печать.КОСГУ)'!$B$1324:$AA$1324</definedName>
    <definedName name="TR_26042706916_2171391225" localSheetId="4">'0503128 (Печать)'!$B$1325:$AA$1325</definedName>
    <definedName name="TR_26042706916_2171391225" localSheetId="5">'0503128 (Печать.КОСГУ)'!$B$1325:$AA$1325</definedName>
    <definedName name="TR_26042706916_2171391226" localSheetId="4">'0503128 (Печать)'!$B$1326:$AA$1326</definedName>
    <definedName name="TR_26042706916_2171391226" localSheetId="5">'0503128 (Печать.КОСГУ)'!$B$1326:$AA$1326</definedName>
    <definedName name="TR_26042706916_2171391227" localSheetId="4">'0503128 (Печать)'!$B$1327:$AA$1327</definedName>
    <definedName name="TR_26042706916_2171391227" localSheetId="5">'0503128 (Печать.КОСГУ)'!$B$1327:$AA$1327</definedName>
    <definedName name="TR_26042706916_2171391228" localSheetId="4">'0503128 (Печать)'!$B$1328:$AA$1328</definedName>
    <definedName name="TR_26042706916_2171391228" localSheetId="5">'0503128 (Печать.КОСГУ)'!$B$1328:$AA$1328</definedName>
    <definedName name="TR_26042706916_2171391229" localSheetId="4">'0503128 (Печать)'!$B$1329:$AA$1329</definedName>
    <definedName name="TR_26042706916_2171391229" localSheetId="5">'0503128 (Печать.КОСГУ)'!$B$1329:$AA$1329</definedName>
    <definedName name="TR_26042706916_2171391230" localSheetId="4">'0503128 (Печать)'!$B$1330:$AA$1330</definedName>
    <definedName name="TR_26042706916_2171391230" localSheetId="5">'0503128 (Печать.КОСГУ)'!$B$1330:$AA$1330</definedName>
    <definedName name="TR_26042706916_2171391231" localSheetId="4">'0503128 (Печать)'!$B$1331:$AA$1331</definedName>
    <definedName name="TR_26042706916_2171391231" localSheetId="5">'0503128 (Печать.КОСГУ)'!$B$1331:$AA$1331</definedName>
    <definedName name="TR_26042706916_2171391232" localSheetId="4">'0503128 (Печать)'!$B$1332:$AA$1332</definedName>
    <definedName name="TR_26042706916_2171391232" localSheetId="5">'0503128 (Печать.КОСГУ)'!$B$1332:$AA$1332</definedName>
    <definedName name="TR_26042706916_2171391233" localSheetId="4">'0503128 (Печать)'!$B$1333:$AA$1333</definedName>
    <definedName name="TR_26042706916_2171391233" localSheetId="5">'0503128 (Печать.КОСГУ)'!$B$1333:$AA$1333</definedName>
    <definedName name="TR_26042706916_2171391234" localSheetId="4">'0503128 (Печать)'!$B$1334:$AA$1334</definedName>
    <definedName name="TR_26042706916_2171391234" localSheetId="5">'0503128 (Печать.КОСГУ)'!$B$1334:$AA$1334</definedName>
    <definedName name="TR_26042706916_2171391235" localSheetId="4">'0503128 (Печать)'!$B$1335:$AA$1335</definedName>
    <definedName name="TR_26042706916_2171391235" localSheetId="5">'0503128 (Печать.КОСГУ)'!$B$1335:$AA$1335</definedName>
    <definedName name="TR_26042706916_2171391236" localSheetId="4">'0503128 (Печать)'!$B$1336:$AA$1336</definedName>
    <definedName name="TR_26042706916_2171391236" localSheetId="5">'0503128 (Печать.КОСГУ)'!$B$1336:$AA$1336</definedName>
    <definedName name="TR_26042706916_2171391237" localSheetId="4">'0503128 (Печать)'!$B$1337:$AA$1337</definedName>
    <definedName name="TR_26042706916_2171391237" localSheetId="5">'0503128 (Печать.КОСГУ)'!$B$1337:$AA$1337</definedName>
    <definedName name="TR_26042706916_2171391238" localSheetId="4">'0503128 (Печать)'!$B$1338:$AA$1338</definedName>
    <definedName name="TR_26042706916_2171391238" localSheetId="5">'0503128 (Печать.КОСГУ)'!$B$1338:$AA$1338</definedName>
    <definedName name="TR_26042706916_2171391239" localSheetId="4">'0503128 (Печать)'!$B$1339:$AA$1339</definedName>
    <definedName name="TR_26042706916_2171391239" localSheetId="5">'0503128 (Печать.КОСГУ)'!$B$1339:$AA$1339</definedName>
    <definedName name="TR_26042706916_2171391240" localSheetId="4">'0503128 (Печать)'!$B$1340:$AA$1340</definedName>
    <definedName name="TR_26042706916_2171391240" localSheetId="5">'0503128 (Печать.КОСГУ)'!$B$1340:$AA$1340</definedName>
    <definedName name="TR_26042706916_2171391241" localSheetId="4">'0503128 (Печать)'!$B$1341:$AA$1341</definedName>
    <definedName name="TR_26042706916_2171391241" localSheetId="5">'0503128 (Печать.КОСГУ)'!$B$1341:$AA$1341</definedName>
    <definedName name="TR_26042706916_2171391242" localSheetId="4">'0503128 (Печать)'!$B$1342:$AA$1342</definedName>
    <definedName name="TR_26042706916_2171391242" localSheetId="5">'0503128 (Печать.КОСГУ)'!$B$1342:$AA$1342</definedName>
    <definedName name="TR_26042706916_2171391243" localSheetId="4">'0503128 (Печать)'!$B$1343:$AA$1343</definedName>
    <definedName name="TR_26042706916_2171391243" localSheetId="5">'0503128 (Печать.КОСГУ)'!$B$1343:$AA$1343</definedName>
    <definedName name="TR_26042706916_2171391244" localSheetId="4">'0503128 (Печать)'!$B$1344:$AA$1344</definedName>
    <definedName name="TR_26042706916_2171391244" localSheetId="5">'0503128 (Печать.КОСГУ)'!$B$1344:$AA$1344</definedName>
    <definedName name="TR_26042706916_2171391245" localSheetId="4">'0503128 (Печать)'!$B$1345:$AA$1345</definedName>
    <definedName name="TR_26042706916_2171391245" localSheetId="5">'0503128 (Печать.КОСГУ)'!$B$1345:$AA$1345</definedName>
    <definedName name="TR_26042706916_2171391246" localSheetId="4">'0503128 (Печать)'!$B$1346:$AA$1346</definedName>
    <definedName name="TR_26042706916_2171391246" localSheetId="5">'0503128 (Печать.КОСГУ)'!$B$1346:$AA$1346</definedName>
    <definedName name="TR_26042706916_2171391247" localSheetId="4">'0503128 (Печать)'!$B$1347:$AA$1347</definedName>
    <definedName name="TR_26042706916_2171391247" localSheetId="5">'0503128 (Печать.КОСГУ)'!$B$1347:$AA$1347</definedName>
    <definedName name="TR_26042706916_2171391248" localSheetId="4">'0503128 (Печать)'!$B$1348:$AA$1348</definedName>
    <definedName name="TR_26042706916_2171391248" localSheetId="5">'0503128 (Печать.КОСГУ)'!$B$1348:$AA$1348</definedName>
    <definedName name="TR_26042706916_2171391249" localSheetId="4">'0503128 (Печать)'!$B$1349:$AA$1349</definedName>
    <definedName name="TR_26042706916_2171391249" localSheetId="5">'0503128 (Печать.КОСГУ)'!$B$1349:$AA$1349</definedName>
    <definedName name="TR_26042706916_2171391250" localSheetId="4">'0503128 (Печать)'!$B$1350:$AA$1350</definedName>
    <definedName name="TR_26042706916_2171391250" localSheetId="5">'0503128 (Печать.КОСГУ)'!$B$1350:$AA$1350</definedName>
    <definedName name="TR_26042706916_2171391251" localSheetId="4">'0503128 (Печать)'!$B$1351:$AA$1351</definedName>
    <definedName name="TR_26042706916_2171391251" localSheetId="5">'0503128 (Печать.КОСГУ)'!$B$1351:$AA$1351</definedName>
    <definedName name="TR_26042706916_2171391252" localSheetId="4">'0503128 (Печать)'!$B$1352:$AA$1352</definedName>
    <definedName name="TR_26042706916_2171391252" localSheetId="5">'0503128 (Печать.КОСГУ)'!$B$1352:$AA$1352</definedName>
    <definedName name="TR_26042706916_2171391253" localSheetId="4">'0503128 (Печать)'!$B$1353:$AA$1353</definedName>
    <definedName name="TR_26042706916_2171391253" localSheetId="5">'0503128 (Печать.КОСГУ)'!$B$1353:$AA$1353</definedName>
    <definedName name="TR_26042706916_2171391254" localSheetId="4">'0503128 (Печать)'!$B$1354:$AA$1354</definedName>
    <definedName name="TR_26042706916_2171391254" localSheetId="5">'0503128 (Печать.КОСГУ)'!$B$1354:$AA$1354</definedName>
    <definedName name="TR_26042706916_2171391255" localSheetId="4">'0503128 (Печать)'!$B$1355:$AA$1355</definedName>
    <definedName name="TR_26042706916_2171391255" localSheetId="5">'0503128 (Печать.КОСГУ)'!$B$1355:$AA$1355</definedName>
    <definedName name="TR_26042706916_2171391256" localSheetId="4">'0503128 (Печать)'!$B$1356:$AA$1356</definedName>
    <definedName name="TR_26042706916_2171391256" localSheetId="5">'0503128 (Печать.КОСГУ)'!$B$1356:$AA$1356</definedName>
    <definedName name="TR_26042706916_2171391257" localSheetId="4">'0503128 (Печать)'!$B$1357:$AA$1357</definedName>
    <definedName name="TR_26042706916_2171391257" localSheetId="5">'0503128 (Печать.КОСГУ)'!$B$1357:$AA$1357</definedName>
    <definedName name="TR_26042706916_2171391258" localSheetId="4">'0503128 (Печать)'!$B$1358:$AA$1358</definedName>
    <definedName name="TR_26042706916_2171391258" localSheetId="5">'0503128 (Печать.КОСГУ)'!$B$1358:$AA$1358</definedName>
    <definedName name="TR_26042706916_2171391259" localSheetId="4">'0503128 (Печать)'!$B$1359:$AA$1359</definedName>
    <definedName name="TR_26042706916_2171391259" localSheetId="5">'0503128 (Печать.КОСГУ)'!$B$1359:$AA$1359</definedName>
    <definedName name="TR_26042706916_2171391260" localSheetId="4">'0503128 (Печать)'!$B$1360:$AA$1360</definedName>
    <definedName name="TR_26042706916_2171391260" localSheetId="5">'0503128 (Печать.КОСГУ)'!$B$1360:$AA$1360</definedName>
    <definedName name="TR_26042706916_2171391261" localSheetId="4">'0503128 (Печать)'!$B$1361:$AA$1361</definedName>
    <definedName name="TR_26042706916_2171391261" localSheetId="5">'0503128 (Печать.КОСГУ)'!$B$1361:$AA$1361</definedName>
    <definedName name="TR_26042706916_2171391262" localSheetId="4">'0503128 (Печать)'!$B$1362:$AA$1362</definedName>
    <definedName name="TR_26042706916_2171391262" localSheetId="5">'0503128 (Печать.КОСГУ)'!$B$1362:$AA$1362</definedName>
    <definedName name="TR_26042706916_2171391263" localSheetId="4">'0503128 (Печать)'!$B$1363:$AA$1363</definedName>
    <definedName name="TR_26042706916_2171391263" localSheetId="5">'0503128 (Печать.КОСГУ)'!$B$1363:$AA$1363</definedName>
    <definedName name="TR_26042706916_2171391264" localSheetId="4">'0503128 (Печать)'!$B$1364:$AA$1364</definedName>
    <definedName name="TR_26042706916_2171391264" localSheetId="5">'0503128 (Печать.КОСГУ)'!$B$1364:$AA$1364</definedName>
    <definedName name="TR_26042706916_2171391265" localSheetId="4">'0503128 (Печать)'!$B$1365:$AA$1365</definedName>
    <definedName name="TR_26042706916_2171391265" localSheetId="5">'0503128 (Печать.КОСГУ)'!$B$1365:$AA$1365</definedName>
    <definedName name="TR_26042706916_2171391266" localSheetId="4">'0503128 (Печать)'!$B$1366:$AA$1366</definedName>
    <definedName name="TR_26042706916_2171391266" localSheetId="5">'0503128 (Печать.КОСГУ)'!$B$1366:$AA$1366</definedName>
    <definedName name="TR_26042706916_2171391267" localSheetId="4">'0503128 (Печать)'!$B$1367:$AA$1367</definedName>
    <definedName name="TR_26042706916_2171391267" localSheetId="5">'0503128 (Печать.КОСГУ)'!$B$1367:$AA$1367</definedName>
    <definedName name="TR_26042706916_2171391268" localSheetId="4">'0503128 (Печать)'!$B$1368:$AA$1368</definedName>
    <definedName name="TR_26042706916_2171391268" localSheetId="5">'0503128 (Печать.КОСГУ)'!$B$1368:$AA$1368</definedName>
    <definedName name="TR_26042706916_2171391269" localSheetId="4">'0503128 (Печать)'!$B$1369:$AA$1369</definedName>
    <definedName name="TR_26042706916_2171391269" localSheetId="5">'0503128 (Печать.КОСГУ)'!$B$1369:$AA$1369</definedName>
    <definedName name="TR_26042706916_2171391270" localSheetId="4">'0503128 (Печать)'!$B$1370:$AA$1370</definedName>
    <definedName name="TR_26042706916_2171391270" localSheetId="5">'0503128 (Печать.КОСГУ)'!$B$1370:$AA$1370</definedName>
    <definedName name="TR_26042706916_2171391271" localSheetId="4">'0503128 (Печать)'!$B$1371:$AA$1371</definedName>
    <definedName name="TR_26042706916_2171391271" localSheetId="5">'0503128 (Печать.КОСГУ)'!$B$1371:$AA$1371</definedName>
    <definedName name="TR_26042706916_2171391272" localSheetId="4">'0503128 (Печать)'!$B$1372:$AA$1372</definedName>
    <definedName name="TR_26042706916_2171391272" localSheetId="5">'0503128 (Печать.КОСГУ)'!$B$1372:$AA$1372</definedName>
    <definedName name="TR_26042706916_2171391273" localSheetId="4">'0503128 (Печать)'!$B$1373:$AA$1373</definedName>
    <definedName name="TR_26042706916_2171391273" localSheetId="5">'0503128 (Печать.КОСГУ)'!$B$1373:$AA$1373</definedName>
    <definedName name="TR_26042706916_2171391274" localSheetId="4">'0503128 (Печать)'!$B$1374:$AA$1374</definedName>
    <definedName name="TR_26042706916_2171391274" localSheetId="5">'0503128 (Печать.КОСГУ)'!$B$1374:$AA$1374</definedName>
    <definedName name="TR_26042706916_2171391275" localSheetId="4">'0503128 (Печать)'!$B$1375:$AA$1375</definedName>
    <definedName name="TR_26042706916_2171391275" localSheetId="5">'0503128 (Печать.КОСГУ)'!$B$1375:$AA$1375</definedName>
    <definedName name="TR_26042706916_2171391276" localSheetId="4">'0503128 (Печать)'!$B$1376:$AA$1376</definedName>
    <definedName name="TR_26042706916_2171391276" localSheetId="5">'0503128 (Печать.КОСГУ)'!$B$1376:$AA$1376</definedName>
    <definedName name="TR_26042706916_2171391277" localSheetId="4">'0503128 (Печать)'!$B$1377:$AA$1377</definedName>
    <definedName name="TR_26042706916_2171391277" localSheetId="5">'0503128 (Печать.КОСГУ)'!$B$1377:$AA$1377</definedName>
    <definedName name="TR_26042706916_2171391278" localSheetId="4">'0503128 (Печать)'!$B$1378:$AA$1378</definedName>
    <definedName name="TR_26042706916_2171391278" localSheetId="5">'0503128 (Печать.КОСГУ)'!$B$1378:$AA$1378</definedName>
    <definedName name="TR_26042706916_2171391279" localSheetId="4">'0503128 (Печать)'!$B$1379:$AA$1379</definedName>
    <definedName name="TR_26042706916_2171391279" localSheetId="5">'0503128 (Печать.КОСГУ)'!$B$1379:$AA$1379</definedName>
    <definedName name="TR_26042706916_2171391280" localSheetId="4">'0503128 (Печать)'!$B$1380:$AA$1380</definedName>
    <definedName name="TR_26042706916_2171391280" localSheetId="5">'0503128 (Печать.КОСГУ)'!$B$1380:$AA$1380</definedName>
    <definedName name="TR_26042706916_2171391281" localSheetId="4">'0503128 (Печать)'!$B$1381:$AA$1381</definedName>
    <definedName name="TR_26042706916_2171391281" localSheetId="5">'0503128 (Печать.КОСГУ)'!$B$1381:$AA$1381</definedName>
    <definedName name="TR_26042706916_2171391282" localSheetId="4">'0503128 (Печать)'!$B$1382:$AA$1382</definedName>
    <definedName name="TR_26042706916_2171391282" localSheetId="5">'0503128 (Печать.КОСГУ)'!$B$1382:$AA$1382</definedName>
    <definedName name="TR_26042706916_2171391283" localSheetId="4">'0503128 (Печать)'!$B$1383:$AA$1383</definedName>
    <definedName name="TR_26042706916_2171391283" localSheetId="5">'0503128 (Печать.КОСГУ)'!$B$1383:$AA$1383</definedName>
    <definedName name="TR_26042706916_2171391284" localSheetId="4">'0503128 (Печать)'!$B$1384:$AA$1384</definedName>
    <definedName name="TR_26042706916_2171391284" localSheetId="5">'0503128 (Печать.КОСГУ)'!$B$1384:$AA$1384</definedName>
    <definedName name="TR_26042706916_2171391285" localSheetId="4">'0503128 (Печать)'!$B$1385:$AA$1385</definedName>
    <definedName name="TR_26042706916_2171391285" localSheetId="5">'0503128 (Печать.КОСГУ)'!$B$1385:$AA$1385</definedName>
    <definedName name="TR_26042706916_2171391286" localSheetId="4">'0503128 (Печать)'!$B$1386:$AA$1386</definedName>
    <definedName name="TR_26042706916_2171391286" localSheetId="5">'0503128 (Печать.КОСГУ)'!$B$1386:$AA$1386</definedName>
    <definedName name="TR_26042706916_2171391287" localSheetId="4">'0503128 (Печать)'!$B$1387:$AA$1387</definedName>
    <definedName name="TR_26042706916_2171391287" localSheetId="5">'0503128 (Печать.КОСГУ)'!$B$1387:$AA$1387</definedName>
    <definedName name="TR_26042706916_2171391288" localSheetId="4">'0503128 (Печать)'!$B$1388:$AA$1388</definedName>
    <definedName name="TR_26042706916_2171391288" localSheetId="5">'0503128 (Печать.КОСГУ)'!$B$1388:$AA$1388</definedName>
    <definedName name="TR_26042706916_2171391289" localSheetId="4">'0503128 (Печать)'!$B$1389:$AA$1389</definedName>
    <definedName name="TR_26042706916_2171391289" localSheetId="5">'0503128 (Печать.КОСГУ)'!$B$1389:$AA$1389</definedName>
    <definedName name="TR_26042706916_2171391290" localSheetId="4">'0503128 (Печать)'!$B$1390:$AA$1390</definedName>
    <definedName name="TR_26042706916_2171391290" localSheetId="5">'0503128 (Печать.КОСГУ)'!$B$1390:$AA$1390</definedName>
    <definedName name="TR_26042706916_2171391291" localSheetId="4">'0503128 (Печать)'!$B$1391:$AA$1391</definedName>
    <definedName name="TR_26042706916_2171391291" localSheetId="5">'0503128 (Печать.КОСГУ)'!$B$1391:$AA$1391</definedName>
    <definedName name="TR_26042706916_2171391292" localSheetId="4">'0503128 (Печать)'!$B$1392:$AA$1392</definedName>
    <definedName name="TR_26042706916_2171391292" localSheetId="5">'0503128 (Печать.КОСГУ)'!$B$1392:$AA$1392</definedName>
    <definedName name="TR_26042706916_2171391293" localSheetId="4">'0503128 (Печать)'!$B$1393:$AA$1393</definedName>
    <definedName name="TR_26042706916_2171391293" localSheetId="5">'0503128 (Печать.КОСГУ)'!$B$1393:$AA$1393</definedName>
    <definedName name="TR_26042706916_2171391294" localSheetId="4">'0503128 (Печать)'!$B$1394:$AA$1394</definedName>
    <definedName name="TR_26042706916_2171391294" localSheetId="5">'0503128 (Печать.КОСГУ)'!$B$1394:$AA$1394</definedName>
    <definedName name="TR_26042706916_2171391295" localSheetId="4">'0503128 (Печать)'!$B$1395:$AA$1395</definedName>
    <definedName name="TR_26042706916_2171391295" localSheetId="5">'0503128 (Печать.КОСГУ)'!$B$1395:$AA$1395</definedName>
    <definedName name="TR_26042706916_2171391296" localSheetId="4">'0503128 (Печать)'!$B$1396:$AA$1396</definedName>
    <definedName name="TR_26042706916_2171391296" localSheetId="5">'0503128 (Печать.КОСГУ)'!$B$1396:$AA$1396</definedName>
    <definedName name="TR_26042706916_2171391297" localSheetId="4">'0503128 (Печать)'!$B$1397:$AA$1397</definedName>
    <definedName name="TR_26042706916_2171391297" localSheetId="5">'0503128 (Печать.КОСГУ)'!$B$1397:$AA$1397</definedName>
    <definedName name="TR_26042706916_2171391298" localSheetId="4">'0503128 (Печать)'!$B$1398:$AA$1398</definedName>
    <definedName name="TR_26042706916_2171391298" localSheetId="5">'0503128 (Печать.КОСГУ)'!$B$1398:$AA$1398</definedName>
    <definedName name="TR_26042706916_2171391299" localSheetId="4">'0503128 (Печать)'!$B$1399:$AA$1399</definedName>
    <definedName name="TR_26042706916_2171391299" localSheetId="5">'0503128 (Печать.КОСГУ)'!$B$1399:$AA$1399</definedName>
    <definedName name="TR_26042706916_2171391300" localSheetId="4">'0503128 (Печать)'!$B$1400:$AA$1400</definedName>
    <definedName name="TR_26042706916_2171391300" localSheetId="5">'0503128 (Печать.КОСГУ)'!$B$1400:$AA$1400</definedName>
    <definedName name="TR_26042706916_2171391301" localSheetId="4">'0503128 (Печать)'!$B$1401:$AA$1401</definedName>
    <definedName name="TR_26042706916_2171391301" localSheetId="5">'0503128 (Печать.КОСГУ)'!$B$1401:$AA$1401</definedName>
    <definedName name="TR_26042706916_2171391302" localSheetId="4">'0503128 (Печать)'!$B$1402:$AA$1402</definedName>
    <definedName name="TR_26042706916_2171391302" localSheetId="5">'0503128 (Печать.КОСГУ)'!$B$1402:$AA$1402</definedName>
    <definedName name="TR_26042706916_2171391303" localSheetId="4">'0503128 (Печать)'!$B$1403:$AA$1403</definedName>
    <definedName name="TR_26042706916_2171391303" localSheetId="5">'0503128 (Печать.КОСГУ)'!$B$1403:$AA$1403</definedName>
    <definedName name="TR_26042706916_2171391304" localSheetId="4">'0503128 (Печать)'!$B$1404:$AA$1404</definedName>
    <definedName name="TR_26042706916_2171391304" localSheetId="5">'0503128 (Печать.КОСГУ)'!$B$1404:$AA$1404</definedName>
    <definedName name="TR_26042706916_2171391305" localSheetId="4">'0503128 (Печать)'!$B$1405:$AA$1405</definedName>
    <definedName name="TR_26042706916_2171391305" localSheetId="5">'0503128 (Печать.КОСГУ)'!$B$1405:$AA$1405</definedName>
    <definedName name="TR_26042706916_2171391306" localSheetId="4">'0503128 (Печать)'!$B$1406:$AA$1406</definedName>
    <definedName name="TR_26042706916_2171391306" localSheetId="5">'0503128 (Печать.КОСГУ)'!$B$1406:$AA$1406</definedName>
    <definedName name="TR_26042706916_2171391307" localSheetId="4">'0503128 (Печать)'!$B$1407:$AA$1407</definedName>
    <definedName name="TR_26042706916_2171391307" localSheetId="5">'0503128 (Печать.КОСГУ)'!$B$1407:$AA$1407</definedName>
    <definedName name="TR_26042706916_2171391308" localSheetId="4">'0503128 (Печать)'!$B$1408:$AA$1408</definedName>
    <definedName name="TR_26042706916_2171391308" localSheetId="5">'0503128 (Печать.КОСГУ)'!$B$1408:$AA$1408</definedName>
    <definedName name="TR_26042706916_2171391309" localSheetId="4">'0503128 (Печать)'!$B$1409:$AA$1409</definedName>
    <definedName name="TR_26042706916_2171391309" localSheetId="5">'0503128 (Печать.КОСГУ)'!$B$1409:$AA$1409</definedName>
    <definedName name="TR_26042706916_2171391310" localSheetId="4">'0503128 (Печать)'!$B$1410:$AA$1410</definedName>
    <definedName name="TR_26042706916_2171391310" localSheetId="5">'0503128 (Печать.КОСГУ)'!$B$1410:$AA$1410</definedName>
    <definedName name="TR_26042706916_2171391311" localSheetId="4">'0503128 (Печать)'!$B$1411:$AA$1411</definedName>
    <definedName name="TR_26042706916_2171391311" localSheetId="5">'0503128 (Печать.КОСГУ)'!$B$1411:$AA$1411</definedName>
    <definedName name="TR_26042706916_2171391312" localSheetId="4">'0503128 (Печать)'!$B$1412:$AA$1412</definedName>
    <definedName name="TR_26042706916_2171391312" localSheetId="5">'0503128 (Печать.КОСГУ)'!$B$1412:$AA$1412</definedName>
    <definedName name="TR_26042706916_2171391313" localSheetId="4">'0503128 (Печать)'!$B$1413:$AA$1413</definedName>
    <definedName name="TR_26042706916_2171391313" localSheetId="5">'0503128 (Печать.КОСГУ)'!$B$1413:$AA$1413</definedName>
    <definedName name="TR_26042706916_2171391314" localSheetId="4">'0503128 (Печать)'!$B$1414:$AA$1414</definedName>
    <definedName name="TR_26042706916_2171391314" localSheetId="5">'0503128 (Печать.КОСГУ)'!$B$1414:$AA$1414</definedName>
    <definedName name="TR_26042706916_2171391315" localSheetId="4">'0503128 (Печать)'!$B$1415:$AA$1415</definedName>
    <definedName name="TR_26042706916_2171391315" localSheetId="5">'0503128 (Печать.КОСГУ)'!$B$1415:$AA$1415</definedName>
    <definedName name="TR_26042706916_2171391316" localSheetId="4">'0503128 (Печать)'!$B$1416:$AA$1416</definedName>
    <definedName name="TR_26042706916_2171391316" localSheetId="5">'0503128 (Печать.КОСГУ)'!$B$1416:$AA$1416</definedName>
    <definedName name="TR_26042706916_2171391317" localSheetId="4">'0503128 (Печать)'!$B$1417:$AA$1417</definedName>
    <definedName name="TR_26042706916_2171391317" localSheetId="5">'0503128 (Печать.КОСГУ)'!$B$1417:$AA$1417</definedName>
    <definedName name="TR_26042706916_2171391318" localSheetId="4">'0503128 (Печать)'!$B$1418:$AA$1418</definedName>
    <definedName name="TR_26042706916_2171391318" localSheetId="5">'0503128 (Печать.КОСГУ)'!$B$1418:$AA$1418</definedName>
    <definedName name="TR_26042706916_2171391319" localSheetId="4">'0503128 (Печать)'!$B$1419:$AA$1419</definedName>
    <definedName name="TR_26042706916_2171391319" localSheetId="5">'0503128 (Печать.КОСГУ)'!$B$1419:$AA$1419</definedName>
    <definedName name="TR_26042706916_2171391320" localSheetId="4">'0503128 (Печать)'!$B$1420:$AA$1420</definedName>
    <definedName name="TR_26042706916_2171391320" localSheetId="5">'0503128 (Печать.КОСГУ)'!$B$1420:$AA$1420</definedName>
    <definedName name="TR_26042706916_2171391321" localSheetId="4">'0503128 (Печать)'!$B$1421:$AA$1421</definedName>
    <definedName name="TR_26042706916_2171391321" localSheetId="5">'0503128 (Печать.КОСГУ)'!$B$1421:$AA$1421</definedName>
    <definedName name="TR_26042706916_2171391322" localSheetId="4">'0503128 (Печать)'!$B$1422:$AA$1422</definedName>
    <definedName name="TR_26042706916_2171391322" localSheetId="5">'0503128 (Печать.КОСГУ)'!$B$1422:$AA$1422</definedName>
    <definedName name="TR_26042706916_2171391323" localSheetId="4">'0503128 (Печать)'!$B$1423:$AA$1423</definedName>
    <definedName name="TR_26042706916_2171391323" localSheetId="5">'0503128 (Печать.КОСГУ)'!$B$1423:$AA$1423</definedName>
    <definedName name="TR_26042706916_2171391324" localSheetId="4">'0503128 (Печать)'!$B$1424:$AA$1424</definedName>
    <definedName name="TR_26042706916_2171391324" localSheetId="5">'0503128 (Печать.КОСГУ)'!$B$1424:$AA$1424</definedName>
    <definedName name="TR_26042706916_2171391325" localSheetId="4">'0503128 (Печать)'!$B$1425:$AA$1425</definedName>
    <definedName name="TR_26042706916_2171391325" localSheetId="5">'0503128 (Печать.КОСГУ)'!$B$1425:$AA$1425</definedName>
    <definedName name="TR_26042706916_2171391326" localSheetId="4">'0503128 (Печать)'!$B$1426:$AA$1426</definedName>
    <definedName name="TR_26042706916_2171391326" localSheetId="5">'0503128 (Печать.КОСГУ)'!$B$1426:$AA$1426</definedName>
    <definedName name="TR_26042706916_2171391327" localSheetId="4">'0503128 (Печать)'!$B$1427:$AA$1427</definedName>
    <definedName name="TR_26042706916_2171391327" localSheetId="5">'0503128 (Печать.КОСГУ)'!$B$1427:$AA$1427</definedName>
    <definedName name="TR_26042706916_2171391328" localSheetId="4">'0503128 (Печать)'!$B$1428:$AA$1428</definedName>
    <definedName name="TR_26042706916_2171391328" localSheetId="5">'0503128 (Печать.КОСГУ)'!$B$1428:$AA$1428</definedName>
    <definedName name="TR_26042706916_2171391329" localSheetId="4">'0503128 (Печать)'!$B$1429:$AA$1429</definedName>
    <definedName name="TR_26042706916_2171391329" localSheetId="5">'0503128 (Печать.КОСГУ)'!$B$1429:$AA$1429</definedName>
    <definedName name="TR_26042706916_2171391330" localSheetId="4">'0503128 (Печать)'!$B$1430:$AA$1430</definedName>
    <definedName name="TR_26042706916_2171391330" localSheetId="5">'0503128 (Печать.КОСГУ)'!$B$1430:$AA$1430</definedName>
    <definedName name="TR_26042706916_2171391331" localSheetId="4">'0503128 (Печать)'!$B$1431:$AA$1431</definedName>
    <definedName name="TR_26042706916_2171391331" localSheetId="5">'0503128 (Печать.КОСГУ)'!$B$1431:$AA$1431</definedName>
    <definedName name="TR_26042706916_2171391332" localSheetId="4">'0503128 (Печать)'!$B$1432:$AA$1432</definedName>
    <definedName name="TR_26042706916_2171391332" localSheetId="5">'0503128 (Печать.КОСГУ)'!$B$1432:$AA$1432</definedName>
    <definedName name="TR_26042706916_2171391333" localSheetId="4">'0503128 (Печать)'!$B$1433:$AA$1433</definedName>
    <definedName name="TR_26042706916_2171391333" localSheetId="5">'0503128 (Печать.КОСГУ)'!$B$1433:$AA$1433</definedName>
    <definedName name="TR_26042706916_2171391334" localSheetId="4">'0503128 (Печать)'!$B$1434:$AA$1434</definedName>
    <definedName name="TR_26042706916_2171391334" localSheetId="5">'0503128 (Печать.КОСГУ)'!$B$1434:$AA$1434</definedName>
    <definedName name="TR_26042706916_2171391335" localSheetId="4">'0503128 (Печать)'!$B$1435:$AA$1435</definedName>
    <definedName name="TR_26042706916_2171391335" localSheetId="5">'0503128 (Печать.КОСГУ)'!$B$1435:$AA$1435</definedName>
    <definedName name="TR_26042706916_2171391336" localSheetId="4">'0503128 (Печать)'!$B$1436:$AA$1436</definedName>
    <definedName name="TR_26042706916_2171391336" localSheetId="5">'0503128 (Печать.КОСГУ)'!$B$1436:$AA$1436</definedName>
    <definedName name="TR_26042706916_2171391337" localSheetId="4">'0503128 (Печать)'!$B$1437:$AA$1437</definedName>
    <definedName name="TR_26042706916_2171391337" localSheetId="5">'0503128 (Печать.КОСГУ)'!$B$1437:$AA$1437</definedName>
    <definedName name="TR_26042706916_2171391338" localSheetId="4">'0503128 (Печать)'!$B$1438:$AA$1438</definedName>
    <definedName name="TR_26042706916_2171391338" localSheetId="5">'0503128 (Печать.КОСГУ)'!$B$1438:$AA$1438</definedName>
    <definedName name="TR_26042706916_2171391339" localSheetId="4">'0503128 (Печать)'!$B$1439:$AA$1439</definedName>
    <definedName name="TR_26042706916_2171391339" localSheetId="5">'0503128 (Печать.КОСГУ)'!$B$1439:$AA$1439</definedName>
    <definedName name="TR_26042706916_2171391340" localSheetId="4">'0503128 (Печать)'!$B$1440:$AA$1440</definedName>
    <definedName name="TR_26042706916_2171391340" localSheetId="5">'0503128 (Печать.КОСГУ)'!$B$1440:$AA$1440</definedName>
    <definedName name="TR_26042706916_2171391341" localSheetId="4">'0503128 (Печать)'!$B$1441:$AA$1441</definedName>
    <definedName name="TR_26042706916_2171391341" localSheetId="5">'0503128 (Печать.КОСГУ)'!$B$1441:$AA$1441</definedName>
    <definedName name="TR_26042706916_2171391342" localSheetId="4">'0503128 (Печать)'!$B$1442:$AA$1442</definedName>
    <definedName name="TR_26042706916_2171391342" localSheetId="5">'0503128 (Печать.КОСГУ)'!$B$1442:$AA$1442</definedName>
    <definedName name="TR_26042706916_2171391343" localSheetId="4">'0503128 (Печать)'!$B$1443:$AA$1443</definedName>
    <definedName name="TR_26042706916_2171391343" localSheetId="5">'0503128 (Печать.КОСГУ)'!$B$1443:$AA$1443</definedName>
    <definedName name="TR_26042706916_2171391344" localSheetId="4">'0503128 (Печать)'!$B$1444:$AA$1444</definedName>
    <definedName name="TR_26042706916_2171391344" localSheetId="5">'0503128 (Печать.КОСГУ)'!$B$1444:$AA$1444</definedName>
    <definedName name="TR_26042706916_2171391345" localSheetId="4">'0503128 (Печать)'!$B$1445:$AA$1445</definedName>
    <definedName name="TR_26042706916_2171391345" localSheetId="5">'0503128 (Печать.КОСГУ)'!$B$1445:$AA$1445</definedName>
    <definedName name="TR_26042706916_2171391346" localSheetId="4">'0503128 (Печать)'!$B$1446:$AA$1446</definedName>
    <definedName name="TR_26042706916_2171391346" localSheetId="5">'0503128 (Печать.КОСГУ)'!$B$1446:$AA$1446</definedName>
    <definedName name="TR_26042706916_2171391347" localSheetId="4">'0503128 (Печать)'!$B$1447:$AA$1447</definedName>
    <definedName name="TR_26042706916_2171391347" localSheetId="5">'0503128 (Печать.КОСГУ)'!$B$1447:$AA$1447</definedName>
    <definedName name="TR_26042706916_2171391348" localSheetId="4">'0503128 (Печать)'!$B$1448:$AA$1448</definedName>
    <definedName name="TR_26042706916_2171391348" localSheetId="5">'0503128 (Печать.КОСГУ)'!$B$1448:$AA$1448</definedName>
    <definedName name="TR_26042706916_2171391349" localSheetId="4">'0503128 (Печать)'!$B$1449:$AA$1449</definedName>
    <definedName name="TR_26042706916_2171391349" localSheetId="5">'0503128 (Печать.КОСГУ)'!$B$1449:$AA$1449</definedName>
    <definedName name="TR_26042706916_2171391350" localSheetId="4">'0503128 (Печать)'!$B$1450:$AA$1450</definedName>
    <definedName name="TR_26042706916_2171391350" localSheetId="5">'0503128 (Печать.КОСГУ)'!$B$1450:$AA$1450</definedName>
    <definedName name="TR_26042706916_2171391351" localSheetId="4">'0503128 (Печать)'!$B$1451:$AA$1451</definedName>
    <definedName name="TR_26042706916_2171391351" localSheetId="5">'0503128 (Печать.КОСГУ)'!$B$1451:$AA$1451</definedName>
    <definedName name="TR_26042706916_2171391352" localSheetId="4">'0503128 (Печать)'!$B$1452:$AA$1452</definedName>
    <definedName name="TR_26042706916_2171391352" localSheetId="5">'0503128 (Печать.КОСГУ)'!$B$1452:$AA$1452</definedName>
    <definedName name="TR_26042706916_2171391353" localSheetId="4">'0503128 (Печать)'!$B$1453:$AA$1453</definedName>
    <definedName name="TR_26042706916_2171391353" localSheetId="5">'0503128 (Печать.КОСГУ)'!$B$1453:$AA$1453</definedName>
    <definedName name="TR_26042706916_2171391354" localSheetId="4">'0503128 (Печать)'!$B$1454:$AA$1454</definedName>
    <definedName name="TR_26042706916_2171391354" localSheetId="5">'0503128 (Печать.КОСГУ)'!$B$1454:$AA$1454</definedName>
    <definedName name="TR_26042706916_2171391355" localSheetId="4">'0503128 (Печать)'!$B$1455:$AA$1455</definedName>
    <definedName name="TR_26042706916_2171391355" localSheetId="5">'0503128 (Печать.КОСГУ)'!$B$1455:$AA$1455</definedName>
    <definedName name="TR_26042706916_2171391356" localSheetId="4">'0503128 (Печать)'!$B$1456:$AA$1456</definedName>
    <definedName name="TR_26042706916_2171391356" localSheetId="5">'0503128 (Печать.КОСГУ)'!$B$1456:$AA$1456</definedName>
    <definedName name="TR_26042706916_2171391357" localSheetId="4">'0503128 (Печать)'!$B$1457:$AA$1457</definedName>
    <definedName name="TR_26042706916_2171391357" localSheetId="5">'0503128 (Печать.КОСГУ)'!$B$1457:$AA$1457</definedName>
    <definedName name="TR_26042706916_2171391358" localSheetId="4">'0503128 (Печать)'!$B$1458:$AA$1458</definedName>
    <definedName name="TR_26042706916_2171391358" localSheetId="5">'0503128 (Печать.КОСГУ)'!$B$1458:$AA$1458</definedName>
    <definedName name="TR_26042706916_2171391359" localSheetId="4">'0503128 (Печать)'!$B$1459:$AA$1459</definedName>
    <definedName name="TR_26042706916_2171391359" localSheetId="5">'0503128 (Печать.КОСГУ)'!$B$1459:$AA$1459</definedName>
    <definedName name="TR_26042706916_2171391360" localSheetId="4">'0503128 (Печать)'!$B$1460:$AA$1460</definedName>
    <definedName name="TR_26042706916_2171391360" localSheetId="5">'0503128 (Печать.КОСГУ)'!$B$1460:$AA$1460</definedName>
    <definedName name="TR_26042706916_2171391361" localSheetId="4">'0503128 (Печать)'!$B$1461:$AA$1461</definedName>
    <definedName name="TR_26042706916_2171391361" localSheetId="5">'0503128 (Печать.КОСГУ)'!$B$1461:$AA$1461</definedName>
    <definedName name="TR_26042706916_2171391362" localSheetId="4">'0503128 (Печать)'!$B$1462:$AA$1462</definedName>
    <definedName name="TR_26042706916_2171391362" localSheetId="5">'0503128 (Печать.КОСГУ)'!$B$1462:$AA$1462</definedName>
    <definedName name="TR_26042706916_2171391363" localSheetId="4">'0503128 (Печать)'!$B$1463:$AA$1463</definedName>
    <definedName name="TR_26042706916_2171391363" localSheetId="5">'0503128 (Печать.КОСГУ)'!$B$1463:$AA$1463</definedName>
    <definedName name="TR_26042706916_2171391364" localSheetId="4">'0503128 (Печать)'!$B$1464:$AA$1464</definedName>
    <definedName name="TR_26042706916_2171391364" localSheetId="5">'0503128 (Печать.КОСГУ)'!$B$1464:$AA$1464</definedName>
    <definedName name="TR_26042706916_2171391365" localSheetId="4">'0503128 (Печать)'!$B$1465:$AA$1465</definedName>
    <definedName name="TR_26042706916_2171391365" localSheetId="5">'0503128 (Печать.КОСГУ)'!$B$1465:$AA$1465</definedName>
    <definedName name="TR_26042706916_2171391366" localSheetId="4">'0503128 (Печать)'!$B$1466:$AA$1466</definedName>
    <definedName name="TR_26042706916_2171391366" localSheetId="5">'0503128 (Печать.КОСГУ)'!$B$1466:$AA$1466</definedName>
    <definedName name="TR_26042706916_2171391367" localSheetId="4">'0503128 (Печать)'!$B$1467:$AA$1467</definedName>
    <definedName name="TR_26042706916_2171391367" localSheetId="5">'0503128 (Печать.КОСГУ)'!$B$1467:$AA$1467</definedName>
    <definedName name="TR_26042706916_2171391368" localSheetId="4">'0503128 (Печать)'!$B$1468:$AA$1468</definedName>
    <definedName name="TR_26042706916_2171391368" localSheetId="5">'0503128 (Печать.КОСГУ)'!$B$1468:$AA$1468</definedName>
    <definedName name="TR_26042706916_2171391369" localSheetId="4">'0503128 (Печать)'!$B$1469:$AA$1469</definedName>
    <definedName name="TR_26042706916_2171391369" localSheetId="5">'0503128 (Печать.КОСГУ)'!$B$1469:$AA$1469</definedName>
    <definedName name="TR_26042706916_2171391370" localSheetId="4">'0503128 (Печать)'!$B$1470:$AA$1470</definedName>
    <definedName name="TR_26042706916_2171391370" localSheetId="5">'0503128 (Печать.КОСГУ)'!$B$1470:$AA$1470</definedName>
    <definedName name="TR_26042706916_2171391371" localSheetId="4">'0503128 (Печать)'!$B$1471:$AA$1471</definedName>
    <definedName name="TR_26042706916_2171391371" localSheetId="5">'0503128 (Печать.КОСГУ)'!$B$1471:$AA$1471</definedName>
    <definedName name="TR_26042706916_2171391372" localSheetId="4">'0503128 (Печать)'!$B$1472:$AA$1472</definedName>
    <definedName name="TR_26042706916_2171391372" localSheetId="5">'0503128 (Печать.КОСГУ)'!$B$1472:$AA$1472</definedName>
    <definedName name="TR_26042706916_2171391373" localSheetId="4">'0503128 (Печать)'!$B$1473:$AA$1473</definedName>
    <definedName name="TR_26042706916_2171391373" localSheetId="5">'0503128 (Печать.КОСГУ)'!$B$1473:$AA$1473</definedName>
    <definedName name="TR_26042706916_2171391374" localSheetId="4">'0503128 (Печать)'!$B$1474:$AA$1474</definedName>
    <definedName name="TR_26042706916_2171391374" localSheetId="5">'0503128 (Печать.КОСГУ)'!$B$1474:$AA$1474</definedName>
    <definedName name="TR_26042706916_2171391375" localSheetId="4">'0503128 (Печать)'!$B$1475:$AA$1475</definedName>
    <definedName name="TR_26042706916_2171391375" localSheetId="5">'0503128 (Печать.КОСГУ)'!$B$1475:$AA$1475</definedName>
    <definedName name="TR_26042706916_2171391376" localSheetId="4">'0503128 (Печать)'!$B$1476:$AA$1476</definedName>
    <definedName name="TR_26042706916_2171391376" localSheetId="5">'0503128 (Печать.КОСГУ)'!$B$1476:$AA$1476</definedName>
    <definedName name="TR_26042706916_2171391377" localSheetId="4">'0503128 (Печать)'!$B$1477:$AA$1477</definedName>
    <definedName name="TR_26042706916_2171391377" localSheetId="5">'0503128 (Печать.КОСГУ)'!$B$1477:$AA$1477</definedName>
    <definedName name="TR_26042706916_2171391378" localSheetId="4">'0503128 (Печать)'!$B$1478:$AA$1478</definedName>
    <definedName name="TR_26042706916_2171391378" localSheetId="5">'0503128 (Печать.КОСГУ)'!$B$1478:$AA$1478</definedName>
    <definedName name="TR_26042706916_2171391379" localSheetId="4">'0503128 (Печать)'!$B$1479:$AA$1479</definedName>
    <definedName name="TR_26042706916_2171391379" localSheetId="5">'0503128 (Печать.КОСГУ)'!$B$1479:$AA$1479</definedName>
    <definedName name="TR_26042706916_2171391380" localSheetId="4">'0503128 (Печать)'!$B$1480:$AA$1480</definedName>
    <definedName name="TR_26042706916_2171391380" localSheetId="5">'0503128 (Печать.КОСГУ)'!$B$1480:$AA$1480</definedName>
    <definedName name="TR_26042706916_2171391381" localSheetId="4">'0503128 (Печать)'!$B$1481:$AA$1481</definedName>
    <definedName name="TR_26042706916_2171391381" localSheetId="5">'0503128 (Печать.КОСГУ)'!$B$1481:$AA$1481</definedName>
    <definedName name="TR_26042706916_2171391382" localSheetId="4">'0503128 (Печать)'!$B$1482:$AA$1482</definedName>
    <definedName name="TR_26042706916_2171391382" localSheetId="5">'0503128 (Печать.КОСГУ)'!$B$1482:$AA$1482</definedName>
    <definedName name="TR_26042706916_2171391383" localSheetId="4">'0503128 (Печать)'!$B$1483:$AA$1483</definedName>
    <definedName name="TR_26042706916_2171391383" localSheetId="5">'0503128 (Печать.КОСГУ)'!$B$1483:$AA$1483</definedName>
    <definedName name="TR_26042706916_2171391384" localSheetId="4">'0503128 (Печать)'!$B$1484:$AA$1484</definedName>
    <definedName name="TR_26042706916_2171391384" localSheetId="5">'0503128 (Печать.КОСГУ)'!$B$1484:$AA$1484</definedName>
    <definedName name="TR_26042706916_2171391385" localSheetId="4">'0503128 (Печать)'!$B$1485:$AA$1485</definedName>
    <definedName name="TR_26042706916_2171391385" localSheetId="5">'0503128 (Печать.КОСГУ)'!$B$1485:$AA$1485</definedName>
    <definedName name="TR_26042706916_2171391386" localSheetId="4">'0503128 (Печать)'!$B$1486:$AA$1486</definedName>
    <definedName name="TR_26042706916_2171391386" localSheetId="5">'0503128 (Печать.КОСГУ)'!$B$1486:$AA$1486</definedName>
    <definedName name="TR_26042706916_2171391387" localSheetId="4">'0503128 (Печать)'!$B$1487:$AA$1487</definedName>
    <definedName name="TR_26042706916_2171391387" localSheetId="5">'0503128 (Печать.КОСГУ)'!$B$1487:$AA$1487</definedName>
    <definedName name="TR_26042706916_2171391388" localSheetId="4">'0503128 (Печать)'!$B$1488:$AA$1488</definedName>
    <definedName name="TR_26042706916_2171391388" localSheetId="5">'0503128 (Печать.КОСГУ)'!$B$1488:$AA$1488</definedName>
    <definedName name="TR_26042706916_2171391389" localSheetId="4">'0503128 (Печать)'!$B$1489:$AA$1489</definedName>
    <definedName name="TR_26042706916_2171391389" localSheetId="5">'0503128 (Печать.КОСГУ)'!$B$1489:$AA$1489</definedName>
    <definedName name="TR_26042706916_2171391390" localSheetId="4">'0503128 (Печать)'!$B$1490:$AA$1490</definedName>
    <definedName name="TR_26042706916_2171391390" localSheetId="5">'0503128 (Печать.КОСГУ)'!$B$1490:$AA$1490</definedName>
    <definedName name="TR_26042706916_2171391391" localSheetId="4">'0503128 (Печать)'!$B$1491:$AA$1491</definedName>
    <definedName name="TR_26042706916_2171391391" localSheetId="5">'0503128 (Печать.КОСГУ)'!$B$1491:$AA$1491</definedName>
    <definedName name="TR_26042706916_2171391392" localSheetId="4">'0503128 (Печать)'!$B$1492:$AA$1492</definedName>
    <definedName name="TR_26042706916_2171391392" localSheetId="5">'0503128 (Печать.КОСГУ)'!$B$1492:$AA$1492</definedName>
    <definedName name="TR_26042706916_2171391393" localSheetId="4">'0503128 (Печать)'!$B$1493:$AA$1493</definedName>
    <definedName name="TR_26042706916_2171391393" localSheetId="5">'0503128 (Печать.КОСГУ)'!$B$1493:$AA$1493</definedName>
    <definedName name="TR_26042706916_2171391394" localSheetId="4">'0503128 (Печать)'!$B$1494:$AA$1494</definedName>
    <definedName name="TR_26042706916_2171391394" localSheetId="5">'0503128 (Печать.КОСГУ)'!$B$1494:$AA$1494</definedName>
    <definedName name="TR_26042706916_2171391395" localSheetId="4">'0503128 (Печать)'!$B$1495:$AA$1495</definedName>
    <definedName name="TR_26042706916_2171391395" localSheetId="5">'0503128 (Печать.КОСГУ)'!$B$1495:$AA$1495</definedName>
    <definedName name="TR_26042706916_2171391396" localSheetId="4">'0503128 (Печать)'!$B$1496:$AA$1496</definedName>
    <definedName name="TR_26042706916_2171391396" localSheetId="5">'0503128 (Печать.КОСГУ)'!$B$1496:$AA$1496</definedName>
    <definedName name="TR_26042706916_2171391397" localSheetId="4">'0503128 (Печать)'!$B$1497:$AA$1497</definedName>
    <definedName name="TR_26042706916_2171391397" localSheetId="5">'0503128 (Печать.КОСГУ)'!$B$1497:$AA$1497</definedName>
    <definedName name="TR_26042706916_2171391398" localSheetId="4">'0503128 (Печать)'!$B$1498:$AA$1498</definedName>
    <definedName name="TR_26042706916_2171391398" localSheetId="5">'0503128 (Печать.КОСГУ)'!$B$1498:$AA$1498</definedName>
    <definedName name="TR_26042706916_2171391399" localSheetId="4">'0503128 (Печать)'!$B$1499:$AA$1499</definedName>
    <definedName name="TR_26042706916_2171391399" localSheetId="5">'0503128 (Печать.КОСГУ)'!$B$1499:$AA$1499</definedName>
    <definedName name="TR_26042706916_2171391400" localSheetId="4">'0503128 (Печать)'!$B$1500:$AA$1500</definedName>
    <definedName name="TR_26042706916_2171391400" localSheetId="5">'0503128 (Печать.КОСГУ)'!$B$1500:$AA$1500</definedName>
    <definedName name="TR_26042706916_2171391401" localSheetId="4">'0503128 (Печать)'!$B$1501:$AA$1501</definedName>
    <definedName name="TR_26042706916_2171391401" localSheetId="5">'0503128 (Печать.КОСГУ)'!$B$1501:$AA$1501</definedName>
    <definedName name="TR_26042706916_2171391402" localSheetId="4">'0503128 (Печать)'!$B$1502:$AA$1502</definedName>
    <definedName name="TR_26042706916_2171391402" localSheetId="5">'0503128 (Печать.КОСГУ)'!$B$1502:$AA$1502</definedName>
    <definedName name="TR_26042706916_2171391403" localSheetId="4">'0503128 (Печать)'!$B$1503:$AA$1503</definedName>
    <definedName name="TR_26042706916_2171391403" localSheetId="5">'0503128 (Печать.КОСГУ)'!$B$1503:$AA$1503</definedName>
    <definedName name="TR_26042706916_2171391404" localSheetId="4">'0503128 (Печать)'!$B$1504:$AA$1504</definedName>
    <definedName name="TR_26042706916_2171391404" localSheetId="5">'0503128 (Печать.КОСГУ)'!$B$1504:$AA$1504</definedName>
    <definedName name="TR_26042706916_2171391405" localSheetId="4">'0503128 (Печать)'!$B$1505:$AA$1505</definedName>
    <definedName name="TR_26042706916_2171391405" localSheetId="5">'0503128 (Печать.КОСГУ)'!$B$1505:$AA$1505</definedName>
    <definedName name="TR_26042706916_2171391406" localSheetId="4">'0503128 (Печать)'!$B$1506:$AA$1506</definedName>
    <definedName name="TR_26042706916_2171391406" localSheetId="5">'0503128 (Печать.КОСГУ)'!$B$1506:$AA$1506</definedName>
    <definedName name="TR_26042706916_2171391407" localSheetId="4">'0503128 (Печать)'!$B$1507:$AA$1507</definedName>
    <definedName name="TR_26042706916_2171391407" localSheetId="5">'0503128 (Печать.КОСГУ)'!$B$1507:$AA$1507</definedName>
    <definedName name="TR_26042706916_2171391408" localSheetId="4">'0503128 (Печать)'!$B$1508:$AA$1508</definedName>
    <definedName name="TR_26042706916_2171391408" localSheetId="5">'0503128 (Печать.КОСГУ)'!$B$1508:$AA$1508</definedName>
    <definedName name="TR_26042706916_2171391409" localSheetId="4">'0503128 (Печать)'!$B$1509:$AA$1509</definedName>
    <definedName name="TR_26042706916_2171391409" localSheetId="5">'0503128 (Печать.КОСГУ)'!$B$1509:$AA$1509</definedName>
    <definedName name="TR_26042706916_2171391410" localSheetId="4">'0503128 (Печать)'!$B$1510:$AA$1510</definedName>
    <definedName name="TR_26042706916_2171391410" localSheetId="5">'0503128 (Печать.КОСГУ)'!$B$1510:$AA$1510</definedName>
    <definedName name="TR_26042706916_2171391411" localSheetId="4">'0503128 (Печать)'!$B$1511:$AA$1511</definedName>
    <definedName name="TR_26042706916_2171391411" localSheetId="5">'0503128 (Печать.КОСГУ)'!$B$1511:$AA$1511</definedName>
    <definedName name="TR_26042706916_2171391412" localSheetId="4">'0503128 (Печать)'!$B$1512:$AA$1512</definedName>
    <definedName name="TR_26042706916_2171391412" localSheetId="5">'0503128 (Печать.КОСГУ)'!$B$1512:$AA$1512</definedName>
    <definedName name="TR_26042706916_2171391413" localSheetId="4">'0503128 (Печать)'!$B$1513:$AA$1513</definedName>
    <definedName name="TR_26042706916_2171391413" localSheetId="5">'0503128 (Печать.КОСГУ)'!$B$1513:$AA$1513</definedName>
    <definedName name="TR_26042706916_2171391414" localSheetId="4">'0503128 (Печать)'!$B$1514:$AA$1514</definedName>
    <definedName name="TR_26042706916_2171391414" localSheetId="5">'0503128 (Печать.КОСГУ)'!$B$1514:$AA$1514</definedName>
    <definedName name="TR_26042706916_2171391415" localSheetId="4">'0503128 (Печать)'!$B$1515:$AA$1515</definedName>
    <definedName name="TR_26042706916_2171391415" localSheetId="5">'0503128 (Печать.КОСГУ)'!$B$1515:$AA$1515</definedName>
    <definedName name="TR_26042706916_2171391416" localSheetId="4">'0503128 (Печать)'!$B$1516:$AA$1516</definedName>
    <definedName name="TR_26042706916_2171391416" localSheetId="5">'0503128 (Печать.КОСГУ)'!$B$1516:$AA$1516</definedName>
    <definedName name="TR_26042706916_2171391417" localSheetId="4">'0503128 (Печать)'!$B$1517:$AA$1517</definedName>
    <definedName name="TR_26042706916_2171391417" localSheetId="5">'0503128 (Печать.КОСГУ)'!$B$1517:$AA$1517</definedName>
    <definedName name="TR_26042706916_2171391418" localSheetId="4">'0503128 (Печать)'!$B$1518:$AA$1518</definedName>
    <definedName name="TR_26042706916_2171391418" localSheetId="5">'0503128 (Печать.КОСГУ)'!$B$1518:$AA$1518</definedName>
    <definedName name="TR_26042706916_2171391419" localSheetId="4">'0503128 (Печать)'!$B$1519:$AA$1519</definedName>
    <definedName name="TR_26042706916_2171391419" localSheetId="5">'0503128 (Печать.КОСГУ)'!$B$1519:$AA$1519</definedName>
    <definedName name="TR_26042706916_2171391420" localSheetId="4">'0503128 (Печать)'!$B$1520:$AA$1520</definedName>
    <definedName name="TR_26042706916_2171391420" localSheetId="5">'0503128 (Печать.КОСГУ)'!$B$1520:$AA$1520</definedName>
    <definedName name="TR_26042706916_2171391421" localSheetId="4">'0503128 (Печать)'!$B$1521:$AA$1521</definedName>
    <definedName name="TR_26042706916_2171391421" localSheetId="5">'0503128 (Печать.КОСГУ)'!$B$1521:$AA$1521</definedName>
    <definedName name="TR_26042706916_2171391422" localSheetId="4">'0503128 (Печать)'!$B$1522:$AA$1522</definedName>
    <definedName name="TR_26042706916_2171391422" localSheetId="5">'0503128 (Печать.КОСГУ)'!$B$1522:$AA$1522</definedName>
    <definedName name="TR_26042706916_2171391423" localSheetId="4">'0503128 (Печать)'!$B$1523:$AA$1523</definedName>
    <definedName name="TR_26042706916_2171391423" localSheetId="5">'0503128 (Печать.КОСГУ)'!$B$1523:$AA$1523</definedName>
    <definedName name="TR_26042706916_2171391424" localSheetId="4">'0503128 (Печать)'!$B$1524:$AA$1524</definedName>
    <definedName name="TR_26042706916_2171391424" localSheetId="5">'0503128 (Печать.КОСГУ)'!$B$1524:$AA$1524</definedName>
    <definedName name="TR_26042706916_2171391425" localSheetId="4">'0503128 (Печать)'!$B$1525:$AA$1525</definedName>
    <definedName name="TR_26042706916_2171391425" localSheetId="5">'0503128 (Печать.КОСГУ)'!$B$1525:$AA$1525</definedName>
    <definedName name="TR_26042706916_2171391426" localSheetId="4">'0503128 (Печать)'!$B$1526:$AA$1526</definedName>
    <definedName name="TR_26042706916_2171391426" localSheetId="5">'0503128 (Печать.КОСГУ)'!$B$1526:$AA$1526</definedName>
    <definedName name="TR_26042706916_2171391427" localSheetId="4">'0503128 (Печать)'!$B$1527:$AA$1527</definedName>
    <definedName name="TR_26042706916_2171391427" localSheetId="5">'0503128 (Печать.КОСГУ)'!$B$1527:$AA$1527</definedName>
    <definedName name="TR_26042706916_2171391428" localSheetId="4">'0503128 (Печать)'!$B$1528:$AA$1528</definedName>
    <definedName name="TR_26042706916_2171391428" localSheetId="5">'0503128 (Печать.КОСГУ)'!$B$1528:$AA$1528</definedName>
    <definedName name="TR_26042706916_2171391429" localSheetId="4">'0503128 (Печать)'!$B$1529:$AA$1529</definedName>
    <definedName name="TR_26042706916_2171391429" localSheetId="5">'0503128 (Печать.КОСГУ)'!$B$1529:$AA$1529</definedName>
    <definedName name="TR_26042706916_2171391430" localSheetId="4">'0503128 (Печать)'!$B$1530:$AA$1530</definedName>
    <definedName name="TR_26042706916_2171391430" localSheetId="5">'0503128 (Печать.КОСГУ)'!$B$1530:$AA$1530</definedName>
    <definedName name="TR_26042706916_2171391431" localSheetId="4">'0503128 (Печать)'!$B$1531:$AA$1531</definedName>
    <definedName name="TR_26042706916_2171391431" localSheetId="5">'0503128 (Печать.КОСГУ)'!$B$1531:$AA$1531</definedName>
    <definedName name="TR_26042706916_2171391432" localSheetId="4">'0503128 (Печать)'!$B$1532:$AA$1532</definedName>
    <definedName name="TR_26042706916_2171391432" localSheetId="5">'0503128 (Печать.КОСГУ)'!$B$1532:$AA$1532</definedName>
    <definedName name="TR_26042706916_2171391433" localSheetId="4">'0503128 (Печать)'!$B$1533:$AA$1533</definedName>
    <definedName name="TR_26042706916_2171391433" localSheetId="5">'0503128 (Печать.КОСГУ)'!$B$1533:$AA$1533</definedName>
    <definedName name="TR_26042706916_2171391434" localSheetId="4">'0503128 (Печать)'!$B$1534:$AA$1534</definedName>
    <definedName name="TR_26042706916_2171391434" localSheetId="5">'0503128 (Печать.КОСГУ)'!$B$1534:$AA$1534</definedName>
    <definedName name="TR_26042706916_2171391435" localSheetId="4">'0503128 (Печать)'!$B$1535:$AA$1535</definedName>
    <definedName name="TR_26042706916_2171391435" localSheetId="5">'0503128 (Печать.КОСГУ)'!$B$1535:$AA$1535</definedName>
    <definedName name="TR_26042706916_2171391436" localSheetId="4">'0503128 (Печать)'!$B$1536:$AA$1536</definedName>
    <definedName name="TR_26042706916_2171391436" localSheetId="5">'0503128 (Печать.КОСГУ)'!$B$1536:$AA$1536</definedName>
    <definedName name="TR_26042706916_2171391437" localSheetId="4">'0503128 (Печать)'!$B$1537:$AA$1537</definedName>
    <definedName name="TR_26042706916_2171391437" localSheetId="5">'0503128 (Печать.КОСГУ)'!$B$1537:$AA$1537</definedName>
    <definedName name="TR_26042706916_2171391438" localSheetId="4">'0503128 (Печать)'!$B$1538:$AA$1538</definedName>
    <definedName name="TR_26042706916_2171391438" localSheetId="5">'0503128 (Печать.КОСГУ)'!$B$1538:$AA$1538</definedName>
    <definedName name="TR_26042706916_2171391439" localSheetId="4">'0503128 (Печать)'!$B$1539:$AA$1539</definedName>
    <definedName name="TR_26042706916_2171391439" localSheetId="5">'0503128 (Печать.КОСГУ)'!$B$1539:$AA$1539</definedName>
    <definedName name="TR_26042706916_2171391440" localSheetId="4">'0503128 (Печать)'!$B$1540:$AA$1540</definedName>
    <definedName name="TR_26042706916_2171391440" localSheetId="5">'0503128 (Печать.КОСГУ)'!$B$1540:$AA$1540</definedName>
    <definedName name="TR_26042706916_2171391441" localSheetId="4">'0503128 (Печать)'!$B$1541:$AA$1541</definedName>
    <definedName name="TR_26042706916_2171391441" localSheetId="5">'0503128 (Печать.КОСГУ)'!$B$1541:$AA$1541</definedName>
    <definedName name="TR_26042706916_2171391442" localSheetId="4">'0503128 (Печать)'!$B$1542:$AA$1542</definedName>
    <definedName name="TR_26042706916_2171391442" localSheetId="5">'0503128 (Печать.КОСГУ)'!$B$1542:$AA$1542</definedName>
    <definedName name="TR_26042706916_2171391443" localSheetId="4">'0503128 (Печать)'!$B$1543:$AA$1543</definedName>
    <definedName name="TR_26042706916_2171391443" localSheetId="5">'0503128 (Печать.КОСГУ)'!$B$1543:$AA$1543</definedName>
    <definedName name="TR_26042706916_2171391444" localSheetId="4">'0503128 (Печать)'!$B$1544:$AA$1544</definedName>
    <definedName name="TR_26042706916_2171391444" localSheetId="5">'0503128 (Печать.КОСГУ)'!$B$1544:$AA$1544</definedName>
    <definedName name="TR_26042706916_2171391445" localSheetId="4">'0503128 (Печать)'!$B$1545:$AA$1545</definedName>
    <definedName name="TR_26042706916_2171391445" localSheetId="5">'0503128 (Печать.КОСГУ)'!$B$1545:$AA$1545</definedName>
    <definedName name="TR_26042706916_2171391446" localSheetId="4">'0503128 (Печать)'!$B$1546:$AA$1546</definedName>
    <definedName name="TR_26042706916_2171391446" localSheetId="5">'0503128 (Печать.КОСГУ)'!$B$1546:$AA$1546</definedName>
    <definedName name="TR_26042706916_2171391447" localSheetId="4">'0503128 (Печать)'!$B$1547:$AA$1547</definedName>
    <definedName name="TR_26042706916_2171391447" localSheetId="5">'0503128 (Печать.КОСГУ)'!$B$1547:$AA$1547</definedName>
    <definedName name="TR_26042706916_2171391448" localSheetId="4">'0503128 (Печать)'!$B$1548:$AA$1548</definedName>
    <definedName name="TR_26042706916_2171391448" localSheetId="5">'0503128 (Печать.КОСГУ)'!$B$1548:$AA$1548</definedName>
    <definedName name="TR_26042706916_2171391449" localSheetId="4">'0503128 (Печать)'!$B$1549:$AA$1549</definedName>
    <definedName name="TR_26042706916_2171391449" localSheetId="5">'0503128 (Печать.КОСГУ)'!$B$1549:$AA$1549</definedName>
    <definedName name="TR_26042706916_2171391450" localSheetId="4">'0503128 (Печать)'!$B$1550:$AA$1550</definedName>
    <definedName name="TR_26042706916_2171391450" localSheetId="5">'0503128 (Печать.КОСГУ)'!$B$1550:$AA$1550</definedName>
    <definedName name="TR_26042706916_2171391451" localSheetId="4">'0503128 (Печать)'!$B$1551:$AA$1551</definedName>
    <definedName name="TR_26042706916_2171391451" localSheetId="5">'0503128 (Печать.КОСГУ)'!$B$1551:$AA$1551</definedName>
    <definedName name="TR_26042706916_2171391452" localSheetId="4">'0503128 (Печать)'!$B$1552:$AA$1552</definedName>
    <definedName name="TR_26042706916_2171391452" localSheetId="5">'0503128 (Печать.КОСГУ)'!$B$1552:$AA$1552</definedName>
    <definedName name="TR_26042706916_2171391453" localSheetId="4">'0503128 (Печать)'!$B$1553:$AA$1553</definedName>
    <definedName name="TR_26042706916_2171391453" localSheetId="5">'0503128 (Печать.КОСГУ)'!$B$1553:$AA$1553</definedName>
    <definedName name="TR_26042706916_2171391454" localSheetId="4">'0503128 (Печать)'!$B$1554:$AA$1554</definedName>
    <definedName name="TR_26042706916_2171391454" localSheetId="5">'0503128 (Печать.КОСГУ)'!$B$1554:$AA$1554</definedName>
    <definedName name="TR_26042706916_2171391455" localSheetId="4">'0503128 (Печать)'!$B$1555:$AA$1555</definedName>
    <definedName name="TR_26042706916_2171391455" localSheetId="5">'0503128 (Печать.КОСГУ)'!$B$1555:$AA$1555</definedName>
    <definedName name="TR_26042706916_2171391456" localSheetId="4">'0503128 (Печать)'!$B$1556:$AA$1556</definedName>
    <definedName name="TR_26042706916_2171391456" localSheetId="5">'0503128 (Печать.КОСГУ)'!$B$1556:$AA$1556</definedName>
    <definedName name="TR_26042706916_2171391457" localSheetId="4">'0503128 (Печать)'!$B$1557:$AA$1557</definedName>
    <definedName name="TR_26042706916_2171391457" localSheetId="5">'0503128 (Печать.КОСГУ)'!$B$1557:$AA$1557</definedName>
    <definedName name="TR_26042706916_2171391458" localSheetId="4">'0503128 (Печать)'!$B$1558:$AA$1558</definedName>
    <definedName name="TR_26042706916_2171391458" localSheetId="5">'0503128 (Печать.КОСГУ)'!$B$1558:$AA$1558</definedName>
    <definedName name="TR_26042706916_2171391459" localSheetId="4">'0503128 (Печать)'!$B$1559:$AA$1559</definedName>
    <definedName name="TR_26042706916_2171391459" localSheetId="5">'0503128 (Печать.КОСГУ)'!$B$1559:$AA$1559</definedName>
    <definedName name="TR_26042706916_2171391460" localSheetId="4">'0503128 (Печать)'!$B$1560:$AA$1560</definedName>
    <definedName name="TR_26042706916_2171391460" localSheetId="5">'0503128 (Печать.КОСГУ)'!$B$1560:$AA$1560</definedName>
    <definedName name="TR_26042706916_2171391461" localSheetId="4">'0503128 (Печать)'!$B$1561:$AA$1561</definedName>
    <definedName name="TR_26042706916_2171391461" localSheetId="5">'0503128 (Печать.КОСГУ)'!$B$1561:$AA$1561</definedName>
    <definedName name="TR_26042706916_2171391462" localSheetId="4">'0503128 (Печать)'!$B$1562:$AA$1562</definedName>
    <definedName name="TR_26042706916_2171391462" localSheetId="5">'0503128 (Печать.КОСГУ)'!$B$1562:$AA$1562</definedName>
    <definedName name="TR_26042706916_2171391463" localSheetId="4">'0503128 (Печать)'!$B$1563:$AA$1563</definedName>
    <definedName name="TR_26042706916_2171391463" localSheetId="5">'0503128 (Печать.КОСГУ)'!$B$1563:$AA$1563</definedName>
    <definedName name="TR_26042706916_2171391464" localSheetId="4">'0503128 (Печать)'!$B$1564:$AA$1564</definedName>
    <definedName name="TR_26042706916_2171391464" localSheetId="5">'0503128 (Печать.КОСГУ)'!$B$1564:$AA$1564</definedName>
    <definedName name="TR_26042706916_2171391465" localSheetId="4">'0503128 (Печать)'!$B$1565:$AA$1565</definedName>
    <definedName name="TR_26042706916_2171391465" localSheetId="5">'0503128 (Печать.КОСГУ)'!$B$1565:$AA$1565</definedName>
    <definedName name="TR_26042706916_2171391466" localSheetId="4">'0503128 (Печать)'!$B$1566:$AA$1566</definedName>
    <definedName name="TR_26042706916_2171391466" localSheetId="5">'0503128 (Печать.КОСГУ)'!$B$1566:$AA$1566</definedName>
    <definedName name="TR_26042706916_2171391467" localSheetId="4">'0503128 (Печать)'!$B$1567:$AA$1567</definedName>
    <definedName name="TR_26042706916_2171391467" localSheetId="5">'0503128 (Печать.КОСГУ)'!$B$1567:$AA$1567</definedName>
    <definedName name="TR_26042706916_2171391468" localSheetId="4">'0503128 (Печать)'!$B$1568:$AA$1568</definedName>
    <definedName name="TR_26042706916_2171391468" localSheetId="5">'0503128 (Печать.КОСГУ)'!$B$1568:$AA$1568</definedName>
    <definedName name="TR_26042706916_2171391469" localSheetId="4">'0503128 (Печать)'!$B$1569:$AA$1569</definedName>
    <definedName name="TR_26042706916_2171391469" localSheetId="5">'0503128 (Печать.КОСГУ)'!$B$1569:$AA$1569</definedName>
    <definedName name="TR_26042706916_2171391470" localSheetId="4">'0503128 (Печать)'!$B$1570:$AA$1570</definedName>
    <definedName name="TR_26042706916_2171391470" localSheetId="5">'0503128 (Печать.КОСГУ)'!$B$1570:$AA$1570</definedName>
    <definedName name="TR_26042706916_2171391471" localSheetId="4">'0503128 (Печать)'!$B$1571:$AA$1571</definedName>
    <definedName name="TR_26042706916_2171391471" localSheetId="5">'0503128 (Печать.КОСГУ)'!$B$1571:$AA$1571</definedName>
    <definedName name="TR_26042706916_2171391472" localSheetId="4">'0503128 (Печать)'!$B$1572:$AA$1572</definedName>
    <definedName name="TR_26042706916_2171391472" localSheetId="5">'0503128 (Печать.КОСГУ)'!$B$1572:$AA$1572</definedName>
    <definedName name="TR_26042706916_2171391473" localSheetId="4">'0503128 (Печать)'!$B$1573:$AA$1573</definedName>
    <definedName name="TR_26042706916_2171391473" localSheetId="5">'0503128 (Печать.КОСГУ)'!$B$1573:$AA$1573</definedName>
    <definedName name="TR_26042706916_2171391474" localSheetId="4">'0503128 (Печать)'!$B$1574:$AA$1574</definedName>
    <definedName name="TR_26042706916_2171391474" localSheetId="5">'0503128 (Печать.КОСГУ)'!$B$1574:$AA$1574</definedName>
    <definedName name="TR_26042706916_2171391475" localSheetId="4">'0503128 (Печать)'!$B$1575:$AA$1575</definedName>
    <definedName name="TR_26042706916_2171391475" localSheetId="5">'0503128 (Печать.КОСГУ)'!$B$1575:$AA$1575</definedName>
    <definedName name="TR_26042706916_2171391476" localSheetId="4">'0503128 (Печать)'!$B$1576:$AA$1576</definedName>
    <definedName name="TR_26042706916_2171391476" localSheetId="5">'0503128 (Печать.КОСГУ)'!$B$1576:$AA$1576</definedName>
    <definedName name="TR_26042706916_2171391477" localSheetId="4">'0503128 (Печать)'!$B$1577:$AA$1577</definedName>
    <definedName name="TR_26042706916_2171391477" localSheetId="5">'0503128 (Печать.КОСГУ)'!$B$1577:$AA$1577</definedName>
    <definedName name="TR_26042706916_2171391478" localSheetId="4">'0503128 (Печать)'!$B$1578:$AA$1578</definedName>
    <definedName name="TR_26042706916_2171391478" localSheetId="5">'0503128 (Печать.КОСГУ)'!$B$1578:$AA$1578</definedName>
    <definedName name="TR_26042706916_2171391479" localSheetId="4">'0503128 (Печать)'!$B$1579:$AA$1579</definedName>
    <definedName name="TR_26042706916_2171391479" localSheetId="5">'0503128 (Печать.КОСГУ)'!$B$1579:$AA$1579</definedName>
    <definedName name="TR_26042706916_2171391480" localSheetId="4">'0503128 (Печать)'!$B$1580:$AA$1580</definedName>
    <definedName name="TR_26042706916_2171391480" localSheetId="5">'0503128 (Печать.КОСГУ)'!$B$1580:$AA$1580</definedName>
    <definedName name="TR_26042706916_2171391481" localSheetId="4">'0503128 (Печать)'!$B$1581:$AA$1581</definedName>
    <definedName name="TR_26042706916_2171391481" localSheetId="5">'0503128 (Печать.КОСГУ)'!$B$1581:$AA$1581</definedName>
    <definedName name="TR_26042706916_2171391482" localSheetId="4">'0503128 (Печать)'!$B$1582:$AA$1582</definedName>
    <definedName name="TR_26042706916_2171391482" localSheetId="5">'0503128 (Печать.КОСГУ)'!$B$1582:$AA$1582</definedName>
    <definedName name="TR_26042706916_2171391483" localSheetId="4">'0503128 (Печать)'!$B$1583:$AA$1583</definedName>
    <definedName name="TR_26042706916_2171391483" localSheetId="5">'0503128 (Печать.КОСГУ)'!$B$1583:$AA$1583</definedName>
    <definedName name="TR_26042706916_2171391484" localSheetId="4">'0503128 (Печать)'!$B$1584:$AA$1584</definedName>
    <definedName name="TR_26042706916_2171391484" localSheetId="5">'0503128 (Печать.КОСГУ)'!$B$1584:$AA$1584</definedName>
    <definedName name="TR_26042706916_2171391485" localSheetId="4">'0503128 (Печать)'!$B$1585:$AA$1585</definedName>
    <definedName name="TR_26042706916_2171391485" localSheetId="5">'0503128 (Печать.КОСГУ)'!$B$1585:$AA$1585</definedName>
    <definedName name="TR_26042706916_2171391486" localSheetId="4">'0503128 (Печать)'!$B$1586:$AA$1586</definedName>
    <definedName name="TR_26042706916_2171391486" localSheetId="5">'0503128 (Печать.КОСГУ)'!$B$1586:$AA$1586</definedName>
    <definedName name="TR_26042706916_2171391487" localSheetId="4">'0503128 (Печать)'!$B$1587:$AA$1587</definedName>
    <definedName name="TR_26042706916_2171391487" localSheetId="5">'0503128 (Печать.КОСГУ)'!$B$1587:$AA$1587</definedName>
    <definedName name="TR_26042706946" localSheetId="4">'0503128 (Печать)'!$B$1591:$AA$1591</definedName>
    <definedName name="TR_26042706946" localSheetId="5">'0503128 (Печать.КОСГУ)'!$B$1591:$AA$1591</definedName>
    <definedName name="TR_26042706969" localSheetId="4">'0503128 (Печать)'!$B$1599:$AA$1599</definedName>
    <definedName name="TR_26042706969" localSheetId="5">'0503128 (Печать.КОСГУ)'!$B$1599:$AA$1599</definedName>
    <definedName name="TR_26042706990" localSheetId="4">'0503128 (Печать)'!$B$1602:$AA$1602</definedName>
    <definedName name="TR_26042706990" localSheetId="5">'0503128 (Печать.КОСГУ)'!$B$1602:$AA$1602</definedName>
    <definedName name="TR_26042707011" localSheetId="4">'0503128 (Печать)'!$B$1605:$AA$1605</definedName>
    <definedName name="TR_26042707011" localSheetId="5">'0503128 (Печать.КОСГУ)'!$B$1605:$AA$1605</definedName>
    <definedName name="TR_26042707032" localSheetId="4">'0503128 (Печать)'!$B$1609:$AA$1609</definedName>
    <definedName name="TR_26042707032" localSheetId="5">'0503128 (Печать.КОСГУ)'!$B$1609:$AA$1609</definedName>
    <definedName name="TR_26042707053" localSheetId="4">'0503128 (Печать)'!$B$1612:$AA$1612</definedName>
    <definedName name="TR_26042707053" localSheetId="5">'0503128 (Печать.КОСГУ)'!$B$1612:$AA$1612</definedName>
    <definedName name="_xlnm.Print_Titles" localSheetId="4">'0503128 (Печать)'!$14:$21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95" i="6" l="1"/>
  <c r="L1595" i="6"/>
  <c r="N1595" i="6"/>
  <c r="P1614" i="6"/>
  <c r="P22" i="6"/>
  <c r="N1614" i="6"/>
  <c r="L1614" i="6"/>
  <c r="L22" i="6"/>
  <c r="O22" i="6"/>
  <c r="N22" i="6"/>
  <c r="P444" i="6"/>
  <c r="P442" i="6"/>
  <c r="P443" i="6"/>
  <c r="P425" i="6"/>
  <c r="Q1613" i="7" l="1"/>
  <c r="P1613" i="7"/>
  <c r="P1610" i="7"/>
  <c r="Q1606" i="7"/>
  <c r="N1606" i="7"/>
  <c r="M1606" i="7"/>
  <c r="L1606" i="7"/>
  <c r="P1606" i="7" s="1"/>
  <c r="K1606" i="7"/>
  <c r="I1606" i="7"/>
  <c r="G1606" i="7"/>
  <c r="Q1596" i="7"/>
  <c r="P1596" i="7"/>
  <c r="P1595" i="7" s="1"/>
  <c r="Q1595" i="7"/>
  <c r="N1595" i="7"/>
  <c r="M1595" i="7"/>
  <c r="L1595" i="7"/>
  <c r="K1595" i="7"/>
  <c r="I1595" i="7"/>
  <c r="G1595" i="7"/>
  <c r="Q1591" i="7"/>
  <c r="P1591" i="7"/>
  <c r="Q1587" i="7"/>
  <c r="P1587" i="7"/>
  <c r="Q1586" i="7"/>
  <c r="P1586" i="7"/>
  <c r="Q1585" i="7"/>
  <c r="P1585" i="7"/>
  <c r="Q1584" i="7"/>
  <c r="P1584" i="7"/>
  <c r="Q1583" i="7"/>
  <c r="P1583" i="7"/>
  <c r="Q1582" i="7"/>
  <c r="P1582" i="7"/>
  <c r="Q1581" i="7"/>
  <c r="P1581" i="7"/>
  <c r="Q1580" i="7"/>
  <c r="P1580" i="7"/>
  <c r="Q1579" i="7"/>
  <c r="P1579" i="7"/>
  <c r="Q1578" i="7"/>
  <c r="P1578" i="7"/>
  <c r="Q1577" i="7"/>
  <c r="P1577" i="7"/>
  <c r="Q1576" i="7"/>
  <c r="P1576" i="7"/>
  <c r="Q1575" i="7"/>
  <c r="P1575" i="7"/>
  <c r="Q1574" i="7"/>
  <c r="P1574" i="7"/>
  <c r="Q1573" i="7"/>
  <c r="P1573" i="7"/>
  <c r="Q1572" i="7"/>
  <c r="P1572" i="7"/>
  <c r="Q1571" i="7"/>
  <c r="P1571" i="7"/>
  <c r="Q1570" i="7"/>
  <c r="P1570" i="7"/>
  <c r="Q1569" i="7"/>
  <c r="P1569" i="7"/>
  <c r="Q1568" i="7"/>
  <c r="P1568" i="7"/>
  <c r="Q1567" i="7"/>
  <c r="P1567" i="7"/>
  <c r="Q1566" i="7"/>
  <c r="P1566" i="7"/>
  <c r="Q1565" i="7"/>
  <c r="P1565" i="7"/>
  <c r="Q1564" i="7"/>
  <c r="P1564" i="7"/>
  <c r="Q1563" i="7"/>
  <c r="P1563" i="7"/>
  <c r="Q1562" i="7"/>
  <c r="P1562" i="7"/>
  <c r="Q1561" i="7"/>
  <c r="P1561" i="7"/>
  <c r="Q1560" i="7"/>
  <c r="P1560" i="7"/>
  <c r="Q1559" i="7"/>
  <c r="P1559" i="7"/>
  <c r="Q1558" i="7"/>
  <c r="P1558" i="7"/>
  <c r="Q1557" i="7"/>
  <c r="P1557" i="7"/>
  <c r="Q1556" i="7"/>
  <c r="P1556" i="7"/>
  <c r="Q1555" i="7"/>
  <c r="P1555" i="7"/>
  <c r="Q1554" i="7"/>
  <c r="P1554" i="7"/>
  <c r="Q1553" i="7"/>
  <c r="P1553" i="7"/>
  <c r="Q1552" i="7"/>
  <c r="P1552" i="7"/>
  <c r="Q1551" i="7"/>
  <c r="P1551" i="7"/>
  <c r="Q1550" i="7"/>
  <c r="P1550" i="7"/>
  <c r="Q1549" i="7"/>
  <c r="P1549" i="7"/>
  <c r="Q1548" i="7"/>
  <c r="P1548" i="7"/>
  <c r="Q1547" i="7"/>
  <c r="P1547" i="7"/>
  <c r="Q1546" i="7"/>
  <c r="P1546" i="7"/>
  <c r="Q1545" i="7"/>
  <c r="P1545" i="7"/>
  <c r="Q1544" i="7"/>
  <c r="P1544" i="7"/>
  <c r="Q1543" i="7"/>
  <c r="P1543" i="7"/>
  <c r="Q1542" i="7"/>
  <c r="P1542" i="7"/>
  <c r="Q1541" i="7"/>
  <c r="P1541" i="7"/>
  <c r="Q1540" i="7"/>
  <c r="P1540" i="7"/>
  <c r="Q1539" i="7"/>
  <c r="P1539" i="7"/>
  <c r="Q1538" i="7"/>
  <c r="P1538" i="7"/>
  <c r="Q1537" i="7"/>
  <c r="P1537" i="7"/>
  <c r="Q1536" i="7"/>
  <c r="P1536" i="7"/>
  <c r="Q1535" i="7"/>
  <c r="P1535" i="7"/>
  <c r="Q1534" i="7"/>
  <c r="P1534" i="7"/>
  <c r="Q1533" i="7"/>
  <c r="P1533" i="7"/>
  <c r="Q1532" i="7"/>
  <c r="P1532" i="7"/>
  <c r="Q1531" i="7"/>
  <c r="P1531" i="7"/>
  <c r="Q1530" i="7"/>
  <c r="P1530" i="7"/>
  <c r="Q1529" i="7"/>
  <c r="P1529" i="7"/>
  <c r="Q1528" i="7"/>
  <c r="P1528" i="7"/>
  <c r="Q1527" i="7"/>
  <c r="P1527" i="7"/>
  <c r="Q1526" i="7"/>
  <c r="P1526" i="7"/>
  <c r="Q1525" i="7"/>
  <c r="P1525" i="7"/>
  <c r="Q1524" i="7"/>
  <c r="P1524" i="7"/>
  <c r="Q1523" i="7"/>
  <c r="P1523" i="7"/>
  <c r="Q1522" i="7"/>
  <c r="P1522" i="7"/>
  <c r="Q1521" i="7"/>
  <c r="P1521" i="7"/>
  <c r="Q1520" i="7"/>
  <c r="P1520" i="7"/>
  <c r="Q1519" i="7"/>
  <c r="P1519" i="7"/>
  <c r="Q1518" i="7"/>
  <c r="P1518" i="7"/>
  <c r="Q1517" i="7"/>
  <c r="P1517" i="7"/>
  <c r="Q1516" i="7"/>
  <c r="P1516" i="7"/>
  <c r="Q1515" i="7"/>
  <c r="P1515" i="7"/>
  <c r="Q1514" i="7"/>
  <c r="P1514" i="7"/>
  <c r="Q1513" i="7"/>
  <c r="P1513" i="7"/>
  <c r="Q1512" i="7"/>
  <c r="P1512" i="7"/>
  <c r="Q1511" i="7"/>
  <c r="P1511" i="7"/>
  <c r="Q1510" i="7"/>
  <c r="P1510" i="7"/>
  <c r="Q1509" i="7"/>
  <c r="P1509" i="7"/>
  <c r="Q1508" i="7"/>
  <c r="P1508" i="7"/>
  <c r="Q1507" i="7"/>
  <c r="P1507" i="7"/>
  <c r="Q1506" i="7"/>
  <c r="P1506" i="7"/>
  <c r="Q1505" i="7"/>
  <c r="P1505" i="7"/>
  <c r="Q1504" i="7"/>
  <c r="P1504" i="7"/>
  <c r="Q1503" i="7"/>
  <c r="P1503" i="7"/>
  <c r="Q1502" i="7"/>
  <c r="P1502" i="7"/>
  <c r="Q1501" i="7"/>
  <c r="P1501" i="7"/>
  <c r="Q1500" i="7"/>
  <c r="P1500" i="7"/>
  <c r="Q1499" i="7"/>
  <c r="P1499" i="7"/>
  <c r="Q1498" i="7"/>
  <c r="P1498" i="7"/>
  <c r="Q1497" i="7"/>
  <c r="P1497" i="7"/>
  <c r="Q1496" i="7"/>
  <c r="P1496" i="7"/>
  <c r="Q1495" i="7"/>
  <c r="P1495" i="7"/>
  <c r="Q1494" i="7"/>
  <c r="P1494" i="7"/>
  <c r="Q1493" i="7"/>
  <c r="P1493" i="7"/>
  <c r="Q1492" i="7"/>
  <c r="P1492" i="7"/>
  <c r="Q1491" i="7"/>
  <c r="P1491" i="7"/>
  <c r="Q1490" i="7"/>
  <c r="P1490" i="7"/>
  <c r="Q1489" i="7"/>
  <c r="P1489" i="7"/>
  <c r="Q1488" i="7"/>
  <c r="P1488" i="7"/>
  <c r="Q1487" i="7"/>
  <c r="P1487" i="7"/>
  <c r="Q1486" i="7"/>
  <c r="P1486" i="7"/>
  <c r="Q1485" i="7"/>
  <c r="P1485" i="7"/>
  <c r="Q1484" i="7"/>
  <c r="P1484" i="7"/>
  <c r="Q1483" i="7"/>
  <c r="P1483" i="7"/>
  <c r="Q1482" i="7"/>
  <c r="P1482" i="7"/>
  <c r="Q1481" i="7"/>
  <c r="P1481" i="7"/>
  <c r="Q1480" i="7"/>
  <c r="P1480" i="7"/>
  <c r="Q1479" i="7"/>
  <c r="P1479" i="7"/>
  <c r="Q1478" i="7"/>
  <c r="P1478" i="7"/>
  <c r="Q1477" i="7"/>
  <c r="P1477" i="7"/>
  <c r="Q1476" i="7"/>
  <c r="P1476" i="7"/>
  <c r="Q1475" i="7"/>
  <c r="P1475" i="7"/>
  <c r="Q1474" i="7"/>
  <c r="P1474" i="7"/>
  <c r="Q1473" i="7"/>
  <c r="P1473" i="7"/>
  <c r="Q1472" i="7"/>
  <c r="P1472" i="7"/>
  <c r="Q1471" i="7"/>
  <c r="P1471" i="7"/>
  <c r="Q1470" i="7"/>
  <c r="P1470" i="7"/>
  <c r="Q1469" i="7"/>
  <c r="P1469" i="7"/>
  <c r="Q1468" i="7"/>
  <c r="P1468" i="7"/>
  <c r="Q1467" i="7"/>
  <c r="P1467" i="7"/>
  <c r="Q1466" i="7"/>
  <c r="P1466" i="7"/>
  <c r="Q1465" i="7"/>
  <c r="P1465" i="7"/>
  <c r="Q1464" i="7"/>
  <c r="P1464" i="7"/>
  <c r="Q1463" i="7"/>
  <c r="P1463" i="7"/>
  <c r="Q1462" i="7"/>
  <c r="P1462" i="7"/>
  <c r="Q1461" i="7"/>
  <c r="P1461" i="7"/>
  <c r="Q1460" i="7"/>
  <c r="P1460" i="7"/>
  <c r="Q1459" i="7"/>
  <c r="P1459" i="7"/>
  <c r="Q1458" i="7"/>
  <c r="P1458" i="7"/>
  <c r="Q1457" i="7"/>
  <c r="P1457" i="7"/>
  <c r="Q1456" i="7"/>
  <c r="P1456" i="7"/>
  <c r="Q1455" i="7"/>
  <c r="P1455" i="7"/>
  <c r="Q1454" i="7"/>
  <c r="P1454" i="7"/>
  <c r="Q1453" i="7"/>
  <c r="P1453" i="7"/>
  <c r="Q1452" i="7"/>
  <c r="P1452" i="7"/>
  <c r="Q1451" i="7"/>
  <c r="P1451" i="7"/>
  <c r="Q1450" i="7"/>
  <c r="P1450" i="7"/>
  <c r="Q1449" i="7"/>
  <c r="P1449" i="7"/>
  <c r="Q1448" i="7"/>
  <c r="P1448" i="7"/>
  <c r="Q1447" i="7"/>
  <c r="P1447" i="7"/>
  <c r="Q1446" i="7"/>
  <c r="P1446" i="7"/>
  <c r="Q1445" i="7"/>
  <c r="P1445" i="7"/>
  <c r="Q1444" i="7"/>
  <c r="P1444" i="7"/>
  <c r="Q1443" i="7"/>
  <c r="P1443" i="7"/>
  <c r="Q1442" i="7"/>
  <c r="P1442" i="7"/>
  <c r="Q1441" i="7"/>
  <c r="P1441" i="7"/>
  <c r="Q1440" i="7"/>
  <c r="P1440" i="7"/>
  <c r="Q1439" i="7"/>
  <c r="P1439" i="7"/>
  <c r="Q1438" i="7"/>
  <c r="P1438" i="7"/>
  <c r="Q1437" i="7"/>
  <c r="P1437" i="7"/>
  <c r="Q1436" i="7"/>
  <c r="P1436" i="7"/>
  <c r="Q1435" i="7"/>
  <c r="P1435" i="7"/>
  <c r="Q1434" i="7"/>
  <c r="P1434" i="7"/>
  <c r="Q1433" i="7"/>
  <c r="P1433" i="7"/>
  <c r="Q1432" i="7"/>
  <c r="P1432" i="7"/>
  <c r="Q1431" i="7"/>
  <c r="P1431" i="7"/>
  <c r="Q1430" i="7"/>
  <c r="P1430" i="7"/>
  <c r="Q1429" i="7"/>
  <c r="P1429" i="7"/>
  <c r="Q1428" i="7"/>
  <c r="P1428" i="7"/>
  <c r="Q1427" i="7"/>
  <c r="P1427" i="7"/>
  <c r="Q1426" i="7"/>
  <c r="P1426" i="7"/>
  <c r="Q1425" i="7"/>
  <c r="P1425" i="7"/>
  <c r="Q1424" i="7"/>
  <c r="P1424" i="7"/>
  <c r="Q1423" i="7"/>
  <c r="P1423" i="7"/>
  <c r="Q1422" i="7"/>
  <c r="P1422" i="7"/>
  <c r="Q1421" i="7"/>
  <c r="P1421" i="7"/>
  <c r="Q1420" i="7"/>
  <c r="P1420" i="7"/>
  <c r="Q1419" i="7"/>
  <c r="P1419" i="7"/>
  <c r="Q1418" i="7"/>
  <c r="P1418" i="7"/>
  <c r="Q1417" i="7"/>
  <c r="P1417" i="7"/>
  <c r="Q1416" i="7"/>
  <c r="P1416" i="7"/>
  <c r="Q1415" i="7"/>
  <c r="P1415" i="7"/>
  <c r="Q1414" i="7"/>
  <c r="P1414" i="7"/>
  <c r="Q1413" i="7"/>
  <c r="P1413" i="7"/>
  <c r="Q1412" i="7"/>
  <c r="P1412" i="7"/>
  <c r="Q1411" i="7"/>
  <c r="P1411" i="7"/>
  <c r="Q1410" i="7"/>
  <c r="P1410" i="7"/>
  <c r="Q1409" i="7"/>
  <c r="P1409" i="7"/>
  <c r="Q1408" i="7"/>
  <c r="P1408" i="7"/>
  <c r="Q1407" i="7"/>
  <c r="P1407" i="7"/>
  <c r="Q1406" i="7"/>
  <c r="P1406" i="7"/>
  <c r="Q1405" i="7"/>
  <c r="P1405" i="7"/>
  <c r="Q1404" i="7"/>
  <c r="P1404" i="7"/>
  <c r="Q1403" i="7"/>
  <c r="P1403" i="7"/>
  <c r="Q1402" i="7"/>
  <c r="P1402" i="7"/>
  <c r="Q1401" i="7"/>
  <c r="P1401" i="7"/>
  <c r="Q1400" i="7"/>
  <c r="P1400" i="7"/>
  <c r="Q1399" i="7"/>
  <c r="P1399" i="7"/>
  <c r="Q1398" i="7"/>
  <c r="P1398" i="7"/>
  <c r="Q1397" i="7"/>
  <c r="P1397" i="7"/>
  <c r="Q1396" i="7"/>
  <c r="P1396" i="7"/>
  <c r="Q1395" i="7"/>
  <c r="P1395" i="7"/>
  <c r="Q1394" i="7"/>
  <c r="P1394" i="7"/>
  <c r="Q1393" i="7"/>
  <c r="P1393" i="7"/>
  <c r="Q1392" i="7"/>
  <c r="P1392" i="7"/>
  <c r="Q1391" i="7"/>
  <c r="P1391" i="7"/>
  <c r="Q1390" i="7"/>
  <c r="P1390" i="7"/>
  <c r="Q1389" i="7"/>
  <c r="P1389" i="7"/>
  <c r="Q1388" i="7"/>
  <c r="P1388" i="7"/>
  <c r="Q1387" i="7"/>
  <c r="P1387" i="7"/>
  <c r="Q1386" i="7"/>
  <c r="P1386" i="7"/>
  <c r="Q1385" i="7"/>
  <c r="P1385" i="7"/>
  <c r="Q1384" i="7"/>
  <c r="P1384" i="7"/>
  <c r="Q1383" i="7"/>
  <c r="P1383" i="7"/>
  <c r="Q1382" i="7"/>
  <c r="P1382" i="7"/>
  <c r="Q1381" i="7"/>
  <c r="P1381" i="7"/>
  <c r="Q1380" i="7"/>
  <c r="P1380" i="7"/>
  <c r="Q1379" i="7"/>
  <c r="P1379" i="7"/>
  <c r="Q1378" i="7"/>
  <c r="P1378" i="7"/>
  <c r="Q1377" i="7"/>
  <c r="P1377" i="7"/>
  <c r="Q1376" i="7"/>
  <c r="P1376" i="7"/>
  <c r="Q1375" i="7"/>
  <c r="P1375" i="7"/>
  <c r="Q1374" i="7"/>
  <c r="P1374" i="7"/>
  <c r="Q1373" i="7"/>
  <c r="P1373" i="7"/>
  <c r="Q1372" i="7"/>
  <c r="P1372" i="7"/>
  <c r="Q1371" i="7"/>
  <c r="P1371" i="7"/>
  <c r="Q1370" i="7"/>
  <c r="P1370" i="7"/>
  <c r="Q1369" i="7"/>
  <c r="P1369" i="7"/>
  <c r="Q1368" i="7"/>
  <c r="P1368" i="7"/>
  <c r="Q1367" i="7"/>
  <c r="P1367" i="7"/>
  <c r="Q1366" i="7"/>
  <c r="P1366" i="7"/>
  <c r="Q1365" i="7"/>
  <c r="P1365" i="7"/>
  <c r="Q1364" i="7"/>
  <c r="P1364" i="7"/>
  <c r="Q1363" i="7"/>
  <c r="P1363" i="7"/>
  <c r="Q1362" i="7"/>
  <c r="P1362" i="7"/>
  <c r="Q1361" i="7"/>
  <c r="P1361" i="7"/>
  <c r="Q1360" i="7"/>
  <c r="P1360" i="7"/>
  <c r="Q1359" i="7"/>
  <c r="P1359" i="7"/>
  <c r="Q1358" i="7"/>
  <c r="P1358" i="7"/>
  <c r="Q1357" i="7"/>
  <c r="P1357" i="7"/>
  <c r="Q1356" i="7"/>
  <c r="P1356" i="7"/>
  <c r="Q1355" i="7"/>
  <c r="P1355" i="7"/>
  <c r="Q1354" i="7"/>
  <c r="P1354" i="7"/>
  <c r="Q1353" i="7"/>
  <c r="P1353" i="7"/>
  <c r="Q1352" i="7"/>
  <c r="P1352" i="7"/>
  <c r="Q1351" i="7"/>
  <c r="P1351" i="7"/>
  <c r="Q1350" i="7"/>
  <c r="P1350" i="7"/>
  <c r="Q1349" i="7"/>
  <c r="P1349" i="7"/>
  <c r="Q1348" i="7"/>
  <c r="P1348" i="7"/>
  <c r="Q1347" i="7"/>
  <c r="P1347" i="7"/>
  <c r="Q1346" i="7"/>
  <c r="P1346" i="7"/>
  <c r="Q1345" i="7"/>
  <c r="P1345" i="7"/>
  <c r="Q1344" i="7"/>
  <c r="P1344" i="7"/>
  <c r="Q1343" i="7"/>
  <c r="P1343" i="7"/>
  <c r="Q1342" i="7"/>
  <c r="P1342" i="7"/>
  <c r="Q1341" i="7"/>
  <c r="P1341" i="7"/>
  <c r="Q1340" i="7"/>
  <c r="P1340" i="7"/>
  <c r="Q1339" i="7"/>
  <c r="P1339" i="7"/>
  <c r="Q1338" i="7"/>
  <c r="P1338" i="7"/>
  <c r="Q1337" i="7"/>
  <c r="P1337" i="7"/>
  <c r="Q1336" i="7"/>
  <c r="P1336" i="7"/>
  <c r="Q1335" i="7"/>
  <c r="P1335" i="7"/>
  <c r="Q1334" i="7"/>
  <c r="P1334" i="7"/>
  <c r="Q1333" i="7"/>
  <c r="P1333" i="7"/>
  <c r="Q1332" i="7"/>
  <c r="P1332" i="7"/>
  <c r="Q1331" i="7"/>
  <c r="P1331" i="7"/>
  <c r="Q1330" i="7"/>
  <c r="P1330" i="7"/>
  <c r="Q1329" i="7"/>
  <c r="P1329" i="7"/>
  <c r="Q1328" i="7"/>
  <c r="P1328" i="7"/>
  <c r="Q1327" i="7"/>
  <c r="P1327" i="7"/>
  <c r="Q1326" i="7"/>
  <c r="P1326" i="7"/>
  <c r="Q1325" i="7"/>
  <c r="P1325" i="7"/>
  <c r="Q1324" i="7"/>
  <c r="P1324" i="7"/>
  <c r="Q1323" i="7"/>
  <c r="P1323" i="7"/>
  <c r="Q1322" i="7"/>
  <c r="P1322" i="7"/>
  <c r="Q1321" i="7"/>
  <c r="P1321" i="7"/>
  <c r="Q1320" i="7"/>
  <c r="P1320" i="7"/>
  <c r="Q1319" i="7"/>
  <c r="P1319" i="7"/>
  <c r="Q1318" i="7"/>
  <c r="P1318" i="7"/>
  <c r="Q1317" i="7"/>
  <c r="P1317" i="7"/>
  <c r="Q1316" i="7"/>
  <c r="P1316" i="7"/>
  <c r="Q1315" i="7"/>
  <c r="P1315" i="7"/>
  <c r="Q1314" i="7"/>
  <c r="P1314" i="7"/>
  <c r="Q1313" i="7"/>
  <c r="P1313" i="7"/>
  <c r="Q1312" i="7"/>
  <c r="P1312" i="7"/>
  <c r="Q1311" i="7"/>
  <c r="P1311" i="7"/>
  <c r="Q1310" i="7"/>
  <c r="P1310" i="7"/>
  <c r="Q1309" i="7"/>
  <c r="P1309" i="7"/>
  <c r="Q1308" i="7"/>
  <c r="P1308" i="7"/>
  <c r="Q1307" i="7"/>
  <c r="P1307" i="7"/>
  <c r="Q1306" i="7"/>
  <c r="P1306" i="7"/>
  <c r="Q1305" i="7"/>
  <c r="P1305" i="7"/>
  <c r="Q1304" i="7"/>
  <c r="P1304" i="7"/>
  <c r="Q1303" i="7"/>
  <c r="P1303" i="7"/>
  <c r="Q1302" i="7"/>
  <c r="P1302" i="7"/>
  <c r="Q1301" i="7"/>
  <c r="P1301" i="7"/>
  <c r="Q1300" i="7"/>
  <c r="P1300" i="7"/>
  <c r="Q1299" i="7"/>
  <c r="P1299" i="7"/>
  <c r="Q1298" i="7"/>
  <c r="P1298" i="7"/>
  <c r="Q1297" i="7"/>
  <c r="P1297" i="7"/>
  <c r="Q1296" i="7"/>
  <c r="P1296" i="7"/>
  <c r="Q1295" i="7"/>
  <c r="P1295" i="7"/>
  <c r="Q1294" i="7"/>
  <c r="P1294" i="7"/>
  <c r="Q1293" i="7"/>
  <c r="P1293" i="7"/>
  <c r="Q1292" i="7"/>
  <c r="P1292" i="7"/>
  <c r="Q1291" i="7"/>
  <c r="P1291" i="7"/>
  <c r="Q1290" i="7"/>
  <c r="P1290" i="7"/>
  <c r="Q1289" i="7"/>
  <c r="P1289" i="7"/>
  <c r="Q1288" i="7"/>
  <c r="P1288" i="7"/>
  <c r="Q1287" i="7"/>
  <c r="P1287" i="7"/>
  <c r="Q1286" i="7"/>
  <c r="P1286" i="7"/>
  <c r="Q1285" i="7"/>
  <c r="P1285" i="7"/>
  <c r="Q1284" i="7"/>
  <c r="P1284" i="7"/>
  <c r="Q1283" i="7"/>
  <c r="P1283" i="7"/>
  <c r="Q1282" i="7"/>
  <c r="P1282" i="7"/>
  <c r="Q1281" i="7"/>
  <c r="P1281" i="7"/>
  <c r="Q1280" i="7"/>
  <c r="P1280" i="7"/>
  <c r="Q1279" i="7"/>
  <c r="P1279" i="7"/>
  <c r="Q1278" i="7"/>
  <c r="P1278" i="7"/>
  <c r="Q1277" i="7"/>
  <c r="P1277" i="7"/>
  <c r="Q1276" i="7"/>
  <c r="P1276" i="7"/>
  <c r="Q1275" i="7"/>
  <c r="P1275" i="7"/>
  <c r="Q1274" i="7"/>
  <c r="P1274" i="7"/>
  <c r="Q1273" i="7"/>
  <c r="P1273" i="7"/>
  <c r="Q1272" i="7"/>
  <c r="P1272" i="7"/>
  <c r="Q1271" i="7"/>
  <c r="P1271" i="7"/>
  <c r="Q1270" i="7"/>
  <c r="P1270" i="7"/>
  <c r="Q1269" i="7"/>
  <c r="P1269" i="7"/>
  <c r="Q1268" i="7"/>
  <c r="P1268" i="7"/>
  <c r="Q1267" i="7"/>
  <c r="P1267" i="7"/>
  <c r="Q1266" i="7"/>
  <c r="P1266" i="7"/>
  <c r="Q1265" i="7"/>
  <c r="P1265" i="7"/>
  <c r="Q1264" i="7"/>
  <c r="P1264" i="7"/>
  <c r="Q1263" i="7"/>
  <c r="P1263" i="7"/>
  <c r="Q1262" i="7"/>
  <c r="P1262" i="7"/>
  <c r="Q1261" i="7"/>
  <c r="P1261" i="7"/>
  <c r="Q1260" i="7"/>
  <c r="P1260" i="7"/>
  <c r="Q1259" i="7"/>
  <c r="P1259" i="7"/>
  <c r="Q1258" i="7"/>
  <c r="P1258" i="7"/>
  <c r="Q1257" i="7"/>
  <c r="P1257" i="7"/>
  <c r="Q1256" i="7"/>
  <c r="P1256" i="7"/>
  <c r="Q1255" i="7"/>
  <c r="P1255" i="7"/>
  <c r="Q1254" i="7"/>
  <c r="P1254" i="7"/>
  <c r="Q1253" i="7"/>
  <c r="P1253" i="7"/>
  <c r="Q1252" i="7"/>
  <c r="P1252" i="7"/>
  <c r="Q1251" i="7"/>
  <c r="P1251" i="7"/>
  <c r="Q1250" i="7"/>
  <c r="P1250" i="7"/>
  <c r="Q1249" i="7"/>
  <c r="P1249" i="7"/>
  <c r="Q1248" i="7"/>
  <c r="P1248" i="7"/>
  <c r="Q1247" i="7"/>
  <c r="P1247" i="7"/>
  <c r="Q1246" i="7"/>
  <c r="P1246" i="7"/>
  <c r="Q1245" i="7"/>
  <c r="P1245" i="7"/>
  <c r="Q1244" i="7"/>
  <c r="P1244" i="7"/>
  <c r="Q1243" i="7"/>
  <c r="P1243" i="7"/>
  <c r="Q1242" i="7"/>
  <c r="P1242" i="7"/>
  <c r="Q1241" i="7"/>
  <c r="P1241" i="7"/>
  <c r="Q1240" i="7"/>
  <c r="P1240" i="7"/>
  <c r="Q1239" i="7"/>
  <c r="P1239" i="7"/>
  <c r="Q1238" i="7"/>
  <c r="P1238" i="7"/>
  <c r="Q1237" i="7"/>
  <c r="P1237" i="7"/>
  <c r="Q1236" i="7"/>
  <c r="P1236" i="7"/>
  <c r="Q1235" i="7"/>
  <c r="P1235" i="7"/>
  <c r="Q1234" i="7"/>
  <c r="P1234" i="7"/>
  <c r="Q1233" i="7"/>
  <c r="P1233" i="7"/>
  <c r="Q1232" i="7"/>
  <c r="P1232" i="7"/>
  <c r="Q1231" i="7"/>
  <c r="P1231" i="7"/>
  <c r="Q1230" i="7"/>
  <c r="P1230" i="7"/>
  <c r="Q1229" i="7"/>
  <c r="P1229" i="7"/>
  <c r="Q1228" i="7"/>
  <c r="P1228" i="7"/>
  <c r="Q1227" i="7"/>
  <c r="P1227" i="7"/>
  <c r="Q1226" i="7"/>
  <c r="P1226" i="7"/>
  <c r="Q1225" i="7"/>
  <c r="P1225" i="7"/>
  <c r="Q1224" i="7"/>
  <c r="P1224" i="7"/>
  <c r="Q1223" i="7"/>
  <c r="P1223" i="7"/>
  <c r="Q1222" i="7"/>
  <c r="P1222" i="7"/>
  <c r="Q1221" i="7"/>
  <c r="P1221" i="7"/>
  <c r="Q1220" i="7"/>
  <c r="P1220" i="7"/>
  <c r="Q1219" i="7"/>
  <c r="P1219" i="7"/>
  <c r="Q1218" i="7"/>
  <c r="P1218" i="7"/>
  <c r="Q1217" i="7"/>
  <c r="P1217" i="7"/>
  <c r="Q1216" i="7"/>
  <c r="P1216" i="7"/>
  <c r="Q1215" i="7"/>
  <c r="P1215" i="7"/>
  <c r="Q1214" i="7"/>
  <c r="P1214" i="7"/>
  <c r="Q1213" i="7"/>
  <c r="P1213" i="7"/>
  <c r="Q1212" i="7"/>
  <c r="P1212" i="7"/>
  <c r="Q1211" i="7"/>
  <c r="P1211" i="7"/>
  <c r="Q1210" i="7"/>
  <c r="P1210" i="7"/>
  <c r="Q1209" i="7"/>
  <c r="P1209" i="7"/>
  <c r="Q1208" i="7"/>
  <c r="P1208" i="7"/>
  <c r="Q1207" i="7"/>
  <c r="P1207" i="7"/>
  <c r="Q1206" i="7"/>
  <c r="P1206" i="7"/>
  <c r="Q1205" i="7"/>
  <c r="P1205" i="7"/>
  <c r="Q1204" i="7"/>
  <c r="P1204" i="7"/>
  <c r="Q1203" i="7"/>
  <c r="P1203" i="7"/>
  <c r="Q1202" i="7"/>
  <c r="P1202" i="7"/>
  <c r="Q1201" i="7"/>
  <c r="P1201" i="7"/>
  <c r="Q1200" i="7"/>
  <c r="P1200" i="7"/>
  <c r="Q1199" i="7"/>
  <c r="P1199" i="7"/>
  <c r="Q1198" i="7"/>
  <c r="P1198" i="7"/>
  <c r="Q1197" i="7"/>
  <c r="P1197" i="7"/>
  <c r="Q1196" i="7"/>
  <c r="P1196" i="7"/>
  <c r="Q1195" i="7"/>
  <c r="P1195" i="7"/>
  <c r="Q1194" i="7"/>
  <c r="P1194" i="7"/>
  <c r="Q1193" i="7"/>
  <c r="P1193" i="7"/>
  <c r="Q1192" i="7"/>
  <c r="P1192" i="7"/>
  <c r="Q1191" i="7"/>
  <c r="P1191" i="7"/>
  <c r="Q1190" i="7"/>
  <c r="P1190" i="7"/>
  <c r="Q1189" i="7"/>
  <c r="P1189" i="7"/>
  <c r="Q1188" i="7"/>
  <c r="P1188" i="7"/>
  <c r="Q1187" i="7"/>
  <c r="P1187" i="7"/>
  <c r="Q1186" i="7"/>
  <c r="P1186" i="7"/>
  <c r="Q1185" i="7"/>
  <c r="P1185" i="7"/>
  <c r="Q1184" i="7"/>
  <c r="P1184" i="7"/>
  <c r="Q1183" i="7"/>
  <c r="P1183" i="7"/>
  <c r="Q1182" i="7"/>
  <c r="P1182" i="7"/>
  <c r="Q1181" i="7"/>
  <c r="P1181" i="7"/>
  <c r="Q1180" i="7"/>
  <c r="P1180" i="7"/>
  <c r="Q1179" i="7"/>
  <c r="P1179" i="7"/>
  <c r="Q1178" i="7"/>
  <c r="P1178" i="7"/>
  <c r="Q1177" i="7"/>
  <c r="P1177" i="7"/>
  <c r="Q1176" i="7"/>
  <c r="P1176" i="7"/>
  <c r="Q1175" i="7"/>
  <c r="P1175" i="7"/>
  <c r="Q1174" i="7"/>
  <c r="P1174" i="7"/>
  <c r="Q1173" i="7"/>
  <c r="P1173" i="7"/>
  <c r="Q1172" i="7"/>
  <c r="P1172" i="7"/>
  <c r="Q1171" i="7"/>
  <c r="P1171" i="7"/>
  <c r="Q1170" i="7"/>
  <c r="P1170" i="7"/>
  <c r="Q1169" i="7"/>
  <c r="P1169" i="7"/>
  <c r="Q1168" i="7"/>
  <c r="P1168" i="7"/>
  <c r="Q1167" i="7"/>
  <c r="P1167" i="7"/>
  <c r="Q1166" i="7"/>
  <c r="P1166" i="7"/>
  <c r="Q1165" i="7"/>
  <c r="P1165" i="7"/>
  <c r="Q1164" i="7"/>
  <c r="P1164" i="7"/>
  <c r="Q1163" i="7"/>
  <c r="P1163" i="7"/>
  <c r="Q1162" i="7"/>
  <c r="P1162" i="7"/>
  <c r="Q1161" i="7"/>
  <c r="P1161" i="7"/>
  <c r="Q1160" i="7"/>
  <c r="P1160" i="7"/>
  <c r="Q1159" i="7"/>
  <c r="P1159" i="7"/>
  <c r="Q1158" i="7"/>
  <c r="P1158" i="7"/>
  <c r="Q1157" i="7"/>
  <c r="P1157" i="7"/>
  <c r="Q1156" i="7"/>
  <c r="P1156" i="7"/>
  <c r="Q1155" i="7"/>
  <c r="P1155" i="7"/>
  <c r="Q1154" i="7"/>
  <c r="P1154" i="7"/>
  <c r="Q1153" i="7"/>
  <c r="P1153" i="7"/>
  <c r="Q1152" i="7"/>
  <c r="P1152" i="7"/>
  <c r="Q1151" i="7"/>
  <c r="P1151" i="7"/>
  <c r="Q1150" i="7"/>
  <c r="P1150" i="7"/>
  <c r="Q1149" i="7"/>
  <c r="P1149" i="7"/>
  <c r="Q1148" i="7"/>
  <c r="P1148" i="7"/>
  <c r="Q1147" i="7"/>
  <c r="P1147" i="7"/>
  <c r="Q1146" i="7"/>
  <c r="P1146" i="7"/>
  <c r="Q1145" i="7"/>
  <c r="P1145" i="7"/>
  <c r="Q1144" i="7"/>
  <c r="P1144" i="7"/>
  <c r="Q1143" i="7"/>
  <c r="P1143" i="7"/>
  <c r="Q1142" i="7"/>
  <c r="P1142" i="7"/>
  <c r="Q1141" i="7"/>
  <c r="P1141" i="7"/>
  <c r="Q1140" i="7"/>
  <c r="P1140" i="7"/>
  <c r="Q1139" i="7"/>
  <c r="P1139" i="7"/>
  <c r="Q1138" i="7"/>
  <c r="P1138" i="7"/>
  <c r="Q1137" i="7"/>
  <c r="P1137" i="7"/>
  <c r="Q1136" i="7"/>
  <c r="P1136" i="7"/>
  <c r="Q1135" i="7"/>
  <c r="P1135" i="7"/>
  <c r="Q1134" i="7"/>
  <c r="P1134" i="7"/>
  <c r="Q1133" i="7"/>
  <c r="P1133" i="7"/>
  <c r="Q1132" i="7"/>
  <c r="P1132" i="7"/>
  <c r="Q1131" i="7"/>
  <c r="P1131" i="7"/>
  <c r="Q1130" i="7"/>
  <c r="P1130" i="7"/>
  <c r="Q1129" i="7"/>
  <c r="P1129" i="7"/>
  <c r="Q1128" i="7"/>
  <c r="P1128" i="7"/>
  <c r="Q1127" i="7"/>
  <c r="P1127" i="7"/>
  <c r="Q1126" i="7"/>
  <c r="P1126" i="7"/>
  <c r="Q1125" i="7"/>
  <c r="P1125" i="7"/>
  <c r="Q1124" i="7"/>
  <c r="P1124" i="7"/>
  <c r="Q1123" i="7"/>
  <c r="P1123" i="7"/>
  <c r="Q1122" i="7"/>
  <c r="P1122" i="7"/>
  <c r="Q1121" i="7"/>
  <c r="P1121" i="7"/>
  <c r="Q1120" i="7"/>
  <c r="P1120" i="7"/>
  <c r="Q1119" i="7"/>
  <c r="P1119" i="7"/>
  <c r="Q1118" i="7"/>
  <c r="P1118" i="7"/>
  <c r="Q1117" i="7"/>
  <c r="P1117" i="7"/>
  <c r="Q1116" i="7"/>
  <c r="P1116" i="7"/>
  <c r="Q1115" i="7"/>
  <c r="P1115" i="7"/>
  <c r="Q1114" i="7"/>
  <c r="P1114" i="7"/>
  <c r="Q1113" i="7"/>
  <c r="P1113" i="7"/>
  <c r="Q1112" i="7"/>
  <c r="P1112" i="7"/>
  <c r="Q1111" i="7"/>
  <c r="P1111" i="7"/>
  <c r="Q1110" i="7"/>
  <c r="P1110" i="7"/>
  <c r="Q1109" i="7"/>
  <c r="P1109" i="7"/>
  <c r="Q1108" i="7"/>
  <c r="P1108" i="7"/>
  <c r="Q1107" i="7"/>
  <c r="P1107" i="7"/>
  <c r="Q1106" i="7"/>
  <c r="P1106" i="7"/>
  <c r="Q1105" i="7"/>
  <c r="P1105" i="7"/>
  <c r="Q1104" i="7"/>
  <c r="P1104" i="7"/>
  <c r="Q1103" i="7"/>
  <c r="P1103" i="7"/>
  <c r="Q1102" i="7"/>
  <c r="P1102" i="7"/>
  <c r="Q1101" i="7"/>
  <c r="P1101" i="7"/>
  <c r="Q1100" i="7"/>
  <c r="P1100" i="7"/>
  <c r="Q1099" i="7"/>
  <c r="P1099" i="7"/>
  <c r="Q1098" i="7"/>
  <c r="P1098" i="7"/>
  <c r="Q1097" i="7"/>
  <c r="P1097" i="7"/>
  <c r="Q1096" i="7"/>
  <c r="P1096" i="7"/>
  <c r="Q1095" i="7"/>
  <c r="P1095" i="7"/>
  <c r="Q1094" i="7"/>
  <c r="P1094" i="7"/>
  <c r="Q1093" i="7"/>
  <c r="P1093" i="7"/>
  <c r="Q1092" i="7"/>
  <c r="P1092" i="7"/>
  <c r="Q1091" i="7"/>
  <c r="P1091" i="7"/>
  <c r="Q1090" i="7"/>
  <c r="P1090" i="7"/>
  <c r="Q1089" i="7"/>
  <c r="P1089" i="7"/>
  <c r="Q1088" i="7"/>
  <c r="P1088" i="7"/>
  <c r="Q1087" i="7"/>
  <c r="P1087" i="7"/>
  <c r="Q1086" i="7"/>
  <c r="P1086" i="7"/>
  <c r="Q1085" i="7"/>
  <c r="P1085" i="7"/>
  <c r="Q1084" i="7"/>
  <c r="P1084" i="7"/>
  <c r="Q1083" i="7"/>
  <c r="P1083" i="7"/>
  <c r="Q1082" i="7"/>
  <c r="P1082" i="7"/>
  <c r="Q1081" i="7"/>
  <c r="P1081" i="7"/>
  <c r="Q1080" i="7"/>
  <c r="P1080" i="7"/>
  <c r="Q1079" i="7"/>
  <c r="P1079" i="7"/>
  <c r="Q1078" i="7"/>
  <c r="P1078" i="7"/>
  <c r="Q1077" i="7"/>
  <c r="P1077" i="7"/>
  <c r="Q1076" i="7"/>
  <c r="P1076" i="7"/>
  <c r="Q1075" i="7"/>
  <c r="P1075" i="7"/>
  <c r="Q1074" i="7"/>
  <c r="P1074" i="7"/>
  <c r="Q1073" i="7"/>
  <c r="P1073" i="7"/>
  <c r="Q1072" i="7"/>
  <c r="P1072" i="7"/>
  <c r="Q1071" i="7"/>
  <c r="P1071" i="7"/>
  <c r="Q1070" i="7"/>
  <c r="P1070" i="7"/>
  <c r="Q1069" i="7"/>
  <c r="P1069" i="7"/>
  <c r="Q1068" i="7"/>
  <c r="P1068" i="7"/>
  <c r="Q1067" i="7"/>
  <c r="P1067" i="7"/>
  <c r="Q1066" i="7"/>
  <c r="P1066" i="7"/>
  <c r="Q1065" i="7"/>
  <c r="P1065" i="7"/>
  <c r="Q1064" i="7"/>
  <c r="P1064" i="7"/>
  <c r="Q1063" i="7"/>
  <c r="P1063" i="7"/>
  <c r="Q1062" i="7"/>
  <c r="P1062" i="7"/>
  <c r="Q1061" i="7"/>
  <c r="P1061" i="7"/>
  <c r="Q1060" i="7"/>
  <c r="P1060" i="7"/>
  <c r="Q1059" i="7"/>
  <c r="P1059" i="7"/>
  <c r="Q1058" i="7"/>
  <c r="P1058" i="7"/>
  <c r="Q1057" i="7"/>
  <c r="P1057" i="7"/>
  <c r="Q1056" i="7"/>
  <c r="P1056" i="7"/>
  <c r="Q1055" i="7"/>
  <c r="P1055" i="7"/>
  <c r="Q1054" i="7"/>
  <c r="P1054" i="7"/>
  <c r="Q1053" i="7"/>
  <c r="P1053" i="7"/>
  <c r="Q1052" i="7"/>
  <c r="P1052" i="7"/>
  <c r="Q1051" i="7"/>
  <c r="P1051" i="7"/>
  <c r="Q1050" i="7"/>
  <c r="P1050" i="7"/>
  <c r="Q1049" i="7"/>
  <c r="P1049" i="7"/>
  <c r="Q1048" i="7"/>
  <c r="P1048" i="7"/>
  <c r="Q1047" i="7"/>
  <c r="P1047" i="7"/>
  <c r="Q1046" i="7"/>
  <c r="P1046" i="7"/>
  <c r="Q1045" i="7"/>
  <c r="P1045" i="7"/>
  <c r="Q1044" i="7"/>
  <c r="P1044" i="7"/>
  <c r="Q1043" i="7"/>
  <c r="P1043" i="7"/>
  <c r="Q1042" i="7"/>
  <c r="P1042" i="7"/>
  <c r="Q1041" i="7"/>
  <c r="P1041" i="7"/>
  <c r="Q1040" i="7"/>
  <c r="P1040" i="7"/>
  <c r="Q1039" i="7"/>
  <c r="P1039" i="7"/>
  <c r="Q1038" i="7"/>
  <c r="P1038" i="7"/>
  <c r="Q1037" i="7"/>
  <c r="P1037" i="7"/>
  <c r="Q1036" i="7"/>
  <c r="P1036" i="7"/>
  <c r="Q1035" i="7"/>
  <c r="P1035" i="7"/>
  <c r="Q1034" i="7"/>
  <c r="P1034" i="7"/>
  <c r="Q1033" i="7"/>
  <c r="P1033" i="7"/>
  <c r="Q1032" i="7"/>
  <c r="P1032" i="7"/>
  <c r="Q1031" i="7"/>
  <c r="P1031" i="7"/>
  <c r="Q1030" i="7"/>
  <c r="P1030" i="7"/>
  <c r="Q1029" i="7"/>
  <c r="P1029" i="7"/>
  <c r="Q1028" i="7"/>
  <c r="P1028" i="7"/>
  <c r="Q1027" i="7"/>
  <c r="P1027" i="7"/>
  <c r="Q1026" i="7"/>
  <c r="P1026" i="7"/>
  <c r="Q1025" i="7"/>
  <c r="P1025" i="7"/>
  <c r="Q1024" i="7"/>
  <c r="P1024" i="7"/>
  <c r="Q1023" i="7"/>
  <c r="P1023" i="7"/>
  <c r="Q1022" i="7"/>
  <c r="P1022" i="7"/>
  <c r="Q1021" i="7"/>
  <c r="P1021" i="7"/>
  <c r="Q1020" i="7"/>
  <c r="P1020" i="7"/>
  <c r="Q1019" i="7"/>
  <c r="P1019" i="7"/>
  <c r="Q1018" i="7"/>
  <c r="P1018" i="7"/>
  <c r="Q1017" i="7"/>
  <c r="P1017" i="7"/>
  <c r="Q1016" i="7"/>
  <c r="P1016" i="7"/>
  <c r="Q1015" i="7"/>
  <c r="P1015" i="7"/>
  <c r="Q1014" i="7"/>
  <c r="P1014" i="7"/>
  <c r="Q1013" i="7"/>
  <c r="P1013" i="7"/>
  <c r="Q1012" i="7"/>
  <c r="P1012" i="7"/>
  <c r="Q1011" i="7"/>
  <c r="P1011" i="7"/>
  <c r="Q1010" i="7"/>
  <c r="P1010" i="7"/>
  <c r="Q1009" i="7"/>
  <c r="P1009" i="7"/>
  <c r="Q1008" i="7"/>
  <c r="P1008" i="7"/>
  <c r="Q1007" i="7"/>
  <c r="P1007" i="7"/>
  <c r="Q1006" i="7"/>
  <c r="P1006" i="7"/>
  <c r="Q1005" i="7"/>
  <c r="P1005" i="7"/>
  <c r="Q1004" i="7"/>
  <c r="P1004" i="7"/>
  <c r="Q1003" i="7"/>
  <c r="P1003" i="7"/>
  <c r="Q1002" i="7"/>
  <c r="P1002" i="7"/>
  <c r="Q1001" i="7"/>
  <c r="P1001" i="7"/>
  <c r="Q1000" i="7"/>
  <c r="P1000" i="7"/>
  <c r="Q999" i="7"/>
  <c r="P999" i="7"/>
  <c r="Q998" i="7"/>
  <c r="P998" i="7"/>
  <c r="Q997" i="7"/>
  <c r="P997" i="7"/>
  <c r="Q996" i="7"/>
  <c r="P996" i="7"/>
  <c r="Q995" i="7"/>
  <c r="P995" i="7"/>
  <c r="Q994" i="7"/>
  <c r="P994" i="7"/>
  <c r="Q993" i="7"/>
  <c r="P993" i="7"/>
  <c r="Q992" i="7"/>
  <c r="P992" i="7"/>
  <c r="Q991" i="7"/>
  <c r="P991" i="7"/>
  <c r="Q990" i="7"/>
  <c r="P990" i="7"/>
  <c r="Q989" i="7"/>
  <c r="P989" i="7"/>
  <c r="Q988" i="7"/>
  <c r="P988" i="7"/>
  <c r="Q987" i="7"/>
  <c r="P987" i="7"/>
  <c r="Q986" i="7"/>
  <c r="P986" i="7"/>
  <c r="Q985" i="7"/>
  <c r="P985" i="7"/>
  <c r="Q984" i="7"/>
  <c r="P984" i="7"/>
  <c r="Q983" i="7"/>
  <c r="P983" i="7"/>
  <c r="Q982" i="7"/>
  <c r="P982" i="7"/>
  <c r="Q981" i="7"/>
  <c r="P981" i="7"/>
  <c r="Q980" i="7"/>
  <c r="P980" i="7"/>
  <c r="Q979" i="7"/>
  <c r="P979" i="7"/>
  <c r="Q978" i="7"/>
  <c r="P978" i="7"/>
  <c r="Q977" i="7"/>
  <c r="P977" i="7"/>
  <c r="Q976" i="7"/>
  <c r="P976" i="7"/>
  <c r="Q975" i="7"/>
  <c r="P975" i="7"/>
  <c r="Q974" i="7"/>
  <c r="P974" i="7"/>
  <c r="Q973" i="7"/>
  <c r="P973" i="7"/>
  <c r="Q972" i="7"/>
  <c r="P972" i="7"/>
  <c r="Q971" i="7"/>
  <c r="P971" i="7"/>
  <c r="Q970" i="7"/>
  <c r="P970" i="7"/>
  <c r="Q969" i="7"/>
  <c r="P969" i="7"/>
  <c r="Q968" i="7"/>
  <c r="P968" i="7"/>
  <c r="Q967" i="7"/>
  <c r="P967" i="7"/>
  <c r="Q966" i="7"/>
  <c r="P966" i="7"/>
  <c r="Q965" i="7"/>
  <c r="P965" i="7"/>
  <c r="Q964" i="7"/>
  <c r="P964" i="7"/>
  <c r="Q963" i="7"/>
  <c r="P963" i="7"/>
  <c r="Q962" i="7"/>
  <c r="P962" i="7"/>
  <c r="Q961" i="7"/>
  <c r="P961" i="7"/>
  <c r="Q960" i="7"/>
  <c r="P960" i="7"/>
  <c r="Q959" i="7"/>
  <c r="P959" i="7"/>
  <c r="Q958" i="7"/>
  <c r="P958" i="7"/>
  <c r="Q957" i="7"/>
  <c r="P957" i="7"/>
  <c r="Q956" i="7"/>
  <c r="P956" i="7"/>
  <c r="Q955" i="7"/>
  <c r="P955" i="7"/>
  <c r="Q954" i="7"/>
  <c r="P954" i="7"/>
  <c r="Q953" i="7"/>
  <c r="P953" i="7"/>
  <c r="Q952" i="7"/>
  <c r="P952" i="7"/>
  <c r="Q951" i="7"/>
  <c r="P951" i="7"/>
  <c r="Q950" i="7"/>
  <c r="P950" i="7"/>
  <c r="Q949" i="7"/>
  <c r="P949" i="7"/>
  <c r="Q948" i="7"/>
  <c r="P948" i="7"/>
  <c r="Q947" i="7"/>
  <c r="P947" i="7"/>
  <c r="Q946" i="7"/>
  <c r="P946" i="7"/>
  <c r="Q945" i="7"/>
  <c r="P945" i="7"/>
  <c r="Q944" i="7"/>
  <c r="P944" i="7"/>
  <c r="Q943" i="7"/>
  <c r="P943" i="7"/>
  <c r="Q942" i="7"/>
  <c r="P942" i="7"/>
  <c r="Q941" i="7"/>
  <c r="P941" i="7"/>
  <c r="Q940" i="7"/>
  <c r="P940" i="7"/>
  <c r="Q939" i="7"/>
  <c r="P939" i="7"/>
  <c r="Q938" i="7"/>
  <c r="P938" i="7"/>
  <c r="Q937" i="7"/>
  <c r="P937" i="7"/>
  <c r="Q936" i="7"/>
  <c r="P936" i="7"/>
  <c r="Q935" i="7"/>
  <c r="P935" i="7"/>
  <c r="Q934" i="7"/>
  <c r="P934" i="7"/>
  <c r="Q933" i="7"/>
  <c r="P933" i="7"/>
  <c r="Q932" i="7"/>
  <c r="P932" i="7"/>
  <c r="Q931" i="7"/>
  <c r="P931" i="7"/>
  <c r="Q930" i="7"/>
  <c r="P930" i="7"/>
  <c r="Q929" i="7"/>
  <c r="P929" i="7"/>
  <c r="Q928" i="7"/>
  <c r="P928" i="7"/>
  <c r="Q927" i="7"/>
  <c r="P927" i="7"/>
  <c r="Q926" i="7"/>
  <c r="P926" i="7"/>
  <c r="Q925" i="7"/>
  <c r="P925" i="7"/>
  <c r="Q924" i="7"/>
  <c r="P924" i="7"/>
  <c r="Q923" i="7"/>
  <c r="P923" i="7"/>
  <c r="Q922" i="7"/>
  <c r="P922" i="7"/>
  <c r="Q921" i="7"/>
  <c r="P921" i="7"/>
  <c r="Q920" i="7"/>
  <c r="P920" i="7"/>
  <c r="Q919" i="7"/>
  <c r="P919" i="7"/>
  <c r="Q918" i="7"/>
  <c r="P918" i="7"/>
  <c r="Q917" i="7"/>
  <c r="P917" i="7"/>
  <c r="Q916" i="7"/>
  <c r="P916" i="7"/>
  <c r="Q915" i="7"/>
  <c r="P915" i="7"/>
  <c r="Q914" i="7"/>
  <c r="P914" i="7"/>
  <c r="Q913" i="7"/>
  <c r="P913" i="7"/>
  <c r="Q912" i="7"/>
  <c r="P912" i="7"/>
  <c r="Q911" i="7"/>
  <c r="P911" i="7"/>
  <c r="Q910" i="7"/>
  <c r="P910" i="7"/>
  <c r="Q909" i="7"/>
  <c r="P909" i="7"/>
  <c r="Q908" i="7"/>
  <c r="P908" i="7"/>
  <c r="Q907" i="7"/>
  <c r="P907" i="7"/>
  <c r="Q906" i="7"/>
  <c r="P906" i="7"/>
  <c r="Q905" i="7"/>
  <c r="P905" i="7"/>
  <c r="Q904" i="7"/>
  <c r="P904" i="7"/>
  <c r="Q903" i="7"/>
  <c r="P903" i="7"/>
  <c r="Q902" i="7"/>
  <c r="P902" i="7"/>
  <c r="Q901" i="7"/>
  <c r="P901" i="7"/>
  <c r="Q900" i="7"/>
  <c r="P900" i="7"/>
  <c r="Q899" i="7"/>
  <c r="P899" i="7"/>
  <c r="Q898" i="7"/>
  <c r="P898" i="7"/>
  <c r="Q897" i="7"/>
  <c r="P897" i="7"/>
  <c r="Q896" i="7"/>
  <c r="P896" i="7"/>
  <c r="Q895" i="7"/>
  <c r="P895" i="7"/>
  <c r="Q894" i="7"/>
  <c r="P894" i="7"/>
  <c r="Q893" i="7"/>
  <c r="P893" i="7"/>
  <c r="Q892" i="7"/>
  <c r="P892" i="7"/>
  <c r="Q891" i="7"/>
  <c r="P891" i="7"/>
  <c r="Q890" i="7"/>
  <c r="P890" i="7"/>
  <c r="Q889" i="7"/>
  <c r="P889" i="7"/>
  <c r="Q888" i="7"/>
  <c r="P888" i="7"/>
  <c r="Q887" i="7"/>
  <c r="P887" i="7"/>
  <c r="Q886" i="7"/>
  <c r="P886" i="7"/>
  <c r="Q885" i="7"/>
  <c r="P885" i="7"/>
  <c r="Q884" i="7"/>
  <c r="P884" i="7"/>
  <c r="Q883" i="7"/>
  <c r="P883" i="7"/>
  <c r="Q882" i="7"/>
  <c r="P882" i="7"/>
  <c r="Q881" i="7"/>
  <c r="P881" i="7"/>
  <c r="Q880" i="7"/>
  <c r="P880" i="7"/>
  <c r="Q879" i="7"/>
  <c r="P879" i="7"/>
  <c r="Q878" i="7"/>
  <c r="P878" i="7"/>
  <c r="Q877" i="7"/>
  <c r="P877" i="7"/>
  <c r="Q876" i="7"/>
  <c r="P876" i="7"/>
  <c r="Q875" i="7"/>
  <c r="P875" i="7"/>
  <c r="Q874" i="7"/>
  <c r="P874" i="7"/>
  <c r="Q873" i="7"/>
  <c r="P873" i="7"/>
  <c r="Q872" i="7"/>
  <c r="P872" i="7"/>
  <c r="Q871" i="7"/>
  <c r="P871" i="7"/>
  <c r="Q870" i="7"/>
  <c r="P870" i="7"/>
  <c r="Q869" i="7"/>
  <c r="P869" i="7"/>
  <c r="Q868" i="7"/>
  <c r="P868" i="7"/>
  <c r="Q867" i="7"/>
  <c r="P867" i="7"/>
  <c r="Q866" i="7"/>
  <c r="P866" i="7"/>
  <c r="Q865" i="7"/>
  <c r="P865" i="7"/>
  <c r="Q864" i="7"/>
  <c r="P864" i="7"/>
  <c r="Q863" i="7"/>
  <c r="P863" i="7"/>
  <c r="Q862" i="7"/>
  <c r="P862" i="7"/>
  <c r="Q861" i="7"/>
  <c r="P861" i="7"/>
  <c r="Q860" i="7"/>
  <c r="P860" i="7"/>
  <c r="Q859" i="7"/>
  <c r="P859" i="7"/>
  <c r="Q858" i="7"/>
  <c r="P858" i="7"/>
  <c r="Q857" i="7"/>
  <c r="P857" i="7"/>
  <c r="Q856" i="7"/>
  <c r="P856" i="7"/>
  <c r="Q855" i="7"/>
  <c r="P855" i="7"/>
  <c r="Q854" i="7"/>
  <c r="P854" i="7"/>
  <c r="Q853" i="7"/>
  <c r="P853" i="7"/>
  <c r="Q852" i="7"/>
  <c r="P852" i="7"/>
  <c r="Q851" i="7"/>
  <c r="P851" i="7"/>
  <c r="Q850" i="7"/>
  <c r="P850" i="7"/>
  <c r="Q849" i="7"/>
  <c r="P849" i="7"/>
  <c r="Q848" i="7"/>
  <c r="P848" i="7"/>
  <c r="Q847" i="7"/>
  <c r="P847" i="7"/>
  <c r="Q846" i="7"/>
  <c r="P846" i="7"/>
  <c r="Q845" i="7"/>
  <c r="P845" i="7"/>
  <c r="Q844" i="7"/>
  <c r="P844" i="7"/>
  <c r="Q843" i="7"/>
  <c r="P843" i="7"/>
  <c r="Q842" i="7"/>
  <c r="P842" i="7"/>
  <c r="Q841" i="7"/>
  <c r="P841" i="7"/>
  <c r="Q840" i="7"/>
  <c r="P840" i="7"/>
  <c r="Q839" i="7"/>
  <c r="P839" i="7"/>
  <c r="Q838" i="7"/>
  <c r="P838" i="7"/>
  <c r="Q837" i="7"/>
  <c r="P837" i="7"/>
  <c r="Q836" i="7"/>
  <c r="P836" i="7"/>
  <c r="Q835" i="7"/>
  <c r="P835" i="7"/>
  <c r="Q834" i="7"/>
  <c r="P834" i="7"/>
  <c r="Q833" i="7"/>
  <c r="P833" i="7"/>
  <c r="Q832" i="7"/>
  <c r="P832" i="7"/>
  <c r="Q831" i="7"/>
  <c r="P831" i="7"/>
  <c r="Q830" i="7"/>
  <c r="P830" i="7"/>
  <c r="Q829" i="7"/>
  <c r="P829" i="7"/>
  <c r="Q828" i="7"/>
  <c r="P828" i="7"/>
  <c r="Q827" i="7"/>
  <c r="P827" i="7"/>
  <c r="Q826" i="7"/>
  <c r="P826" i="7"/>
  <c r="Q825" i="7"/>
  <c r="P825" i="7"/>
  <c r="Q824" i="7"/>
  <c r="P824" i="7"/>
  <c r="Q823" i="7"/>
  <c r="P823" i="7"/>
  <c r="Q822" i="7"/>
  <c r="P822" i="7"/>
  <c r="Q821" i="7"/>
  <c r="P821" i="7"/>
  <c r="Q820" i="7"/>
  <c r="P820" i="7"/>
  <c r="Q819" i="7"/>
  <c r="P819" i="7"/>
  <c r="Q818" i="7"/>
  <c r="P818" i="7"/>
  <c r="Q817" i="7"/>
  <c r="P817" i="7"/>
  <c r="Q816" i="7"/>
  <c r="P816" i="7"/>
  <c r="Q815" i="7"/>
  <c r="P815" i="7"/>
  <c r="Q814" i="7"/>
  <c r="P814" i="7"/>
  <c r="Q813" i="7"/>
  <c r="P813" i="7"/>
  <c r="Q812" i="7"/>
  <c r="P812" i="7"/>
  <c r="Q811" i="7"/>
  <c r="P811" i="7"/>
  <c r="Q810" i="7"/>
  <c r="P810" i="7"/>
  <c r="Q809" i="7"/>
  <c r="P809" i="7"/>
  <c r="Q808" i="7"/>
  <c r="P808" i="7"/>
  <c r="Q807" i="7"/>
  <c r="P807" i="7"/>
  <c r="Q806" i="7"/>
  <c r="P806" i="7"/>
  <c r="Q805" i="7"/>
  <c r="P805" i="7"/>
  <c r="Q804" i="7"/>
  <c r="P804" i="7"/>
  <c r="Q803" i="7"/>
  <c r="P803" i="7"/>
  <c r="Q802" i="7"/>
  <c r="P802" i="7"/>
  <c r="Q801" i="7"/>
  <c r="P801" i="7"/>
  <c r="Q800" i="7"/>
  <c r="P800" i="7"/>
  <c r="Q799" i="7"/>
  <c r="P799" i="7"/>
  <c r="Q798" i="7"/>
  <c r="P798" i="7"/>
  <c r="Q797" i="7"/>
  <c r="P797" i="7"/>
  <c r="Q796" i="7"/>
  <c r="P796" i="7"/>
  <c r="Q795" i="7"/>
  <c r="P795" i="7"/>
  <c r="Q794" i="7"/>
  <c r="P794" i="7"/>
  <c r="Q793" i="7"/>
  <c r="P793" i="7"/>
  <c r="Q792" i="7"/>
  <c r="P792" i="7"/>
  <c r="Q791" i="7"/>
  <c r="P791" i="7"/>
  <c r="Q790" i="7"/>
  <c r="P790" i="7"/>
  <c r="Q789" i="7"/>
  <c r="P789" i="7"/>
  <c r="Q788" i="7"/>
  <c r="P788" i="7"/>
  <c r="Q787" i="7"/>
  <c r="P787" i="7"/>
  <c r="Q786" i="7"/>
  <c r="P786" i="7"/>
  <c r="Q785" i="7"/>
  <c r="P785" i="7"/>
  <c r="Q784" i="7"/>
  <c r="P784" i="7"/>
  <c r="Q783" i="7"/>
  <c r="P783" i="7"/>
  <c r="Q782" i="7"/>
  <c r="P782" i="7"/>
  <c r="Q781" i="7"/>
  <c r="P781" i="7"/>
  <c r="Q780" i="7"/>
  <c r="P780" i="7"/>
  <c r="Q779" i="7"/>
  <c r="P779" i="7"/>
  <c r="Q778" i="7"/>
  <c r="P778" i="7"/>
  <c r="Q777" i="7"/>
  <c r="P777" i="7"/>
  <c r="Q776" i="7"/>
  <c r="P776" i="7"/>
  <c r="Q775" i="7"/>
  <c r="P775" i="7"/>
  <c r="Q774" i="7"/>
  <c r="P774" i="7"/>
  <c r="Q773" i="7"/>
  <c r="P773" i="7"/>
  <c r="Q772" i="7"/>
  <c r="P772" i="7"/>
  <c r="Q771" i="7"/>
  <c r="P771" i="7"/>
  <c r="Q770" i="7"/>
  <c r="P770" i="7"/>
  <c r="Q769" i="7"/>
  <c r="P769" i="7"/>
  <c r="Q768" i="7"/>
  <c r="P768" i="7"/>
  <c r="Q767" i="7"/>
  <c r="P767" i="7"/>
  <c r="Q766" i="7"/>
  <c r="P766" i="7"/>
  <c r="Q765" i="7"/>
  <c r="P765" i="7"/>
  <c r="Q764" i="7"/>
  <c r="P764" i="7"/>
  <c r="Q763" i="7"/>
  <c r="P763" i="7"/>
  <c r="Q762" i="7"/>
  <c r="P762" i="7"/>
  <c r="Q761" i="7"/>
  <c r="P761" i="7"/>
  <c r="Q760" i="7"/>
  <c r="P760" i="7"/>
  <c r="Q759" i="7"/>
  <c r="P759" i="7"/>
  <c r="Q758" i="7"/>
  <c r="P758" i="7"/>
  <c r="Q757" i="7"/>
  <c r="P757" i="7"/>
  <c r="Q756" i="7"/>
  <c r="P756" i="7"/>
  <c r="Q755" i="7"/>
  <c r="P755" i="7"/>
  <c r="Q754" i="7"/>
  <c r="P754" i="7"/>
  <c r="Q753" i="7"/>
  <c r="P753" i="7"/>
  <c r="Q752" i="7"/>
  <c r="P752" i="7"/>
  <c r="Q751" i="7"/>
  <c r="P751" i="7"/>
  <c r="Q750" i="7"/>
  <c r="P750" i="7"/>
  <c r="Q749" i="7"/>
  <c r="P749" i="7"/>
  <c r="Q748" i="7"/>
  <c r="P748" i="7"/>
  <c r="Q747" i="7"/>
  <c r="P747" i="7"/>
  <c r="Q746" i="7"/>
  <c r="P746" i="7"/>
  <c r="Q745" i="7"/>
  <c r="P745" i="7"/>
  <c r="Q744" i="7"/>
  <c r="P744" i="7"/>
  <c r="Q743" i="7"/>
  <c r="P743" i="7"/>
  <c r="Q742" i="7"/>
  <c r="P742" i="7"/>
  <c r="Q741" i="7"/>
  <c r="P741" i="7"/>
  <c r="Q740" i="7"/>
  <c r="P740" i="7"/>
  <c r="Q739" i="7"/>
  <c r="P739" i="7"/>
  <c r="Q738" i="7"/>
  <c r="P738" i="7"/>
  <c r="Q737" i="7"/>
  <c r="P737" i="7"/>
  <c r="Q736" i="7"/>
  <c r="P736" i="7"/>
  <c r="Q735" i="7"/>
  <c r="P735" i="7"/>
  <c r="Q734" i="7"/>
  <c r="P734" i="7"/>
  <c r="Q733" i="7"/>
  <c r="P733" i="7"/>
  <c r="Q732" i="7"/>
  <c r="P732" i="7"/>
  <c r="Q731" i="7"/>
  <c r="P731" i="7"/>
  <c r="Q730" i="7"/>
  <c r="P730" i="7"/>
  <c r="Q729" i="7"/>
  <c r="P729" i="7"/>
  <c r="Q728" i="7"/>
  <c r="P728" i="7"/>
  <c r="Q727" i="7"/>
  <c r="P727" i="7"/>
  <c r="Q726" i="7"/>
  <c r="P726" i="7"/>
  <c r="Q725" i="7"/>
  <c r="P725" i="7"/>
  <c r="Q724" i="7"/>
  <c r="P724" i="7"/>
  <c r="Q723" i="7"/>
  <c r="P723" i="7"/>
  <c r="Q722" i="7"/>
  <c r="P722" i="7"/>
  <c r="Q721" i="7"/>
  <c r="P721" i="7"/>
  <c r="Q720" i="7"/>
  <c r="P720" i="7"/>
  <c r="Q719" i="7"/>
  <c r="P719" i="7"/>
  <c r="Q718" i="7"/>
  <c r="P718" i="7"/>
  <c r="Q717" i="7"/>
  <c r="P717" i="7"/>
  <c r="Q716" i="7"/>
  <c r="P716" i="7"/>
  <c r="Q715" i="7"/>
  <c r="P715" i="7"/>
  <c r="Q714" i="7"/>
  <c r="P714" i="7"/>
  <c r="Q713" i="7"/>
  <c r="P713" i="7"/>
  <c r="Q712" i="7"/>
  <c r="P712" i="7"/>
  <c r="Q711" i="7"/>
  <c r="P711" i="7"/>
  <c r="Q710" i="7"/>
  <c r="P710" i="7"/>
  <c r="Q709" i="7"/>
  <c r="P709" i="7"/>
  <c r="Q708" i="7"/>
  <c r="P708" i="7"/>
  <c r="Q707" i="7"/>
  <c r="P707" i="7"/>
  <c r="Q706" i="7"/>
  <c r="P706" i="7"/>
  <c r="Q705" i="7"/>
  <c r="P705" i="7"/>
  <c r="Q704" i="7"/>
  <c r="P704" i="7"/>
  <c r="Q703" i="7"/>
  <c r="P703" i="7"/>
  <c r="Q702" i="7"/>
  <c r="P702" i="7"/>
  <c r="Q701" i="7"/>
  <c r="P701" i="7"/>
  <c r="Q700" i="7"/>
  <c r="P700" i="7"/>
  <c r="Q699" i="7"/>
  <c r="P699" i="7"/>
  <c r="Q698" i="7"/>
  <c r="P698" i="7"/>
  <c r="Q697" i="7"/>
  <c r="P697" i="7"/>
  <c r="Q696" i="7"/>
  <c r="P696" i="7"/>
  <c r="Q695" i="7"/>
  <c r="P695" i="7"/>
  <c r="Q694" i="7"/>
  <c r="P694" i="7"/>
  <c r="Q693" i="7"/>
  <c r="P693" i="7"/>
  <c r="Q692" i="7"/>
  <c r="P692" i="7"/>
  <c r="Q691" i="7"/>
  <c r="P691" i="7"/>
  <c r="Q690" i="7"/>
  <c r="P690" i="7"/>
  <c r="Q689" i="7"/>
  <c r="P689" i="7"/>
  <c r="Q688" i="7"/>
  <c r="P688" i="7"/>
  <c r="Q687" i="7"/>
  <c r="P687" i="7"/>
  <c r="Q686" i="7"/>
  <c r="P686" i="7"/>
  <c r="Q685" i="7"/>
  <c r="P685" i="7"/>
  <c r="Q684" i="7"/>
  <c r="P684" i="7"/>
  <c r="Q683" i="7"/>
  <c r="P683" i="7"/>
  <c r="Q682" i="7"/>
  <c r="P682" i="7"/>
  <c r="Q681" i="7"/>
  <c r="P681" i="7"/>
  <c r="Q680" i="7"/>
  <c r="P680" i="7"/>
  <c r="Q679" i="7"/>
  <c r="P679" i="7"/>
  <c r="Q678" i="7"/>
  <c r="P678" i="7"/>
  <c r="Q677" i="7"/>
  <c r="P677" i="7"/>
  <c r="Q676" i="7"/>
  <c r="P676" i="7"/>
  <c r="Q675" i="7"/>
  <c r="P675" i="7"/>
  <c r="Q674" i="7"/>
  <c r="P674" i="7"/>
  <c r="Q673" i="7"/>
  <c r="P673" i="7"/>
  <c r="Q672" i="7"/>
  <c r="P672" i="7"/>
  <c r="Q671" i="7"/>
  <c r="P671" i="7"/>
  <c r="Q670" i="7"/>
  <c r="P670" i="7"/>
  <c r="Q669" i="7"/>
  <c r="P669" i="7"/>
  <c r="Q668" i="7"/>
  <c r="P668" i="7"/>
  <c r="Q667" i="7"/>
  <c r="P667" i="7"/>
  <c r="Q666" i="7"/>
  <c r="P666" i="7"/>
  <c r="Q665" i="7"/>
  <c r="P665" i="7"/>
  <c r="Q664" i="7"/>
  <c r="P664" i="7"/>
  <c r="Q663" i="7"/>
  <c r="P663" i="7"/>
  <c r="Q662" i="7"/>
  <c r="P662" i="7"/>
  <c r="Q661" i="7"/>
  <c r="P661" i="7"/>
  <c r="Q660" i="7"/>
  <c r="P660" i="7"/>
  <c r="Q659" i="7"/>
  <c r="P659" i="7"/>
  <c r="Q658" i="7"/>
  <c r="P658" i="7"/>
  <c r="Q657" i="7"/>
  <c r="P657" i="7"/>
  <c r="Q656" i="7"/>
  <c r="P656" i="7"/>
  <c r="Q655" i="7"/>
  <c r="P655" i="7"/>
  <c r="Q654" i="7"/>
  <c r="P654" i="7"/>
  <c r="Q653" i="7"/>
  <c r="P653" i="7"/>
  <c r="Q652" i="7"/>
  <c r="P652" i="7"/>
  <c r="Q651" i="7"/>
  <c r="P651" i="7"/>
  <c r="Q650" i="7"/>
  <c r="P650" i="7"/>
  <c r="Q649" i="7"/>
  <c r="P649" i="7"/>
  <c r="Q648" i="7"/>
  <c r="P648" i="7"/>
  <c r="Q647" i="7"/>
  <c r="P647" i="7"/>
  <c r="Q646" i="7"/>
  <c r="P646" i="7"/>
  <c r="Q645" i="7"/>
  <c r="P645" i="7"/>
  <c r="Q644" i="7"/>
  <c r="P644" i="7"/>
  <c r="Q643" i="7"/>
  <c r="P643" i="7"/>
  <c r="Q642" i="7"/>
  <c r="P642" i="7"/>
  <c r="Q641" i="7"/>
  <c r="P641" i="7"/>
  <c r="Q640" i="7"/>
  <c r="P640" i="7"/>
  <c r="Q639" i="7"/>
  <c r="P639" i="7"/>
  <c r="Q638" i="7"/>
  <c r="P638" i="7"/>
  <c r="Q637" i="7"/>
  <c r="P637" i="7"/>
  <c r="Q636" i="7"/>
  <c r="P636" i="7"/>
  <c r="Q635" i="7"/>
  <c r="P635" i="7"/>
  <c r="Q634" i="7"/>
  <c r="P634" i="7"/>
  <c r="Q633" i="7"/>
  <c r="P633" i="7"/>
  <c r="Q632" i="7"/>
  <c r="P632" i="7"/>
  <c r="Q631" i="7"/>
  <c r="P631" i="7"/>
  <c r="Q630" i="7"/>
  <c r="P630" i="7"/>
  <c r="Q629" i="7"/>
  <c r="P629" i="7"/>
  <c r="Q628" i="7"/>
  <c r="P628" i="7"/>
  <c r="Q627" i="7"/>
  <c r="P627" i="7"/>
  <c r="Q626" i="7"/>
  <c r="P626" i="7"/>
  <c r="Q625" i="7"/>
  <c r="P625" i="7"/>
  <c r="Q624" i="7"/>
  <c r="P624" i="7"/>
  <c r="Q623" i="7"/>
  <c r="P623" i="7"/>
  <c r="Q622" i="7"/>
  <c r="P622" i="7"/>
  <c r="Q621" i="7"/>
  <c r="P621" i="7"/>
  <c r="Q620" i="7"/>
  <c r="P620" i="7"/>
  <c r="Q619" i="7"/>
  <c r="P619" i="7"/>
  <c r="Q618" i="7"/>
  <c r="P618" i="7"/>
  <c r="Q617" i="7"/>
  <c r="P617" i="7"/>
  <c r="Q616" i="7"/>
  <c r="P616" i="7"/>
  <c r="Q615" i="7"/>
  <c r="P615" i="7"/>
  <c r="Q614" i="7"/>
  <c r="P614" i="7"/>
  <c r="Q613" i="7"/>
  <c r="P613" i="7"/>
  <c r="Q612" i="7"/>
  <c r="P612" i="7"/>
  <c r="Q611" i="7"/>
  <c r="P611" i="7"/>
  <c r="Q610" i="7"/>
  <c r="P610" i="7"/>
  <c r="Q609" i="7"/>
  <c r="P609" i="7"/>
  <c r="Q608" i="7"/>
  <c r="P608" i="7"/>
  <c r="Q607" i="7"/>
  <c r="P607" i="7"/>
  <c r="Q606" i="7"/>
  <c r="P606" i="7"/>
  <c r="Q605" i="7"/>
  <c r="P605" i="7"/>
  <c r="Q604" i="7"/>
  <c r="P604" i="7"/>
  <c r="Q603" i="7"/>
  <c r="P603" i="7"/>
  <c r="Q602" i="7"/>
  <c r="P602" i="7"/>
  <c r="Q601" i="7"/>
  <c r="P601" i="7"/>
  <c r="Q600" i="7"/>
  <c r="P600" i="7"/>
  <c r="Q599" i="7"/>
  <c r="P599" i="7"/>
  <c r="Q598" i="7"/>
  <c r="P598" i="7"/>
  <c r="Q597" i="7"/>
  <c r="P597" i="7"/>
  <c r="Q596" i="7"/>
  <c r="P596" i="7"/>
  <c r="Q595" i="7"/>
  <c r="P595" i="7"/>
  <c r="Q594" i="7"/>
  <c r="P594" i="7"/>
  <c r="Q593" i="7"/>
  <c r="P593" i="7"/>
  <c r="Q592" i="7"/>
  <c r="P592" i="7"/>
  <c r="Q591" i="7"/>
  <c r="P591" i="7"/>
  <c r="Q590" i="7"/>
  <c r="P590" i="7"/>
  <c r="Q589" i="7"/>
  <c r="P589" i="7"/>
  <c r="Q588" i="7"/>
  <c r="P588" i="7"/>
  <c r="Q587" i="7"/>
  <c r="P587" i="7"/>
  <c r="Q586" i="7"/>
  <c r="P586" i="7"/>
  <c r="Q585" i="7"/>
  <c r="P585" i="7"/>
  <c r="Q584" i="7"/>
  <c r="P584" i="7"/>
  <c r="Q583" i="7"/>
  <c r="P583" i="7"/>
  <c r="Q582" i="7"/>
  <c r="P582" i="7"/>
  <c r="Q581" i="7"/>
  <c r="P581" i="7"/>
  <c r="Q580" i="7"/>
  <c r="P580" i="7"/>
  <c r="Q579" i="7"/>
  <c r="P579" i="7"/>
  <c r="Q578" i="7"/>
  <c r="P578" i="7"/>
  <c r="Q577" i="7"/>
  <c r="P577" i="7"/>
  <c r="Q576" i="7"/>
  <c r="P576" i="7"/>
  <c r="Q575" i="7"/>
  <c r="P575" i="7"/>
  <c r="Q574" i="7"/>
  <c r="P574" i="7"/>
  <c r="Q573" i="7"/>
  <c r="P573" i="7"/>
  <c r="Q572" i="7"/>
  <c r="P572" i="7"/>
  <c r="Q571" i="7"/>
  <c r="P571" i="7"/>
  <c r="Q570" i="7"/>
  <c r="P570" i="7"/>
  <c r="Q569" i="7"/>
  <c r="P569" i="7"/>
  <c r="Q568" i="7"/>
  <c r="P568" i="7"/>
  <c r="Q567" i="7"/>
  <c r="P567" i="7"/>
  <c r="Q566" i="7"/>
  <c r="P566" i="7"/>
  <c r="Q565" i="7"/>
  <c r="P565" i="7"/>
  <c r="Q564" i="7"/>
  <c r="P564" i="7"/>
  <c r="Q563" i="7"/>
  <c r="P563" i="7"/>
  <c r="Q562" i="7"/>
  <c r="P562" i="7"/>
  <c r="Q561" i="7"/>
  <c r="P561" i="7"/>
  <c r="Q560" i="7"/>
  <c r="P560" i="7"/>
  <c r="Q559" i="7"/>
  <c r="P559" i="7"/>
  <c r="Q558" i="7"/>
  <c r="P558" i="7"/>
  <c r="Q557" i="7"/>
  <c r="P557" i="7"/>
  <c r="Q556" i="7"/>
  <c r="P556" i="7"/>
  <c r="Q555" i="7"/>
  <c r="P555" i="7"/>
  <c r="Q554" i="7"/>
  <c r="P554" i="7"/>
  <c r="Q553" i="7"/>
  <c r="P553" i="7"/>
  <c r="Q552" i="7"/>
  <c r="P552" i="7"/>
  <c r="Q551" i="7"/>
  <c r="P551" i="7"/>
  <c r="Q550" i="7"/>
  <c r="P550" i="7"/>
  <c r="Q549" i="7"/>
  <c r="P549" i="7"/>
  <c r="Q548" i="7"/>
  <c r="P548" i="7"/>
  <c r="Q547" i="7"/>
  <c r="P547" i="7"/>
  <c r="Q546" i="7"/>
  <c r="P546" i="7"/>
  <c r="Q545" i="7"/>
  <c r="P545" i="7"/>
  <c r="Q544" i="7"/>
  <c r="P544" i="7"/>
  <c r="Q543" i="7"/>
  <c r="P543" i="7"/>
  <c r="Q542" i="7"/>
  <c r="P542" i="7"/>
  <c r="Q541" i="7"/>
  <c r="P541" i="7"/>
  <c r="Q540" i="7"/>
  <c r="P540" i="7"/>
  <c r="Q539" i="7"/>
  <c r="P539" i="7"/>
  <c r="Q538" i="7"/>
  <c r="P538" i="7"/>
  <c r="Q537" i="7"/>
  <c r="P537" i="7"/>
  <c r="Q536" i="7"/>
  <c r="P536" i="7"/>
  <c r="Q535" i="7"/>
  <c r="P535" i="7"/>
  <c r="Q534" i="7"/>
  <c r="P534" i="7"/>
  <c r="Q533" i="7"/>
  <c r="P533" i="7"/>
  <c r="Q532" i="7"/>
  <c r="P532" i="7"/>
  <c r="Q531" i="7"/>
  <c r="P531" i="7"/>
  <c r="Q530" i="7"/>
  <c r="P530" i="7"/>
  <c r="Q529" i="7"/>
  <c r="P529" i="7"/>
  <c r="Q528" i="7"/>
  <c r="P528" i="7"/>
  <c r="Q527" i="7"/>
  <c r="P527" i="7"/>
  <c r="Q526" i="7"/>
  <c r="P526" i="7"/>
  <c r="Q525" i="7"/>
  <c r="P525" i="7"/>
  <c r="Q524" i="7"/>
  <c r="P524" i="7"/>
  <c r="Q523" i="7"/>
  <c r="P523" i="7"/>
  <c r="Q522" i="7"/>
  <c r="P522" i="7"/>
  <c r="Q521" i="7"/>
  <c r="P521" i="7"/>
  <c r="Q520" i="7"/>
  <c r="P520" i="7"/>
  <c r="Q519" i="7"/>
  <c r="P519" i="7"/>
  <c r="Q518" i="7"/>
  <c r="P518" i="7"/>
  <c r="Q517" i="7"/>
  <c r="P517" i="7"/>
  <c r="Q516" i="7"/>
  <c r="P516" i="7"/>
  <c r="Q515" i="7"/>
  <c r="P515" i="7"/>
  <c r="Q514" i="7"/>
  <c r="P514" i="7"/>
  <c r="Q513" i="7"/>
  <c r="P513" i="7"/>
  <c r="Q512" i="7"/>
  <c r="P512" i="7"/>
  <c r="Q511" i="7"/>
  <c r="P511" i="7"/>
  <c r="Q510" i="7"/>
  <c r="P510" i="7"/>
  <c r="Q509" i="7"/>
  <c r="P509" i="7"/>
  <c r="Q508" i="7"/>
  <c r="P508" i="7"/>
  <c r="Q507" i="7"/>
  <c r="P507" i="7"/>
  <c r="Q506" i="7"/>
  <c r="P506" i="7"/>
  <c r="Q505" i="7"/>
  <c r="P505" i="7"/>
  <c r="Q504" i="7"/>
  <c r="P504" i="7"/>
  <c r="Q503" i="7"/>
  <c r="P503" i="7"/>
  <c r="Q502" i="7"/>
  <c r="P502" i="7"/>
  <c r="Q501" i="7"/>
  <c r="P501" i="7"/>
  <c r="Q500" i="7"/>
  <c r="P500" i="7"/>
  <c r="Q499" i="7"/>
  <c r="P499" i="7"/>
  <c r="Q498" i="7"/>
  <c r="P498" i="7"/>
  <c r="Q497" i="7"/>
  <c r="P497" i="7"/>
  <c r="Q496" i="7"/>
  <c r="P496" i="7"/>
  <c r="Q495" i="7"/>
  <c r="P495" i="7"/>
  <c r="Q494" i="7"/>
  <c r="P494" i="7"/>
  <c r="Q493" i="7"/>
  <c r="P493" i="7"/>
  <c r="Q492" i="7"/>
  <c r="P492" i="7"/>
  <c r="Q491" i="7"/>
  <c r="P491" i="7"/>
  <c r="Q490" i="7"/>
  <c r="P490" i="7"/>
  <c r="Q489" i="7"/>
  <c r="P489" i="7"/>
  <c r="Q488" i="7"/>
  <c r="P488" i="7"/>
  <c r="Q487" i="7"/>
  <c r="P487" i="7"/>
  <c r="Q486" i="7"/>
  <c r="P486" i="7"/>
  <c r="Q485" i="7"/>
  <c r="P485" i="7"/>
  <c r="Q484" i="7"/>
  <c r="P484" i="7"/>
  <c r="Q483" i="7"/>
  <c r="P483" i="7"/>
  <c r="Q482" i="7"/>
  <c r="P482" i="7"/>
  <c r="Q481" i="7"/>
  <c r="P481" i="7"/>
  <c r="Q480" i="7"/>
  <c r="P480" i="7"/>
  <c r="Q479" i="7"/>
  <c r="P479" i="7"/>
  <c r="Q478" i="7"/>
  <c r="P478" i="7"/>
  <c r="Q477" i="7"/>
  <c r="P477" i="7"/>
  <c r="Q476" i="7"/>
  <c r="P476" i="7"/>
  <c r="Q475" i="7"/>
  <c r="P475" i="7"/>
  <c r="Q474" i="7"/>
  <c r="P474" i="7"/>
  <c r="Q473" i="7"/>
  <c r="P473" i="7"/>
  <c r="Q472" i="7"/>
  <c r="P472" i="7"/>
  <c r="Q471" i="7"/>
  <c r="P471" i="7"/>
  <c r="Q470" i="7"/>
  <c r="P470" i="7"/>
  <c r="Q469" i="7"/>
  <c r="P469" i="7"/>
  <c r="Q468" i="7"/>
  <c r="P468" i="7"/>
  <c r="Q467" i="7"/>
  <c r="P467" i="7"/>
  <c r="Q466" i="7"/>
  <c r="P466" i="7"/>
  <c r="Q465" i="7"/>
  <c r="P465" i="7"/>
  <c r="Q464" i="7"/>
  <c r="P464" i="7"/>
  <c r="Q463" i="7"/>
  <c r="P463" i="7"/>
  <c r="Q462" i="7"/>
  <c r="P462" i="7"/>
  <c r="Q461" i="7"/>
  <c r="P461" i="7"/>
  <c r="Q460" i="7"/>
  <c r="P460" i="7"/>
  <c r="Q459" i="7"/>
  <c r="P459" i="7"/>
  <c r="Q458" i="7"/>
  <c r="P458" i="7"/>
  <c r="Q457" i="7"/>
  <c r="P457" i="7"/>
  <c r="Q456" i="7"/>
  <c r="P456" i="7"/>
  <c r="Q455" i="7"/>
  <c r="P455" i="7"/>
  <c r="Q454" i="7"/>
  <c r="P454" i="7"/>
  <c r="Q453" i="7"/>
  <c r="P453" i="7"/>
  <c r="Q452" i="7"/>
  <c r="P452" i="7"/>
  <c r="Q451" i="7"/>
  <c r="P451" i="7"/>
  <c r="Q450" i="7"/>
  <c r="P450" i="7"/>
  <c r="Q449" i="7"/>
  <c r="P449" i="7"/>
  <c r="Q448" i="7"/>
  <c r="P448" i="7"/>
  <c r="Q447" i="7"/>
  <c r="P447" i="7"/>
  <c r="Q446" i="7"/>
  <c r="P446" i="7"/>
  <c r="Q445" i="7"/>
  <c r="P445" i="7"/>
  <c r="Q444" i="7"/>
  <c r="P444" i="7"/>
  <c r="Q443" i="7"/>
  <c r="P443" i="7"/>
  <c r="Q442" i="7"/>
  <c r="P442" i="7"/>
  <c r="Q441" i="7"/>
  <c r="P441" i="7"/>
  <c r="Q440" i="7"/>
  <c r="P440" i="7"/>
  <c r="Q439" i="7"/>
  <c r="P439" i="7"/>
  <c r="Q438" i="7"/>
  <c r="P438" i="7"/>
  <c r="Q437" i="7"/>
  <c r="P437" i="7"/>
  <c r="Q436" i="7"/>
  <c r="P436" i="7"/>
  <c r="Q435" i="7"/>
  <c r="P435" i="7"/>
  <c r="Q434" i="7"/>
  <c r="P434" i="7"/>
  <c r="Q433" i="7"/>
  <c r="P433" i="7"/>
  <c r="Q432" i="7"/>
  <c r="P432" i="7"/>
  <c r="Q431" i="7"/>
  <c r="P431" i="7"/>
  <c r="Q430" i="7"/>
  <c r="P430" i="7"/>
  <c r="Q429" i="7"/>
  <c r="P429" i="7"/>
  <c r="Q428" i="7"/>
  <c r="P428" i="7"/>
  <c r="Q427" i="7"/>
  <c r="P427" i="7"/>
  <c r="Q426" i="7"/>
  <c r="P426" i="7"/>
  <c r="Q425" i="7"/>
  <c r="P425" i="7"/>
  <c r="Q424" i="7"/>
  <c r="P424" i="7"/>
  <c r="Q423" i="7"/>
  <c r="P423" i="7"/>
  <c r="Q422" i="7"/>
  <c r="P422" i="7"/>
  <c r="Q421" i="7"/>
  <c r="P421" i="7"/>
  <c r="Q420" i="7"/>
  <c r="P420" i="7"/>
  <c r="Q419" i="7"/>
  <c r="P419" i="7"/>
  <c r="Q418" i="7"/>
  <c r="P418" i="7"/>
  <c r="Q417" i="7"/>
  <c r="P417" i="7"/>
  <c r="Q416" i="7"/>
  <c r="P416" i="7"/>
  <c r="Q415" i="7"/>
  <c r="P415" i="7"/>
  <c r="Q414" i="7"/>
  <c r="P414" i="7"/>
  <c r="Q413" i="7"/>
  <c r="P413" i="7"/>
  <c r="Q412" i="7"/>
  <c r="P412" i="7"/>
  <c r="Q411" i="7"/>
  <c r="P411" i="7"/>
  <c r="Q410" i="7"/>
  <c r="P410" i="7"/>
  <c r="Q409" i="7"/>
  <c r="P409" i="7"/>
  <c r="Q408" i="7"/>
  <c r="P408" i="7"/>
  <c r="Q407" i="7"/>
  <c r="P407" i="7"/>
  <c r="Q406" i="7"/>
  <c r="P406" i="7"/>
  <c r="Q405" i="7"/>
  <c r="P405" i="7"/>
  <c r="Q404" i="7"/>
  <c r="P404" i="7"/>
  <c r="Q403" i="7"/>
  <c r="P403" i="7"/>
  <c r="Q402" i="7"/>
  <c r="P402" i="7"/>
  <c r="Q401" i="7"/>
  <c r="P401" i="7"/>
  <c r="Q400" i="7"/>
  <c r="P400" i="7"/>
  <c r="Q399" i="7"/>
  <c r="P399" i="7"/>
  <c r="Q398" i="7"/>
  <c r="P398" i="7"/>
  <c r="Q397" i="7"/>
  <c r="P397" i="7"/>
  <c r="Q396" i="7"/>
  <c r="P396" i="7"/>
  <c r="Q395" i="7"/>
  <c r="P395" i="7"/>
  <c r="Q394" i="7"/>
  <c r="P394" i="7"/>
  <c r="Q393" i="7"/>
  <c r="P393" i="7"/>
  <c r="Q392" i="7"/>
  <c r="P392" i="7"/>
  <c r="Q391" i="7"/>
  <c r="P391" i="7"/>
  <c r="Q390" i="7"/>
  <c r="P390" i="7"/>
  <c r="Q389" i="7"/>
  <c r="P389" i="7"/>
  <c r="Q388" i="7"/>
  <c r="P388" i="7"/>
  <c r="Q387" i="7"/>
  <c r="P387" i="7"/>
  <c r="Q386" i="7"/>
  <c r="P386" i="7"/>
  <c r="Q385" i="7"/>
  <c r="P385" i="7"/>
  <c r="Q384" i="7"/>
  <c r="P384" i="7"/>
  <c r="Q383" i="7"/>
  <c r="P383" i="7"/>
  <c r="Q382" i="7"/>
  <c r="P382" i="7"/>
  <c r="Q381" i="7"/>
  <c r="P381" i="7"/>
  <c r="Q380" i="7"/>
  <c r="P380" i="7"/>
  <c r="Q379" i="7"/>
  <c r="P379" i="7"/>
  <c r="Q378" i="7"/>
  <c r="P378" i="7"/>
  <c r="Q377" i="7"/>
  <c r="P377" i="7"/>
  <c r="Q376" i="7"/>
  <c r="P376" i="7"/>
  <c r="Q375" i="7"/>
  <c r="P375" i="7"/>
  <c r="Q374" i="7"/>
  <c r="P374" i="7"/>
  <c r="Q373" i="7"/>
  <c r="P373" i="7"/>
  <c r="Q372" i="7"/>
  <c r="P372" i="7"/>
  <c r="Q371" i="7"/>
  <c r="P371" i="7"/>
  <c r="Q370" i="7"/>
  <c r="P370" i="7"/>
  <c r="Q369" i="7"/>
  <c r="P369" i="7"/>
  <c r="Q368" i="7"/>
  <c r="P368" i="7"/>
  <c r="Q367" i="7"/>
  <c r="P367" i="7"/>
  <c r="Q366" i="7"/>
  <c r="P366" i="7"/>
  <c r="Q365" i="7"/>
  <c r="P365" i="7"/>
  <c r="Q364" i="7"/>
  <c r="P364" i="7"/>
  <c r="Q363" i="7"/>
  <c r="P363" i="7"/>
  <c r="Q362" i="7"/>
  <c r="P362" i="7"/>
  <c r="Q361" i="7"/>
  <c r="P361" i="7"/>
  <c r="Q360" i="7"/>
  <c r="P360" i="7"/>
  <c r="Q359" i="7"/>
  <c r="P359" i="7"/>
  <c r="Q358" i="7"/>
  <c r="P358" i="7"/>
  <c r="Q357" i="7"/>
  <c r="P357" i="7"/>
  <c r="Q356" i="7"/>
  <c r="P356" i="7"/>
  <c r="Q355" i="7"/>
  <c r="P355" i="7"/>
  <c r="Q354" i="7"/>
  <c r="P354" i="7"/>
  <c r="Q353" i="7"/>
  <c r="P353" i="7"/>
  <c r="Q352" i="7"/>
  <c r="P352" i="7"/>
  <c r="Q351" i="7"/>
  <c r="P351" i="7"/>
  <c r="Q350" i="7"/>
  <c r="P350" i="7"/>
  <c r="Q349" i="7"/>
  <c r="P349" i="7"/>
  <c r="Q348" i="7"/>
  <c r="P348" i="7"/>
  <c r="Q347" i="7"/>
  <c r="P347" i="7"/>
  <c r="Q346" i="7"/>
  <c r="P346" i="7"/>
  <c r="Q345" i="7"/>
  <c r="P345" i="7"/>
  <c r="Q344" i="7"/>
  <c r="P344" i="7"/>
  <c r="Q343" i="7"/>
  <c r="P343" i="7"/>
  <c r="Q342" i="7"/>
  <c r="P342" i="7"/>
  <c r="Q341" i="7"/>
  <c r="P341" i="7"/>
  <c r="Q340" i="7"/>
  <c r="P340" i="7"/>
  <c r="Q339" i="7"/>
  <c r="P339" i="7"/>
  <c r="Q338" i="7"/>
  <c r="P338" i="7"/>
  <c r="Q337" i="7"/>
  <c r="P337" i="7"/>
  <c r="Q336" i="7"/>
  <c r="P336" i="7"/>
  <c r="Q335" i="7"/>
  <c r="P335" i="7"/>
  <c r="Q334" i="7"/>
  <c r="P334" i="7"/>
  <c r="Q333" i="7"/>
  <c r="P333" i="7"/>
  <c r="Q332" i="7"/>
  <c r="P332" i="7"/>
  <c r="Q331" i="7"/>
  <c r="P331" i="7"/>
  <c r="Q330" i="7"/>
  <c r="P330" i="7"/>
  <c r="Q329" i="7"/>
  <c r="P329" i="7"/>
  <c r="Q328" i="7"/>
  <c r="P328" i="7"/>
  <c r="Q327" i="7"/>
  <c r="P327" i="7"/>
  <c r="Q326" i="7"/>
  <c r="P326" i="7"/>
  <c r="Q325" i="7"/>
  <c r="P325" i="7"/>
  <c r="Q324" i="7"/>
  <c r="P324" i="7"/>
  <c r="Q323" i="7"/>
  <c r="P323" i="7"/>
  <c r="Q322" i="7"/>
  <c r="P322" i="7"/>
  <c r="Q321" i="7"/>
  <c r="P321" i="7"/>
  <c r="Q320" i="7"/>
  <c r="P320" i="7"/>
  <c r="Q319" i="7"/>
  <c r="P319" i="7"/>
  <c r="Q318" i="7"/>
  <c r="P318" i="7"/>
  <c r="Q317" i="7"/>
  <c r="P317" i="7"/>
  <c r="Q316" i="7"/>
  <c r="P316" i="7"/>
  <c r="Q315" i="7"/>
  <c r="P315" i="7"/>
  <c r="Q314" i="7"/>
  <c r="P314" i="7"/>
  <c r="Q313" i="7"/>
  <c r="P313" i="7"/>
  <c r="Q312" i="7"/>
  <c r="P312" i="7"/>
  <c r="Q311" i="7"/>
  <c r="P311" i="7"/>
  <c r="Q310" i="7"/>
  <c r="P310" i="7"/>
  <c r="Q309" i="7"/>
  <c r="P309" i="7"/>
  <c r="Q308" i="7"/>
  <c r="P308" i="7"/>
  <c r="Q307" i="7"/>
  <c r="P307" i="7"/>
  <c r="Q306" i="7"/>
  <c r="P306" i="7"/>
  <c r="Q305" i="7"/>
  <c r="P305" i="7"/>
  <c r="Q304" i="7"/>
  <c r="P304" i="7"/>
  <c r="Q303" i="7"/>
  <c r="P303" i="7"/>
  <c r="Q302" i="7"/>
  <c r="P302" i="7"/>
  <c r="Q301" i="7"/>
  <c r="P301" i="7"/>
  <c r="Q300" i="7"/>
  <c r="P300" i="7"/>
  <c r="Q299" i="7"/>
  <c r="P299" i="7"/>
  <c r="Q298" i="7"/>
  <c r="P298" i="7"/>
  <c r="Q297" i="7"/>
  <c r="P297" i="7"/>
  <c r="Q296" i="7"/>
  <c r="P296" i="7"/>
  <c r="Q295" i="7"/>
  <c r="P295" i="7"/>
  <c r="Q294" i="7"/>
  <c r="P294" i="7"/>
  <c r="Q293" i="7"/>
  <c r="P293" i="7"/>
  <c r="Q292" i="7"/>
  <c r="P292" i="7"/>
  <c r="Q291" i="7"/>
  <c r="P291" i="7"/>
  <c r="Q290" i="7"/>
  <c r="P290" i="7"/>
  <c r="Q289" i="7"/>
  <c r="P289" i="7"/>
  <c r="Q288" i="7"/>
  <c r="P288" i="7"/>
  <c r="Q287" i="7"/>
  <c r="P287" i="7"/>
  <c r="Q286" i="7"/>
  <c r="P286" i="7"/>
  <c r="Q285" i="7"/>
  <c r="P285" i="7"/>
  <c r="Q284" i="7"/>
  <c r="P284" i="7"/>
  <c r="Q283" i="7"/>
  <c r="P283" i="7"/>
  <c r="Q282" i="7"/>
  <c r="P282" i="7"/>
  <c r="Q281" i="7"/>
  <c r="P281" i="7"/>
  <c r="Q280" i="7"/>
  <c r="P280" i="7"/>
  <c r="Q279" i="7"/>
  <c r="P279" i="7"/>
  <c r="Q278" i="7"/>
  <c r="P278" i="7"/>
  <c r="Q277" i="7"/>
  <c r="P277" i="7"/>
  <c r="Q276" i="7"/>
  <c r="P276" i="7"/>
  <c r="Q275" i="7"/>
  <c r="P275" i="7"/>
  <c r="Q274" i="7"/>
  <c r="P274" i="7"/>
  <c r="Q273" i="7"/>
  <c r="P273" i="7"/>
  <c r="Q272" i="7"/>
  <c r="P272" i="7"/>
  <c r="Q271" i="7"/>
  <c r="P271" i="7"/>
  <c r="Q270" i="7"/>
  <c r="P270" i="7"/>
  <c r="Q269" i="7"/>
  <c r="P269" i="7"/>
  <c r="Q268" i="7"/>
  <c r="P268" i="7"/>
  <c r="Q267" i="7"/>
  <c r="P267" i="7"/>
  <c r="Q266" i="7"/>
  <c r="P266" i="7"/>
  <c r="Q265" i="7"/>
  <c r="P265" i="7"/>
  <c r="Q264" i="7"/>
  <c r="P264" i="7"/>
  <c r="Q263" i="7"/>
  <c r="P263" i="7"/>
  <c r="Q262" i="7"/>
  <c r="P262" i="7"/>
  <c r="Q261" i="7"/>
  <c r="P261" i="7"/>
  <c r="Q260" i="7"/>
  <c r="P260" i="7"/>
  <c r="Q259" i="7"/>
  <c r="P259" i="7"/>
  <c r="Q258" i="7"/>
  <c r="P258" i="7"/>
  <c r="Q257" i="7"/>
  <c r="P257" i="7"/>
  <c r="Q256" i="7"/>
  <c r="P256" i="7"/>
  <c r="Q255" i="7"/>
  <c r="P255" i="7"/>
  <c r="Q254" i="7"/>
  <c r="P254" i="7"/>
  <c r="Q253" i="7"/>
  <c r="P253" i="7"/>
  <c r="Q252" i="7"/>
  <c r="P252" i="7"/>
  <c r="Q251" i="7"/>
  <c r="P251" i="7"/>
  <c r="Q250" i="7"/>
  <c r="P250" i="7"/>
  <c r="Q249" i="7"/>
  <c r="P249" i="7"/>
  <c r="Q248" i="7"/>
  <c r="P248" i="7"/>
  <c r="Q247" i="7"/>
  <c r="P247" i="7"/>
  <c r="Q246" i="7"/>
  <c r="P246" i="7"/>
  <c r="Q245" i="7"/>
  <c r="P245" i="7"/>
  <c r="Q244" i="7"/>
  <c r="P244" i="7"/>
  <c r="Q243" i="7"/>
  <c r="P243" i="7"/>
  <c r="Q242" i="7"/>
  <c r="P242" i="7"/>
  <c r="Q241" i="7"/>
  <c r="P241" i="7"/>
  <c r="Q240" i="7"/>
  <c r="P240" i="7"/>
  <c r="Q239" i="7"/>
  <c r="P239" i="7"/>
  <c r="Q238" i="7"/>
  <c r="P238" i="7"/>
  <c r="Q237" i="7"/>
  <c r="P237" i="7"/>
  <c r="Q236" i="7"/>
  <c r="P236" i="7"/>
  <c r="Q235" i="7"/>
  <c r="P235" i="7"/>
  <c r="Q234" i="7"/>
  <c r="P234" i="7"/>
  <c r="Q233" i="7"/>
  <c r="P233" i="7"/>
  <c r="Q232" i="7"/>
  <c r="P232" i="7"/>
  <c r="Q231" i="7"/>
  <c r="P231" i="7"/>
  <c r="Q230" i="7"/>
  <c r="P230" i="7"/>
  <c r="Q229" i="7"/>
  <c r="P229" i="7"/>
  <c r="Q228" i="7"/>
  <c r="P228" i="7"/>
  <c r="Q227" i="7"/>
  <c r="P227" i="7"/>
  <c r="Q226" i="7"/>
  <c r="P226" i="7"/>
  <c r="Q225" i="7"/>
  <c r="P225" i="7"/>
  <c r="Q224" i="7"/>
  <c r="P224" i="7"/>
  <c r="Q223" i="7"/>
  <c r="P223" i="7"/>
  <c r="Q222" i="7"/>
  <c r="P222" i="7"/>
  <c r="Q221" i="7"/>
  <c r="P221" i="7"/>
  <c r="Q220" i="7"/>
  <c r="P220" i="7"/>
  <c r="Q219" i="7"/>
  <c r="P219" i="7"/>
  <c r="Q218" i="7"/>
  <c r="P218" i="7"/>
  <c r="Q217" i="7"/>
  <c r="P217" i="7"/>
  <c r="Q216" i="7"/>
  <c r="P216" i="7"/>
  <c r="Q215" i="7"/>
  <c r="P215" i="7"/>
  <c r="Q214" i="7"/>
  <c r="P214" i="7"/>
  <c r="Q213" i="7"/>
  <c r="P213" i="7"/>
  <c r="Q212" i="7"/>
  <c r="P212" i="7"/>
  <c r="Q211" i="7"/>
  <c r="P211" i="7"/>
  <c r="Q210" i="7"/>
  <c r="P210" i="7"/>
  <c r="Q209" i="7"/>
  <c r="P209" i="7"/>
  <c r="Q208" i="7"/>
  <c r="P208" i="7"/>
  <c r="Q207" i="7"/>
  <c r="P207" i="7"/>
  <c r="Q206" i="7"/>
  <c r="P206" i="7"/>
  <c r="Q205" i="7"/>
  <c r="P205" i="7"/>
  <c r="Q204" i="7"/>
  <c r="P204" i="7"/>
  <c r="Q203" i="7"/>
  <c r="P203" i="7"/>
  <c r="Q202" i="7"/>
  <c r="P202" i="7"/>
  <c r="Q201" i="7"/>
  <c r="P201" i="7"/>
  <c r="Q200" i="7"/>
  <c r="P200" i="7"/>
  <c r="Q199" i="7"/>
  <c r="P199" i="7"/>
  <c r="Q198" i="7"/>
  <c r="P198" i="7"/>
  <c r="Q197" i="7"/>
  <c r="P197" i="7"/>
  <c r="Q196" i="7"/>
  <c r="P196" i="7"/>
  <c r="Q195" i="7"/>
  <c r="P195" i="7"/>
  <c r="Q194" i="7"/>
  <c r="P194" i="7"/>
  <c r="Q193" i="7"/>
  <c r="P193" i="7"/>
  <c r="Q192" i="7"/>
  <c r="P192" i="7"/>
  <c r="Q191" i="7"/>
  <c r="P191" i="7"/>
  <c r="Q190" i="7"/>
  <c r="P190" i="7"/>
  <c r="Q189" i="7"/>
  <c r="P189" i="7"/>
  <c r="Q188" i="7"/>
  <c r="P188" i="7"/>
  <c r="Q187" i="7"/>
  <c r="P187" i="7"/>
  <c r="Q186" i="7"/>
  <c r="P186" i="7"/>
  <c r="Q185" i="7"/>
  <c r="P185" i="7"/>
  <c r="Q184" i="7"/>
  <c r="P184" i="7"/>
  <c r="Q183" i="7"/>
  <c r="P183" i="7"/>
  <c r="Q182" i="7"/>
  <c r="P182" i="7"/>
  <c r="Q181" i="7"/>
  <c r="P181" i="7"/>
  <c r="Q180" i="7"/>
  <c r="P180" i="7"/>
  <c r="Q179" i="7"/>
  <c r="P179" i="7"/>
  <c r="Q178" i="7"/>
  <c r="P178" i="7"/>
  <c r="Q177" i="7"/>
  <c r="P177" i="7"/>
  <c r="Q176" i="7"/>
  <c r="P176" i="7"/>
  <c r="Q175" i="7"/>
  <c r="P175" i="7"/>
  <c r="Q174" i="7"/>
  <c r="P174" i="7"/>
  <c r="Q173" i="7"/>
  <c r="P173" i="7"/>
  <c r="Q172" i="7"/>
  <c r="P172" i="7"/>
  <c r="Q171" i="7"/>
  <c r="P171" i="7"/>
  <c r="Q170" i="7"/>
  <c r="P170" i="7"/>
  <c r="Q169" i="7"/>
  <c r="P169" i="7"/>
  <c r="Q168" i="7"/>
  <c r="P168" i="7"/>
  <c r="Q167" i="7"/>
  <c r="P167" i="7"/>
  <c r="Q166" i="7"/>
  <c r="P166" i="7"/>
  <c r="Q165" i="7"/>
  <c r="P165" i="7"/>
  <c r="Q164" i="7"/>
  <c r="P164" i="7"/>
  <c r="Q163" i="7"/>
  <c r="P163" i="7"/>
  <c r="Q162" i="7"/>
  <c r="P162" i="7"/>
  <c r="Q161" i="7"/>
  <c r="P161" i="7"/>
  <c r="Q160" i="7"/>
  <c r="P160" i="7"/>
  <c r="Q159" i="7"/>
  <c r="P159" i="7"/>
  <c r="Q158" i="7"/>
  <c r="P158" i="7"/>
  <c r="Q157" i="7"/>
  <c r="P157" i="7"/>
  <c r="Q156" i="7"/>
  <c r="P156" i="7"/>
  <c r="Q155" i="7"/>
  <c r="P155" i="7"/>
  <c r="Q154" i="7"/>
  <c r="P154" i="7"/>
  <c r="Q153" i="7"/>
  <c r="P153" i="7"/>
  <c r="Q152" i="7"/>
  <c r="P152" i="7"/>
  <c r="Q151" i="7"/>
  <c r="P151" i="7"/>
  <c r="Q150" i="7"/>
  <c r="P150" i="7"/>
  <c r="Q149" i="7"/>
  <c r="P149" i="7"/>
  <c r="Q148" i="7"/>
  <c r="P148" i="7"/>
  <c r="Q147" i="7"/>
  <c r="P147" i="7"/>
  <c r="Q146" i="7"/>
  <c r="P146" i="7"/>
  <c r="Q145" i="7"/>
  <c r="P145" i="7"/>
  <c r="Q144" i="7"/>
  <c r="P144" i="7"/>
  <c r="Q143" i="7"/>
  <c r="P143" i="7"/>
  <c r="Q142" i="7"/>
  <c r="P142" i="7"/>
  <c r="Q141" i="7"/>
  <c r="P141" i="7"/>
  <c r="Q140" i="7"/>
  <c r="P140" i="7"/>
  <c r="Q139" i="7"/>
  <c r="P139" i="7"/>
  <c r="Q138" i="7"/>
  <c r="P138" i="7"/>
  <c r="Q137" i="7"/>
  <c r="P137" i="7"/>
  <c r="Q136" i="7"/>
  <c r="P136" i="7"/>
  <c r="Q135" i="7"/>
  <c r="P135" i="7"/>
  <c r="Q134" i="7"/>
  <c r="P134" i="7"/>
  <c r="Q133" i="7"/>
  <c r="P133" i="7"/>
  <c r="Q132" i="7"/>
  <c r="P132" i="7"/>
  <c r="Q131" i="7"/>
  <c r="P131" i="7"/>
  <c r="Q130" i="7"/>
  <c r="P130" i="7"/>
  <c r="Q129" i="7"/>
  <c r="P129" i="7"/>
  <c r="Q128" i="7"/>
  <c r="P128" i="7"/>
  <c r="Q127" i="7"/>
  <c r="P127" i="7"/>
  <c r="Q126" i="7"/>
  <c r="P126" i="7"/>
  <c r="Q125" i="7"/>
  <c r="P125" i="7"/>
  <c r="Q124" i="7"/>
  <c r="P124" i="7"/>
  <c r="Q123" i="7"/>
  <c r="P123" i="7"/>
  <c r="Q122" i="7"/>
  <c r="P122" i="7"/>
  <c r="Q121" i="7"/>
  <c r="P121" i="7"/>
  <c r="Q120" i="7"/>
  <c r="P120" i="7"/>
  <c r="Q119" i="7"/>
  <c r="P119" i="7"/>
  <c r="Q118" i="7"/>
  <c r="P118" i="7"/>
  <c r="Q117" i="7"/>
  <c r="P117" i="7"/>
  <c r="Q116" i="7"/>
  <c r="P116" i="7"/>
  <c r="Q115" i="7"/>
  <c r="P115" i="7"/>
  <c r="Q114" i="7"/>
  <c r="P114" i="7"/>
  <c r="Q113" i="7"/>
  <c r="P113" i="7"/>
  <c r="Q112" i="7"/>
  <c r="P112" i="7"/>
  <c r="Q111" i="7"/>
  <c r="P111" i="7"/>
  <c r="Q110" i="7"/>
  <c r="P110" i="7"/>
  <c r="Q109" i="7"/>
  <c r="P109" i="7"/>
  <c r="Q108" i="7"/>
  <c r="P108" i="7"/>
  <c r="Q107" i="7"/>
  <c r="P107" i="7"/>
  <c r="Q106" i="7"/>
  <c r="P106" i="7"/>
  <c r="Q105" i="7"/>
  <c r="P105" i="7"/>
  <c r="Q104" i="7"/>
  <c r="P104" i="7"/>
  <c r="Q103" i="7"/>
  <c r="P103" i="7"/>
  <c r="Q102" i="7"/>
  <c r="P102" i="7"/>
  <c r="Q101" i="7"/>
  <c r="P101" i="7"/>
  <c r="Q100" i="7"/>
  <c r="P100" i="7"/>
  <c r="Q99" i="7"/>
  <c r="P99" i="7"/>
  <c r="Q98" i="7"/>
  <c r="P98" i="7"/>
  <c r="Q97" i="7"/>
  <c r="P97" i="7"/>
  <c r="Q96" i="7"/>
  <c r="P96" i="7"/>
  <c r="Q95" i="7"/>
  <c r="P95" i="7"/>
  <c r="Q94" i="7"/>
  <c r="P94" i="7"/>
  <c r="Q93" i="7"/>
  <c r="P93" i="7"/>
  <c r="Q92" i="7"/>
  <c r="P92" i="7"/>
  <c r="Q91" i="7"/>
  <c r="P91" i="7"/>
  <c r="Q90" i="7"/>
  <c r="P90" i="7"/>
  <c r="Q89" i="7"/>
  <c r="P89" i="7"/>
  <c r="Q88" i="7"/>
  <c r="P88" i="7"/>
  <c r="Q87" i="7"/>
  <c r="P87" i="7"/>
  <c r="Q86" i="7"/>
  <c r="P86" i="7"/>
  <c r="Q85" i="7"/>
  <c r="P85" i="7"/>
  <c r="Q84" i="7"/>
  <c r="P84" i="7"/>
  <c r="Q83" i="7"/>
  <c r="P83" i="7"/>
  <c r="Q82" i="7"/>
  <c r="P82" i="7"/>
  <c r="Q81" i="7"/>
  <c r="P81" i="7"/>
  <c r="Q80" i="7"/>
  <c r="P80" i="7"/>
  <c r="Q79" i="7"/>
  <c r="P79" i="7"/>
  <c r="Q78" i="7"/>
  <c r="P78" i="7"/>
  <c r="Q77" i="7"/>
  <c r="P77" i="7"/>
  <c r="Q76" i="7"/>
  <c r="P76" i="7"/>
  <c r="Q75" i="7"/>
  <c r="P75" i="7"/>
  <c r="Q74" i="7"/>
  <c r="P74" i="7"/>
  <c r="Q73" i="7"/>
  <c r="P73" i="7"/>
  <c r="Q72" i="7"/>
  <c r="P72" i="7"/>
  <c r="Q71" i="7"/>
  <c r="P71" i="7"/>
  <c r="Q70" i="7"/>
  <c r="P70" i="7"/>
  <c r="Q69" i="7"/>
  <c r="P69" i="7"/>
  <c r="Q68" i="7"/>
  <c r="P68" i="7"/>
  <c r="Q67" i="7"/>
  <c r="P67" i="7"/>
  <c r="Q66" i="7"/>
  <c r="P66" i="7"/>
  <c r="Q65" i="7"/>
  <c r="P65" i="7"/>
  <c r="Q64" i="7"/>
  <c r="P64" i="7"/>
  <c r="Q63" i="7"/>
  <c r="P63" i="7"/>
  <c r="Q62" i="7"/>
  <c r="P62" i="7"/>
  <c r="Q61" i="7"/>
  <c r="P61" i="7"/>
  <c r="Q60" i="7"/>
  <c r="P60" i="7"/>
  <c r="Q59" i="7"/>
  <c r="P59" i="7"/>
  <c r="Q58" i="7"/>
  <c r="P58" i="7"/>
  <c r="Q57" i="7"/>
  <c r="P57" i="7"/>
  <c r="Q56" i="7"/>
  <c r="P56" i="7"/>
  <c r="Q55" i="7"/>
  <c r="P55" i="7"/>
  <c r="Q54" i="7"/>
  <c r="P54" i="7"/>
  <c r="Q53" i="7"/>
  <c r="P53" i="7"/>
  <c r="Q52" i="7"/>
  <c r="P52" i="7"/>
  <c r="Q51" i="7"/>
  <c r="P51" i="7"/>
  <c r="Q50" i="7"/>
  <c r="P50" i="7"/>
  <c r="Q49" i="7"/>
  <c r="P49" i="7"/>
  <c r="Q48" i="7"/>
  <c r="P48" i="7"/>
  <c r="Q47" i="7"/>
  <c r="P47" i="7"/>
  <c r="Q46" i="7"/>
  <c r="P46" i="7"/>
  <c r="Q45" i="7"/>
  <c r="P45" i="7"/>
  <c r="Q44" i="7"/>
  <c r="P44" i="7"/>
  <c r="Q43" i="7"/>
  <c r="P43" i="7"/>
  <c r="Q42" i="7"/>
  <c r="P42" i="7"/>
  <c r="Q41" i="7"/>
  <c r="P41" i="7"/>
  <c r="Q40" i="7"/>
  <c r="P40" i="7"/>
  <c r="Q39" i="7"/>
  <c r="P39" i="7"/>
  <c r="Q38" i="7"/>
  <c r="P38" i="7"/>
  <c r="Q37" i="7"/>
  <c r="P37" i="7"/>
  <c r="Q36" i="7"/>
  <c r="P36" i="7"/>
  <c r="Q35" i="7"/>
  <c r="P35" i="7"/>
  <c r="Q34" i="7"/>
  <c r="P34" i="7"/>
  <c r="Q33" i="7"/>
  <c r="P33" i="7"/>
  <c r="Q32" i="7"/>
  <c r="P32" i="7"/>
  <c r="Q31" i="7"/>
  <c r="P31" i="7"/>
  <c r="Q30" i="7"/>
  <c r="P30" i="7"/>
  <c r="Q29" i="7"/>
  <c r="P29" i="7"/>
  <c r="Q28" i="7"/>
  <c r="P28" i="7"/>
  <c r="Q27" i="7"/>
  <c r="P27" i="7"/>
  <c r="Q26" i="7"/>
  <c r="P26" i="7"/>
  <c r="Q25" i="7"/>
  <c r="P25" i="7"/>
  <c r="Q24" i="7"/>
  <c r="P24" i="7"/>
  <c r="Q1613" i="6"/>
  <c r="P1613" i="6"/>
  <c r="P1610" i="6"/>
  <c r="N1606" i="6"/>
  <c r="Q1606" i="6" s="1"/>
  <c r="M1606" i="6"/>
  <c r="L1606" i="6"/>
  <c r="P1606" i="6" s="1"/>
  <c r="K1606" i="6"/>
  <c r="I1606" i="6"/>
  <c r="G1606" i="6"/>
  <c r="Q1596" i="6"/>
  <c r="P1596" i="6"/>
  <c r="M1595" i="6"/>
  <c r="K1595" i="6"/>
  <c r="I1595" i="6"/>
  <c r="G1595" i="6"/>
  <c r="Q1591" i="6"/>
  <c r="P1591" i="6"/>
  <c r="Q1587" i="6"/>
  <c r="P1587" i="6"/>
  <c r="Q1586" i="6"/>
  <c r="P1586" i="6"/>
  <c r="Q1585" i="6"/>
  <c r="P1585" i="6"/>
  <c r="Q1584" i="6"/>
  <c r="P1584" i="6"/>
  <c r="Q1583" i="6"/>
  <c r="P1583" i="6"/>
  <c r="Q1582" i="6"/>
  <c r="P1582" i="6"/>
  <c r="Q1581" i="6"/>
  <c r="P1581" i="6"/>
  <c r="Q1580" i="6"/>
  <c r="P1580" i="6"/>
  <c r="Q1579" i="6"/>
  <c r="P1579" i="6"/>
  <c r="Q1578" i="6"/>
  <c r="P1578" i="6"/>
  <c r="Q1577" i="6"/>
  <c r="P1577" i="6"/>
  <c r="Q1576" i="6"/>
  <c r="P1576" i="6"/>
  <c r="Q1575" i="6"/>
  <c r="P1575" i="6"/>
  <c r="Q1574" i="6"/>
  <c r="P1574" i="6"/>
  <c r="Q1573" i="6"/>
  <c r="P1573" i="6"/>
  <c r="Q1572" i="6"/>
  <c r="P1572" i="6"/>
  <c r="Q1571" i="6"/>
  <c r="P1571" i="6"/>
  <c r="Q1570" i="6"/>
  <c r="P1570" i="6"/>
  <c r="Q1569" i="6"/>
  <c r="P1569" i="6"/>
  <c r="Q1568" i="6"/>
  <c r="P1568" i="6"/>
  <c r="Q1567" i="6"/>
  <c r="P1567" i="6"/>
  <c r="Q1566" i="6"/>
  <c r="P1566" i="6"/>
  <c r="Q1565" i="6"/>
  <c r="P1565" i="6"/>
  <c r="Q1564" i="6"/>
  <c r="P1564" i="6"/>
  <c r="Q1563" i="6"/>
  <c r="P1563" i="6"/>
  <c r="Q1562" i="6"/>
  <c r="P1562" i="6"/>
  <c r="Q1561" i="6"/>
  <c r="P1561" i="6"/>
  <c r="Q1560" i="6"/>
  <c r="P1560" i="6"/>
  <c r="Q1559" i="6"/>
  <c r="P1559" i="6"/>
  <c r="Q1558" i="6"/>
  <c r="P1558" i="6"/>
  <c r="Q1557" i="6"/>
  <c r="P1557" i="6"/>
  <c r="Q1556" i="6"/>
  <c r="P1556" i="6"/>
  <c r="Q1555" i="6"/>
  <c r="P1555" i="6"/>
  <c r="Q1554" i="6"/>
  <c r="P1554" i="6"/>
  <c r="Q1553" i="6"/>
  <c r="P1553" i="6"/>
  <c r="Q1552" i="6"/>
  <c r="P1552" i="6"/>
  <c r="Q1551" i="6"/>
  <c r="P1551" i="6"/>
  <c r="Q1550" i="6"/>
  <c r="P1550" i="6"/>
  <c r="Q1549" i="6"/>
  <c r="P1549" i="6"/>
  <c r="Q1548" i="6"/>
  <c r="P1548" i="6"/>
  <c r="Q1547" i="6"/>
  <c r="P1547" i="6"/>
  <c r="Q1546" i="6"/>
  <c r="P1546" i="6"/>
  <c r="Q1545" i="6"/>
  <c r="P1545" i="6"/>
  <c r="Q1544" i="6"/>
  <c r="P1544" i="6"/>
  <c r="Q1543" i="6"/>
  <c r="P1543" i="6"/>
  <c r="Q1542" i="6"/>
  <c r="P1542" i="6"/>
  <c r="Q1541" i="6"/>
  <c r="P1541" i="6"/>
  <c r="Q1540" i="6"/>
  <c r="P1540" i="6"/>
  <c r="Q1539" i="6"/>
  <c r="P1539" i="6"/>
  <c r="Q1538" i="6"/>
  <c r="P1538" i="6"/>
  <c r="Q1537" i="6"/>
  <c r="P1537" i="6"/>
  <c r="Q1536" i="6"/>
  <c r="P1536" i="6"/>
  <c r="Q1535" i="6"/>
  <c r="P1535" i="6"/>
  <c r="Q1534" i="6"/>
  <c r="P1534" i="6"/>
  <c r="Q1533" i="6"/>
  <c r="P1533" i="6"/>
  <c r="Q1532" i="6"/>
  <c r="P1532" i="6"/>
  <c r="Q1531" i="6"/>
  <c r="P1531" i="6"/>
  <c r="Q1530" i="6"/>
  <c r="P1530" i="6"/>
  <c r="Q1529" i="6"/>
  <c r="P1529" i="6"/>
  <c r="Q1528" i="6"/>
  <c r="P1528" i="6"/>
  <c r="Q1527" i="6"/>
  <c r="P1527" i="6"/>
  <c r="Q1526" i="6"/>
  <c r="P1526" i="6"/>
  <c r="Q1525" i="6"/>
  <c r="P1525" i="6"/>
  <c r="Q1524" i="6"/>
  <c r="P1524" i="6"/>
  <c r="Q1523" i="6"/>
  <c r="P1523" i="6"/>
  <c r="Q1522" i="6"/>
  <c r="P1522" i="6"/>
  <c r="Q1521" i="6"/>
  <c r="P1521" i="6"/>
  <c r="Q1520" i="6"/>
  <c r="P1520" i="6"/>
  <c r="Q1519" i="6"/>
  <c r="P1519" i="6"/>
  <c r="Q1518" i="6"/>
  <c r="P1518" i="6"/>
  <c r="Q1517" i="6"/>
  <c r="P1517" i="6"/>
  <c r="Q1516" i="6"/>
  <c r="P1516" i="6"/>
  <c r="Q1515" i="6"/>
  <c r="P1515" i="6"/>
  <c r="Q1514" i="6"/>
  <c r="P1514" i="6"/>
  <c r="Q1513" i="6"/>
  <c r="P1513" i="6"/>
  <c r="Q1512" i="6"/>
  <c r="P1512" i="6"/>
  <c r="Q1511" i="6"/>
  <c r="P1511" i="6"/>
  <c r="Q1510" i="6"/>
  <c r="P1510" i="6"/>
  <c r="Q1509" i="6"/>
  <c r="P1509" i="6"/>
  <c r="Q1508" i="6"/>
  <c r="P1508" i="6"/>
  <c r="Q1507" i="6"/>
  <c r="P1507" i="6"/>
  <c r="Q1506" i="6"/>
  <c r="P1506" i="6"/>
  <c r="Q1505" i="6"/>
  <c r="P1505" i="6"/>
  <c r="Q1504" i="6"/>
  <c r="P1504" i="6"/>
  <c r="Q1503" i="6"/>
  <c r="P1503" i="6"/>
  <c r="Q1502" i="6"/>
  <c r="P1502" i="6"/>
  <c r="Q1501" i="6"/>
  <c r="P1501" i="6"/>
  <c r="Q1500" i="6"/>
  <c r="P1500" i="6"/>
  <c r="Q1499" i="6"/>
  <c r="P1499" i="6"/>
  <c r="Q1498" i="6"/>
  <c r="P1498" i="6"/>
  <c r="Q1497" i="6"/>
  <c r="P1497" i="6"/>
  <c r="Q1496" i="6"/>
  <c r="P1496" i="6"/>
  <c r="Q1495" i="6"/>
  <c r="P1495" i="6"/>
  <c r="Q1494" i="6"/>
  <c r="P1494" i="6"/>
  <c r="Q1493" i="6"/>
  <c r="P1493" i="6"/>
  <c r="Q1492" i="6"/>
  <c r="P1492" i="6"/>
  <c r="Q1491" i="6"/>
  <c r="P1491" i="6"/>
  <c r="Q1490" i="6"/>
  <c r="P1490" i="6"/>
  <c r="Q1489" i="6"/>
  <c r="P1489" i="6"/>
  <c r="Q1488" i="6"/>
  <c r="P1488" i="6"/>
  <c r="Q1487" i="6"/>
  <c r="P1487" i="6"/>
  <c r="Q1486" i="6"/>
  <c r="P1486" i="6"/>
  <c r="Q1485" i="6"/>
  <c r="P1485" i="6"/>
  <c r="Q1484" i="6"/>
  <c r="P1484" i="6"/>
  <c r="Q1483" i="6"/>
  <c r="P1483" i="6"/>
  <c r="Q1482" i="6"/>
  <c r="P1482" i="6"/>
  <c r="Q1481" i="6"/>
  <c r="P1481" i="6"/>
  <c r="Q1480" i="6"/>
  <c r="P1480" i="6"/>
  <c r="Q1479" i="6"/>
  <c r="P1479" i="6"/>
  <c r="Q1478" i="6"/>
  <c r="P1478" i="6"/>
  <c r="Q1477" i="6"/>
  <c r="P1477" i="6"/>
  <c r="Q1476" i="6"/>
  <c r="P1476" i="6"/>
  <c r="Q1475" i="6"/>
  <c r="P1475" i="6"/>
  <c r="Q1474" i="6"/>
  <c r="P1474" i="6"/>
  <c r="Q1473" i="6"/>
  <c r="P1473" i="6"/>
  <c r="Q1472" i="6"/>
  <c r="P1472" i="6"/>
  <c r="Q1471" i="6"/>
  <c r="P1471" i="6"/>
  <c r="Q1470" i="6"/>
  <c r="P1470" i="6"/>
  <c r="Q1469" i="6"/>
  <c r="P1469" i="6"/>
  <c r="Q1468" i="6"/>
  <c r="P1468" i="6"/>
  <c r="Q1467" i="6"/>
  <c r="P1467" i="6"/>
  <c r="Q1466" i="6"/>
  <c r="P1466" i="6"/>
  <c r="Q1465" i="6"/>
  <c r="P1465" i="6"/>
  <c r="Q1464" i="6"/>
  <c r="P1464" i="6"/>
  <c r="Q1463" i="6"/>
  <c r="P1463" i="6"/>
  <c r="Q1462" i="6"/>
  <c r="P1462" i="6"/>
  <c r="Q1461" i="6"/>
  <c r="P1461" i="6"/>
  <c r="Q1460" i="6"/>
  <c r="P1460" i="6"/>
  <c r="Q1459" i="6"/>
  <c r="P1459" i="6"/>
  <c r="Q1458" i="6"/>
  <c r="P1458" i="6"/>
  <c r="Q1457" i="6"/>
  <c r="P1457" i="6"/>
  <c r="Q1456" i="6"/>
  <c r="P1456" i="6"/>
  <c r="Q1455" i="6"/>
  <c r="P1455" i="6"/>
  <c r="Q1454" i="6"/>
  <c r="P1454" i="6"/>
  <c r="Q1453" i="6"/>
  <c r="P1453" i="6"/>
  <c r="Q1452" i="6"/>
  <c r="P1452" i="6"/>
  <c r="Q1451" i="6"/>
  <c r="P1451" i="6"/>
  <c r="Q1450" i="6"/>
  <c r="P1450" i="6"/>
  <c r="Q1449" i="6"/>
  <c r="P1449" i="6"/>
  <c r="Q1448" i="6"/>
  <c r="P1448" i="6"/>
  <c r="Q1447" i="6"/>
  <c r="P1447" i="6"/>
  <c r="Q1446" i="6"/>
  <c r="P1446" i="6"/>
  <c r="Q1445" i="6"/>
  <c r="P1445" i="6"/>
  <c r="Q1444" i="6"/>
  <c r="P1444" i="6"/>
  <c r="Q1443" i="6"/>
  <c r="P1443" i="6"/>
  <c r="Q1442" i="6"/>
  <c r="P1442" i="6"/>
  <c r="Q1441" i="6"/>
  <c r="P1441" i="6"/>
  <c r="Q1440" i="6"/>
  <c r="P1440" i="6"/>
  <c r="Q1439" i="6"/>
  <c r="P1439" i="6"/>
  <c r="Q1438" i="6"/>
  <c r="P1438" i="6"/>
  <c r="Q1437" i="6"/>
  <c r="P1437" i="6"/>
  <c r="Q1436" i="6"/>
  <c r="P1436" i="6"/>
  <c r="Q1435" i="6"/>
  <c r="P1435" i="6"/>
  <c r="Q1434" i="6"/>
  <c r="P1434" i="6"/>
  <c r="Q1433" i="6"/>
  <c r="P1433" i="6"/>
  <c r="Q1432" i="6"/>
  <c r="P1432" i="6"/>
  <c r="Q1431" i="6"/>
  <c r="P1431" i="6"/>
  <c r="Q1430" i="6"/>
  <c r="P1430" i="6"/>
  <c r="Q1429" i="6"/>
  <c r="P1429" i="6"/>
  <c r="Q1428" i="6"/>
  <c r="P1428" i="6"/>
  <c r="Q1427" i="6"/>
  <c r="P1427" i="6"/>
  <c r="Q1426" i="6"/>
  <c r="P1426" i="6"/>
  <c r="Q1425" i="6"/>
  <c r="P1425" i="6"/>
  <c r="Q1424" i="6"/>
  <c r="P1424" i="6"/>
  <c r="Q1423" i="6"/>
  <c r="P1423" i="6"/>
  <c r="Q1422" i="6"/>
  <c r="P1422" i="6"/>
  <c r="Q1421" i="6"/>
  <c r="P1421" i="6"/>
  <c r="Q1420" i="6"/>
  <c r="P1420" i="6"/>
  <c r="Q1419" i="6"/>
  <c r="P1419" i="6"/>
  <c r="Q1418" i="6"/>
  <c r="P1418" i="6"/>
  <c r="Q1417" i="6"/>
  <c r="P1417" i="6"/>
  <c r="Q1416" i="6"/>
  <c r="P1416" i="6"/>
  <c r="Q1415" i="6"/>
  <c r="P1415" i="6"/>
  <c r="Q1414" i="6"/>
  <c r="P1414" i="6"/>
  <c r="Q1413" i="6"/>
  <c r="P1413" i="6"/>
  <c r="Q1412" i="6"/>
  <c r="P1412" i="6"/>
  <c r="Q1411" i="6"/>
  <c r="P1411" i="6"/>
  <c r="Q1410" i="6"/>
  <c r="P1410" i="6"/>
  <c r="Q1409" i="6"/>
  <c r="P1409" i="6"/>
  <c r="Q1408" i="6"/>
  <c r="P1408" i="6"/>
  <c r="Q1407" i="6"/>
  <c r="P1407" i="6"/>
  <c r="Q1406" i="6"/>
  <c r="P1406" i="6"/>
  <c r="Q1405" i="6"/>
  <c r="P1405" i="6"/>
  <c r="Q1404" i="6"/>
  <c r="P1404" i="6"/>
  <c r="Q1403" i="6"/>
  <c r="P1403" i="6"/>
  <c r="Q1402" i="6"/>
  <c r="P1402" i="6"/>
  <c r="Q1401" i="6"/>
  <c r="P1401" i="6"/>
  <c r="Q1400" i="6"/>
  <c r="P1400" i="6"/>
  <c r="Q1399" i="6"/>
  <c r="P1399" i="6"/>
  <c r="Q1398" i="6"/>
  <c r="P1398" i="6"/>
  <c r="Q1397" i="6"/>
  <c r="P1397" i="6"/>
  <c r="Q1396" i="6"/>
  <c r="P1396" i="6"/>
  <c r="Q1395" i="6"/>
  <c r="P1395" i="6"/>
  <c r="Q1394" i="6"/>
  <c r="P1394" i="6"/>
  <c r="Q1393" i="6"/>
  <c r="P1393" i="6"/>
  <c r="Q1392" i="6"/>
  <c r="P1392" i="6"/>
  <c r="Q1391" i="6"/>
  <c r="P1391" i="6"/>
  <c r="Q1390" i="6"/>
  <c r="P1390" i="6"/>
  <c r="Q1389" i="6"/>
  <c r="P1389" i="6"/>
  <c r="Q1388" i="6"/>
  <c r="P1388" i="6"/>
  <c r="Q1387" i="6"/>
  <c r="P1387" i="6"/>
  <c r="Q1386" i="6"/>
  <c r="P1386" i="6"/>
  <c r="Q1385" i="6"/>
  <c r="P1385" i="6"/>
  <c r="Q1384" i="6"/>
  <c r="P1384" i="6"/>
  <c r="Q1383" i="6"/>
  <c r="P1383" i="6"/>
  <c r="Q1382" i="6"/>
  <c r="P1382" i="6"/>
  <c r="Q1381" i="6"/>
  <c r="P1381" i="6"/>
  <c r="Q1380" i="6"/>
  <c r="P1380" i="6"/>
  <c r="Q1379" i="6"/>
  <c r="P1379" i="6"/>
  <c r="Q1378" i="6"/>
  <c r="P1378" i="6"/>
  <c r="Q1377" i="6"/>
  <c r="P1377" i="6"/>
  <c r="Q1376" i="6"/>
  <c r="P1376" i="6"/>
  <c r="Q1375" i="6"/>
  <c r="P1375" i="6"/>
  <c r="Q1374" i="6"/>
  <c r="P1374" i="6"/>
  <c r="Q1373" i="6"/>
  <c r="P1373" i="6"/>
  <c r="Q1372" i="6"/>
  <c r="P1372" i="6"/>
  <c r="Q1371" i="6"/>
  <c r="P1371" i="6"/>
  <c r="Q1370" i="6"/>
  <c r="P1370" i="6"/>
  <c r="Q1369" i="6"/>
  <c r="P1369" i="6"/>
  <c r="Q1368" i="6"/>
  <c r="P1368" i="6"/>
  <c r="Q1367" i="6"/>
  <c r="P1367" i="6"/>
  <c r="Q1366" i="6"/>
  <c r="P1366" i="6"/>
  <c r="Q1365" i="6"/>
  <c r="P1365" i="6"/>
  <c r="Q1364" i="6"/>
  <c r="P1364" i="6"/>
  <c r="Q1363" i="6"/>
  <c r="P1363" i="6"/>
  <c r="Q1362" i="6"/>
  <c r="P1362" i="6"/>
  <c r="Q1361" i="6"/>
  <c r="P1361" i="6"/>
  <c r="Q1360" i="6"/>
  <c r="P1360" i="6"/>
  <c r="Q1359" i="6"/>
  <c r="P1359" i="6"/>
  <c r="Q1358" i="6"/>
  <c r="P1358" i="6"/>
  <c r="Q1357" i="6"/>
  <c r="P1357" i="6"/>
  <c r="Q1356" i="6"/>
  <c r="P1356" i="6"/>
  <c r="Q1355" i="6"/>
  <c r="P1355" i="6"/>
  <c r="Q1354" i="6"/>
  <c r="P1354" i="6"/>
  <c r="Q1353" i="6"/>
  <c r="P1353" i="6"/>
  <c r="Q1352" i="6"/>
  <c r="P1352" i="6"/>
  <c r="Q1351" i="6"/>
  <c r="P1351" i="6"/>
  <c r="Q1350" i="6"/>
  <c r="P1350" i="6"/>
  <c r="Q1349" i="6"/>
  <c r="P1349" i="6"/>
  <c r="Q1348" i="6"/>
  <c r="P1348" i="6"/>
  <c r="Q1347" i="6"/>
  <c r="P1347" i="6"/>
  <c r="Q1346" i="6"/>
  <c r="P1346" i="6"/>
  <c r="Q1345" i="6"/>
  <c r="P1345" i="6"/>
  <c r="Q1344" i="6"/>
  <c r="P1344" i="6"/>
  <c r="Q1343" i="6"/>
  <c r="P1343" i="6"/>
  <c r="Q1342" i="6"/>
  <c r="P1342" i="6"/>
  <c r="Q1341" i="6"/>
  <c r="P1341" i="6"/>
  <c r="Q1340" i="6"/>
  <c r="P1340" i="6"/>
  <c r="Q1339" i="6"/>
  <c r="P1339" i="6"/>
  <c r="Q1338" i="6"/>
  <c r="P1338" i="6"/>
  <c r="Q1337" i="6"/>
  <c r="P1337" i="6"/>
  <c r="Q1336" i="6"/>
  <c r="P1336" i="6"/>
  <c r="Q1335" i="6"/>
  <c r="P1335" i="6"/>
  <c r="Q1334" i="6"/>
  <c r="P1334" i="6"/>
  <c r="Q1333" i="6"/>
  <c r="P1333" i="6"/>
  <c r="Q1332" i="6"/>
  <c r="P1332" i="6"/>
  <c r="Q1331" i="6"/>
  <c r="P1331" i="6"/>
  <c r="Q1330" i="6"/>
  <c r="P1330" i="6"/>
  <c r="Q1329" i="6"/>
  <c r="P1329" i="6"/>
  <c r="Q1328" i="6"/>
  <c r="P1328" i="6"/>
  <c r="Q1327" i="6"/>
  <c r="P1327" i="6"/>
  <c r="Q1326" i="6"/>
  <c r="P1326" i="6"/>
  <c r="Q1325" i="6"/>
  <c r="P1325" i="6"/>
  <c r="Q1324" i="6"/>
  <c r="P1324" i="6"/>
  <c r="Q1323" i="6"/>
  <c r="P1323" i="6"/>
  <c r="Q1322" i="6"/>
  <c r="P1322" i="6"/>
  <c r="Q1321" i="6"/>
  <c r="P1321" i="6"/>
  <c r="Q1320" i="6"/>
  <c r="P1320" i="6"/>
  <c r="Q1319" i="6"/>
  <c r="P1319" i="6"/>
  <c r="Q1318" i="6"/>
  <c r="P1318" i="6"/>
  <c r="Q1317" i="6"/>
  <c r="P1317" i="6"/>
  <c r="Q1316" i="6"/>
  <c r="P1316" i="6"/>
  <c r="Q1315" i="6"/>
  <c r="P1315" i="6"/>
  <c r="Q1314" i="6"/>
  <c r="P1314" i="6"/>
  <c r="Q1313" i="6"/>
  <c r="P1313" i="6"/>
  <c r="Q1312" i="6"/>
  <c r="P1312" i="6"/>
  <c r="Q1311" i="6"/>
  <c r="P1311" i="6"/>
  <c r="Q1310" i="6"/>
  <c r="P1310" i="6"/>
  <c r="Q1309" i="6"/>
  <c r="P1309" i="6"/>
  <c r="Q1308" i="6"/>
  <c r="P1308" i="6"/>
  <c r="Q1307" i="6"/>
  <c r="P1307" i="6"/>
  <c r="Q1306" i="6"/>
  <c r="P1306" i="6"/>
  <c r="Q1305" i="6"/>
  <c r="P1305" i="6"/>
  <c r="Q1304" i="6"/>
  <c r="P1304" i="6"/>
  <c r="Q1303" i="6"/>
  <c r="P1303" i="6"/>
  <c r="Q1302" i="6"/>
  <c r="P1302" i="6"/>
  <c r="Q1301" i="6"/>
  <c r="P1301" i="6"/>
  <c r="Q1300" i="6"/>
  <c r="P1300" i="6"/>
  <c r="Q1299" i="6"/>
  <c r="P1299" i="6"/>
  <c r="Q1298" i="6"/>
  <c r="P1298" i="6"/>
  <c r="Q1297" i="6"/>
  <c r="P1297" i="6"/>
  <c r="Q1296" i="6"/>
  <c r="P1296" i="6"/>
  <c r="Q1295" i="6"/>
  <c r="P1295" i="6"/>
  <c r="Q1294" i="6"/>
  <c r="P1294" i="6"/>
  <c r="Q1293" i="6"/>
  <c r="P1293" i="6"/>
  <c r="Q1292" i="6"/>
  <c r="P1292" i="6"/>
  <c r="Q1291" i="6"/>
  <c r="P1291" i="6"/>
  <c r="Q1290" i="6"/>
  <c r="P1290" i="6"/>
  <c r="Q1289" i="6"/>
  <c r="P1289" i="6"/>
  <c r="Q1288" i="6"/>
  <c r="P1288" i="6"/>
  <c r="Q1287" i="6"/>
  <c r="P1287" i="6"/>
  <c r="Q1286" i="6"/>
  <c r="P1286" i="6"/>
  <c r="Q1285" i="6"/>
  <c r="P1285" i="6"/>
  <c r="Q1284" i="6"/>
  <c r="P1284" i="6"/>
  <c r="Q1283" i="6"/>
  <c r="P1283" i="6"/>
  <c r="Q1282" i="6"/>
  <c r="P1282" i="6"/>
  <c r="Q1281" i="6"/>
  <c r="P1281" i="6"/>
  <c r="Q1280" i="6"/>
  <c r="P1280" i="6"/>
  <c r="Q1279" i="6"/>
  <c r="P1279" i="6"/>
  <c r="Q1278" i="6"/>
  <c r="P1278" i="6"/>
  <c r="Q1277" i="6"/>
  <c r="P1277" i="6"/>
  <c r="Q1276" i="6"/>
  <c r="P1276" i="6"/>
  <c r="Q1275" i="6"/>
  <c r="P1275" i="6"/>
  <c r="Q1274" i="6"/>
  <c r="P1274" i="6"/>
  <c r="Q1273" i="6"/>
  <c r="P1273" i="6"/>
  <c r="Q1272" i="6"/>
  <c r="P1272" i="6"/>
  <c r="Q1271" i="6"/>
  <c r="P1271" i="6"/>
  <c r="Q1270" i="6"/>
  <c r="P1270" i="6"/>
  <c r="Q1269" i="6"/>
  <c r="P1269" i="6"/>
  <c r="Q1268" i="6"/>
  <c r="P1268" i="6"/>
  <c r="Q1267" i="6"/>
  <c r="P1267" i="6"/>
  <c r="Q1266" i="6"/>
  <c r="P1266" i="6"/>
  <c r="Q1265" i="6"/>
  <c r="P1265" i="6"/>
  <c r="Q1264" i="6"/>
  <c r="P1264" i="6"/>
  <c r="Q1263" i="6"/>
  <c r="P1263" i="6"/>
  <c r="Q1262" i="6"/>
  <c r="P1262" i="6"/>
  <c r="Q1261" i="6"/>
  <c r="P1261" i="6"/>
  <c r="Q1260" i="6"/>
  <c r="P1260" i="6"/>
  <c r="Q1259" i="6"/>
  <c r="P1259" i="6"/>
  <c r="Q1258" i="6"/>
  <c r="P1258" i="6"/>
  <c r="Q1257" i="6"/>
  <c r="P1257" i="6"/>
  <c r="Q1256" i="6"/>
  <c r="P1256" i="6"/>
  <c r="Q1255" i="6"/>
  <c r="P1255" i="6"/>
  <c r="Q1254" i="6"/>
  <c r="P1254" i="6"/>
  <c r="Q1253" i="6"/>
  <c r="P1253" i="6"/>
  <c r="Q1252" i="6"/>
  <c r="P1252" i="6"/>
  <c r="Q1251" i="6"/>
  <c r="P1251" i="6"/>
  <c r="Q1250" i="6"/>
  <c r="P1250" i="6"/>
  <c r="Q1249" i="6"/>
  <c r="P1249" i="6"/>
  <c r="Q1248" i="6"/>
  <c r="P1248" i="6"/>
  <c r="Q1247" i="6"/>
  <c r="P1247" i="6"/>
  <c r="Q1246" i="6"/>
  <c r="P1246" i="6"/>
  <c r="Q1245" i="6"/>
  <c r="P1245" i="6"/>
  <c r="Q1244" i="6"/>
  <c r="P1244" i="6"/>
  <c r="Q1243" i="6"/>
  <c r="P1243" i="6"/>
  <c r="Q1242" i="6"/>
  <c r="P1242" i="6"/>
  <c r="Q1241" i="6"/>
  <c r="P1241" i="6"/>
  <c r="Q1240" i="6"/>
  <c r="P1240" i="6"/>
  <c r="Q1239" i="6"/>
  <c r="P1239" i="6"/>
  <c r="Q1238" i="6"/>
  <c r="P1238" i="6"/>
  <c r="Q1237" i="6"/>
  <c r="P1237" i="6"/>
  <c r="Q1236" i="6"/>
  <c r="P1236" i="6"/>
  <c r="Q1235" i="6"/>
  <c r="P1235" i="6"/>
  <c r="Q1234" i="6"/>
  <c r="P1234" i="6"/>
  <c r="Q1233" i="6"/>
  <c r="P1233" i="6"/>
  <c r="Q1232" i="6"/>
  <c r="P1232" i="6"/>
  <c r="Q1231" i="6"/>
  <c r="P1231" i="6"/>
  <c r="Q1230" i="6"/>
  <c r="P1230" i="6"/>
  <c r="Q1229" i="6"/>
  <c r="P1229" i="6"/>
  <c r="Q1228" i="6"/>
  <c r="P1228" i="6"/>
  <c r="Q1227" i="6"/>
  <c r="P1227" i="6"/>
  <c r="Q1226" i="6"/>
  <c r="P1226" i="6"/>
  <c r="Q1225" i="6"/>
  <c r="P1225" i="6"/>
  <c r="Q1224" i="6"/>
  <c r="P1224" i="6"/>
  <c r="Q1223" i="6"/>
  <c r="P1223" i="6"/>
  <c r="Q1222" i="6"/>
  <c r="P1222" i="6"/>
  <c r="Q1221" i="6"/>
  <c r="P1221" i="6"/>
  <c r="Q1220" i="6"/>
  <c r="P1220" i="6"/>
  <c r="Q1219" i="6"/>
  <c r="P1219" i="6"/>
  <c r="Q1218" i="6"/>
  <c r="P1218" i="6"/>
  <c r="Q1217" i="6"/>
  <c r="P1217" i="6"/>
  <c r="Q1216" i="6"/>
  <c r="P1216" i="6"/>
  <c r="Q1215" i="6"/>
  <c r="P1215" i="6"/>
  <c r="Q1214" i="6"/>
  <c r="P1214" i="6"/>
  <c r="Q1213" i="6"/>
  <c r="P1213" i="6"/>
  <c r="Q1212" i="6"/>
  <c r="P1212" i="6"/>
  <c r="Q1211" i="6"/>
  <c r="P1211" i="6"/>
  <c r="Q1210" i="6"/>
  <c r="P1210" i="6"/>
  <c r="Q1209" i="6"/>
  <c r="P1209" i="6"/>
  <c r="Q1208" i="6"/>
  <c r="P1208" i="6"/>
  <c r="Q1207" i="6"/>
  <c r="P1207" i="6"/>
  <c r="Q1206" i="6"/>
  <c r="P1206" i="6"/>
  <c r="Q1205" i="6"/>
  <c r="P1205" i="6"/>
  <c r="Q1204" i="6"/>
  <c r="P1204" i="6"/>
  <c r="Q1203" i="6"/>
  <c r="P1203" i="6"/>
  <c r="Q1202" i="6"/>
  <c r="P1202" i="6"/>
  <c r="Q1201" i="6"/>
  <c r="P1201" i="6"/>
  <c r="Q1200" i="6"/>
  <c r="P1200" i="6"/>
  <c r="Q1199" i="6"/>
  <c r="P1199" i="6"/>
  <c r="Q1198" i="6"/>
  <c r="P1198" i="6"/>
  <c r="Q1197" i="6"/>
  <c r="P1197" i="6"/>
  <c r="Q1196" i="6"/>
  <c r="P1196" i="6"/>
  <c r="Q1195" i="6"/>
  <c r="P1195" i="6"/>
  <c r="Q1194" i="6"/>
  <c r="P1194" i="6"/>
  <c r="Q1193" i="6"/>
  <c r="P1193" i="6"/>
  <c r="Q1192" i="6"/>
  <c r="P1192" i="6"/>
  <c r="Q1191" i="6"/>
  <c r="P1191" i="6"/>
  <c r="Q1190" i="6"/>
  <c r="P1190" i="6"/>
  <c r="Q1189" i="6"/>
  <c r="P1189" i="6"/>
  <c r="Q1188" i="6"/>
  <c r="P1188" i="6"/>
  <c r="Q1187" i="6"/>
  <c r="P1187" i="6"/>
  <c r="Q1186" i="6"/>
  <c r="P1186" i="6"/>
  <c r="Q1185" i="6"/>
  <c r="P1185" i="6"/>
  <c r="Q1184" i="6"/>
  <c r="P1184" i="6"/>
  <c r="Q1183" i="6"/>
  <c r="P1183" i="6"/>
  <c r="Q1182" i="6"/>
  <c r="P1182" i="6"/>
  <c r="Q1181" i="6"/>
  <c r="P1181" i="6"/>
  <c r="Q1180" i="6"/>
  <c r="P1180" i="6"/>
  <c r="Q1179" i="6"/>
  <c r="P1179" i="6"/>
  <c r="Q1178" i="6"/>
  <c r="P1178" i="6"/>
  <c r="Q1177" i="6"/>
  <c r="P1177" i="6"/>
  <c r="Q1176" i="6"/>
  <c r="P1176" i="6"/>
  <c r="Q1175" i="6"/>
  <c r="P1175" i="6"/>
  <c r="Q1174" i="6"/>
  <c r="P1174" i="6"/>
  <c r="Q1173" i="6"/>
  <c r="P1173" i="6"/>
  <c r="Q1172" i="6"/>
  <c r="P1172" i="6"/>
  <c r="Q1171" i="6"/>
  <c r="P1171" i="6"/>
  <c r="Q1170" i="6"/>
  <c r="P1170" i="6"/>
  <c r="Q1169" i="6"/>
  <c r="P1169" i="6"/>
  <c r="Q1168" i="6"/>
  <c r="P1168" i="6"/>
  <c r="Q1167" i="6"/>
  <c r="P1167" i="6"/>
  <c r="Q1166" i="6"/>
  <c r="P1166" i="6"/>
  <c r="Q1165" i="6"/>
  <c r="P1165" i="6"/>
  <c r="Q1164" i="6"/>
  <c r="P1164" i="6"/>
  <c r="Q1163" i="6"/>
  <c r="P1163" i="6"/>
  <c r="Q1162" i="6"/>
  <c r="P1162" i="6"/>
  <c r="Q1161" i="6"/>
  <c r="P1161" i="6"/>
  <c r="Q1160" i="6"/>
  <c r="P1160" i="6"/>
  <c r="Q1159" i="6"/>
  <c r="P1159" i="6"/>
  <c r="Q1158" i="6"/>
  <c r="P1158" i="6"/>
  <c r="Q1157" i="6"/>
  <c r="P1157" i="6"/>
  <c r="Q1156" i="6"/>
  <c r="P1156" i="6"/>
  <c r="Q1155" i="6"/>
  <c r="P1155" i="6"/>
  <c r="Q1154" i="6"/>
  <c r="P1154" i="6"/>
  <c r="Q1153" i="6"/>
  <c r="P1153" i="6"/>
  <c r="Q1152" i="6"/>
  <c r="P1152" i="6"/>
  <c r="Q1151" i="6"/>
  <c r="P1151" i="6"/>
  <c r="Q1150" i="6"/>
  <c r="P1150" i="6"/>
  <c r="Q1149" i="6"/>
  <c r="P1149" i="6"/>
  <c r="Q1148" i="6"/>
  <c r="P1148" i="6"/>
  <c r="Q1147" i="6"/>
  <c r="P1147" i="6"/>
  <c r="Q1146" i="6"/>
  <c r="P1146" i="6"/>
  <c r="Q1145" i="6"/>
  <c r="P1145" i="6"/>
  <c r="Q1144" i="6"/>
  <c r="P1144" i="6"/>
  <c r="Q1143" i="6"/>
  <c r="P1143" i="6"/>
  <c r="Q1142" i="6"/>
  <c r="P1142" i="6"/>
  <c r="Q1141" i="6"/>
  <c r="P1141" i="6"/>
  <c r="Q1140" i="6"/>
  <c r="P1140" i="6"/>
  <c r="Q1139" i="6"/>
  <c r="P1139" i="6"/>
  <c r="Q1138" i="6"/>
  <c r="P1138" i="6"/>
  <c r="Q1137" i="6"/>
  <c r="P1137" i="6"/>
  <c r="Q1136" i="6"/>
  <c r="P1136" i="6"/>
  <c r="Q1135" i="6"/>
  <c r="P1135" i="6"/>
  <c r="Q1134" i="6"/>
  <c r="P1134" i="6"/>
  <c r="Q1133" i="6"/>
  <c r="P1133" i="6"/>
  <c r="Q1132" i="6"/>
  <c r="P1132" i="6"/>
  <c r="Q1131" i="6"/>
  <c r="P1131" i="6"/>
  <c r="Q1130" i="6"/>
  <c r="P1130" i="6"/>
  <c r="Q1129" i="6"/>
  <c r="P1129" i="6"/>
  <c r="Q1128" i="6"/>
  <c r="P1128" i="6"/>
  <c r="Q1127" i="6"/>
  <c r="P1127" i="6"/>
  <c r="Q1126" i="6"/>
  <c r="P1126" i="6"/>
  <c r="Q1125" i="6"/>
  <c r="P1125" i="6"/>
  <c r="Q1124" i="6"/>
  <c r="P1124" i="6"/>
  <c r="Q1123" i="6"/>
  <c r="P1123" i="6"/>
  <c r="Q1122" i="6"/>
  <c r="P1122" i="6"/>
  <c r="Q1121" i="6"/>
  <c r="P1121" i="6"/>
  <c r="Q1120" i="6"/>
  <c r="P1120" i="6"/>
  <c r="Q1119" i="6"/>
  <c r="P1119" i="6"/>
  <c r="Q1118" i="6"/>
  <c r="P1118" i="6"/>
  <c r="Q1117" i="6"/>
  <c r="P1117" i="6"/>
  <c r="Q1116" i="6"/>
  <c r="P1116" i="6"/>
  <c r="Q1115" i="6"/>
  <c r="P1115" i="6"/>
  <c r="Q1114" i="6"/>
  <c r="P1114" i="6"/>
  <c r="Q1113" i="6"/>
  <c r="P1113" i="6"/>
  <c r="Q1112" i="6"/>
  <c r="P1112" i="6"/>
  <c r="Q1111" i="6"/>
  <c r="P1111" i="6"/>
  <c r="Q1110" i="6"/>
  <c r="P1110" i="6"/>
  <c r="Q1109" i="6"/>
  <c r="P1109" i="6"/>
  <c r="Q1108" i="6"/>
  <c r="P1108" i="6"/>
  <c r="Q1107" i="6"/>
  <c r="P1107" i="6"/>
  <c r="Q1106" i="6"/>
  <c r="P1106" i="6"/>
  <c r="Q1105" i="6"/>
  <c r="P1105" i="6"/>
  <c r="Q1104" i="6"/>
  <c r="P1104" i="6"/>
  <c r="Q1103" i="6"/>
  <c r="P1103" i="6"/>
  <c r="Q1102" i="6"/>
  <c r="P1102" i="6"/>
  <c r="Q1101" i="6"/>
  <c r="P1101" i="6"/>
  <c r="Q1100" i="6"/>
  <c r="P1100" i="6"/>
  <c r="Q1099" i="6"/>
  <c r="P1099" i="6"/>
  <c r="Q1098" i="6"/>
  <c r="P1098" i="6"/>
  <c r="Q1097" i="6"/>
  <c r="P1097" i="6"/>
  <c r="Q1096" i="6"/>
  <c r="P1096" i="6"/>
  <c r="Q1095" i="6"/>
  <c r="P1095" i="6"/>
  <c r="Q1094" i="6"/>
  <c r="P1094" i="6"/>
  <c r="Q1093" i="6"/>
  <c r="P1093" i="6"/>
  <c r="Q1092" i="6"/>
  <c r="P1092" i="6"/>
  <c r="Q1091" i="6"/>
  <c r="P1091" i="6"/>
  <c r="Q1090" i="6"/>
  <c r="P1090" i="6"/>
  <c r="Q1089" i="6"/>
  <c r="P1089" i="6"/>
  <c r="Q1088" i="6"/>
  <c r="P1088" i="6"/>
  <c r="Q1087" i="6"/>
  <c r="P1087" i="6"/>
  <c r="Q1086" i="6"/>
  <c r="P1086" i="6"/>
  <c r="Q1085" i="6"/>
  <c r="P1085" i="6"/>
  <c r="Q1084" i="6"/>
  <c r="P1084" i="6"/>
  <c r="Q1083" i="6"/>
  <c r="P1083" i="6"/>
  <c r="Q1082" i="6"/>
  <c r="P1082" i="6"/>
  <c r="Q1081" i="6"/>
  <c r="P1081" i="6"/>
  <c r="Q1080" i="6"/>
  <c r="P1080" i="6"/>
  <c r="Q1079" i="6"/>
  <c r="P1079" i="6"/>
  <c r="Q1078" i="6"/>
  <c r="P1078" i="6"/>
  <c r="Q1077" i="6"/>
  <c r="P1077" i="6"/>
  <c r="Q1076" i="6"/>
  <c r="P1076" i="6"/>
  <c r="Q1075" i="6"/>
  <c r="P1075" i="6"/>
  <c r="Q1074" i="6"/>
  <c r="P1074" i="6"/>
  <c r="Q1073" i="6"/>
  <c r="P1073" i="6"/>
  <c r="Q1072" i="6"/>
  <c r="P1072" i="6"/>
  <c r="Q1071" i="6"/>
  <c r="P1071" i="6"/>
  <c r="Q1070" i="6"/>
  <c r="P1070" i="6"/>
  <c r="Q1069" i="6"/>
  <c r="P1069" i="6"/>
  <c r="Q1068" i="6"/>
  <c r="P1068" i="6"/>
  <c r="Q1067" i="6"/>
  <c r="P1067" i="6"/>
  <c r="Q1066" i="6"/>
  <c r="P1066" i="6"/>
  <c r="Q1065" i="6"/>
  <c r="P1065" i="6"/>
  <c r="Q1064" i="6"/>
  <c r="P1064" i="6"/>
  <c r="Q1063" i="6"/>
  <c r="P1063" i="6"/>
  <c r="Q1062" i="6"/>
  <c r="P1062" i="6"/>
  <c r="Q1061" i="6"/>
  <c r="P1061" i="6"/>
  <c r="Q1060" i="6"/>
  <c r="P1060" i="6"/>
  <c r="Q1059" i="6"/>
  <c r="P1059" i="6"/>
  <c r="Q1058" i="6"/>
  <c r="P1058" i="6"/>
  <c r="Q1057" i="6"/>
  <c r="P1057" i="6"/>
  <c r="Q1056" i="6"/>
  <c r="P1056" i="6"/>
  <c r="Q1055" i="6"/>
  <c r="P1055" i="6"/>
  <c r="Q1054" i="6"/>
  <c r="P1054" i="6"/>
  <c r="Q1053" i="6"/>
  <c r="P1053" i="6"/>
  <c r="Q1052" i="6"/>
  <c r="P1052" i="6"/>
  <c r="Q1051" i="6"/>
  <c r="P1051" i="6"/>
  <c r="Q1050" i="6"/>
  <c r="P1050" i="6"/>
  <c r="Q1049" i="6"/>
  <c r="P1049" i="6"/>
  <c r="Q1048" i="6"/>
  <c r="P1048" i="6"/>
  <c r="Q1047" i="6"/>
  <c r="P1047" i="6"/>
  <c r="Q1046" i="6"/>
  <c r="P1046" i="6"/>
  <c r="Q1045" i="6"/>
  <c r="P1045" i="6"/>
  <c r="Q1044" i="6"/>
  <c r="P1044" i="6"/>
  <c r="Q1043" i="6"/>
  <c r="P1043" i="6"/>
  <c r="Q1042" i="6"/>
  <c r="P1042" i="6"/>
  <c r="Q1041" i="6"/>
  <c r="P1041" i="6"/>
  <c r="Q1040" i="6"/>
  <c r="P1040" i="6"/>
  <c r="Q1039" i="6"/>
  <c r="P1039" i="6"/>
  <c r="Q1038" i="6"/>
  <c r="P1038" i="6"/>
  <c r="Q1037" i="6"/>
  <c r="P1037" i="6"/>
  <c r="Q1036" i="6"/>
  <c r="P1036" i="6"/>
  <c r="Q1035" i="6"/>
  <c r="P1035" i="6"/>
  <c r="Q1034" i="6"/>
  <c r="P1034" i="6"/>
  <c r="Q1033" i="6"/>
  <c r="P1033" i="6"/>
  <c r="Q1032" i="6"/>
  <c r="P1032" i="6"/>
  <c r="Q1031" i="6"/>
  <c r="P1031" i="6"/>
  <c r="Q1030" i="6"/>
  <c r="P1030" i="6"/>
  <c r="Q1029" i="6"/>
  <c r="P1029" i="6"/>
  <c r="Q1028" i="6"/>
  <c r="P1028" i="6"/>
  <c r="Q1027" i="6"/>
  <c r="P1027" i="6"/>
  <c r="Q1026" i="6"/>
  <c r="P1026" i="6"/>
  <c r="Q1025" i="6"/>
  <c r="P1025" i="6"/>
  <c r="Q1024" i="6"/>
  <c r="P1024" i="6"/>
  <c r="Q1023" i="6"/>
  <c r="P1023" i="6"/>
  <c r="Q1022" i="6"/>
  <c r="P1022" i="6"/>
  <c r="Q1021" i="6"/>
  <c r="P1021" i="6"/>
  <c r="Q1020" i="6"/>
  <c r="P1020" i="6"/>
  <c r="Q1019" i="6"/>
  <c r="P1019" i="6"/>
  <c r="Q1018" i="6"/>
  <c r="P1018" i="6"/>
  <c r="Q1017" i="6"/>
  <c r="P1017" i="6"/>
  <c r="Q1016" i="6"/>
  <c r="P1016" i="6"/>
  <c r="Q1015" i="6"/>
  <c r="P1015" i="6"/>
  <c r="Q1014" i="6"/>
  <c r="P1014" i="6"/>
  <c r="Q1013" i="6"/>
  <c r="P1013" i="6"/>
  <c r="Q1012" i="6"/>
  <c r="P1012" i="6"/>
  <c r="Q1011" i="6"/>
  <c r="P1011" i="6"/>
  <c r="Q1010" i="6"/>
  <c r="P1010" i="6"/>
  <c r="Q1009" i="6"/>
  <c r="P1009" i="6"/>
  <c r="Q1008" i="6"/>
  <c r="P1008" i="6"/>
  <c r="Q1007" i="6"/>
  <c r="P1007" i="6"/>
  <c r="Q1006" i="6"/>
  <c r="P1006" i="6"/>
  <c r="Q1005" i="6"/>
  <c r="P1005" i="6"/>
  <c r="Q1004" i="6"/>
  <c r="P1004" i="6"/>
  <c r="Q1003" i="6"/>
  <c r="P1003" i="6"/>
  <c r="Q1002" i="6"/>
  <c r="P1002" i="6"/>
  <c r="Q1001" i="6"/>
  <c r="P1001" i="6"/>
  <c r="Q1000" i="6"/>
  <c r="P1000" i="6"/>
  <c r="Q999" i="6"/>
  <c r="P999" i="6"/>
  <c r="Q998" i="6"/>
  <c r="P998" i="6"/>
  <c r="Q997" i="6"/>
  <c r="P997" i="6"/>
  <c r="Q996" i="6"/>
  <c r="P996" i="6"/>
  <c r="Q995" i="6"/>
  <c r="P995" i="6"/>
  <c r="Q994" i="6"/>
  <c r="P994" i="6"/>
  <c r="Q993" i="6"/>
  <c r="P993" i="6"/>
  <c r="Q992" i="6"/>
  <c r="P992" i="6"/>
  <c r="Q991" i="6"/>
  <c r="P991" i="6"/>
  <c r="Q990" i="6"/>
  <c r="P990" i="6"/>
  <c r="Q989" i="6"/>
  <c r="P989" i="6"/>
  <c r="Q988" i="6"/>
  <c r="P988" i="6"/>
  <c r="Q987" i="6"/>
  <c r="P987" i="6"/>
  <c r="Q986" i="6"/>
  <c r="P986" i="6"/>
  <c r="Q985" i="6"/>
  <c r="P985" i="6"/>
  <c r="Q984" i="6"/>
  <c r="P984" i="6"/>
  <c r="Q983" i="6"/>
  <c r="P983" i="6"/>
  <c r="Q982" i="6"/>
  <c r="P982" i="6"/>
  <c r="Q981" i="6"/>
  <c r="P981" i="6"/>
  <c r="Q980" i="6"/>
  <c r="P980" i="6"/>
  <c r="Q979" i="6"/>
  <c r="P979" i="6"/>
  <c r="Q978" i="6"/>
  <c r="P978" i="6"/>
  <c r="Q977" i="6"/>
  <c r="P977" i="6"/>
  <c r="Q976" i="6"/>
  <c r="P976" i="6"/>
  <c r="Q975" i="6"/>
  <c r="P975" i="6"/>
  <c r="Q974" i="6"/>
  <c r="P974" i="6"/>
  <c r="Q973" i="6"/>
  <c r="P973" i="6"/>
  <c r="Q972" i="6"/>
  <c r="P972" i="6"/>
  <c r="Q971" i="6"/>
  <c r="P971" i="6"/>
  <c r="Q970" i="6"/>
  <c r="P970" i="6"/>
  <c r="Q969" i="6"/>
  <c r="P969" i="6"/>
  <c r="Q968" i="6"/>
  <c r="P968" i="6"/>
  <c r="Q967" i="6"/>
  <c r="P967" i="6"/>
  <c r="Q966" i="6"/>
  <c r="P966" i="6"/>
  <c r="Q965" i="6"/>
  <c r="P965" i="6"/>
  <c r="Q964" i="6"/>
  <c r="P964" i="6"/>
  <c r="Q963" i="6"/>
  <c r="P963" i="6"/>
  <c r="Q962" i="6"/>
  <c r="P962" i="6"/>
  <c r="Q961" i="6"/>
  <c r="P961" i="6"/>
  <c r="Q960" i="6"/>
  <c r="P960" i="6"/>
  <c r="Q959" i="6"/>
  <c r="P959" i="6"/>
  <c r="Q958" i="6"/>
  <c r="P958" i="6"/>
  <c r="Q957" i="6"/>
  <c r="P957" i="6"/>
  <c r="Q956" i="6"/>
  <c r="P956" i="6"/>
  <c r="Q955" i="6"/>
  <c r="P955" i="6"/>
  <c r="Q954" i="6"/>
  <c r="P954" i="6"/>
  <c r="Q953" i="6"/>
  <c r="P953" i="6"/>
  <c r="Q952" i="6"/>
  <c r="P952" i="6"/>
  <c r="Q951" i="6"/>
  <c r="P951" i="6"/>
  <c r="Q950" i="6"/>
  <c r="P950" i="6"/>
  <c r="Q949" i="6"/>
  <c r="P949" i="6"/>
  <c r="Q948" i="6"/>
  <c r="P948" i="6"/>
  <c r="Q947" i="6"/>
  <c r="P947" i="6"/>
  <c r="Q946" i="6"/>
  <c r="P946" i="6"/>
  <c r="Q945" i="6"/>
  <c r="P945" i="6"/>
  <c r="Q944" i="6"/>
  <c r="P944" i="6"/>
  <c r="Q943" i="6"/>
  <c r="P943" i="6"/>
  <c r="Q942" i="6"/>
  <c r="P942" i="6"/>
  <c r="Q941" i="6"/>
  <c r="P941" i="6"/>
  <c r="Q940" i="6"/>
  <c r="P940" i="6"/>
  <c r="Q939" i="6"/>
  <c r="P939" i="6"/>
  <c r="Q938" i="6"/>
  <c r="P938" i="6"/>
  <c r="Q937" i="6"/>
  <c r="P937" i="6"/>
  <c r="Q936" i="6"/>
  <c r="P936" i="6"/>
  <c r="Q935" i="6"/>
  <c r="P935" i="6"/>
  <c r="Q934" i="6"/>
  <c r="P934" i="6"/>
  <c r="Q933" i="6"/>
  <c r="P933" i="6"/>
  <c r="Q932" i="6"/>
  <c r="P932" i="6"/>
  <c r="Q931" i="6"/>
  <c r="P931" i="6"/>
  <c r="Q930" i="6"/>
  <c r="P930" i="6"/>
  <c r="Q929" i="6"/>
  <c r="P929" i="6"/>
  <c r="Q928" i="6"/>
  <c r="P928" i="6"/>
  <c r="Q927" i="6"/>
  <c r="P927" i="6"/>
  <c r="Q926" i="6"/>
  <c r="P926" i="6"/>
  <c r="Q925" i="6"/>
  <c r="P925" i="6"/>
  <c r="Q924" i="6"/>
  <c r="P924" i="6"/>
  <c r="Q923" i="6"/>
  <c r="P923" i="6"/>
  <c r="Q922" i="6"/>
  <c r="P922" i="6"/>
  <c r="Q921" i="6"/>
  <c r="P921" i="6"/>
  <c r="Q920" i="6"/>
  <c r="P920" i="6"/>
  <c r="Q919" i="6"/>
  <c r="P919" i="6"/>
  <c r="Q918" i="6"/>
  <c r="P918" i="6"/>
  <c r="Q917" i="6"/>
  <c r="P917" i="6"/>
  <c r="Q916" i="6"/>
  <c r="P916" i="6"/>
  <c r="Q915" i="6"/>
  <c r="P915" i="6"/>
  <c r="Q914" i="6"/>
  <c r="P914" i="6"/>
  <c r="Q913" i="6"/>
  <c r="P913" i="6"/>
  <c r="Q912" i="6"/>
  <c r="P912" i="6"/>
  <c r="Q911" i="6"/>
  <c r="P911" i="6"/>
  <c r="Q910" i="6"/>
  <c r="P910" i="6"/>
  <c r="Q909" i="6"/>
  <c r="P909" i="6"/>
  <c r="Q908" i="6"/>
  <c r="P908" i="6"/>
  <c r="Q907" i="6"/>
  <c r="P907" i="6"/>
  <c r="Q906" i="6"/>
  <c r="P906" i="6"/>
  <c r="Q905" i="6"/>
  <c r="P905" i="6"/>
  <c r="Q904" i="6"/>
  <c r="P904" i="6"/>
  <c r="Q903" i="6"/>
  <c r="P903" i="6"/>
  <c r="Q902" i="6"/>
  <c r="P902" i="6"/>
  <c r="Q901" i="6"/>
  <c r="P901" i="6"/>
  <c r="Q900" i="6"/>
  <c r="P900" i="6"/>
  <c r="Q899" i="6"/>
  <c r="P899" i="6"/>
  <c r="Q898" i="6"/>
  <c r="P898" i="6"/>
  <c r="Q897" i="6"/>
  <c r="P897" i="6"/>
  <c r="Q896" i="6"/>
  <c r="P896" i="6"/>
  <c r="Q895" i="6"/>
  <c r="P895" i="6"/>
  <c r="Q894" i="6"/>
  <c r="P894" i="6"/>
  <c r="Q893" i="6"/>
  <c r="P893" i="6"/>
  <c r="Q892" i="6"/>
  <c r="P892" i="6"/>
  <c r="Q891" i="6"/>
  <c r="P891" i="6"/>
  <c r="Q890" i="6"/>
  <c r="P890" i="6"/>
  <c r="Q889" i="6"/>
  <c r="P889" i="6"/>
  <c r="Q888" i="6"/>
  <c r="P888" i="6"/>
  <c r="Q887" i="6"/>
  <c r="P887" i="6"/>
  <c r="Q886" i="6"/>
  <c r="P886" i="6"/>
  <c r="Q885" i="6"/>
  <c r="P885" i="6"/>
  <c r="Q884" i="6"/>
  <c r="P884" i="6"/>
  <c r="Q883" i="6"/>
  <c r="P883" i="6"/>
  <c r="Q882" i="6"/>
  <c r="P882" i="6"/>
  <c r="Q881" i="6"/>
  <c r="P881" i="6"/>
  <c r="Q880" i="6"/>
  <c r="P880" i="6"/>
  <c r="Q879" i="6"/>
  <c r="P879" i="6"/>
  <c r="Q878" i="6"/>
  <c r="P878" i="6"/>
  <c r="Q877" i="6"/>
  <c r="P877" i="6"/>
  <c r="Q876" i="6"/>
  <c r="P876" i="6"/>
  <c r="Q875" i="6"/>
  <c r="P875" i="6"/>
  <c r="Q874" i="6"/>
  <c r="P874" i="6"/>
  <c r="Q873" i="6"/>
  <c r="P873" i="6"/>
  <c r="Q872" i="6"/>
  <c r="P872" i="6"/>
  <c r="Q871" i="6"/>
  <c r="P871" i="6"/>
  <c r="Q870" i="6"/>
  <c r="P870" i="6"/>
  <c r="Q869" i="6"/>
  <c r="P869" i="6"/>
  <c r="Q868" i="6"/>
  <c r="P868" i="6"/>
  <c r="Q867" i="6"/>
  <c r="P867" i="6"/>
  <c r="Q866" i="6"/>
  <c r="P866" i="6"/>
  <c r="Q865" i="6"/>
  <c r="P865" i="6"/>
  <c r="Q864" i="6"/>
  <c r="P864" i="6"/>
  <c r="Q863" i="6"/>
  <c r="P863" i="6"/>
  <c r="Q862" i="6"/>
  <c r="P862" i="6"/>
  <c r="Q861" i="6"/>
  <c r="P861" i="6"/>
  <c r="Q860" i="6"/>
  <c r="P860" i="6"/>
  <c r="Q859" i="6"/>
  <c r="P859" i="6"/>
  <c r="Q858" i="6"/>
  <c r="P858" i="6"/>
  <c r="Q857" i="6"/>
  <c r="P857" i="6"/>
  <c r="Q856" i="6"/>
  <c r="P856" i="6"/>
  <c r="Q855" i="6"/>
  <c r="P855" i="6"/>
  <c r="Q854" i="6"/>
  <c r="P854" i="6"/>
  <c r="Q853" i="6"/>
  <c r="P853" i="6"/>
  <c r="Q852" i="6"/>
  <c r="P852" i="6"/>
  <c r="Q851" i="6"/>
  <c r="P851" i="6"/>
  <c r="Q850" i="6"/>
  <c r="P850" i="6"/>
  <c r="Q849" i="6"/>
  <c r="P849" i="6"/>
  <c r="Q848" i="6"/>
  <c r="P848" i="6"/>
  <c r="Q847" i="6"/>
  <c r="P847" i="6"/>
  <c r="Q846" i="6"/>
  <c r="P846" i="6"/>
  <c r="Q845" i="6"/>
  <c r="P845" i="6"/>
  <c r="Q844" i="6"/>
  <c r="P844" i="6"/>
  <c r="Q843" i="6"/>
  <c r="P843" i="6"/>
  <c r="Q842" i="6"/>
  <c r="P842" i="6"/>
  <c r="Q841" i="6"/>
  <c r="P841" i="6"/>
  <c r="Q840" i="6"/>
  <c r="P840" i="6"/>
  <c r="Q839" i="6"/>
  <c r="P839" i="6"/>
  <c r="Q838" i="6"/>
  <c r="P838" i="6"/>
  <c r="Q837" i="6"/>
  <c r="P837" i="6"/>
  <c r="Q836" i="6"/>
  <c r="P836" i="6"/>
  <c r="Q835" i="6"/>
  <c r="P835" i="6"/>
  <c r="Q834" i="6"/>
  <c r="P834" i="6"/>
  <c r="Q833" i="6"/>
  <c r="P833" i="6"/>
  <c r="Q832" i="6"/>
  <c r="P832" i="6"/>
  <c r="Q831" i="6"/>
  <c r="P831" i="6"/>
  <c r="Q830" i="6"/>
  <c r="P830" i="6"/>
  <c r="Q829" i="6"/>
  <c r="P829" i="6"/>
  <c r="Q828" i="6"/>
  <c r="P828" i="6"/>
  <c r="Q827" i="6"/>
  <c r="P827" i="6"/>
  <c r="Q826" i="6"/>
  <c r="P826" i="6"/>
  <c r="Q825" i="6"/>
  <c r="P825" i="6"/>
  <c r="Q824" i="6"/>
  <c r="P824" i="6"/>
  <c r="Q823" i="6"/>
  <c r="P823" i="6"/>
  <c r="Q822" i="6"/>
  <c r="P822" i="6"/>
  <c r="Q821" i="6"/>
  <c r="P821" i="6"/>
  <c r="Q820" i="6"/>
  <c r="P820" i="6"/>
  <c r="Q819" i="6"/>
  <c r="P819" i="6"/>
  <c r="Q818" i="6"/>
  <c r="P818" i="6"/>
  <c r="Q817" i="6"/>
  <c r="P817" i="6"/>
  <c r="Q816" i="6"/>
  <c r="P816" i="6"/>
  <c r="Q815" i="6"/>
  <c r="P815" i="6"/>
  <c r="Q814" i="6"/>
  <c r="P814" i="6"/>
  <c r="Q813" i="6"/>
  <c r="P813" i="6"/>
  <c r="Q812" i="6"/>
  <c r="P812" i="6"/>
  <c r="Q811" i="6"/>
  <c r="P811" i="6"/>
  <c r="Q810" i="6"/>
  <c r="P810" i="6"/>
  <c r="Q809" i="6"/>
  <c r="P809" i="6"/>
  <c r="Q808" i="6"/>
  <c r="P808" i="6"/>
  <c r="Q807" i="6"/>
  <c r="P807" i="6"/>
  <c r="Q806" i="6"/>
  <c r="P806" i="6"/>
  <c r="Q805" i="6"/>
  <c r="P805" i="6"/>
  <c r="Q804" i="6"/>
  <c r="P804" i="6"/>
  <c r="Q803" i="6"/>
  <c r="P803" i="6"/>
  <c r="Q802" i="6"/>
  <c r="P802" i="6"/>
  <c r="Q801" i="6"/>
  <c r="P801" i="6"/>
  <c r="Q800" i="6"/>
  <c r="P800" i="6"/>
  <c r="Q799" i="6"/>
  <c r="P799" i="6"/>
  <c r="Q798" i="6"/>
  <c r="P798" i="6"/>
  <c r="Q797" i="6"/>
  <c r="P797" i="6"/>
  <c r="Q796" i="6"/>
  <c r="P796" i="6"/>
  <c r="Q795" i="6"/>
  <c r="P795" i="6"/>
  <c r="Q794" i="6"/>
  <c r="P794" i="6"/>
  <c r="Q793" i="6"/>
  <c r="P793" i="6"/>
  <c r="Q792" i="6"/>
  <c r="P792" i="6"/>
  <c r="Q791" i="6"/>
  <c r="P791" i="6"/>
  <c r="Q790" i="6"/>
  <c r="P790" i="6"/>
  <c r="Q789" i="6"/>
  <c r="P789" i="6"/>
  <c r="Q788" i="6"/>
  <c r="P788" i="6"/>
  <c r="Q787" i="6"/>
  <c r="P787" i="6"/>
  <c r="Q786" i="6"/>
  <c r="P786" i="6"/>
  <c r="Q785" i="6"/>
  <c r="P785" i="6"/>
  <c r="Q784" i="6"/>
  <c r="P784" i="6"/>
  <c r="Q783" i="6"/>
  <c r="P783" i="6"/>
  <c r="Q782" i="6"/>
  <c r="P782" i="6"/>
  <c r="Q781" i="6"/>
  <c r="P781" i="6"/>
  <c r="Q780" i="6"/>
  <c r="P780" i="6"/>
  <c r="Q779" i="6"/>
  <c r="P779" i="6"/>
  <c r="Q778" i="6"/>
  <c r="P778" i="6"/>
  <c r="Q777" i="6"/>
  <c r="P777" i="6"/>
  <c r="Q776" i="6"/>
  <c r="P776" i="6"/>
  <c r="Q775" i="6"/>
  <c r="P775" i="6"/>
  <c r="Q774" i="6"/>
  <c r="P774" i="6"/>
  <c r="Q773" i="6"/>
  <c r="P773" i="6"/>
  <c r="Q772" i="6"/>
  <c r="P772" i="6"/>
  <c r="Q771" i="6"/>
  <c r="P771" i="6"/>
  <c r="Q770" i="6"/>
  <c r="P770" i="6"/>
  <c r="Q769" i="6"/>
  <c r="P769" i="6"/>
  <c r="Q768" i="6"/>
  <c r="P768" i="6"/>
  <c r="Q767" i="6"/>
  <c r="P767" i="6"/>
  <c r="Q766" i="6"/>
  <c r="P766" i="6"/>
  <c r="Q765" i="6"/>
  <c r="P765" i="6"/>
  <c r="Q764" i="6"/>
  <c r="P764" i="6"/>
  <c r="Q763" i="6"/>
  <c r="P763" i="6"/>
  <c r="Q762" i="6"/>
  <c r="P762" i="6"/>
  <c r="Q761" i="6"/>
  <c r="P761" i="6"/>
  <c r="Q760" i="6"/>
  <c r="P760" i="6"/>
  <c r="Q759" i="6"/>
  <c r="P759" i="6"/>
  <c r="Q758" i="6"/>
  <c r="P758" i="6"/>
  <c r="Q757" i="6"/>
  <c r="P757" i="6"/>
  <c r="Q756" i="6"/>
  <c r="P756" i="6"/>
  <c r="Q755" i="6"/>
  <c r="P755" i="6"/>
  <c r="Q754" i="6"/>
  <c r="P754" i="6"/>
  <c r="Q753" i="6"/>
  <c r="P753" i="6"/>
  <c r="Q752" i="6"/>
  <c r="P752" i="6"/>
  <c r="Q751" i="6"/>
  <c r="P751" i="6"/>
  <c r="Q750" i="6"/>
  <c r="P750" i="6"/>
  <c r="Q749" i="6"/>
  <c r="P749" i="6"/>
  <c r="Q748" i="6"/>
  <c r="P748" i="6"/>
  <c r="Q747" i="6"/>
  <c r="P747" i="6"/>
  <c r="Q746" i="6"/>
  <c r="P746" i="6"/>
  <c r="Q745" i="6"/>
  <c r="P745" i="6"/>
  <c r="Q744" i="6"/>
  <c r="P744" i="6"/>
  <c r="Q743" i="6"/>
  <c r="P743" i="6"/>
  <c r="Q742" i="6"/>
  <c r="P742" i="6"/>
  <c r="Q741" i="6"/>
  <c r="P741" i="6"/>
  <c r="Q740" i="6"/>
  <c r="P740" i="6"/>
  <c r="Q739" i="6"/>
  <c r="P739" i="6"/>
  <c r="Q738" i="6"/>
  <c r="P738" i="6"/>
  <c r="Q737" i="6"/>
  <c r="P737" i="6"/>
  <c r="Q736" i="6"/>
  <c r="P736" i="6"/>
  <c r="Q735" i="6"/>
  <c r="P735" i="6"/>
  <c r="Q734" i="6"/>
  <c r="P734" i="6"/>
  <c r="Q733" i="6"/>
  <c r="P733" i="6"/>
  <c r="Q732" i="6"/>
  <c r="P732" i="6"/>
  <c r="Q731" i="6"/>
  <c r="P731" i="6"/>
  <c r="Q730" i="6"/>
  <c r="P730" i="6"/>
  <c r="Q729" i="6"/>
  <c r="P729" i="6"/>
  <c r="Q728" i="6"/>
  <c r="P728" i="6"/>
  <c r="Q727" i="6"/>
  <c r="P727" i="6"/>
  <c r="Q726" i="6"/>
  <c r="P726" i="6"/>
  <c r="Q725" i="6"/>
  <c r="P725" i="6"/>
  <c r="Q724" i="6"/>
  <c r="P724" i="6"/>
  <c r="Q723" i="6"/>
  <c r="P723" i="6"/>
  <c r="Q722" i="6"/>
  <c r="P722" i="6"/>
  <c r="Q721" i="6"/>
  <c r="P721" i="6"/>
  <c r="Q720" i="6"/>
  <c r="P720" i="6"/>
  <c r="Q719" i="6"/>
  <c r="P719" i="6"/>
  <c r="Q718" i="6"/>
  <c r="P718" i="6"/>
  <c r="Q717" i="6"/>
  <c r="P717" i="6"/>
  <c r="Q716" i="6"/>
  <c r="P716" i="6"/>
  <c r="Q715" i="6"/>
  <c r="P715" i="6"/>
  <c r="Q714" i="6"/>
  <c r="P714" i="6"/>
  <c r="Q713" i="6"/>
  <c r="P713" i="6"/>
  <c r="Q712" i="6"/>
  <c r="P712" i="6"/>
  <c r="Q711" i="6"/>
  <c r="P711" i="6"/>
  <c r="Q710" i="6"/>
  <c r="P710" i="6"/>
  <c r="Q709" i="6"/>
  <c r="P709" i="6"/>
  <c r="Q708" i="6"/>
  <c r="P708" i="6"/>
  <c r="Q707" i="6"/>
  <c r="P707" i="6"/>
  <c r="Q706" i="6"/>
  <c r="P706" i="6"/>
  <c r="Q705" i="6"/>
  <c r="P705" i="6"/>
  <c r="Q704" i="6"/>
  <c r="P704" i="6"/>
  <c r="Q703" i="6"/>
  <c r="P703" i="6"/>
  <c r="Q702" i="6"/>
  <c r="P702" i="6"/>
  <c r="Q701" i="6"/>
  <c r="P701" i="6"/>
  <c r="Q700" i="6"/>
  <c r="P700" i="6"/>
  <c r="Q699" i="6"/>
  <c r="P699" i="6"/>
  <c r="Q698" i="6"/>
  <c r="P698" i="6"/>
  <c r="Q697" i="6"/>
  <c r="P697" i="6"/>
  <c r="Q696" i="6"/>
  <c r="P696" i="6"/>
  <c r="Q695" i="6"/>
  <c r="P695" i="6"/>
  <c r="Q694" i="6"/>
  <c r="P694" i="6"/>
  <c r="Q693" i="6"/>
  <c r="P693" i="6"/>
  <c r="Q692" i="6"/>
  <c r="P692" i="6"/>
  <c r="Q691" i="6"/>
  <c r="P691" i="6"/>
  <c r="Q690" i="6"/>
  <c r="P690" i="6"/>
  <c r="Q689" i="6"/>
  <c r="P689" i="6"/>
  <c r="Q688" i="6"/>
  <c r="P688" i="6"/>
  <c r="Q687" i="6"/>
  <c r="P687" i="6"/>
  <c r="Q686" i="6"/>
  <c r="P686" i="6"/>
  <c r="Q685" i="6"/>
  <c r="P685" i="6"/>
  <c r="Q684" i="6"/>
  <c r="P684" i="6"/>
  <c r="Q683" i="6"/>
  <c r="P683" i="6"/>
  <c r="Q682" i="6"/>
  <c r="P682" i="6"/>
  <c r="Q681" i="6"/>
  <c r="P681" i="6"/>
  <c r="Q680" i="6"/>
  <c r="P680" i="6"/>
  <c r="Q679" i="6"/>
  <c r="P679" i="6"/>
  <c r="Q678" i="6"/>
  <c r="P678" i="6"/>
  <c r="Q677" i="6"/>
  <c r="P677" i="6"/>
  <c r="Q676" i="6"/>
  <c r="P676" i="6"/>
  <c r="Q675" i="6"/>
  <c r="P675" i="6"/>
  <c r="Q674" i="6"/>
  <c r="P674" i="6"/>
  <c r="Q673" i="6"/>
  <c r="P673" i="6"/>
  <c r="Q672" i="6"/>
  <c r="P672" i="6"/>
  <c r="Q671" i="6"/>
  <c r="P671" i="6"/>
  <c r="Q670" i="6"/>
  <c r="P670" i="6"/>
  <c r="Q669" i="6"/>
  <c r="P669" i="6"/>
  <c r="Q668" i="6"/>
  <c r="P668" i="6"/>
  <c r="Q667" i="6"/>
  <c r="P667" i="6"/>
  <c r="Q666" i="6"/>
  <c r="P666" i="6"/>
  <c r="Q665" i="6"/>
  <c r="P665" i="6"/>
  <c r="Q664" i="6"/>
  <c r="P664" i="6"/>
  <c r="Q663" i="6"/>
  <c r="P663" i="6"/>
  <c r="Q662" i="6"/>
  <c r="P662" i="6"/>
  <c r="Q661" i="6"/>
  <c r="P661" i="6"/>
  <c r="Q660" i="6"/>
  <c r="P660" i="6"/>
  <c r="Q659" i="6"/>
  <c r="P659" i="6"/>
  <c r="Q658" i="6"/>
  <c r="P658" i="6"/>
  <c r="Q657" i="6"/>
  <c r="P657" i="6"/>
  <c r="Q656" i="6"/>
  <c r="P656" i="6"/>
  <c r="Q655" i="6"/>
  <c r="P655" i="6"/>
  <c r="Q654" i="6"/>
  <c r="P654" i="6"/>
  <c r="Q653" i="6"/>
  <c r="P653" i="6"/>
  <c r="Q652" i="6"/>
  <c r="P652" i="6"/>
  <c r="Q651" i="6"/>
  <c r="P651" i="6"/>
  <c r="Q650" i="6"/>
  <c r="P650" i="6"/>
  <c r="Q649" i="6"/>
  <c r="P649" i="6"/>
  <c r="Q648" i="6"/>
  <c r="P648" i="6"/>
  <c r="Q647" i="6"/>
  <c r="P647" i="6"/>
  <c r="Q646" i="6"/>
  <c r="P646" i="6"/>
  <c r="Q645" i="6"/>
  <c r="P645" i="6"/>
  <c r="Q644" i="6"/>
  <c r="P644" i="6"/>
  <c r="Q643" i="6"/>
  <c r="P643" i="6"/>
  <c r="Q642" i="6"/>
  <c r="P642" i="6"/>
  <c r="Q641" i="6"/>
  <c r="P641" i="6"/>
  <c r="Q640" i="6"/>
  <c r="P640" i="6"/>
  <c r="Q639" i="6"/>
  <c r="P639" i="6"/>
  <c r="Q638" i="6"/>
  <c r="P638" i="6"/>
  <c r="Q637" i="6"/>
  <c r="P637" i="6"/>
  <c r="Q636" i="6"/>
  <c r="P636" i="6"/>
  <c r="Q635" i="6"/>
  <c r="P635" i="6"/>
  <c r="Q634" i="6"/>
  <c r="P634" i="6"/>
  <c r="Q633" i="6"/>
  <c r="P633" i="6"/>
  <c r="Q632" i="6"/>
  <c r="P632" i="6"/>
  <c r="Q631" i="6"/>
  <c r="P631" i="6"/>
  <c r="Q630" i="6"/>
  <c r="P630" i="6"/>
  <c r="Q629" i="6"/>
  <c r="P629" i="6"/>
  <c r="Q628" i="6"/>
  <c r="P628" i="6"/>
  <c r="Q627" i="6"/>
  <c r="P627" i="6"/>
  <c r="Q626" i="6"/>
  <c r="P626" i="6"/>
  <c r="Q625" i="6"/>
  <c r="P625" i="6"/>
  <c r="Q624" i="6"/>
  <c r="P624" i="6"/>
  <c r="Q623" i="6"/>
  <c r="P623" i="6"/>
  <c r="Q622" i="6"/>
  <c r="P622" i="6"/>
  <c r="Q621" i="6"/>
  <c r="P621" i="6"/>
  <c r="Q620" i="6"/>
  <c r="P620" i="6"/>
  <c r="Q619" i="6"/>
  <c r="P619" i="6"/>
  <c r="Q618" i="6"/>
  <c r="P618" i="6"/>
  <c r="Q617" i="6"/>
  <c r="P617" i="6"/>
  <c r="Q616" i="6"/>
  <c r="P616" i="6"/>
  <c r="Q615" i="6"/>
  <c r="P615" i="6"/>
  <c r="Q614" i="6"/>
  <c r="P614" i="6"/>
  <c r="Q613" i="6"/>
  <c r="P613" i="6"/>
  <c r="Q612" i="6"/>
  <c r="P612" i="6"/>
  <c r="Q611" i="6"/>
  <c r="P611" i="6"/>
  <c r="Q610" i="6"/>
  <c r="P610" i="6"/>
  <c r="Q609" i="6"/>
  <c r="P609" i="6"/>
  <c r="Q608" i="6"/>
  <c r="P608" i="6"/>
  <c r="Q607" i="6"/>
  <c r="P607" i="6"/>
  <c r="Q606" i="6"/>
  <c r="P606" i="6"/>
  <c r="Q605" i="6"/>
  <c r="P605" i="6"/>
  <c r="Q604" i="6"/>
  <c r="P604" i="6"/>
  <c r="Q603" i="6"/>
  <c r="P603" i="6"/>
  <c r="Q602" i="6"/>
  <c r="P602" i="6"/>
  <c r="Q601" i="6"/>
  <c r="P601" i="6"/>
  <c r="Q600" i="6"/>
  <c r="P600" i="6"/>
  <c r="Q599" i="6"/>
  <c r="P599" i="6"/>
  <c r="Q598" i="6"/>
  <c r="P598" i="6"/>
  <c r="Q597" i="6"/>
  <c r="P597" i="6"/>
  <c r="Q596" i="6"/>
  <c r="P596" i="6"/>
  <c r="Q595" i="6"/>
  <c r="P595" i="6"/>
  <c r="Q594" i="6"/>
  <c r="P594" i="6"/>
  <c r="Q593" i="6"/>
  <c r="P593" i="6"/>
  <c r="Q592" i="6"/>
  <c r="P592" i="6"/>
  <c r="Q591" i="6"/>
  <c r="P591" i="6"/>
  <c r="Q590" i="6"/>
  <c r="P590" i="6"/>
  <c r="Q589" i="6"/>
  <c r="P589" i="6"/>
  <c r="Q588" i="6"/>
  <c r="P588" i="6"/>
  <c r="Q587" i="6"/>
  <c r="P587" i="6"/>
  <c r="Q586" i="6"/>
  <c r="P586" i="6"/>
  <c r="Q585" i="6"/>
  <c r="P585" i="6"/>
  <c r="Q584" i="6"/>
  <c r="P584" i="6"/>
  <c r="Q583" i="6"/>
  <c r="P583" i="6"/>
  <c r="Q582" i="6"/>
  <c r="P582" i="6"/>
  <c r="Q581" i="6"/>
  <c r="P581" i="6"/>
  <c r="Q580" i="6"/>
  <c r="P580" i="6"/>
  <c r="Q579" i="6"/>
  <c r="P579" i="6"/>
  <c r="Q578" i="6"/>
  <c r="P578" i="6"/>
  <c r="Q577" i="6"/>
  <c r="P577" i="6"/>
  <c r="Q576" i="6"/>
  <c r="P576" i="6"/>
  <c r="Q575" i="6"/>
  <c r="P575" i="6"/>
  <c r="Q574" i="6"/>
  <c r="P574" i="6"/>
  <c r="Q573" i="6"/>
  <c r="P573" i="6"/>
  <c r="Q572" i="6"/>
  <c r="P572" i="6"/>
  <c r="Q571" i="6"/>
  <c r="P571" i="6"/>
  <c r="Q570" i="6"/>
  <c r="P570" i="6"/>
  <c r="Q569" i="6"/>
  <c r="P569" i="6"/>
  <c r="Q568" i="6"/>
  <c r="P568" i="6"/>
  <c r="Q567" i="6"/>
  <c r="P567" i="6"/>
  <c r="Q566" i="6"/>
  <c r="P566" i="6"/>
  <c r="Q565" i="6"/>
  <c r="P565" i="6"/>
  <c r="Q564" i="6"/>
  <c r="P564" i="6"/>
  <c r="Q563" i="6"/>
  <c r="P563" i="6"/>
  <c r="Q562" i="6"/>
  <c r="P562" i="6"/>
  <c r="Q561" i="6"/>
  <c r="P561" i="6"/>
  <c r="Q560" i="6"/>
  <c r="P560" i="6"/>
  <c r="Q559" i="6"/>
  <c r="P559" i="6"/>
  <c r="Q558" i="6"/>
  <c r="P558" i="6"/>
  <c r="Q557" i="6"/>
  <c r="P557" i="6"/>
  <c r="Q556" i="6"/>
  <c r="P556" i="6"/>
  <c r="Q555" i="6"/>
  <c r="P555" i="6"/>
  <c r="Q554" i="6"/>
  <c r="P554" i="6"/>
  <c r="Q553" i="6"/>
  <c r="P553" i="6"/>
  <c r="Q552" i="6"/>
  <c r="P552" i="6"/>
  <c r="Q551" i="6"/>
  <c r="P551" i="6"/>
  <c r="Q550" i="6"/>
  <c r="P550" i="6"/>
  <c r="Q549" i="6"/>
  <c r="P549" i="6"/>
  <c r="Q548" i="6"/>
  <c r="P548" i="6"/>
  <c r="Q547" i="6"/>
  <c r="P547" i="6"/>
  <c r="Q546" i="6"/>
  <c r="P546" i="6"/>
  <c r="Q545" i="6"/>
  <c r="P545" i="6"/>
  <c r="Q544" i="6"/>
  <c r="P544" i="6"/>
  <c r="Q543" i="6"/>
  <c r="P543" i="6"/>
  <c r="Q542" i="6"/>
  <c r="P542" i="6"/>
  <c r="Q541" i="6"/>
  <c r="P541" i="6"/>
  <c r="Q540" i="6"/>
  <c r="P540" i="6"/>
  <c r="Q539" i="6"/>
  <c r="P539" i="6"/>
  <c r="Q538" i="6"/>
  <c r="P538" i="6"/>
  <c r="Q537" i="6"/>
  <c r="P537" i="6"/>
  <c r="Q536" i="6"/>
  <c r="P536" i="6"/>
  <c r="Q535" i="6"/>
  <c r="P535" i="6"/>
  <c r="Q534" i="6"/>
  <c r="P534" i="6"/>
  <c r="Q533" i="6"/>
  <c r="P533" i="6"/>
  <c r="Q532" i="6"/>
  <c r="P532" i="6"/>
  <c r="Q531" i="6"/>
  <c r="P531" i="6"/>
  <c r="Q530" i="6"/>
  <c r="P530" i="6"/>
  <c r="Q529" i="6"/>
  <c r="P529" i="6"/>
  <c r="Q528" i="6"/>
  <c r="P528" i="6"/>
  <c r="Q527" i="6"/>
  <c r="P527" i="6"/>
  <c r="Q526" i="6"/>
  <c r="P526" i="6"/>
  <c r="Q525" i="6"/>
  <c r="P525" i="6"/>
  <c r="Q524" i="6"/>
  <c r="P524" i="6"/>
  <c r="Q523" i="6"/>
  <c r="P523" i="6"/>
  <c r="Q522" i="6"/>
  <c r="P522" i="6"/>
  <c r="Q521" i="6"/>
  <c r="P521" i="6"/>
  <c r="Q520" i="6"/>
  <c r="P520" i="6"/>
  <c r="Q519" i="6"/>
  <c r="P519" i="6"/>
  <c r="Q518" i="6"/>
  <c r="P518" i="6"/>
  <c r="Q517" i="6"/>
  <c r="P517" i="6"/>
  <c r="Q516" i="6"/>
  <c r="P516" i="6"/>
  <c r="Q515" i="6"/>
  <c r="P515" i="6"/>
  <c r="Q514" i="6"/>
  <c r="P514" i="6"/>
  <c r="Q513" i="6"/>
  <c r="P513" i="6"/>
  <c r="Q512" i="6"/>
  <c r="P512" i="6"/>
  <c r="Q511" i="6"/>
  <c r="P511" i="6"/>
  <c r="Q510" i="6"/>
  <c r="P510" i="6"/>
  <c r="Q509" i="6"/>
  <c r="P509" i="6"/>
  <c r="Q508" i="6"/>
  <c r="P508" i="6"/>
  <c r="Q507" i="6"/>
  <c r="P507" i="6"/>
  <c r="Q506" i="6"/>
  <c r="P506" i="6"/>
  <c r="Q505" i="6"/>
  <c r="P505" i="6"/>
  <c r="Q504" i="6"/>
  <c r="P504" i="6"/>
  <c r="Q503" i="6"/>
  <c r="P503" i="6"/>
  <c r="Q502" i="6"/>
  <c r="P502" i="6"/>
  <c r="Q501" i="6"/>
  <c r="P501" i="6"/>
  <c r="Q500" i="6"/>
  <c r="P500" i="6"/>
  <c r="Q499" i="6"/>
  <c r="P499" i="6"/>
  <c r="Q498" i="6"/>
  <c r="P498" i="6"/>
  <c r="Q497" i="6"/>
  <c r="P497" i="6"/>
  <c r="Q496" i="6"/>
  <c r="P496" i="6"/>
  <c r="Q495" i="6"/>
  <c r="P495" i="6"/>
  <c r="Q494" i="6"/>
  <c r="P494" i="6"/>
  <c r="Q493" i="6"/>
  <c r="P493" i="6"/>
  <c r="Q492" i="6"/>
  <c r="P492" i="6"/>
  <c r="Q491" i="6"/>
  <c r="P491" i="6"/>
  <c r="Q490" i="6"/>
  <c r="P490" i="6"/>
  <c r="Q489" i="6"/>
  <c r="P489" i="6"/>
  <c r="Q488" i="6"/>
  <c r="P488" i="6"/>
  <c r="Q487" i="6"/>
  <c r="P487" i="6"/>
  <c r="Q486" i="6"/>
  <c r="P486" i="6"/>
  <c r="Q485" i="6"/>
  <c r="P485" i="6"/>
  <c r="Q484" i="6"/>
  <c r="P484" i="6"/>
  <c r="Q483" i="6"/>
  <c r="P483" i="6"/>
  <c r="Q482" i="6"/>
  <c r="P482" i="6"/>
  <c r="Q481" i="6"/>
  <c r="P481" i="6"/>
  <c r="Q480" i="6"/>
  <c r="P480" i="6"/>
  <c r="Q479" i="6"/>
  <c r="P479" i="6"/>
  <c r="Q478" i="6"/>
  <c r="P478" i="6"/>
  <c r="Q477" i="6"/>
  <c r="P477" i="6"/>
  <c r="Q476" i="6"/>
  <c r="P476" i="6"/>
  <c r="Q475" i="6"/>
  <c r="P475" i="6"/>
  <c r="Q474" i="6"/>
  <c r="P474" i="6"/>
  <c r="Q473" i="6"/>
  <c r="P473" i="6"/>
  <c r="Q472" i="6"/>
  <c r="P472" i="6"/>
  <c r="Q471" i="6"/>
  <c r="P471" i="6"/>
  <c r="Q470" i="6"/>
  <c r="P470" i="6"/>
  <c r="Q469" i="6"/>
  <c r="P469" i="6"/>
  <c r="Q468" i="6"/>
  <c r="P468" i="6"/>
  <c r="Q467" i="6"/>
  <c r="P467" i="6"/>
  <c r="Q466" i="6"/>
  <c r="P466" i="6"/>
  <c r="Q465" i="6"/>
  <c r="P465" i="6"/>
  <c r="Q464" i="6"/>
  <c r="P464" i="6"/>
  <c r="Q463" i="6"/>
  <c r="P463" i="6"/>
  <c r="Q462" i="6"/>
  <c r="P462" i="6"/>
  <c r="Q461" i="6"/>
  <c r="P461" i="6"/>
  <c r="Q460" i="6"/>
  <c r="P460" i="6"/>
  <c r="Q459" i="6"/>
  <c r="P459" i="6"/>
  <c r="Q458" i="6"/>
  <c r="P458" i="6"/>
  <c r="Q457" i="6"/>
  <c r="P457" i="6"/>
  <c r="Q456" i="6"/>
  <c r="P456" i="6"/>
  <c r="Q455" i="6"/>
  <c r="P455" i="6"/>
  <c r="Q454" i="6"/>
  <c r="P454" i="6"/>
  <c r="Q453" i="6"/>
  <c r="P453" i="6"/>
  <c r="Q452" i="6"/>
  <c r="P452" i="6"/>
  <c r="Q451" i="6"/>
  <c r="P451" i="6"/>
  <c r="Q450" i="6"/>
  <c r="P450" i="6"/>
  <c r="Q449" i="6"/>
  <c r="P449" i="6"/>
  <c r="Q448" i="6"/>
  <c r="P448" i="6"/>
  <c r="Q447" i="6"/>
  <c r="P447" i="6"/>
  <c r="Q446" i="6"/>
  <c r="P446" i="6"/>
  <c r="Q445" i="6"/>
  <c r="P445" i="6"/>
  <c r="Q444" i="6"/>
  <c r="Q443" i="6"/>
  <c r="Q442" i="6"/>
  <c r="Q441" i="6"/>
  <c r="P441" i="6"/>
  <c r="Q440" i="6"/>
  <c r="P440" i="6"/>
  <c r="Q439" i="6"/>
  <c r="P439" i="6"/>
  <c r="Q438" i="6"/>
  <c r="P438" i="6"/>
  <c r="Q437" i="6"/>
  <c r="P437" i="6"/>
  <c r="Q436" i="6"/>
  <c r="P436" i="6"/>
  <c r="Q435" i="6"/>
  <c r="P435" i="6"/>
  <c r="Q434" i="6"/>
  <c r="P434" i="6"/>
  <c r="Q433" i="6"/>
  <c r="P433" i="6"/>
  <c r="Q432" i="6"/>
  <c r="P432" i="6"/>
  <c r="Q431" i="6"/>
  <c r="P431" i="6"/>
  <c r="Q430" i="6"/>
  <c r="P430" i="6"/>
  <c r="Q429" i="6"/>
  <c r="P429" i="6"/>
  <c r="Q428" i="6"/>
  <c r="P428" i="6"/>
  <c r="Q427" i="6"/>
  <c r="P427" i="6"/>
  <c r="Q426" i="6"/>
  <c r="P426" i="6"/>
  <c r="Q425" i="6"/>
  <c r="Q424" i="6"/>
  <c r="P424" i="6"/>
  <c r="Q423" i="6"/>
  <c r="P423" i="6"/>
  <c r="Q422" i="6"/>
  <c r="P422" i="6"/>
  <c r="Q421" i="6"/>
  <c r="P421" i="6"/>
  <c r="Q420" i="6"/>
  <c r="P420" i="6"/>
  <c r="Q419" i="6"/>
  <c r="P419" i="6"/>
  <c r="Q418" i="6"/>
  <c r="P418" i="6"/>
  <c r="Q417" i="6"/>
  <c r="P417" i="6"/>
  <c r="Q416" i="6"/>
  <c r="P416" i="6"/>
  <c r="Q415" i="6"/>
  <c r="P415" i="6"/>
  <c r="Q414" i="6"/>
  <c r="P414" i="6"/>
  <c r="Q413" i="6"/>
  <c r="P413" i="6"/>
  <c r="Q412" i="6"/>
  <c r="P412" i="6"/>
  <c r="Q411" i="6"/>
  <c r="P411" i="6"/>
  <c r="Q410" i="6"/>
  <c r="P410" i="6"/>
  <c r="Q409" i="6"/>
  <c r="P409" i="6"/>
  <c r="Q408" i="6"/>
  <c r="P408" i="6"/>
  <c r="Q407" i="6"/>
  <c r="P407" i="6"/>
  <c r="Q406" i="6"/>
  <c r="P406" i="6"/>
  <c r="Q405" i="6"/>
  <c r="P405" i="6"/>
  <c r="Q404" i="6"/>
  <c r="P404" i="6"/>
  <c r="Q403" i="6"/>
  <c r="P403" i="6"/>
  <c r="Q402" i="6"/>
  <c r="P402" i="6"/>
  <c r="Q401" i="6"/>
  <c r="P401" i="6"/>
  <c r="Q400" i="6"/>
  <c r="P400" i="6"/>
  <c r="Q399" i="6"/>
  <c r="P399" i="6"/>
  <c r="Q398" i="6"/>
  <c r="P398" i="6"/>
  <c r="Q397" i="6"/>
  <c r="P397" i="6"/>
  <c r="Q396" i="6"/>
  <c r="P396" i="6"/>
  <c r="Q395" i="6"/>
  <c r="P395" i="6"/>
  <c r="Q394" i="6"/>
  <c r="P394" i="6"/>
  <c r="Q393" i="6"/>
  <c r="P393" i="6"/>
  <c r="Q392" i="6"/>
  <c r="P392" i="6"/>
  <c r="Q391" i="6"/>
  <c r="P391" i="6"/>
  <c r="Q390" i="6"/>
  <c r="P390" i="6"/>
  <c r="Q389" i="6"/>
  <c r="P389" i="6"/>
  <c r="Q388" i="6"/>
  <c r="P388" i="6"/>
  <c r="Q387" i="6"/>
  <c r="P387" i="6"/>
  <c r="Q386" i="6"/>
  <c r="P386" i="6"/>
  <c r="Q385" i="6"/>
  <c r="P385" i="6"/>
  <c r="Q384" i="6"/>
  <c r="P384" i="6"/>
  <c r="Q383" i="6"/>
  <c r="P383" i="6"/>
  <c r="Q382" i="6"/>
  <c r="P382" i="6"/>
  <c r="Q381" i="6"/>
  <c r="P381" i="6"/>
  <c r="Q380" i="6"/>
  <c r="P380" i="6"/>
  <c r="Q379" i="6"/>
  <c r="P379" i="6"/>
  <c r="Q378" i="6"/>
  <c r="P378" i="6"/>
  <c r="Q377" i="6"/>
  <c r="P377" i="6"/>
  <c r="Q376" i="6"/>
  <c r="P376" i="6"/>
  <c r="Q375" i="6"/>
  <c r="P375" i="6"/>
  <c r="Q374" i="6"/>
  <c r="P374" i="6"/>
  <c r="Q373" i="6"/>
  <c r="P373" i="6"/>
  <c r="Q372" i="6"/>
  <c r="P372" i="6"/>
  <c r="Q371" i="6"/>
  <c r="P371" i="6"/>
  <c r="Q370" i="6"/>
  <c r="P370" i="6"/>
  <c r="Q369" i="6"/>
  <c r="P369" i="6"/>
  <c r="Q368" i="6"/>
  <c r="P368" i="6"/>
  <c r="Q367" i="6"/>
  <c r="P367" i="6"/>
  <c r="Q366" i="6"/>
  <c r="P366" i="6"/>
  <c r="Q365" i="6"/>
  <c r="P365" i="6"/>
  <c r="Q364" i="6"/>
  <c r="P364" i="6"/>
  <c r="Q363" i="6"/>
  <c r="P363" i="6"/>
  <c r="Q362" i="6"/>
  <c r="P362" i="6"/>
  <c r="Q361" i="6"/>
  <c r="P361" i="6"/>
  <c r="Q360" i="6"/>
  <c r="P360" i="6"/>
  <c r="Q359" i="6"/>
  <c r="P359" i="6"/>
  <c r="Q358" i="6"/>
  <c r="P358" i="6"/>
  <c r="Q357" i="6"/>
  <c r="P357" i="6"/>
  <c r="Q356" i="6"/>
  <c r="P356" i="6"/>
  <c r="Q355" i="6"/>
  <c r="P355" i="6"/>
  <c r="Q354" i="6"/>
  <c r="P354" i="6"/>
  <c r="Q353" i="6"/>
  <c r="P353" i="6"/>
  <c r="Q352" i="6"/>
  <c r="P352" i="6"/>
  <c r="Q351" i="6"/>
  <c r="P351" i="6"/>
  <c r="Q350" i="6"/>
  <c r="P350" i="6"/>
  <c r="Q349" i="6"/>
  <c r="P349" i="6"/>
  <c r="Q348" i="6"/>
  <c r="P348" i="6"/>
  <c r="Q347" i="6"/>
  <c r="P347" i="6"/>
  <c r="Q346" i="6"/>
  <c r="P346" i="6"/>
  <c r="Q345" i="6"/>
  <c r="P345" i="6"/>
  <c r="Q344" i="6"/>
  <c r="P344" i="6"/>
  <c r="Q343" i="6"/>
  <c r="P343" i="6"/>
  <c r="Q342" i="6"/>
  <c r="P342" i="6"/>
  <c r="Q341" i="6"/>
  <c r="P341" i="6"/>
  <c r="Q340" i="6"/>
  <c r="P340" i="6"/>
  <c r="Q339" i="6"/>
  <c r="P339" i="6"/>
  <c r="Q338" i="6"/>
  <c r="P338" i="6"/>
  <c r="Q337" i="6"/>
  <c r="P337" i="6"/>
  <c r="Q336" i="6"/>
  <c r="P336" i="6"/>
  <c r="Q335" i="6"/>
  <c r="P335" i="6"/>
  <c r="Q334" i="6"/>
  <c r="P334" i="6"/>
  <c r="Q333" i="6"/>
  <c r="P333" i="6"/>
  <c r="Q332" i="6"/>
  <c r="P332" i="6"/>
  <c r="Q331" i="6"/>
  <c r="P331" i="6"/>
  <c r="Q330" i="6"/>
  <c r="P330" i="6"/>
  <c r="Q329" i="6"/>
  <c r="P329" i="6"/>
  <c r="Q328" i="6"/>
  <c r="P328" i="6"/>
  <c r="Q327" i="6"/>
  <c r="P327" i="6"/>
  <c r="Q326" i="6"/>
  <c r="P326" i="6"/>
  <c r="Q325" i="6"/>
  <c r="P325" i="6"/>
  <c r="Q324" i="6"/>
  <c r="P324" i="6"/>
  <c r="Q323" i="6"/>
  <c r="P323" i="6"/>
  <c r="Q322" i="6"/>
  <c r="P322" i="6"/>
  <c r="Q321" i="6"/>
  <c r="P321" i="6"/>
  <c r="Q320" i="6"/>
  <c r="P320" i="6"/>
  <c r="Q319" i="6"/>
  <c r="P319" i="6"/>
  <c r="Q318" i="6"/>
  <c r="P318" i="6"/>
  <c r="Q317" i="6"/>
  <c r="P317" i="6"/>
  <c r="Q316" i="6"/>
  <c r="P316" i="6"/>
  <c r="Q315" i="6"/>
  <c r="P315" i="6"/>
  <c r="Q314" i="6"/>
  <c r="P314" i="6"/>
  <c r="Q313" i="6"/>
  <c r="P313" i="6"/>
  <c r="Q312" i="6"/>
  <c r="P312" i="6"/>
  <c r="Q311" i="6"/>
  <c r="P311" i="6"/>
  <c r="Q310" i="6"/>
  <c r="P310" i="6"/>
  <c r="Q309" i="6"/>
  <c r="P309" i="6"/>
  <c r="Q308" i="6"/>
  <c r="P308" i="6"/>
  <c r="Q307" i="6"/>
  <c r="P307" i="6"/>
  <c r="Q306" i="6"/>
  <c r="P306" i="6"/>
  <c r="Q305" i="6"/>
  <c r="P305" i="6"/>
  <c r="Q304" i="6"/>
  <c r="P304" i="6"/>
  <c r="Q303" i="6"/>
  <c r="P303" i="6"/>
  <c r="Q302" i="6"/>
  <c r="P302" i="6"/>
  <c r="Q301" i="6"/>
  <c r="P301" i="6"/>
  <c r="Q300" i="6"/>
  <c r="P300" i="6"/>
  <c r="Q299" i="6"/>
  <c r="P299" i="6"/>
  <c r="Q298" i="6"/>
  <c r="P298" i="6"/>
  <c r="Q297" i="6"/>
  <c r="P297" i="6"/>
  <c r="Q296" i="6"/>
  <c r="P296" i="6"/>
  <c r="Q295" i="6"/>
  <c r="P295" i="6"/>
  <c r="Q294" i="6"/>
  <c r="P294" i="6"/>
  <c r="Q293" i="6"/>
  <c r="P293" i="6"/>
  <c r="Q292" i="6"/>
  <c r="P292" i="6"/>
  <c r="Q291" i="6"/>
  <c r="P291" i="6"/>
  <c r="Q290" i="6"/>
  <c r="P290" i="6"/>
  <c r="Q289" i="6"/>
  <c r="P289" i="6"/>
  <c r="Q288" i="6"/>
  <c r="P288" i="6"/>
  <c r="Q287" i="6"/>
  <c r="P287" i="6"/>
  <c r="Q286" i="6"/>
  <c r="P286" i="6"/>
  <c r="Q285" i="6"/>
  <c r="P285" i="6"/>
  <c r="Q284" i="6"/>
  <c r="P284" i="6"/>
  <c r="Q283" i="6"/>
  <c r="P283" i="6"/>
  <c r="Q282" i="6"/>
  <c r="P282" i="6"/>
  <c r="Q281" i="6"/>
  <c r="P281" i="6"/>
  <c r="Q280" i="6"/>
  <c r="P280" i="6"/>
  <c r="Q279" i="6"/>
  <c r="P279" i="6"/>
  <c r="Q278" i="6"/>
  <c r="P278" i="6"/>
  <c r="Q277" i="6"/>
  <c r="P277" i="6"/>
  <c r="Q276" i="6"/>
  <c r="P276" i="6"/>
  <c r="Q275" i="6"/>
  <c r="P275" i="6"/>
  <c r="Q274" i="6"/>
  <c r="P274" i="6"/>
  <c r="Q273" i="6"/>
  <c r="P273" i="6"/>
  <c r="Q272" i="6"/>
  <c r="P272" i="6"/>
  <c r="Q271" i="6"/>
  <c r="P271" i="6"/>
  <c r="Q270" i="6"/>
  <c r="P270" i="6"/>
  <c r="Q269" i="6"/>
  <c r="P269" i="6"/>
  <c r="Q268" i="6"/>
  <c r="P268" i="6"/>
  <c r="Q267" i="6"/>
  <c r="P267" i="6"/>
  <c r="Q266" i="6"/>
  <c r="P266" i="6"/>
  <c r="Q265" i="6"/>
  <c r="P265" i="6"/>
  <c r="Q264" i="6"/>
  <c r="P264" i="6"/>
  <c r="Q263" i="6"/>
  <c r="P263" i="6"/>
  <c r="Q262" i="6"/>
  <c r="P262" i="6"/>
  <c r="Q261" i="6"/>
  <c r="P261" i="6"/>
  <c r="Q260" i="6"/>
  <c r="P260" i="6"/>
  <c r="Q259" i="6"/>
  <c r="P259" i="6"/>
  <c r="Q258" i="6"/>
  <c r="P258" i="6"/>
  <c r="Q257" i="6"/>
  <c r="P257" i="6"/>
  <c r="Q256" i="6"/>
  <c r="P256" i="6"/>
  <c r="Q255" i="6"/>
  <c r="P255" i="6"/>
  <c r="Q254" i="6"/>
  <c r="P254" i="6"/>
  <c r="Q253" i="6"/>
  <c r="P253" i="6"/>
  <c r="Q252" i="6"/>
  <c r="P252" i="6"/>
  <c r="Q251" i="6"/>
  <c r="P251" i="6"/>
  <c r="Q250" i="6"/>
  <c r="P250" i="6"/>
  <c r="Q249" i="6"/>
  <c r="P249" i="6"/>
  <c r="Q248" i="6"/>
  <c r="P248" i="6"/>
  <c r="Q247" i="6"/>
  <c r="P247" i="6"/>
  <c r="Q246" i="6"/>
  <c r="P246" i="6"/>
  <c r="Q245" i="6"/>
  <c r="P245" i="6"/>
  <c r="Q244" i="6"/>
  <c r="P244" i="6"/>
  <c r="Q243" i="6"/>
  <c r="P243" i="6"/>
  <c r="Q242" i="6"/>
  <c r="P242" i="6"/>
  <c r="Q241" i="6"/>
  <c r="P241" i="6"/>
  <c r="Q240" i="6"/>
  <c r="P240" i="6"/>
  <c r="Q239" i="6"/>
  <c r="P239" i="6"/>
  <c r="Q238" i="6"/>
  <c r="P238" i="6"/>
  <c r="Q237" i="6"/>
  <c r="P237" i="6"/>
  <c r="Q236" i="6"/>
  <c r="P236" i="6"/>
  <c r="Q235" i="6"/>
  <c r="P235" i="6"/>
  <c r="Q234" i="6"/>
  <c r="P234" i="6"/>
  <c r="Q233" i="6"/>
  <c r="P233" i="6"/>
  <c r="Q232" i="6"/>
  <c r="P232" i="6"/>
  <c r="Q231" i="6"/>
  <c r="P231" i="6"/>
  <c r="Q230" i="6"/>
  <c r="P230" i="6"/>
  <c r="Q229" i="6"/>
  <c r="P229" i="6"/>
  <c r="Q228" i="6"/>
  <c r="P228" i="6"/>
  <c r="Q227" i="6"/>
  <c r="P227" i="6"/>
  <c r="Q226" i="6"/>
  <c r="P226" i="6"/>
  <c r="Q225" i="6"/>
  <c r="P225" i="6"/>
  <c r="Q224" i="6"/>
  <c r="P224" i="6"/>
  <c r="Q223" i="6"/>
  <c r="P223" i="6"/>
  <c r="Q222" i="6"/>
  <c r="P222" i="6"/>
  <c r="Q221" i="6"/>
  <c r="P221" i="6"/>
  <c r="Q220" i="6"/>
  <c r="P220" i="6"/>
  <c r="Q219" i="6"/>
  <c r="P219" i="6"/>
  <c r="Q218" i="6"/>
  <c r="P218" i="6"/>
  <c r="Q217" i="6"/>
  <c r="P217" i="6"/>
  <c r="Q216" i="6"/>
  <c r="P216" i="6"/>
  <c r="Q215" i="6"/>
  <c r="P215" i="6"/>
  <c r="Q214" i="6"/>
  <c r="P214" i="6"/>
  <c r="Q213" i="6"/>
  <c r="P213" i="6"/>
  <c r="Q212" i="6"/>
  <c r="P212" i="6"/>
  <c r="Q211" i="6"/>
  <c r="P211" i="6"/>
  <c r="Q210" i="6"/>
  <c r="P210" i="6"/>
  <c r="Q209" i="6"/>
  <c r="P209" i="6"/>
  <c r="Q208" i="6"/>
  <c r="P208" i="6"/>
  <c r="Q207" i="6"/>
  <c r="P207" i="6"/>
  <c r="Q206" i="6"/>
  <c r="P206" i="6"/>
  <c r="Q205" i="6"/>
  <c r="P205" i="6"/>
  <c r="Q204" i="6"/>
  <c r="P204" i="6"/>
  <c r="Q203" i="6"/>
  <c r="P203" i="6"/>
  <c r="Q202" i="6"/>
  <c r="P202" i="6"/>
  <c r="Q201" i="6"/>
  <c r="P201" i="6"/>
  <c r="Q200" i="6"/>
  <c r="P200" i="6"/>
  <c r="Q199" i="6"/>
  <c r="P199" i="6"/>
  <c r="Q198" i="6"/>
  <c r="P198" i="6"/>
  <c r="Q197" i="6"/>
  <c r="P197" i="6"/>
  <c r="Q196" i="6"/>
  <c r="P196" i="6"/>
  <c r="Q195" i="6"/>
  <c r="P195" i="6"/>
  <c r="Q194" i="6"/>
  <c r="P194" i="6"/>
  <c r="Q193" i="6"/>
  <c r="P193" i="6"/>
  <c r="Q192" i="6"/>
  <c r="P192" i="6"/>
  <c r="Q191" i="6"/>
  <c r="P191" i="6"/>
  <c r="Q190" i="6"/>
  <c r="P190" i="6"/>
  <c r="Q189" i="6"/>
  <c r="P189" i="6"/>
  <c r="Q188" i="6"/>
  <c r="P188" i="6"/>
  <c r="Q187" i="6"/>
  <c r="P187" i="6"/>
  <c r="Q186" i="6"/>
  <c r="P186" i="6"/>
  <c r="Q185" i="6"/>
  <c r="P185" i="6"/>
  <c r="Q184" i="6"/>
  <c r="P184" i="6"/>
  <c r="Q183" i="6"/>
  <c r="P183" i="6"/>
  <c r="Q182" i="6"/>
  <c r="P182" i="6"/>
  <c r="Q181" i="6"/>
  <c r="P181" i="6"/>
  <c r="Q180" i="6"/>
  <c r="P180" i="6"/>
  <c r="Q179" i="6"/>
  <c r="P179" i="6"/>
  <c r="Q178" i="6"/>
  <c r="P178" i="6"/>
  <c r="Q177" i="6"/>
  <c r="P177" i="6"/>
  <c r="Q176" i="6"/>
  <c r="P176" i="6"/>
  <c r="Q175" i="6"/>
  <c r="P175" i="6"/>
  <c r="Q174" i="6"/>
  <c r="P174" i="6"/>
  <c r="Q173" i="6"/>
  <c r="P173" i="6"/>
  <c r="Q172" i="6"/>
  <c r="P172" i="6"/>
  <c r="Q171" i="6"/>
  <c r="P171" i="6"/>
  <c r="Q170" i="6"/>
  <c r="P170" i="6"/>
  <c r="Q169" i="6"/>
  <c r="P169" i="6"/>
  <c r="Q168" i="6"/>
  <c r="P168" i="6"/>
  <c r="Q167" i="6"/>
  <c r="P167" i="6"/>
  <c r="Q166" i="6"/>
  <c r="P166" i="6"/>
  <c r="Q165" i="6"/>
  <c r="P165" i="6"/>
  <c r="Q164" i="6"/>
  <c r="P164" i="6"/>
  <c r="Q163" i="6"/>
  <c r="P163" i="6"/>
  <c r="Q162" i="6"/>
  <c r="P162" i="6"/>
  <c r="Q161" i="6"/>
  <c r="P161" i="6"/>
  <c r="Q160" i="6"/>
  <c r="P160" i="6"/>
  <c r="Q159" i="6"/>
  <c r="P159" i="6"/>
  <c r="Q158" i="6"/>
  <c r="P158" i="6"/>
  <c r="Q157" i="6"/>
  <c r="P157" i="6"/>
  <c r="Q156" i="6"/>
  <c r="P156" i="6"/>
  <c r="Q155" i="6"/>
  <c r="P155" i="6"/>
  <c r="Q154" i="6"/>
  <c r="P154" i="6"/>
  <c r="Q153" i="6"/>
  <c r="P153" i="6"/>
  <c r="Q152" i="6"/>
  <c r="P152" i="6"/>
  <c r="Q151" i="6"/>
  <c r="P151" i="6"/>
  <c r="Q150" i="6"/>
  <c r="P150" i="6"/>
  <c r="Q149" i="6"/>
  <c r="P149" i="6"/>
  <c r="Q148" i="6"/>
  <c r="P148" i="6"/>
  <c r="Q147" i="6"/>
  <c r="P147" i="6"/>
  <c r="Q146" i="6"/>
  <c r="P146" i="6"/>
  <c r="Q145" i="6"/>
  <c r="P145" i="6"/>
  <c r="Q144" i="6"/>
  <c r="P144" i="6"/>
  <c r="Q143" i="6"/>
  <c r="P143" i="6"/>
  <c r="Q142" i="6"/>
  <c r="P142" i="6"/>
  <c r="Q141" i="6"/>
  <c r="P141" i="6"/>
  <c r="Q140" i="6"/>
  <c r="P140" i="6"/>
  <c r="Q139" i="6"/>
  <c r="P139" i="6"/>
  <c r="Q138" i="6"/>
  <c r="P138" i="6"/>
  <c r="Q137" i="6"/>
  <c r="P137" i="6"/>
  <c r="Q136" i="6"/>
  <c r="P136" i="6"/>
  <c r="Q135" i="6"/>
  <c r="P135" i="6"/>
  <c r="Q134" i="6"/>
  <c r="P134" i="6"/>
  <c r="Q133" i="6"/>
  <c r="P133" i="6"/>
  <c r="Q132" i="6"/>
  <c r="P132" i="6"/>
  <c r="Q131" i="6"/>
  <c r="P131" i="6"/>
  <c r="Q130" i="6"/>
  <c r="P130" i="6"/>
  <c r="Q129" i="6"/>
  <c r="P129" i="6"/>
  <c r="Q128" i="6"/>
  <c r="P128" i="6"/>
  <c r="Q127" i="6"/>
  <c r="P127" i="6"/>
  <c r="Q126" i="6"/>
  <c r="P126" i="6"/>
  <c r="Q125" i="6"/>
  <c r="P125" i="6"/>
  <c r="Q124" i="6"/>
  <c r="P124" i="6"/>
  <c r="Q123" i="6"/>
  <c r="P123" i="6"/>
  <c r="Q122" i="6"/>
  <c r="P122" i="6"/>
  <c r="Q121" i="6"/>
  <c r="P121" i="6"/>
  <c r="Q120" i="6"/>
  <c r="P120" i="6"/>
  <c r="Q119" i="6"/>
  <c r="P119" i="6"/>
  <c r="Q118" i="6"/>
  <c r="P118" i="6"/>
  <c r="Q117" i="6"/>
  <c r="P117" i="6"/>
  <c r="Q116" i="6"/>
  <c r="P116" i="6"/>
  <c r="Q115" i="6"/>
  <c r="P115" i="6"/>
  <c r="Q114" i="6"/>
  <c r="P114" i="6"/>
  <c r="Q113" i="6"/>
  <c r="P113" i="6"/>
  <c r="Q112" i="6"/>
  <c r="P112" i="6"/>
  <c r="Q111" i="6"/>
  <c r="P111" i="6"/>
  <c r="Q110" i="6"/>
  <c r="P110" i="6"/>
  <c r="Q109" i="6"/>
  <c r="P109" i="6"/>
  <c r="Q108" i="6"/>
  <c r="P108" i="6"/>
  <c r="Q107" i="6"/>
  <c r="P107" i="6"/>
  <c r="Q106" i="6"/>
  <c r="P106" i="6"/>
  <c r="Q105" i="6"/>
  <c r="P105" i="6"/>
  <c r="Q104" i="6"/>
  <c r="P104" i="6"/>
  <c r="Q103" i="6"/>
  <c r="P103" i="6"/>
  <c r="Q102" i="6"/>
  <c r="P102" i="6"/>
  <c r="Q101" i="6"/>
  <c r="P101" i="6"/>
  <c r="Q100" i="6"/>
  <c r="P100" i="6"/>
  <c r="Q99" i="6"/>
  <c r="P99" i="6"/>
  <c r="Q98" i="6"/>
  <c r="P98" i="6"/>
  <c r="Q97" i="6"/>
  <c r="P97" i="6"/>
  <c r="Q96" i="6"/>
  <c r="P96" i="6"/>
  <c r="Q95" i="6"/>
  <c r="P95" i="6"/>
  <c r="Q94" i="6"/>
  <c r="P94" i="6"/>
  <c r="Q93" i="6"/>
  <c r="P93" i="6"/>
  <c r="Q92" i="6"/>
  <c r="P92" i="6"/>
  <c r="Q91" i="6"/>
  <c r="P91" i="6"/>
  <c r="Q90" i="6"/>
  <c r="P90" i="6"/>
  <c r="Q89" i="6"/>
  <c r="P89" i="6"/>
  <c r="Q88" i="6"/>
  <c r="P88" i="6"/>
  <c r="Q87" i="6"/>
  <c r="P87" i="6"/>
  <c r="Q86" i="6"/>
  <c r="P86" i="6"/>
  <c r="Q85" i="6"/>
  <c r="P85" i="6"/>
  <c r="Q84" i="6"/>
  <c r="P84" i="6"/>
  <c r="Q83" i="6"/>
  <c r="P83" i="6"/>
  <c r="Q82" i="6"/>
  <c r="P82" i="6"/>
  <c r="Q81" i="6"/>
  <c r="P81" i="6"/>
  <c r="Q80" i="6"/>
  <c r="P80" i="6"/>
  <c r="Q79" i="6"/>
  <c r="P79" i="6"/>
  <c r="Q78" i="6"/>
  <c r="P78" i="6"/>
  <c r="Q77" i="6"/>
  <c r="P77" i="6"/>
  <c r="Q76" i="6"/>
  <c r="P76" i="6"/>
  <c r="Q75" i="6"/>
  <c r="P75" i="6"/>
  <c r="Q74" i="6"/>
  <c r="P74" i="6"/>
  <c r="Q73" i="6"/>
  <c r="P73" i="6"/>
  <c r="Q72" i="6"/>
  <c r="P72" i="6"/>
  <c r="Q71" i="6"/>
  <c r="P71" i="6"/>
  <c r="Q70" i="6"/>
  <c r="P70" i="6"/>
  <c r="Q69" i="6"/>
  <c r="P69" i="6"/>
  <c r="Q68" i="6"/>
  <c r="P68" i="6"/>
  <c r="Q67" i="6"/>
  <c r="P67" i="6"/>
  <c r="Q66" i="6"/>
  <c r="P66" i="6"/>
  <c r="Q65" i="6"/>
  <c r="P65" i="6"/>
  <c r="Q64" i="6"/>
  <c r="P64" i="6"/>
  <c r="Q63" i="6"/>
  <c r="P63" i="6"/>
  <c r="Q62" i="6"/>
  <c r="P62" i="6"/>
  <c r="Q61" i="6"/>
  <c r="P61" i="6"/>
  <c r="Q60" i="6"/>
  <c r="P60" i="6"/>
  <c r="Q59" i="6"/>
  <c r="P59" i="6"/>
  <c r="Q58" i="6"/>
  <c r="P58" i="6"/>
  <c r="Q57" i="6"/>
  <c r="P57" i="6"/>
  <c r="Q56" i="6"/>
  <c r="P56" i="6"/>
  <c r="Q55" i="6"/>
  <c r="P55" i="6"/>
  <c r="Q54" i="6"/>
  <c r="P54" i="6"/>
  <c r="Q53" i="6"/>
  <c r="P53" i="6"/>
  <c r="Q52" i="6"/>
  <c r="P52" i="6"/>
  <c r="Q51" i="6"/>
  <c r="P51" i="6"/>
  <c r="Q50" i="6"/>
  <c r="P50" i="6"/>
  <c r="Q49" i="6"/>
  <c r="P49" i="6"/>
  <c r="Q48" i="6"/>
  <c r="P48" i="6"/>
  <c r="Q47" i="6"/>
  <c r="P47" i="6"/>
  <c r="Q46" i="6"/>
  <c r="P46" i="6"/>
  <c r="Q45" i="6"/>
  <c r="P45" i="6"/>
  <c r="Q44" i="6"/>
  <c r="P44" i="6"/>
  <c r="Q43" i="6"/>
  <c r="P43" i="6"/>
  <c r="Q42" i="6"/>
  <c r="P42" i="6"/>
  <c r="Q41" i="6"/>
  <c r="P41" i="6"/>
  <c r="Q40" i="6"/>
  <c r="P40" i="6"/>
  <c r="Q39" i="6"/>
  <c r="P39" i="6"/>
  <c r="Q38" i="6"/>
  <c r="P38" i="6"/>
  <c r="Q37" i="6"/>
  <c r="P37" i="6"/>
  <c r="Q36" i="6"/>
  <c r="P36" i="6"/>
  <c r="Q35" i="6"/>
  <c r="P35" i="6"/>
  <c r="Q34" i="6"/>
  <c r="P34" i="6"/>
  <c r="Q33" i="6"/>
  <c r="P33" i="6"/>
  <c r="Q32" i="6"/>
  <c r="P32" i="6"/>
  <c r="Q31" i="6"/>
  <c r="P31" i="6"/>
  <c r="Q30" i="6"/>
  <c r="P30" i="6"/>
  <c r="Q29" i="6"/>
  <c r="P29" i="6"/>
  <c r="Q28" i="6"/>
  <c r="P28" i="6"/>
  <c r="Q27" i="6"/>
  <c r="P27" i="6"/>
  <c r="Q26" i="6"/>
  <c r="P26" i="6"/>
  <c r="Q25" i="6"/>
  <c r="P25" i="6"/>
  <c r="Q24" i="6"/>
  <c r="P24" i="6"/>
  <c r="W1611" i="5"/>
  <c r="V1611" i="5"/>
  <c r="X1610" i="5"/>
  <c r="V1608" i="5"/>
  <c r="X1607" i="5"/>
  <c r="T1604" i="5"/>
  <c r="W1604" i="5" s="1"/>
  <c r="S1604" i="5"/>
  <c r="R1604" i="5"/>
  <c r="V1604" i="5" s="1"/>
  <c r="Q1604" i="5"/>
  <c r="O1604" i="5"/>
  <c r="M1604" i="5"/>
  <c r="X1603" i="5"/>
  <c r="X1600" i="5"/>
  <c r="X1597" i="5"/>
  <c r="W1594" i="5"/>
  <c r="W1593" i="5" s="1"/>
  <c r="V1594" i="5"/>
  <c r="V1593" i="5"/>
  <c r="T1593" i="5"/>
  <c r="S1593" i="5"/>
  <c r="R1593" i="5"/>
  <c r="Q1593" i="5"/>
  <c r="O1593" i="5"/>
  <c r="M1593" i="5"/>
  <c r="X1589" i="5"/>
  <c r="W1589" i="5"/>
  <c r="V1589" i="5"/>
  <c r="X1587" i="5"/>
  <c r="X1586" i="5"/>
  <c r="W1586" i="5"/>
  <c r="V1586" i="5"/>
  <c r="X1585" i="5"/>
  <c r="W1585" i="5"/>
  <c r="V1585" i="5"/>
  <c r="X1584" i="5"/>
  <c r="W1584" i="5"/>
  <c r="V1584" i="5"/>
  <c r="X1583" i="5"/>
  <c r="W1583" i="5"/>
  <c r="V1583" i="5"/>
  <c r="X1582" i="5"/>
  <c r="W1582" i="5"/>
  <c r="V1582" i="5"/>
  <c r="X1581" i="5"/>
  <c r="W1581" i="5"/>
  <c r="V1581" i="5"/>
  <c r="X1580" i="5"/>
  <c r="W1580" i="5"/>
  <c r="V1580" i="5"/>
  <c r="X1579" i="5"/>
  <c r="W1579" i="5"/>
  <c r="V1579" i="5"/>
  <c r="X1578" i="5"/>
  <c r="W1578" i="5"/>
  <c r="V1578" i="5"/>
  <c r="X1577" i="5"/>
  <c r="W1577" i="5"/>
  <c r="V1577" i="5"/>
  <c r="X1576" i="5"/>
  <c r="W1576" i="5"/>
  <c r="V1576" i="5"/>
  <c r="X1575" i="5"/>
  <c r="W1575" i="5"/>
  <c r="V1575" i="5"/>
  <c r="X1574" i="5"/>
  <c r="W1574" i="5"/>
  <c r="V1574" i="5"/>
  <c r="X1573" i="5"/>
  <c r="W1573" i="5"/>
  <c r="V1573" i="5"/>
  <c r="X1572" i="5"/>
  <c r="W1572" i="5"/>
  <c r="V1572" i="5"/>
  <c r="X1571" i="5"/>
  <c r="W1571" i="5"/>
  <c r="V1571" i="5"/>
  <c r="X1570" i="5"/>
  <c r="W1570" i="5"/>
  <c r="V1570" i="5"/>
  <c r="X1569" i="5"/>
  <c r="W1569" i="5"/>
  <c r="V1569" i="5"/>
  <c r="X1568" i="5"/>
  <c r="W1568" i="5"/>
  <c r="V1568" i="5"/>
  <c r="X1567" i="5"/>
  <c r="W1567" i="5"/>
  <c r="V1567" i="5"/>
  <c r="X1566" i="5"/>
  <c r="W1566" i="5"/>
  <c r="V1566" i="5"/>
  <c r="X1565" i="5"/>
  <c r="W1565" i="5"/>
  <c r="V1565" i="5"/>
  <c r="X1564" i="5"/>
  <c r="W1564" i="5"/>
  <c r="V1564" i="5"/>
  <c r="X1563" i="5"/>
  <c r="W1563" i="5"/>
  <c r="V1563" i="5"/>
  <c r="X1562" i="5"/>
  <c r="W1562" i="5"/>
  <c r="V1562" i="5"/>
  <c r="X1561" i="5"/>
  <c r="W1561" i="5"/>
  <c r="V1561" i="5"/>
  <c r="X1560" i="5"/>
  <c r="W1560" i="5"/>
  <c r="V1560" i="5"/>
  <c r="X1559" i="5"/>
  <c r="W1559" i="5"/>
  <c r="V1559" i="5"/>
  <c r="X1558" i="5"/>
  <c r="W1558" i="5"/>
  <c r="V1558" i="5"/>
  <c r="X1557" i="5"/>
  <c r="W1557" i="5"/>
  <c r="V1557" i="5"/>
  <c r="X1556" i="5"/>
  <c r="W1556" i="5"/>
  <c r="V1556" i="5"/>
  <c r="X1555" i="5"/>
  <c r="W1555" i="5"/>
  <c r="V1555" i="5"/>
  <c r="X1554" i="5"/>
  <c r="W1554" i="5"/>
  <c r="V1554" i="5"/>
  <c r="X1553" i="5"/>
  <c r="W1553" i="5"/>
  <c r="V1553" i="5"/>
  <c r="X1552" i="5"/>
  <c r="W1552" i="5"/>
  <c r="V1552" i="5"/>
  <c r="X1551" i="5"/>
  <c r="W1551" i="5"/>
  <c r="V1551" i="5"/>
  <c r="X1550" i="5"/>
  <c r="W1550" i="5"/>
  <c r="V1550" i="5"/>
  <c r="X1549" i="5"/>
  <c r="W1549" i="5"/>
  <c r="V1549" i="5"/>
  <c r="X1548" i="5"/>
  <c r="W1548" i="5"/>
  <c r="V1548" i="5"/>
  <c r="X1547" i="5"/>
  <c r="W1547" i="5"/>
  <c r="V1547" i="5"/>
  <c r="X1546" i="5"/>
  <c r="W1546" i="5"/>
  <c r="V1546" i="5"/>
  <c r="X1545" i="5"/>
  <c r="W1545" i="5"/>
  <c r="V1545" i="5"/>
  <c r="X1544" i="5"/>
  <c r="W1544" i="5"/>
  <c r="V1544" i="5"/>
  <c r="X1543" i="5"/>
  <c r="W1543" i="5"/>
  <c r="V1543" i="5"/>
  <c r="X1542" i="5"/>
  <c r="W1542" i="5"/>
  <c r="V1542" i="5"/>
  <c r="X1541" i="5"/>
  <c r="W1541" i="5"/>
  <c r="V1541" i="5"/>
  <c r="X1540" i="5"/>
  <c r="W1540" i="5"/>
  <c r="V1540" i="5"/>
  <c r="X1539" i="5"/>
  <c r="W1539" i="5"/>
  <c r="V1539" i="5"/>
  <c r="X1538" i="5"/>
  <c r="W1538" i="5"/>
  <c r="V1538" i="5"/>
  <c r="X1537" i="5"/>
  <c r="W1537" i="5"/>
  <c r="V1537" i="5"/>
  <c r="X1536" i="5"/>
  <c r="W1536" i="5"/>
  <c r="V1536" i="5"/>
  <c r="X1535" i="5"/>
  <c r="W1535" i="5"/>
  <c r="V1535" i="5"/>
  <c r="X1534" i="5"/>
  <c r="W1534" i="5"/>
  <c r="V1534" i="5"/>
  <c r="X1533" i="5"/>
  <c r="W1533" i="5"/>
  <c r="V1533" i="5"/>
  <c r="X1532" i="5"/>
  <c r="W1532" i="5"/>
  <c r="V1532" i="5"/>
  <c r="X1531" i="5"/>
  <c r="W1531" i="5"/>
  <c r="V1531" i="5"/>
  <c r="X1530" i="5"/>
  <c r="W1530" i="5"/>
  <c r="V1530" i="5"/>
  <c r="X1529" i="5"/>
  <c r="W1529" i="5"/>
  <c r="V1529" i="5"/>
  <c r="X1528" i="5"/>
  <c r="W1528" i="5"/>
  <c r="V1528" i="5"/>
  <c r="X1527" i="5"/>
  <c r="W1527" i="5"/>
  <c r="V1527" i="5"/>
  <c r="X1526" i="5"/>
  <c r="W1526" i="5"/>
  <c r="V1526" i="5"/>
  <c r="X1525" i="5"/>
  <c r="W1525" i="5"/>
  <c r="V1525" i="5"/>
  <c r="X1524" i="5"/>
  <c r="W1524" i="5"/>
  <c r="V1524" i="5"/>
  <c r="X1523" i="5"/>
  <c r="W1523" i="5"/>
  <c r="V1523" i="5"/>
  <c r="X1522" i="5"/>
  <c r="W1522" i="5"/>
  <c r="V1522" i="5"/>
  <c r="X1521" i="5"/>
  <c r="W1521" i="5"/>
  <c r="V1521" i="5"/>
  <c r="X1520" i="5"/>
  <c r="W1520" i="5"/>
  <c r="V1520" i="5"/>
  <c r="X1519" i="5"/>
  <c r="W1519" i="5"/>
  <c r="V1519" i="5"/>
  <c r="X1518" i="5"/>
  <c r="W1518" i="5"/>
  <c r="V1518" i="5"/>
  <c r="X1517" i="5"/>
  <c r="W1517" i="5"/>
  <c r="V1517" i="5"/>
  <c r="X1516" i="5"/>
  <c r="W1516" i="5"/>
  <c r="V1516" i="5"/>
  <c r="X1515" i="5"/>
  <c r="W1515" i="5"/>
  <c r="V1515" i="5"/>
  <c r="X1514" i="5"/>
  <c r="W1514" i="5"/>
  <c r="V1514" i="5"/>
  <c r="X1513" i="5"/>
  <c r="W1513" i="5"/>
  <c r="V1513" i="5"/>
  <c r="X1512" i="5"/>
  <c r="W1512" i="5"/>
  <c r="V1512" i="5"/>
  <c r="X1511" i="5"/>
  <c r="W1511" i="5"/>
  <c r="V1511" i="5"/>
  <c r="X1510" i="5"/>
  <c r="W1510" i="5"/>
  <c r="V1510" i="5"/>
  <c r="X1509" i="5"/>
  <c r="W1509" i="5"/>
  <c r="V1509" i="5"/>
  <c r="X1508" i="5"/>
  <c r="W1508" i="5"/>
  <c r="V1508" i="5"/>
  <c r="X1507" i="5"/>
  <c r="W1507" i="5"/>
  <c r="V1507" i="5"/>
  <c r="X1506" i="5"/>
  <c r="W1506" i="5"/>
  <c r="V1506" i="5"/>
  <c r="X1505" i="5"/>
  <c r="W1505" i="5"/>
  <c r="V1505" i="5"/>
  <c r="X1504" i="5"/>
  <c r="W1504" i="5"/>
  <c r="V1504" i="5"/>
  <c r="X1503" i="5"/>
  <c r="W1503" i="5"/>
  <c r="V1503" i="5"/>
  <c r="X1502" i="5"/>
  <c r="W1502" i="5"/>
  <c r="V1502" i="5"/>
  <c r="X1501" i="5"/>
  <c r="W1501" i="5"/>
  <c r="V1501" i="5"/>
  <c r="X1500" i="5"/>
  <c r="W1500" i="5"/>
  <c r="V1500" i="5"/>
  <c r="X1499" i="5"/>
  <c r="W1499" i="5"/>
  <c r="V1499" i="5"/>
  <c r="X1498" i="5"/>
  <c r="W1498" i="5"/>
  <c r="V1498" i="5"/>
  <c r="X1497" i="5"/>
  <c r="W1497" i="5"/>
  <c r="V1497" i="5"/>
  <c r="X1496" i="5"/>
  <c r="W1496" i="5"/>
  <c r="V1496" i="5"/>
  <c r="X1495" i="5"/>
  <c r="W1495" i="5"/>
  <c r="V1495" i="5"/>
  <c r="X1494" i="5"/>
  <c r="W1494" i="5"/>
  <c r="V1494" i="5"/>
  <c r="X1493" i="5"/>
  <c r="W1493" i="5"/>
  <c r="V1493" i="5"/>
  <c r="X1492" i="5"/>
  <c r="W1492" i="5"/>
  <c r="V1492" i="5"/>
  <c r="X1491" i="5"/>
  <c r="W1491" i="5"/>
  <c r="V1491" i="5"/>
  <c r="X1490" i="5"/>
  <c r="W1490" i="5"/>
  <c r="V1490" i="5"/>
  <c r="X1489" i="5"/>
  <c r="W1489" i="5"/>
  <c r="V1489" i="5"/>
  <c r="X1488" i="5"/>
  <c r="W1488" i="5"/>
  <c r="V1488" i="5"/>
  <c r="X1487" i="5"/>
  <c r="W1487" i="5"/>
  <c r="V1487" i="5"/>
  <c r="X1486" i="5"/>
  <c r="W1486" i="5"/>
  <c r="V1486" i="5"/>
  <c r="X1485" i="5"/>
  <c r="W1485" i="5"/>
  <c r="V1485" i="5"/>
  <c r="X1484" i="5"/>
  <c r="W1484" i="5"/>
  <c r="V1484" i="5"/>
  <c r="X1483" i="5"/>
  <c r="W1483" i="5"/>
  <c r="V1483" i="5"/>
  <c r="X1482" i="5"/>
  <c r="W1482" i="5"/>
  <c r="V1482" i="5"/>
  <c r="X1481" i="5"/>
  <c r="W1481" i="5"/>
  <c r="V1481" i="5"/>
  <c r="X1480" i="5"/>
  <c r="W1480" i="5"/>
  <c r="V1480" i="5"/>
  <c r="X1479" i="5"/>
  <c r="W1479" i="5"/>
  <c r="V1479" i="5"/>
  <c r="X1478" i="5"/>
  <c r="W1478" i="5"/>
  <c r="V1478" i="5"/>
  <c r="X1477" i="5"/>
  <c r="W1477" i="5"/>
  <c r="V1477" i="5"/>
  <c r="X1476" i="5"/>
  <c r="W1476" i="5"/>
  <c r="V1476" i="5"/>
  <c r="X1475" i="5"/>
  <c r="W1475" i="5"/>
  <c r="V1475" i="5"/>
  <c r="X1474" i="5"/>
  <c r="W1474" i="5"/>
  <c r="V1474" i="5"/>
  <c r="X1473" i="5"/>
  <c r="W1473" i="5"/>
  <c r="V1473" i="5"/>
  <c r="X1472" i="5"/>
  <c r="W1472" i="5"/>
  <c r="V1472" i="5"/>
  <c r="X1471" i="5"/>
  <c r="W1471" i="5"/>
  <c r="V1471" i="5"/>
  <c r="X1470" i="5"/>
  <c r="W1470" i="5"/>
  <c r="V1470" i="5"/>
  <c r="X1469" i="5"/>
  <c r="W1469" i="5"/>
  <c r="V1469" i="5"/>
  <c r="X1468" i="5"/>
  <c r="W1468" i="5"/>
  <c r="V1468" i="5"/>
  <c r="X1467" i="5"/>
  <c r="W1467" i="5"/>
  <c r="V1467" i="5"/>
  <c r="X1466" i="5"/>
  <c r="W1466" i="5"/>
  <c r="V1466" i="5"/>
  <c r="X1465" i="5"/>
  <c r="W1465" i="5"/>
  <c r="V1465" i="5"/>
  <c r="X1464" i="5"/>
  <c r="W1464" i="5"/>
  <c r="V1464" i="5"/>
  <c r="X1463" i="5"/>
  <c r="W1463" i="5"/>
  <c r="V1463" i="5"/>
  <c r="X1462" i="5"/>
  <c r="W1462" i="5"/>
  <c r="V1462" i="5"/>
  <c r="X1461" i="5"/>
  <c r="W1461" i="5"/>
  <c r="V1461" i="5"/>
  <c r="X1460" i="5"/>
  <c r="W1460" i="5"/>
  <c r="V1460" i="5"/>
  <c r="X1459" i="5"/>
  <c r="W1459" i="5"/>
  <c r="V1459" i="5"/>
  <c r="X1458" i="5"/>
  <c r="W1458" i="5"/>
  <c r="V1458" i="5"/>
  <c r="X1457" i="5"/>
  <c r="W1457" i="5"/>
  <c r="V1457" i="5"/>
  <c r="X1456" i="5"/>
  <c r="W1456" i="5"/>
  <c r="V1456" i="5"/>
  <c r="X1455" i="5"/>
  <c r="W1455" i="5"/>
  <c r="V1455" i="5"/>
  <c r="X1454" i="5"/>
  <c r="W1454" i="5"/>
  <c r="V1454" i="5"/>
  <c r="X1453" i="5"/>
  <c r="W1453" i="5"/>
  <c r="V1453" i="5"/>
  <c r="X1452" i="5"/>
  <c r="W1452" i="5"/>
  <c r="V1452" i="5"/>
  <c r="X1451" i="5"/>
  <c r="W1451" i="5"/>
  <c r="V1451" i="5"/>
  <c r="X1450" i="5"/>
  <c r="W1450" i="5"/>
  <c r="V1450" i="5"/>
  <c r="X1449" i="5"/>
  <c r="W1449" i="5"/>
  <c r="V1449" i="5"/>
  <c r="X1448" i="5"/>
  <c r="W1448" i="5"/>
  <c r="V1448" i="5"/>
  <c r="X1447" i="5"/>
  <c r="W1447" i="5"/>
  <c r="V1447" i="5"/>
  <c r="X1446" i="5"/>
  <c r="W1446" i="5"/>
  <c r="V1446" i="5"/>
  <c r="X1445" i="5"/>
  <c r="W1445" i="5"/>
  <c r="V1445" i="5"/>
  <c r="X1444" i="5"/>
  <c r="W1444" i="5"/>
  <c r="V1444" i="5"/>
  <c r="X1443" i="5"/>
  <c r="W1443" i="5"/>
  <c r="V1443" i="5"/>
  <c r="X1442" i="5"/>
  <c r="W1442" i="5"/>
  <c r="V1442" i="5"/>
  <c r="X1441" i="5"/>
  <c r="W1441" i="5"/>
  <c r="V1441" i="5"/>
  <c r="X1440" i="5"/>
  <c r="W1440" i="5"/>
  <c r="V1440" i="5"/>
  <c r="X1439" i="5"/>
  <c r="W1439" i="5"/>
  <c r="V1439" i="5"/>
  <c r="X1438" i="5"/>
  <c r="W1438" i="5"/>
  <c r="V1438" i="5"/>
  <c r="X1437" i="5"/>
  <c r="W1437" i="5"/>
  <c r="V1437" i="5"/>
  <c r="X1436" i="5"/>
  <c r="W1436" i="5"/>
  <c r="V1436" i="5"/>
  <c r="X1435" i="5"/>
  <c r="W1435" i="5"/>
  <c r="V1435" i="5"/>
  <c r="X1434" i="5"/>
  <c r="W1434" i="5"/>
  <c r="V1434" i="5"/>
  <c r="X1433" i="5"/>
  <c r="W1433" i="5"/>
  <c r="V1433" i="5"/>
  <c r="X1432" i="5"/>
  <c r="W1432" i="5"/>
  <c r="V1432" i="5"/>
  <c r="X1431" i="5"/>
  <c r="W1431" i="5"/>
  <c r="V1431" i="5"/>
  <c r="X1430" i="5"/>
  <c r="W1430" i="5"/>
  <c r="V1430" i="5"/>
  <c r="X1429" i="5"/>
  <c r="W1429" i="5"/>
  <c r="V1429" i="5"/>
  <c r="X1428" i="5"/>
  <c r="W1428" i="5"/>
  <c r="V1428" i="5"/>
  <c r="X1427" i="5"/>
  <c r="W1427" i="5"/>
  <c r="V1427" i="5"/>
  <c r="X1426" i="5"/>
  <c r="W1426" i="5"/>
  <c r="V1426" i="5"/>
  <c r="X1425" i="5"/>
  <c r="W1425" i="5"/>
  <c r="V1425" i="5"/>
  <c r="X1424" i="5"/>
  <c r="W1424" i="5"/>
  <c r="V1424" i="5"/>
  <c r="X1423" i="5"/>
  <c r="W1423" i="5"/>
  <c r="V1423" i="5"/>
  <c r="X1422" i="5"/>
  <c r="W1422" i="5"/>
  <c r="V1422" i="5"/>
  <c r="X1421" i="5"/>
  <c r="W1421" i="5"/>
  <c r="V1421" i="5"/>
  <c r="X1420" i="5"/>
  <c r="W1420" i="5"/>
  <c r="V1420" i="5"/>
  <c r="X1419" i="5"/>
  <c r="W1419" i="5"/>
  <c r="V1419" i="5"/>
  <c r="X1418" i="5"/>
  <c r="W1418" i="5"/>
  <c r="V1418" i="5"/>
  <c r="X1417" i="5"/>
  <c r="W1417" i="5"/>
  <c r="V1417" i="5"/>
  <c r="X1416" i="5"/>
  <c r="W1416" i="5"/>
  <c r="V1416" i="5"/>
  <c r="X1415" i="5"/>
  <c r="W1415" i="5"/>
  <c r="V1415" i="5"/>
  <c r="X1414" i="5"/>
  <c r="W1414" i="5"/>
  <c r="V1414" i="5"/>
  <c r="X1413" i="5"/>
  <c r="W1413" i="5"/>
  <c r="V1413" i="5"/>
  <c r="X1412" i="5"/>
  <c r="W1412" i="5"/>
  <c r="V1412" i="5"/>
  <c r="X1411" i="5"/>
  <c r="W1411" i="5"/>
  <c r="V1411" i="5"/>
  <c r="X1410" i="5"/>
  <c r="W1410" i="5"/>
  <c r="V1410" i="5"/>
  <c r="X1409" i="5"/>
  <c r="W1409" i="5"/>
  <c r="V1409" i="5"/>
  <c r="X1408" i="5"/>
  <c r="W1408" i="5"/>
  <c r="V1408" i="5"/>
  <c r="X1407" i="5"/>
  <c r="W1407" i="5"/>
  <c r="V1407" i="5"/>
  <c r="X1406" i="5"/>
  <c r="W1406" i="5"/>
  <c r="V1406" i="5"/>
  <c r="X1405" i="5"/>
  <c r="W1405" i="5"/>
  <c r="V1405" i="5"/>
  <c r="X1404" i="5"/>
  <c r="W1404" i="5"/>
  <c r="V1404" i="5"/>
  <c r="X1403" i="5"/>
  <c r="W1403" i="5"/>
  <c r="V1403" i="5"/>
  <c r="X1402" i="5"/>
  <c r="W1402" i="5"/>
  <c r="V1402" i="5"/>
  <c r="X1401" i="5"/>
  <c r="W1401" i="5"/>
  <c r="V1401" i="5"/>
  <c r="X1400" i="5"/>
  <c r="W1400" i="5"/>
  <c r="V1400" i="5"/>
  <c r="X1399" i="5"/>
  <c r="W1399" i="5"/>
  <c r="V1399" i="5"/>
  <c r="X1398" i="5"/>
  <c r="W1398" i="5"/>
  <c r="V1398" i="5"/>
  <c r="X1397" i="5"/>
  <c r="W1397" i="5"/>
  <c r="V1397" i="5"/>
  <c r="X1396" i="5"/>
  <c r="W1396" i="5"/>
  <c r="V1396" i="5"/>
  <c r="X1395" i="5"/>
  <c r="W1395" i="5"/>
  <c r="V1395" i="5"/>
  <c r="X1394" i="5"/>
  <c r="W1394" i="5"/>
  <c r="V1394" i="5"/>
  <c r="X1393" i="5"/>
  <c r="W1393" i="5"/>
  <c r="V1393" i="5"/>
  <c r="X1392" i="5"/>
  <c r="W1392" i="5"/>
  <c r="V1392" i="5"/>
  <c r="X1391" i="5"/>
  <c r="W1391" i="5"/>
  <c r="V1391" i="5"/>
  <c r="X1390" i="5"/>
  <c r="W1390" i="5"/>
  <c r="V1390" i="5"/>
  <c r="X1389" i="5"/>
  <c r="W1389" i="5"/>
  <c r="V1389" i="5"/>
  <c r="X1388" i="5"/>
  <c r="W1388" i="5"/>
  <c r="V1388" i="5"/>
  <c r="X1387" i="5"/>
  <c r="W1387" i="5"/>
  <c r="V1387" i="5"/>
  <c r="X1386" i="5"/>
  <c r="W1386" i="5"/>
  <c r="V1386" i="5"/>
  <c r="X1385" i="5"/>
  <c r="W1385" i="5"/>
  <c r="V1385" i="5"/>
  <c r="X1384" i="5"/>
  <c r="W1384" i="5"/>
  <c r="V1384" i="5"/>
  <c r="X1383" i="5"/>
  <c r="W1383" i="5"/>
  <c r="V1383" i="5"/>
  <c r="X1382" i="5"/>
  <c r="W1382" i="5"/>
  <c r="V1382" i="5"/>
  <c r="X1381" i="5"/>
  <c r="W1381" i="5"/>
  <c r="V1381" i="5"/>
  <c r="X1380" i="5"/>
  <c r="W1380" i="5"/>
  <c r="V1380" i="5"/>
  <c r="X1379" i="5"/>
  <c r="W1379" i="5"/>
  <c r="V1379" i="5"/>
  <c r="X1378" i="5"/>
  <c r="W1378" i="5"/>
  <c r="V1378" i="5"/>
  <c r="X1377" i="5"/>
  <c r="W1377" i="5"/>
  <c r="V1377" i="5"/>
  <c r="X1376" i="5"/>
  <c r="W1376" i="5"/>
  <c r="V1376" i="5"/>
  <c r="X1375" i="5"/>
  <c r="W1375" i="5"/>
  <c r="V1375" i="5"/>
  <c r="X1374" i="5"/>
  <c r="W1374" i="5"/>
  <c r="V1374" i="5"/>
  <c r="X1373" i="5"/>
  <c r="W1373" i="5"/>
  <c r="V1373" i="5"/>
  <c r="X1372" i="5"/>
  <c r="W1372" i="5"/>
  <c r="V1372" i="5"/>
  <c r="X1371" i="5"/>
  <c r="W1371" i="5"/>
  <c r="V1371" i="5"/>
  <c r="X1370" i="5"/>
  <c r="W1370" i="5"/>
  <c r="V1370" i="5"/>
  <c r="X1369" i="5"/>
  <c r="W1369" i="5"/>
  <c r="V1369" i="5"/>
  <c r="X1368" i="5"/>
  <c r="W1368" i="5"/>
  <c r="V1368" i="5"/>
  <c r="X1367" i="5"/>
  <c r="W1367" i="5"/>
  <c r="V1367" i="5"/>
  <c r="X1366" i="5"/>
  <c r="W1366" i="5"/>
  <c r="V1366" i="5"/>
  <c r="X1365" i="5"/>
  <c r="W1365" i="5"/>
  <c r="V1365" i="5"/>
  <c r="X1364" i="5"/>
  <c r="W1364" i="5"/>
  <c r="V1364" i="5"/>
  <c r="X1363" i="5"/>
  <c r="W1363" i="5"/>
  <c r="V1363" i="5"/>
  <c r="X1362" i="5"/>
  <c r="W1362" i="5"/>
  <c r="V1362" i="5"/>
  <c r="X1361" i="5"/>
  <c r="W1361" i="5"/>
  <c r="V1361" i="5"/>
  <c r="X1360" i="5"/>
  <c r="W1360" i="5"/>
  <c r="V1360" i="5"/>
  <c r="X1359" i="5"/>
  <c r="W1359" i="5"/>
  <c r="V1359" i="5"/>
  <c r="X1358" i="5"/>
  <c r="W1358" i="5"/>
  <c r="V1358" i="5"/>
  <c r="X1357" i="5"/>
  <c r="W1357" i="5"/>
  <c r="V1357" i="5"/>
  <c r="X1356" i="5"/>
  <c r="W1356" i="5"/>
  <c r="V1356" i="5"/>
  <c r="X1355" i="5"/>
  <c r="W1355" i="5"/>
  <c r="V1355" i="5"/>
  <c r="X1354" i="5"/>
  <c r="W1354" i="5"/>
  <c r="V1354" i="5"/>
  <c r="X1353" i="5"/>
  <c r="W1353" i="5"/>
  <c r="V1353" i="5"/>
  <c r="X1352" i="5"/>
  <c r="W1352" i="5"/>
  <c r="V1352" i="5"/>
  <c r="X1351" i="5"/>
  <c r="W1351" i="5"/>
  <c r="V1351" i="5"/>
  <c r="X1350" i="5"/>
  <c r="W1350" i="5"/>
  <c r="V1350" i="5"/>
  <c r="X1349" i="5"/>
  <c r="W1349" i="5"/>
  <c r="V1349" i="5"/>
  <c r="X1348" i="5"/>
  <c r="W1348" i="5"/>
  <c r="V1348" i="5"/>
  <c r="X1347" i="5"/>
  <c r="W1347" i="5"/>
  <c r="V1347" i="5"/>
  <c r="X1346" i="5"/>
  <c r="W1346" i="5"/>
  <c r="V1346" i="5"/>
  <c r="X1345" i="5"/>
  <c r="W1345" i="5"/>
  <c r="V1345" i="5"/>
  <c r="X1344" i="5"/>
  <c r="W1344" i="5"/>
  <c r="V1344" i="5"/>
  <c r="X1343" i="5"/>
  <c r="W1343" i="5"/>
  <c r="V1343" i="5"/>
  <c r="X1342" i="5"/>
  <c r="W1342" i="5"/>
  <c r="V1342" i="5"/>
  <c r="X1341" i="5"/>
  <c r="W1341" i="5"/>
  <c r="V1341" i="5"/>
  <c r="X1340" i="5"/>
  <c r="W1340" i="5"/>
  <c r="V1340" i="5"/>
  <c r="X1339" i="5"/>
  <c r="W1339" i="5"/>
  <c r="V1339" i="5"/>
  <c r="X1338" i="5"/>
  <c r="W1338" i="5"/>
  <c r="V1338" i="5"/>
  <c r="X1337" i="5"/>
  <c r="W1337" i="5"/>
  <c r="V1337" i="5"/>
  <c r="X1336" i="5"/>
  <c r="W1336" i="5"/>
  <c r="V1336" i="5"/>
  <c r="X1335" i="5"/>
  <c r="W1335" i="5"/>
  <c r="V1335" i="5"/>
  <c r="X1334" i="5"/>
  <c r="W1334" i="5"/>
  <c r="V1334" i="5"/>
  <c r="X1333" i="5"/>
  <c r="W1333" i="5"/>
  <c r="V1333" i="5"/>
  <c r="X1332" i="5"/>
  <c r="W1332" i="5"/>
  <c r="V1332" i="5"/>
  <c r="X1331" i="5"/>
  <c r="W1331" i="5"/>
  <c r="V1331" i="5"/>
  <c r="X1330" i="5"/>
  <c r="W1330" i="5"/>
  <c r="V1330" i="5"/>
  <c r="X1329" i="5"/>
  <c r="W1329" i="5"/>
  <c r="V1329" i="5"/>
  <c r="X1328" i="5"/>
  <c r="W1328" i="5"/>
  <c r="V1328" i="5"/>
  <c r="X1327" i="5"/>
  <c r="W1327" i="5"/>
  <c r="V1327" i="5"/>
  <c r="X1326" i="5"/>
  <c r="W1326" i="5"/>
  <c r="V1326" i="5"/>
  <c r="X1325" i="5"/>
  <c r="W1325" i="5"/>
  <c r="V1325" i="5"/>
  <c r="X1324" i="5"/>
  <c r="W1324" i="5"/>
  <c r="V1324" i="5"/>
  <c r="X1323" i="5"/>
  <c r="W1323" i="5"/>
  <c r="V1323" i="5"/>
  <c r="X1322" i="5"/>
  <c r="W1322" i="5"/>
  <c r="V1322" i="5"/>
  <c r="X1321" i="5"/>
  <c r="W1321" i="5"/>
  <c r="V1321" i="5"/>
  <c r="X1320" i="5"/>
  <c r="W1320" i="5"/>
  <c r="V1320" i="5"/>
  <c r="X1319" i="5"/>
  <c r="W1319" i="5"/>
  <c r="V1319" i="5"/>
  <c r="X1318" i="5"/>
  <c r="W1318" i="5"/>
  <c r="V1318" i="5"/>
  <c r="X1317" i="5"/>
  <c r="W1317" i="5"/>
  <c r="V1317" i="5"/>
  <c r="X1316" i="5"/>
  <c r="W1316" i="5"/>
  <c r="V1316" i="5"/>
  <c r="X1315" i="5"/>
  <c r="W1315" i="5"/>
  <c r="V1315" i="5"/>
  <c r="X1314" i="5"/>
  <c r="W1314" i="5"/>
  <c r="V1314" i="5"/>
  <c r="X1313" i="5"/>
  <c r="W1313" i="5"/>
  <c r="V1313" i="5"/>
  <c r="X1312" i="5"/>
  <c r="W1312" i="5"/>
  <c r="V1312" i="5"/>
  <c r="X1311" i="5"/>
  <c r="W1311" i="5"/>
  <c r="V1311" i="5"/>
  <c r="X1310" i="5"/>
  <c r="W1310" i="5"/>
  <c r="V1310" i="5"/>
  <c r="X1309" i="5"/>
  <c r="W1309" i="5"/>
  <c r="V1309" i="5"/>
  <c r="X1308" i="5"/>
  <c r="W1308" i="5"/>
  <c r="V1308" i="5"/>
  <c r="X1307" i="5"/>
  <c r="W1307" i="5"/>
  <c r="V1307" i="5"/>
  <c r="X1306" i="5"/>
  <c r="W1306" i="5"/>
  <c r="V1306" i="5"/>
  <c r="X1305" i="5"/>
  <c r="W1305" i="5"/>
  <c r="V1305" i="5"/>
  <c r="X1304" i="5"/>
  <c r="W1304" i="5"/>
  <c r="V1304" i="5"/>
  <c r="X1303" i="5"/>
  <c r="W1303" i="5"/>
  <c r="V1303" i="5"/>
  <c r="X1302" i="5"/>
  <c r="W1302" i="5"/>
  <c r="V1302" i="5"/>
  <c r="X1301" i="5"/>
  <c r="W1301" i="5"/>
  <c r="V1301" i="5"/>
  <c r="X1300" i="5"/>
  <c r="W1300" i="5"/>
  <c r="V1300" i="5"/>
  <c r="X1299" i="5"/>
  <c r="W1299" i="5"/>
  <c r="V1299" i="5"/>
  <c r="X1298" i="5"/>
  <c r="W1298" i="5"/>
  <c r="V1298" i="5"/>
  <c r="X1297" i="5"/>
  <c r="W1297" i="5"/>
  <c r="V1297" i="5"/>
  <c r="X1296" i="5"/>
  <c r="W1296" i="5"/>
  <c r="V1296" i="5"/>
  <c r="X1295" i="5"/>
  <c r="W1295" i="5"/>
  <c r="V1295" i="5"/>
  <c r="X1294" i="5"/>
  <c r="W1294" i="5"/>
  <c r="V1294" i="5"/>
  <c r="X1293" i="5"/>
  <c r="W1293" i="5"/>
  <c r="V1293" i="5"/>
  <c r="X1292" i="5"/>
  <c r="W1292" i="5"/>
  <c r="V1292" i="5"/>
  <c r="X1291" i="5"/>
  <c r="W1291" i="5"/>
  <c r="V1291" i="5"/>
  <c r="X1290" i="5"/>
  <c r="W1290" i="5"/>
  <c r="V1290" i="5"/>
  <c r="X1289" i="5"/>
  <c r="W1289" i="5"/>
  <c r="V1289" i="5"/>
  <c r="X1288" i="5"/>
  <c r="W1288" i="5"/>
  <c r="V1288" i="5"/>
  <c r="X1287" i="5"/>
  <c r="W1287" i="5"/>
  <c r="V1287" i="5"/>
  <c r="X1286" i="5"/>
  <c r="W1286" i="5"/>
  <c r="V1286" i="5"/>
  <c r="X1285" i="5"/>
  <c r="W1285" i="5"/>
  <c r="V1285" i="5"/>
  <c r="X1284" i="5"/>
  <c r="W1284" i="5"/>
  <c r="V1284" i="5"/>
  <c r="X1283" i="5"/>
  <c r="W1283" i="5"/>
  <c r="V1283" i="5"/>
  <c r="X1282" i="5"/>
  <c r="W1282" i="5"/>
  <c r="V1282" i="5"/>
  <c r="X1281" i="5"/>
  <c r="W1281" i="5"/>
  <c r="V1281" i="5"/>
  <c r="X1280" i="5"/>
  <c r="W1280" i="5"/>
  <c r="V1280" i="5"/>
  <c r="X1279" i="5"/>
  <c r="W1279" i="5"/>
  <c r="V1279" i="5"/>
  <c r="X1278" i="5"/>
  <c r="W1278" i="5"/>
  <c r="V1278" i="5"/>
  <c r="X1277" i="5"/>
  <c r="W1277" i="5"/>
  <c r="V1277" i="5"/>
  <c r="X1276" i="5"/>
  <c r="W1276" i="5"/>
  <c r="V1276" i="5"/>
  <c r="X1275" i="5"/>
  <c r="W1275" i="5"/>
  <c r="V1275" i="5"/>
  <c r="X1274" i="5"/>
  <c r="W1274" i="5"/>
  <c r="V1274" i="5"/>
  <c r="X1273" i="5"/>
  <c r="W1273" i="5"/>
  <c r="V1273" i="5"/>
  <c r="X1272" i="5"/>
  <c r="W1272" i="5"/>
  <c r="V1272" i="5"/>
  <c r="X1271" i="5"/>
  <c r="W1271" i="5"/>
  <c r="V1271" i="5"/>
  <c r="X1270" i="5"/>
  <c r="W1270" i="5"/>
  <c r="V1270" i="5"/>
  <c r="X1269" i="5"/>
  <c r="W1269" i="5"/>
  <c r="V1269" i="5"/>
  <c r="X1268" i="5"/>
  <c r="W1268" i="5"/>
  <c r="V1268" i="5"/>
  <c r="X1267" i="5"/>
  <c r="W1267" i="5"/>
  <c r="V1267" i="5"/>
  <c r="X1266" i="5"/>
  <c r="W1266" i="5"/>
  <c r="V1266" i="5"/>
  <c r="X1265" i="5"/>
  <c r="W1265" i="5"/>
  <c r="V1265" i="5"/>
  <c r="X1264" i="5"/>
  <c r="W1264" i="5"/>
  <c r="V1264" i="5"/>
  <c r="X1263" i="5"/>
  <c r="W1263" i="5"/>
  <c r="V1263" i="5"/>
  <c r="X1262" i="5"/>
  <c r="W1262" i="5"/>
  <c r="V1262" i="5"/>
  <c r="X1261" i="5"/>
  <c r="W1261" i="5"/>
  <c r="V1261" i="5"/>
  <c r="X1260" i="5"/>
  <c r="W1260" i="5"/>
  <c r="V1260" i="5"/>
  <c r="X1259" i="5"/>
  <c r="W1259" i="5"/>
  <c r="V1259" i="5"/>
  <c r="X1258" i="5"/>
  <c r="W1258" i="5"/>
  <c r="V1258" i="5"/>
  <c r="X1257" i="5"/>
  <c r="W1257" i="5"/>
  <c r="V1257" i="5"/>
  <c r="X1256" i="5"/>
  <c r="W1256" i="5"/>
  <c r="V1256" i="5"/>
  <c r="X1255" i="5"/>
  <c r="W1255" i="5"/>
  <c r="V1255" i="5"/>
  <c r="X1254" i="5"/>
  <c r="W1254" i="5"/>
  <c r="V1254" i="5"/>
  <c r="X1253" i="5"/>
  <c r="W1253" i="5"/>
  <c r="V1253" i="5"/>
  <c r="X1252" i="5"/>
  <c r="W1252" i="5"/>
  <c r="V1252" i="5"/>
  <c r="X1251" i="5"/>
  <c r="W1251" i="5"/>
  <c r="V1251" i="5"/>
  <c r="X1250" i="5"/>
  <c r="W1250" i="5"/>
  <c r="V1250" i="5"/>
  <c r="X1249" i="5"/>
  <c r="W1249" i="5"/>
  <c r="V1249" i="5"/>
  <c r="X1248" i="5"/>
  <c r="W1248" i="5"/>
  <c r="V1248" i="5"/>
  <c r="X1247" i="5"/>
  <c r="W1247" i="5"/>
  <c r="V1247" i="5"/>
  <c r="X1246" i="5"/>
  <c r="W1246" i="5"/>
  <c r="V1246" i="5"/>
  <c r="X1245" i="5"/>
  <c r="W1245" i="5"/>
  <c r="V1245" i="5"/>
  <c r="X1244" i="5"/>
  <c r="W1244" i="5"/>
  <c r="V1244" i="5"/>
  <c r="X1243" i="5"/>
  <c r="W1243" i="5"/>
  <c r="V1243" i="5"/>
  <c r="X1242" i="5"/>
  <c r="W1242" i="5"/>
  <c r="V1242" i="5"/>
  <c r="X1241" i="5"/>
  <c r="W1241" i="5"/>
  <c r="V1241" i="5"/>
  <c r="X1240" i="5"/>
  <c r="W1240" i="5"/>
  <c r="V1240" i="5"/>
  <c r="X1239" i="5"/>
  <c r="W1239" i="5"/>
  <c r="V1239" i="5"/>
  <c r="X1238" i="5"/>
  <c r="W1238" i="5"/>
  <c r="V1238" i="5"/>
  <c r="X1237" i="5"/>
  <c r="W1237" i="5"/>
  <c r="V1237" i="5"/>
  <c r="X1236" i="5"/>
  <c r="W1236" i="5"/>
  <c r="V1236" i="5"/>
  <c r="X1235" i="5"/>
  <c r="W1235" i="5"/>
  <c r="V1235" i="5"/>
  <c r="X1234" i="5"/>
  <c r="W1234" i="5"/>
  <c r="V1234" i="5"/>
  <c r="X1233" i="5"/>
  <c r="W1233" i="5"/>
  <c r="V1233" i="5"/>
  <c r="X1232" i="5"/>
  <c r="W1232" i="5"/>
  <c r="V1232" i="5"/>
  <c r="X1231" i="5"/>
  <c r="W1231" i="5"/>
  <c r="V1231" i="5"/>
  <c r="X1230" i="5"/>
  <c r="W1230" i="5"/>
  <c r="V1230" i="5"/>
  <c r="X1229" i="5"/>
  <c r="W1229" i="5"/>
  <c r="V1229" i="5"/>
  <c r="X1228" i="5"/>
  <c r="W1228" i="5"/>
  <c r="V1228" i="5"/>
  <c r="X1227" i="5"/>
  <c r="W1227" i="5"/>
  <c r="V1227" i="5"/>
  <c r="X1226" i="5"/>
  <c r="W1226" i="5"/>
  <c r="V1226" i="5"/>
  <c r="X1225" i="5"/>
  <c r="W1225" i="5"/>
  <c r="V1225" i="5"/>
  <c r="X1224" i="5"/>
  <c r="W1224" i="5"/>
  <c r="V1224" i="5"/>
  <c r="X1223" i="5"/>
  <c r="W1223" i="5"/>
  <c r="V1223" i="5"/>
  <c r="X1222" i="5"/>
  <c r="W1222" i="5"/>
  <c r="V1222" i="5"/>
  <c r="X1221" i="5"/>
  <c r="W1221" i="5"/>
  <c r="V1221" i="5"/>
  <c r="X1220" i="5"/>
  <c r="W1220" i="5"/>
  <c r="V1220" i="5"/>
  <c r="X1219" i="5"/>
  <c r="W1219" i="5"/>
  <c r="V1219" i="5"/>
  <c r="X1218" i="5"/>
  <c r="W1218" i="5"/>
  <c r="V1218" i="5"/>
  <c r="X1217" i="5"/>
  <c r="W1217" i="5"/>
  <c r="V1217" i="5"/>
  <c r="X1216" i="5"/>
  <c r="W1216" i="5"/>
  <c r="V1216" i="5"/>
  <c r="X1215" i="5"/>
  <c r="W1215" i="5"/>
  <c r="V1215" i="5"/>
  <c r="X1214" i="5"/>
  <c r="W1214" i="5"/>
  <c r="V1214" i="5"/>
  <c r="X1213" i="5"/>
  <c r="W1213" i="5"/>
  <c r="V1213" i="5"/>
  <c r="X1212" i="5"/>
  <c r="W1212" i="5"/>
  <c r="V1212" i="5"/>
  <c r="X1211" i="5"/>
  <c r="W1211" i="5"/>
  <c r="V1211" i="5"/>
  <c r="X1210" i="5"/>
  <c r="W1210" i="5"/>
  <c r="V1210" i="5"/>
  <c r="X1209" i="5"/>
  <c r="W1209" i="5"/>
  <c r="V1209" i="5"/>
  <c r="X1208" i="5"/>
  <c r="W1208" i="5"/>
  <c r="V1208" i="5"/>
  <c r="X1207" i="5"/>
  <c r="W1207" i="5"/>
  <c r="V1207" i="5"/>
  <c r="X1206" i="5"/>
  <c r="W1206" i="5"/>
  <c r="V1206" i="5"/>
  <c r="X1205" i="5"/>
  <c r="W1205" i="5"/>
  <c r="V1205" i="5"/>
  <c r="X1204" i="5"/>
  <c r="W1204" i="5"/>
  <c r="V1204" i="5"/>
  <c r="X1203" i="5"/>
  <c r="W1203" i="5"/>
  <c r="V1203" i="5"/>
  <c r="X1202" i="5"/>
  <c r="W1202" i="5"/>
  <c r="V1202" i="5"/>
  <c r="X1201" i="5"/>
  <c r="W1201" i="5"/>
  <c r="V1201" i="5"/>
  <c r="X1200" i="5"/>
  <c r="W1200" i="5"/>
  <c r="V1200" i="5"/>
  <c r="X1199" i="5"/>
  <c r="W1199" i="5"/>
  <c r="V1199" i="5"/>
  <c r="X1198" i="5"/>
  <c r="W1198" i="5"/>
  <c r="V1198" i="5"/>
  <c r="X1197" i="5"/>
  <c r="W1197" i="5"/>
  <c r="V1197" i="5"/>
  <c r="X1196" i="5"/>
  <c r="W1196" i="5"/>
  <c r="V1196" i="5"/>
  <c r="X1195" i="5"/>
  <c r="W1195" i="5"/>
  <c r="V1195" i="5"/>
  <c r="X1194" i="5"/>
  <c r="W1194" i="5"/>
  <c r="V1194" i="5"/>
  <c r="X1193" i="5"/>
  <c r="W1193" i="5"/>
  <c r="V1193" i="5"/>
  <c r="X1192" i="5"/>
  <c r="W1192" i="5"/>
  <c r="V1192" i="5"/>
  <c r="X1191" i="5"/>
  <c r="W1191" i="5"/>
  <c r="V1191" i="5"/>
  <c r="X1190" i="5"/>
  <c r="W1190" i="5"/>
  <c r="V1190" i="5"/>
  <c r="X1189" i="5"/>
  <c r="W1189" i="5"/>
  <c r="V1189" i="5"/>
  <c r="X1188" i="5"/>
  <c r="W1188" i="5"/>
  <c r="V1188" i="5"/>
  <c r="X1187" i="5"/>
  <c r="W1187" i="5"/>
  <c r="V1187" i="5"/>
  <c r="X1186" i="5"/>
  <c r="W1186" i="5"/>
  <c r="V1186" i="5"/>
  <c r="X1185" i="5"/>
  <c r="W1185" i="5"/>
  <c r="V1185" i="5"/>
  <c r="X1184" i="5"/>
  <c r="W1184" i="5"/>
  <c r="V1184" i="5"/>
  <c r="X1183" i="5"/>
  <c r="W1183" i="5"/>
  <c r="V1183" i="5"/>
  <c r="X1182" i="5"/>
  <c r="W1182" i="5"/>
  <c r="V1182" i="5"/>
  <c r="X1181" i="5"/>
  <c r="W1181" i="5"/>
  <c r="V1181" i="5"/>
  <c r="X1180" i="5"/>
  <c r="W1180" i="5"/>
  <c r="V1180" i="5"/>
  <c r="X1179" i="5"/>
  <c r="W1179" i="5"/>
  <c r="V1179" i="5"/>
  <c r="X1178" i="5"/>
  <c r="W1178" i="5"/>
  <c r="V1178" i="5"/>
  <c r="X1177" i="5"/>
  <c r="W1177" i="5"/>
  <c r="V1177" i="5"/>
  <c r="X1176" i="5"/>
  <c r="W1176" i="5"/>
  <c r="V1176" i="5"/>
  <c r="X1175" i="5"/>
  <c r="W1175" i="5"/>
  <c r="V1175" i="5"/>
  <c r="X1174" i="5"/>
  <c r="W1174" i="5"/>
  <c r="V1174" i="5"/>
  <c r="X1173" i="5"/>
  <c r="W1173" i="5"/>
  <c r="V1173" i="5"/>
  <c r="X1172" i="5"/>
  <c r="W1172" i="5"/>
  <c r="V1172" i="5"/>
  <c r="X1171" i="5"/>
  <c r="W1171" i="5"/>
  <c r="V1171" i="5"/>
  <c r="X1170" i="5"/>
  <c r="W1170" i="5"/>
  <c r="V1170" i="5"/>
  <c r="X1169" i="5"/>
  <c r="W1169" i="5"/>
  <c r="V1169" i="5"/>
  <c r="X1168" i="5"/>
  <c r="W1168" i="5"/>
  <c r="V1168" i="5"/>
  <c r="X1167" i="5"/>
  <c r="W1167" i="5"/>
  <c r="V1167" i="5"/>
  <c r="X1166" i="5"/>
  <c r="W1166" i="5"/>
  <c r="V1166" i="5"/>
  <c r="X1165" i="5"/>
  <c r="W1165" i="5"/>
  <c r="V1165" i="5"/>
  <c r="X1164" i="5"/>
  <c r="W1164" i="5"/>
  <c r="V1164" i="5"/>
  <c r="X1163" i="5"/>
  <c r="W1163" i="5"/>
  <c r="V1163" i="5"/>
  <c r="X1162" i="5"/>
  <c r="W1162" i="5"/>
  <c r="V1162" i="5"/>
  <c r="X1161" i="5"/>
  <c r="W1161" i="5"/>
  <c r="V1161" i="5"/>
  <c r="X1160" i="5"/>
  <c r="W1160" i="5"/>
  <c r="V1160" i="5"/>
  <c r="X1159" i="5"/>
  <c r="W1159" i="5"/>
  <c r="V1159" i="5"/>
  <c r="X1158" i="5"/>
  <c r="W1158" i="5"/>
  <c r="V1158" i="5"/>
  <c r="X1157" i="5"/>
  <c r="W1157" i="5"/>
  <c r="V1157" i="5"/>
  <c r="X1156" i="5"/>
  <c r="W1156" i="5"/>
  <c r="V1156" i="5"/>
  <c r="X1155" i="5"/>
  <c r="W1155" i="5"/>
  <c r="V1155" i="5"/>
  <c r="X1154" i="5"/>
  <c r="W1154" i="5"/>
  <c r="V1154" i="5"/>
  <c r="X1153" i="5"/>
  <c r="W1153" i="5"/>
  <c r="V1153" i="5"/>
  <c r="X1152" i="5"/>
  <c r="W1152" i="5"/>
  <c r="V1152" i="5"/>
  <c r="X1151" i="5"/>
  <c r="W1151" i="5"/>
  <c r="V1151" i="5"/>
  <c r="X1150" i="5"/>
  <c r="W1150" i="5"/>
  <c r="V1150" i="5"/>
  <c r="X1149" i="5"/>
  <c r="W1149" i="5"/>
  <c r="V1149" i="5"/>
  <c r="X1148" i="5"/>
  <c r="W1148" i="5"/>
  <c r="V1148" i="5"/>
  <c r="X1147" i="5"/>
  <c r="W1147" i="5"/>
  <c r="V1147" i="5"/>
  <c r="X1146" i="5"/>
  <c r="W1146" i="5"/>
  <c r="V1146" i="5"/>
  <c r="X1145" i="5"/>
  <c r="W1145" i="5"/>
  <c r="V1145" i="5"/>
  <c r="X1144" i="5"/>
  <c r="W1144" i="5"/>
  <c r="V1144" i="5"/>
  <c r="X1143" i="5"/>
  <c r="W1143" i="5"/>
  <c r="V1143" i="5"/>
  <c r="X1142" i="5"/>
  <c r="W1142" i="5"/>
  <c r="V1142" i="5"/>
  <c r="X1141" i="5"/>
  <c r="W1141" i="5"/>
  <c r="V1141" i="5"/>
  <c r="X1140" i="5"/>
  <c r="W1140" i="5"/>
  <c r="V1140" i="5"/>
  <c r="X1139" i="5"/>
  <c r="W1139" i="5"/>
  <c r="V1139" i="5"/>
  <c r="X1138" i="5"/>
  <c r="W1138" i="5"/>
  <c r="V1138" i="5"/>
  <c r="X1137" i="5"/>
  <c r="W1137" i="5"/>
  <c r="V1137" i="5"/>
  <c r="X1136" i="5"/>
  <c r="W1136" i="5"/>
  <c r="V1136" i="5"/>
  <c r="X1135" i="5"/>
  <c r="W1135" i="5"/>
  <c r="V1135" i="5"/>
  <c r="X1134" i="5"/>
  <c r="W1134" i="5"/>
  <c r="V1134" i="5"/>
  <c r="X1133" i="5"/>
  <c r="W1133" i="5"/>
  <c r="V1133" i="5"/>
  <c r="X1132" i="5"/>
  <c r="W1132" i="5"/>
  <c r="V1132" i="5"/>
  <c r="X1131" i="5"/>
  <c r="W1131" i="5"/>
  <c r="V1131" i="5"/>
  <c r="X1130" i="5"/>
  <c r="W1130" i="5"/>
  <c r="V1130" i="5"/>
  <c r="X1129" i="5"/>
  <c r="W1129" i="5"/>
  <c r="V1129" i="5"/>
  <c r="X1128" i="5"/>
  <c r="W1128" i="5"/>
  <c r="V1128" i="5"/>
  <c r="X1127" i="5"/>
  <c r="W1127" i="5"/>
  <c r="V1127" i="5"/>
  <c r="X1126" i="5"/>
  <c r="W1126" i="5"/>
  <c r="V1126" i="5"/>
  <c r="X1125" i="5"/>
  <c r="W1125" i="5"/>
  <c r="V1125" i="5"/>
  <c r="X1124" i="5"/>
  <c r="W1124" i="5"/>
  <c r="V1124" i="5"/>
  <c r="X1123" i="5"/>
  <c r="W1123" i="5"/>
  <c r="V1123" i="5"/>
  <c r="X1122" i="5"/>
  <c r="W1122" i="5"/>
  <c r="V1122" i="5"/>
  <c r="X1121" i="5"/>
  <c r="W1121" i="5"/>
  <c r="V1121" i="5"/>
  <c r="X1120" i="5"/>
  <c r="W1120" i="5"/>
  <c r="V1120" i="5"/>
  <c r="X1119" i="5"/>
  <c r="W1119" i="5"/>
  <c r="V1119" i="5"/>
  <c r="X1118" i="5"/>
  <c r="W1118" i="5"/>
  <c r="V1118" i="5"/>
  <c r="X1117" i="5"/>
  <c r="W1117" i="5"/>
  <c r="V1117" i="5"/>
  <c r="X1116" i="5"/>
  <c r="W1116" i="5"/>
  <c r="V1116" i="5"/>
  <c r="X1115" i="5"/>
  <c r="W1115" i="5"/>
  <c r="V1115" i="5"/>
  <c r="X1114" i="5"/>
  <c r="W1114" i="5"/>
  <c r="V1114" i="5"/>
  <c r="X1113" i="5"/>
  <c r="W1113" i="5"/>
  <c r="V1113" i="5"/>
  <c r="X1112" i="5"/>
  <c r="W1112" i="5"/>
  <c r="V1112" i="5"/>
  <c r="X1111" i="5"/>
  <c r="W1111" i="5"/>
  <c r="V1111" i="5"/>
  <c r="X1110" i="5"/>
  <c r="W1110" i="5"/>
  <c r="V1110" i="5"/>
  <c r="X1109" i="5"/>
  <c r="W1109" i="5"/>
  <c r="V1109" i="5"/>
  <c r="X1108" i="5"/>
  <c r="W1108" i="5"/>
  <c r="V1108" i="5"/>
  <c r="X1107" i="5"/>
  <c r="W1107" i="5"/>
  <c r="V1107" i="5"/>
  <c r="X1106" i="5"/>
  <c r="W1106" i="5"/>
  <c r="V1106" i="5"/>
  <c r="X1105" i="5"/>
  <c r="W1105" i="5"/>
  <c r="V1105" i="5"/>
  <c r="X1104" i="5"/>
  <c r="W1104" i="5"/>
  <c r="V1104" i="5"/>
  <c r="X1103" i="5"/>
  <c r="W1103" i="5"/>
  <c r="V1103" i="5"/>
  <c r="X1102" i="5"/>
  <c r="W1102" i="5"/>
  <c r="V1102" i="5"/>
  <c r="X1101" i="5"/>
  <c r="W1101" i="5"/>
  <c r="V1101" i="5"/>
  <c r="X1100" i="5"/>
  <c r="W1100" i="5"/>
  <c r="V1100" i="5"/>
  <c r="X1099" i="5"/>
  <c r="W1099" i="5"/>
  <c r="V1099" i="5"/>
  <c r="X1098" i="5"/>
  <c r="W1098" i="5"/>
  <c r="V1098" i="5"/>
  <c r="X1097" i="5"/>
  <c r="W1097" i="5"/>
  <c r="V1097" i="5"/>
  <c r="X1096" i="5"/>
  <c r="W1096" i="5"/>
  <c r="V1096" i="5"/>
  <c r="X1095" i="5"/>
  <c r="W1095" i="5"/>
  <c r="V1095" i="5"/>
  <c r="X1094" i="5"/>
  <c r="W1094" i="5"/>
  <c r="V1094" i="5"/>
  <c r="X1093" i="5"/>
  <c r="W1093" i="5"/>
  <c r="V1093" i="5"/>
  <c r="X1092" i="5"/>
  <c r="W1092" i="5"/>
  <c r="V1092" i="5"/>
  <c r="X1091" i="5"/>
  <c r="W1091" i="5"/>
  <c r="V1091" i="5"/>
  <c r="X1090" i="5"/>
  <c r="W1090" i="5"/>
  <c r="V1090" i="5"/>
  <c r="X1089" i="5"/>
  <c r="W1089" i="5"/>
  <c r="V1089" i="5"/>
  <c r="X1088" i="5"/>
  <c r="W1088" i="5"/>
  <c r="V1088" i="5"/>
  <c r="X1087" i="5"/>
  <c r="W1087" i="5"/>
  <c r="V1087" i="5"/>
  <c r="X1086" i="5"/>
  <c r="W1086" i="5"/>
  <c r="V1086" i="5"/>
  <c r="X1085" i="5"/>
  <c r="W1085" i="5"/>
  <c r="V1085" i="5"/>
  <c r="X1084" i="5"/>
  <c r="W1084" i="5"/>
  <c r="V1084" i="5"/>
  <c r="X1083" i="5"/>
  <c r="W1083" i="5"/>
  <c r="V1083" i="5"/>
  <c r="X1082" i="5"/>
  <c r="W1082" i="5"/>
  <c r="V1082" i="5"/>
  <c r="X1081" i="5"/>
  <c r="W1081" i="5"/>
  <c r="V1081" i="5"/>
  <c r="X1080" i="5"/>
  <c r="W1080" i="5"/>
  <c r="V1080" i="5"/>
  <c r="X1079" i="5"/>
  <c r="W1079" i="5"/>
  <c r="V1079" i="5"/>
  <c r="X1078" i="5"/>
  <c r="W1078" i="5"/>
  <c r="V1078" i="5"/>
  <c r="X1077" i="5"/>
  <c r="W1077" i="5"/>
  <c r="V1077" i="5"/>
  <c r="X1076" i="5"/>
  <c r="W1076" i="5"/>
  <c r="V1076" i="5"/>
  <c r="X1075" i="5"/>
  <c r="W1075" i="5"/>
  <c r="V1075" i="5"/>
  <c r="X1074" i="5"/>
  <c r="W1074" i="5"/>
  <c r="V1074" i="5"/>
  <c r="X1073" i="5"/>
  <c r="W1073" i="5"/>
  <c r="V1073" i="5"/>
  <c r="X1072" i="5"/>
  <c r="W1072" i="5"/>
  <c r="V1072" i="5"/>
  <c r="X1071" i="5"/>
  <c r="W1071" i="5"/>
  <c r="V1071" i="5"/>
  <c r="X1070" i="5"/>
  <c r="W1070" i="5"/>
  <c r="V1070" i="5"/>
  <c r="X1069" i="5"/>
  <c r="W1069" i="5"/>
  <c r="V1069" i="5"/>
  <c r="X1068" i="5"/>
  <c r="W1068" i="5"/>
  <c r="V1068" i="5"/>
  <c r="X1067" i="5"/>
  <c r="W1067" i="5"/>
  <c r="V1067" i="5"/>
  <c r="X1066" i="5"/>
  <c r="W1066" i="5"/>
  <c r="V1066" i="5"/>
  <c r="X1065" i="5"/>
  <c r="W1065" i="5"/>
  <c r="V1065" i="5"/>
  <c r="X1064" i="5"/>
  <c r="W1064" i="5"/>
  <c r="V1064" i="5"/>
  <c r="X1063" i="5"/>
  <c r="W1063" i="5"/>
  <c r="V1063" i="5"/>
  <c r="X1062" i="5"/>
  <c r="W1062" i="5"/>
  <c r="V1062" i="5"/>
  <c r="X1061" i="5"/>
  <c r="W1061" i="5"/>
  <c r="V1061" i="5"/>
  <c r="X1060" i="5"/>
  <c r="W1060" i="5"/>
  <c r="V1060" i="5"/>
  <c r="X1059" i="5"/>
  <c r="W1059" i="5"/>
  <c r="V1059" i="5"/>
  <c r="X1058" i="5"/>
  <c r="W1058" i="5"/>
  <c r="V1058" i="5"/>
  <c r="X1057" i="5"/>
  <c r="W1057" i="5"/>
  <c r="V1057" i="5"/>
  <c r="X1056" i="5"/>
  <c r="W1056" i="5"/>
  <c r="V1056" i="5"/>
  <c r="X1055" i="5"/>
  <c r="W1055" i="5"/>
  <c r="V1055" i="5"/>
  <c r="X1054" i="5"/>
  <c r="W1054" i="5"/>
  <c r="V1054" i="5"/>
  <c r="X1053" i="5"/>
  <c r="W1053" i="5"/>
  <c r="V1053" i="5"/>
  <c r="X1052" i="5"/>
  <c r="W1052" i="5"/>
  <c r="V1052" i="5"/>
  <c r="X1051" i="5"/>
  <c r="W1051" i="5"/>
  <c r="V1051" i="5"/>
  <c r="X1050" i="5"/>
  <c r="W1050" i="5"/>
  <c r="V1050" i="5"/>
  <c r="X1049" i="5"/>
  <c r="W1049" i="5"/>
  <c r="V1049" i="5"/>
  <c r="X1048" i="5"/>
  <c r="W1048" i="5"/>
  <c r="V1048" i="5"/>
  <c r="X1047" i="5"/>
  <c r="W1047" i="5"/>
  <c r="V1047" i="5"/>
  <c r="X1046" i="5"/>
  <c r="W1046" i="5"/>
  <c r="V1046" i="5"/>
  <c r="X1045" i="5"/>
  <c r="W1045" i="5"/>
  <c r="V1045" i="5"/>
  <c r="X1044" i="5"/>
  <c r="W1044" i="5"/>
  <c r="V1044" i="5"/>
  <c r="X1043" i="5"/>
  <c r="W1043" i="5"/>
  <c r="V1043" i="5"/>
  <c r="X1042" i="5"/>
  <c r="W1042" i="5"/>
  <c r="V1042" i="5"/>
  <c r="X1041" i="5"/>
  <c r="W1041" i="5"/>
  <c r="V1041" i="5"/>
  <c r="X1040" i="5"/>
  <c r="W1040" i="5"/>
  <c r="V1040" i="5"/>
  <c r="X1039" i="5"/>
  <c r="W1039" i="5"/>
  <c r="V1039" i="5"/>
  <c r="X1038" i="5"/>
  <c r="W1038" i="5"/>
  <c r="V1038" i="5"/>
  <c r="X1037" i="5"/>
  <c r="W1037" i="5"/>
  <c r="V1037" i="5"/>
  <c r="X1036" i="5"/>
  <c r="W1036" i="5"/>
  <c r="V1036" i="5"/>
  <c r="X1035" i="5"/>
  <c r="W1035" i="5"/>
  <c r="V1035" i="5"/>
  <c r="X1034" i="5"/>
  <c r="W1034" i="5"/>
  <c r="V1034" i="5"/>
  <c r="X1033" i="5"/>
  <c r="W1033" i="5"/>
  <c r="V1033" i="5"/>
  <c r="X1032" i="5"/>
  <c r="W1032" i="5"/>
  <c r="V1032" i="5"/>
  <c r="X1031" i="5"/>
  <c r="W1031" i="5"/>
  <c r="V1031" i="5"/>
  <c r="X1030" i="5"/>
  <c r="W1030" i="5"/>
  <c r="V1030" i="5"/>
  <c r="X1029" i="5"/>
  <c r="W1029" i="5"/>
  <c r="V1029" i="5"/>
  <c r="X1028" i="5"/>
  <c r="W1028" i="5"/>
  <c r="V1028" i="5"/>
  <c r="X1027" i="5"/>
  <c r="W1027" i="5"/>
  <c r="V1027" i="5"/>
  <c r="X1026" i="5"/>
  <c r="W1026" i="5"/>
  <c r="V1026" i="5"/>
  <c r="X1025" i="5"/>
  <c r="W1025" i="5"/>
  <c r="V1025" i="5"/>
  <c r="X1024" i="5"/>
  <c r="W1024" i="5"/>
  <c r="V1024" i="5"/>
  <c r="X1023" i="5"/>
  <c r="W1023" i="5"/>
  <c r="V1023" i="5"/>
  <c r="X1022" i="5"/>
  <c r="W1022" i="5"/>
  <c r="V1022" i="5"/>
  <c r="X1021" i="5"/>
  <c r="W1021" i="5"/>
  <c r="V1021" i="5"/>
  <c r="X1020" i="5"/>
  <c r="W1020" i="5"/>
  <c r="V1020" i="5"/>
  <c r="X1019" i="5"/>
  <c r="W1019" i="5"/>
  <c r="V1019" i="5"/>
  <c r="X1018" i="5"/>
  <c r="W1018" i="5"/>
  <c r="V1018" i="5"/>
  <c r="X1017" i="5"/>
  <c r="W1017" i="5"/>
  <c r="V1017" i="5"/>
  <c r="X1016" i="5"/>
  <c r="W1016" i="5"/>
  <c r="V1016" i="5"/>
  <c r="X1015" i="5"/>
  <c r="W1015" i="5"/>
  <c r="V1015" i="5"/>
  <c r="X1014" i="5"/>
  <c r="W1014" i="5"/>
  <c r="V1014" i="5"/>
  <c r="X1013" i="5"/>
  <c r="W1013" i="5"/>
  <c r="V1013" i="5"/>
  <c r="X1012" i="5"/>
  <c r="W1012" i="5"/>
  <c r="V1012" i="5"/>
  <c r="X1011" i="5"/>
  <c r="W1011" i="5"/>
  <c r="V1011" i="5"/>
  <c r="X1010" i="5"/>
  <c r="W1010" i="5"/>
  <c r="V1010" i="5"/>
  <c r="X1009" i="5"/>
  <c r="W1009" i="5"/>
  <c r="V1009" i="5"/>
  <c r="X1008" i="5"/>
  <c r="W1008" i="5"/>
  <c r="V1008" i="5"/>
  <c r="X1007" i="5"/>
  <c r="W1007" i="5"/>
  <c r="V1007" i="5"/>
  <c r="X1006" i="5"/>
  <c r="W1006" i="5"/>
  <c r="V1006" i="5"/>
  <c r="X1005" i="5"/>
  <c r="W1005" i="5"/>
  <c r="V1005" i="5"/>
  <c r="X1004" i="5"/>
  <c r="W1004" i="5"/>
  <c r="V1004" i="5"/>
  <c r="X1003" i="5"/>
  <c r="W1003" i="5"/>
  <c r="V1003" i="5"/>
  <c r="X1002" i="5"/>
  <c r="W1002" i="5"/>
  <c r="V1002" i="5"/>
  <c r="X1001" i="5"/>
  <c r="W1001" i="5"/>
  <c r="V1001" i="5"/>
  <c r="X1000" i="5"/>
  <c r="W1000" i="5"/>
  <c r="V1000" i="5"/>
  <c r="X999" i="5"/>
  <c r="W999" i="5"/>
  <c r="V999" i="5"/>
  <c r="X998" i="5"/>
  <c r="W998" i="5"/>
  <c r="V998" i="5"/>
  <c r="X997" i="5"/>
  <c r="W997" i="5"/>
  <c r="V997" i="5"/>
  <c r="X996" i="5"/>
  <c r="W996" i="5"/>
  <c r="V996" i="5"/>
  <c r="X995" i="5"/>
  <c r="W995" i="5"/>
  <c r="V995" i="5"/>
  <c r="X994" i="5"/>
  <c r="W994" i="5"/>
  <c r="V994" i="5"/>
  <c r="X993" i="5"/>
  <c r="W993" i="5"/>
  <c r="V993" i="5"/>
  <c r="X992" i="5"/>
  <c r="W992" i="5"/>
  <c r="V992" i="5"/>
  <c r="X991" i="5"/>
  <c r="W991" i="5"/>
  <c r="V991" i="5"/>
  <c r="X990" i="5"/>
  <c r="W990" i="5"/>
  <c r="V990" i="5"/>
  <c r="X989" i="5"/>
  <c r="W989" i="5"/>
  <c r="V989" i="5"/>
  <c r="X988" i="5"/>
  <c r="W988" i="5"/>
  <c r="V988" i="5"/>
  <c r="X987" i="5"/>
  <c r="W987" i="5"/>
  <c r="V987" i="5"/>
  <c r="X986" i="5"/>
  <c r="W986" i="5"/>
  <c r="V986" i="5"/>
  <c r="X985" i="5"/>
  <c r="W985" i="5"/>
  <c r="V985" i="5"/>
  <c r="X984" i="5"/>
  <c r="W984" i="5"/>
  <c r="V984" i="5"/>
  <c r="X983" i="5"/>
  <c r="W983" i="5"/>
  <c r="V983" i="5"/>
  <c r="X982" i="5"/>
  <c r="W982" i="5"/>
  <c r="V982" i="5"/>
  <c r="X981" i="5"/>
  <c r="W981" i="5"/>
  <c r="V981" i="5"/>
  <c r="X980" i="5"/>
  <c r="W980" i="5"/>
  <c r="V980" i="5"/>
  <c r="X979" i="5"/>
  <c r="W979" i="5"/>
  <c r="V979" i="5"/>
  <c r="X978" i="5"/>
  <c r="W978" i="5"/>
  <c r="V978" i="5"/>
  <c r="X977" i="5"/>
  <c r="W977" i="5"/>
  <c r="V977" i="5"/>
  <c r="X976" i="5"/>
  <c r="W976" i="5"/>
  <c r="V976" i="5"/>
  <c r="X975" i="5"/>
  <c r="W975" i="5"/>
  <c r="V975" i="5"/>
  <c r="X974" i="5"/>
  <c r="W974" i="5"/>
  <c r="V974" i="5"/>
  <c r="X973" i="5"/>
  <c r="W973" i="5"/>
  <c r="V973" i="5"/>
  <c r="X972" i="5"/>
  <c r="W972" i="5"/>
  <c r="V972" i="5"/>
  <c r="X971" i="5"/>
  <c r="W971" i="5"/>
  <c r="V971" i="5"/>
  <c r="X970" i="5"/>
  <c r="W970" i="5"/>
  <c r="V970" i="5"/>
  <c r="X969" i="5"/>
  <c r="W969" i="5"/>
  <c r="V969" i="5"/>
  <c r="X968" i="5"/>
  <c r="W968" i="5"/>
  <c r="V968" i="5"/>
  <c r="X967" i="5"/>
  <c r="W967" i="5"/>
  <c r="V967" i="5"/>
  <c r="X966" i="5"/>
  <c r="W966" i="5"/>
  <c r="V966" i="5"/>
  <c r="X965" i="5"/>
  <c r="W965" i="5"/>
  <c r="V965" i="5"/>
  <c r="X964" i="5"/>
  <c r="W964" i="5"/>
  <c r="V964" i="5"/>
  <c r="X963" i="5"/>
  <c r="W963" i="5"/>
  <c r="V963" i="5"/>
  <c r="X962" i="5"/>
  <c r="W962" i="5"/>
  <c r="V962" i="5"/>
  <c r="X961" i="5"/>
  <c r="W961" i="5"/>
  <c r="V961" i="5"/>
  <c r="X960" i="5"/>
  <c r="W960" i="5"/>
  <c r="V960" i="5"/>
  <c r="X959" i="5"/>
  <c r="W959" i="5"/>
  <c r="V959" i="5"/>
  <c r="X958" i="5"/>
  <c r="W958" i="5"/>
  <c r="V958" i="5"/>
  <c r="X957" i="5"/>
  <c r="W957" i="5"/>
  <c r="V957" i="5"/>
  <c r="X956" i="5"/>
  <c r="W956" i="5"/>
  <c r="V956" i="5"/>
  <c r="X955" i="5"/>
  <c r="W955" i="5"/>
  <c r="V955" i="5"/>
  <c r="X954" i="5"/>
  <c r="W954" i="5"/>
  <c r="V954" i="5"/>
  <c r="X953" i="5"/>
  <c r="W953" i="5"/>
  <c r="V953" i="5"/>
  <c r="X952" i="5"/>
  <c r="W952" i="5"/>
  <c r="V952" i="5"/>
  <c r="X951" i="5"/>
  <c r="W951" i="5"/>
  <c r="V951" i="5"/>
  <c r="X950" i="5"/>
  <c r="W950" i="5"/>
  <c r="V950" i="5"/>
  <c r="X949" i="5"/>
  <c r="W949" i="5"/>
  <c r="V949" i="5"/>
  <c r="X948" i="5"/>
  <c r="W948" i="5"/>
  <c r="V948" i="5"/>
  <c r="X947" i="5"/>
  <c r="W947" i="5"/>
  <c r="V947" i="5"/>
  <c r="X946" i="5"/>
  <c r="W946" i="5"/>
  <c r="V946" i="5"/>
  <c r="X945" i="5"/>
  <c r="W945" i="5"/>
  <c r="V945" i="5"/>
  <c r="X944" i="5"/>
  <c r="W944" i="5"/>
  <c r="V944" i="5"/>
  <c r="X943" i="5"/>
  <c r="W943" i="5"/>
  <c r="V943" i="5"/>
  <c r="X942" i="5"/>
  <c r="W942" i="5"/>
  <c r="V942" i="5"/>
  <c r="X941" i="5"/>
  <c r="W941" i="5"/>
  <c r="V941" i="5"/>
  <c r="X940" i="5"/>
  <c r="W940" i="5"/>
  <c r="V940" i="5"/>
  <c r="X939" i="5"/>
  <c r="W939" i="5"/>
  <c r="V939" i="5"/>
  <c r="X938" i="5"/>
  <c r="W938" i="5"/>
  <c r="V938" i="5"/>
  <c r="X937" i="5"/>
  <c r="W937" i="5"/>
  <c r="V937" i="5"/>
  <c r="X936" i="5"/>
  <c r="W936" i="5"/>
  <c r="V936" i="5"/>
  <c r="X935" i="5"/>
  <c r="W935" i="5"/>
  <c r="V935" i="5"/>
  <c r="X934" i="5"/>
  <c r="W934" i="5"/>
  <c r="V934" i="5"/>
  <c r="X933" i="5"/>
  <c r="W933" i="5"/>
  <c r="V933" i="5"/>
  <c r="X932" i="5"/>
  <c r="W932" i="5"/>
  <c r="V932" i="5"/>
  <c r="X931" i="5"/>
  <c r="W931" i="5"/>
  <c r="V931" i="5"/>
  <c r="X930" i="5"/>
  <c r="W930" i="5"/>
  <c r="V930" i="5"/>
  <c r="X929" i="5"/>
  <c r="W929" i="5"/>
  <c r="V929" i="5"/>
  <c r="X928" i="5"/>
  <c r="W928" i="5"/>
  <c r="V928" i="5"/>
  <c r="X927" i="5"/>
  <c r="W927" i="5"/>
  <c r="V927" i="5"/>
  <c r="X926" i="5"/>
  <c r="W926" i="5"/>
  <c r="V926" i="5"/>
  <c r="X925" i="5"/>
  <c r="W925" i="5"/>
  <c r="V925" i="5"/>
  <c r="X924" i="5"/>
  <c r="W924" i="5"/>
  <c r="V924" i="5"/>
  <c r="X923" i="5"/>
  <c r="W923" i="5"/>
  <c r="V923" i="5"/>
  <c r="X922" i="5"/>
  <c r="W922" i="5"/>
  <c r="V922" i="5"/>
  <c r="X921" i="5"/>
  <c r="W921" i="5"/>
  <c r="V921" i="5"/>
  <c r="X920" i="5"/>
  <c r="W920" i="5"/>
  <c r="V920" i="5"/>
  <c r="X919" i="5"/>
  <c r="W919" i="5"/>
  <c r="V919" i="5"/>
  <c r="X918" i="5"/>
  <c r="W918" i="5"/>
  <c r="V918" i="5"/>
  <c r="X917" i="5"/>
  <c r="W917" i="5"/>
  <c r="V917" i="5"/>
  <c r="X916" i="5"/>
  <c r="W916" i="5"/>
  <c r="V916" i="5"/>
  <c r="X915" i="5"/>
  <c r="W915" i="5"/>
  <c r="V915" i="5"/>
  <c r="X914" i="5"/>
  <c r="W914" i="5"/>
  <c r="V914" i="5"/>
  <c r="X913" i="5"/>
  <c r="W913" i="5"/>
  <c r="V913" i="5"/>
  <c r="X912" i="5"/>
  <c r="W912" i="5"/>
  <c r="V912" i="5"/>
  <c r="X911" i="5"/>
  <c r="W911" i="5"/>
  <c r="V911" i="5"/>
  <c r="X910" i="5"/>
  <c r="W910" i="5"/>
  <c r="V910" i="5"/>
  <c r="X909" i="5"/>
  <c r="W909" i="5"/>
  <c r="V909" i="5"/>
  <c r="X908" i="5"/>
  <c r="W908" i="5"/>
  <c r="V908" i="5"/>
  <c r="X907" i="5"/>
  <c r="W907" i="5"/>
  <c r="V907" i="5"/>
  <c r="X906" i="5"/>
  <c r="W906" i="5"/>
  <c r="V906" i="5"/>
  <c r="X905" i="5"/>
  <c r="W905" i="5"/>
  <c r="V905" i="5"/>
  <c r="X904" i="5"/>
  <c r="W904" i="5"/>
  <c r="V904" i="5"/>
  <c r="X903" i="5"/>
  <c r="W903" i="5"/>
  <c r="V903" i="5"/>
  <c r="X902" i="5"/>
  <c r="W902" i="5"/>
  <c r="V902" i="5"/>
  <c r="X901" i="5"/>
  <c r="W901" i="5"/>
  <c r="V901" i="5"/>
  <c r="X900" i="5"/>
  <c r="W900" i="5"/>
  <c r="V900" i="5"/>
  <c r="X899" i="5"/>
  <c r="W899" i="5"/>
  <c r="V899" i="5"/>
  <c r="X898" i="5"/>
  <c r="W898" i="5"/>
  <c r="V898" i="5"/>
  <c r="X897" i="5"/>
  <c r="W897" i="5"/>
  <c r="V897" i="5"/>
  <c r="X896" i="5"/>
  <c r="W896" i="5"/>
  <c r="V896" i="5"/>
  <c r="X895" i="5"/>
  <c r="W895" i="5"/>
  <c r="V895" i="5"/>
  <c r="X894" i="5"/>
  <c r="W894" i="5"/>
  <c r="V894" i="5"/>
  <c r="X893" i="5"/>
  <c r="W893" i="5"/>
  <c r="V893" i="5"/>
  <c r="X892" i="5"/>
  <c r="W892" i="5"/>
  <c r="V892" i="5"/>
  <c r="X891" i="5"/>
  <c r="W891" i="5"/>
  <c r="V891" i="5"/>
  <c r="X890" i="5"/>
  <c r="W890" i="5"/>
  <c r="V890" i="5"/>
  <c r="X889" i="5"/>
  <c r="W889" i="5"/>
  <c r="V889" i="5"/>
  <c r="X888" i="5"/>
  <c r="W888" i="5"/>
  <c r="V888" i="5"/>
  <c r="X887" i="5"/>
  <c r="W887" i="5"/>
  <c r="V887" i="5"/>
  <c r="X886" i="5"/>
  <c r="W886" i="5"/>
  <c r="V886" i="5"/>
  <c r="X885" i="5"/>
  <c r="W885" i="5"/>
  <c r="V885" i="5"/>
  <c r="X884" i="5"/>
  <c r="W884" i="5"/>
  <c r="V884" i="5"/>
  <c r="X883" i="5"/>
  <c r="W883" i="5"/>
  <c r="V883" i="5"/>
  <c r="X882" i="5"/>
  <c r="W882" i="5"/>
  <c r="V882" i="5"/>
  <c r="X881" i="5"/>
  <c r="W881" i="5"/>
  <c r="V881" i="5"/>
  <c r="X880" i="5"/>
  <c r="W880" i="5"/>
  <c r="V880" i="5"/>
  <c r="X879" i="5"/>
  <c r="W879" i="5"/>
  <c r="V879" i="5"/>
  <c r="X878" i="5"/>
  <c r="W878" i="5"/>
  <c r="V878" i="5"/>
  <c r="X877" i="5"/>
  <c r="W877" i="5"/>
  <c r="V877" i="5"/>
  <c r="X876" i="5"/>
  <c r="W876" i="5"/>
  <c r="V876" i="5"/>
  <c r="X875" i="5"/>
  <c r="W875" i="5"/>
  <c r="V875" i="5"/>
  <c r="X874" i="5"/>
  <c r="W874" i="5"/>
  <c r="V874" i="5"/>
  <c r="X873" i="5"/>
  <c r="W873" i="5"/>
  <c r="V873" i="5"/>
  <c r="X872" i="5"/>
  <c r="W872" i="5"/>
  <c r="V872" i="5"/>
  <c r="X871" i="5"/>
  <c r="W871" i="5"/>
  <c r="V871" i="5"/>
  <c r="X870" i="5"/>
  <c r="W870" i="5"/>
  <c r="V870" i="5"/>
  <c r="X869" i="5"/>
  <c r="W869" i="5"/>
  <c r="V869" i="5"/>
  <c r="X868" i="5"/>
  <c r="W868" i="5"/>
  <c r="V868" i="5"/>
  <c r="X867" i="5"/>
  <c r="W867" i="5"/>
  <c r="V867" i="5"/>
  <c r="X866" i="5"/>
  <c r="W866" i="5"/>
  <c r="V866" i="5"/>
  <c r="X865" i="5"/>
  <c r="W865" i="5"/>
  <c r="V865" i="5"/>
  <c r="X864" i="5"/>
  <c r="W864" i="5"/>
  <c r="V864" i="5"/>
  <c r="X863" i="5"/>
  <c r="W863" i="5"/>
  <c r="V863" i="5"/>
  <c r="X862" i="5"/>
  <c r="W862" i="5"/>
  <c r="V862" i="5"/>
  <c r="X861" i="5"/>
  <c r="W861" i="5"/>
  <c r="V861" i="5"/>
  <c r="X860" i="5"/>
  <c r="W860" i="5"/>
  <c r="V860" i="5"/>
  <c r="X859" i="5"/>
  <c r="W859" i="5"/>
  <c r="V859" i="5"/>
  <c r="X858" i="5"/>
  <c r="W858" i="5"/>
  <c r="V858" i="5"/>
  <c r="X857" i="5"/>
  <c r="W857" i="5"/>
  <c r="V857" i="5"/>
  <c r="X856" i="5"/>
  <c r="W856" i="5"/>
  <c r="V856" i="5"/>
  <c r="X855" i="5"/>
  <c r="W855" i="5"/>
  <c r="V855" i="5"/>
  <c r="X854" i="5"/>
  <c r="W854" i="5"/>
  <c r="V854" i="5"/>
  <c r="X853" i="5"/>
  <c r="W853" i="5"/>
  <c r="V853" i="5"/>
  <c r="X852" i="5"/>
  <c r="W852" i="5"/>
  <c r="V852" i="5"/>
  <c r="X851" i="5"/>
  <c r="W851" i="5"/>
  <c r="V851" i="5"/>
  <c r="X850" i="5"/>
  <c r="W850" i="5"/>
  <c r="V850" i="5"/>
  <c r="X849" i="5"/>
  <c r="W849" i="5"/>
  <c r="V849" i="5"/>
  <c r="X848" i="5"/>
  <c r="W848" i="5"/>
  <c r="V848" i="5"/>
  <c r="X847" i="5"/>
  <c r="W847" i="5"/>
  <c r="V847" i="5"/>
  <c r="X846" i="5"/>
  <c r="W846" i="5"/>
  <c r="V846" i="5"/>
  <c r="X845" i="5"/>
  <c r="W845" i="5"/>
  <c r="V845" i="5"/>
  <c r="X844" i="5"/>
  <c r="W844" i="5"/>
  <c r="V844" i="5"/>
  <c r="X843" i="5"/>
  <c r="W843" i="5"/>
  <c r="V843" i="5"/>
  <c r="X842" i="5"/>
  <c r="W842" i="5"/>
  <c r="V842" i="5"/>
  <c r="X841" i="5"/>
  <c r="W841" i="5"/>
  <c r="V841" i="5"/>
  <c r="X840" i="5"/>
  <c r="W840" i="5"/>
  <c r="V840" i="5"/>
  <c r="X839" i="5"/>
  <c r="W839" i="5"/>
  <c r="V839" i="5"/>
  <c r="X838" i="5"/>
  <c r="W838" i="5"/>
  <c r="V838" i="5"/>
  <c r="X837" i="5"/>
  <c r="W837" i="5"/>
  <c r="V837" i="5"/>
  <c r="X836" i="5"/>
  <c r="W836" i="5"/>
  <c r="V836" i="5"/>
  <c r="X835" i="5"/>
  <c r="W835" i="5"/>
  <c r="V835" i="5"/>
  <c r="X834" i="5"/>
  <c r="W834" i="5"/>
  <c r="V834" i="5"/>
  <c r="X833" i="5"/>
  <c r="W833" i="5"/>
  <c r="V833" i="5"/>
  <c r="X832" i="5"/>
  <c r="W832" i="5"/>
  <c r="V832" i="5"/>
  <c r="X831" i="5"/>
  <c r="W831" i="5"/>
  <c r="V831" i="5"/>
  <c r="X830" i="5"/>
  <c r="W830" i="5"/>
  <c r="V830" i="5"/>
  <c r="X829" i="5"/>
  <c r="W829" i="5"/>
  <c r="V829" i="5"/>
  <c r="X828" i="5"/>
  <c r="W828" i="5"/>
  <c r="V828" i="5"/>
  <c r="X827" i="5"/>
  <c r="W827" i="5"/>
  <c r="V827" i="5"/>
  <c r="X826" i="5"/>
  <c r="W826" i="5"/>
  <c r="V826" i="5"/>
  <c r="X825" i="5"/>
  <c r="W825" i="5"/>
  <c r="V825" i="5"/>
  <c r="X824" i="5"/>
  <c r="W824" i="5"/>
  <c r="V824" i="5"/>
  <c r="X823" i="5"/>
  <c r="W823" i="5"/>
  <c r="V823" i="5"/>
  <c r="X822" i="5"/>
  <c r="W822" i="5"/>
  <c r="V822" i="5"/>
  <c r="X821" i="5"/>
  <c r="W821" i="5"/>
  <c r="V821" i="5"/>
  <c r="X820" i="5"/>
  <c r="W820" i="5"/>
  <c r="V820" i="5"/>
  <c r="X819" i="5"/>
  <c r="W819" i="5"/>
  <c r="V819" i="5"/>
  <c r="X818" i="5"/>
  <c r="W818" i="5"/>
  <c r="V818" i="5"/>
  <c r="X817" i="5"/>
  <c r="W817" i="5"/>
  <c r="V817" i="5"/>
  <c r="X816" i="5"/>
  <c r="W816" i="5"/>
  <c r="V816" i="5"/>
  <c r="X815" i="5"/>
  <c r="W815" i="5"/>
  <c r="V815" i="5"/>
  <c r="X814" i="5"/>
  <c r="W814" i="5"/>
  <c r="V814" i="5"/>
  <c r="X813" i="5"/>
  <c r="W813" i="5"/>
  <c r="V813" i="5"/>
  <c r="X812" i="5"/>
  <c r="W812" i="5"/>
  <c r="V812" i="5"/>
  <c r="X811" i="5"/>
  <c r="W811" i="5"/>
  <c r="V811" i="5"/>
  <c r="X810" i="5"/>
  <c r="W810" i="5"/>
  <c r="V810" i="5"/>
  <c r="X809" i="5"/>
  <c r="W809" i="5"/>
  <c r="V809" i="5"/>
  <c r="X808" i="5"/>
  <c r="W808" i="5"/>
  <c r="V808" i="5"/>
  <c r="X807" i="5"/>
  <c r="W807" i="5"/>
  <c r="V807" i="5"/>
  <c r="X806" i="5"/>
  <c r="W806" i="5"/>
  <c r="V806" i="5"/>
  <c r="X805" i="5"/>
  <c r="W805" i="5"/>
  <c r="V805" i="5"/>
  <c r="X804" i="5"/>
  <c r="W804" i="5"/>
  <c r="V804" i="5"/>
  <c r="X803" i="5"/>
  <c r="W803" i="5"/>
  <c r="V803" i="5"/>
  <c r="X802" i="5"/>
  <c r="W802" i="5"/>
  <c r="V802" i="5"/>
  <c r="X801" i="5"/>
  <c r="W801" i="5"/>
  <c r="V801" i="5"/>
  <c r="X800" i="5"/>
  <c r="W800" i="5"/>
  <c r="V800" i="5"/>
  <c r="X799" i="5"/>
  <c r="W799" i="5"/>
  <c r="V799" i="5"/>
  <c r="X798" i="5"/>
  <c r="W798" i="5"/>
  <c r="V798" i="5"/>
  <c r="X797" i="5"/>
  <c r="W797" i="5"/>
  <c r="V797" i="5"/>
  <c r="X796" i="5"/>
  <c r="W796" i="5"/>
  <c r="V796" i="5"/>
  <c r="X795" i="5"/>
  <c r="W795" i="5"/>
  <c r="V795" i="5"/>
  <c r="X794" i="5"/>
  <c r="W794" i="5"/>
  <c r="V794" i="5"/>
  <c r="X793" i="5"/>
  <c r="W793" i="5"/>
  <c r="V793" i="5"/>
  <c r="X792" i="5"/>
  <c r="W792" i="5"/>
  <c r="V792" i="5"/>
  <c r="X791" i="5"/>
  <c r="W791" i="5"/>
  <c r="V791" i="5"/>
  <c r="X790" i="5"/>
  <c r="W790" i="5"/>
  <c r="V790" i="5"/>
  <c r="X789" i="5"/>
  <c r="W789" i="5"/>
  <c r="V789" i="5"/>
  <c r="X788" i="5"/>
  <c r="W788" i="5"/>
  <c r="V788" i="5"/>
  <c r="X787" i="5"/>
  <c r="W787" i="5"/>
  <c r="V787" i="5"/>
  <c r="X786" i="5"/>
  <c r="W786" i="5"/>
  <c r="V786" i="5"/>
  <c r="X785" i="5"/>
  <c r="W785" i="5"/>
  <c r="V785" i="5"/>
  <c r="X784" i="5"/>
  <c r="W784" i="5"/>
  <c r="V784" i="5"/>
  <c r="X783" i="5"/>
  <c r="W783" i="5"/>
  <c r="V783" i="5"/>
  <c r="X782" i="5"/>
  <c r="W782" i="5"/>
  <c r="V782" i="5"/>
  <c r="X781" i="5"/>
  <c r="W781" i="5"/>
  <c r="V781" i="5"/>
  <c r="X780" i="5"/>
  <c r="W780" i="5"/>
  <c r="V780" i="5"/>
  <c r="X779" i="5"/>
  <c r="W779" i="5"/>
  <c r="V779" i="5"/>
  <c r="X778" i="5"/>
  <c r="W778" i="5"/>
  <c r="V778" i="5"/>
  <c r="X777" i="5"/>
  <c r="W777" i="5"/>
  <c r="V777" i="5"/>
  <c r="X776" i="5"/>
  <c r="W776" i="5"/>
  <c r="V776" i="5"/>
  <c r="X775" i="5"/>
  <c r="W775" i="5"/>
  <c r="V775" i="5"/>
  <c r="X774" i="5"/>
  <c r="W774" i="5"/>
  <c r="V774" i="5"/>
  <c r="X773" i="5"/>
  <c r="W773" i="5"/>
  <c r="V773" i="5"/>
  <c r="X772" i="5"/>
  <c r="W772" i="5"/>
  <c r="V772" i="5"/>
  <c r="X771" i="5"/>
  <c r="W771" i="5"/>
  <c r="V771" i="5"/>
  <c r="X770" i="5"/>
  <c r="W770" i="5"/>
  <c r="V770" i="5"/>
  <c r="X769" i="5"/>
  <c r="W769" i="5"/>
  <c r="V769" i="5"/>
  <c r="X768" i="5"/>
  <c r="W768" i="5"/>
  <c r="V768" i="5"/>
  <c r="X767" i="5"/>
  <c r="W767" i="5"/>
  <c r="V767" i="5"/>
  <c r="X766" i="5"/>
  <c r="W766" i="5"/>
  <c r="V766" i="5"/>
  <c r="X765" i="5"/>
  <c r="W765" i="5"/>
  <c r="V765" i="5"/>
  <c r="X764" i="5"/>
  <c r="W764" i="5"/>
  <c r="V764" i="5"/>
  <c r="X763" i="5"/>
  <c r="W763" i="5"/>
  <c r="V763" i="5"/>
  <c r="X762" i="5"/>
  <c r="W762" i="5"/>
  <c r="V762" i="5"/>
  <c r="X761" i="5"/>
  <c r="W761" i="5"/>
  <c r="V761" i="5"/>
  <c r="X760" i="5"/>
  <c r="W760" i="5"/>
  <c r="V760" i="5"/>
  <c r="X759" i="5"/>
  <c r="W759" i="5"/>
  <c r="V759" i="5"/>
  <c r="X758" i="5"/>
  <c r="W758" i="5"/>
  <c r="V758" i="5"/>
  <c r="X757" i="5"/>
  <c r="W757" i="5"/>
  <c r="V757" i="5"/>
  <c r="X756" i="5"/>
  <c r="W756" i="5"/>
  <c r="V756" i="5"/>
  <c r="X755" i="5"/>
  <c r="W755" i="5"/>
  <c r="V755" i="5"/>
  <c r="X754" i="5"/>
  <c r="W754" i="5"/>
  <c r="V754" i="5"/>
  <c r="X753" i="5"/>
  <c r="W753" i="5"/>
  <c r="V753" i="5"/>
  <c r="X752" i="5"/>
  <c r="W752" i="5"/>
  <c r="V752" i="5"/>
  <c r="X751" i="5"/>
  <c r="W751" i="5"/>
  <c r="V751" i="5"/>
  <c r="X750" i="5"/>
  <c r="W750" i="5"/>
  <c r="V750" i="5"/>
  <c r="X749" i="5"/>
  <c r="W749" i="5"/>
  <c r="V749" i="5"/>
  <c r="X748" i="5"/>
  <c r="W748" i="5"/>
  <c r="V748" i="5"/>
  <c r="X747" i="5"/>
  <c r="W747" i="5"/>
  <c r="V747" i="5"/>
  <c r="X746" i="5"/>
  <c r="W746" i="5"/>
  <c r="V746" i="5"/>
  <c r="X745" i="5"/>
  <c r="W745" i="5"/>
  <c r="V745" i="5"/>
  <c r="X744" i="5"/>
  <c r="W744" i="5"/>
  <c r="V744" i="5"/>
  <c r="X743" i="5"/>
  <c r="W743" i="5"/>
  <c r="V743" i="5"/>
  <c r="X742" i="5"/>
  <c r="W742" i="5"/>
  <c r="V742" i="5"/>
  <c r="X741" i="5"/>
  <c r="W741" i="5"/>
  <c r="V741" i="5"/>
  <c r="X740" i="5"/>
  <c r="W740" i="5"/>
  <c r="V740" i="5"/>
  <c r="X739" i="5"/>
  <c r="W739" i="5"/>
  <c r="V739" i="5"/>
  <c r="X738" i="5"/>
  <c r="W738" i="5"/>
  <c r="V738" i="5"/>
  <c r="X737" i="5"/>
  <c r="W737" i="5"/>
  <c r="V737" i="5"/>
  <c r="X736" i="5"/>
  <c r="W736" i="5"/>
  <c r="V736" i="5"/>
  <c r="X735" i="5"/>
  <c r="W735" i="5"/>
  <c r="V735" i="5"/>
  <c r="X734" i="5"/>
  <c r="W734" i="5"/>
  <c r="V734" i="5"/>
  <c r="X733" i="5"/>
  <c r="W733" i="5"/>
  <c r="V733" i="5"/>
  <c r="X732" i="5"/>
  <c r="W732" i="5"/>
  <c r="V732" i="5"/>
  <c r="X731" i="5"/>
  <c r="W731" i="5"/>
  <c r="V731" i="5"/>
  <c r="X730" i="5"/>
  <c r="W730" i="5"/>
  <c r="V730" i="5"/>
  <c r="X729" i="5"/>
  <c r="W729" i="5"/>
  <c r="V729" i="5"/>
  <c r="X728" i="5"/>
  <c r="W728" i="5"/>
  <c r="V728" i="5"/>
  <c r="X727" i="5"/>
  <c r="W727" i="5"/>
  <c r="V727" i="5"/>
  <c r="X726" i="5"/>
  <c r="W726" i="5"/>
  <c r="V726" i="5"/>
  <c r="X725" i="5"/>
  <c r="W725" i="5"/>
  <c r="V725" i="5"/>
  <c r="X724" i="5"/>
  <c r="W724" i="5"/>
  <c r="V724" i="5"/>
  <c r="X723" i="5"/>
  <c r="W723" i="5"/>
  <c r="V723" i="5"/>
  <c r="X722" i="5"/>
  <c r="W722" i="5"/>
  <c r="V722" i="5"/>
  <c r="X721" i="5"/>
  <c r="W721" i="5"/>
  <c r="V721" i="5"/>
  <c r="X720" i="5"/>
  <c r="W720" i="5"/>
  <c r="V720" i="5"/>
  <c r="X719" i="5"/>
  <c r="W719" i="5"/>
  <c r="V719" i="5"/>
  <c r="X718" i="5"/>
  <c r="W718" i="5"/>
  <c r="V718" i="5"/>
  <c r="X717" i="5"/>
  <c r="W717" i="5"/>
  <c r="V717" i="5"/>
  <c r="X716" i="5"/>
  <c r="W716" i="5"/>
  <c r="V716" i="5"/>
  <c r="X715" i="5"/>
  <c r="W715" i="5"/>
  <c r="V715" i="5"/>
  <c r="X714" i="5"/>
  <c r="W714" i="5"/>
  <c r="V714" i="5"/>
  <c r="X713" i="5"/>
  <c r="W713" i="5"/>
  <c r="V713" i="5"/>
  <c r="X712" i="5"/>
  <c r="W712" i="5"/>
  <c r="V712" i="5"/>
  <c r="X711" i="5"/>
  <c r="W711" i="5"/>
  <c r="V711" i="5"/>
  <c r="X710" i="5"/>
  <c r="W710" i="5"/>
  <c r="V710" i="5"/>
  <c r="X709" i="5"/>
  <c r="W709" i="5"/>
  <c r="V709" i="5"/>
  <c r="X708" i="5"/>
  <c r="W708" i="5"/>
  <c r="V708" i="5"/>
  <c r="X707" i="5"/>
  <c r="W707" i="5"/>
  <c r="V707" i="5"/>
  <c r="X706" i="5"/>
  <c r="W706" i="5"/>
  <c r="V706" i="5"/>
  <c r="X705" i="5"/>
  <c r="W705" i="5"/>
  <c r="V705" i="5"/>
  <c r="X704" i="5"/>
  <c r="W704" i="5"/>
  <c r="V704" i="5"/>
  <c r="X703" i="5"/>
  <c r="W703" i="5"/>
  <c r="V703" i="5"/>
  <c r="X702" i="5"/>
  <c r="W702" i="5"/>
  <c r="V702" i="5"/>
  <c r="X701" i="5"/>
  <c r="W701" i="5"/>
  <c r="V701" i="5"/>
  <c r="X700" i="5"/>
  <c r="W700" i="5"/>
  <c r="V700" i="5"/>
  <c r="X699" i="5"/>
  <c r="W699" i="5"/>
  <c r="V699" i="5"/>
  <c r="X698" i="5"/>
  <c r="W698" i="5"/>
  <c r="V698" i="5"/>
  <c r="X697" i="5"/>
  <c r="W697" i="5"/>
  <c r="V697" i="5"/>
  <c r="X696" i="5"/>
  <c r="W696" i="5"/>
  <c r="V696" i="5"/>
  <c r="X695" i="5"/>
  <c r="W695" i="5"/>
  <c r="V695" i="5"/>
  <c r="X694" i="5"/>
  <c r="W694" i="5"/>
  <c r="V694" i="5"/>
  <c r="X693" i="5"/>
  <c r="W693" i="5"/>
  <c r="V693" i="5"/>
  <c r="X692" i="5"/>
  <c r="W692" i="5"/>
  <c r="V692" i="5"/>
  <c r="X691" i="5"/>
  <c r="W691" i="5"/>
  <c r="V691" i="5"/>
  <c r="X690" i="5"/>
  <c r="W690" i="5"/>
  <c r="V690" i="5"/>
  <c r="X689" i="5"/>
  <c r="W689" i="5"/>
  <c r="V689" i="5"/>
  <c r="X688" i="5"/>
  <c r="W688" i="5"/>
  <c r="V688" i="5"/>
  <c r="X687" i="5"/>
  <c r="W687" i="5"/>
  <c r="V687" i="5"/>
  <c r="X686" i="5"/>
  <c r="W686" i="5"/>
  <c r="V686" i="5"/>
  <c r="X685" i="5"/>
  <c r="W685" i="5"/>
  <c r="V685" i="5"/>
  <c r="X684" i="5"/>
  <c r="W684" i="5"/>
  <c r="V684" i="5"/>
  <c r="X683" i="5"/>
  <c r="W683" i="5"/>
  <c r="V683" i="5"/>
  <c r="X682" i="5"/>
  <c r="W682" i="5"/>
  <c r="V682" i="5"/>
  <c r="X681" i="5"/>
  <c r="W681" i="5"/>
  <c r="V681" i="5"/>
  <c r="X680" i="5"/>
  <c r="W680" i="5"/>
  <c r="V680" i="5"/>
  <c r="X679" i="5"/>
  <c r="W679" i="5"/>
  <c r="V679" i="5"/>
  <c r="X678" i="5"/>
  <c r="W678" i="5"/>
  <c r="V678" i="5"/>
  <c r="X677" i="5"/>
  <c r="W677" i="5"/>
  <c r="V677" i="5"/>
  <c r="X676" i="5"/>
  <c r="W676" i="5"/>
  <c r="V676" i="5"/>
  <c r="X675" i="5"/>
  <c r="W675" i="5"/>
  <c r="V675" i="5"/>
  <c r="X674" i="5"/>
  <c r="W674" i="5"/>
  <c r="V674" i="5"/>
  <c r="X673" i="5"/>
  <c r="W673" i="5"/>
  <c r="V673" i="5"/>
  <c r="X672" i="5"/>
  <c r="W672" i="5"/>
  <c r="V672" i="5"/>
  <c r="X671" i="5"/>
  <c r="W671" i="5"/>
  <c r="V671" i="5"/>
  <c r="X670" i="5"/>
  <c r="W670" i="5"/>
  <c r="V670" i="5"/>
  <c r="X669" i="5"/>
  <c r="W669" i="5"/>
  <c r="V669" i="5"/>
  <c r="X668" i="5"/>
  <c r="W668" i="5"/>
  <c r="V668" i="5"/>
  <c r="X667" i="5"/>
  <c r="W667" i="5"/>
  <c r="V667" i="5"/>
  <c r="X666" i="5"/>
  <c r="W666" i="5"/>
  <c r="V666" i="5"/>
  <c r="X665" i="5"/>
  <c r="W665" i="5"/>
  <c r="V665" i="5"/>
  <c r="X664" i="5"/>
  <c r="W664" i="5"/>
  <c r="V664" i="5"/>
  <c r="X663" i="5"/>
  <c r="W663" i="5"/>
  <c r="V663" i="5"/>
  <c r="X662" i="5"/>
  <c r="W662" i="5"/>
  <c r="V662" i="5"/>
  <c r="X661" i="5"/>
  <c r="W661" i="5"/>
  <c r="V661" i="5"/>
  <c r="X660" i="5"/>
  <c r="W660" i="5"/>
  <c r="V660" i="5"/>
  <c r="X659" i="5"/>
  <c r="W659" i="5"/>
  <c r="V659" i="5"/>
  <c r="X658" i="5"/>
  <c r="W658" i="5"/>
  <c r="V658" i="5"/>
  <c r="X657" i="5"/>
  <c r="W657" i="5"/>
  <c r="V657" i="5"/>
  <c r="X656" i="5"/>
  <c r="W656" i="5"/>
  <c r="V656" i="5"/>
  <c r="X655" i="5"/>
  <c r="W655" i="5"/>
  <c r="V655" i="5"/>
  <c r="X654" i="5"/>
  <c r="W654" i="5"/>
  <c r="V654" i="5"/>
  <c r="X653" i="5"/>
  <c r="W653" i="5"/>
  <c r="V653" i="5"/>
  <c r="X652" i="5"/>
  <c r="W652" i="5"/>
  <c r="V652" i="5"/>
  <c r="X651" i="5"/>
  <c r="W651" i="5"/>
  <c r="V651" i="5"/>
  <c r="X650" i="5"/>
  <c r="W650" i="5"/>
  <c r="V650" i="5"/>
  <c r="X649" i="5"/>
  <c r="W649" i="5"/>
  <c r="V649" i="5"/>
  <c r="X648" i="5"/>
  <c r="W648" i="5"/>
  <c r="V648" i="5"/>
  <c r="X647" i="5"/>
  <c r="W647" i="5"/>
  <c r="V647" i="5"/>
  <c r="X646" i="5"/>
  <c r="W646" i="5"/>
  <c r="V646" i="5"/>
  <c r="X645" i="5"/>
  <c r="W645" i="5"/>
  <c r="V645" i="5"/>
  <c r="X644" i="5"/>
  <c r="W644" i="5"/>
  <c r="V644" i="5"/>
  <c r="X643" i="5"/>
  <c r="W643" i="5"/>
  <c r="V643" i="5"/>
  <c r="X642" i="5"/>
  <c r="W642" i="5"/>
  <c r="V642" i="5"/>
  <c r="X641" i="5"/>
  <c r="W641" i="5"/>
  <c r="V641" i="5"/>
  <c r="X640" i="5"/>
  <c r="W640" i="5"/>
  <c r="V640" i="5"/>
  <c r="X639" i="5"/>
  <c r="W639" i="5"/>
  <c r="V639" i="5"/>
  <c r="X638" i="5"/>
  <c r="W638" i="5"/>
  <c r="V638" i="5"/>
  <c r="X637" i="5"/>
  <c r="W637" i="5"/>
  <c r="V637" i="5"/>
  <c r="X636" i="5"/>
  <c r="W636" i="5"/>
  <c r="V636" i="5"/>
  <c r="X635" i="5"/>
  <c r="W635" i="5"/>
  <c r="V635" i="5"/>
  <c r="X634" i="5"/>
  <c r="W634" i="5"/>
  <c r="V634" i="5"/>
  <c r="X633" i="5"/>
  <c r="W633" i="5"/>
  <c r="V633" i="5"/>
  <c r="X632" i="5"/>
  <c r="W632" i="5"/>
  <c r="V632" i="5"/>
  <c r="X631" i="5"/>
  <c r="W631" i="5"/>
  <c r="V631" i="5"/>
  <c r="X630" i="5"/>
  <c r="W630" i="5"/>
  <c r="V630" i="5"/>
  <c r="X629" i="5"/>
  <c r="W629" i="5"/>
  <c r="V629" i="5"/>
  <c r="X628" i="5"/>
  <c r="W628" i="5"/>
  <c r="V628" i="5"/>
  <c r="X627" i="5"/>
  <c r="W627" i="5"/>
  <c r="V627" i="5"/>
  <c r="X626" i="5"/>
  <c r="W626" i="5"/>
  <c r="V626" i="5"/>
  <c r="X625" i="5"/>
  <c r="W625" i="5"/>
  <c r="V625" i="5"/>
  <c r="X624" i="5"/>
  <c r="W624" i="5"/>
  <c r="V624" i="5"/>
  <c r="X623" i="5"/>
  <c r="W623" i="5"/>
  <c r="V623" i="5"/>
  <c r="X622" i="5"/>
  <c r="W622" i="5"/>
  <c r="V622" i="5"/>
  <c r="X621" i="5"/>
  <c r="W621" i="5"/>
  <c r="V621" i="5"/>
  <c r="X620" i="5"/>
  <c r="W620" i="5"/>
  <c r="V620" i="5"/>
  <c r="X619" i="5"/>
  <c r="W619" i="5"/>
  <c r="V619" i="5"/>
  <c r="X618" i="5"/>
  <c r="W618" i="5"/>
  <c r="V618" i="5"/>
  <c r="X617" i="5"/>
  <c r="W617" i="5"/>
  <c r="V617" i="5"/>
  <c r="X616" i="5"/>
  <c r="W616" i="5"/>
  <c r="V616" i="5"/>
  <c r="X615" i="5"/>
  <c r="W615" i="5"/>
  <c r="V615" i="5"/>
  <c r="X614" i="5"/>
  <c r="W614" i="5"/>
  <c r="V614" i="5"/>
  <c r="X613" i="5"/>
  <c r="W613" i="5"/>
  <c r="V613" i="5"/>
  <c r="X612" i="5"/>
  <c r="W612" i="5"/>
  <c r="V612" i="5"/>
  <c r="X611" i="5"/>
  <c r="W611" i="5"/>
  <c r="V611" i="5"/>
  <c r="X610" i="5"/>
  <c r="W610" i="5"/>
  <c r="V610" i="5"/>
  <c r="X609" i="5"/>
  <c r="W609" i="5"/>
  <c r="V609" i="5"/>
  <c r="X608" i="5"/>
  <c r="W608" i="5"/>
  <c r="V608" i="5"/>
  <c r="X607" i="5"/>
  <c r="W607" i="5"/>
  <c r="V607" i="5"/>
  <c r="X606" i="5"/>
  <c r="W606" i="5"/>
  <c r="V606" i="5"/>
  <c r="X605" i="5"/>
  <c r="W605" i="5"/>
  <c r="V605" i="5"/>
  <c r="X604" i="5"/>
  <c r="W604" i="5"/>
  <c r="V604" i="5"/>
  <c r="X603" i="5"/>
  <c r="W603" i="5"/>
  <c r="V603" i="5"/>
  <c r="X602" i="5"/>
  <c r="W602" i="5"/>
  <c r="V602" i="5"/>
  <c r="X601" i="5"/>
  <c r="W601" i="5"/>
  <c r="V601" i="5"/>
  <c r="X600" i="5"/>
  <c r="W600" i="5"/>
  <c r="V600" i="5"/>
  <c r="X599" i="5"/>
  <c r="W599" i="5"/>
  <c r="V599" i="5"/>
  <c r="X598" i="5"/>
  <c r="W598" i="5"/>
  <c r="V598" i="5"/>
  <c r="X597" i="5"/>
  <c r="W597" i="5"/>
  <c r="V597" i="5"/>
  <c r="X596" i="5"/>
  <c r="W596" i="5"/>
  <c r="V596" i="5"/>
  <c r="X595" i="5"/>
  <c r="W595" i="5"/>
  <c r="V595" i="5"/>
  <c r="X594" i="5"/>
  <c r="W594" i="5"/>
  <c r="V594" i="5"/>
  <c r="X593" i="5"/>
  <c r="W593" i="5"/>
  <c r="V593" i="5"/>
  <c r="X592" i="5"/>
  <c r="W592" i="5"/>
  <c r="V592" i="5"/>
  <c r="X591" i="5"/>
  <c r="W591" i="5"/>
  <c r="V591" i="5"/>
  <c r="X590" i="5"/>
  <c r="W590" i="5"/>
  <c r="V590" i="5"/>
  <c r="X589" i="5"/>
  <c r="W589" i="5"/>
  <c r="V589" i="5"/>
  <c r="X588" i="5"/>
  <c r="W588" i="5"/>
  <c r="V588" i="5"/>
  <c r="X587" i="5"/>
  <c r="W587" i="5"/>
  <c r="V587" i="5"/>
  <c r="X586" i="5"/>
  <c r="W586" i="5"/>
  <c r="V586" i="5"/>
  <c r="X585" i="5"/>
  <c r="W585" i="5"/>
  <c r="V585" i="5"/>
  <c r="X584" i="5"/>
  <c r="W584" i="5"/>
  <c r="V584" i="5"/>
  <c r="X583" i="5"/>
  <c r="W583" i="5"/>
  <c r="V583" i="5"/>
  <c r="X582" i="5"/>
  <c r="W582" i="5"/>
  <c r="V582" i="5"/>
  <c r="X581" i="5"/>
  <c r="W581" i="5"/>
  <c r="V581" i="5"/>
  <c r="X580" i="5"/>
  <c r="W580" i="5"/>
  <c r="V580" i="5"/>
  <c r="X579" i="5"/>
  <c r="W579" i="5"/>
  <c r="V579" i="5"/>
  <c r="X578" i="5"/>
  <c r="W578" i="5"/>
  <c r="V578" i="5"/>
  <c r="X577" i="5"/>
  <c r="W577" i="5"/>
  <c r="V577" i="5"/>
  <c r="X576" i="5"/>
  <c r="W576" i="5"/>
  <c r="V576" i="5"/>
  <c r="X575" i="5"/>
  <c r="W575" i="5"/>
  <c r="V575" i="5"/>
  <c r="X574" i="5"/>
  <c r="W574" i="5"/>
  <c r="V574" i="5"/>
  <c r="X573" i="5"/>
  <c r="W573" i="5"/>
  <c r="V573" i="5"/>
  <c r="X572" i="5"/>
  <c r="W572" i="5"/>
  <c r="V572" i="5"/>
  <c r="X571" i="5"/>
  <c r="W571" i="5"/>
  <c r="V571" i="5"/>
  <c r="X570" i="5"/>
  <c r="W570" i="5"/>
  <c r="V570" i="5"/>
  <c r="X569" i="5"/>
  <c r="W569" i="5"/>
  <c r="V569" i="5"/>
  <c r="X568" i="5"/>
  <c r="W568" i="5"/>
  <c r="V568" i="5"/>
  <c r="X567" i="5"/>
  <c r="W567" i="5"/>
  <c r="V567" i="5"/>
  <c r="X566" i="5"/>
  <c r="W566" i="5"/>
  <c r="V566" i="5"/>
  <c r="X565" i="5"/>
  <c r="W565" i="5"/>
  <c r="V565" i="5"/>
  <c r="X564" i="5"/>
  <c r="W564" i="5"/>
  <c r="V564" i="5"/>
  <c r="X563" i="5"/>
  <c r="W563" i="5"/>
  <c r="V563" i="5"/>
  <c r="X562" i="5"/>
  <c r="W562" i="5"/>
  <c r="V562" i="5"/>
  <c r="X561" i="5"/>
  <c r="W561" i="5"/>
  <c r="V561" i="5"/>
  <c r="X560" i="5"/>
  <c r="W560" i="5"/>
  <c r="V560" i="5"/>
  <c r="X559" i="5"/>
  <c r="W559" i="5"/>
  <c r="V559" i="5"/>
  <c r="X558" i="5"/>
  <c r="W558" i="5"/>
  <c r="V558" i="5"/>
  <c r="X557" i="5"/>
  <c r="W557" i="5"/>
  <c r="V557" i="5"/>
  <c r="X556" i="5"/>
  <c r="W556" i="5"/>
  <c r="V556" i="5"/>
  <c r="X555" i="5"/>
  <c r="W555" i="5"/>
  <c r="V555" i="5"/>
  <c r="X554" i="5"/>
  <c r="W554" i="5"/>
  <c r="V554" i="5"/>
  <c r="X553" i="5"/>
  <c r="W553" i="5"/>
  <c r="V553" i="5"/>
  <c r="X552" i="5"/>
  <c r="W552" i="5"/>
  <c r="V552" i="5"/>
  <c r="X551" i="5"/>
  <c r="W551" i="5"/>
  <c r="V551" i="5"/>
  <c r="X550" i="5"/>
  <c r="W550" i="5"/>
  <c r="V550" i="5"/>
  <c r="X549" i="5"/>
  <c r="W549" i="5"/>
  <c r="V549" i="5"/>
  <c r="X548" i="5"/>
  <c r="W548" i="5"/>
  <c r="V548" i="5"/>
  <c r="X547" i="5"/>
  <c r="W547" i="5"/>
  <c r="V547" i="5"/>
  <c r="X546" i="5"/>
  <c r="W546" i="5"/>
  <c r="V546" i="5"/>
  <c r="X545" i="5"/>
  <c r="W545" i="5"/>
  <c r="V545" i="5"/>
  <c r="X544" i="5"/>
  <c r="W544" i="5"/>
  <c r="V544" i="5"/>
  <c r="X543" i="5"/>
  <c r="W543" i="5"/>
  <c r="V543" i="5"/>
  <c r="X542" i="5"/>
  <c r="W542" i="5"/>
  <c r="V542" i="5"/>
  <c r="X541" i="5"/>
  <c r="W541" i="5"/>
  <c r="V541" i="5"/>
  <c r="X540" i="5"/>
  <c r="W540" i="5"/>
  <c r="V540" i="5"/>
  <c r="X539" i="5"/>
  <c r="W539" i="5"/>
  <c r="V539" i="5"/>
  <c r="X538" i="5"/>
  <c r="W538" i="5"/>
  <c r="V538" i="5"/>
  <c r="X537" i="5"/>
  <c r="W537" i="5"/>
  <c r="V537" i="5"/>
  <c r="X536" i="5"/>
  <c r="W536" i="5"/>
  <c r="V536" i="5"/>
  <c r="X535" i="5"/>
  <c r="W535" i="5"/>
  <c r="V535" i="5"/>
  <c r="X534" i="5"/>
  <c r="W534" i="5"/>
  <c r="V534" i="5"/>
  <c r="X533" i="5"/>
  <c r="W533" i="5"/>
  <c r="V533" i="5"/>
  <c r="X532" i="5"/>
  <c r="W532" i="5"/>
  <c r="V532" i="5"/>
  <c r="X531" i="5"/>
  <c r="W531" i="5"/>
  <c r="V531" i="5"/>
  <c r="X530" i="5"/>
  <c r="W530" i="5"/>
  <c r="V530" i="5"/>
  <c r="X529" i="5"/>
  <c r="W529" i="5"/>
  <c r="V529" i="5"/>
  <c r="X528" i="5"/>
  <c r="W528" i="5"/>
  <c r="V528" i="5"/>
  <c r="X527" i="5"/>
  <c r="W527" i="5"/>
  <c r="V527" i="5"/>
  <c r="X526" i="5"/>
  <c r="W526" i="5"/>
  <c r="V526" i="5"/>
  <c r="X525" i="5"/>
  <c r="W525" i="5"/>
  <c r="V525" i="5"/>
  <c r="X524" i="5"/>
  <c r="W524" i="5"/>
  <c r="V524" i="5"/>
  <c r="X523" i="5"/>
  <c r="W523" i="5"/>
  <c r="V523" i="5"/>
  <c r="X522" i="5"/>
  <c r="W522" i="5"/>
  <c r="V522" i="5"/>
  <c r="X521" i="5"/>
  <c r="W521" i="5"/>
  <c r="V521" i="5"/>
  <c r="X520" i="5"/>
  <c r="W520" i="5"/>
  <c r="V520" i="5"/>
  <c r="X519" i="5"/>
  <c r="W519" i="5"/>
  <c r="V519" i="5"/>
  <c r="X518" i="5"/>
  <c r="W518" i="5"/>
  <c r="V518" i="5"/>
  <c r="X517" i="5"/>
  <c r="W517" i="5"/>
  <c r="V517" i="5"/>
  <c r="X516" i="5"/>
  <c r="W516" i="5"/>
  <c r="V516" i="5"/>
  <c r="X515" i="5"/>
  <c r="W515" i="5"/>
  <c r="V515" i="5"/>
  <c r="X514" i="5"/>
  <c r="W514" i="5"/>
  <c r="V514" i="5"/>
  <c r="X513" i="5"/>
  <c r="W513" i="5"/>
  <c r="V513" i="5"/>
  <c r="X512" i="5"/>
  <c r="W512" i="5"/>
  <c r="V512" i="5"/>
  <c r="X511" i="5"/>
  <c r="W511" i="5"/>
  <c r="V511" i="5"/>
  <c r="X510" i="5"/>
  <c r="W510" i="5"/>
  <c r="V510" i="5"/>
  <c r="X509" i="5"/>
  <c r="W509" i="5"/>
  <c r="V509" i="5"/>
  <c r="X508" i="5"/>
  <c r="W508" i="5"/>
  <c r="V508" i="5"/>
  <c r="X507" i="5"/>
  <c r="W507" i="5"/>
  <c r="V507" i="5"/>
  <c r="X506" i="5"/>
  <c r="W506" i="5"/>
  <c r="V506" i="5"/>
  <c r="X505" i="5"/>
  <c r="W505" i="5"/>
  <c r="V505" i="5"/>
  <c r="X504" i="5"/>
  <c r="W504" i="5"/>
  <c r="V504" i="5"/>
  <c r="X503" i="5"/>
  <c r="W503" i="5"/>
  <c r="V503" i="5"/>
  <c r="X502" i="5"/>
  <c r="W502" i="5"/>
  <c r="V502" i="5"/>
  <c r="X501" i="5"/>
  <c r="W501" i="5"/>
  <c r="V501" i="5"/>
  <c r="X500" i="5"/>
  <c r="W500" i="5"/>
  <c r="V500" i="5"/>
  <c r="X499" i="5"/>
  <c r="W499" i="5"/>
  <c r="V499" i="5"/>
  <c r="X498" i="5"/>
  <c r="W498" i="5"/>
  <c r="V498" i="5"/>
  <c r="X497" i="5"/>
  <c r="W497" i="5"/>
  <c r="V497" i="5"/>
  <c r="X496" i="5"/>
  <c r="W496" i="5"/>
  <c r="V496" i="5"/>
  <c r="X495" i="5"/>
  <c r="W495" i="5"/>
  <c r="V495" i="5"/>
  <c r="X494" i="5"/>
  <c r="W494" i="5"/>
  <c r="V494" i="5"/>
  <c r="X493" i="5"/>
  <c r="W493" i="5"/>
  <c r="V493" i="5"/>
  <c r="X492" i="5"/>
  <c r="W492" i="5"/>
  <c r="V492" i="5"/>
  <c r="X491" i="5"/>
  <c r="W491" i="5"/>
  <c r="V491" i="5"/>
  <c r="X490" i="5"/>
  <c r="W490" i="5"/>
  <c r="V490" i="5"/>
  <c r="X489" i="5"/>
  <c r="W489" i="5"/>
  <c r="V489" i="5"/>
  <c r="X488" i="5"/>
  <c r="W488" i="5"/>
  <c r="V488" i="5"/>
  <c r="X487" i="5"/>
  <c r="W487" i="5"/>
  <c r="V487" i="5"/>
  <c r="X486" i="5"/>
  <c r="W486" i="5"/>
  <c r="V486" i="5"/>
  <c r="X485" i="5"/>
  <c r="W485" i="5"/>
  <c r="V485" i="5"/>
  <c r="X484" i="5"/>
  <c r="W484" i="5"/>
  <c r="V484" i="5"/>
  <c r="X483" i="5"/>
  <c r="W483" i="5"/>
  <c r="V483" i="5"/>
  <c r="X482" i="5"/>
  <c r="W482" i="5"/>
  <c r="V482" i="5"/>
  <c r="X481" i="5"/>
  <c r="W481" i="5"/>
  <c r="V481" i="5"/>
  <c r="X480" i="5"/>
  <c r="W480" i="5"/>
  <c r="V480" i="5"/>
  <c r="X479" i="5"/>
  <c r="W479" i="5"/>
  <c r="V479" i="5"/>
  <c r="X478" i="5"/>
  <c r="W478" i="5"/>
  <c r="V478" i="5"/>
  <c r="X477" i="5"/>
  <c r="W477" i="5"/>
  <c r="V477" i="5"/>
  <c r="X476" i="5"/>
  <c r="W476" i="5"/>
  <c r="V476" i="5"/>
  <c r="X475" i="5"/>
  <c r="W475" i="5"/>
  <c r="V475" i="5"/>
  <c r="X474" i="5"/>
  <c r="W474" i="5"/>
  <c r="V474" i="5"/>
  <c r="X473" i="5"/>
  <c r="W473" i="5"/>
  <c r="V473" i="5"/>
  <c r="X472" i="5"/>
  <c r="W472" i="5"/>
  <c r="V472" i="5"/>
  <c r="X471" i="5"/>
  <c r="W471" i="5"/>
  <c r="V471" i="5"/>
  <c r="X470" i="5"/>
  <c r="W470" i="5"/>
  <c r="V470" i="5"/>
  <c r="X469" i="5"/>
  <c r="W469" i="5"/>
  <c r="V469" i="5"/>
  <c r="X468" i="5"/>
  <c r="W468" i="5"/>
  <c r="V468" i="5"/>
  <c r="X467" i="5"/>
  <c r="W467" i="5"/>
  <c r="V467" i="5"/>
  <c r="X466" i="5"/>
  <c r="W466" i="5"/>
  <c r="V466" i="5"/>
  <c r="X465" i="5"/>
  <c r="W465" i="5"/>
  <c r="V465" i="5"/>
  <c r="X464" i="5"/>
  <c r="W464" i="5"/>
  <c r="V464" i="5"/>
  <c r="X463" i="5"/>
  <c r="W463" i="5"/>
  <c r="V463" i="5"/>
  <c r="X462" i="5"/>
  <c r="W462" i="5"/>
  <c r="V462" i="5"/>
  <c r="X461" i="5"/>
  <c r="W461" i="5"/>
  <c r="V461" i="5"/>
  <c r="X460" i="5"/>
  <c r="W460" i="5"/>
  <c r="V460" i="5"/>
  <c r="X459" i="5"/>
  <c r="W459" i="5"/>
  <c r="V459" i="5"/>
  <c r="X458" i="5"/>
  <c r="W458" i="5"/>
  <c r="V458" i="5"/>
  <c r="X457" i="5"/>
  <c r="W457" i="5"/>
  <c r="V457" i="5"/>
  <c r="X456" i="5"/>
  <c r="W456" i="5"/>
  <c r="V456" i="5"/>
  <c r="X455" i="5"/>
  <c r="W455" i="5"/>
  <c r="V455" i="5"/>
  <c r="X454" i="5"/>
  <c r="W454" i="5"/>
  <c r="V454" i="5"/>
  <c r="X453" i="5"/>
  <c r="W453" i="5"/>
  <c r="V453" i="5"/>
  <c r="X452" i="5"/>
  <c r="W452" i="5"/>
  <c r="V452" i="5"/>
  <c r="X451" i="5"/>
  <c r="W451" i="5"/>
  <c r="V451" i="5"/>
  <c r="X450" i="5"/>
  <c r="W450" i="5"/>
  <c r="V450" i="5"/>
  <c r="X449" i="5"/>
  <c r="W449" i="5"/>
  <c r="V449" i="5"/>
  <c r="X448" i="5"/>
  <c r="W448" i="5"/>
  <c r="V448" i="5"/>
  <c r="X447" i="5"/>
  <c r="W447" i="5"/>
  <c r="V447" i="5"/>
  <c r="X446" i="5"/>
  <c r="W446" i="5"/>
  <c r="V446" i="5"/>
  <c r="X445" i="5"/>
  <c r="W445" i="5"/>
  <c r="V445" i="5"/>
  <c r="X444" i="5"/>
  <c r="W444" i="5"/>
  <c r="V444" i="5"/>
  <c r="X443" i="5"/>
  <c r="W443" i="5"/>
  <c r="V443" i="5"/>
  <c r="X442" i="5"/>
  <c r="W442" i="5"/>
  <c r="V442" i="5"/>
  <c r="X441" i="5"/>
  <c r="W441" i="5"/>
  <c r="V441" i="5"/>
  <c r="X440" i="5"/>
  <c r="W440" i="5"/>
  <c r="V440" i="5"/>
  <c r="X439" i="5"/>
  <c r="W439" i="5"/>
  <c r="V439" i="5"/>
  <c r="X438" i="5"/>
  <c r="W438" i="5"/>
  <c r="V438" i="5"/>
  <c r="X437" i="5"/>
  <c r="W437" i="5"/>
  <c r="V437" i="5"/>
  <c r="X436" i="5"/>
  <c r="W436" i="5"/>
  <c r="V436" i="5"/>
  <c r="X435" i="5"/>
  <c r="W435" i="5"/>
  <c r="V435" i="5"/>
  <c r="X434" i="5"/>
  <c r="W434" i="5"/>
  <c r="V434" i="5"/>
  <c r="X433" i="5"/>
  <c r="W433" i="5"/>
  <c r="V433" i="5"/>
  <c r="X432" i="5"/>
  <c r="W432" i="5"/>
  <c r="V432" i="5"/>
  <c r="X431" i="5"/>
  <c r="W431" i="5"/>
  <c r="V431" i="5"/>
  <c r="X430" i="5"/>
  <c r="W430" i="5"/>
  <c r="V430" i="5"/>
  <c r="X429" i="5"/>
  <c r="W429" i="5"/>
  <c r="V429" i="5"/>
  <c r="X428" i="5"/>
  <c r="W428" i="5"/>
  <c r="V428" i="5"/>
  <c r="X427" i="5"/>
  <c r="W427" i="5"/>
  <c r="V427" i="5"/>
  <c r="X426" i="5"/>
  <c r="W426" i="5"/>
  <c r="V426" i="5"/>
  <c r="X425" i="5"/>
  <c r="W425" i="5"/>
  <c r="V425" i="5"/>
  <c r="X424" i="5"/>
  <c r="W424" i="5"/>
  <c r="V424" i="5"/>
  <c r="X423" i="5"/>
  <c r="W423" i="5"/>
  <c r="V423" i="5"/>
  <c r="X422" i="5"/>
  <c r="W422" i="5"/>
  <c r="V422" i="5"/>
  <c r="X421" i="5"/>
  <c r="W421" i="5"/>
  <c r="V421" i="5"/>
  <c r="X420" i="5"/>
  <c r="W420" i="5"/>
  <c r="V420" i="5"/>
  <c r="X419" i="5"/>
  <c r="W419" i="5"/>
  <c r="V419" i="5"/>
  <c r="X418" i="5"/>
  <c r="W418" i="5"/>
  <c r="V418" i="5"/>
  <c r="X417" i="5"/>
  <c r="W417" i="5"/>
  <c r="V417" i="5"/>
  <c r="X416" i="5"/>
  <c r="W416" i="5"/>
  <c r="V416" i="5"/>
  <c r="X415" i="5"/>
  <c r="W415" i="5"/>
  <c r="V415" i="5"/>
  <c r="X414" i="5"/>
  <c r="W414" i="5"/>
  <c r="V414" i="5"/>
  <c r="X413" i="5"/>
  <c r="W413" i="5"/>
  <c r="V413" i="5"/>
  <c r="X412" i="5"/>
  <c r="W412" i="5"/>
  <c r="V412" i="5"/>
  <c r="X411" i="5"/>
  <c r="W411" i="5"/>
  <c r="V411" i="5"/>
  <c r="X410" i="5"/>
  <c r="W410" i="5"/>
  <c r="V410" i="5"/>
  <c r="X409" i="5"/>
  <c r="W409" i="5"/>
  <c r="V409" i="5"/>
  <c r="X408" i="5"/>
  <c r="W408" i="5"/>
  <c r="V408" i="5"/>
  <c r="X407" i="5"/>
  <c r="W407" i="5"/>
  <c r="V407" i="5"/>
  <c r="X406" i="5"/>
  <c r="W406" i="5"/>
  <c r="V406" i="5"/>
  <c r="X405" i="5"/>
  <c r="W405" i="5"/>
  <c r="V405" i="5"/>
  <c r="X404" i="5"/>
  <c r="W404" i="5"/>
  <c r="V404" i="5"/>
  <c r="X403" i="5"/>
  <c r="W403" i="5"/>
  <c r="V403" i="5"/>
  <c r="X402" i="5"/>
  <c r="W402" i="5"/>
  <c r="V402" i="5"/>
  <c r="X401" i="5"/>
  <c r="W401" i="5"/>
  <c r="V401" i="5"/>
  <c r="X400" i="5"/>
  <c r="W400" i="5"/>
  <c r="V400" i="5"/>
  <c r="X399" i="5"/>
  <c r="W399" i="5"/>
  <c r="V399" i="5"/>
  <c r="X398" i="5"/>
  <c r="W398" i="5"/>
  <c r="V398" i="5"/>
  <c r="X397" i="5"/>
  <c r="W397" i="5"/>
  <c r="V397" i="5"/>
  <c r="X396" i="5"/>
  <c r="W396" i="5"/>
  <c r="V396" i="5"/>
  <c r="X395" i="5"/>
  <c r="W395" i="5"/>
  <c r="V395" i="5"/>
  <c r="X394" i="5"/>
  <c r="W394" i="5"/>
  <c r="V394" i="5"/>
  <c r="X393" i="5"/>
  <c r="W393" i="5"/>
  <c r="V393" i="5"/>
  <c r="X392" i="5"/>
  <c r="W392" i="5"/>
  <c r="V392" i="5"/>
  <c r="X391" i="5"/>
  <c r="W391" i="5"/>
  <c r="V391" i="5"/>
  <c r="X390" i="5"/>
  <c r="W390" i="5"/>
  <c r="V390" i="5"/>
  <c r="X389" i="5"/>
  <c r="W389" i="5"/>
  <c r="V389" i="5"/>
  <c r="X388" i="5"/>
  <c r="W388" i="5"/>
  <c r="V388" i="5"/>
  <c r="X387" i="5"/>
  <c r="W387" i="5"/>
  <c r="V387" i="5"/>
  <c r="X386" i="5"/>
  <c r="W386" i="5"/>
  <c r="V386" i="5"/>
  <c r="X385" i="5"/>
  <c r="W385" i="5"/>
  <c r="V385" i="5"/>
  <c r="X384" i="5"/>
  <c r="W384" i="5"/>
  <c r="V384" i="5"/>
  <c r="X383" i="5"/>
  <c r="W383" i="5"/>
  <c r="V383" i="5"/>
  <c r="X382" i="5"/>
  <c r="W382" i="5"/>
  <c r="V382" i="5"/>
  <c r="X381" i="5"/>
  <c r="W381" i="5"/>
  <c r="V381" i="5"/>
  <c r="X380" i="5"/>
  <c r="W380" i="5"/>
  <c r="V380" i="5"/>
  <c r="X379" i="5"/>
  <c r="W379" i="5"/>
  <c r="V379" i="5"/>
  <c r="X378" i="5"/>
  <c r="W378" i="5"/>
  <c r="V378" i="5"/>
  <c r="X377" i="5"/>
  <c r="W377" i="5"/>
  <c r="V377" i="5"/>
  <c r="X376" i="5"/>
  <c r="W376" i="5"/>
  <c r="V376" i="5"/>
  <c r="X375" i="5"/>
  <c r="W375" i="5"/>
  <c r="V375" i="5"/>
  <c r="X374" i="5"/>
  <c r="W374" i="5"/>
  <c r="V374" i="5"/>
  <c r="X373" i="5"/>
  <c r="W373" i="5"/>
  <c r="V373" i="5"/>
  <c r="X372" i="5"/>
  <c r="W372" i="5"/>
  <c r="V372" i="5"/>
  <c r="X371" i="5"/>
  <c r="W371" i="5"/>
  <c r="V371" i="5"/>
  <c r="X370" i="5"/>
  <c r="W370" i="5"/>
  <c r="V370" i="5"/>
  <c r="X369" i="5"/>
  <c r="W369" i="5"/>
  <c r="V369" i="5"/>
  <c r="X368" i="5"/>
  <c r="W368" i="5"/>
  <c r="V368" i="5"/>
  <c r="X367" i="5"/>
  <c r="W367" i="5"/>
  <c r="V367" i="5"/>
  <c r="X366" i="5"/>
  <c r="W366" i="5"/>
  <c r="V366" i="5"/>
  <c r="X365" i="5"/>
  <c r="W365" i="5"/>
  <c r="V365" i="5"/>
  <c r="X364" i="5"/>
  <c r="W364" i="5"/>
  <c r="V364" i="5"/>
  <c r="X363" i="5"/>
  <c r="W363" i="5"/>
  <c r="V363" i="5"/>
  <c r="X362" i="5"/>
  <c r="W362" i="5"/>
  <c r="V362" i="5"/>
  <c r="X361" i="5"/>
  <c r="W361" i="5"/>
  <c r="V361" i="5"/>
  <c r="X360" i="5"/>
  <c r="W360" i="5"/>
  <c r="V360" i="5"/>
  <c r="X359" i="5"/>
  <c r="W359" i="5"/>
  <c r="V359" i="5"/>
  <c r="X358" i="5"/>
  <c r="W358" i="5"/>
  <c r="V358" i="5"/>
  <c r="X357" i="5"/>
  <c r="W357" i="5"/>
  <c r="V357" i="5"/>
  <c r="X356" i="5"/>
  <c r="W356" i="5"/>
  <c r="V356" i="5"/>
  <c r="X355" i="5"/>
  <c r="W355" i="5"/>
  <c r="V355" i="5"/>
  <c r="X354" i="5"/>
  <c r="W354" i="5"/>
  <c r="V354" i="5"/>
  <c r="X353" i="5"/>
  <c r="W353" i="5"/>
  <c r="V353" i="5"/>
  <c r="X352" i="5"/>
  <c r="W352" i="5"/>
  <c r="V352" i="5"/>
  <c r="X351" i="5"/>
  <c r="W351" i="5"/>
  <c r="V351" i="5"/>
  <c r="X350" i="5"/>
  <c r="W350" i="5"/>
  <c r="V350" i="5"/>
  <c r="X349" i="5"/>
  <c r="W349" i="5"/>
  <c r="V349" i="5"/>
  <c r="X348" i="5"/>
  <c r="W348" i="5"/>
  <c r="V348" i="5"/>
  <c r="X347" i="5"/>
  <c r="W347" i="5"/>
  <c r="V347" i="5"/>
  <c r="X346" i="5"/>
  <c r="W346" i="5"/>
  <c r="V346" i="5"/>
  <c r="X345" i="5"/>
  <c r="W345" i="5"/>
  <c r="V345" i="5"/>
  <c r="X344" i="5"/>
  <c r="W344" i="5"/>
  <c r="V344" i="5"/>
  <c r="X343" i="5"/>
  <c r="W343" i="5"/>
  <c r="V343" i="5"/>
  <c r="X342" i="5"/>
  <c r="W342" i="5"/>
  <c r="V342" i="5"/>
  <c r="X341" i="5"/>
  <c r="W341" i="5"/>
  <c r="V341" i="5"/>
  <c r="X340" i="5"/>
  <c r="W340" i="5"/>
  <c r="V340" i="5"/>
  <c r="X339" i="5"/>
  <c r="W339" i="5"/>
  <c r="V339" i="5"/>
  <c r="X338" i="5"/>
  <c r="W338" i="5"/>
  <c r="V338" i="5"/>
  <c r="X337" i="5"/>
  <c r="W337" i="5"/>
  <c r="V337" i="5"/>
  <c r="X336" i="5"/>
  <c r="W336" i="5"/>
  <c r="V336" i="5"/>
  <c r="X335" i="5"/>
  <c r="W335" i="5"/>
  <c r="V335" i="5"/>
  <c r="X334" i="5"/>
  <c r="W334" i="5"/>
  <c r="V334" i="5"/>
  <c r="X333" i="5"/>
  <c r="W333" i="5"/>
  <c r="V333" i="5"/>
  <c r="X332" i="5"/>
  <c r="W332" i="5"/>
  <c r="V332" i="5"/>
  <c r="X331" i="5"/>
  <c r="W331" i="5"/>
  <c r="V331" i="5"/>
  <c r="X330" i="5"/>
  <c r="W330" i="5"/>
  <c r="V330" i="5"/>
  <c r="X329" i="5"/>
  <c r="W329" i="5"/>
  <c r="V329" i="5"/>
  <c r="X328" i="5"/>
  <c r="W328" i="5"/>
  <c r="V328" i="5"/>
  <c r="X327" i="5"/>
  <c r="W327" i="5"/>
  <c r="V327" i="5"/>
  <c r="X326" i="5"/>
  <c r="W326" i="5"/>
  <c r="V326" i="5"/>
  <c r="X325" i="5"/>
  <c r="W325" i="5"/>
  <c r="V325" i="5"/>
  <c r="X324" i="5"/>
  <c r="W324" i="5"/>
  <c r="V324" i="5"/>
  <c r="X323" i="5"/>
  <c r="W323" i="5"/>
  <c r="V323" i="5"/>
  <c r="X322" i="5"/>
  <c r="W322" i="5"/>
  <c r="V322" i="5"/>
  <c r="X321" i="5"/>
  <c r="W321" i="5"/>
  <c r="V321" i="5"/>
  <c r="X320" i="5"/>
  <c r="W320" i="5"/>
  <c r="V320" i="5"/>
  <c r="X319" i="5"/>
  <c r="W319" i="5"/>
  <c r="V319" i="5"/>
  <c r="X318" i="5"/>
  <c r="W318" i="5"/>
  <c r="V318" i="5"/>
  <c r="X317" i="5"/>
  <c r="W317" i="5"/>
  <c r="V317" i="5"/>
  <c r="X316" i="5"/>
  <c r="W316" i="5"/>
  <c r="V316" i="5"/>
  <c r="X315" i="5"/>
  <c r="W315" i="5"/>
  <c r="V315" i="5"/>
  <c r="X314" i="5"/>
  <c r="W314" i="5"/>
  <c r="V314" i="5"/>
  <c r="X313" i="5"/>
  <c r="W313" i="5"/>
  <c r="V313" i="5"/>
  <c r="X312" i="5"/>
  <c r="W312" i="5"/>
  <c r="V312" i="5"/>
  <c r="X311" i="5"/>
  <c r="W311" i="5"/>
  <c r="V311" i="5"/>
  <c r="X310" i="5"/>
  <c r="W310" i="5"/>
  <c r="V310" i="5"/>
  <c r="X309" i="5"/>
  <c r="W309" i="5"/>
  <c r="V309" i="5"/>
  <c r="X308" i="5"/>
  <c r="W308" i="5"/>
  <c r="V308" i="5"/>
  <c r="X307" i="5"/>
  <c r="W307" i="5"/>
  <c r="V307" i="5"/>
  <c r="X306" i="5"/>
  <c r="W306" i="5"/>
  <c r="V306" i="5"/>
  <c r="X305" i="5"/>
  <c r="W305" i="5"/>
  <c r="V305" i="5"/>
  <c r="X304" i="5"/>
  <c r="W304" i="5"/>
  <c r="V304" i="5"/>
  <c r="X303" i="5"/>
  <c r="W303" i="5"/>
  <c r="V303" i="5"/>
  <c r="X302" i="5"/>
  <c r="W302" i="5"/>
  <c r="V302" i="5"/>
  <c r="X301" i="5"/>
  <c r="W301" i="5"/>
  <c r="V301" i="5"/>
  <c r="X300" i="5"/>
  <c r="W300" i="5"/>
  <c r="V300" i="5"/>
  <c r="X299" i="5"/>
  <c r="W299" i="5"/>
  <c r="V299" i="5"/>
  <c r="X298" i="5"/>
  <c r="W298" i="5"/>
  <c r="V298" i="5"/>
  <c r="X297" i="5"/>
  <c r="W297" i="5"/>
  <c r="V297" i="5"/>
  <c r="X296" i="5"/>
  <c r="W296" i="5"/>
  <c r="V296" i="5"/>
  <c r="X295" i="5"/>
  <c r="W295" i="5"/>
  <c r="V295" i="5"/>
  <c r="X294" i="5"/>
  <c r="W294" i="5"/>
  <c r="V294" i="5"/>
  <c r="X293" i="5"/>
  <c r="W293" i="5"/>
  <c r="V293" i="5"/>
  <c r="X292" i="5"/>
  <c r="W292" i="5"/>
  <c r="V292" i="5"/>
  <c r="X291" i="5"/>
  <c r="W291" i="5"/>
  <c r="V291" i="5"/>
  <c r="X290" i="5"/>
  <c r="W290" i="5"/>
  <c r="V290" i="5"/>
  <c r="X289" i="5"/>
  <c r="W289" i="5"/>
  <c r="V289" i="5"/>
  <c r="X288" i="5"/>
  <c r="W288" i="5"/>
  <c r="V288" i="5"/>
  <c r="X287" i="5"/>
  <c r="W287" i="5"/>
  <c r="V287" i="5"/>
  <c r="X286" i="5"/>
  <c r="W286" i="5"/>
  <c r="V286" i="5"/>
  <c r="X285" i="5"/>
  <c r="W285" i="5"/>
  <c r="V285" i="5"/>
  <c r="X284" i="5"/>
  <c r="W284" i="5"/>
  <c r="V284" i="5"/>
  <c r="X283" i="5"/>
  <c r="W283" i="5"/>
  <c r="V283" i="5"/>
  <c r="X282" i="5"/>
  <c r="W282" i="5"/>
  <c r="V282" i="5"/>
  <c r="X281" i="5"/>
  <c r="W281" i="5"/>
  <c r="V281" i="5"/>
  <c r="X280" i="5"/>
  <c r="W280" i="5"/>
  <c r="V280" i="5"/>
  <c r="X279" i="5"/>
  <c r="W279" i="5"/>
  <c r="V279" i="5"/>
  <c r="X278" i="5"/>
  <c r="W278" i="5"/>
  <c r="V278" i="5"/>
  <c r="X277" i="5"/>
  <c r="W277" i="5"/>
  <c r="V277" i="5"/>
  <c r="X276" i="5"/>
  <c r="W276" i="5"/>
  <c r="V276" i="5"/>
  <c r="X275" i="5"/>
  <c r="W275" i="5"/>
  <c r="V275" i="5"/>
  <c r="X274" i="5"/>
  <c r="W274" i="5"/>
  <c r="V274" i="5"/>
  <c r="X273" i="5"/>
  <c r="W273" i="5"/>
  <c r="V273" i="5"/>
  <c r="X272" i="5"/>
  <c r="W272" i="5"/>
  <c r="V272" i="5"/>
  <c r="X271" i="5"/>
  <c r="W271" i="5"/>
  <c r="V271" i="5"/>
  <c r="X270" i="5"/>
  <c r="W270" i="5"/>
  <c r="V270" i="5"/>
  <c r="X269" i="5"/>
  <c r="W269" i="5"/>
  <c r="V269" i="5"/>
  <c r="X268" i="5"/>
  <c r="W268" i="5"/>
  <c r="V268" i="5"/>
  <c r="X267" i="5"/>
  <c r="W267" i="5"/>
  <c r="V267" i="5"/>
  <c r="X266" i="5"/>
  <c r="W266" i="5"/>
  <c r="V266" i="5"/>
  <c r="X265" i="5"/>
  <c r="W265" i="5"/>
  <c r="V265" i="5"/>
  <c r="X264" i="5"/>
  <c r="W264" i="5"/>
  <c r="V264" i="5"/>
  <c r="X263" i="5"/>
  <c r="W263" i="5"/>
  <c r="V263" i="5"/>
  <c r="X262" i="5"/>
  <c r="W262" i="5"/>
  <c r="V262" i="5"/>
  <c r="X261" i="5"/>
  <c r="W261" i="5"/>
  <c r="V261" i="5"/>
  <c r="X260" i="5"/>
  <c r="W260" i="5"/>
  <c r="V260" i="5"/>
  <c r="X259" i="5"/>
  <c r="W259" i="5"/>
  <c r="V259" i="5"/>
  <c r="X258" i="5"/>
  <c r="W258" i="5"/>
  <c r="V258" i="5"/>
  <c r="X257" i="5"/>
  <c r="W257" i="5"/>
  <c r="V257" i="5"/>
  <c r="X256" i="5"/>
  <c r="W256" i="5"/>
  <c r="V256" i="5"/>
  <c r="X255" i="5"/>
  <c r="W255" i="5"/>
  <c r="V255" i="5"/>
  <c r="X254" i="5"/>
  <c r="W254" i="5"/>
  <c r="V254" i="5"/>
  <c r="X253" i="5"/>
  <c r="W253" i="5"/>
  <c r="V253" i="5"/>
  <c r="X252" i="5"/>
  <c r="W252" i="5"/>
  <c r="V252" i="5"/>
  <c r="X251" i="5"/>
  <c r="W251" i="5"/>
  <c r="V251" i="5"/>
  <c r="X250" i="5"/>
  <c r="W250" i="5"/>
  <c r="V250" i="5"/>
  <c r="X249" i="5"/>
  <c r="W249" i="5"/>
  <c r="V249" i="5"/>
  <c r="X248" i="5"/>
  <c r="W248" i="5"/>
  <c r="V248" i="5"/>
  <c r="X247" i="5"/>
  <c r="W247" i="5"/>
  <c r="V247" i="5"/>
  <c r="X246" i="5"/>
  <c r="W246" i="5"/>
  <c r="V246" i="5"/>
  <c r="X245" i="5"/>
  <c r="W245" i="5"/>
  <c r="V245" i="5"/>
  <c r="X244" i="5"/>
  <c r="W244" i="5"/>
  <c r="V244" i="5"/>
  <c r="X243" i="5"/>
  <c r="W243" i="5"/>
  <c r="V243" i="5"/>
  <c r="X242" i="5"/>
  <c r="W242" i="5"/>
  <c r="V242" i="5"/>
  <c r="X241" i="5"/>
  <c r="W241" i="5"/>
  <c r="V241" i="5"/>
  <c r="X240" i="5"/>
  <c r="W240" i="5"/>
  <c r="V240" i="5"/>
  <c r="X239" i="5"/>
  <c r="W239" i="5"/>
  <c r="V239" i="5"/>
  <c r="X238" i="5"/>
  <c r="W238" i="5"/>
  <c r="V238" i="5"/>
  <c r="X237" i="5"/>
  <c r="W237" i="5"/>
  <c r="V237" i="5"/>
  <c r="X236" i="5"/>
  <c r="W236" i="5"/>
  <c r="V236" i="5"/>
  <c r="X235" i="5"/>
  <c r="W235" i="5"/>
  <c r="V235" i="5"/>
  <c r="X234" i="5"/>
  <c r="W234" i="5"/>
  <c r="V234" i="5"/>
  <c r="X233" i="5"/>
  <c r="W233" i="5"/>
  <c r="V233" i="5"/>
  <c r="X232" i="5"/>
  <c r="W232" i="5"/>
  <c r="V232" i="5"/>
  <c r="X231" i="5"/>
  <c r="W231" i="5"/>
  <c r="V231" i="5"/>
  <c r="X230" i="5"/>
  <c r="W230" i="5"/>
  <c r="V230" i="5"/>
  <c r="X229" i="5"/>
  <c r="W229" i="5"/>
  <c r="V229" i="5"/>
  <c r="X228" i="5"/>
  <c r="W228" i="5"/>
  <c r="V228" i="5"/>
  <c r="X227" i="5"/>
  <c r="W227" i="5"/>
  <c r="V227" i="5"/>
  <c r="X226" i="5"/>
  <c r="W226" i="5"/>
  <c r="V226" i="5"/>
  <c r="X225" i="5"/>
  <c r="W225" i="5"/>
  <c r="V225" i="5"/>
  <c r="X224" i="5"/>
  <c r="W224" i="5"/>
  <c r="V224" i="5"/>
  <c r="X223" i="5"/>
  <c r="W223" i="5"/>
  <c r="V223" i="5"/>
  <c r="X222" i="5"/>
  <c r="W222" i="5"/>
  <c r="V222" i="5"/>
  <c r="X221" i="5"/>
  <c r="W221" i="5"/>
  <c r="V221" i="5"/>
  <c r="X220" i="5"/>
  <c r="W220" i="5"/>
  <c r="V220" i="5"/>
  <c r="X219" i="5"/>
  <c r="W219" i="5"/>
  <c r="V219" i="5"/>
  <c r="X218" i="5"/>
  <c r="W218" i="5"/>
  <c r="V218" i="5"/>
  <c r="X217" i="5"/>
  <c r="W217" i="5"/>
  <c r="V217" i="5"/>
  <c r="X216" i="5"/>
  <c r="W216" i="5"/>
  <c r="V216" i="5"/>
  <c r="X215" i="5"/>
  <c r="W215" i="5"/>
  <c r="V215" i="5"/>
  <c r="X214" i="5"/>
  <c r="W214" i="5"/>
  <c r="V214" i="5"/>
  <c r="X213" i="5"/>
  <c r="W213" i="5"/>
  <c r="V213" i="5"/>
  <c r="X212" i="5"/>
  <c r="W212" i="5"/>
  <c r="V212" i="5"/>
  <c r="X211" i="5"/>
  <c r="W211" i="5"/>
  <c r="V211" i="5"/>
  <c r="X210" i="5"/>
  <c r="W210" i="5"/>
  <c r="V210" i="5"/>
  <c r="X209" i="5"/>
  <c r="W209" i="5"/>
  <c r="V209" i="5"/>
  <c r="X208" i="5"/>
  <c r="W208" i="5"/>
  <c r="V208" i="5"/>
  <c r="X207" i="5"/>
  <c r="W207" i="5"/>
  <c r="V207" i="5"/>
  <c r="X206" i="5"/>
  <c r="W206" i="5"/>
  <c r="V206" i="5"/>
  <c r="X205" i="5"/>
  <c r="W205" i="5"/>
  <c r="V205" i="5"/>
  <c r="X204" i="5"/>
  <c r="W204" i="5"/>
  <c r="V204" i="5"/>
  <c r="X203" i="5"/>
  <c r="W203" i="5"/>
  <c r="V203" i="5"/>
  <c r="X202" i="5"/>
  <c r="W202" i="5"/>
  <c r="V202" i="5"/>
  <c r="X201" i="5"/>
  <c r="W201" i="5"/>
  <c r="V201" i="5"/>
  <c r="X200" i="5"/>
  <c r="W200" i="5"/>
  <c r="V200" i="5"/>
  <c r="X199" i="5"/>
  <c r="W199" i="5"/>
  <c r="V199" i="5"/>
  <c r="X198" i="5"/>
  <c r="W198" i="5"/>
  <c r="V198" i="5"/>
  <c r="X197" i="5"/>
  <c r="W197" i="5"/>
  <c r="V197" i="5"/>
  <c r="X196" i="5"/>
  <c r="W196" i="5"/>
  <c r="V196" i="5"/>
  <c r="X195" i="5"/>
  <c r="W195" i="5"/>
  <c r="V195" i="5"/>
  <c r="X194" i="5"/>
  <c r="W194" i="5"/>
  <c r="V194" i="5"/>
  <c r="X193" i="5"/>
  <c r="W193" i="5"/>
  <c r="V193" i="5"/>
  <c r="X192" i="5"/>
  <c r="W192" i="5"/>
  <c r="V192" i="5"/>
  <c r="X191" i="5"/>
  <c r="W191" i="5"/>
  <c r="V191" i="5"/>
  <c r="X190" i="5"/>
  <c r="W190" i="5"/>
  <c r="V190" i="5"/>
  <c r="X189" i="5"/>
  <c r="W189" i="5"/>
  <c r="V189" i="5"/>
  <c r="X188" i="5"/>
  <c r="W188" i="5"/>
  <c r="V188" i="5"/>
  <c r="X187" i="5"/>
  <c r="W187" i="5"/>
  <c r="V187" i="5"/>
  <c r="X186" i="5"/>
  <c r="W186" i="5"/>
  <c r="V186" i="5"/>
  <c r="X185" i="5"/>
  <c r="W185" i="5"/>
  <c r="V185" i="5"/>
  <c r="X184" i="5"/>
  <c r="W184" i="5"/>
  <c r="V184" i="5"/>
  <c r="X183" i="5"/>
  <c r="W183" i="5"/>
  <c r="V183" i="5"/>
  <c r="X182" i="5"/>
  <c r="W182" i="5"/>
  <c r="V182" i="5"/>
  <c r="X181" i="5"/>
  <c r="W181" i="5"/>
  <c r="V181" i="5"/>
  <c r="X180" i="5"/>
  <c r="W180" i="5"/>
  <c r="V180" i="5"/>
  <c r="X179" i="5"/>
  <c r="W179" i="5"/>
  <c r="V179" i="5"/>
  <c r="X178" i="5"/>
  <c r="W178" i="5"/>
  <c r="V178" i="5"/>
  <c r="X177" i="5"/>
  <c r="W177" i="5"/>
  <c r="V177" i="5"/>
  <c r="X176" i="5"/>
  <c r="W176" i="5"/>
  <c r="V176" i="5"/>
  <c r="X175" i="5"/>
  <c r="W175" i="5"/>
  <c r="V175" i="5"/>
  <c r="X174" i="5"/>
  <c r="W174" i="5"/>
  <c r="V174" i="5"/>
  <c r="X173" i="5"/>
  <c r="W173" i="5"/>
  <c r="V173" i="5"/>
  <c r="X172" i="5"/>
  <c r="W172" i="5"/>
  <c r="V172" i="5"/>
  <c r="X171" i="5"/>
  <c r="W171" i="5"/>
  <c r="V171" i="5"/>
  <c r="X170" i="5"/>
  <c r="W170" i="5"/>
  <c r="V170" i="5"/>
  <c r="X169" i="5"/>
  <c r="W169" i="5"/>
  <c r="V169" i="5"/>
  <c r="X168" i="5"/>
  <c r="W168" i="5"/>
  <c r="V168" i="5"/>
  <c r="X167" i="5"/>
  <c r="W167" i="5"/>
  <c r="V167" i="5"/>
  <c r="X166" i="5"/>
  <c r="W166" i="5"/>
  <c r="V166" i="5"/>
  <c r="X165" i="5"/>
  <c r="W165" i="5"/>
  <c r="V165" i="5"/>
  <c r="X164" i="5"/>
  <c r="W164" i="5"/>
  <c r="V164" i="5"/>
  <c r="X163" i="5"/>
  <c r="W163" i="5"/>
  <c r="V163" i="5"/>
  <c r="X162" i="5"/>
  <c r="W162" i="5"/>
  <c r="V162" i="5"/>
  <c r="X161" i="5"/>
  <c r="W161" i="5"/>
  <c r="V161" i="5"/>
  <c r="X160" i="5"/>
  <c r="W160" i="5"/>
  <c r="V160" i="5"/>
  <c r="X159" i="5"/>
  <c r="W159" i="5"/>
  <c r="V159" i="5"/>
  <c r="X158" i="5"/>
  <c r="W158" i="5"/>
  <c r="V158" i="5"/>
  <c r="X157" i="5"/>
  <c r="W157" i="5"/>
  <c r="V157" i="5"/>
  <c r="X156" i="5"/>
  <c r="W156" i="5"/>
  <c r="V156" i="5"/>
  <c r="X155" i="5"/>
  <c r="W155" i="5"/>
  <c r="V155" i="5"/>
  <c r="X154" i="5"/>
  <c r="W154" i="5"/>
  <c r="V154" i="5"/>
  <c r="X153" i="5"/>
  <c r="W153" i="5"/>
  <c r="V153" i="5"/>
  <c r="X152" i="5"/>
  <c r="W152" i="5"/>
  <c r="V152" i="5"/>
  <c r="X151" i="5"/>
  <c r="W151" i="5"/>
  <c r="V151" i="5"/>
  <c r="X150" i="5"/>
  <c r="W150" i="5"/>
  <c r="V150" i="5"/>
  <c r="X149" i="5"/>
  <c r="W149" i="5"/>
  <c r="V149" i="5"/>
  <c r="X148" i="5"/>
  <c r="W148" i="5"/>
  <c r="V148" i="5"/>
  <c r="X147" i="5"/>
  <c r="W147" i="5"/>
  <c r="V147" i="5"/>
  <c r="X146" i="5"/>
  <c r="W146" i="5"/>
  <c r="V146" i="5"/>
  <c r="X145" i="5"/>
  <c r="W145" i="5"/>
  <c r="V145" i="5"/>
  <c r="X144" i="5"/>
  <c r="W144" i="5"/>
  <c r="V144" i="5"/>
  <c r="X143" i="5"/>
  <c r="W143" i="5"/>
  <c r="V143" i="5"/>
  <c r="X142" i="5"/>
  <c r="W142" i="5"/>
  <c r="V142" i="5"/>
  <c r="X141" i="5"/>
  <c r="W141" i="5"/>
  <c r="V141" i="5"/>
  <c r="X140" i="5"/>
  <c r="W140" i="5"/>
  <c r="V140" i="5"/>
  <c r="X139" i="5"/>
  <c r="W139" i="5"/>
  <c r="V139" i="5"/>
  <c r="X138" i="5"/>
  <c r="W138" i="5"/>
  <c r="V138" i="5"/>
  <c r="X137" i="5"/>
  <c r="W137" i="5"/>
  <c r="V137" i="5"/>
  <c r="X136" i="5"/>
  <c r="W136" i="5"/>
  <c r="V136" i="5"/>
  <c r="X135" i="5"/>
  <c r="W135" i="5"/>
  <c r="V135" i="5"/>
  <c r="X134" i="5"/>
  <c r="W134" i="5"/>
  <c r="V134" i="5"/>
  <c r="X133" i="5"/>
  <c r="W133" i="5"/>
  <c r="V133" i="5"/>
  <c r="X132" i="5"/>
  <c r="W132" i="5"/>
  <c r="V132" i="5"/>
  <c r="X131" i="5"/>
  <c r="W131" i="5"/>
  <c r="V131" i="5"/>
  <c r="X130" i="5"/>
  <c r="W130" i="5"/>
  <c r="V130" i="5"/>
  <c r="X129" i="5"/>
  <c r="W129" i="5"/>
  <c r="V129" i="5"/>
  <c r="X128" i="5"/>
  <c r="W128" i="5"/>
  <c r="V128" i="5"/>
  <c r="X127" i="5"/>
  <c r="W127" i="5"/>
  <c r="V127" i="5"/>
  <c r="X126" i="5"/>
  <c r="W126" i="5"/>
  <c r="V126" i="5"/>
  <c r="X125" i="5"/>
  <c r="W125" i="5"/>
  <c r="V125" i="5"/>
  <c r="X124" i="5"/>
  <c r="W124" i="5"/>
  <c r="V124" i="5"/>
  <c r="X123" i="5"/>
  <c r="W123" i="5"/>
  <c r="V123" i="5"/>
  <c r="X122" i="5"/>
  <c r="W122" i="5"/>
  <c r="V122" i="5"/>
  <c r="X121" i="5"/>
  <c r="W121" i="5"/>
  <c r="V121" i="5"/>
  <c r="X120" i="5"/>
  <c r="W120" i="5"/>
  <c r="V120" i="5"/>
  <c r="X119" i="5"/>
  <c r="W119" i="5"/>
  <c r="V119" i="5"/>
  <c r="X118" i="5"/>
  <c r="W118" i="5"/>
  <c r="V118" i="5"/>
  <c r="X117" i="5"/>
  <c r="W117" i="5"/>
  <c r="V117" i="5"/>
  <c r="X116" i="5"/>
  <c r="W116" i="5"/>
  <c r="V116" i="5"/>
  <c r="X115" i="5"/>
  <c r="W115" i="5"/>
  <c r="V115" i="5"/>
  <c r="X114" i="5"/>
  <c r="W114" i="5"/>
  <c r="V114" i="5"/>
  <c r="X113" i="5"/>
  <c r="W113" i="5"/>
  <c r="V113" i="5"/>
  <c r="X112" i="5"/>
  <c r="W112" i="5"/>
  <c r="V112" i="5"/>
  <c r="X111" i="5"/>
  <c r="W111" i="5"/>
  <c r="V111" i="5"/>
  <c r="X110" i="5"/>
  <c r="W110" i="5"/>
  <c r="V110" i="5"/>
  <c r="X109" i="5"/>
  <c r="W109" i="5"/>
  <c r="V109" i="5"/>
  <c r="X108" i="5"/>
  <c r="W108" i="5"/>
  <c r="V108" i="5"/>
  <c r="X107" i="5"/>
  <c r="W107" i="5"/>
  <c r="V107" i="5"/>
  <c r="X106" i="5"/>
  <c r="W106" i="5"/>
  <c r="V106" i="5"/>
  <c r="X105" i="5"/>
  <c r="W105" i="5"/>
  <c r="V105" i="5"/>
  <c r="X104" i="5"/>
  <c r="W104" i="5"/>
  <c r="V104" i="5"/>
  <c r="X103" i="5"/>
  <c r="W103" i="5"/>
  <c r="V103" i="5"/>
  <c r="X102" i="5"/>
  <c r="W102" i="5"/>
  <c r="V102" i="5"/>
  <c r="X101" i="5"/>
  <c r="W101" i="5"/>
  <c r="V101" i="5"/>
  <c r="X100" i="5"/>
  <c r="W100" i="5"/>
  <c r="V100" i="5"/>
  <c r="X99" i="5"/>
  <c r="W99" i="5"/>
  <c r="V99" i="5"/>
  <c r="X98" i="5"/>
  <c r="W98" i="5"/>
  <c r="V98" i="5"/>
  <c r="X97" i="5"/>
  <c r="W97" i="5"/>
  <c r="V97" i="5"/>
  <c r="X96" i="5"/>
  <c r="W96" i="5"/>
  <c r="V96" i="5"/>
  <c r="X95" i="5"/>
  <c r="W95" i="5"/>
  <c r="V95" i="5"/>
  <c r="X94" i="5"/>
  <c r="W94" i="5"/>
  <c r="V94" i="5"/>
  <c r="X93" i="5"/>
  <c r="W93" i="5"/>
  <c r="V93" i="5"/>
  <c r="X92" i="5"/>
  <c r="W92" i="5"/>
  <c r="V92" i="5"/>
  <c r="X91" i="5"/>
  <c r="W91" i="5"/>
  <c r="V91" i="5"/>
  <c r="X90" i="5"/>
  <c r="W90" i="5"/>
  <c r="V90" i="5"/>
  <c r="X89" i="5"/>
  <c r="W89" i="5"/>
  <c r="V89" i="5"/>
  <c r="X88" i="5"/>
  <c r="W88" i="5"/>
  <c r="V88" i="5"/>
  <c r="X87" i="5"/>
  <c r="W87" i="5"/>
  <c r="V87" i="5"/>
  <c r="X86" i="5"/>
  <c r="W86" i="5"/>
  <c r="V86" i="5"/>
  <c r="X85" i="5"/>
  <c r="W85" i="5"/>
  <c r="V85" i="5"/>
  <c r="X84" i="5"/>
  <c r="W84" i="5"/>
  <c r="V84" i="5"/>
  <c r="X83" i="5"/>
  <c r="W83" i="5"/>
  <c r="V83" i="5"/>
  <c r="X82" i="5"/>
  <c r="W82" i="5"/>
  <c r="V82" i="5"/>
  <c r="X81" i="5"/>
  <c r="W81" i="5"/>
  <c r="V81" i="5"/>
  <c r="X80" i="5"/>
  <c r="W80" i="5"/>
  <c r="V80" i="5"/>
  <c r="X79" i="5"/>
  <c r="W79" i="5"/>
  <c r="V79" i="5"/>
  <c r="X78" i="5"/>
  <c r="W78" i="5"/>
  <c r="V78" i="5"/>
  <c r="X77" i="5"/>
  <c r="W77" i="5"/>
  <c r="V77" i="5"/>
  <c r="X76" i="5"/>
  <c r="W76" i="5"/>
  <c r="V76" i="5"/>
  <c r="X75" i="5"/>
  <c r="W75" i="5"/>
  <c r="V75" i="5"/>
  <c r="X74" i="5"/>
  <c r="W74" i="5"/>
  <c r="V74" i="5"/>
  <c r="X73" i="5"/>
  <c r="W73" i="5"/>
  <c r="V73" i="5"/>
  <c r="X72" i="5"/>
  <c r="W72" i="5"/>
  <c r="V72" i="5"/>
  <c r="X71" i="5"/>
  <c r="W71" i="5"/>
  <c r="V71" i="5"/>
  <c r="X70" i="5"/>
  <c r="W70" i="5"/>
  <c r="V70" i="5"/>
  <c r="X69" i="5"/>
  <c r="W69" i="5"/>
  <c r="V69" i="5"/>
  <c r="X68" i="5"/>
  <c r="W68" i="5"/>
  <c r="V68" i="5"/>
  <c r="X67" i="5"/>
  <c r="W67" i="5"/>
  <c r="V67" i="5"/>
  <c r="X66" i="5"/>
  <c r="W66" i="5"/>
  <c r="V66" i="5"/>
  <c r="X65" i="5"/>
  <c r="W65" i="5"/>
  <c r="V65" i="5"/>
  <c r="X64" i="5"/>
  <c r="W64" i="5"/>
  <c r="V64" i="5"/>
  <c r="X63" i="5"/>
  <c r="W63" i="5"/>
  <c r="V63" i="5"/>
  <c r="X62" i="5"/>
  <c r="W62" i="5"/>
  <c r="V62" i="5"/>
  <c r="X61" i="5"/>
  <c r="W61" i="5"/>
  <c r="V61" i="5"/>
  <c r="X60" i="5"/>
  <c r="W60" i="5"/>
  <c r="V60" i="5"/>
  <c r="X59" i="5"/>
  <c r="W59" i="5"/>
  <c r="V59" i="5"/>
  <c r="X58" i="5"/>
  <c r="W58" i="5"/>
  <c r="V58" i="5"/>
  <c r="X57" i="5"/>
  <c r="W57" i="5"/>
  <c r="V57" i="5"/>
  <c r="X56" i="5"/>
  <c r="W56" i="5"/>
  <c r="V56" i="5"/>
  <c r="X55" i="5"/>
  <c r="W55" i="5"/>
  <c r="V55" i="5"/>
  <c r="X54" i="5"/>
  <c r="W54" i="5"/>
  <c r="V54" i="5"/>
  <c r="X53" i="5"/>
  <c r="W53" i="5"/>
  <c r="V53" i="5"/>
  <c r="X52" i="5"/>
  <c r="W52" i="5"/>
  <c r="V52" i="5"/>
  <c r="X51" i="5"/>
  <c r="W51" i="5"/>
  <c r="V51" i="5"/>
  <c r="X50" i="5"/>
  <c r="W50" i="5"/>
  <c r="V50" i="5"/>
  <c r="X49" i="5"/>
  <c r="W49" i="5"/>
  <c r="V49" i="5"/>
  <c r="X48" i="5"/>
  <c r="W48" i="5"/>
  <c r="V48" i="5"/>
  <c r="X47" i="5"/>
  <c r="W47" i="5"/>
  <c r="V47" i="5"/>
  <c r="X46" i="5"/>
  <c r="W46" i="5"/>
  <c r="V46" i="5"/>
  <c r="X45" i="5"/>
  <c r="W45" i="5"/>
  <c r="V45" i="5"/>
  <c r="X44" i="5"/>
  <c r="W44" i="5"/>
  <c r="V44" i="5"/>
  <c r="X43" i="5"/>
  <c r="W43" i="5"/>
  <c r="V43" i="5"/>
  <c r="X42" i="5"/>
  <c r="W42" i="5"/>
  <c r="V42" i="5"/>
  <c r="X41" i="5"/>
  <c r="W41" i="5"/>
  <c r="V41" i="5"/>
  <c r="X40" i="5"/>
  <c r="W40" i="5"/>
  <c r="V40" i="5"/>
  <c r="X39" i="5"/>
  <c r="W39" i="5"/>
  <c r="V39" i="5"/>
  <c r="X38" i="5"/>
  <c r="W38" i="5"/>
  <c r="V38" i="5"/>
  <c r="X37" i="5"/>
  <c r="W37" i="5"/>
  <c r="V37" i="5"/>
  <c r="X36" i="5"/>
  <c r="W36" i="5"/>
  <c r="V36" i="5"/>
  <c r="X35" i="5"/>
  <c r="W35" i="5"/>
  <c r="V35" i="5"/>
  <c r="X34" i="5"/>
  <c r="W34" i="5"/>
  <c r="V34" i="5"/>
  <c r="X33" i="5"/>
  <c r="W33" i="5"/>
  <c r="V33" i="5"/>
  <c r="X32" i="5"/>
  <c r="W32" i="5"/>
  <c r="V32" i="5"/>
  <c r="X31" i="5"/>
  <c r="W31" i="5"/>
  <c r="V31" i="5"/>
  <c r="X30" i="5"/>
  <c r="W30" i="5"/>
  <c r="V30" i="5"/>
  <c r="X29" i="5"/>
  <c r="W29" i="5"/>
  <c r="V29" i="5"/>
  <c r="X28" i="5"/>
  <c r="W28" i="5"/>
  <c r="V28" i="5"/>
  <c r="X27" i="5"/>
  <c r="W27" i="5"/>
  <c r="V27" i="5"/>
  <c r="X26" i="5"/>
  <c r="W26" i="5"/>
  <c r="V26" i="5"/>
  <c r="X25" i="5"/>
  <c r="W25" i="5"/>
  <c r="V25" i="5"/>
  <c r="X24" i="5"/>
  <c r="W24" i="5"/>
  <c r="V24" i="5"/>
  <c r="X23" i="5"/>
  <c r="W23" i="5"/>
  <c r="V23" i="5"/>
  <c r="W1611" i="4"/>
  <c r="V1611" i="4"/>
  <c r="X1610" i="4"/>
  <c r="V1608" i="4"/>
  <c r="X1607" i="4"/>
  <c r="T1604" i="4"/>
  <c r="W1604" i="4" s="1"/>
  <c r="S1604" i="4"/>
  <c r="R1604" i="4"/>
  <c r="V1604" i="4" s="1"/>
  <c r="Q1604" i="4"/>
  <c r="O1604" i="4"/>
  <c r="M1604" i="4"/>
  <c r="X1603" i="4"/>
  <c r="X1600" i="4"/>
  <c r="X1597" i="4"/>
  <c r="W1594" i="4"/>
  <c r="W1593" i="4" s="1"/>
  <c r="V1594" i="4"/>
  <c r="V1593" i="4"/>
  <c r="T1593" i="4"/>
  <c r="S1593" i="4"/>
  <c r="R1593" i="4"/>
  <c r="Q1593" i="4"/>
  <c r="O1593" i="4"/>
  <c r="M1593" i="4"/>
  <c r="X1589" i="4"/>
  <c r="W1589" i="4"/>
  <c r="V1589" i="4"/>
  <c r="X1587" i="4"/>
  <c r="X1586" i="4"/>
  <c r="W1586" i="4"/>
  <c r="V1586" i="4"/>
  <c r="X1585" i="4"/>
  <c r="W1585" i="4"/>
  <c r="V1585" i="4"/>
  <c r="X1584" i="4"/>
  <c r="W1584" i="4"/>
  <c r="V1584" i="4"/>
  <c r="X1583" i="4"/>
  <c r="W1583" i="4"/>
  <c r="V1583" i="4"/>
  <c r="X1582" i="4"/>
  <c r="W1582" i="4"/>
  <c r="V1582" i="4"/>
  <c r="X1581" i="4"/>
  <c r="W1581" i="4"/>
  <c r="V1581" i="4"/>
  <c r="X1580" i="4"/>
  <c r="W1580" i="4"/>
  <c r="V1580" i="4"/>
  <c r="X1579" i="4"/>
  <c r="W1579" i="4"/>
  <c r="V1579" i="4"/>
  <c r="X1578" i="4"/>
  <c r="W1578" i="4"/>
  <c r="V1578" i="4"/>
  <c r="X1577" i="4"/>
  <c r="W1577" i="4"/>
  <c r="V1577" i="4"/>
  <c r="X1576" i="4"/>
  <c r="W1576" i="4"/>
  <c r="V1576" i="4"/>
  <c r="X1575" i="4"/>
  <c r="W1575" i="4"/>
  <c r="V1575" i="4"/>
  <c r="X1574" i="4"/>
  <c r="W1574" i="4"/>
  <c r="V1574" i="4"/>
  <c r="X1573" i="4"/>
  <c r="W1573" i="4"/>
  <c r="V1573" i="4"/>
  <c r="X1572" i="4"/>
  <c r="W1572" i="4"/>
  <c r="V1572" i="4"/>
  <c r="X1571" i="4"/>
  <c r="W1571" i="4"/>
  <c r="V1571" i="4"/>
  <c r="X1570" i="4"/>
  <c r="W1570" i="4"/>
  <c r="V1570" i="4"/>
  <c r="X1569" i="4"/>
  <c r="W1569" i="4"/>
  <c r="V1569" i="4"/>
  <c r="X1568" i="4"/>
  <c r="W1568" i="4"/>
  <c r="V1568" i="4"/>
  <c r="X1567" i="4"/>
  <c r="W1567" i="4"/>
  <c r="V1567" i="4"/>
  <c r="X1566" i="4"/>
  <c r="W1566" i="4"/>
  <c r="V1566" i="4"/>
  <c r="X1565" i="4"/>
  <c r="W1565" i="4"/>
  <c r="V1565" i="4"/>
  <c r="X1564" i="4"/>
  <c r="W1564" i="4"/>
  <c r="V1564" i="4"/>
  <c r="X1563" i="4"/>
  <c r="W1563" i="4"/>
  <c r="V1563" i="4"/>
  <c r="X1562" i="4"/>
  <c r="W1562" i="4"/>
  <c r="V1562" i="4"/>
  <c r="X1561" i="4"/>
  <c r="W1561" i="4"/>
  <c r="V1561" i="4"/>
  <c r="X1560" i="4"/>
  <c r="W1560" i="4"/>
  <c r="V1560" i="4"/>
  <c r="X1559" i="4"/>
  <c r="W1559" i="4"/>
  <c r="V1559" i="4"/>
  <c r="X1558" i="4"/>
  <c r="W1558" i="4"/>
  <c r="V1558" i="4"/>
  <c r="X1557" i="4"/>
  <c r="W1557" i="4"/>
  <c r="V1557" i="4"/>
  <c r="X1556" i="4"/>
  <c r="W1556" i="4"/>
  <c r="V1556" i="4"/>
  <c r="X1555" i="4"/>
  <c r="W1555" i="4"/>
  <c r="V1555" i="4"/>
  <c r="X1554" i="4"/>
  <c r="W1554" i="4"/>
  <c r="V1554" i="4"/>
  <c r="X1553" i="4"/>
  <c r="W1553" i="4"/>
  <c r="V1553" i="4"/>
  <c r="X1552" i="4"/>
  <c r="W1552" i="4"/>
  <c r="V1552" i="4"/>
  <c r="X1551" i="4"/>
  <c r="W1551" i="4"/>
  <c r="V1551" i="4"/>
  <c r="X1550" i="4"/>
  <c r="W1550" i="4"/>
  <c r="V1550" i="4"/>
  <c r="X1549" i="4"/>
  <c r="W1549" i="4"/>
  <c r="V1549" i="4"/>
  <c r="X1548" i="4"/>
  <c r="W1548" i="4"/>
  <c r="V1548" i="4"/>
  <c r="X1547" i="4"/>
  <c r="W1547" i="4"/>
  <c r="V1547" i="4"/>
  <c r="X1546" i="4"/>
  <c r="W1546" i="4"/>
  <c r="V1546" i="4"/>
  <c r="X1545" i="4"/>
  <c r="W1545" i="4"/>
  <c r="V1545" i="4"/>
  <c r="X1544" i="4"/>
  <c r="W1544" i="4"/>
  <c r="V1544" i="4"/>
  <c r="X1543" i="4"/>
  <c r="W1543" i="4"/>
  <c r="V1543" i="4"/>
  <c r="X1542" i="4"/>
  <c r="W1542" i="4"/>
  <c r="V1542" i="4"/>
  <c r="X1541" i="4"/>
  <c r="W1541" i="4"/>
  <c r="V1541" i="4"/>
  <c r="X1540" i="4"/>
  <c r="W1540" i="4"/>
  <c r="V1540" i="4"/>
  <c r="X1539" i="4"/>
  <c r="W1539" i="4"/>
  <c r="V1539" i="4"/>
  <c r="X1538" i="4"/>
  <c r="W1538" i="4"/>
  <c r="V1538" i="4"/>
  <c r="X1537" i="4"/>
  <c r="W1537" i="4"/>
  <c r="V1537" i="4"/>
  <c r="X1536" i="4"/>
  <c r="W1536" i="4"/>
  <c r="V1536" i="4"/>
  <c r="X1535" i="4"/>
  <c r="W1535" i="4"/>
  <c r="V1535" i="4"/>
  <c r="X1534" i="4"/>
  <c r="W1534" i="4"/>
  <c r="V1534" i="4"/>
  <c r="X1533" i="4"/>
  <c r="W1533" i="4"/>
  <c r="V1533" i="4"/>
  <c r="X1532" i="4"/>
  <c r="W1532" i="4"/>
  <c r="V1532" i="4"/>
  <c r="X1531" i="4"/>
  <c r="W1531" i="4"/>
  <c r="V1531" i="4"/>
  <c r="X1530" i="4"/>
  <c r="W1530" i="4"/>
  <c r="V1530" i="4"/>
  <c r="X1529" i="4"/>
  <c r="W1529" i="4"/>
  <c r="V1529" i="4"/>
  <c r="X1528" i="4"/>
  <c r="W1528" i="4"/>
  <c r="V1528" i="4"/>
  <c r="X1527" i="4"/>
  <c r="W1527" i="4"/>
  <c r="V1527" i="4"/>
  <c r="X1526" i="4"/>
  <c r="W1526" i="4"/>
  <c r="V1526" i="4"/>
  <c r="X1525" i="4"/>
  <c r="W1525" i="4"/>
  <c r="V1525" i="4"/>
  <c r="X1524" i="4"/>
  <c r="W1524" i="4"/>
  <c r="V1524" i="4"/>
  <c r="X1523" i="4"/>
  <c r="W1523" i="4"/>
  <c r="V1523" i="4"/>
  <c r="X1522" i="4"/>
  <c r="W1522" i="4"/>
  <c r="V1522" i="4"/>
  <c r="X1521" i="4"/>
  <c r="W1521" i="4"/>
  <c r="V1521" i="4"/>
  <c r="X1520" i="4"/>
  <c r="W1520" i="4"/>
  <c r="V1520" i="4"/>
  <c r="X1519" i="4"/>
  <c r="W1519" i="4"/>
  <c r="V1519" i="4"/>
  <c r="X1518" i="4"/>
  <c r="W1518" i="4"/>
  <c r="V1518" i="4"/>
  <c r="X1517" i="4"/>
  <c r="W1517" i="4"/>
  <c r="V1517" i="4"/>
  <c r="X1516" i="4"/>
  <c r="W1516" i="4"/>
  <c r="V1516" i="4"/>
  <c r="X1515" i="4"/>
  <c r="W1515" i="4"/>
  <c r="V1515" i="4"/>
  <c r="X1514" i="4"/>
  <c r="W1514" i="4"/>
  <c r="V1514" i="4"/>
  <c r="X1513" i="4"/>
  <c r="W1513" i="4"/>
  <c r="V1513" i="4"/>
  <c r="X1512" i="4"/>
  <c r="W1512" i="4"/>
  <c r="V1512" i="4"/>
  <c r="X1511" i="4"/>
  <c r="W1511" i="4"/>
  <c r="V1511" i="4"/>
  <c r="X1510" i="4"/>
  <c r="W1510" i="4"/>
  <c r="V1510" i="4"/>
  <c r="X1509" i="4"/>
  <c r="W1509" i="4"/>
  <c r="V1509" i="4"/>
  <c r="X1508" i="4"/>
  <c r="W1508" i="4"/>
  <c r="V1508" i="4"/>
  <c r="X1507" i="4"/>
  <c r="W1507" i="4"/>
  <c r="V1507" i="4"/>
  <c r="X1506" i="4"/>
  <c r="W1506" i="4"/>
  <c r="V1506" i="4"/>
  <c r="X1505" i="4"/>
  <c r="W1505" i="4"/>
  <c r="V1505" i="4"/>
  <c r="X1504" i="4"/>
  <c r="W1504" i="4"/>
  <c r="V1504" i="4"/>
  <c r="X1503" i="4"/>
  <c r="W1503" i="4"/>
  <c r="V1503" i="4"/>
  <c r="X1502" i="4"/>
  <c r="W1502" i="4"/>
  <c r="V1502" i="4"/>
  <c r="X1501" i="4"/>
  <c r="W1501" i="4"/>
  <c r="V1501" i="4"/>
  <c r="X1500" i="4"/>
  <c r="W1500" i="4"/>
  <c r="V1500" i="4"/>
  <c r="X1499" i="4"/>
  <c r="W1499" i="4"/>
  <c r="V1499" i="4"/>
  <c r="X1498" i="4"/>
  <c r="W1498" i="4"/>
  <c r="V1498" i="4"/>
  <c r="X1497" i="4"/>
  <c r="W1497" i="4"/>
  <c r="V1497" i="4"/>
  <c r="X1496" i="4"/>
  <c r="W1496" i="4"/>
  <c r="V1496" i="4"/>
  <c r="X1495" i="4"/>
  <c r="W1495" i="4"/>
  <c r="V1495" i="4"/>
  <c r="X1494" i="4"/>
  <c r="W1494" i="4"/>
  <c r="V1494" i="4"/>
  <c r="X1493" i="4"/>
  <c r="W1493" i="4"/>
  <c r="V1493" i="4"/>
  <c r="X1492" i="4"/>
  <c r="W1492" i="4"/>
  <c r="V1492" i="4"/>
  <c r="X1491" i="4"/>
  <c r="W1491" i="4"/>
  <c r="V1491" i="4"/>
  <c r="X1490" i="4"/>
  <c r="W1490" i="4"/>
  <c r="V1490" i="4"/>
  <c r="X1489" i="4"/>
  <c r="W1489" i="4"/>
  <c r="V1489" i="4"/>
  <c r="X1488" i="4"/>
  <c r="W1488" i="4"/>
  <c r="V1488" i="4"/>
  <c r="X1487" i="4"/>
  <c r="W1487" i="4"/>
  <c r="V1487" i="4"/>
  <c r="X1486" i="4"/>
  <c r="W1486" i="4"/>
  <c r="V1486" i="4"/>
  <c r="X1485" i="4"/>
  <c r="W1485" i="4"/>
  <c r="V1485" i="4"/>
  <c r="X1484" i="4"/>
  <c r="W1484" i="4"/>
  <c r="V1484" i="4"/>
  <c r="X1483" i="4"/>
  <c r="W1483" i="4"/>
  <c r="V1483" i="4"/>
  <c r="X1482" i="4"/>
  <c r="W1482" i="4"/>
  <c r="V1482" i="4"/>
  <c r="X1481" i="4"/>
  <c r="W1481" i="4"/>
  <c r="V1481" i="4"/>
  <c r="X1480" i="4"/>
  <c r="W1480" i="4"/>
  <c r="V1480" i="4"/>
  <c r="X1479" i="4"/>
  <c r="W1479" i="4"/>
  <c r="V1479" i="4"/>
  <c r="X1478" i="4"/>
  <c r="W1478" i="4"/>
  <c r="V1478" i="4"/>
  <c r="X1477" i="4"/>
  <c r="W1477" i="4"/>
  <c r="V1477" i="4"/>
  <c r="X1476" i="4"/>
  <c r="W1476" i="4"/>
  <c r="V1476" i="4"/>
  <c r="X1475" i="4"/>
  <c r="W1475" i="4"/>
  <c r="V1475" i="4"/>
  <c r="X1474" i="4"/>
  <c r="W1474" i="4"/>
  <c r="V1474" i="4"/>
  <c r="X1473" i="4"/>
  <c r="W1473" i="4"/>
  <c r="V1473" i="4"/>
  <c r="X1472" i="4"/>
  <c r="W1472" i="4"/>
  <c r="V1472" i="4"/>
  <c r="X1471" i="4"/>
  <c r="W1471" i="4"/>
  <c r="V1471" i="4"/>
  <c r="X1470" i="4"/>
  <c r="W1470" i="4"/>
  <c r="V1470" i="4"/>
  <c r="X1469" i="4"/>
  <c r="W1469" i="4"/>
  <c r="V1469" i="4"/>
  <c r="X1468" i="4"/>
  <c r="W1468" i="4"/>
  <c r="V1468" i="4"/>
  <c r="X1467" i="4"/>
  <c r="W1467" i="4"/>
  <c r="V1467" i="4"/>
  <c r="X1466" i="4"/>
  <c r="W1466" i="4"/>
  <c r="V1466" i="4"/>
  <c r="X1465" i="4"/>
  <c r="W1465" i="4"/>
  <c r="V1465" i="4"/>
  <c r="X1464" i="4"/>
  <c r="W1464" i="4"/>
  <c r="V1464" i="4"/>
  <c r="X1463" i="4"/>
  <c r="W1463" i="4"/>
  <c r="V1463" i="4"/>
  <c r="X1462" i="4"/>
  <c r="W1462" i="4"/>
  <c r="V1462" i="4"/>
  <c r="X1461" i="4"/>
  <c r="W1461" i="4"/>
  <c r="V1461" i="4"/>
  <c r="X1460" i="4"/>
  <c r="W1460" i="4"/>
  <c r="V1460" i="4"/>
  <c r="X1459" i="4"/>
  <c r="W1459" i="4"/>
  <c r="V1459" i="4"/>
  <c r="X1458" i="4"/>
  <c r="W1458" i="4"/>
  <c r="V1458" i="4"/>
  <c r="X1457" i="4"/>
  <c r="W1457" i="4"/>
  <c r="V1457" i="4"/>
  <c r="X1456" i="4"/>
  <c r="W1456" i="4"/>
  <c r="V1456" i="4"/>
  <c r="X1455" i="4"/>
  <c r="W1455" i="4"/>
  <c r="V1455" i="4"/>
  <c r="X1454" i="4"/>
  <c r="W1454" i="4"/>
  <c r="V1454" i="4"/>
  <c r="X1453" i="4"/>
  <c r="W1453" i="4"/>
  <c r="V1453" i="4"/>
  <c r="X1452" i="4"/>
  <c r="W1452" i="4"/>
  <c r="V1452" i="4"/>
  <c r="X1451" i="4"/>
  <c r="W1451" i="4"/>
  <c r="V1451" i="4"/>
  <c r="X1450" i="4"/>
  <c r="W1450" i="4"/>
  <c r="V1450" i="4"/>
  <c r="X1449" i="4"/>
  <c r="W1449" i="4"/>
  <c r="V1449" i="4"/>
  <c r="X1448" i="4"/>
  <c r="W1448" i="4"/>
  <c r="V1448" i="4"/>
  <c r="X1447" i="4"/>
  <c r="W1447" i="4"/>
  <c r="V1447" i="4"/>
  <c r="X1446" i="4"/>
  <c r="W1446" i="4"/>
  <c r="V1446" i="4"/>
  <c r="X1445" i="4"/>
  <c r="W1445" i="4"/>
  <c r="V1445" i="4"/>
  <c r="X1444" i="4"/>
  <c r="W1444" i="4"/>
  <c r="V1444" i="4"/>
  <c r="X1443" i="4"/>
  <c r="W1443" i="4"/>
  <c r="V1443" i="4"/>
  <c r="X1442" i="4"/>
  <c r="W1442" i="4"/>
  <c r="V1442" i="4"/>
  <c r="X1441" i="4"/>
  <c r="W1441" i="4"/>
  <c r="V1441" i="4"/>
  <c r="X1440" i="4"/>
  <c r="W1440" i="4"/>
  <c r="V1440" i="4"/>
  <c r="X1439" i="4"/>
  <c r="W1439" i="4"/>
  <c r="V1439" i="4"/>
  <c r="X1438" i="4"/>
  <c r="W1438" i="4"/>
  <c r="V1438" i="4"/>
  <c r="X1437" i="4"/>
  <c r="W1437" i="4"/>
  <c r="V1437" i="4"/>
  <c r="X1436" i="4"/>
  <c r="W1436" i="4"/>
  <c r="V1436" i="4"/>
  <c r="X1435" i="4"/>
  <c r="W1435" i="4"/>
  <c r="V1435" i="4"/>
  <c r="X1434" i="4"/>
  <c r="W1434" i="4"/>
  <c r="V1434" i="4"/>
  <c r="X1433" i="4"/>
  <c r="W1433" i="4"/>
  <c r="V1433" i="4"/>
  <c r="X1432" i="4"/>
  <c r="W1432" i="4"/>
  <c r="V1432" i="4"/>
  <c r="X1431" i="4"/>
  <c r="W1431" i="4"/>
  <c r="V1431" i="4"/>
  <c r="X1430" i="4"/>
  <c r="W1430" i="4"/>
  <c r="V1430" i="4"/>
  <c r="X1429" i="4"/>
  <c r="W1429" i="4"/>
  <c r="V1429" i="4"/>
  <c r="X1428" i="4"/>
  <c r="W1428" i="4"/>
  <c r="V1428" i="4"/>
  <c r="X1427" i="4"/>
  <c r="W1427" i="4"/>
  <c r="V1427" i="4"/>
  <c r="X1426" i="4"/>
  <c r="W1426" i="4"/>
  <c r="V1426" i="4"/>
  <c r="X1425" i="4"/>
  <c r="W1425" i="4"/>
  <c r="V1425" i="4"/>
  <c r="X1424" i="4"/>
  <c r="W1424" i="4"/>
  <c r="V1424" i="4"/>
  <c r="X1423" i="4"/>
  <c r="W1423" i="4"/>
  <c r="V1423" i="4"/>
  <c r="X1422" i="4"/>
  <c r="W1422" i="4"/>
  <c r="V1422" i="4"/>
  <c r="X1421" i="4"/>
  <c r="W1421" i="4"/>
  <c r="V1421" i="4"/>
  <c r="X1420" i="4"/>
  <c r="W1420" i="4"/>
  <c r="V1420" i="4"/>
  <c r="X1419" i="4"/>
  <c r="W1419" i="4"/>
  <c r="V1419" i="4"/>
  <c r="X1418" i="4"/>
  <c r="W1418" i="4"/>
  <c r="V1418" i="4"/>
  <c r="X1417" i="4"/>
  <c r="W1417" i="4"/>
  <c r="V1417" i="4"/>
  <c r="X1416" i="4"/>
  <c r="W1416" i="4"/>
  <c r="V1416" i="4"/>
  <c r="X1415" i="4"/>
  <c r="W1415" i="4"/>
  <c r="V1415" i="4"/>
  <c r="X1414" i="4"/>
  <c r="W1414" i="4"/>
  <c r="V1414" i="4"/>
  <c r="X1413" i="4"/>
  <c r="W1413" i="4"/>
  <c r="V1413" i="4"/>
  <c r="X1412" i="4"/>
  <c r="W1412" i="4"/>
  <c r="V1412" i="4"/>
  <c r="X1411" i="4"/>
  <c r="W1411" i="4"/>
  <c r="V1411" i="4"/>
  <c r="X1410" i="4"/>
  <c r="W1410" i="4"/>
  <c r="V1410" i="4"/>
  <c r="X1409" i="4"/>
  <c r="W1409" i="4"/>
  <c r="V1409" i="4"/>
  <c r="X1408" i="4"/>
  <c r="W1408" i="4"/>
  <c r="V1408" i="4"/>
  <c r="X1407" i="4"/>
  <c r="W1407" i="4"/>
  <c r="V1407" i="4"/>
  <c r="X1406" i="4"/>
  <c r="W1406" i="4"/>
  <c r="V1406" i="4"/>
  <c r="X1405" i="4"/>
  <c r="W1405" i="4"/>
  <c r="V1405" i="4"/>
  <c r="X1404" i="4"/>
  <c r="W1404" i="4"/>
  <c r="V1404" i="4"/>
  <c r="X1403" i="4"/>
  <c r="W1403" i="4"/>
  <c r="V1403" i="4"/>
  <c r="X1402" i="4"/>
  <c r="W1402" i="4"/>
  <c r="V1402" i="4"/>
  <c r="X1401" i="4"/>
  <c r="W1401" i="4"/>
  <c r="V1401" i="4"/>
  <c r="X1400" i="4"/>
  <c r="W1400" i="4"/>
  <c r="V1400" i="4"/>
  <c r="X1399" i="4"/>
  <c r="W1399" i="4"/>
  <c r="V1399" i="4"/>
  <c r="X1398" i="4"/>
  <c r="W1398" i="4"/>
  <c r="V1398" i="4"/>
  <c r="X1397" i="4"/>
  <c r="W1397" i="4"/>
  <c r="V1397" i="4"/>
  <c r="X1396" i="4"/>
  <c r="W1396" i="4"/>
  <c r="V1396" i="4"/>
  <c r="X1395" i="4"/>
  <c r="W1395" i="4"/>
  <c r="V1395" i="4"/>
  <c r="X1394" i="4"/>
  <c r="W1394" i="4"/>
  <c r="V1394" i="4"/>
  <c r="X1393" i="4"/>
  <c r="W1393" i="4"/>
  <c r="V1393" i="4"/>
  <c r="X1392" i="4"/>
  <c r="W1392" i="4"/>
  <c r="V1392" i="4"/>
  <c r="X1391" i="4"/>
  <c r="W1391" i="4"/>
  <c r="V1391" i="4"/>
  <c r="X1390" i="4"/>
  <c r="W1390" i="4"/>
  <c r="V1390" i="4"/>
  <c r="X1389" i="4"/>
  <c r="W1389" i="4"/>
  <c r="V1389" i="4"/>
  <c r="X1388" i="4"/>
  <c r="W1388" i="4"/>
  <c r="V1388" i="4"/>
  <c r="X1387" i="4"/>
  <c r="W1387" i="4"/>
  <c r="V1387" i="4"/>
  <c r="X1386" i="4"/>
  <c r="W1386" i="4"/>
  <c r="V1386" i="4"/>
  <c r="X1385" i="4"/>
  <c r="W1385" i="4"/>
  <c r="V1385" i="4"/>
  <c r="X1384" i="4"/>
  <c r="W1384" i="4"/>
  <c r="V1384" i="4"/>
  <c r="X1383" i="4"/>
  <c r="W1383" i="4"/>
  <c r="V1383" i="4"/>
  <c r="X1382" i="4"/>
  <c r="W1382" i="4"/>
  <c r="V1382" i="4"/>
  <c r="X1381" i="4"/>
  <c r="W1381" i="4"/>
  <c r="V1381" i="4"/>
  <c r="X1380" i="4"/>
  <c r="W1380" i="4"/>
  <c r="V1380" i="4"/>
  <c r="X1379" i="4"/>
  <c r="W1379" i="4"/>
  <c r="V1379" i="4"/>
  <c r="X1378" i="4"/>
  <c r="W1378" i="4"/>
  <c r="V1378" i="4"/>
  <c r="X1377" i="4"/>
  <c r="W1377" i="4"/>
  <c r="V1377" i="4"/>
  <c r="X1376" i="4"/>
  <c r="W1376" i="4"/>
  <c r="V1376" i="4"/>
  <c r="X1375" i="4"/>
  <c r="W1375" i="4"/>
  <c r="V1375" i="4"/>
  <c r="X1374" i="4"/>
  <c r="W1374" i="4"/>
  <c r="V1374" i="4"/>
  <c r="X1373" i="4"/>
  <c r="W1373" i="4"/>
  <c r="V1373" i="4"/>
  <c r="X1372" i="4"/>
  <c r="W1372" i="4"/>
  <c r="V1372" i="4"/>
  <c r="X1371" i="4"/>
  <c r="W1371" i="4"/>
  <c r="V1371" i="4"/>
  <c r="X1370" i="4"/>
  <c r="W1370" i="4"/>
  <c r="V1370" i="4"/>
  <c r="X1369" i="4"/>
  <c r="W1369" i="4"/>
  <c r="V1369" i="4"/>
  <c r="X1368" i="4"/>
  <c r="W1368" i="4"/>
  <c r="V1368" i="4"/>
  <c r="X1367" i="4"/>
  <c r="W1367" i="4"/>
  <c r="V1367" i="4"/>
  <c r="X1366" i="4"/>
  <c r="W1366" i="4"/>
  <c r="V1366" i="4"/>
  <c r="X1365" i="4"/>
  <c r="W1365" i="4"/>
  <c r="V1365" i="4"/>
  <c r="X1364" i="4"/>
  <c r="W1364" i="4"/>
  <c r="V1364" i="4"/>
  <c r="X1363" i="4"/>
  <c r="W1363" i="4"/>
  <c r="V1363" i="4"/>
  <c r="X1362" i="4"/>
  <c r="W1362" i="4"/>
  <c r="V1362" i="4"/>
  <c r="X1361" i="4"/>
  <c r="W1361" i="4"/>
  <c r="V1361" i="4"/>
  <c r="X1360" i="4"/>
  <c r="W1360" i="4"/>
  <c r="V1360" i="4"/>
  <c r="X1359" i="4"/>
  <c r="W1359" i="4"/>
  <c r="V1359" i="4"/>
  <c r="X1358" i="4"/>
  <c r="W1358" i="4"/>
  <c r="V1358" i="4"/>
  <c r="X1357" i="4"/>
  <c r="W1357" i="4"/>
  <c r="V1357" i="4"/>
  <c r="X1356" i="4"/>
  <c r="W1356" i="4"/>
  <c r="V1356" i="4"/>
  <c r="X1355" i="4"/>
  <c r="W1355" i="4"/>
  <c r="V1355" i="4"/>
  <c r="X1354" i="4"/>
  <c r="W1354" i="4"/>
  <c r="V1354" i="4"/>
  <c r="X1353" i="4"/>
  <c r="W1353" i="4"/>
  <c r="V1353" i="4"/>
  <c r="X1352" i="4"/>
  <c r="W1352" i="4"/>
  <c r="V1352" i="4"/>
  <c r="X1351" i="4"/>
  <c r="W1351" i="4"/>
  <c r="V1351" i="4"/>
  <c r="X1350" i="4"/>
  <c r="W1350" i="4"/>
  <c r="V1350" i="4"/>
  <c r="X1349" i="4"/>
  <c r="W1349" i="4"/>
  <c r="V1349" i="4"/>
  <c r="X1348" i="4"/>
  <c r="W1348" i="4"/>
  <c r="V1348" i="4"/>
  <c r="X1347" i="4"/>
  <c r="W1347" i="4"/>
  <c r="V1347" i="4"/>
  <c r="X1346" i="4"/>
  <c r="W1346" i="4"/>
  <c r="V1346" i="4"/>
  <c r="X1345" i="4"/>
  <c r="W1345" i="4"/>
  <c r="V1345" i="4"/>
  <c r="X1344" i="4"/>
  <c r="W1344" i="4"/>
  <c r="V1344" i="4"/>
  <c r="X1343" i="4"/>
  <c r="W1343" i="4"/>
  <c r="V1343" i="4"/>
  <c r="X1342" i="4"/>
  <c r="W1342" i="4"/>
  <c r="V1342" i="4"/>
  <c r="X1341" i="4"/>
  <c r="W1341" i="4"/>
  <c r="V1341" i="4"/>
  <c r="X1340" i="4"/>
  <c r="W1340" i="4"/>
  <c r="V1340" i="4"/>
  <c r="X1339" i="4"/>
  <c r="W1339" i="4"/>
  <c r="V1339" i="4"/>
  <c r="X1338" i="4"/>
  <c r="W1338" i="4"/>
  <c r="V1338" i="4"/>
  <c r="X1337" i="4"/>
  <c r="W1337" i="4"/>
  <c r="V1337" i="4"/>
  <c r="X1336" i="4"/>
  <c r="W1336" i="4"/>
  <c r="V1336" i="4"/>
  <c r="X1335" i="4"/>
  <c r="W1335" i="4"/>
  <c r="V1335" i="4"/>
  <c r="X1334" i="4"/>
  <c r="W1334" i="4"/>
  <c r="V1334" i="4"/>
  <c r="X1333" i="4"/>
  <c r="W1333" i="4"/>
  <c r="V1333" i="4"/>
  <c r="X1332" i="4"/>
  <c r="W1332" i="4"/>
  <c r="V1332" i="4"/>
  <c r="X1331" i="4"/>
  <c r="W1331" i="4"/>
  <c r="V1331" i="4"/>
  <c r="X1330" i="4"/>
  <c r="W1330" i="4"/>
  <c r="V1330" i="4"/>
  <c r="X1329" i="4"/>
  <c r="W1329" i="4"/>
  <c r="V1329" i="4"/>
  <c r="X1328" i="4"/>
  <c r="W1328" i="4"/>
  <c r="V1328" i="4"/>
  <c r="X1327" i="4"/>
  <c r="W1327" i="4"/>
  <c r="V1327" i="4"/>
  <c r="X1326" i="4"/>
  <c r="W1326" i="4"/>
  <c r="V1326" i="4"/>
  <c r="X1325" i="4"/>
  <c r="W1325" i="4"/>
  <c r="V1325" i="4"/>
  <c r="X1324" i="4"/>
  <c r="W1324" i="4"/>
  <c r="V1324" i="4"/>
  <c r="X1323" i="4"/>
  <c r="W1323" i="4"/>
  <c r="V1323" i="4"/>
  <c r="X1322" i="4"/>
  <c r="W1322" i="4"/>
  <c r="V1322" i="4"/>
  <c r="X1321" i="4"/>
  <c r="W1321" i="4"/>
  <c r="V1321" i="4"/>
  <c r="X1320" i="4"/>
  <c r="W1320" i="4"/>
  <c r="V1320" i="4"/>
  <c r="X1319" i="4"/>
  <c r="W1319" i="4"/>
  <c r="V1319" i="4"/>
  <c r="X1318" i="4"/>
  <c r="W1318" i="4"/>
  <c r="V1318" i="4"/>
  <c r="X1317" i="4"/>
  <c r="W1317" i="4"/>
  <c r="V1317" i="4"/>
  <c r="X1316" i="4"/>
  <c r="W1316" i="4"/>
  <c r="V1316" i="4"/>
  <c r="X1315" i="4"/>
  <c r="W1315" i="4"/>
  <c r="V1315" i="4"/>
  <c r="X1314" i="4"/>
  <c r="W1314" i="4"/>
  <c r="V1314" i="4"/>
  <c r="X1313" i="4"/>
  <c r="W1313" i="4"/>
  <c r="V1313" i="4"/>
  <c r="X1312" i="4"/>
  <c r="W1312" i="4"/>
  <c r="V1312" i="4"/>
  <c r="X1311" i="4"/>
  <c r="W1311" i="4"/>
  <c r="V1311" i="4"/>
  <c r="X1310" i="4"/>
  <c r="W1310" i="4"/>
  <c r="V1310" i="4"/>
  <c r="X1309" i="4"/>
  <c r="W1309" i="4"/>
  <c r="V1309" i="4"/>
  <c r="X1308" i="4"/>
  <c r="W1308" i="4"/>
  <c r="V1308" i="4"/>
  <c r="X1307" i="4"/>
  <c r="W1307" i="4"/>
  <c r="V1307" i="4"/>
  <c r="X1306" i="4"/>
  <c r="W1306" i="4"/>
  <c r="V1306" i="4"/>
  <c r="X1305" i="4"/>
  <c r="W1305" i="4"/>
  <c r="V1305" i="4"/>
  <c r="X1304" i="4"/>
  <c r="W1304" i="4"/>
  <c r="V1304" i="4"/>
  <c r="X1303" i="4"/>
  <c r="W1303" i="4"/>
  <c r="V1303" i="4"/>
  <c r="X1302" i="4"/>
  <c r="W1302" i="4"/>
  <c r="V1302" i="4"/>
  <c r="X1301" i="4"/>
  <c r="W1301" i="4"/>
  <c r="V1301" i="4"/>
  <c r="X1300" i="4"/>
  <c r="W1300" i="4"/>
  <c r="V1300" i="4"/>
  <c r="X1299" i="4"/>
  <c r="W1299" i="4"/>
  <c r="V1299" i="4"/>
  <c r="X1298" i="4"/>
  <c r="W1298" i="4"/>
  <c r="V1298" i="4"/>
  <c r="X1297" i="4"/>
  <c r="W1297" i="4"/>
  <c r="V1297" i="4"/>
  <c r="X1296" i="4"/>
  <c r="W1296" i="4"/>
  <c r="V1296" i="4"/>
  <c r="X1295" i="4"/>
  <c r="W1295" i="4"/>
  <c r="V1295" i="4"/>
  <c r="X1294" i="4"/>
  <c r="W1294" i="4"/>
  <c r="V1294" i="4"/>
  <c r="X1293" i="4"/>
  <c r="W1293" i="4"/>
  <c r="V1293" i="4"/>
  <c r="X1292" i="4"/>
  <c r="W1292" i="4"/>
  <c r="V1292" i="4"/>
  <c r="X1291" i="4"/>
  <c r="W1291" i="4"/>
  <c r="V1291" i="4"/>
  <c r="X1290" i="4"/>
  <c r="W1290" i="4"/>
  <c r="V1290" i="4"/>
  <c r="X1289" i="4"/>
  <c r="W1289" i="4"/>
  <c r="V1289" i="4"/>
  <c r="X1288" i="4"/>
  <c r="W1288" i="4"/>
  <c r="V1288" i="4"/>
  <c r="X1287" i="4"/>
  <c r="W1287" i="4"/>
  <c r="V1287" i="4"/>
  <c r="X1286" i="4"/>
  <c r="W1286" i="4"/>
  <c r="V1286" i="4"/>
  <c r="X1285" i="4"/>
  <c r="W1285" i="4"/>
  <c r="V1285" i="4"/>
  <c r="X1284" i="4"/>
  <c r="W1284" i="4"/>
  <c r="V1284" i="4"/>
  <c r="X1283" i="4"/>
  <c r="W1283" i="4"/>
  <c r="V1283" i="4"/>
  <c r="X1282" i="4"/>
  <c r="W1282" i="4"/>
  <c r="V1282" i="4"/>
  <c r="X1281" i="4"/>
  <c r="W1281" i="4"/>
  <c r="V1281" i="4"/>
  <c r="X1280" i="4"/>
  <c r="W1280" i="4"/>
  <c r="V1280" i="4"/>
  <c r="X1279" i="4"/>
  <c r="W1279" i="4"/>
  <c r="V1279" i="4"/>
  <c r="X1278" i="4"/>
  <c r="W1278" i="4"/>
  <c r="V1278" i="4"/>
  <c r="X1277" i="4"/>
  <c r="W1277" i="4"/>
  <c r="V1277" i="4"/>
  <c r="X1276" i="4"/>
  <c r="W1276" i="4"/>
  <c r="V1276" i="4"/>
  <c r="X1275" i="4"/>
  <c r="W1275" i="4"/>
  <c r="V1275" i="4"/>
  <c r="X1274" i="4"/>
  <c r="W1274" i="4"/>
  <c r="V1274" i="4"/>
  <c r="X1273" i="4"/>
  <c r="W1273" i="4"/>
  <c r="V1273" i="4"/>
  <c r="X1272" i="4"/>
  <c r="W1272" i="4"/>
  <c r="V1272" i="4"/>
  <c r="X1271" i="4"/>
  <c r="W1271" i="4"/>
  <c r="V1271" i="4"/>
  <c r="X1270" i="4"/>
  <c r="W1270" i="4"/>
  <c r="V1270" i="4"/>
  <c r="X1269" i="4"/>
  <c r="W1269" i="4"/>
  <c r="V1269" i="4"/>
  <c r="X1268" i="4"/>
  <c r="W1268" i="4"/>
  <c r="V1268" i="4"/>
  <c r="X1267" i="4"/>
  <c r="W1267" i="4"/>
  <c r="V1267" i="4"/>
  <c r="X1266" i="4"/>
  <c r="W1266" i="4"/>
  <c r="V1266" i="4"/>
  <c r="X1265" i="4"/>
  <c r="W1265" i="4"/>
  <c r="V1265" i="4"/>
  <c r="X1264" i="4"/>
  <c r="W1264" i="4"/>
  <c r="V1264" i="4"/>
  <c r="X1263" i="4"/>
  <c r="W1263" i="4"/>
  <c r="V1263" i="4"/>
  <c r="X1262" i="4"/>
  <c r="W1262" i="4"/>
  <c r="V1262" i="4"/>
  <c r="X1261" i="4"/>
  <c r="W1261" i="4"/>
  <c r="V1261" i="4"/>
  <c r="X1260" i="4"/>
  <c r="W1260" i="4"/>
  <c r="V1260" i="4"/>
  <c r="X1259" i="4"/>
  <c r="W1259" i="4"/>
  <c r="V1259" i="4"/>
  <c r="X1258" i="4"/>
  <c r="W1258" i="4"/>
  <c r="V1258" i="4"/>
  <c r="X1257" i="4"/>
  <c r="W1257" i="4"/>
  <c r="V1257" i="4"/>
  <c r="X1256" i="4"/>
  <c r="W1256" i="4"/>
  <c r="V1256" i="4"/>
  <c r="X1255" i="4"/>
  <c r="W1255" i="4"/>
  <c r="V1255" i="4"/>
  <c r="X1254" i="4"/>
  <c r="W1254" i="4"/>
  <c r="V1254" i="4"/>
  <c r="X1253" i="4"/>
  <c r="W1253" i="4"/>
  <c r="V1253" i="4"/>
  <c r="X1252" i="4"/>
  <c r="W1252" i="4"/>
  <c r="V1252" i="4"/>
  <c r="X1251" i="4"/>
  <c r="W1251" i="4"/>
  <c r="V1251" i="4"/>
  <c r="X1250" i="4"/>
  <c r="W1250" i="4"/>
  <c r="V1250" i="4"/>
  <c r="X1249" i="4"/>
  <c r="W1249" i="4"/>
  <c r="V1249" i="4"/>
  <c r="X1248" i="4"/>
  <c r="W1248" i="4"/>
  <c r="V1248" i="4"/>
  <c r="X1247" i="4"/>
  <c r="W1247" i="4"/>
  <c r="V1247" i="4"/>
  <c r="X1246" i="4"/>
  <c r="W1246" i="4"/>
  <c r="V1246" i="4"/>
  <c r="X1245" i="4"/>
  <c r="W1245" i="4"/>
  <c r="V1245" i="4"/>
  <c r="X1244" i="4"/>
  <c r="W1244" i="4"/>
  <c r="V1244" i="4"/>
  <c r="X1243" i="4"/>
  <c r="W1243" i="4"/>
  <c r="V1243" i="4"/>
  <c r="X1242" i="4"/>
  <c r="W1242" i="4"/>
  <c r="V1242" i="4"/>
  <c r="X1241" i="4"/>
  <c r="W1241" i="4"/>
  <c r="V1241" i="4"/>
  <c r="X1240" i="4"/>
  <c r="W1240" i="4"/>
  <c r="V1240" i="4"/>
  <c r="X1239" i="4"/>
  <c r="W1239" i="4"/>
  <c r="V1239" i="4"/>
  <c r="X1238" i="4"/>
  <c r="W1238" i="4"/>
  <c r="V1238" i="4"/>
  <c r="X1237" i="4"/>
  <c r="W1237" i="4"/>
  <c r="V1237" i="4"/>
  <c r="X1236" i="4"/>
  <c r="W1236" i="4"/>
  <c r="V1236" i="4"/>
  <c r="X1235" i="4"/>
  <c r="W1235" i="4"/>
  <c r="V1235" i="4"/>
  <c r="X1234" i="4"/>
  <c r="W1234" i="4"/>
  <c r="V1234" i="4"/>
  <c r="X1233" i="4"/>
  <c r="W1233" i="4"/>
  <c r="V1233" i="4"/>
  <c r="X1232" i="4"/>
  <c r="W1232" i="4"/>
  <c r="V1232" i="4"/>
  <c r="X1231" i="4"/>
  <c r="W1231" i="4"/>
  <c r="V1231" i="4"/>
  <c r="X1230" i="4"/>
  <c r="W1230" i="4"/>
  <c r="V1230" i="4"/>
  <c r="X1229" i="4"/>
  <c r="W1229" i="4"/>
  <c r="V1229" i="4"/>
  <c r="X1228" i="4"/>
  <c r="W1228" i="4"/>
  <c r="V1228" i="4"/>
  <c r="X1227" i="4"/>
  <c r="W1227" i="4"/>
  <c r="V1227" i="4"/>
  <c r="X1226" i="4"/>
  <c r="W1226" i="4"/>
  <c r="V1226" i="4"/>
  <c r="X1225" i="4"/>
  <c r="W1225" i="4"/>
  <c r="V1225" i="4"/>
  <c r="X1224" i="4"/>
  <c r="W1224" i="4"/>
  <c r="V1224" i="4"/>
  <c r="X1223" i="4"/>
  <c r="W1223" i="4"/>
  <c r="V1223" i="4"/>
  <c r="X1222" i="4"/>
  <c r="W1222" i="4"/>
  <c r="V1222" i="4"/>
  <c r="X1221" i="4"/>
  <c r="W1221" i="4"/>
  <c r="V1221" i="4"/>
  <c r="X1220" i="4"/>
  <c r="W1220" i="4"/>
  <c r="V1220" i="4"/>
  <c r="X1219" i="4"/>
  <c r="W1219" i="4"/>
  <c r="V1219" i="4"/>
  <c r="X1218" i="4"/>
  <c r="W1218" i="4"/>
  <c r="V1218" i="4"/>
  <c r="X1217" i="4"/>
  <c r="W1217" i="4"/>
  <c r="V1217" i="4"/>
  <c r="X1216" i="4"/>
  <c r="W1216" i="4"/>
  <c r="V1216" i="4"/>
  <c r="X1215" i="4"/>
  <c r="W1215" i="4"/>
  <c r="V1215" i="4"/>
  <c r="X1214" i="4"/>
  <c r="W1214" i="4"/>
  <c r="V1214" i="4"/>
  <c r="X1213" i="4"/>
  <c r="W1213" i="4"/>
  <c r="V1213" i="4"/>
  <c r="X1212" i="4"/>
  <c r="W1212" i="4"/>
  <c r="V1212" i="4"/>
  <c r="X1211" i="4"/>
  <c r="W1211" i="4"/>
  <c r="V1211" i="4"/>
  <c r="X1210" i="4"/>
  <c r="W1210" i="4"/>
  <c r="V1210" i="4"/>
  <c r="X1209" i="4"/>
  <c r="W1209" i="4"/>
  <c r="V1209" i="4"/>
  <c r="X1208" i="4"/>
  <c r="W1208" i="4"/>
  <c r="V1208" i="4"/>
  <c r="X1207" i="4"/>
  <c r="W1207" i="4"/>
  <c r="V1207" i="4"/>
  <c r="X1206" i="4"/>
  <c r="W1206" i="4"/>
  <c r="V1206" i="4"/>
  <c r="X1205" i="4"/>
  <c r="W1205" i="4"/>
  <c r="V1205" i="4"/>
  <c r="X1204" i="4"/>
  <c r="W1204" i="4"/>
  <c r="V1204" i="4"/>
  <c r="X1203" i="4"/>
  <c r="W1203" i="4"/>
  <c r="V1203" i="4"/>
  <c r="X1202" i="4"/>
  <c r="W1202" i="4"/>
  <c r="V1202" i="4"/>
  <c r="X1201" i="4"/>
  <c r="W1201" i="4"/>
  <c r="V1201" i="4"/>
  <c r="X1200" i="4"/>
  <c r="W1200" i="4"/>
  <c r="V1200" i="4"/>
  <c r="X1199" i="4"/>
  <c r="W1199" i="4"/>
  <c r="V1199" i="4"/>
  <c r="X1198" i="4"/>
  <c r="W1198" i="4"/>
  <c r="V1198" i="4"/>
  <c r="X1197" i="4"/>
  <c r="W1197" i="4"/>
  <c r="V1197" i="4"/>
  <c r="X1196" i="4"/>
  <c r="W1196" i="4"/>
  <c r="V1196" i="4"/>
  <c r="X1195" i="4"/>
  <c r="W1195" i="4"/>
  <c r="V1195" i="4"/>
  <c r="X1194" i="4"/>
  <c r="W1194" i="4"/>
  <c r="V1194" i="4"/>
  <c r="X1193" i="4"/>
  <c r="W1193" i="4"/>
  <c r="V1193" i="4"/>
  <c r="X1192" i="4"/>
  <c r="W1192" i="4"/>
  <c r="V1192" i="4"/>
  <c r="X1191" i="4"/>
  <c r="W1191" i="4"/>
  <c r="V1191" i="4"/>
  <c r="X1190" i="4"/>
  <c r="W1190" i="4"/>
  <c r="V1190" i="4"/>
  <c r="X1189" i="4"/>
  <c r="W1189" i="4"/>
  <c r="V1189" i="4"/>
  <c r="X1188" i="4"/>
  <c r="W1188" i="4"/>
  <c r="V1188" i="4"/>
  <c r="X1187" i="4"/>
  <c r="W1187" i="4"/>
  <c r="V1187" i="4"/>
  <c r="X1186" i="4"/>
  <c r="W1186" i="4"/>
  <c r="V1186" i="4"/>
  <c r="X1185" i="4"/>
  <c r="W1185" i="4"/>
  <c r="V1185" i="4"/>
  <c r="X1184" i="4"/>
  <c r="W1184" i="4"/>
  <c r="V1184" i="4"/>
  <c r="X1183" i="4"/>
  <c r="W1183" i="4"/>
  <c r="V1183" i="4"/>
  <c r="X1182" i="4"/>
  <c r="W1182" i="4"/>
  <c r="V1182" i="4"/>
  <c r="X1181" i="4"/>
  <c r="W1181" i="4"/>
  <c r="V1181" i="4"/>
  <c r="X1180" i="4"/>
  <c r="W1180" i="4"/>
  <c r="V1180" i="4"/>
  <c r="X1179" i="4"/>
  <c r="W1179" i="4"/>
  <c r="V1179" i="4"/>
  <c r="X1178" i="4"/>
  <c r="W1178" i="4"/>
  <c r="V1178" i="4"/>
  <c r="X1177" i="4"/>
  <c r="W1177" i="4"/>
  <c r="V1177" i="4"/>
  <c r="X1176" i="4"/>
  <c r="W1176" i="4"/>
  <c r="V1176" i="4"/>
  <c r="X1175" i="4"/>
  <c r="W1175" i="4"/>
  <c r="V1175" i="4"/>
  <c r="X1174" i="4"/>
  <c r="W1174" i="4"/>
  <c r="V1174" i="4"/>
  <c r="X1173" i="4"/>
  <c r="W1173" i="4"/>
  <c r="V1173" i="4"/>
  <c r="X1172" i="4"/>
  <c r="W1172" i="4"/>
  <c r="V1172" i="4"/>
  <c r="X1171" i="4"/>
  <c r="W1171" i="4"/>
  <c r="V1171" i="4"/>
  <c r="X1170" i="4"/>
  <c r="W1170" i="4"/>
  <c r="V1170" i="4"/>
  <c r="X1169" i="4"/>
  <c r="W1169" i="4"/>
  <c r="V1169" i="4"/>
  <c r="X1168" i="4"/>
  <c r="W1168" i="4"/>
  <c r="V1168" i="4"/>
  <c r="X1167" i="4"/>
  <c r="W1167" i="4"/>
  <c r="V1167" i="4"/>
  <c r="X1166" i="4"/>
  <c r="W1166" i="4"/>
  <c r="V1166" i="4"/>
  <c r="X1165" i="4"/>
  <c r="W1165" i="4"/>
  <c r="V1165" i="4"/>
  <c r="X1164" i="4"/>
  <c r="W1164" i="4"/>
  <c r="V1164" i="4"/>
  <c r="X1163" i="4"/>
  <c r="W1163" i="4"/>
  <c r="V1163" i="4"/>
  <c r="X1162" i="4"/>
  <c r="W1162" i="4"/>
  <c r="V1162" i="4"/>
  <c r="X1161" i="4"/>
  <c r="W1161" i="4"/>
  <c r="V1161" i="4"/>
  <c r="X1160" i="4"/>
  <c r="W1160" i="4"/>
  <c r="V1160" i="4"/>
  <c r="X1159" i="4"/>
  <c r="W1159" i="4"/>
  <c r="V1159" i="4"/>
  <c r="X1158" i="4"/>
  <c r="W1158" i="4"/>
  <c r="V1158" i="4"/>
  <c r="X1157" i="4"/>
  <c r="W1157" i="4"/>
  <c r="V1157" i="4"/>
  <c r="X1156" i="4"/>
  <c r="W1156" i="4"/>
  <c r="V1156" i="4"/>
  <c r="X1155" i="4"/>
  <c r="W1155" i="4"/>
  <c r="V1155" i="4"/>
  <c r="X1154" i="4"/>
  <c r="W1154" i="4"/>
  <c r="V1154" i="4"/>
  <c r="X1153" i="4"/>
  <c r="W1153" i="4"/>
  <c r="V1153" i="4"/>
  <c r="X1152" i="4"/>
  <c r="W1152" i="4"/>
  <c r="V1152" i="4"/>
  <c r="X1151" i="4"/>
  <c r="W1151" i="4"/>
  <c r="V1151" i="4"/>
  <c r="X1150" i="4"/>
  <c r="W1150" i="4"/>
  <c r="V1150" i="4"/>
  <c r="X1149" i="4"/>
  <c r="W1149" i="4"/>
  <c r="V1149" i="4"/>
  <c r="X1148" i="4"/>
  <c r="W1148" i="4"/>
  <c r="V1148" i="4"/>
  <c r="X1147" i="4"/>
  <c r="W1147" i="4"/>
  <c r="V1147" i="4"/>
  <c r="X1146" i="4"/>
  <c r="W1146" i="4"/>
  <c r="V1146" i="4"/>
  <c r="X1145" i="4"/>
  <c r="W1145" i="4"/>
  <c r="V1145" i="4"/>
  <c r="X1144" i="4"/>
  <c r="W1144" i="4"/>
  <c r="V1144" i="4"/>
  <c r="X1143" i="4"/>
  <c r="W1143" i="4"/>
  <c r="V1143" i="4"/>
  <c r="X1142" i="4"/>
  <c r="W1142" i="4"/>
  <c r="V1142" i="4"/>
  <c r="X1141" i="4"/>
  <c r="W1141" i="4"/>
  <c r="V1141" i="4"/>
  <c r="X1140" i="4"/>
  <c r="W1140" i="4"/>
  <c r="V1140" i="4"/>
  <c r="X1139" i="4"/>
  <c r="W1139" i="4"/>
  <c r="V1139" i="4"/>
  <c r="X1138" i="4"/>
  <c r="W1138" i="4"/>
  <c r="V1138" i="4"/>
  <c r="X1137" i="4"/>
  <c r="W1137" i="4"/>
  <c r="V1137" i="4"/>
  <c r="X1136" i="4"/>
  <c r="W1136" i="4"/>
  <c r="V1136" i="4"/>
  <c r="X1135" i="4"/>
  <c r="W1135" i="4"/>
  <c r="V1135" i="4"/>
  <c r="X1134" i="4"/>
  <c r="W1134" i="4"/>
  <c r="V1134" i="4"/>
  <c r="X1133" i="4"/>
  <c r="W1133" i="4"/>
  <c r="V1133" i="4"/>
  <c r="X1132" i="4"/>
  <c r="W1132" i="4"/>
  <c r="V1132" i="4"/>
  <c r="X1131" i="4"/>
  <c r="W1131" i="4"/>
  <c r="V1131" i="4"/>
  <c r="X1130" i="4"/>
  <c r="W1130" i="4"/>
  <c r="V1130" i="4"/>
  <c r="X1129" i="4"/>
  <c r="W1129" i="4"/>
  <c r="V1129" i="4"/>
  <c r="X1128" i="4"/>
  <c r="W1128" i="4"/>
  <c r="V1128" i="4"/>
  <c r="X1127" i="4"/>
  <c r="W1127" i="4"/>
  <c r="V1127" i="4"/>
  <c r="X1126" i="4"/>
  <c r="W1126" i="4"/>
  <c r="V1126" i="4"/>
  <c r="X1125" i="4"/>
  <c r="W1125" i="4"/>
  <c r="V1125" i="4"/>
  <c r="X1124" i="4"/>
  <c r="W1124" i="4"/>
  <c r="V1124" i="4"/>
  <c r="X1123" i="4"/>
  <c r="W1123" i="4"/>
  <c r="V1123" i="4"/>
  <c r="X1122" i="4"/>
  <c r="W1122" i="4"/>
  <c r="V1122" i="4"/>
  <c r="X1121" i="4"/>
  <c r="W1121" i="4"/>
  <c r="V1121" i="4"/>
  <c r="X1120" i="4"/>
  <c r="W1120" i="4"/>
  <c r="V1120" i="4"/>
  <c r="X1119" i="4"/>
  <c r="W1119" i="4"/>
  <c r="V1119" i="4"/>
  <c r="X1118" i="4"/>
  <c r="W1118" i="4"/>
  <c r="V1118" i="4"/>
  <c r="X1117" i="4"/>
  <c r="W1117" i="4"/>
  <c r="V1117" i="4"/>
  <c r="X1116" i="4"/>
  <c r="W1116" i="4"/>
  <c r="V1116" i="4"/>
  <c r="X1115" i="4"/>
  <c r="W1115" i="4"/>
  <c r="V1115" i="4"/>
  <c r="X1114" i="4"/>
  <c r="W1114" i="4"/>
  <c r="V1114" i="4"/>
  <c r="X1113" i="4"/>
  <c r="W1113" i="4"/>
  <c r="V1113" i="4"/>
  <c r="X1112" i="4"/>
  <c r="W1112" i="4"/>
  <c r="V1112" i="4"/>
  <c r="X1111" i="4"/>
  <c r="W1111" i="4"/>
  <c r="V1111" i="4"/>
  <c r="X1110" i="4"/>
  <c r="W1110" i="4"/>
  <c r="V1110" i="4"/>
  <c r="X1109" i="4"/>
  <c r="W1109" i="4"/>
  <c r="V1109" i="4"/>
  <c r="X1108" i="4"/>
  <c r="W1108" i="4"/>
  <c r="V1108" i="4"/>
  <c r="X1107" i="4"/>
  <c r="W1107" i="4"/>
  <c r="V1107" i="4"/>
  <c r="X1106" i="4"/>
  <c r="W1106" i="4"/>
  <c r="V1106" i="4"/>
  <c r="X1105" i="4"/>
  <c r="W1105" i="4"/>
  <c r="V1105" i="4"/>
  <c r="X1104" i="4"/>
  <c r="W1104" i="4"/>
  <c r="V1104" i="4"/>
  <c r="X1103" i="4"/>
  <c r="W1103" i="4"/>
  <c r="V1103" i="4"/>
  <c r="X1102" i="4"/>
  <c r="W1102" i="4"/>
  <c r="V1102" i="4"/>
  <c r="X1101" i="4"/>
  <c r="W1101" i="4"/>
  <c r="V1101" i="4"/>
  <c r="X1100" i="4"/>
  <c r="W1100" i="4"/>
  <c r="V1100" i="4"/>
  <c r="X1099" i="4"/>
  <c r="W1099" i="4"/>
  <c r="V1099" i="4"/>
  <c r="X1098" i="4"/>
  <c r="W1098" i="4"/>
  <c r="V1098" i="4"/>
  <c r="X1097" i="4"/>
  <c r="W1097" i="4"/>
  <c r="V1097" i="4"/>
  <c r="X1096" i="4"/>
  <c r="W1096" i="4"/>
  <c r="V1096" i="4"/>
  <c r="X1095" i="4"/>
  <c r="W1095" i="4"/>
  <c r="V1095" i="4"/>
  <c r="X1094" i="4"/>
  <c r="W1094" i="4"/>
  <c r="V1094" i="4"/>
  <c r="X1093" i="4"/>
  <c r="W1093" i="4"/>
  <c r="V1093" i="4"/>
  <c r="X1092" i="4"/>
  <c r="W1092" i="4"/>
  <c r="V1092" i="4"/>
  <c r="X1091" i="4"/>
  <c r="W1091" i="4"/>
  <c r="V1091" i="4"/>
  <c r="X1090" i="4"/>
  <c r="W1090" i="4"/>
  <c r="V1090" i="4"/>
  <c r="X1089" i="4"/>
  <c r="W1089" i="4"/>
  <c r="V1089" i="4"/>
  <c r="X1088" i="4"/>
  <c r="W1088" i="4"/>
  <c r="V1088" i="4"/>
  <c r="X1087" i="4"/>
  <c r="W1087" i="4"/>
  <c r="V1087" i="4"/>
  <c r="X1086" i="4"/>
  <c r="W1086" i="4"/>
  <c r="V1086" i="4"/>
  <c r="X1085" i="4"/>
  <c r="W1085" i="4"/>
  <c r="V1085" i="4"/>
  <c r="X1084" i="4"/>
  <c r="W1084" i="4"/>
  <c r="V1084" i="4"/>
  <c r="X1083" i="4"/>
  <c r="W1083" i="4"/>
  <c r="V1083" i="4"/>
  <c r="X1082" i="4"/>
  <c r="W1082" i="4"/>
  <c r="V1082" i="4"/>
  <c r="X1081" i="4"/>
  <c r="W1081" i="4"/>
  <c r="V1081" i="4"/>
  <c r="X1080" i="4"/>
  <c r="W1080" i="4"/>
  <c r="V1080" i="4"/>
  <c r="X1079" i="4"/>
  <c r="W1079" i="4"/>
  <c r="V1079" i="4"/>
  <c r="X1078" i="4"/>
  <c r="W1078" i="4"/>
  <c r="V1078" i="4"/>
  <c r="X1077" i="4"/>
  <c r="W1077" i="4"/>
  <c r="V1077" i="4"/>
  <c r="X1076" i="4"/>
  <c r="W1076" i="4"/>
  <c r="V1076" i="4"/>
  <c r="X1075" i="4"/>
  <c r="W1075" i="4"/>
  <c r="V1075" i="4"/>
  <c r="X1074" i="4"/>
  <c r="W1074" i="4"/>
  <c r="V1074" i="4"/>
  <c r="X1073" i="4"/>
  <c r="W1073" i="4"/>
  <c r="V1073" i="4"/>
  <c r="X1072" i="4"/>
  <c r="W1072" i="4"/>
  <c r="V1072" i="4"/>
  <c r="X1071" i="4"/>
  <c r="W1071" i="4"/>
  <c r="V1071" i="4"/>
  <c r="X1070" i="4"/>
  <c r="W1070" i="4"/>
  <c r="V1070" i="4"/>
  <c r="X1069" i="4"/>
  <c r="W1069" i="4"/>
  <c r="V1069" i="4"/>
  <c r="X1068" i="4"/>
  <c r="W1068" i="4"/>
  <c r="V1068" i="4"/>
  <c r="X1067" i="4"/>
  <c r="W1067" i="4"/>
  <c r="V1067" i="4"/>
  <c r="X1066" i="4"/>
  <c r="W1066" i="4"/>
  <c r="V1066" i="4"/>
  <c r="X1065" i="4"/>
  <c r="W1065" i="4"/>
  <c r="V1065" i="4"/>
  <c r="X1064" i="4"/>
  <c r="W1064" i="4"/>
  <c r="V1064" i="4"/>
  <c r="X1063" i="4"/>
  <c r="W1063" i="4"/>
  <c r="V1063" i="4"/>
  <c r="X1062" i="4"/>
  <c r="W1062" i="4"/>
  <c r="V1062" i="4"/>
  <c r="X1061" i="4"/>
  <c r="W1061" i="4"/>
  <c r="V1061" i="4"/>
  <c r="X1060" i="4"/>
  <c r="W1060" i="4"/>
  <c r="V1060" i="4"/>
  <c r="X1059" i="4"/>
  <c r="W1059" i="4"/>
  <c r="V1059" i="4"/>
  <c r="X1058" i="4"/>
  <c r="W1058" i="4"/>
  <c r="V1058" i="4"/>
  <c r="X1057" i="4"/>
  <c r="W1057" i="4"/>
  <c r="V1057" i="4"/>
  <c r="X1056" i="4"/>
  <c r="W1056" i="4"/>
  <c r="V1056" i="4"/>
  <c r="X1055" i="4"/>
  <c r="W1055" i="4"/>
  <c r="V1055" i="4"/>
  <c r="X1054" i="4"/>
  <c r="W1054" i="4"/>
  <c r="V1054" i="4"/>
  <c r="X1053" i="4"/>
  <c r="W1053" i="4"/>
  <c r="V1053" i="4"/>
  <c r="X1052" i="4"/>
  <c r="W1052" i="4"/>
  <c r="V1052" i="4"/>
  <c r="X1051" i="4"/>
  <c r="W1051" i="4"/>
  <c r="V1051" i="4"/>
  <c r="X1050" i="4"/>
  <c r="W1050" i="4"/>
  <c r="V1050" i="4"/>
  <c r="X1049" i="4"/>
  <c r="W1049" i="4"/>
  <c r="V1049" i="4"/>
  <c r="X1048" i="4"/>
  <c r="W1048" i="4"/>
  <c r="V1048" i="4"/>
  <c r="X1047" i="4"/>
  <c r="W1047" i="4"/>
  <c r="V1047" i="4"/>
  <c r="X1046" i="4"/>
  <c r="W1046" i="4"/>
  <c r="V1046" i="4"/>
  <c r="X1045" i="4"/>
  <c r="W1045" i="4"/>
  <c r="V1045" i="4"/>
  <c r="X1044" i="4"/>
  <c r="W1044" i="4"/>
  <c r="V1044" i="4"/>
  <c r="X1043" i="4"/>
  <c r="W1043" i="4"/>
  <c r="V1043" i="4"/>
  <c r="X1042" i="4"/>
  <c r="W1042" i="4"/>
  <c r="V1042" i="4"/>
  <c r="X1041" i="4"/>
  <c r="W1041" i="4"/>
  <c r="V1041" i="4"/>
  <c r="X1040" i="4"/>
  <c r="W1040" i="4"/>
  <c r="V1040" i="4"/>
  <c r="X1039" i="4"/>
  <c r="W1039" i="4"/>
  <c r="V1039" i="4"/>
  <c r="X1038" i="4"/>
  <c r="W1038" i="4"/>
  <c r="V1038" i="4"/>
  <c r="X1037" i="4"/>
  <c r="W1037" i="4"/>
  <c r="V1037" i="4"/>
  <c r="X1036" i="4"/>
  <c r="W1036" i="4"/>
  <c r="V1036" i="4"/>
  <c r="X1035" i="4"/>
  <c r="W1035" i="4"/>
  <c r="V1035" i="4"/>
  <c r="X1034" i="4"/>
  <c r="W1034" i="4"/>
  <c r="V1034" i="4"/>
  <c r="X1033" i="4"/>
  <c r="W1033" i="4"/>
  <c r="V1033" i="4"/>
  <c r="X1032" i="4"/>
  <c r="W1032" i="4"/>
  <c r="V1032" i="4"/>
  <c r="X1031" i="4"/>
  <c r="W1031" i="4"/>
  <c r="V1031" i="4"/>
  <c r="X1030" i="4"/>
  <c r="W1030" i="4"/>
  <c r="V1030" i="4"/>
  <c r="X1029" i="4"/>
  <c r="W1029" i="4"/>
  <c r="V1029" i="4"/>
  <c r="X1028" i="4"/>
  <c r="W1028" i="4"/>
  <c r="V1028" i="4"/>
  <c r="X1027" i="4"/>
  <c r="W1027" i="4"/>
  <c r="V1027" i="4"/>
  <c r="X1026" i="4"/>
  <c r="W1026" i="4"/>
  <c r="V1026" i="4"/>
  <c r="X1025" i="4"/>
  <c r="W1025" i="4"/>
  <c r="V1025" i="4"/>
  <c r="X1024" i="4"/>
  <c r="W1024" i="4"/>
  <c r="V1024" i="4"/>
  <c r="X1023" i="4"/>
  <c r="W1023" i="4"/>
  <c r="V1023" i="4"/>
  <c r="X1022" i="4"/>
  <c r="W1022" i="4"/>
  <c r="V1022" i="4"/>
  <c r="X1021" i="4"/>
  <c r="W1021" i="4"/>
  <c r="V1021" i="4"/>
  <c r="X1020" i="4"/>
  <c r="W1020" i="4"/>
  <c r="V1020" i="4"/>
  <c r="X1019" i="4"/>
  <c r="W1019" i="4"/>
  <c r="V1019" i="4"/>
  <c r="X1018" i="4"/>
  <c r="W1018" i="4"/>
  <c r="V1018" i="4"/>
  <c r="X1017" i="4"/>
  <c r="W1017" i="4"/>
  <c r="V1017" i="4"/>
  <c r="X1016" i="4"/>
  <c r="W1016" i="4"/>
  <c r="V1016" i="4"/>
  <c r="X1015" i="4"/>
  <c r="W1015" i="4"/>
  <c r="V1015" i="4"/>
  <c r="X1014" i="4"/>
  <c r="W1014" i="4"/>
  <c r="V1014" i="4"/>
  <c r="X1013" i="4"/>
  <c r="W1013" i="4"/>
  <c r="V1013" i="4"/>
  <c r="X1012" i="4"/>
  <c r="W1012" i="4"/>
  <c r="V1012" i="4"/>
  <c r="X1011" i="4"/>
  <c r="W1011" i="4"/>
  <c r="V1011" i="4"/>
  <c r="X1010" i="4"/>
  <c r="W1010" i="4"/>
  <c r="V1010" i="4"/>
  <c r="X1009" i="4"/>
  <c r="W1009" i="4"/>
  <c r="V1009" i="4"/>
  <c r="X1008" i="4"/>
  <c r="W1008" i="4"/>
  <c r="V1008" i="4"/>
  <c r="X1007" i="4"/>
  <c r="W1007" i="4"/>
  <c r="V1007" i="4"/>
  <c r="X1006" i="4"/>
  <c r="W1006" i="4"/>
  <c r="V1006" i="4"/>
  <c r="X1005" i="4"/>
  <c r="W1005" i="4"/>
  <c r="V1005" i="4"/>
  <c r="X1004" i="4"/>
  <c r="W1004" i="4"/>
  <c r="V1004" i="4"/>
  <c r="X1003" i="4"/>
  <c r="W1003" i="4"/>
  <c r="V1003" i="4"/>
  <c r="X1002" i="4"/>
  <c r="W1002" i="4"/>
  <c r="V1002" i="4"/>
  <c r="X1001" i="4"/>
  <c r="W1001" i="4"/>
  <c r="V1001" i="4"/>
  <c r="X1000" i="4"/>
  <c r="W1000" i="4"/>
  <c r="V1000" i="4"/>
  <c r="X999" i="4"/>
  <c r="W999" i="4"/>
  <c r="V999" i="4"/>
  <c r="X998" i="4"/>
  <c r="W998" i="4"/>
  <c r="V998" i="4"/>
  <c r="X997" i="4"/>
  <c r="W997" i="4"/>
  <c r="V997" i="4"/>
  <c r="X996" i="4"/>
  <c r="W996" i="4"/>
  <c r="V996" i="4"/>
  <c r="X995" i="4"/>
  <c r="W995" i="4"/>
  <c r="V995" i="4"/>
  <c r="X994" i="4"/>
  <c r="W994" i="4"/>
  <c r="V994" i="4"/>
  <c r="X993" i="4"/>
  <c r="W993" i="4"/>
  <c r="V993" i="4"/>
  <c r="X992" i="4"/>
  <c r="W992" i="4"/>
  <c r="V992" i="4"/>
  <c r="X991" i="4"/>
  <c r="W991" i="4"/>
  <c r="V991" i="4"/>
  <c r="X990" i="4"/>
  <c r="W990" i="4"/>
  <c r="V990" i="4"/>
  <c r="X989" i="4"/>
  <c r="W989" i="4"/>
  <c r="V989" i="4"/>
  <c r="X988" i="4"/>
  <c r="W988" i="4"/>
  <c r="V988" i="4"/>
  <c r="X987" i="4"/>
  <c r="W987" i="4"/>
  <c r="V987" i="4"/>
  <c r="X986" i="4"/>
  <c r="W986" i="4"/>
  <c r="V986" i="4"/>
  <c r="X985" i="4"/>
  <c r="W985" i="4"/>
  <c r="V985" i="4"/>
  <c r="X984" i="4"/>
  <c r="W984" i="4"/>
  <c r="V984" i="4"/>
  <c r="X983" i="4"/>
  <c r="W983" i="4"/>
  <c r="V983" i="4"/>
  <c r="X982" i="4"/>
  <c r="W982" i="4"/>
  <c r="V982" i="4"/>
  <c r="X981" i="4"/>
  <c r="W981" i="4"/>
  <c r="V981" i="4"/>
  <c r="X980" i="4"/>
  <c r="W980" i="4"/>
  <c r="V980" i="4"/>
  <c r="X979" i="4"/>
  <c r="W979" i="4"/>
  <c r="V979" i="4"/>
  <c r="X978" i="4"/>
  <c r="W978" i="4"/>
  <c r="V978" i="4"/>
  <c r="X977" i="4"/>
  <c r="W977" i="4"/>
  <c r="V977" i="4"/>
  <c r="X976" i="4"/>
  <c r="W976" i="4"/>
  <c r="V976" i="4"/>
  <c r="X975" i="4"/>
  <c r="W975" i="4"/>
  <c r="V975" i="4"/>
  <c r="X974" i="4"/>
  <c r="W974" i="4"/>
  <c r="V974" i="4"/>
  <c r="X973" i="4"/>
  <c r="W973" i="4"/>
  <c r="V973" i="4"/>
  <c r="X972" i="4"/>
  <c r="W972" i="4"/>
  <c r="V972" i="4"/>
  <c r="X971" i="4"/>
  <c r="W971" i="4"/>
  <c r="V971" i="4"/>
  <c r="X970" i="4"/>
  <c r="W970" i="4"/>
  <c r="V970" i="4"/>
  <c r="X969" i="4"/>
  <c r="W969" i="4"/>
  <c r="V969" i="4"/>
  <c r="X968" i="4"/>
  <c r="W968" i="4"/>
  <c r="V968" i="4"/>
  <c r="X967" i="4"/>
  <c r="W967" i="4"/>
  <c r="V967" i="4"/>
  <c r="X966" i="4"/>
  <c r="W966" i="4"/>
  <c r="V966" i="4"/>
  <c r="X965" i="4"/>
  <c r="W965" i="4"/>
  <c r="V965" i="4"/>
  <c r="X964" i="4"/>
  <c r="W964" i="4"/>
  <c r="V964" i="4"/>
  <c r="X963" i="4"/>
  <c r="W963" i="4"/>
  <c r="V963" i="4"/>
  <c r="X962" i="4"/>
  <c r="W962" i="4"/>
  <c r="V962" i="4"/>
  <c r="X961" i="4"/>
  <c r="W961" i="4"/>
  <c r="V961" i="4"/>
  <c r="X960" i="4"/>
  <c r="W960" i="4"/>
  <c r="V960" i="4"/>
  <c r="X959" i="4"/>
  <c r="W959" i="4"/>
  <c r="V959" i="4"/>
  <c r="X958" i="4"/>
  <c r="W958" i="4"/>
  <c r="V958" i="4"/>
  <c r="X957" i="4"/>
  <c r="W957" i="4"/>
  <c r="V957" i="4"/>
  <c r="X956" i="4"/>
  <c r="W956" i="4"/>
  <c r="V956" i="4"/>
  <c r="X955" i="4"/>
  <c r="W955" i="4"/>
  <c r="V955" i="4"/>
  <c r="X954" i="4"/>
  <c r="W954" i="4"/>
  <c r="V954" i="4"/>
  <c r="X953" i="4"/>
  <c r="W953" i="4"/>
  <c r="V953" i="4"/>
  <c r="X952" i="4"/>
  <c r="W952" i="4"/>
  <c r="V952" i="4"/>
  <c r="X951" i="4"/>
  <c r="W951" i="4"/>
  <c r="V951" i="4"/>
  <c r="X950" i="4"/>
  <c r="W950" i="4"/>
  <c r="V950" i="4"/>
  <c r="X949" i="4"/>
  <c r="W949" i="4"/>
  <c r="V949" i="4"/>
  <c r="X948" i="4"/>
  <c r="W948" i="4"/>
  <c r="V948" i="4"/>
  <c r="X947" i="4"/>
  <c r="W947" i="4"/>
  <c r="V947" i="4"/>
  <c r="X946" i="4"/>
  <c r="W946" i="4"/>
  <c r="V946" i="4"/>
  <c r="X945" i="4"/>
  <c r="W945" i="4"/>
  <c r="V945" i="4"/>
  <c r="X944" i="4"/>
  <c r="W944" i="4"/>
  <c r="V944" i="4"/>
  <c r="X943" i="4"/>
  <c r="W943" i="4"/>
  <c r="V943" i="4"/>
  <c r="X942" i="4"/>
  <c r="W942" i="4"/>
  <c r="V942" i="4"/>
  <c r="X941" i="4"/>
  <c r="W941" i="4"/>
  <c r="V941" i="4"/>
  <c r="X940" i="4"/>
  <c r="W940" i="4"/>
  <c r="V940" i="4"/>
  <c r="X939" i="4"/>
  <c r="W939" i="4"/>
  <c r="V939" i="4"/>
  <c r="X938" i="4"/>
  <c r="W938" i="4"/>
  <c r="V938" i="4"/>
  <c r="X937" i="4"/>
  <c r="W937" i="4"/>
  <c r="V937" i="4"/>
  <c r="X936" i="4"/>
  <c r="W936" i="4"/>
  <c r="V936" i="4"/>
  <c r="X935" i="4"/>
  <c r="W935" i="4"/>
  <c r="V935" i="4"/>
  <c r="X934" i="4"/>
  <c r="W934" i="4"/>
  <c r="V934" i="4"/>
  <c r="X933" i="4"/>
  <c r="W933" i="4"/>
  <c r="V933" i="4"/>
  <c r="X932" i="4"/>
  <c r="W932" i="4"/>
  <c r="V932" i="4"/>
  <c r="X931" i="4"/>
  <c r="W931" i="4"/>
  <c r="V931" i="4"/>
  <c r="X930" i="4"/>
  <c r="W930" i="4"/>
  <c r="V930" i="4"/>
  <c r="X929" i="4"/>
  <c r="W929" i="4"/>
  <c r="V929" i="4"/>
  <c r="X928" i="4"/>
  <c r="W928" i="4"/>
  <c r="V928" i="4"/>
  <c r="X927" i="4"/>
  <c r="W927" i="4"/>
  <c r="V927" i="4"/>
  <c r="X926" i="4"/>
  <c r="W926" i="4"/>
  <c r="V926" i="4"/>
  <c r="X925" i="4"/>
  <c r="W925" i="4"/>
  <c r="V925" i="4"/>
  <c r="X924" i="4"/>
  <c r="W924" i="4"/>
  <c r="V924" i="4"/>
  <c r="X923" i="4"/>
  <c r="W923" i="4"/>
  <c r="V923" i="4"/>
  <c r="X922" i="4"/>
  <c r="W922" i="4"/>
  <c r="V922" i="4"/>
  <c r="X921" i="4"/>
  <c r="W921" i="4"/>
  <c r="V921" i="4"/>
  <c r="X920" i="4"/>
  <c r="W920" i="4"/>
  <c r="V920" i="4"/>
  <c r="X919" i="4"/>
  <c r="W919" i="4"/>
  <c r="V919" i="4"/>
  <c r="X918" i="4"/>
  <c r="W918" i="4"/>
  <c r="V918" i="4"/>
  <c r="X917" i="4"/>
  <c r="W917" i="4"/>
  <c r="V917" i="4"/>
  <c r="X916" i="4"/>
  <c r="W916" i="4"/>
  <c r="V916" i="4"/>
  <c r="X915" i="4"/>
  <c r="W915" i="4"/>
  <c r="V915" i="4"/>
  <c r="X914" i="4"/>
  <c r="W914" i="4"/>
  <c r="V914" i="4"/>
  <c r="X913" i="4"/>
  <c r="W913" i="4"/>
  <c r="V913" i="4"/>
  <c r="X912" i="4"/>
  <c r="W912" i="4"/>
  <c r="V912" i="4"/>
  <c r="X911" i="4"/>
  <c r="W911" i="4"/>
  <c r="V911" i="4"/>
  <c r="X910" i="4"/>
  <c r="W910" i="4"/>
  <c r="V910" i="4"/>
  <c r="X909" i="4"/>
  <c r="W909" i="4"/>
  <c r="V909" i="4"/>
  <c r="X908" i="4"/>
  <c r="W908" i="4"/>
  <c r="V908" i="4"/>
  <c r="X907" i="4"/>
  <c r="W907" i="4"/>
  <c r="V907" i="4"/>
  <c r="X906" i="4"/>
  <c r="W906" i="4"/>
  <c r="V906" i="4"/>
  <c r="X905" i="4"/>
  <c r="W905" i="4"/>
  <c r="V905" i="4"/>
  <c r="X904" i="4"/>
  <c r="W904" i="4"/>
  <c r="V904" i="4"/>
  <c r="X903" i="4"/>
  <c r="W903" i="4"/>
  <c r="V903" i="4"/>
  <c r="X902" i="4"/>
  <c r="W902" i="4"/>
  <c r="V902" i="4"/>
  <c r="X901" i="4"/>
  <c r="W901" i="4"/>
  <c r="V901" i="4"/>
  <c r="X900" i="4"/>
  <c r="W900" i="4"/>
  <c r="V900" i="4"/>
  <c r="X899" i="4"/>
  <c r="W899" i="4"/>
  <c r="V899" i="4"/>
  <c r="X898" i="4"/>
  <c r="W898" i="4"/>
  <c r="V898" i="4"/>
  <c r="X897" i="4"/>
  <c r="W897" i="4"/>
  <c r="V897" i="4"/>
  <c r="X896" i="4"/>
  <c r="W896" i="4"/>
  <c r="V896" i="4"/>
  <c r="X895" i="4"/>
  <c r="W895" i="4"/>
  <c r="V895" i="4"/>
  <c r="X894" i="4"/>
  <c r="W894" i="4"/>
  <c r="V894" i="4"/>
  <c r="X893" i="4"/>
  <c r="W893" i="4"/>
  <c r="V893" i="4"/>
  <c r="X892" i="4"/>
  <c r="W892" i="4"/>
  <c r="V892" i="4"/>
  <c r="X891" i="4"/>
  <c r="W891" i="4"/>
  <c r="V891" i="4"/>
  <c r="X890" i="4"/>
  <c r="W890" i="4"/>
  <c r="V890" i="4"/>
  <c r="X889" i="4"/>
  <c r="W889" i="4"/>
  <c r="V889" i="4"/>
  <c r="X888" i="4"/>
  <c r="W888" i="4"/>
  <c r="V888" i="4"/>
  <c r="X887" i="4"/>
  <c r="W887" i="4"/>
  <c r="V887" i="4"/>
  <c r="X886" i="4"/>
  <c r="W886" i="4"/>
  <c r="V886" i="4"/>
  <c r="X885" i="4"/>
  <c r="W885" i="4"/>
  <c r="V885" i="4"/>
  <c r="X884" i="4"/>
  <c r="W884" i="4"/>
  <c r="V884" i="4"/>
  <c r="X883" i="4"/>
  <c r="W883" i="4"/>
  <c r="V883" i="4"/>
  <c r="X882" i="4"/>
  <c r="W882" i="4"/>
  <c r="V882" i="4"/>
  <c r="X881" i="4"/>
  <c r="W881" i="4"/>
  <c r="V881" i="4"/>
  <c r="X880" i="4"/>
  <c r="W880" i="4"/>
  <c r="V880" i="4"/>
  <c r="X879" i="4"/>
  <c r="W879" i="4"/>
  <c r="V879" i="4"/>
  <c r="X878" i="4"/>
  <c r="W878" i="4"/>
  <c r="V878" i="4"/>
  <c r="X877" i="4"/>
  <c r="W877" i="4"/>
  <c r="V877" i="4"/>
  <c r="X876" i="4"/>
  <c r="W876" i="4"/>
  <c r="V876" i="4"/>
  <c r="X875" i="4"/>
  <c r="W875" i="4"/>
  <c r="V875" i="4"/>
  <c r="X874" i="4"/>
  <c r="W874" i="4"/>
  <c r="V874" i="4"/>
  <c r="X873" i="4"/>
  <c r="W873" i="4"/>
  <c r="V873" i="4"/>
  <c r="X872" i="4"/>
  <c r="W872" i="4"/>
  <c r="V872" i="4"/>
  <c r="X871" i="4"/>
  <c r="W871" i="4"/>
  <c r="V871" i="4"/>
  <c r="X870" i="4"/>
  <c r="W870" i="4"/>
  <c r="V870" i="4"/>
  <c r="X869" i="4"/>
  <c r="W869" i="4"/>
  <c r="V869" i="4"/>
  <c r="X868" i="4"/>
  <c r="W868" i="4"/>
  <c r="V868" i="4"/>
  <c r="X867" i="4"/>
  <c r="W867" i="4"/>
  <c r="V867" i="4"/>
  <c r="X866" i="4"/>
  <c r="W866" i="4"/>
  <c r="V866" i="4"/>
  <c r="X865" i="4"/>
  <c r="W865" i="4"/>
  <c r="V865" i="4"/>
  <c r="X864" i="4"/>
  <c r="W864" i="4"/>
  <c r="V864" i="4"/>
  <c r="X863" i="4"/>
  <c r="W863" i="4"/>
  <c r="V863" i="4"/>
  <c r="X862" i="4"/>
  <c r="W862" i="4"/>
  <c r="V862" i="4"/>
  <c r="X861" i="4"/>
  <c r="W861" i="4"/>
  <c r="V861" i="4"/>
  <c r="X860" i="4"/>
  <c r="W860" i="4"/>
  <c r="V860" i="4"/>
  <c r="X859" i="4"/>
  <c r="W859" i="4"/>
  <c r="V859" i="4"/>
  <c r="X858" i="4"/>
  <c r="W858" i="4"/>
  <c r="V858" i="4"/>
  <c r="X857" i="4"/>
  <c r="W857" i="4"/>
  <c r="V857" i="4"/>
  <c r="X856" i="4"/>
  <c r="W856" i="4"/>
  <c r="V856" i="4"/>
  <c r="X855" i="4"/>
  <c r="W855" i="4"/>
  <c r="V855" i="4"/>
  <c r="X854" i="4"/>
  <c r="W854" i="4"/>
  <c r="V854" i="4"/>
  <c r="X853" i="4"/>
  <c r="W853" i="4"/>
  <c r="V853" i="4"/>
  <c r="X852" i="4"/>
  <c r="W852" i="4"/>
  <c r="V852" i="4"/>
  <c r="X851" i="4"/>
  <c r="W851" i="4"/>
  <c r="V851" i="4"/>
  <c r="X850" i="4"/>
  <c r="W850" i="4"/>
  <c r="V850" i="4"/>
  <c r="X849" i="4"/>
  <c r="W849" i="4"/>
  <c r="V849" i="4"/>
  <c r="X848" i="4"/>
  <c r="W848" i="4"/>
  <c r="V848" i="4"/>
  <c r="X847" i="4"/>
  <c r="W847" i="4"/>
  <c r="V847" i="4"/>
  <c r="X846" i="4"/>
  <c r="W846" i="4"/>
  <c r="V846" i="4"/>
  <c r="X845" i="4"/>
  <c r="W845" i="4"/>
  <c r="V845" i="4"/>
  <c r="X844" i="4"/>
  <c r="W844" i="4"/>
  <c r="V844" i="4"/>
  <c r="X843" i="4"/>
  <c r="W843" i="4"/>
  <c r="V843" i="4"/>
  <c r="X842" i="4"/>
  <c r="W842" i="4"/>
  <c r="V842" i="4"/>
  <c r="X841" i="4"/>
  <c r="W841" i="4"/>
  <c r="V841" i="4"/>
  <c r="X840" i="4"/>
  <c r="W840" i="4"/>
  <c r="V840" i="4"/>
  <c r="X839" i="4"/>
  <c r="W839" i="4"/>
  <c r="V839" i="4"/>
  <c r="X838" i="4"/>
  <c r="W838" i="4"/>
  <c r="V838" i="4"/>
  <c r="X837" i="4"/>
  <c r="W837" i="4"/>
  <c r="V837" i="4"/>
  <c r="X836" i="4"/>
  <c r="W836" i="4"/>
  <c r="V836" i="4"/>
  <c r="X835" i="4"/>
  <c r="W835" i="4"/>
  <c r="V835" i="4"/>
  <c r="X834" i="4"/>
  <c r="W834" i="4"/>
  <c r="V834" i="4"/>
  <c r="X833" i="4"/>
  <c r="W833" i="4"/>
  <c r="V833" i="4"/>
  <c r="X832" i="4"/>
  <c r="W832" i="4"/>
  <c r="V832" i="4"/>
  <c r="X831" i="4"/>
  <c r="W831" i="4"/>
  <c r="V831" i="4"/>
  <c r="X830" i="4"/>
  <c r="W830" i="4"/>
  <c r="V830" i="4"/>
  <c r="X829" i="4"/>
  <c r="W829" i="4"/>
  <c r="V829" i="4"/>
  <c r="X828" i="4"/>
  <c r="W828" i="4"/>
  <c r="V828" i="4"/>
  <c r="X827" i="4"/>
  <c r="W827" i="4"/>
  <c r="V827" i="4"/>
  <c r="X826" i="4"/>
  <c r="W826" i="4"/>
  <c r="V826" i="4"/>
  <c r="X825" i="4"/>
  <c r="W825" i="4"/>
  <c r="V825" i="4"/>
  <c r="X824" i="4"/>
  <c r="W824" i="4"/>
  <c r="V824" i="4"/>
  <c r="X823" i="4"/>
  <c r="W823" i="4"/>
  <c r="V823" i="4"/>
  <c r="X822" i="4"/>
  <c r="W822" i="4"/>
  <c r="V822" i="4"/>
  <c r="X821" i="4"/>
  <c r="W821" i="4"/>
  <c r="V821" i="4"/>
  <c r="X820" i="4"/>
  <c r="W820" i="4"/>
  <c r="V820" i="4"/>
  <c r="X819" i="4"/>
  <c r="W819" i="4"/>
  <c r="V819" i="4"/>
  <c r="X818" i="4"/>
  <c r="W818" i="4"/>
  <c r="V818" i="4"/>
  <c r="X817" i="4"/>
  <c r="W817" i="4"/>
  <c r="V817" i="4"/>
  <c r="X816" i="4"/>
  <c r="W816" i="4"/>
  <c r="V816" i="4"/>
  <c r="X815" i="4"/>
  <c r="W815" i="4"/>
  <c r="V815" i="4"/>
  <c r="X814" i="4"/>
  <c r="W814" i="4"/>
  <c r="V814" i="4"/>
  <c r="X813" i="4"/>
  <c r="W813" i="4"/>
  <c r="V813" i="4"/>
  <c r="X812" i="4"/>
  <c r="W812" i="4"/>
  <c r="V812" i="4"/>
  <c r="X811" i="4"/>
  <c r="W811" i="4"/>
  <c r="V811" i="4"/>
  <c r="X810" i="4"/>
  <c r="W810" i="4"/>
  <c r="V810" i="4"/>
  <c r="X809" i="4"/>
  <c r="W809" i="4"/>
  <c r="V809" i="4"/>
  <c r="X808" i="4"/>
  <c r="W808" i="4"/>
  <c r="V808" i="4"/>
  <c r="X807" i="4"/>
  <c r="W807" i="4"/>
  <c r="V807" i="4"/>
  <c r="X806" i="4"/>
  <c r="W806" i="4"/>
  <c r="V806" i="4"/>
  <c r="X805" i="4"/>
  <c r="W805" i="4"/>
  <c r="V805" i="4"/>
  <c r="X804" i="4"/>
  <c r="W804" i="4"/>
  <c r="V804" i="4"/>
  <c r="X803" i="4"/>
  <c r="W803" i="4"/>
  <c r="V803" i="4"/>
  <c r="X802" i="4"/>
  <c r="W802" i="4"/>
  <c r="V802" i="4"/>
  <c r="X801" i="4"/>
  <c r="W801" i="4"/>
  <c r="V801" i="4"/>
  <c r="X800" i="4"/>
  <c r="W800" i="4"/>
  <c r="V800" i="4"/>
  <c r="X799" i="4"/>
  <c r="W799" i="4"/>
  <c r="V799" i="4"/>
  <c r="X798" i="4"/>
  <c r="W798" i="4"/>
  <c r="V798" i="4"/>
  <c r="X797" i="4"/>
  <c r="W797" i="4"/>
  <c r="V797" i="4"/>
  <c r="X796" i="4"/>
  <c r="W796" i="4"/>
  <c r="V796" i="4"/>
  <c r="X795" i="4"/>
  <c r="W795" i="4"/>
  <c r="V795" i="4"/>
  <c r="X794" i="4"/>
  <c r="W794" i="4"/>
  <c r="V794" i="4"/>
  <c r="X793" i="4"/>
  <c r="W793" i="4"/>
  <c r="V793" i="4"/>
  <c r="X792" i="4"/>
  <c r="W792" i="4"/>
  <c r="V792" i="4"/>
  <c r="X791" i="4"/>
  <c r="W791" i="4"/>
  <c r="V791" i="4"/>
  <c r="X790" i="4"/>
  <c r="W790" i="4"/>
  <c r="V790" i="4"/>
  <c r="X789" i="4"/>
  <c r="W789" i="4"/>
  <c r="V789" i="4"/>
  <c r="X788" i="4"/>
  <c r="W788" i="4"/>
  <c r="V788" i="4"/>
  <c r="X787" i="4"/>
  <c r="W787" i="4"/>
  <c r="V787" i="4"/>
  <c r="X786" i="4"/>
  <c r="W786" i="4"/>
  <c r="V786" i="4"/>
  <c r="X785" i="4"/>
  <c r="W785" i="4"/>
  <c r="V785" i="4"/>
  <c r="X784" i="4"/>
  <c r="W784" i="4"/>
  <c r="V784" i="4"/>
  <c r="X783" i="4"/>
  <c r="W783" i="4"/>
  <c r="V783" i="4"/>
  <c r="X782" i="4"/>
  <c r="W782" i="4"/>
  <c r="V782" i="4"/>
  <c r="X781" i="4"/>
  <c r="W781" i="4"/>
  <c r="V781" i="4"/>
  <c r="X780" i="4"/>
  <c r="W780" i="4"/>
  <c r="V780" i="4"/>
  <c r="X779" i="4"/>
  <c r="W779" i="4"/>
  <c r="V779" i="4"/>
  <c r="X778" i="4"/>
  <c r="W778" i="4"/>
  <c r="V778" i="4"/>
  <c r="X777" i="4"/>
  <c r="W777" i="4"/>
  <c r="V777" i="4"/>
  <c r="X776" i="4"/>
  <c r="W776" i="4"/>
  <c r="V776" i="4"/>
  <c r="X775" i="4"/>
  <c r="W775" i="4"/>
  <c r="V775" i="4"/>
  <c r="X774" i="4"/>
  <c r="W774" i="4"/>
  <c r="V774" i="4"/>
  <c r="X773" i="4"/>
  <c r="W773" i="4"/>
  <c r="V773" i="4"/>
  <c r="X772" i="4"/>
  <c r="W772" i="4"/>
  <c r="V772" i="4"/>
  <c r="X771" i="4"/>
  <c r="W771" i="4"/>
  <c r="V771" i="4"/>
  <c r="X770" i="4"/>
  <c r="W770" i="4"/>
  <c r="V770" i="4"/>
  <c r="X769" i="4"/>
  <c r="W769" i="4"/>
  <c r="V769" i="4"/>
  <c r="X768" i="4"/>
  <c r="W768" i="4"/>
  <c r="V768" i="4"/>
  <c r="X767" i="4"/>
  <c r="W767" i="4"/>
  <c r="V767" i="4"/>
  <c r="X766" i="4"/>
  <c r="W766" i="4"/>
  <c r="V766" i="4"/>
  <c r="X765" i="4"/>
  <c r="W765" i="4"/>
  <c r="V765" i="4"/>
  <c r="X764" i="4"/>
  <c r="W764" i="4"/>
  <c r="V764" i="4"/>
  <c r="X763" i="4"/>
  <c r="W763" i="4"/>
  <c r="V763" i="4"/>
  <c r="X762" i="4"/>
  <c r="W762" i="4"/>
  <c r="V762" i="4"/>
  <c r="X761" i="4"/>
  <c r="W761" i="4"/>
  <c r="V761" i="4"/>
  <c r="X760" i="4"/>
  <c r="W760" i="4"/>
  <c r="V760" i="4"/>
  <c r="X759" i="4"/>
  <c r="W759" i="4"/>
  <c r="V759" i="4"/>
  <c r="X758" i="4"/>
  <c r="W758" i="4"/>
  <c r="V758" i="4"/>
  <c r="X757" i="4"/>
  <c r="W757" i="4"/>
  <c r="V757" i="4"/>
  <c r="X756" i="4"/>
  <c r="W756" i="4"/>
  <c r="V756" i="4"/>
  <c r="X755" i="4"/>
  <c r="W755" i="4"/>
  <c r="V755" i="4"/>
  <c r="X754" i="4"/>
  <c r="W754" i="4"/>
  <c r="V754" i="4"/>
  <c r="X753" i="4"/>
  <c r="W753" i="4"/>
  <c r="V753" i="4"/>
  <c r="X752" i="4"/>
  <c r="W752" i="4"/>
  <c r="V752" i="4"/>
  <c r="X751" i="4"/>
  <c r="W751" i="4"/>
  <c r="V751" i="4"/>
  <c r="X750" i="4"/>
  <c r="W750" i="4"/>
  <c r="V750" i="4"/>
  <c r="X749" i="4"/>
  <c r="W749" i="4"/>
  <c r="V749" i="4"/>
  <c r="X748" i="4"/>
  <c r="W748" i="4"/>
  <c r="V748" i="4"/>
  <c r="X747" i="4"/>
  <c r="W747" i="4"/>
  <c r="V747" i="4"/>
  <c r="X746" i="4"/>
  <c r="W746" i="4"/>
  <c r="V746" i="4"/>
  <c r="X745" i="4"/>
  <c r="W745" i="4"/>
  <c r="V745" i="4"/>
  <c r="X744" i="4"/>
  <c r="W744" i="4"/>
  <c r="V744" i="4"/>
  <c r="X743" i="4"/>
  <c r="W743" i="4"/>
  <c r="V743" i="4"/>
  <c r="X742" i="4"/>
  <c r="W742" i="4"/>
  <c r="V742" i="4"/>
  <c r="X741" i="4"/>
  <c r="W741" i="4"/>
  <c r="V741" i="4"/>
  <c r="X740" i="4"/>
  <c r="W740" i="4"/>
  <c r="V740" i="4"/>
  <c r="X739" i="4"/>
  <c r="W739" i="4"/>
  <c r="V739" i="4"/>
  <c r="X738" i="4"/>
  <c r="W738" i="4"/>
  <c r="V738" i="4"/>
  <c r="X737" i="4"/>
  <c r="W737" i="4"/>
  <c r="V737" i="4"/>
  <c r="X736" i="4"/>
  <c r="W736" i="4"/>
  <c r="V736" i="4"/>
  <c r="X735" i="4"/>
  <c r="W735" i="4"/>
  <c r="V735" i="4"/>
  <c r="X734" i="4"/>
  <c r="W734" i="4"/>
  <c r="V734" i="4"/>
  <c r="X733" i="4"/>
  <c r="W733" i="4"/>
  <c r="V733" i="4"/>
  <c r="X732" i="4"/>
  <c r="W732" i="4"/>
  <c r="V732" i="4"/>
  <c r="X731" i="4"/>
  <c r="W731" i="4"/>
  <c r="V731" i="4"/>
  <c r="X730" i="4"/>
  <c r="W730" i="4"/>
  <c r="V730" i="4"/>
  <c r="X729" i="4"/>
  <c r="W729" i="4"/>
  <c r="V729" i="4"/>
  <c r="X728" i="4"/>
  <c r="W728" i="4"/>
  <c r="V728" i="4"/>
  <c r="X727" i="4"/>
  <c r="W727" i="4"/>
  <c r="V727" i="4"/>
  <c r="X726" i="4"/>
  <c r="W726" i="4"/>
  <c r="V726" i="4"/>
  <c r="X725" i="4"/>
  <c r="W725" i="4"/>
  <c r="V725" i="4"/>
  <c r="X724" i="4"/>
  <c r="W724" i="4"/>
  <c r="V724" i="4"/>
  <c r="X723" i="4"/>
  <c r="W723" i="4"/>
  <c r="V723" i="4"/>
  <c r="X722" i="4"/>
  <c r="W722" i="4"/>
  <c r="V722" i="4"/>
  <c r="X721" i="4"/>
  <c r="W721" i="4"/>
  <c r="V721" i="4"/>
  <c r="X720" i="4"/>
  <c r="W720" i="4"/>
  <c r="V720" i="4"/>
  <c r="X719" i="4"/>
  <c r="W719" i="4"/>
  <c r="V719" i="4"/>
  <c r="X718" i="4"/>
  <c r="W718" i="4"/>
  <c r="V718" i="4"/>
  <c r="X717" i="4"/>
  <c r="W717" i="4"/>
  <c r="V717" i="4"/>
  <c r="X716" i="4"/>
  <c r="W716" i="4"/>
  <c r="V716" i="4"/>
  <c r="X715" i="4"/>
  <c r="W715" i="4"/>
  <c r="V715" i="4"/>
  <c r="X714" i="4"/>
  <c r="W714" i="4"/>
  <c r="V714" i="4"/>
  <c r="X713" i="4"/>
  <c r="W713" i="4"/>
  <c r="V713" i="4"/>
  <c r="X712" i="4"/>
  <c r="W712" i="4"/>
  <c r="V712" i="4"/>
  <c r="X711" i="4"/>
  <c r="W711" i="4"/>
  <c r="V711" i="4"/>
  <c r="X710" i="4"/>
  <c r="W710" i="4"/>
  <c r="V710" i="4"/>
  <c r="X709" i="4"/>
  <c r="W709" i="4"/>
  <c r="V709" i="4"/>
  <c r="X708" i="4"/>
  <c r="W708" i="4"/>
  <c r="V708" i="4"/>
  <c r="X707" i="4"/>
  <c r="W707" i="4"/>
  <c r="V707" i="4"/>
  <c r="X706" i="4"/>
  <c r="W706" i="4"/>
  <c r="V706" i="4"/>
  <c r="X705" i="4"/>
  <c r="W705" i="4"/>
  <c r="V705" i="4"/>
  <c r="X704" i="4"/>
  <c r="W704" i="4"/>
  <c r="V704" i="4"/>
  <c r="X703" i="4"/>
  <c r="W703" i="4"/>
  <c r="V703" i="4"/>
  <c r="X702" i="4"/>
  <c r="W702" i="4"/>
  <c r="V702" i="4"/>
  <c r="X701" i="4"/>
  <c r="W701" i="4"/>
  <c r="V701" i="4"/>
  <c r="X700" i="4"/>
  <c r="W700" i="4"/>
  <c r="V700" i="4"/>
  <c r="X699" i="4"/>
  <c r="W699" i="4"/>
  <c r="V699" i="4"/>
  <c r="X698" i="4"/>
  <c r="W698" i="4"/>
  <c r="V698" i="4"/>
  <c r="X697" i="4"/>
  <c r="W697" i="4"/>
  <c r="V697" i="4"/>
  <c r="X696" i="4"/>
  <c r="W696" i="4"/>
  <c r="V696" i="4"/>
  <c r="X695" i="4"/>
  <c r="W695" i="4"/>
  <c r="V695" i="4"/>
  <c r="X694" i="4"/>
  <c r="W694" i="4"/>
  <c r="V694" i="4"/>
  <c r="X693" i="4"/>
  <c r="W693" i="4"/>
  <c r="V693" i="4"/>
  <c r="X692" i="4"/>
  <c r="W692" i="4"/>
  <c r="V692" i="4"/>
  <c r="X691" i="4"/>
  <c r="W691" i="4"/>
  <c r="V691" i="4"/>
  <c r="X690" i="4"/>
  <c r="W690" i="4"/>
  <c r="V690" i="4"/>
  <c r="X689" i="4"/>
  <c r="W689" i="4"/>
  <c r="V689" i="4"/>
  <c r="X688" i="4"/>
  <c r="W688" i="4"/>
  <c r="V688" i="4"/>
  <c r="X687" i="4"/>
  <c r="W687" i="4"/>
  <c r="V687" i="4"/>
  <c r="X686" i="4"/>
  <c r="W686" i="4"/>
  <c r="V686" i="4"/>
  <c r="X685" i="4"/>
  <c r="W685" i="4"/>
  <c r="V685" i="4"/>
  <c r="X684" i="4"/>
  <c r="W684" i="4"/>
  <c r="V684" i="4"/>
  <c r="X683" i="4"/>
  <c r="W683" i="4"/>
  <c r="V683" i="4"/>
  <c r="X682" i="4"/>
  <c r="W682" i="4"/>
  <c r="V682" i="4"/>
  <c r="X681" i="4"/>
  <c r="W681" i="4"/>
  <c r="V681" i="4"/>
  <c r="X680" i="4"/>
  <c r="W680" i="4"/>
  <c r="V680" i="4"/>
  <c r="X679" i="4"/>
  <c r="W679" i="4"/>
  <c r="V679" i="4"/>
  <c r="X678" i="4"/>
  <c r="W678" i="4"/>
  <c r="V678" i="4"/>
  <c r="X677" i="4"/>
  <c r="W677" i="4"/>
  <c r="V677" i="4"/>
  <c r="X676" i="4"/>
  <c r="W676" i="4"/>
  <c r="V676" i="4"/>
  <c r="X675" i="4"/>
  <c r="W675" i="4"/>
  <c r="V675" i="4"/>
  <c r="X674" i="4"/>
  <c r="W674" i="4"/>
  <c r="V674" i="4"/>
  <c r="X673" i="4"/>
  <c r="W673" i="4"/>
  <c r="V673" i="4"/>
  <c r="X672" i="4"/>
  <c r="W672" i="4"/>
  <c r="V672" i="4"/>
  <c r="X671" i="4"/>
  <c r="W671" i="4"/>
  <c r="V671" i="4"/>
  <c r="X670" i="4"/>
  <c r="W670" i="4"/>
  <c r="V670" i="4"/>
  <c r="X669" i="4"/>
  <c r="W669" i="4"/>
  <c r="V669" i="4"/>
  <c r="X668" i="4"/>
  <c r="W668" i="4"/>
  <c r="V668" i="4"/>
  <c r="X667" i="4"/>
  <c r="W667" i="4"/>
  <c r="V667" i="4"/>
  <c r="X666" i="4"/>
  <c r="W666" i="4"/>
  <c r="V666" i="4"/>
  <c r="X665" i="4"/>
  <c r="W665" i="4"/>
  <c r="V665" i="4"/>
  <c r="X664" i="4"/>
  <c r="W664" i="4"/>
  <c r="V664" i="4"/>
  <c r="X663" i="4"/>
  <c r="W663" i="4"/>
  <c r="V663" i="4"/>
  <c r="X662" i="4"/>
  <c r="W662" i="4"/>
  <c r="V662" i="4"/>
  <c r="X661" i="4"/>
  <c r="W661" i="4"/>
  <c r="V661" i="4"/>
  <c r="X660" i="4"/>
  <c r="W660" i="4"/>
  <c r="V660" i="4"/>
  <c r="X659" i="4"/>
  <c r="W659" i="4"/>
  <c r="V659" i="4"/>
  <c r="X658" i="4"/>
  <c r="W658" i="4"/>
  <c r="V658" i="4"/>
  <c r="X657" i="4"/>
  <c r="W657" i="4"/>
  <c r="V657" i="4"/>
  <c r="X656" i="4"/>
  <c r="W656" i="4"/>
  <c r="V656" i="4"/>
  <c r="X655" i="4"/>
  <c r="W655" i="4"/>
  <c r="V655" i="4"/>
  <c r="X654" i="4"/>
  <c r="W654" i="4"/>
  <c r="V654" i="4"/>
  <c r="X653" i="4"/>
  <c r="W653" i="4"/>
  <c r="V653" i="4"/>
  <c r="X652" i="4"/>
  <c r="W652" i="4"/>
  <c r="V652" i="4"/>
  <c r="X651" i="4"/>
  <c r="W651" i="4"/>
  <c r="V651" i="4"/>
  <c r="X650" i="4"/>
  <c r="W650" i="4"/>
  <c r="V650" i="4"/>
  <c r="X649" i="4"/>
  <c r="W649" i="4"/>
  <c r="V649" i="4"/>
  <c r="X648" i="4"/>
  <c r="W648" i="4"/>
  <c r="V648" i="4"/>
  <c r="X647" i="4"/>
  <c r="W647" i="4"/>
  <c r="V647" i="4"/>
  <c r="X646" i="4"/>
  <c r="W646" i="4"/>
  <c r="V646" i="4"/>
  <c r="X645" i="4"/>
  <c r="W645" i="4"/>
  <c r="V645" i="4"/>
  <c r="X644" i="4"/>
  <c r="W644" i="4"/>
  <c r="V644" i="4"/>
  <c r="X643" i="4"/>
  <c r="W643" i="4"/>
  <c r="V643" i="4"/>
  <c r="X642" i="4"/>
  <c r="W642" i="4"/>
  <c r="V642" i="4"/>
  <c r="X641" i="4"/>
  <c r="W641" i="4"/>
  <c r="V641" i="4"/>
  <c r="X640" i="4"/>
  <c r="W640" i="4"/>
  <c r="V640" i="4"/>
  <c r="X639" i="4"/>
  <c r="W639" i="4"/>
  <c r="V639" i="4"/>
  <c r="X638" i="4"/>
  <c r="W638" i="4"/>
  <c r="V638" i="4"/>
  <c r="X637" i="4"/>
  <c r="W637" i="4"/>
  <c r="V637" i="4"/>
  <c r="X636" i="4"/>
  <c r="W636" i="4"/>
  <c r="V636" i="4"/>
  <c r="X635" i="4"/>
  <c r="W635" i="4"/>
  <c r="V635" i="4"/>
  <c r="X634" i="4"/>
  <c r="W634" i="4"/>
  <c r="V634" i="4"/>
  <c r="X633" i="4"/>
  <c r="W633" i="4"/>
  <c r="V633" i="4"/>
  <c r="X632" i="4"/>
  <c r="W632" i="4"/>
  <c r="V632" i="4"/>
  <c r="X631" i="4"/>
  <c r="W631" i="4"/>
  <c r="V631" i="4"/>
  <c r="X630" i="4"/>
  <c r="W630" i="4"/>
  <c r="V630" i="4"/>
  <c r="X629" i="4"/>
  <c r="W629" i="4"/>
  <c r="V629" i="4"/>
  <c r="X628" i="4"/>
  <c r="W628" i="4"/>
  <c r="V628" i="4"/>
  <c r="X627" i="4"/>
  <c r="W627" i="4"/>
  <c r="V627" i="4"/>
  <c r="X626" i="4"/>
  <c r="W626" i="4"/>
  <c r="V626" i="4"/>
  <c r="X625" i="4"/>
  <c r="W625" i="4"/>
  <c r="V625" i="4"/>
  <c r="X624" i="4"/>
  <c r="W624" i="4"/>
  <c r="V624" i="4"/>
  <c r="X623" i="4"/>
  <c r="W623" i="4"/>
  <c r="V623" i="4"/>
  <c r="X622" i="4"/>
  <c r="W622" i="4"/>
  <c r="V622" i="4"/>
  <c r="X621" i="4"/>
  <c r="W621" i="4"/>
  <c r="V621" i="4"/>
  <c r="X620" i="4"/>
  <c r="W620" i="4"/>
  <c r="V620" i="4"/>
  <c r="X619" i="4"/>
  <c r="W619" i="4"/>
  <c r="V619" i="4"/>
  <c r="X618" i="4"/>
  <c r="W618" i="4"/>
  <c r="V618" i="4"/>
  <c r="X617" i="4"/>
  <c r="W617" i="4"/>
  <c r="V617" i="4"/>
  <c r="X616" i="4"/>
  <c r="W616" i="4"/>
  <c r="V616" i="4"/>
  <c r="X615" i="4"/>
  <c r="W615" i="4"/>
  <c r="V615" i="4"/>
  <c r="X614" i="4"/>
  <c r="W614" i="4"/>
  <c r="V614" i="4"/>
  <c r="X613" i="4"/>
  <c r="W613" i="4"/>
  <c r="V613" i="4"/>
  <c r="X612" i="4"/>
  <c r="W612" i="4"/>
  <c r="V612" i="4"/>
  <c r="X611" i="4"/>
  <c r="W611" i="4"/>
  <c r="V611" i="4"/>
  <c r="X610" i="4"/>
  <c r="W610" i="4"/>
  <c r="V610" i="4"/>
  <c r="X609" i="4"/>
  <c r="W609" i="4"/>
  <c r="V609" i="4"/>
  <c r="X608" i="4"/>
  <c r="W608" i="4"/>
  <c r="V608" i="4"/>
  <c r="X607" i="4"/>
  <c r="W607" i="4"/>
  <c r="V607" i="4"/>
  <c r="X606" i="4"/>
  <c r="W606" i="4"/>
  <c r="V606" i="4"/>
  <c r="X605" i="4"/>
  <c r="W605" i="4"/>
  <c r="V605" i="4"/>
  <c r="X604" i="4"/>
  <c r="W604" i="4"/>
  <c r="V604" i="4"/>
  <c r="X603" i="4"/>
  <c r="W603" i="4"/>
  <c r="V603" i="4"/>
  <c r="X602" i="4"/>
  <c r="W602" i="4"/>
  <c r="V602" i="4"/>
  <c r="X601" i="4"/>
  <c r="W601" i="4"/>
  <c r="V601" i="4"/>
  <c r="X600" i="4"/>
  <c r="W600" i="4"/>
  <c r="V600" i="4"/>
  <c r="X599" i="4"/>
  <c r="W599" i="4"/>
  <c r="V599" i="4"/>
  <c r="X598" i="4"/>
  <c r="W598" i="4"/>
  <c r="V598" i="4"/>
  <c r="X597" i="4"/>
  <c r="W597" i="4"/>
  <c r="V597" i="4"/>
  <c r="X596" i="4"/>
  <c r="W596" i="4"/>
  <c r="V596" i="4"/>
  <c r="X595" i="4"/>
  <c r="W595" i="4"/>
  <c r="V595" i="4"/>
  <c r="X594" i="4"/>
  <c r="W594" i="4"/>
  <c r="V594" i="4"/>
  <c r="X593" i="4"/>
  <c r="W593" i="4"/>
  <c r="V593" i="4"/>
  <c r="X592" i="4"/>
  <c r="W592" i="4"/>
  <c r="V592" i="4"/>
  <c r="X591" i="4"/>
  <c r="W591" i="4"/>
  <c r="V591" i="4"/>
  <c r="X590" i="4"/>
  <c r="W590" i="4"/>
  <c r="V590" i="4"/>
  <c r="X589" i="4"/>
  <c r="W589" i="4"/>
  <c r="V589" i="4"/>
  <c r="X588" i="4"/>
  <c r="W588" i="4"/>
  <c r="V588" i="4"/>
  <c r="X587" i="4"/>
  <c r="W587" i="4"/>
  <c r="V587" i="4"/>
  <c r="X586" i="4"/>
  <c r="W586" i="4"/>
  <c r="V586" i="4"/>
  <c r="X585" i="4"/>
  <c r="W585" i="4"/>
  <c r="V585" i="4"/>
  <c r="X584" i="4"/>
  <c r="W584" i="4"/>
  <c r="V584" i="4"/>
  <c r="X583" i="4"/>
  <c r="W583" i="4"/>
  <c r="V583" i="4"/>
  <c r="X582" i="4"/>
  <c r="W582" i="4"/>
  <c r="V582" i="4"/>
  <c r="X581" i="4"/>
  <c r="W581" i="4"/>
  <c r="V581" i="4"/>
  <c r="X580" i="4"/>
  <c r="W580" i="4"/>
  <c r="V580" i="4"/>
  <c r="X579" i="4"/>
  <c r="W579" i="4"/>
  <c r="V579" i="4"/>
  <c r="X578" i="4"/>
  <c r="W578" i="4"/>
  <c r="V578" i="4"/>
  <c r="X577" i="4"/>
  <c r="W577" i="4"/>
  <c r="V577" i="4"/>
  <c r="X576" i="4"/>
  <c r="W576" i="4"/>
  <c r="V576" i="4"/>
  <c r="X575" i="4"/>
  <c r="W575" i="4"/>
  <c r="V575" i="4"/>
  <c r="X574" i="4"/>
  <c r="W574" i="4"/>
  <c r="V574" i="4"/>
  <c r="X573" i="4"/>
  <c r="W573" i="4"/>
  <c r="V573" i="4"/>
  <c r="X572" i="4"/>
  <c r="W572" i="4"/>
  <c r="V572" i="4"/>
  <c r="X571" i="4"/>
  <c r="W571" i="4"/>
  <c r="V571" i="4"/>
  <c r="X570" i="4"/>
  <c r="W570" i="4"/>
  <c r="V570" i="4"/>
  <c r="X569" i="4"/>
  <c r="W569" i="4"/>
  <c r="V569" i="4"/>
  <c r="X568" i="4"/>
  <c r="W568" i="4"/>
  <c r="V568" i="4"/>
  <c r="X567" i="4"/>
  <c r="W567" i="4"/>
  <c r="V567" i="4"/>
  <c r="X566" i="4"/>
  <c r="W566" i="4"/>
  <c r="V566" i="4"/>
  <c r="X565" i="4"/>
  <c r="W565" i="4"/>
  <c r="V565" i="4"/>
  <c r="X564" i="4"/>
  <c r="W564" i="4"/>
  <c r="V564" i="4"/>
  <c r="X563" i="4"/>
  <c r="W563" i="4"/>
  <c r="V563" i="4"/>
  <c r="X562" i="4"/>
  <c r="W562" i="4"/>
  <c r="V562" i="4"/>
  <c r="X561" i="4"/>
  <c r="W561" i="4"/>
  <c r="V561" i="4"/>
  <c r="X560" i="4"/>
  <c r="W560" i="4"/>
  <c r="V560" i="4"/>
  <c r="X559" i="4"/>
  <c r="W559" i="4"/>
  <c r="V559" i="4"/>
  <c r="X558" i="4"/>
  <c r="W558" i="4"/>
  <c r="V558" i="4"/>
  <c r="X557" i="4"/>
  <c r="W557" i="4"/>
  <c r="V557" i="4"/>
  <c r="X556" i="4"/>
  <c r="W556" i="4"/>
  <c r="V556" i="4"/>
  <c r="X555" i="4"/>
  <c r="W555" i="4"/>
  <c r="V555" i="4"/>
  <c r="X554" i="4"/>
  <c r="W554" i="4"/>
  <c r="V554" i="4"/>
  <c r="X553" i="4"/>
  <c r="W553" i="4"/>
  <c r="V553" i="4"/>
  <c r="X552" i="4"/>
  <c r="W552" i="4"/>
  <c r="V552" i="4"/>
  <c r="X551" i="4"/>
  <c r="W551" i="4"/>
  <c r="V551" i="4"/>
  <c r="X550" i="4"/>
  <c r="W550" i="4"/>
  <c r="V550" i="4"/>
  <c r="X549" i="4"/>
  <c r="W549" i="4"/>
  <c r="V549" i="4"/>
  <c r="X548" i="4"/>
  <c r="W548" i="4"/>
  <c r="V548" i="4"/>
  <c r="X547" i="4"/>
  <c r="W547" i="4"/>
  <c r="V547" i="4"/>
  <c r="X546" i="4"/>
  <c r="W546" i="4"/>
  <c r="V546" i="4"/>
  <c r="X545" i="4"/>
  <c r="W545" i="4"/>
  <c r="V545" i="4"/>
  <c r="X544" i="4"/>
  <c r="W544" i="4"/>
  <c r="V544" i="4"/>
  <c r="X543" i="4"/>
  <c r="W543" i="4"/>
  <c r="V543" i="4"/>
  <c r="X542" i="4"/>
  <c r="W542" i="4"/>
  <c r="V542" i="4"/>
  <c r="X541" i="4"/>
  <c r="W541" i="4"/>
  <c r="V541" i="4"/>
  <c r="X540" i="4"/>
  <c r="W540" i="4"/>
  <c r="V540" i="4"/>
  <c r="X539" i="4"/>
  <c r="W539" i="4"/>
  <c r="V539" i="4"/>
  <c r="X538" i="4"/>
  <c r="W538" i="4"/>
  <c r="V538" i="4"/>
  <c r="X537" i="4"/>
  <c r="W537" i="4"/>
  <c r="V537" i="4"/>
  <c r="X536" i="4"/>
  <c r="W536" i="4"/>
  <c r="V536" i="4"/>
  <c r="X535" i="4"/>
  <c r="W535" i="4"/>
  <c r="V535" i="4"/>
  <c r="X534" i="4"/>
  <c r="W534" i="4"/>
  <c r="V534" i="4"/>
  <c r="X533" i="4"/>
  <c r="W533" i="4"/>
  <c r="V533" i="4"/>
  <c r="X532" i="4"/>
  <c r="W532" i="4"/>
  <c r="V532" i="4"/>
  <c r="X531" i="4"/>
  <c r="W531" i="4"/>
  <c r="V531" i="4"/>
  <c r="X530" i="4"/>
  <c r="W530" i="4"/>
  <c r="V530" i="4"/>
  <c r="X529" i="4"/>
  <c r="W529" i="4"/>
  <c r="V529" i="4"/>
  <c r="X528" i="4"/>
  <c r="W528" i="4"/>
  <c r="V528" i="4"/>
  <c r="X527" i="4"/>
  <c r="W527" i="4"/>
  <c r="V527" i="4"/>
  <c r="X526" i="4"/>
  <c r="W526" i="4"/>
  <c r="V526" i="4"/>
  <c r="X525" i="4"/>
  <c r="W525" i="4"/>
  <c r="V525" i="4"/>
  <c r="X524" i="4"/>
  <c r="W524" i="4"/>
  <c r="V524" i="4"/>
  <c r="X523" i="4"/>
  <c r="W523" i="4"/>
  <c r="V523" i="4"/>
  <c r="X522" i="4"/>
  <c r="W522" i="4"/>
  <c r="V522" i="4"/>
  <c r="X521" i="4"/>
  <c r="W521" i="4"/>
  <c r="V521" i="4"/>
  <c r="X520" i="4"/>
  <c r="W520" i="4"/>
  <c r="V520" i="4"/>
  <c r="X519" i="4"/>
  <c r="W519" i="4"/>
  <c r="V519" i="4"/>
  <c r="X518" i="4"/>
  <c r="W518" i="4"/>
  <c r="V518" i="4"/>
  <c r="X517" i="4"/>
  <c r="W517" i="4"/>
  <c r="V517" i="4"/>
  <c r="X516" i="4"/>
  <c r="W516" i="4"/>
  <c r="V516" i="4"/>
  <c r="X515" i="4"/>
  <c r="W515" i="4"/>
  <c r="V515" i="4"/>
  <c r="X514" i="4"/>
  <c r="W514" i="4"/>
  <c r="V514" i="4"/>
  <c r="X513" i="4"/>
  <c r="W513" i="4"/>
  <c r="V513" i="4"/>
  <c r="X512" i="4"/>
  <c r="W512" i="4"/>
  <c r="V512" i="4"/>
  <c r="X511" i="4"/>
  <c r="W511" i="4"/>
  <c r="V511" i="4"/>
  <c r="X510" i="4"/>
  <c r="W510" i="4"/>
  <c r="V510" i="4"/>
  <c r="X509" i="4"/>
  <c r="W509" i="4"/>
  <c r="V509" i="4"/>
  <c r="X508" i="4"/>
  <c r="W508" i="4"/>
  <c r="V508" i="4"/>
  <c r="X507" i="4"/>
  <c r="W507" i="4"/>
  <c r="V507" i="4"/>
  <c r="X506" i="4"/>
  <c r="W506" i="4"/>
  <c r="V506" i="4"/>
  <c r="X505" i="4"/>
  <c r="W505" i="4"/>
  <c r="V505" i="4"/>
  <c r="X504" i="4"/>
  <c r="W504" i="4"/>
  <c r="V504" i="4"/>
  <c r="X503" i="4"/>
  <c r="W503" i="4"/>
  <c r="V503" i="4"/>
  <c r="X502" i="4"/>
  <c r="W502" i="4"/>
  <c r="V502" i="4"/>
  <c r="X501" i="4"/>
  <c r="W501" i="4"/>
  <c r="V501" i="4"/>
  <c r="X500" i="4"/>
  <c r="W500" i="4"/>
  <c r="V500" i="4"/>
  <c r="X499" i="4"/>
  <c r="W499" i="4"/>
  <c r="V499" i="4"/>
  <c r="X498" i="4"/>
  <c r="W498" i="4"/>
  <c r="V498" i="4"/>
  <c r="X497" i="4"/>
  <c r="W497" i="4"/>
  <c r="V497" i="4"/>
  <c r="X496" i="4"/>
  <c r="W496" i="4"/>
  <c r="V496" i="4"/>
  <c r="X495" i="4"/>
  <c r="W495" i="4"/>
  <c r="V495" i="4"/>
  <c r="X494" i="4"/>
  <c r="W494" i="4"/>
  <c r="V494" i="4"/>
  <c r="X493" i="4"/>
  <c r="W493" i="4"/>
  <c r="V493" i="4"/>
  <c r="X492" i="4"/>
  <c r="W492" i="4"/>
  <c r="V492" i="4"/>
  <c r="X491" i="4"/>
  <c r="W491" i="4"/>
  <c r="V491" i="4"/>
  <c r="X490" i="4"/>
  <c r="W490" i="4"/>
  <c r="V490" i="4"/>
  <c r="X489" i="4"/>
  <c r="W489" i="4"/>
  <c r="V489" i="4"/>
  <c r="X488" i="4"/>
  <c r="W488" i="4"/>
  <c r="V488" i="4"/>
  <c r="X487" i="4"/>
  <c r="W487" i="4"/>
  <c r="V487" i="4"/>
  <c r="X486" i="4"/>
  <c r="W486" i="4"/>
  <c r="V486" i="4"/>
  <c r="X485" i="4"/>
  <c r="W485" i="4"/>
  <c r="V485" i="4"/>
  <c r="X484" i="4"/>
  <c r="W484" i="4"/>
  <c r="V484" i="4"/>
  <c r="X483" i="4"/>
  <c r="W483" i="4"/>
  <c r="V483" i="4"/>
  <c r="X482" i="4"/>
  <c r="W482" i="4"/>
  <c r="V482" i="4"/>
  <c r="X481" i="4"/>
  <c r="W481" i="4"/>
  <c r="V481" i="4"/>
  <c r="X480" i="4"/>
  <c r="W480" i="4"/>
  <c r="V480" i="4"/>
  <c r="X479" i="4"/>
  <c r="W479" i="4"/>
  <c r="V479" i="4"/>
  <c r="X478" i="4"/>
  <c r="W478" i="4"/>
  <c r="V478" i="4"/>
  <c r="X477" i="4"/>
  <c r="W477" i="4"/>
  <c r="V477" i="4"/>
  <c r="X476" i="4"/>
  <c r="W476" i="4"/>
  <c r="V476" i="4"/>
  <c r="X475" i="4"/>
  <c r="W475" i="4"/>
  <c r="V475" i="4"/>
  <c r="X474" i="4"/>
  <c r="W474" i="4"/>
  <c r="V474" i="4"/>
  <c r="X473" i="4"/>
  <c r="W473" i="4"/>
  <c r="V473" i="4"/>
  <c r="X472" i="4"/>
  <c r="W472" i="4"/>
  <c r="V472" i="4"/>
  <c r="X471" i="4"/>
  <c r="W471" i="4"/>
  <c r="V471" i="4"/>
  <c r="X470" i="4"/>
  <c r="W470" i="4"/>
  <c r="V470" i="4"/>
  <c r="X469" i="4"/>
  <c r="W469" i="4"/>
  <c r="V469" i="4"/>
  <c r="X468" i="4"/>
  <c r="W468" i="4"/>
  <c r="V468" i="4"/>
  <c r="X467" i="4"/>
  <c r="W467" i="4"/>
  <c r="V467" i="4"/>
  <c r="X466" i="4"/>
  <c r="W466" i="4"/>
  <c r="V466" i="4"/>
  <c r="X465" i="4"/>
  <c r="W465" i="4"/>
  <c r="V465" i="4"/>
  <c r="X464" i="4"/>
  <c r="W464" i="4"/>
  <c r="V464" i="4"/>
  <c r="X463" i="4"/>
  <c r="W463" i="4"/>
  <c r="V463" i="4"/>
  <c r="X462" i="4"/>
  <c r="W462" i="4"/>
  <c r="V462" i="4"/>
  <c r="X461" i="4"/>
  <c r="W461" i="4"/>
  <c r="V461" i="4"/>
  <c r="X460" i="4"/>
  <c r="W460" i="4"/>
  <c r="V460" i="4"/>
  <c r="X459" i="4"/>
  <c r="W459" i="4"/>
  <c r="V459" i="4"/>
  <c r="X458" i="4"/>
  <c r="W458" i="4"/>
  <c r="V458" i="4"/>
  <c r="X457" i="4"/>
  <c r="W457" i="4"/>
  <c r="V457" i="4"/>
  <c r="X456" i="4"/>
  <c r="W456" i="4"/>
  <c r="V456" i="4"/>
  <c r="X455" i="4"/>
  <c r="W455" i="4"/>
  <c r="V455" i="4"/>
  <c r="X454" i="4"/>
  <c r="W454" i="4"/>
  <c r="V454" i="4"/>
  <c r="X453" i="4"/>
  <c r="W453" i="4"/>
  <c r="V453" i="4"/>
  <c r="X452" i="4"/>
  <c r="W452" i="4"/>
  <c r="V452" i="4"/>
  <c r="X451" i="4"/>
  <c r="W451" i="4"/>
  <c r="V451" i="4"/>
  <c r="X450" i="4"/>
  <c r="W450" i="4"/>
  <c r="V450" i="4"/>
  <c r="X449" i="4"/>
  <c r="W449" i="4"/>
  <c r="V449" i="4"/>
  <c r="X448" i="4"/>
  <c r="W448" i="4"/>
  <c r="V448" i="4"/>
  <c r="X447" i="4"/>
  <c r="W447" i="4"/>
  <c r="V447" i="4"/>
  <c r="X446" i="4"/>
  <c r="W446" i="4"/>
  <c r="V446" i="4"/>
  <c r="X445" i="4"/>
  <c r="W445" i="4"/>
  <c r="V445" i="4"/>
  <c r="X444" i="4"/>
  <c r="W444" i="4"/>
  <c r="V444" i="4"/>
  <c r="X443" i="4"/>
  <c r="W443" i="4"/>
  <c r="V443" i="4"/>
  <c r="X442" i="4"/>
  <c r="W442" i="4"/>
  <c r="V442" i="4"/>
  <c r="X441" i="4"/>
  <c r="W441" i="4"/>
  <c r="V441" i="4"/>
  <c r="X440" i="4"/>
  <c r="W440" i="4"/>
  <c r="V440" i="4"/>
  <c r="X439" i="4"/>
  <c r="W439" i="4"/>
  <c r="V439" i="4"/>
  <c r="X438" i="4"/>
  <c r="W438" i="4"/>
  <c r="V438" i="4"/>
  <c r="X437" i="4"/>
  <c r="W437" i="4"/>
  <c r="V437" i="4"/>
  <c r="X436" i="4"/>
  <c r="W436" i="4"/>
  <c r="V436" i="4"/>
  <c r="X435" i="4"/>
  <c r="W435" i="4"/>
  <c r="V435" i="4"/>
  <c r="X434" i="4"/>
  <c r="W434" i="4"/>
  <c r="V434" i="4"/>
  <c r="X433" i="4"/>
  <c r="W433" i="4"/>
  <c r="V433" i="4"/>
  <c r="X432" i="4"/>
  <c r="W432" i="4"/>
  <c r="V432" i="4"/>
  <c r="X431" i="4"/>
  <c r="W431" i="4"/>
  <c r="V431" i="4"/>
  <c r="X430" i="4"/>
  <c r="W430" i="4"/>
  <c r="V430" i="4"/>
  <c r="X429" i="4"/>
  <c r="W429" i="4"/>
  <c r="V429" i="4"/>
  <c r="X428" i="4"/>
  <c r="W428" i="4"/>
  <c r="V428" i="4"/>
  <c r="X427" i="4"/>
  <c r="W427" i="4"/>
  <c r="V427" i="4"/>
  <c r="X426" i="4"/>
  <c r="W426" i="4"/>
  <c r="V426" i="4"/>
  <c r="X425" i="4"/>
  <c r="W425" i="4"/>
  <c r="V425" i="4"/>
  <c r="X424" i="4"/>
  <c r="W424" i="4"/>
  <c r="V424" i="4"/>
  <c r="X423" i="4"/>
  <c r="W423" i="4"/>
  <c r="V423" i="4"/>
  <c r="X422" i="4"/>
  <c r="W422" i="4"/>
  <c r="V422" i="4"/>
  <c r="X421" i="4"/>
  <c r="W421" i="4"/>
  <c r="V421" i="4"/>
  <c r="X420" i="4"/>
  <c r="W420" i="4"/>
  <c r="V420" i="4"/>
  <c r="X419" i="4"/>
  <c r="W419" i="4"/>
  <c r="V419" i="4"/>
  <c r="X418" i="4"/>
  <c r="W418" i="4"/>
  <c r="V418" i="4"/>
  <c r="X417" i="4"/>
  <c r="W417" i="4"/>
  <c r="V417" i="4"/>
  <c r="X416" i="4"/>
  <c r="W416" i="4"/>
  <c r="V416" i="4"/>
  <c r="X415" i="4"/>
  <c r="W415" i="4"/>
  <c r="V415" i="4"/>
  <c r="X414" i="4"/>
  <c r="W414" i="4"/>
  <c r="V414" i="4"/>
  <c r="X413" i="4"/>
  <c r="W413" i="4"/>
  <c r="V413" i="4"/>
  <c r="X412" i="4"/>
  <c r="W412" i="4"/>
  <c r="V412" i="4"/>
  <c r="X411" i="4"/>
  <c r="W411" i="4"/>
  <c r="V411" i="4"/>
  <c r="X410" i="4"/>
  <c r="W410" i="4"/>
  <c r="V410" i="4"/>
  <c r="X409" i="4"/>
  <c r="W409" i="4"/>
  <c r="V409" i="4"/>
  <c r="X408" i="4"/>
  <c r="W408" i="4"/>
  <c r="V408" i="4"/>
  <c r="X407" i="4"/>
  <c r="W407" i="4"/>
  <c r="V407" i="4"/>
  <c r="X406" i="4"/>
  <c r="W406" i="4"/>
  <c r="V406" i="4"/>
  <c r="X405" i="4"/>
  <c r="W405" i="4"/>
  <c r="V405" i="4"/>
  <c r="X404" i="4"/>
  <c r="W404" i="4"/>
  <c r="V404" i="4"/>
  <c r="X403" i="4"/>
  <c r="W403" i="4"/>
  <c r="V403" i="4"/>
  <c r="X402" i="4"/>
  <c r="W402" i="4"/>
  <c r="V402" i="4"/>
  <c r="X401" i="4"/>
  <c r="W401" i="4"/>
  <c r="V401" i="4"/>
  <c r="X400" i="4"/>
  <c r="W400" i="4"/>
  <c r="V400" i="4"/>
  <c r="X399" i="4"/>
  <c r="W399" i="4"/>
  <c r="V399" i="4"/>
  <c r="X398" i="4"/>
  <c r="W398" i="4"/>
  <c r="V398" i="4"/>
  <c r="X397" i="4"/>
  <c r="W397" i="4"/>
  <c r="V397" i="4"/>
  <c r="X396" i="4"/>
  <c r="W396" i="4"/>
  <c r="V396" i="4"/>
  <c r="X395" i="4"/>
  <c r="W395" i="4"/>
  <c r="V395" i="4"/>
  <c r="X394" i="4"/>
  <c r="W394" i="4"/>
  <c r="V394" i="4"/>
  <c r="X393" i="4"/>
  <c r="W393" i="4"/>
  <c r="V393" i="4"/>
  <c r="X392" i="4"/>
  <c r="W392" i="4"/>
  <c r="V392" i="4"/>
  <c r="X391" i="4"/>
  <c r="W391" i="4"/>
  <c r="V391" i="4"/>
  <c r="X390" i="4"/>
  <c r="W390" i="4"/>
  <c r="V390" i="4"/>
  <c r="X389" i="4"/>
  <c r="W389" i="4"/>
  <c r="V389" i="4"/>
  <c r="X388" i="4"/>
  <c r="W388" i="4"/>
  <c r="V388" i="4"/>
  <c r="X387" i="4"/>
  <c r="W387" i="4"/>
  <c r="V387" i="4"/>
  <c r="X386" i="4"/>
  <c r="W386" i="4"/>
  <c r="V386" i="4"/>
  <c r="X385" i="4"/>
  <c r="W385" i="4"/>
  <c r="V385" i="4"/>
  <c r="X384" i="4"/>
  <c r="W384" i="4"/>
  <c r="V384" i="4"/>
  <c r="X383" i="4"/>
  <c r="W383" i="4"/>
  <c r="V383" i="4"/>
  <c r="X382" i="4"/>
  <c r="W382" i="4"/>
  <c r="V382" i="4"/>
  <c r="X381" i="4"/>
  <c r="W381" i="4"/>
  <c r="V381" i="4"/>
  <c r="X380" i="4"/>
  <c r="W380" i="4"/>
  <c r="V380" i="4"/>
  <c r="X379" i="4"/>
  <c r="W379" i="4"/>
  <c r="V379" i="4"/>
  <c r="X378" i="4"/>
  <c r="W378" i="4"/>
  <c r="V378" i="4"/>
  <c r="X377" i="4"/>
  <c r="W377" i="4"/>
  <c r="V377" i="4"/>
  <c r="X376" i="4"/>
  <c r="W376" i="4"/>
  <c r="V376" i="4"/>
  <c r="X375" i="4"/>
  <c r="W375" i="4"/>
  <c r="V375" i="4"/>
  <c r="X374" i="4"/>
  <c r="W374" i="4"/>
  <c r="V374" i="4"/>
  <c r="X373" i="4"/>
  <c r="W373" i="4"/>
  <c r="V373" i="4"/>
  <c r="X372" i="4"/>
  <c r="W372" i="4"/>
  <c r="V372" i="4"/>
  <c r="X371" i="4"/>
  <c r="W371" i="4"/>
  <c r="V371" i="4"/>
  <c r="X370" i="4"/>
  <c r="W370" i="4"/>
  <c r="V370" i="4"/>
  <c r="X369" i="4"/>
  <c r="W369" i="4"/>
  <c r="V369" i="4"/>
  <c r="X368" i="4"/>
  <c r="W368" i="4"/>
  <c r="V368" i="4"/>
  <c r="X367" i="4"/>
  <c r="W367" i="4"/>
  <c r="V367" i="4"/>
  <c r="X366" i="4"/>
  <c r="W366" i="4"/>
  <c r="V366" i="4"/>
  <c r="X365" i="4"/>
  <c r="W365" i="4"/>
  <c r="V365" i="4"/>
  <c r="X364" i="4"/>
  <c r="W364" i="4"/>
  <c r="V364" i="4"/>
  <c r="X363" i="4"/>
  <c r="W363" i="4"/>
  <c r="V363" i="4"/>
  <c r="X362" i="4"/>
  <c r="W362" i="4"/>
  <c r="V362" i="4"/>
  <c r="X361" i="4"/>
  <c r="W361" i="4"/>
  <c r="V361" i="4"/>
  <c r="X360" i="4"/>
  <c r="W360" i="4"/>
  <c r="V360" i="4"/>
  <c r="X359" i="4"/>
  <c r="W359" i="4"/>
  <c r="V359" i="4"/>
  <c r="X358" i="4"/>
  <c r="W358" i="4"/>
  <c r="V358" i="4"/>
  <c r="X357" i="4"/>
  <c r="W357" i="4"/>
  <c r="V357" i="4"/>
  <c r="X356" i="4"/>
  <c r="W356" i="4"/>
  <c r="V356" i="4"/>
  <c r="X355" i="4"/>
  <c r="W355" i="4"/>
  <c r="V355" i="4"/>
  <c r="X354" i="4"/>
  <c r="W354" i="4"/>
  <c r="V354" i="4"/>
  <c r="X353" i="4"/>
  <c r="W353" i="4"/>
  <c r="V353" i="4"/>
  <c r="X352" i="4"/>
  <c r="W352" i="4"/>
  <c r="V352" i="4"/>
  <c r="X351" i="4"/>
  <c r="W351" i="4"/>
  <c r="V351" i="4"/>
  <c r="X350" i="4"/>
  <c r="W350" i="4"/>
  <c r="V350" i="4"/>
  <c r="X349" i="4"/>
  <c r="W349" i="4"/>
  <c r="V349" i="4"/>
  <c r="X348" i="4"/>
  <c r="W348" i="4"/>
  <c r="V348" i="4"/>
  <c r="X347" i="4"/>
  <c r="W347" i="4"/>
  <c r="V347" i="4"/>
  <c r="X346" i="4"/>
  <c r="W346" i="4"/>
  <c r="V346" i="4"/>
  <c r="X345" i="4"/>
  <c r="W345" i="4"/>
  <c r="V345" i="4"/>
  <c r="X344" i="4"/>
  <c r="W344" i="4"/>
  <c r="V344" i="4"/>
  <c r="X343" i="4"/>
  <c r="W343" i="4"/>
  <c r="V343" i="4"/>
  <c r="X342" i="4"/>
  <c r="W342" i="4"/>
  <c r="V342" i="4"/>
  <c r="X341" i="4"/>
  <c r="W341" i="4"/>
  <c r="V341" i="4"/>
  <c r="X340" i="4"/>
  <c r="W340" i="4"/>
  <c r="V340" i="4"/>
  <c r="X339" i="4"/>
  <c r="W339" i="4"/>
  <c r="V339" i="4"/>
  <c r="X338" i="4"/>
  <c r="W338" i="4"/>
  <c r="V338" i="4"/>
  <c r="X337" i="4"/>
  <c r="W337" i="4"/>
  <c r="V337" i="4"/>
  <c r="X336" i="4"/>
  <c r="W336" i="4"/>
  <c r="V336" i="4"/>
  <c r="X335" i="4"/>
  <c r="W335" i="4"/>
  <c r="V335" i="4"/>
  <c r="X334" i="4"/>
  <c r="W334" i="4"/>
  <c r="V334" i="4"/>
  <c r="X333" i="4"/>
  <c r="W333" i="4"/>
  <c r="V333" i="4"/>
  <c r="X332" i="4"/>
  <c r="W332" i="4"/>
  <c r="V332" i="4"/>
  <c r="X331" i="4"/>
  <c r="W331" i="4"/>
  <c r="V331" i="4"/>
  <c r="X330" i="4"/>
  <c r="W330" i="4"/>
  <c r="V330" i="4"/>
  <c r="X329" i="4"/>
  <c r="W329" i="4"/>
  <c r="V329" i="4"/>
  <c r="X328" i="4"/>
  <c r="W328" i="4"/>
  <c r="V328" i="4"/>
  <c r="X327" i="4"/>
  <c r="W327" i="4"/>
  <c r="V327" i="4"/>
  <c r="X326" i="4"/>
  <c r="W326" i="4"/>
  <c r="V326" i="4"/>
  <c r="X325" i="4"/>
  <c r="W325" i="4"/>
  <c r="V325" i="4"/>
  <c r="X324" i="4"/>
  <c r="W324" i="4"/>
  <c r="V324" i="4"/>
  <c r="X323" i="4"/>
  <c r="W323" i="4"/>
  <c r="V323" i="4"/>
  <c r="X322" i="4"/>
  <c r="W322" i="4"/>
  <c r="V322" i="4"/>
  <c r="X321" i="4"/>
  <c r="W321" i="4"/>
  <c r="V321" i="4"/>
  <c r="X320" i="4"/>
  <c r="W320" i="4"/>
  <c r="V320" i="4"/>
  <c r="X319" i="4"/>
  <c r="W319" i="4"/>
  <c r="V319" i="4"/>
  <c r="X318" i="4"/>
  <c r="W318" i="4"/>
  <c r="V318" i="4"/>
  <c r="X317" i="4"/>
  <c r="W317" i="4"/>
  <c r="V317" i="4"/>
  <c r="X316" i="4"/>
  <c r="W316" i="4"/>
  <c r="V316" i="4"/>
  <c r="X315" i="4"/>
  <c r="W315" i="4"/>
  <c r="V315" i="4"/>
  <c r="X314" i="4"/>
  <c r="W314" i="4"/>
  <c r="V314" i="4"/>
  <c r="X313" i="4"/>
  <c r="W313" i="4"/>
  <c r="V313" i="4"/>
  <c r="X312" i="4"/>
  <c r="W312" i="4"/>
  <c r="V312" i="4"/>
  <c r="X311" i="4"/>
  <c r="W311" i="4"/>
  <c r="V311" i="4"/>
  <c r="X310" i="4"/>
  <c r="W310" i="4"/>
  <c r="V310" i="4"/>
  <c r="X309" i="4"/>
  <c r="W309" i="4"/>
  <c r="V309" i="4"/>
  <c r="X308" i="4"/>
  <c r="W308" i="4"/>
  <c r="V308" i="4"/>
  <c r="X307" i="4"/>
  <c r="W307" i="4"/>
  <c r="V307" i="4"/>
  <c r="X306" i="4"/>
  <c r="W306" i="4"/>
  <c r="V306" i="4"/>
  <c r="X305" i="4"/>
  <c r="W305" i="4"/>
  <c r="V305" i="4"/>
  <c r="X304" i="4"/>
  <c r="W304" i="4"/>
  <c r="V304" i="4"/>
  <c r="X303" i="4"/>
  <c r="W303" i="4"/>
  <c r="V303" i="4"/>
  <c r="X302" i="4"/>
  <c r="W302" i="4"/>
  <c r="V302" i="4"/>
  <c r="X301" i="4"/>
  <c r="W301" i="4"/>
  <c r="V301" i="4"/>
  <c r="X300" i="4"/>
  <c r="W300" i="4"/>
  <c r="V300" i="4"/>
  <c r="X299" i="4"/>
  <c r="W299" i="4"/>
  <c r="V299" i="4"/>
  <c r="X298" i="4"/>
  <c r="W298" i="4"/>
  <c r="V298" i="4"/>
  <c r="X297" i="4"/>
  <c r="W297" i="4"/>
  <c r="V297" i="4"/>
  <c r="X296" i="4"/>
  <c r="W296" i="4"/>
  <c r="V296" i="4"/>
  <c r="X295" i="4"/>
  <c r="W295" i="4"/>
  <c r="V295" i="4"/>
  <c r="X294" i="4"/>
  <c r="W294" i="4"/>
  <c r="V294" i="4"/>
  <c r="X293" i="4"/>
  <c r="W293" i="4"/>
  <c r="V293" i="4"/>
  <c r="X292" i="4"/>
  <c r="W292" i="4"/>
  <c r="V292" i="4"/>
  <c r="X291" i="4"/>
  <c r="W291" i="4"/>
  <c r="V291" i="4"/>
  <c r="X290" i="4"/>
  <c r="W290" i="4"/>
  <c r="V290" i="4"/>
  <c r="X289" i="4"/>
  <c r="W289" i="4"/>
  <c r="V289" i="4"/>
  <c r="X288" i="4"/>
  <c r="W288" i="4"/>
  <c r="V288" i="4"/>
  <c r="X287" i="4"/>
  <c r="W287" i="4"/>
  <c r="V287" i="4"/>
  <c r="X286" i="4"/>
  <c r="W286" i="4"/>
  <c r="V286" i="4"/>
  <c r="X285" i="4"/>
  <c r="W285" i="4"/>
  <c r="V285" i="4"/>
  <c r="X284" i="4"/>
  <c r="W284" i="4"/>
  <c r="V284" i="4"/>
  <c r="X283" i="4"/>
  <c r="W283" i="4"/>
  <c r="V283" i="4"/>
  <c r="X282" i="4"/>
  <c r="W282" i="4"/>
  <c r="V282" i="4"/>
  <c r="X281" i="4"/>
  <c r="W281" i="4"/>
  <c r="V281" i="4"/>
  <c r="X280" i="4"/>
  <c r="W280" i="4"/>
  <c r="V280" i="4"/>
  <c r="X279" i="4"/>
  <c r="W279" i="4"/>
  <c r="V279" i="4"/>
  <c r="X278" i="4"/>
  <c r="W278" i="4"/>
  <c r="V278" i="4"/>
  <c r="X277" i="4"/>
  <c r="W277" i="4"/>
  <c r="V277" i="4"/>
  <c r="X276" i="4"/>
  <c r="W276" i="4"/>
  <c r="V276" i="4"/>
  <c r="X275" i="4"/>
  <c r="W275" i="4"/>
  <c r="V275" i="4"/>
  <c r="X274" i="4"/>
  <c r="W274" i="4"/>
  <c r="V274" i="4"/>
  <c r="X273" i="4"/>
  <c r="W273" i="4"/>
  <c r="V273" i="4"/>
  <c r="X272" i="4"/>
  <c r="W272" i="4"/>
  <c r="V272" i="4"/>
  <c r="X271" i="4"/>
  <c r="W271" i="4"/>
  <c r="V271" i="4"/>
  <c r="X270" i="4"/>
  <c r="W270" i="4"/>
  <c r="V270" i="4"/>
  <c r="X269" i="4"/>
  <c r="W269" i="4"/>
  <c r="V269" i="4"/>
  <c r="X268" i="4"/>
  <c r="W268" i="4"/>
  <c r="V268" i="4"/>
  <c r="X267" i="4"/>
  <c r="W267" i="4"/>
  <c r="V267" i="4"/>
  <c r="X266" i="4"/>
  <c r="W266" i="4"/>
  <c r="V266" i="4"/>
  <c r="X265" i="4"/>
  <c r="W265" i="4"/>
  <c r="V265" i="4"/>
  <c r="X264" i="4"/>
  <c r="W264" i="4"/>
  <c r="V264" i="4"/>
  <c r="X263" i="4"/>
  <c r="W263" i="4"/>
  <c r="V263" i="4"/>
  <c r="X262" i="4"/>
  <c r="W262" i="4"/>
  <c r="V262" i="4"/>
  <c r="X261" i="4"/>
  <c r="W261" i="4"/>
  <c r="V261" i="4"/>
  <c r="X260" i="4"/>
  <c r="W260" i="4"/>
  <c r="V260" i="4"/>
  <c r="X259" i="4"/>
  <c r="W259" i="4"/>
  <c r="V259" i="4"/>
  <c r="X258" i="4"/>
  <c r="W258" i="4"/>
  <c r="V258" i="4"/>
  <c r="X257" i="4"/>
  <c r="W257" i="4"/>
  <c r="V257" i="4"/>
  <c r="X256" i="4"/>
  <c r="W256" i="4"/>
  <c r="V256" i="4"/>
  <c r="X255" i="4"/>
  <c r="W255" i="4"/>
  <c r="V255" i="4"/>
  <c r="X254" i="4"/>
  <c r="W254" i="4"/>
  <c r="V254" i="4"/>
  <c r="X253" i="4"/>
  <c r="W253" i="4"/>
  <c r="V253" i="4"/>
  <c r="X252" i="4"/>
  <c r="W252" i="4"/>
  <c r="V252" i="4"/>
  <c r="X251" i="4"/>
  <c r="W251" i="4"/>
  <c r="V251" i="4"/>
  <c r="X250" i="4"/>
  <c r="W250" i="4"/>
  <c r="V250" i="4"/>
  <c r="X249" i="4"/>
  <c r="W249" i="4"/>
  <c r="V249" i="4"/>
  <c r="X248" i="4"/>
  <c r="W248" i="4"/>
  <c r="V248" i="4"/>
  <c r="X247" i="4"/>
  <c r="W247" i="4"/>
  <c r="V247" i="4"/>
  <c r="X246" i="4"/>
  <c r="W246" i="4"/>
  <c r="V246" i="4"/>
  <c r="X245" i="4"/>
  <c r="W245" i="4"/>
  <c r="V245" i="4"/>
  <c r="X244" i="4"/>
  <c r="W244" i="4"/>
  <c r="V244" i="4"/>
  <c r="X243" i="4"/>
  <c r="W243" i="4"/>
  <c r="V243" i="4"/>
  <c r="X242" i="4"/>
  <c r="W242" i="4"/>
  <c r="V242" i="4"/>
  <c r="X241" i="4"/>
  <c r="W241" i="4"/>
  <c r="V241" i="4"/>
  <c r="X240" i="4"/>
  <c r="W240" i="4"/>
  <c r="V240" i="4"/>
  <c r="X239" i="4"/>
  <c r="W239" i="4"/>
  <c r="V239" i="4"/>
  <c r="X238" i="4"/>
  <c r="W238" i="4"/>
  <c r="V238" i="4"/>
  <c r="X237" i="4"/>
  <c r="W237" i="4"/>
  <c r="V237" i="4"/>
  <c r="X236" i="4"/>
  <c r="W236" i="4"/>
  <c r="V236" i="4"/>
  <c r="X235" i="4"/>
  <c r="W235" i="4"/>
  <c r="V235" i="4"/>
  <c r="X234" i="4"/>
  <c r="W234" i="4"/>
  <c r="V234" i="4"/>
  <c r="X233" i="4"/>
  <c r="W233" i="4"/>
  <c r="V233" i="4"/>
  <c r="X232" i="4"/>
  <c r="W232" i="4"/>
  <c r="V232" i="4"/>
  <c r="X231" i="4"/>
  <c r="W231" i="4"/>
  <c r="V231" i="4"/>
  <c r="X230" i="4"/>
  <c r="W230" i="4"/>
  <c r="V230" i="4"/>
  <c r="X229" i="4"/>
  <c r="W229" i="4"/>
  <c r="V229" i="4"/>
  <c r="X228" i="4"/>
  <c r="W228" i="4"/>
  <c r="V228" i="4"/>
  <c r="X227" i="4"/>
  <c r="W227" i="4"/>
  <c r="V227" i="4"/>
  <c r="X226" i="4"/>
  <c r="W226" i="4"/>
  <c r="V226" i="4"/>
  <c r="X225" i="4"/>
  <c r="W225" i="4"/>
  <c r="V225" i="4"/>
  <c r="X224" i="4"/>
  <c r="W224" i="4"/>
  <c r="V224" i="4"/>
  <c r="X223" i="4"/>
  <c r="W223" i="4"/>
  <c r="V223" i="4"/>
  <c r="X222" i="4"/>
  <c r="W222" i="4"/>
  <c r="V222" i="4"/>
  <c r="X221" i="4"/>
  <c r="W221" i="4"/>
  <c r="V221" i="4"/>
  <c r="X220" i="4"/>
  <c r="W220" i="4"/>
  <c r="V220" i="4"/>
  <c r="X219" i="4"/>
  <c r="W219" i="4"/>
  <c r="V219" i="4"/>
  <c r="X218" i="4"/>
  <c r="W218" i="4"/>
  <c r="V218" i="4"/>
  <c r="X217" i="4"/>
  <c r="W217" i="4"/>
  <c r="V217" i="4"/>
  <c r="X216" i="4"/>
  <c r="W216" i="4"/>
  <c r="V216" i="4"/>
  <c r="X215" i="4"/>
  <c r="W215" i="4"/>
  <c r="V215" i="4"/>
  <c r="X214" i="4"/>
  <c r="W214" i="4"/>
  <c r="V214" i="4"/>
  <c r="X213" i="4"/>
  <c r="W213" i="4"/>
  <c r="V213" i="4"/>
  <c r="X212" i="4"/>
  <c r="W212" i="4"/>
  <c r="V212" i="4"/>
  <c r="X211" i="4"/>
  <c r="W211" i="4"/>
  <c r="V211" i="4"/>
  <c r="X210" i="4"/>
  <c r="W210" i="4"/>
  <c r="V210" i="4"/>
  <c r="X209" i="4"/>
  <c r="W209" i="4"/>
  <c r="V209" i="4"/>
  <c r="X208" i="4"/>
  <c r="W208" i="4"/>
  <c r="V208" i="4"/>
  <c r="X207" i="4"/>
  <c r="W207" i="4"/>
  <c r="V207" i="4"/>
  <c r="X206" i="4"/>
  <c r="W206" i="4"/>
  <c r="V206" i="4"/>
  <c r="X205" i="4"/>
  <c r="W205" i="4"/>
  <c r="V205" i="4"/>
  <c r="X204" i="4"/>
  <c r="W204" i="4"/>
  <c r="V204" i="4"/>
  <c r="X203" i="4"/>
  <c r="W203" i="4"/>
  <c r="V203" i="4"/>
  <c r="X202" i="4"/>
  <c r="W202" i="4"/>
  <c r="V202" i="4"/>
  <c r="X201" i="4"/>
  <c r="W201" i="4"/>
  <c r="V201" i="4"/>
  <c r="X200" i="4"/>
  <c r="W200" i="4"/>
  <c r="V200" i="4"/>
  <c r="X199" i="4"/>
  <c r="W199" i="4"/>
  <c r="V199" i="4"/>
  <c r="X198" i="4"/>
  <c r="W198" i="4"/>
  <c r="V198" i="4"/>
  <c r="X197" i="4"/>
  <c r="W197" i="4"/>
  <c r="V197" i="4"/>
  <c r="X196" i="4"/>
  <c r="W196" i="4"/>
  <c r="V196" i="4"/>
  <c r="X195" i="4"/>
  <c r="W195" i="4"/>
  <c r="V195" i="4"/>
  <c r="X194" i="4"/>
  <c r="W194" i="4"/>
  <c r="V194" i="4"/>
  <c r="X193" i="4"/>
  <c r="W193" i="4"/>
  <c r="V193" i="4"/>
  <c r="X192" i="4"/>
  <c r="W192" i="4"/>
  <c r="V192" i="4"/>
  <c r="X191" i="4"/>
  <c r="W191" i="4"/>
  <c r="V191" i="4"/>
  <c r="X190" i="4"/>
  <c r="W190" i="4"/>
  <c r="V190" i="4"/>
  <c r="X189" i="4"/>
  <c r="W189" i="4"/>
  <c r="V189" i="4"/>
  <c r="X188" i="4"/>
  <c r="W188" i="4"/>
  <c r="V188" i="4"/>
  <c r="X187" i="4"/>
  <c r="W187" i="4"/>
  <c r="V187" i="4"/>
  <c r="X186" i="4"/>
  <c r="W186" i="4"/>
  <c r="V186" i="4"/>
  <c r="X185" i="4"/>
  <c r="W185" i="4"/>
  <c r="V185" i="4"/>
  <c r="X184" i="4"/>
  <c r="W184" i="4"/>
  <c r="V184" i="4"/>
  <c r="X183" i="4"/>
  <c r="W183" i="4"/>
  <c r="V183" i="4"/>
  <c r="X182" i="4"/>
  <c r="W182" i="4"/>
  <c r="V182" i="4"/>
  <c r="X181" i="4"/>
  <c r="W181" i="4"/>
  <c r="V181" i="4"/>
  <c r="X180" i="4"/>
  <c r="W180" i="4"/>
  <c r="V180" i="4"/>
  <c r="X179" i="4"/>
  <c r="W179" i="4"/>
  <c r="V179" i="4"/>
  <c r="X178" i="4"/>
  <c r="W178" i="4"/>
  <c r="V178" i="4"/>
  <c r="X177" i="4"/>
  <c r="W177" i="4"/>
  <c r="V177" i="4"/>
  <c r="X176" i="4"/>
  <c r="W176" i="4"/>
  <c r="V176" i="4"/>
  <c r="X175" i="4"/>
  <c r="W175" i="4"/>
  <c r="V175" i="4"/>
  <c r="X174" i="4"/>
  <c r="W174" i="4"/>
  <c r="V174" i="4"/>
  <c r="X173" i="4"/>
  <c r="W173" i="4"/>
  <c r="V173" i="4"/>
  <c r="X172" i="4"/>
  <c r="W172" i="4"/>
  <c r="V172" i="4"/>
  <c r="X171" i="4"/>
  <c r="W171" i="4"/>
  <c r="V171" i="4"/>
  <c r="X170" i="4"/>
  <c r="W170" i="4"/>
  <c r="V170" i="4"/>
  <c r="X169" i="4"/>
  <c r="W169" i="4"/>
  <c r="V169" i="4"/>
  <c r="X168" i="4"/>
  <c r="W168" i="4"/>
  <c r="V168" i="4"/>
  <c r="X167" i="4"/>
  <c r="W167" i="4"/>
  <c r="V167" i="4"/>
  <c r="X166" i="4"/>
  <c r="W166" i="4"/>
  <c r="V166" i="4"/>
  <c r="X165" i="4"/>
  <c r="W165" i="4"/>
  <c r="V165" i="4"/>
  <c r="X164" i="4"/>
  <c r="W164" i="4"/>
  <c r="V164" i="4"/>
  <c r="X163" i="4"/>
  <c r="W163" i="4"/>
  <c r="V163" i="4"/>
  <c r="X162" i="4"/>
  <c r="W162" i="4"/>
  <c r="V162" i="4"/>
  <c r="X161" i="4"/>
  <c r="W161" i="4"/>
  <c r="V161" i="4"/>
  <c r="X160" i="4"/>
  <c r="W160" i="4"/>
  <c r="V160" i="4"/>
  <c r="X159" i="4"/>
  <c r="W159" i="4"/>
  <c r="V159" i="4"/>
  <c r="X158" i="4"/>
  <c r="W158" i="4"/>
  <c r="V158" i="4"/>
  <c r="X157" i="4"/>
  <c r="W157" i="4"/>
  <c r="V157" i="4"/>
  <c r="X156" i="4"/>
  <c r="W156" i="4"/>
  <c r="V156" i="4"/>
  <c r="X155" i="4"/>
  <c r="W155" i="4"/>
  <c r="V155" i="4"/>
  <c r="X154" i="4"/>
  <c r="W154" i="4"/>
  <c r="V154" i="4"/>
  <c r="X153" i="4"/>
  <c r="W153" i="4"/>
  <c r="V153" i="4"/>
  <c r="X152" i="4"/>
  <c r="W152" i="4"/>
  <c r="V152" i="4"/>
  <c r="X151" i="4"/>
  <c r="W151" i="4"/>
  <c r="V151" i="4"/>
  <c r="X150" i="4"/>
  <c r="W150" i="4"/>
  <c r="V150" i="4"/>
  <c r="X149" i="4"/>
  <c r="W149" i="4"/>
  <c r="V149" i="4"/>
  <c r="X148" i="4"/>
  <c r="W148" i="4"/>
  <c r="V148" i="4"/>
  <c r="X147" i="4"/>
  <c r="W147" i="4"/>
  <c r="V147" i="4"/>
  <c r="X146" i="4"/>
  <c r="W146" i="4"/>
  <c r="V146" i="4"/>
  <c r="X145" i="4"/>
  <c r="W145" i="4"/>
  <c r="V145" i="4"/>
  <c r="X144" i="4"/>
  <c r="W144" i="4"/>
  <c r="V144" i="4"/>
  <c r="X143" i="4"/>
  <c r="W143" i="4"/>
  <c r="V143" i="4"/>
  <c r="X142" i="4"/>
  <c r="W142" i="4"/>
  <c r="V142" i="4"/>
  <c r="X141" i="4"/>
  <c r="W141" i="4"/>
  <c r="V141" i="4"/>
  <c r="X140" i="4"/>
  <c r="W140" i="4"/>
  <c r="V140" i="4"/>
  <c r="X139" i="4"/>
  <c r="W139" i="4"/>
  <c r="V139" i="4"/>
  <c r="X138" i="4"/>
  <c r="W138" i="4"/>
  <c r="V138" i="4"/>
  <c r="X137" i="4"/>
  <c r="W137" i="4"/>
  <c r="V137" i="4"/>
  <c r="X136" i="4"/>
  <c r="W136" i="4"/>
  <c r="V136" i="4"/>
  <c r="X135" i="4"/>
  <c r="W135" i="4"/>
  <c r="V135" i="4"/>
  <c r="X134" i="4"/>
  <c r="W134" i="4"/>
  <c r="V134" i="4"/>
  <c r="X133" i="4"/>
  <c r="W133" i="4"/>
  <c r="V133" i="4"/>
  <c r="X132" i="4"/>
  <c r="W132" i="4"/>
  <c r="V132" i="4"/>
  <c r="X131" i="4"/>
  <c r="W131" i="4"/>
  <c r="V131" i="4"/>
  <c r="X130" i="4"/>
  <c r="W130" i="4"/>
  <c r="V130" i="4"/>
  <c r="X129" i="4"/>
  <c r="W129" i="4"/>
  <c r="V129" i="4"/>
  <c r="X128" i="4"/>
  <c r="W128" i="4"/>
  <c r="V128" i="4"/>
  <c r="X127" i="4"/>
  <c r="W127" i="4"/>
  <c r="V127" i="4"/>
  <c r="X126" i="4"/>
  <c r="W126" i="4"/>
  <c r="V126" i="4"/>
  <c r="X125" i="4"/>
  <c r="W125" i="4"/>
  <c r="V125" i="4"/>
  <c r="X124" i="4"/>
  <c r="W124" i="4"/>
  <c r="V124" i="4"/>
  <c r="X123" i="4"/>
  <c r="W123" i="4"/>
  <c r="V123" i="4"/>
  <c r="X122" i="4"/>
  <c r="W122" i="4"/>
  <c r="V122" i="4"/>
  <c r="X121" i="4"/>
  <c r="W121" i="4"/>
  <c r="V121" i="4"/>
  <c r="X120" i="4"/>
  <c r="W120" i="4"/>
  <c r="V120" i="4"/>
  <c r="X119" i="4"/>
  <c r="W119" i="4"/>
  <c r="V119" i="4"/>
  <c r="X118" i="4"/>
  <c r="W118" i="4"/>
  <c r="V118" i="4"/>
  <c r="X117" i="4"/>
  <c r="W117" i="4"/>
  <c r="V117" i="4"/>
  <c r="X116" i="4"/>
  <c r="W116" i="4"/>
  <c r="V116" i="4"/>
  <c r="X115" i="4"/>
  <c r="W115" i="4"/>
  <c r="V115" i="4"/>
  <c r="X114" i="4"/>
  <c r="W114" i="4"/>
  <c r="V114" i="4"/>
  <c r="X113" i="4"/>
  <c r="W113" i="4"/>
  <c r="V113" i="4"/>
  <c r="X112" i="4"/>
  <c r="W112" i="4"/>
  <c r="V112" i="4"/>
  <c r="X111" i="4"/>
  <c r="W111" i="4"/>
  <c r="V111" i="4"/>
  <c r="X110" i="4"/>
  <c r="W110" i="4"/>
  <c r="V110" i="4"/>
  <c r="X109" i="4"/>
  <c r="W109" i="4"/>
  <c r="V109" i="4"/>
  <c r="X108" i="4"/>
  <c r="W108" i="4"/>
  <c r="V108" i="4"/>
  <c r="X107" i="4"/>
  <c r="W107" i="4"/>
  <c r="V107" i="4"/>
  <c r="X106" i="4"/>
  <c r="W106" i="4"/>
  <c r="V106" i="4"/>
  <c r="X105" i="4"/>
  <c r="W105" i="4"/>
  <c r="V105" i="4"/>
  <c r="X104" i="4"/>
  <c r="W104" i="4"/>
  <c r="V104" i="4"/>
  <c r="X103" i="4"/>
  <c r="W103" i="4"/>
  <c r="V103" i="4"/>
  <c r="X102" i="4"/>
  <c r="W102" i="4"/>
  <c r="V102" i="4"/>
  <c r="X101" i="4"/>
  <c r="W101" i="4"/>
  <c r="V101" i="4"/>
  <c r="X100" i="4"/>
  <c r="W100" i="4"/>
  <c r="V100" i="4"/>
  <c r="X99" i="4"/>
  <c r="W99" i="4"/>
  <c r="V99" i="4"/>
  <c r="X98" i="4"/>
  <c r="W98" i="4"/>
  <c r="V98" i="4"/>
  <c r="X97" i="4"/>
  <c r="W97" i="4"/>
  <c r="V97" i="4"/>
  <c r="X96" i="4"/>
  <c r="W96" i="4"/>
  <c r="V96" i="4"/>
  <c r="X95" i="4"/>
  <c r="W95" i="4"/>
  <c r="V95" i="4"/>
  <c r="X94" i="4"/>
  <c r="W94" i="4"/>
  <c r="V94" i="4"/>
  <c r="X93" i="4"/>
  <c r="W93" i="4"/>
  <c r="V93" i="4"/>
  <c r="X92" i="4"/>
  <c r="W92" i="4"/>
  <c r="V92" i="4"/>
  <c r="X91" i="4"/>
  <c r="W91" i="4"/>
  <c r="V91" i="4"/>
  <c r="X90" i="4"/>
  <c r="W90" i="4"/>
  <c r="V90" i="4"/>
  <c r="X89" i="4"/>
  <c r="W89" i="4"/>
  <c r="V89" i="4"/>
  <c r="X88" i="4"/>
  <c r="W88" i="4"/>
  <c r="V88" i="4"/>
  <c r="X87" i="4"/>
  <c r="W87" i="4"/>
  <c r="V87" i="4"/>
  <c r="X86" i="4"/>
  <c r="W86" i="4"/>
  <c r="V86" i="4"/>
  <c r="X85" i="4"/>
  <c r="W85" i="4"/>
  <c r="V85" i="4"/>
  <c r="X84" i="4"/>
  <c r="W84" i="4"/>
  <c r="V84" i="4"/>
  <c r="X83" i="4"/>
  <c r="W83" i="4"/>
  <c r="V83" i="4"/>
  <c r="X82" i="4"/>
  <c r="W82" i="4"/>
  <c r="V82" i="4"/>
  <c r="X81" i="4"/>
  <c r="W81" i="4"/>
  <c r="V81" i="4"/>
  <c r="X80" i="4"/>
  <c r="W80" i="4"/>
  <c r="V80" i="4"/>
  <c r="X79" i="4"/>
  <c r="W79" i="4"/>
  <c r="V79" i="4"/>
  <c r="X78" i="4"/>
  <c r="W78" i="4"/>
  <c r="V78" i="4"/>
  <c r="X77" i="4"/>
  <c r="W77" i="4"/>
  <c r="V77" i="4"/>
  <c r="X76" i="4"/>
  <c r="W76" i="4"/>
  <c r="V76" i="4"/>
  <c r="X75" i="4"/>
  <c r="W75" i="4"/>
  <c r="V75" i="4"/>
  <c r="X74" i="4"/>
  <c r="W74" i="4"/>
  <c r="V74" i="4"/>
  <c r="X73" i="4"/>
  <c r="W73" i="4"/>
  <c r="V73" i="4"/>
  <c r="X72" i="4"/>
  <c r="W72" i="4"/>
  <c r="V72" i="4"/>
  <c r="X71" i="4"/>
  <c r="W71" i="4"/>
  <c r="V71" i="4"/>
  <c r="X70" i="4"/>
  <c r="W70" i="4"/>
  <c r="V70" i="4"/>
  <c r="X69" i="4"/>
  <c r="W69" i="4"/>
  <c r="V69" i="4"/>
  <c r="X68" i="4"/>
  <c r="W68" i="4"/>
  <c r="V68" i="4"/>
  <c r="X67" i="4"/>
  <c r="W67" i="4"/>
  <c r="V67" i="4"/>
  <c r="X66" i="4"/>
  <c r="W66" i="4"/>
  <c r="V66" i="4"/>
  <c r="X65" i="4"/>
  <c r="W65" i="4"/>
  <c r="V65" i="4"/>
  <c r="X64" i="4"/>
  <c r="W64" i="4"/>
  <c r="V64" i="4"/>
  <c r="X63" i="4"/>
  <c r="W63" i="4"/>
  <c r="V63" i="4"/>
  <c r="X62" i="4"/>
  <c r="W62" i="4"/>
  <c r="V62" i="4"/>
  <c r="X61" i="4"/>
  <c r="W61" i="4"/>
  <c r="V61" i="4"/>
  <c r="X60" i="4"/>
  <c r="W60" i="4"/>
  <c r="V60" i="4"/>
  <c r="X59" i="4"/>
  <c r="W59" i="4"/>
  <c r="V59" i="4"/>
  <c r="X58" i="4"/>
  <c r="W58" i="4"/>
  <c r="V58" i="4"/>
  <c r="X57" i="4"/>
  <c r="W57" i="4"/>
  <c r="V57" i="4"/>
  <c r="X56" i="4"/>
  <c r="W56" i="4"/>
  <c r="V56" i="4"/>
  <c r="X55" i="4"/>
  <c r="W55" i="4"/>
  <c r="V55" i="4"/>
  <c r="X54" i="4"/>
  <c r="W54" i="4"/>
  <c r="V54" i="4"/>
  <c r="X53" i="4"/>
  <c r="W53" i="4"/>
  <c r="V53" i="4"/>
  <c r="X52" i="4"/>
  <c r="W52" i="4"/>
  <c r="V52" i="4"/>
  <c r="X51" i="4"/>
  <c r="W51" i="4"/>
  <c r="V51" i="4"/>
  <c r="X50" i="4"/>
  <c r="W50" i="4"/>
  <c r="V50" i="4"/>
  <c r="X49" i="4"/>
  <c r="W49" i="4"/>
  <c r="V49" i="4"/>
  <c r="X48" i="4"/>
  <c r="W48" i="4"/>
  <c r="V48" i="4"/>
  <c r="X47" i="4"/>
  <c r="W47" i="4"/>
  <c r="V47" i="4"/>
  <c r="X46" i="4"/>
  <c r="W46" i="4"/>
  <c r="V46" i="4"/>
  <c r="X45" i="4"/>
  <c r="W45" i="4"/>
  <c r="V45" i="4"/>
  <c r="X44" i="4"/>
  <c r="W44" i="4"/>
  <c r="V44" i="4"/>
  <c r="X43" i="4"/>
  <c r="W43" i="4"/>
  <c r="V43" i="4"/>
  <c r="X42" i="4"/>
  <c r="W42" i="4"/>
  <c r="V42" i="4"/>
  <c r="X41" i="4"/>
  <c r="W41" i="4"/>
  <c r="V41" i="4"/>
  <c r="X40" i="4"/>
  <c r="W40" i="4"/>
  <c r="V40" i="4"/>
  <c r="X39" i="4"/>
  <c r="W39" i="4"/>
  <c r="V39" i="4"/>
  <c r="X38" i="4"/>
  <c r="W38" i="4"/>
  <c r="V38" i="4"/>
  <c r="X37" i="4"/>
  <c r="W37" i="4"/>
  <c r="V37" i="4"/>
  <c r="X36" i="4"/>
  <c r="W36" i="4"/>
  <c r="V36" i="4"/>
  <c r="X35" i="4"/>
  <c r="W35" i="4"/>
  <c r="V35" i="4"/>
  <c r="X34" i="4"/>
  <c r="W34" i="4"/>
  <c r="V34" i="4"/>
  <c r="X33" i="4"/>
  <c r="W33" i="4"/>
  <c r="V33" i="4"/>
  <c r="X32" i="4"/>
  <c r="W32" i="4"/>
  <c r="V32" i="4"/>
  <c r="X31" i="4"/>
  <c r="W31" i="4"/>
  <c r="V31" i="4"/>
  <c r="X30" i="4"/>
  <c r="W30" i="4"/>
  <c r="V30" i="4"/>
  <c r="X29" i="4"/>
  <c r="W29" i="4"/>
  <c r="V29" i="4"/>
  <c r="X28" i="4"/>
  <c r="W28" i="4"/>
  <c r="V28" i="4"/>
  <c r="X27" i="4"/>
  <c r="W27" i="4"/>
  <c r="V27" i="4"/>
  <c r="X26" i="4"/>
  <c r="W26" i="4"/>
  <c r="V26" i="4"/>
  <c r="X25" i="4"/>
  <c r="W25" i="4"/>
  <c r="V25" i="4"/>
  <c r="X24" i="4"/>
  <c r="W24" i="4"/>
  <c r="V24" i="4"/>
  <c r="X23" i="4"/>
  <c r="W23" i="4"/>
  <c r="V23" i="4"/>
  <c r="W1612" i="3"/>
  <c r="V1612" i="3"/>
  <c r="X1611" i="3"/>
  <c r="V1609" i="3"/>
  <c r="X1608" i="3"/>
  <c r="W1605" i="3"/>
  <c r="T1605" i="3"/>
  <c r="S1605" i="3"/>
  <c r="R1605" i="3"/>
  <c r="V1605" i="3" s="1"/>
  <c r="Q1605" i="3"/>
  <c r="O1605" i="3"/>
  <c r="M1605" i="3"/>
  <c r="X1604" i="3"/>
  <c r="X1601" i="3"/>
  <c r="X1598" i="3"/>
  <c r="W1595" i="3"/>
  <c r="W1594" i="3" s="1"/>
  <c r="V1595" i="3"/>
  <c r="V1594" i="3" s="1"/>
  <c r="T1594" i="3"/>
  <c r="S1594" i="3"/>
  <c r="R1594" i="3"/>
  <c r="Q1594" i="3"/>
  <c r="O1594" i="3"/>
  <c r="M1594" i="3"/>
  <c r="X1590" i="3"/>
  <c r="W1590" i="3"/>
  <c r="V1590" i="3"/>
  <c r="X1587" i="3"/>
  <c r="W1587" i="3"/>
  <c r="V1587" i="3"/>
  <c r="X1586" i="3"/>
  <c r="W1586" i="3"/>
  <c r="V1586" i="3"/>
  <c r="X1585" i="3"/>
  <c r="W1585" i="3"/>
  <c r="V1585" i="3"/>
  <c r="X1584" i="3"/>
  <c r="W1584" i="3"/>
  <c r="V1584" i="3"/>
  <c r="X1583" i="3"/>
  <c r="W1583" i="3"/>
  <c r="V1583" i="3"/>
  <c r="X1582" i="3"/>
  <c r="W1582" i="3"/>
  <c r="V1582" i="3"/>
  <c r="X1581" i="3"/>
  <c r="W1581" i="3"/>
  <c r="V1581" i="3"/>
  <c r="X1580" i="3"/>
  <c r="W1580" i="3"/>
  <c r="V1580" i="3"/>
  <c r="X1579" i="3"/>
  <c r="W1579" i="3"/>
  <c r="V1579" i="3"/>
  <c r="X1578" i="3"/>
  <c r="W1578" i="3"/>
  <c r="V1578" i="3"/>
  <c r="X1577" i="3"/>
  <c r="W1577" i="3"/>
  <c r="V1577" i="3"/>
  <c r="X1576" i="3"/>
  <c r="W1576" i="3"/>
  <c r="V1576" i="3"/>
  <c r="X1575" i="3"/>
  <c r="W1575" i="3"/>
  <c r="V1575" i="3"/>
  <c r="X1574" i="3"/>
  <c r="W1574" i="3"/>
  <c r="V1574" i="3"/>
  <c r="X1573" i="3"/>
  <c r="W1573" i="3"/>
  <c r="V1573" i="3"/>
  <c r="X1572" i="3"/>
  <c r="W1572" i="3"/>
  <c r="V1572" i="3"/>
  <c r="X1571" i="3"/>
  <c r="W1571" i="3"/>
  <c r="V1571" i="3"/>
  <c r="X1570" i="3"/>
  <c r="W1570" i="3"/>
  <c r="V1570" i="3"/>
  <c r="X1569" i="3"/>
  <c r="W1569" i="3"/>
  <c r="V1569" i="3"/>
  <c r="X1568" i="3"/>
  <c r="W1568" i="3"/>
  <c r="V1568" i="3"/>
  <c r="X1567" i="3"/>
  <c r="W1567" i="3"/>
  <c r="V1567" i="3"/>
  <c r="X1566" i="3"/>
  <c r="W1566" i="3"/>
  <c r="V1566" i="3"/>
  <c r="X1565" i="3"/>
  <c r="W1565" i="3"/>
  <c r="V1565" i="3"/>
  <c r="X1564" i="3"/>
  <c r="W1564" i="3"/>
  <c r="V1564" i="3"/>
  <c r="X1563" i="3"/>
  <c r="W1563" i="3"/>
  <c r="V1563" i="3"/>
  <c r="X1562" i="3"/>
  <c r="W1562" i="3"/>
  <c r="V1562" i="3"/>
  <c r="X1561" i="3"/>
  <c r="W1561" i="3"/>
  <c r="V1561" i="3"/>
  <c r="X1560" i="3"/>
  <c r="W1560" i="3"/>
  <c r="V1560" i="3"/>
  <c r="X1559" i="3"/>
  <c r="W1559" i="3"/>
  <c r="V1559" i="3"/>
  <c r="X1558" i="3"/>
  <c r="W1558" i="3"/>
  <c r="V1558" i="3"/>
  <c r="X1557" i="3"/>
  <c r="W1557" i="3"/>
  <c r="V1557" i="3"/>
  <c r="X1556" i="3"/>
  <c r="W1556" i="3"/>
  <c r="V1556" i="3"/>
  <c r="X1555" i="3"/>
  <c r="W1555" i="3"/>
  <c r="V1555" i="3"/>
  <c r="X1554" i="3"/>
  <c r="W1554" i="3"/>
  <c r="V1554" i="3"/>
  <c r="X1553" i="3"/>
  <c r="W1553" i="3"/>
  <c r="V1553" i="3"/>
  <c r="X1552" i="3"/>
  <c r="W1552" i="3"/>
  <c r="V1552" i="3"/>
  <c r="X1551" i="3"/>
  <c r="W1551" i="3"/>
  <c r="V1551" i="3"/>
  <c r="X1550" i="3"/>
  <c r="W1550" i="3"/>
  <c r="V1550" i="3"/>
  <c r="X1549" i="3"/>
  <c r="W1549" i="3"/>
  <c r="V1549" i="3"/>
  <c r="X1548" i="3"/>
  <c r="W1548" i="3"/>
  <c r="V1548" i="3"/>
  <c r="X1547" i="3"/>
  <c r="W1547" i="3"/>
  <c r="V1547" i="3"/>
  <c r="X1546" i="3"/>
  <c r="W1546" i="3"/>
  <c r="V1546" i="3"/>
  <c r="X1545" i="3"/>
  <c r="W1545" i="3"/>
  <c r="V1545" i="3"/>
  <c r="X1544" i="3"/>
  <c r="W1544" i="3"/>
  <c r="V1544" i="3"/>
  <c r="X1543" i="3"/>
  <c r="W1543" i="3"/>
  <c r="V1543" i="3"/>
  <c r="X1542" i="3"/>
  <c r="W1542" i="3"/>
  <c r="V1542" i="3"/>
  <c r="X1541" i="3"/>
  <c r="W1541" i="3"/>
  <c r="V1541" i="3"/>
  <c r="X1540" i="3"/>
  <c r="W1540" i="3"/>
  <c r="V1540" i="3"/>
  <c r="X1539" i="3"/>
  <c r="W1539" i="3"/>
  <c r="V1539" i="3"/>
  <c r="X1538" i="3"/>
  <c r="W1538" i="3"/>
  <c r="V1538" i="3"/>
  <c r="X1537" i="3"/>
  <c r="W1537" i="3"/>
  <c r="V1537" i="3"/>
  <c r="X1536" i="3"/>
  <c r="W1536" i="3"/>
  <c r="V1536" i="3"/>
  <c r="X1535" i="3"/>
  <c r="W1535" i="3"/>
  <c r="V1535" i="3"/>
  <c r="X1534" i="3"/>
  <c r="W1534" i="3"/>
  <c r="V1534" i="3"/>
  <c r="X1533" i="3"/>
  <c r="W1533" i="3"/>
  <c r="V1533" i="3"/>
  <c r="X1532" i="3"/>
  <c r="W1532" i="3"/>
  <c r="V1532" i="3"/>
  <c r="X1531" i="3"/>
  <c r="W1531" i="3"/>
  <c r="V1531" i="3"/>
  <c r="X1530" i="3"/>
  <c r="W1530" i="3"/>
  <c r="V1530" i="3"/>
  <c r="X1529" i="3"/>
  <c r="W1529" i="3"/>
  <c r="V1529" i="3"/>
  <c r="X1528" i="3"/>
  <c r="W1528" i="3"/>
  <c r="V1528" i="3"/>
  <c r="X1527" i="3"/>
  <c r="W1527" i="3"/>
  <c r="V1527" i="3"/>
  <c r="X1526" i="3"/>
  <c r="W1526" i="3"/>
  <c r="V1526" i="3"/>
  <c r="X1525" i="3"/>
  <c r="W1525" i="3"/>
  <c r="V1525" i="3"/>
  <c r="X1524" i="3"/>
  <c r="W1524" i="3"/>
  <c r="V1524" i="3"/>
  <c r="X1523" i="3"/>
  <c r="W1523" i="3"/>
  <c r="V1523" i="3"/>
  <c r="X1522" i="3"/>
  <c r="W1522" i="3"/>
  <c r="V1522" i="3"/>
  <c r="X1521" i="3"/>
  <c r="W1521" i="3"/>
  <c r="V1521" i="3"/>
  <c r="X1520" i="3"/>
  <c r="W1520" i="3"/>
  <c r="V1520" i="3"/>
  <c r="X1519" i="3"/>
  <c r="W1519" i="3"/>
  <c r="V1519" i="3"/>
  <c r="X1518" i="3"/>
  <c r="W1518" i="3"/>
  <c r="V1518" i="3"/>
  <c r="X1517" i="3"/>
  <c r="W1517" i="3"/>
  <c r="V1517" i="3"/>
  <c r="X1516" i="3"/>
  <c r="W1516" i="3"/>
  <c r="V1516" i="3"/>
  <c r="X1515" i="3"/>
  <c r="W1515" i="3"/>
  <c r="V1515" i="3"/>
  <c r="X1514" i="3"/>
  <c r="W1514" i="3"/>
  <c r="V1514" i="3"/>
  <c r="X1513" i="3"/>
  <c r="W1513" i="3"/>
  <c r="V1513" i="3"/>
  <c r="X1512" i="3"/>
  <c r="W1512" i="3"/>
  <c r="V1512" i="3"/>
  <c r="X1511" i="3"/>
  <c r="W1511" i="3"/>
  <c r="V1511" i="3"/>
  <c r="X1510" i="3"/>
  <c r="W1510" i="3"/>
  <c r="V1510" i="3"/>
  <c r="X1509" i="3"/>
  <c r="W1509" i="3"/>
  <c r="V1509" i="3"/>
  <c r="X1508" i="3"/>
  <c r="W1508" i="3"/>
  <c r="V1508" i="3"/>
  <c r="X1507" i="3"/>
  <c r="W1507" i="3"/>
  <c r="V1507" i="3"/>
  <c r="X1506" i="3"/>
  <c r="W1506" i="3"/>
  <c r="V1506" i="3"/>
  <c r="X1505" i="3"/>
  <c r="W1505" i="3"/>
  <c r="V1505" i="3"/>
  <c r="X1504" i="3"/>
  <c r="W1504" i="3"/>
  <c r="V1504" i="3"/>
  <c r="X1503" i="3"/>
  <c r="W1503" i="3"/>
  <c r="V1503" i="3"/>
  <c r="X1502" i="3"/>
  <c r="W1502" i="3"/>
  <c r="V1502" i="3"/>
  <c r="X1501" i="3"/>
  <c r="W1501" i="3"/>
  <c r="V1501" i="3"/>
  <c r="X1500" i="3"/>
  <c r="W1500" i="3"/>
  <c r="V1500" i="3"/>
  <c r="X1499" i="3"/>
  <c r="W1499" i="3"/>
  <c r="V1499" i="3"/>
  <c r="X1498" i="3"/>
  <c r="W1498" i="3"/>
  <c r="V1498" i="3"/>
  <c r="X1497" i="3"/>
  <c r="W1497" i="3"/>
  <c r="V1497" i="3"/>
  <c r="X1496" i="3"/>
  <c r="W1496" i="3"/>
  <c r="V1496" i="3"/>
  <c r="X1495" i="3"/>
  <c r="W1495" i="3"/>
  <c r="V1495" i="3"/>
  <c r="X1494" i="3"/>
  <c r="W1494" i="3"/>
  <c r="V1494" i="3"/>
  <c r="X1493" i="3"/>
  <c r="W1493" i="3"/>
  <c r="V1493" i="3"/>
  <c r="X1492" i="3"/>
  <c r="W1492" i="3"/>
  <c r="V1492" i="3"/>
  <c r="X1491" i="3"/>
  <c r="W1491" i="3"/>
  <c r="V1491" i="3"/>
  <c r="X1490" i="3"/>
  <c r="W1490" i="3"/>
  <c r="V1490" i="3"/>
  <c r="X1489" i="3"/>
  <c r="W1489" i="3"/>
  <c r="V1489" i="3"/>
  <c r="X1488" i="3"/>
  <c r="W1488" i="3"/>
  <c r="V1488" i="3"/>
  <c r="X1487" i="3"/>
  <c r="W1487" i="3"/>
  <c r="V1487" i="3"/>
  <c r="X1486" i="3"/>
  <c r="W1486" i="3"/>
  <c r="V1486" i="3"/>
  <c r="X1485" i="3"/>
  <c r="W1485" i="3"/>
  <c r="V1485" i="3"/>
  <c r="X1484" i="3"/>
  <c r="W1484" i="3"/>
  <c r="V1484" i="3"/>
  <c r="X1483" i="3"/>
  <c r="W1483" i="3"/>
  <c r="V1483" i="3"/>
  <c r="X1482" i="3"/>
  <c r="W1482" i="3"/>
  <c r="V1482" i="3"/>
  <c r="X1481" i="3"/>
  <c r="W1481" i="3"/>
  <c r="V1481" i="3"/>
  <c r="X1480" i="3"/>
  <c r="W1480" i="3"/>
  <c r="V1480" i="3"/>
  <c r="X1479" i="3"/>
  <c r="W1479" i="3"/>
  <c r="V1479" i="3"/>
  <c r="X1478" i="3"/>
  <c r="W1478" i="3"/>
  <c r="V1478" i="3"/>
  <c r="X1477" i="3"/>
  <c r="W1477" i="3"/>
  <c r="V1477" i="3"/>
  <c r="X1476" i="3"/>
  <c r="W1476" i="3"/>
  <c r="V1476" i="3"/>
  <c r="X1475" i="3"/>
  <c r="W1475" i="3"/>
  <c r="V1475" i="3"/>
  <c r="X1474" i="3"/>
  <c r="W1474" i="3"/>
  <c r="V1474" i="3"/>
  <c r="X1473" i="3"/>
  <c r="W1473" i="3"/>
  <c r="V1473" i="3"/>
  <c r="X1472" i="3"/>
  <c r="W1472" i="3"/>
  <c r="V1472" i="3"/>
  <c r="X1471" i="3"/>
  <c r="W1471" i="3"/>
  <c r="V1471" i="3"/>
  <c r="X1470" i="3"/>
  <c r="W1470" i="3"/>
  <c r="V1470" i="3"/>
  <c r="X1469" i="3"/>
  <c r="W1469" i="3"/>
  <c r="V1469" i="3"/>
  <c r="X1468" i="3"/>
  <c r="W1468" i="3"/>
  <c r="V1468" i="3"/>
  <c r="X1467" i="3"/>
  <c r="W1467" i="3"/>
  <c r="V1467" i="3"/>
  <c r="X1466" i="3"/>
  <c r="W1466" i="3"/>
  <c r="V1466" i="3"/>
  <c r="X1465" i="3"/>
  <c r="W1465" i="3"/>
  <c r="V1465" i="3"/>
  <c r="X1464" i="3"/>
  <c r="W1464" i="3"/>
  <c r="V1464" i="3"/>
  <c r="X1463" i="3"/>
  <c r="W1463" i="3"/>
  <c r="V1463" i="3"/>
  <c r="X1462" i="3"/>
  <c r="W1462" i="3"/>
  <c r="V1462" i="3"/>
  <c r="X1461" i="3"/>
  <c r="W1461" i="3"/>
  <c r="V1461" i="3"/>
  <c r="X1460" i="3"/>
  <c r="W1460" i="3"/>
  <c r="V1460" i="3"/>
  <c r="X1459" i="3"/>
  <c r="W1459" i="3"/>
  <c r="V1459" i="3"/>
  <c r="X1458" i="3"/>
  <c r="W1458" i="3"/>
  <c r="V1458" i="3"/>
  <c r="X1457" i="3"/>
  <c r="W1457" i="3"/>
  <c r="V1457" i="3"/>
  <c r="X1456" i="3"/>
  <c r="W1456" i="3"/>
  <c r="V1456" i="3"/>
  <c r="X1455" i="3"/>
  <c r="W1455" i="3"/>
  <c r="V1455" i="3"/>
  <c r="X1454" i="3"/>
  <c r="W1454" i="3"/>
  <c r="V1454" i="3"/>
  <c r="X1453" i="3"/>
  <c r="W1453" i="3"/>
  <c r="V1453" i="3"/>
  <c r="X1452" i="3"/>
  <c r="W1452" i="3"/>
  <c r="V1452" i="3"/>
  <c r="X1451" i="3"/>
  <c r="W1451" i="3"/>
  <c r="V1451" i="3"/>
  <c r="X1450" i="3"/>
  <c r="W1450" i="3"/>
  <c r="V1450" i="3"/>
  <c r="X1449" i="3"/>
  <c r="W1449" i="3"/>
  <c r="V1449" i="3"/>
  <c r="X1448" i="3"/>
  <c r="W1448" i="3"/>
  <c r="V1448" i="3"/>
  <c r="X1447" i="3"/>
  <c r="W1447" i="3"/>
  <c r="V1447" i="3"/>
  <c r="X1446" i="3"/>
  <c r="W1446" i="3"/>
  <c r="V1446" i="3"/>
  <c r="X1445" i="3"/>
  <c r="W1445" i="3"/>
  <c r="V1445" i="3"/>
  <c r="X1444" i="3"/>
  <c r="W1444" i="3"/>
  <c r="V1444" i="3"/>
  <c r="X1443" i="3"/>
  <c r="W1443" i="3"/>
  <c r="V1443" i="3"/>
  <c r="X1442" i="3"/>
  <c r="W1442" i="3"/>
  <c r="V1442" i="3"/>
  <c r="X1441" i="3"/>
  <c r="W1441" i="3"/>
  <c r="V1441" i="3"/>
  <c r="X1440" i="3"/>
  <c r="W1440" i="3"/>
  <c r="V1440" i="3"/>
  <c r="X1439" i="3"/>
  <c r="W1439" i="3"/>
  <c r="V1439" i="3"/>
  <c r="X1438" i="3"/>
  <c r="W1438" i="3"/>
  <c r="V1438" i="3"/>
  <c r="X1437" i="3"/>
  <c r="W1437" i="3"/>
  <c r="V1437" i="3"/>
  <c r="X1436" i="3"/>
  <c r="W1436" i="3"/>
  <c r="V1436" i="3"/>
  <c r="X1435" i="3"/>
  <c r="W1435" i="3"/>
  <c r="V1435" i="3"/>
  <c r="X1434" i="3"/>
  <c r="W1434" i="3"/>
  <c r="V1434" i="3"/>
  <c r="X1433" i="3"/>
  <c r="W1433" i="3"/>
  <c r="V1433" i="3"/>
  <c r="X1432" i="3"/>
  <c r="W1432" i="3"/>
  <c r="V1432" i="3"/>
  <c r="X1431" i="3"/>
  <c r="W1431" i="3"/>
  <c r="V1431" i="3"/>
  <c r="X1430" i="3"/>
  <c r="W1430" i="3"/>
  <c r="V1430" i="3"/>
  <c r="X1429" i="3"/>
  <c r="W1429" i="3"/>
  <c r="V1429" i="3"/>
  <c r="X1428" i="3"/>
  <c r="W1428" i="3"/>
  <c r="V1428" i="3"/>
  <c r="X1427" i="3"/>
  <c r="W1427" i="3"/>
  <c r="V1427" i="3"/>
  <c r="X1426" i="3"/>
  <c r="W1426" i="3"/>
  <c r="V1426" i="3"/>
  <c r="X1425" i="3"/>
  <c r="W1425" i="3"/>
  <c r="V1425" i="3"/>
  <c r="X1424" i="3"/>
  <c r="W1424" i="3"/>
  <c r="V1424" i="3"/>
  <c r="X1423" i="3"/>
  <c r="W1423" i="3"/>
  <c r="V1423" i="3"/>
  <c r="X1422" i="3"/>
  <c r="W1422" i="3"/>
  <c r="V1422" i="3"/>
  <c r="X1421" i="3"/>
  <c r="W1421" i="3"/>
  <c r="V1421" i="3"/>
  <c r="X1420" i="3"/>
  <c r="W1420" i="3"/>
  <c r="V1420" i="3"/>
  <c r="X1419" i="3"/>
  <c r="W1419" i="3"/>
  <c r="V1419" i="3"/>
  <c r="X1418" i="3"/>
  <c r="W1418" i="3"/>
  <c r="V1418" i="3"/>
  <c r="X1417" i="3"/>
  <c r="W1417" i="3"/>
  <c r="V1417" i="3"/>
  <c r="X1416" i="3"/>
  <c r="W1416" i="3"/>
  <c r="V1416" i="3"/>
  <c r="X1415" i="3"/>
  <c r="W1415" i="3"/>
  <c r="V1415" i="3"/>
  <c r="X1414" i="3"/>
  <c r="W1414" i="3"/>
  <c r="V1414" i="3"/>
  <c r="X1413" i="3"/>
  <c r="W1413" i="3"/>
  <c r="V1413" i="3"/>
  <c r="X1412" i="3"/>
  <c r="W1412" i="3"/>
  <c r="V1412" i="3"/>
  <c r="X1411" i="3"/>
  <c r="W1411" i="3"/>
  <c r="V1411" i="3"/>
  <c r="X1410" i="3"/>
  <c r="W1410" i="3"/>
  <c r="V1410" i="3"/>
  <c r="X1409" i="3"/>
  <c r="W1409" i="3"/>
  <c r="V1409" i="3"/>
  <c r="X1408" i="3"/>
  <c r="W1408" i="3"/>
  <c r="V1408" i="3"/>
  <c r="X1407" i="3"/>
  <c r="W1407" i="3"/>
  <c r="V1407" i="3"/>
  <c r="X1406" i="3"/>
  <c r="W1406" i="3"/>
  <c r="V1406" i="3"/>
  <c r="X1405" i="3"/>
  <c r="W1405" i="3"/>
  <c r="V1405" i="3"/>
  <c r="X1404" i="3"/>
  <c r="W1404" i="3"/>
  <c r="V1404" i="3"/>
  <c r="X1403" i="3"/>
  <c r="W1403" i="3"/>
  <c r="V1403" i="3"/>
  <c r="X1402" i="3"/>
  <c r="W1402" i="3"/>
  <c r="V1402" i="3"/>
  <c r="X1401" i="3"/>
  <c r="W1401" i="3"/>
  <c r="V1401" i="3"/>
  <c r="X1400" i="3"/>
  <c r="W1400" i="3"/>
  <c r="V1400" i="3"/>
  <c r="X1399" i="3"/>
  <c r="W1399" i="3"/>
  <c r="V1399" i="3"/>
  <c r="X1398" i="3"/>
  <c r="W1398" i="3"/>
  <c r="V1398" i="3"/>
  <c r="X1397" i="3"/>
  <c r="W1397" i="3"/>
  <c r="V1397" i="3"/>
  <c r="X1396" i="3"/>
  <c r="W1396" i="3"/>
  <c r="V1396" i="3"/>
  <c r="X1395" i="3"/>
  <c r="W1395" i="3"/>
  <c r="V1395" i="3"/>
  <c r="X1394" i="3"/>
  <c r="W1394" i="3"/>
  <c r="V1394" i="3"/>
  <c r="X1393" i="3"/>
  <c r="W1393" i="3"/>
  <c r="V1393" i="3"/>
  <c r="X1392" i="3"/>
  <c r="W1392" i="3"/>
  <c r="V1392" i="3"/>
  <c r="X1391" i="3"/>
  <c r="W1391" i="3"/>
  <c r="V1391" i="3"/>
  <c r="X1390" i="3"/>
  <c r="W1390" i="3"/>
  <c r="V1390" i="3"/>
  <c r="X1389" i="3"/>
  <c r="W1389" i="3"/>
  <c r="V1389" i="3"/>
  <c r="X1388" i="3"/>
  <c r="W1388" i="3"/>
  <c r="V1388" i="3"/>
  <c r="X1387" i="3"/>
  <c r="W1387" i="3"/>
  <c r="V1387" i="3"/>
  <c r="X1386" i="3"/>
  <c r="W1386" i="3"/>
  <c r="V1386" i="3"/>
  <c r="X1385" i="3"/>
  <c r="W1385" i="3"/>
  <c r="V1385" i="3"/>
  <c r="X1384" i="3"/>
  <c r="W1384" i="3"/>
  <c r="V1384" i="3"/>
  <c r="X1383" i="3"/>
  <c r="W1383" i="3"/>
  <c r="V1383" i="3"/>
  <c r="X1382" i="3"/>
  <c r="W1382" i="3"/>
  <c r="V1382" i="3"/>
  <c r="X1381" i="3"/>
  <c r="W1381" i="3"/>
  <c r="V1381" i="3"/>
  <c r="X1380" i="3"/>
  <c r="W1380" i="3"/>
  <c r="V1380" i="3"/>
  <c r="X1379" i="3"/>
  <c r="W1379" i="3"/>
  <c r="V1379" i="3"/>
  <c r="X1378" i="3"/>
  <c r="W1378" i="3"/>
  <c r="V1378" i="3"/>
  <c r="X1377" i="3"/>
  <c r="W1377" i="3"/>
  <c r="V1377" i="3"/>
  <c r="X1376" i="3"/>
  <c r="W1376" i="3"/>
  <c r="V1376" i="3"/>
  <c r="X1375" i="3"/>
  <c r="W1375" i="3"/>
  <c r="V1375" i="3"/>
  <c r="X1374" i="3"/>
  <c r="W1374" i="3"/>
  <c r="V1374" i="3"/>
  <c r="X1373" i="3"/>
  <c r="W1373" i="3"/>
  <c r="V1373" i="3"/>
  <c r="X1372" i="3"/>
  <c r="W1372" i="3"/>
  <c r="V1372" i="3"/>
  <c r="X1371" i="3"/>
  <c r="W1371" i="3"/>
  <c r="V1371" i="3"/>
  <c r="X1370" i="3"/>
  <c r="W1370" i="3"/>
  <c r="V1370" i="3"/>
  <c r="X1369" i="3"/>
  <c r="W1369" i="3"/>
  <c r="V1369" i="3"/>
  <c r="X1368" i="3"/>
  <c r="W1368" i="3"/>
  <c r="V1368" i="3"/>
  <c r="X1367" i="3"/>
  <c r="W1367" i="3"/>
  <c r="V1367" i="3"/>
  <c r="X1366" i="3"/>
  <c r="W1366" i="3"/>
  <c r="V1366" i="3"/>
  <c r="X1365" i="3"/>
  <c r="W1365" i="3"/>
  <c r="V1365" i="3"/>
  <c r="X1364" i="3"/>
  <c r="W1364" i="3"/>
  <c r="V1364" i="3"/>
  <c r="X1363" i="3"/>
  <c r="W1363" i="3"/>
  <c r="V1363" i="3"/>
  <c r="X1362" i="3"/>
  <c r="W1362" i="3"/>
  <c r="V1362" i="3"/>
  <c r="X1361" i="3"/>
  <c r="W1361" i="3"/>
  <c r="V1361" i="3"/>
  <c r="X1360" i="3"/>
  <c r="W1360" i="3"/>
  <c r="V1360" i="3"/>
  <c r="X1359" i="3"/>
  <c r="W1359" i="3"/>
  <c r="V1359" i="3"/>
  <c r="X1358" i="3"/>
  <c r="W1358" i="3"/>
  <c r="V1358" i="3"/>
  <c r="X1357" i="3"/>
  <c r="W1357" i="3"/>
  <c r="V1357" i="3"/>
  <c r="X1356" i="3"/>
  <c r="W1356" i="3"/>
  <c r="V1356" i="3"/>
  <c r="X1355" i="3"/>
  <c r="W1355" i="3"/>
  <c r="V1355" i="3"/>
  <c r="X1354" i="3"/>
  <c r="W1354" i="3"/>
  <c r="V1354" i="3"/>
  <c r="X1353" i="3"/>
  <c r="W1353" i="3"/>
  <c r="V1353" i="3"/>
  <c r="X1352" i="3"/>
  <c r="W1352" i="3"/>
  <c r="V1352" i="3"/>
  <c r="X1351" i="3"/>
  <c r="W1351" i="3"/>
  <c r="V1351" i="3"/>
  <c r="X1350" i="3"/>
  <c r="W1350" i="3"/>
  <c r="V1350" i="3"/>
  <c r="X1349" i="3"/>
  <c r="W1349" i="3"/>
  <c r="V1349" i="3"/>
  <c r="X1348" i="3"/>
  <c r="W1348" i="3"/>
  <c r="V1348" i="3"/>
  <c r="X1347" i="3"/>
  <c r="W1347" i="3"/>
  <c r="V1347" i="3"/>
  <c r="X1346" i="3"/>
  <c r="W1346" i="3"/>
  <c r="V1346" i="3"/>
  <c r="X1345" i="3"/>
  <c r="W1345" i="3"/>
  <c r="V1345" i="3"/>
  <c r="X1344" i="3"/>
  <c r="W1344" i="3"/>
  <c r="V1344" i="3"/>
  <c r="X1343" i="3"/>
  <c r="W1343" i="3"/>
  <c r="V1343" i="3"/>
  <c r="X1342" i="3"/>
  <c r="W1342" i="3"/>
  <c r="V1342" i="3"/>
  <c r="X1341" i="3"/>
  <c r="W1341" i="3"/>
  <c r="V1341" i="3"/>
  <c r="X1340" i="3"/>
  <c r="W1340" i="3"/>
  <c r="V1340" i="3"/>
  <c r="X1339" i="3"/>
  <c r="W1339" i="3"/>
  <c r="V1339" i="3"/>
  <c r="X1338" i="3"/>
  <c r="W1338" i="3"/>
  <c r="V1338" i="3"/>
  <c r="X1337" i="3"/>
  <c r="W1337" i="3"/>
  <c r="V1337" i="3"/>
  <c r="X1336" i="3"/>
  <c r="W1336" i="3"/>
  <c r="V1336" i="3"/>
  <c r="X1335" i="3"/>
  <c r="W1335" i="3"/>
  <c r="V1335" i="3"/>
  <c r="X1334" i="3"/>
  <c r="W1334" i="3"/>
  <c r="V1334" i="3"/>
  <c r="X1333" i="3"/>
  <c r="W1333" i="3"/>
  <c r="V1333" i="3"/>
  <c r="X1332" i="3"/>
  <c r="W1332" i="3"/>
  <c r="V1332" i="3"/>
  <c r="X1331" i="3"/>
  <c r="W1331" i="3"/>
  <c r="V1331" i="3"/>
  <c r="X1330" i="3"/>
  <c r="W1330" i="3"/>
  <c r="V1330" i="3"/>
  <c r="X1329" i="3"/>
  <c r="W1329" i="3"/>
  <c r="V1329" i="3"/>
  <c r="X1328" i="3"/>
  <c r="W1328" i="3"/>
  <c r="V1328" i="3"/>
  <c r="X1327" i="3"/>
  <c r="W1327" i="3"/>
  <c r="V1327" i="3"/>
  <c r="X1326" i="3"/>
  <c r="W1326" i="3"/>
  <c r="V1326" i="3"/>
  <c r="X1325" i="3"/>
  <c r="W1325" i="3"/>
  <c r="V1325" i="3"/>
  <c r="X1324" i="3"/>
  <c r="W1324" i="3"/>
  <c r="V1324" i="3"/>
  <c r="X1323" i="3"/>
  <c r="W1323" i="3"/>
  <c r="V1323" i="3"/>
  <c r="X1322" i="3"/>
  <c r="W1322" i="3"/>
  <c r="V1322" i="3"/>
  <c r="X1321" i="3"/>
  <c r="W1321" i="3"/>
  <c r="V1321" i="3"/>
  <c r="X1320" i="3"/>
  <c r="W1320" i="3"/>
  <c r="V1320" i="3"/>
  <c r="X1319" i="3"/>
  <c r="W1319" i="3"/>
  <c r="V1319" i="3"/>
  <c r="X1318" i="3"/>
  <c r="W1318" i="3"/>
  <c r="V1318" i="3"/>
  <c r="X1317" i="3"/>
  <c r="W1317" i="3"/>
  <c r="V1317" i="3"/>
  <c r="X1316" i="3"/>
  <c r="W1316" i="3"/>
  <c r="V1316" i="3"/>
  <c r="X1315" i="3"/>
  <c r="W1315" i="3"/>
  <c r="V1315" i="3"/>
  <c r="X1314" i="3"/>
  <c r="W1314" i="3"/>
  <c r="V1314" i="3"/>
  <c r="X1313" i="3"/>
  <c r="W1313" i="3"/>
  <c r="V1313" i="3"/>
  <c r="X1312" i="3"/>
  <c r="W1312" i="3"/>
  <c r="V1312" i="3"/>
  <c r="X1311" i="3"/>
  <c r="W1311" i="3"/>
  <c r="V1311" i="3"/>
  <c r="X1310" i="3"/>
  <c r="W1310" i="3"/>
  <c r="V1310" i="3"/>
  <c r="X1309" i="3"/>
  <c r="W1309" i="3"/>
  <c r="V1309" i="3"/>
  <c r="X1308" i="3"/>
  <c r="W1308" i="3"/>
  <c r="V1308" i="3"/>
  <c r="X1307" i="3"/>
  <c r="W1307" i="3"/>
  <c r="V1307" i="3"/>
  <c r="X1306" i="3"/>
  <c r="W1306" i="3"/>
  <c r="V1306" i="3"/>
  <c r="X1305" i="3"/>
  <c r="W1305" i="3"/>
  <c r="V1305" i="3"/>
  <c r="X1304" i="3"/>
  <c r="W1304" i="3"/>
  <c r="V1304" i="3"/>
  <c r="X1303" i="3"/>
  <c r="W1303" i="3"/>
  <c r="V1303" i="3"/>
  <c r="X1302" i="3"/>
  <c r="W1302" i="3"/>
  <c r="V1302" i="3"/>
  <c r="X1301" i="3"/>
  <c r="W1301" i="3"/>
  <c r="V1301" i="3"/>
  <c r="X1300" i="3"/>
  <c r="W1300" i="3"/>
  <c r="V1300" i="3"/>
  <c r="X1299" i="3"/>
  <c r="W1299" i="3"/>
  <c r="V1299" i="3"/>
  <c r="X1298" i="3"/>
  <c r="W1298" i="3"/>
  <c r="V1298" i="3"/>
  <c r="X1297" i="3"/>
  <c r="W1297" i="3"/>
  <c r="V1297" i="3"/>
  <c r="X1296" i="3"/>
  <c r="W1296" i="3"/>
  <c r="V1296" i="3"/>
  <c r="X1295" i="3"/>
  <c r="W1295" i="3"/>
  <c r="V1295" i="3"/>
  <c r="X1294" i="3"/>
  <c r="W1294" i="3"/>
  <c r="V1294" i="3"/>
  <c r="X1293" i="3"/>
  <c r="W1293" i="3"/>
  <c r="V1293" i="3"/>
  <c r="X1292" i="3"/>
  <c r="W1292" i="3"/>
  <c r="V1292" i="3"/>
  <c r="X1291" i="3"/>
  <c r="W1291" i="3"/>
  <c r="V1291" i="3"/>
  <c r="X1290" i="3"/>
  <c r="W1290" i="3"/>
  <c r="V1290" i="3"/>
  <c r="X1289" i="3"/>
  <c r="W1289" i="3"/>
  <c r="V1289" i="3"/>
  <c r="X1288" i="3"/>
  <c r="W1288" i="3"/>
  <c r="V1288" i="3"/>
  <c r="X1287" i="3"/>
  <c r="W1287" i="3"/>
  <c r="V1287" i="3"/>
  <c r="X1286" i="3"/>
  <c r="W1286" i="3"/>
  <c r="V1286" i="3"/>
  <c r="X1285" i="3"/>
  <c r="W1285" i="3"/>
  <c r="V1285" i="3"/>
  <c r="X1284" i="3"/>
  <c r="W1284" i="3"/>
  <c r="V1284" i="3"/>
  <c r="X1283" i="3"/>
  <c r="W1283" i="3"/>
  <c r="V1283" i="3"/>
  <c r="X1282" i="3"/>
  <c r="W1282" i="3"/>
  <c r="V1282" i="3"/>
  <c r="X1281" i="3"/>
  <c r="W1281" i="3"/>
  <c r="V1281" i="3"/>
  <c r="X1280" i="3"/>
  <c r="W1280" i="3"/>
  <c r="V1280" i="3"/>
  <c r="X1279" i="3"/>
  <c r="W1279" i="3"/>
  <c r="V1279" i="3"/>
  <c r="X1278" i="3"/>
  <c r="W1278" i="3"/>
  <c r="V1278" i="3"/>
  <c r="X1277" i="3"/>
  <c r="W1277" i="3"/>
  <c r="V1277" i="3"/>
  <c r="X1276" i="3"/>
  <c r="W1276" i="3"/>
  <c r="V1276" i="3"/>
  <c r="X1275" i="3"/>
  <c r="W1275" i="3"/>
  <c r="V1275" i="3"/>
  <c r="X1274" i="3"/>
  <c r="W1274" i="3"/>
  <c r="V1274" i="3"/>
  <c r="X1273" i="3"/>
  <c r="W1273" i="3"/>
  <c r="V1273" i="3"/>
  <c r="X1272" i="3"/>
  <c r="W1272" i="3"/>
  <c r="V1272" i="3"/>
  <c r="X1271" i="3"/>
  <c r="W1271" i="3"/>
  <c r="V1271" i="3"/>
  <c r="X1270" i="3"/>
  <c r="W1270" i="3"/>
  <c r="V1270" i="3"/>
  <c r="X1269" i="3"/>
  <c r="W1269" i="3"/>
  <c r="V1269" i="3"/>
  <c r="X1268" i="3"/>
  <c r="W1268" i="3"/>
  <c r="V1268" i="3"/>
  <c r="X1267" i="3"/>
  <c r="W1267" i="3"/>
  <c r="V1267" i="3"/>
  <c r="X1266" i="3"/>
  <c r="W1266" i="3"/>
  <c r="V1266" i="3"/>
  <c r="X1265" i="3"/>
  <c r="W1265" i="3"/>
  <c r="V1265" i="3"/>
  <c r="X1264" i="3"/>
  <c r="W1264" i="3"/>
  <c r="V1264" i="3"/>
  <c r="X1263" i="3"/>
  <c r="W1263" i="3"/>
  <c r="V1263" i="3"/>
  <c r="X1262" i="3"/>
  <c r="W1262" i="3"/>
  <c r="V1262" i="3"/>
  <c r="X1261" i="3"/>
  <c r="W1261" i="3"/>
  <c r="V1261" i="3"/>
  <c r="X1260" i="3"/>
  <c r="W1260" i="3"/>
  <c r="V1260" i="3"/>
  <c r="X1259" i="3"/>
  <c r="W1259" i="3"/>
  <c r="V1259" i="3"/>
  <c r="X1258" i="3"/>
  <c r="W1258" i="3"/>
  <c r="V1258" i="3"/>
  <c r="X1257" i="3"/>
  <c r="W1257" i="3"/>
  <c r="V1257" i="3"/>
  <c r="X1256" i="3"/>
  <c r="W1256" i="3"/>
  <c r="V1256" i="3"/>
  <c r="X1255" i="3"/>
  <c r="W1255" i="3"/>
  <c r="V1255" i="3"/>
  <c r="X1254" i="3"/>
  <c r="W1254" i="3"/>
  <c r="V1254" i="3"/>
  <c r="X1253" i="3"/>
  <c r="W1253" i="3"/>
  <c r="V1253" i="3"/>
  <c r="X1252" i="3"/>
  <c r="W1252" i="3"/>
  <c r="V1252" i="3"/>
  <c r="X1251" i="3"/>
  <c r="W1251" i="3"/>
  <c r="V1251" i="3"/>
  <c r="X1250" i="3"/>
  <c r="W1250" i="3"/>
  <c r="V1250" i="3"/>
  <c r="X1249" i="3"/>
  <c r="W1249" i="3"/>
  <c r="V1249" i="3"/>
  <c r="X1248" i="3"/>
  <c r="W1248" i="3"/>
  <c r="V1248" i="3"/>
  <c r="X1247" i="3"/>
  <c r="W1247" i="3"/>
  <c r="V1247" i="3"/>
  <c r="X1246" i="3"/>
  <c r="W1246" i="3"/>
  <c r="V1246" i="3"/>
  <c r="X1245" i="3"/>
  <c r="W1245" i="3"/>
  <c r="V1245" i="3"/>
  <c r="X1244" i="3"/>
  <c r="W1244" i="3"/>
  <c r="V1244" i="3"/>
  <c r="X1243" i="3"/>
  <c r="W1243" i="3"/>
  <c r="V1243" i="3"/>
  <c r="X1242" i="3"/>
  <c r="W1242" i="3"/>
  <c r="V1242" i="3"/>
  <c r="X1241" i="3"/>
  <c r="W1241" i="3"/>
  <c r="V1241" i="3"/>
  <c r="X1240" i="3"/>
  <c r="W1240" i="3"/>
  <c r="V1240" i="3"/>
  <c r="X1239" i="3"/>
  <c r="W1239" i="3"/>
  <c r="V1239" i="3"/>
  <c r="X1238" i="3"/>
  <c r="W1238" i="3"/>
  <c r="V1238" i="3"/>
  <c r="X1237" i="3"/>
  <c r="W1237" i="3"/>
  <c r="V1237" i="3"/>
  <c r="X1236" i="3"/>
  <c r="W1236" i="3"/>
  <c r="V1236" i="3"/>
  <c r="X1235" i="3"/>
  <c r="W1235" i="3"/>
  <c r="V1235" i="3"/>
  <c r="X1234" i="3"/>
  <c r="W1234" i="3"/>
  <c r="V1234" i="3"/>
  <c r="X1233" i="3"/>
  <c r="W1233" i="3"/>
  <c r="V1233" i="3"/>
  <c r="X1232" i="3"/>
  <c r="W1232" i="3"/>
  <c r="V1232" i="3"/>
  <c r="X1231" i="3"/>
  <c r="W1231" i="3"/>
  <c r="V1231" i="3"/>
  <c r="X1230" i="3"/>
  <c r="W1230" i="3"/>
  <c r="V1230" i="3"/>
  <c r="X1229" i="3"/>
  <c r="W1229" i="3"/>
  <c r="V1229" i="3"/>
  <c r="X1228" i="3"/>
  <c r="W1228" i="3"/>
  <c r="V1228" i="3"/>
  <c r="X1227" i="3"/>
  <c r="W1227" i="3"/>
  <c r="V1227" i="3"/>
  <c r="X1226" i="3"/>
  <c r="W1226" i="3"/>
  <c r="V1226" i="3"/>
  <c r="X1225" i="3"/>
  <c r="W1225" i="3"/>
  <c r="V1225" i="3"/>
  <c r="X1224" i="3"/>
  <c r="W1224" i="3"/>
  <c r="V1224" i="3"/>
  <c r="X1223" i="3"/>
  <c r="W1223" i="3"/>
  <c r="V1223" i="3"/>
  <c r="X1222" i="3"/>
  <c r="W1222" i="3"/>
  <c r="V1222" i="3"/>
  <c r="X1221" i="3"/>
  <c r="W1221" i="3"/>
  <c r="V1221" i="3"/>
  <c r="X1220" i="3"/>
  <c r="W1220" i="3"/>
  <c r="V1220" i="3"/>
  <c r="X1219" i="3"/>
  <c r="W1219" i="3"/>
  <c r="V1219" i="3"/>
  <c r="X1218" i="3"/>
  <c r="W1218" i="3"/>
  <c r="V1218" i="3"/>
  <c r="X1217" i="3"/>
  <c r="W1217" i="3"/>
  <c r="V1217" i="3"/>
  <c r="X1216" i="3"/>
  <c r="W1216" i="3"/>
  <c r="V1216" i="3"/>
  <c r="X1215" i="3"/>
  <c r="W1215" i="3"/>
  <c r="V1215" i="3"/>
  <c r="X1214" i="3"/>
  <c r="W1214" i="3"/>
  <c r="V1214" i="3"/>
  <c r="X1213" i="3"/>
  <c r="W1213" i="3"/>
  <c r="V1213" i="3"/>
  <c r="X1212" i="3"/>
  <c r="W1212" i="3"/>
  <c r="V1212" i="3"/>
  <c r="X1211" i="3"/>
  <c r="W1211" i="3"/>
  <c r="V1211" i="3"/>
  <c r="X1210" i="3"/>
  <c r="W1210" i="3"/>
  <c r="V1210" i="3"/>
  <c r="X1209" i="3"/>
  <c r="W1209" i="3"/>
  <c r="V1209" i="3"/>
  <c r="X1208" i="3"/>
  <c r="W1208" i="3"/>
  <c r="V1208" i="3"/>
  <c r="X1207" i="3"/>
  <c r="W1207" i="3"/>
  <c r="V1207" i="3"/>
  <c r="X1206" i="3"/>
  <c r="W1206" i="3"/>
  <c r="V1206" i="3"/>
  <c r="X1205" i="3"/>
  <c r="W1205" i="3"/>
  <c r="V1205" i="3"/>
  <c r="X1204" i="3"/>
  <c r="W1204" i="3"/>
  <c r="V1204" i="3"/>
  <c r="X1203" i="3"/>
  <c r="W1203" i="3"/>
  <c r="V1203" i="3"/>
  <c r="X1202" i="3"/>
  <c r="W1202" i="3"/>
  <c r="V1202" i="3"/>
  <c r="X1201" i="3"/>
  <c r="W1201" i="3"/>
  <c r="V1201" i="3"/>
  <c r="X1200" i="3"/>
  <c r="W1200" i="3"/>
  <c r="V1200" i="3"/>
  <c r="X1199" i="3"/>
  <c r="W1199" i="3"/>
  <c r="V1199" i="3"/>
  <c r="X1198" i="3"/>
  <c r="W1198" i="3"/>
  <c r="V1198" i="3"/>
  <c r="X1197" i="3"/>
  <c r="W1197" i="3"/>
  <c r="V1197" i="3"/>
  <c r="X1196" i="3"/>
  <c r="W1196" i="3"/>
  <c r="V1196" i="3"/>
  <c r="X1195" i="3"/>
  <c r="W1195" i="3"/>
  <c r="V1195" i="3"/>
  <c r="X1194" i="3"/>
  <c r="W1194" i="3"/>
  <c r="V1194" i="3"/>
  <c r="X1193" i="3"/>
  <c r="W1193" i="3"/>
  <c r="V1193" i="3"/>
  <c r="X1192" i="3"/>
  <c r="W1192" i="3"/>
  <c r="V1192" i="3"/>
  <c r="X1191" i="3"/>
  <c r="W1191" i="3"/>
  <c r="V1191" i="3"/>
  <c r="X1190" i="3"/>
  <c r="W1190" i="3"/>
  <c r="V1190" i="3"/>
  <c r="X1189" i="3"/>
  <c r="W1189" i="3"/>
  <c r="V1189" i="3"/>
  <c r="X1188" i="3"/>
  <c r="W1188" i="3"/>
  <c r="V1188" i="3"/>
  <c r="X1187" i="3"/>
  <c r="W1187" i="3"/>
  <c r="V1187" i="3"/>
  <c r="X1186" i="3"/>
  <c r="W1186" i="3"/>
  <c r="V1186" i="3"/>
  <c r="X1185" i="3"/>
  <c r="W1185" i="3"/>
  <c r="V1185" i="3"/>
  <c r="X1184" i="3"/>
  <c r="W1184" i="3"/>
  <c r="V1184" i="3"/>
  <c r="X1183" i="3"/>
  <c r="W1183" i="3"/>
  <c r="V1183" i="3"/>
  <c r="X1182" i="3"/>
  <c r="W1182" i="3"/>
  <c r="V1182" i="3"/>
  <c r="X1181" i="3"/>
  <c r="W1181" i="3"/>
  <c r="V1181" i="3"/>
  <c r="X1180" i="3"/>
  <c r="W1180" i="3"/>
  <c r="V1180" i="3"/>
  <c r="X1179" i="3"/>
  <c r="W1179" i="3"/>
  <c r="V1179" i="3"/>
  <c r="X1178" i="3"/>
  <c r="W1178" i="3"/>
  <c r="V1178" i="3"/>
  <c r="X1177" i="3"/>
  <c r="W1177" i="3"/>
  <c r="V1177" i="3"/>
  <c r="X1176" i="3"/>
  <c r="W1176" i="3"/>
  <c r="V1176" i="3"/>
  <c r="X1175" i="3"/>
  <c r="W1175" i="3"/>
  <c r="V1175" i="3"/>
  <c r="X1174" i="3"/>
  <c r="W1174" i="3"/>
  <c r="V1174" i="3"/>
  <c r="X1173" i="3"/>
  <c r="W1173" i="3"/>
  <c r="V1173" i="3"/>
  <c r="X1172" i="3"/>
  <c r="W1172" i="3"/>
  <c r="V1172" i="3"/>
  <c r="X1171" i="3"/>
  <c r="W1171" i="3"/>
  <c r="V1171" i="3"/>
  <c r="X1170" i="3"/>
  <c r="W1170" i="3"/>
  <c r="V1170" i="3"/>
  <c r="X1169" i="3"/>
  <c r="W1169" i="3"/>
  <c r="V1169" i="3"/>
  <c r="X1168" i="3"/>
  <c r="W1168" i="3"/>
  <c r="V1168" i="3"/>
  <c r="X1167" i="3"/>
  <c r="W1167" i="3"/>
  <c r="V1167" i="3"/>
  <c r="X1166" i="3"/>
  <c r="W1166" i="3"/>
  <c r="V1166" i="3"/>
  <c r="X1165" i="3"/>
  <c r="W1165" i="3"/>
  <c r="V1165" i="3"/>
  <c r="X1164" i="3"/>
  <c r="W1164" i="3"/>
  <c r="V1164" i="3"/>
  <c r="X1163" i="3"/>
  <c r="W1163" i="3"/>
  <c r="V1163" i="3"/>
  <c r="X1162" i="3"/>
  <c r="W1162" i="3"/>
  <c r="V1162" i="3"/>
  <c r="X1161" i="3"/>
  <c r="W1161" i="3"/>
  <c r="V1161" i="3"/>
  <c r="X1160" i="3"/>
  <c r="W1160" i="3"/>
  <c r="V1160" i="3"/>
  <c r="X1159" i="3"/>
  <c r="W1159" i="3"/>
  <c r="V1159" i="3"/>
  <c r="X1158" i="3"/>
  <c r="W1158" i="3"/>
  <c r="V1158" i="3"/>
  <c r="X1157" i="3"/>
  <c r="W1157" i="3"/>
  <c r="V1157" i="3"/>
  <c r="X1156" i="3"/>
  <c r="W1156" i="3"/>
  <c r="V1156" i="3"/>
  <c r="X1155" i="3"/>
  <c r="W1155" i="3"/>
  <c r="V1155" i="3"/>
  <c r="X1154" i="3"/>
  <c r="W1154" i="3"/>
  <c r="V1154" i="3"/>
  <c r="X1153" i="3"/>
  <c r="W1153" i="3"/>
  <c r="V1153" i="3"/>
  <c r="X1152" i="3"/>
  <c r="W1152" i="3"/>
  <c r="V1152" i="3"/>
  <c r="X1151" i="3"/>
  <c r="W1151" i="3"/>
  <c r="V1151" i="3"/>
  <c r="X1150" i="3"/>
  <c r="W1150" i="3"/>
  <c r="V1150" i="3"/>
  <c r="X1149" i="3"/>
  <c r="W1149" i="3"/>
  <c r="V1149" i="3"/>
  <c r="X1148" i="3"/>
  <c r="W1148" i="3"/>
  <c r="V1148" i="3"/>
  <c r="X1147" i="3"/>
  <c r="W1147" i="3"/>
  <c r="V1147" i="3"/>
  <c r="X1146" i="3"/>
  <c r="W1146" i="3"/>
  <c r="V1146" i="3"/>
  <c r="X1145" i="3"/>
  <c r="W1145" i="3"/>
  <c r="V1145" i="3"/>
  <c r="X1144" i="3"/>
  <c r="W1144" i="3"/>
  <c r="V1144" i="3"/>
  <c r="X1143" i="3"/>
  <c r="W1143" i="3"/>
  <c r="V1143" i="3"/>
  <c r="X1142" i="3"/>
  <c r="W1142" i="3"/>
  <c r="V1142" i="3"/>
  <c r="X1141" i="3"/>
  <c r="W1141" i="3"/>
  <c r="V1141" i="3"/>
  <c r="X1140" i="3"/>
  <c r="W1140" i="3"/>
  <c r="V1140" i="3"/>
  <c r="X1139" i="3"/>
  <c r="W1139" i="3"/>
  <c r="V1139" i="3"/>
  <c r="X1138" i="3"/>
  <c r="W1138" i="3"/>
  <c r="V1138" i="3"/>
  <c r="X1137" i="3"/>
  <c r="W1137" i="3"/>
  <c r="V1137" i="3"/>
  <c r="X1136" i="3"/>
  <c r="W1136" i="3"/>
  <c r="V1136" i="3"/>
  <c r="X1135" i="3"/>
  <c r="W1135" i="3"/>
  <c r="V1135" i="3"/>
  <c r="X1134" i="3"/>
  <c r="W1134" i="3"/>
  <c r="V1134" i="3"/>
  <c r="X1133" i="3"/>
  <c r="W1133" i="3"/>
  <c r="V1133" i="3"/>
  <c r="X1132" i="3"/>
  <c r="W1132" i="3"/>
  <c r="V1132" i="3"/>
  <c r="X1131" i="3"/>
  <c r="W1131" i="3"/>
  <c r="V1131" i="3"/>
  <c r="X1130" i="3"/>
  <c r="W1130" i="3"/>
  <c r="V1130" i="3"/>
  <c r="X1129" i="3"/>
  <c r="W1129" i="3"/>
  <c r="V1129" i="3"/>
  <c r="X1128" i="3"/>
  <c r="W1128" i="3"/>
  <c r="V1128" i="3"/>
  <c r="X1127" i="3"/>
  <c r="W1127" i="3"/>
  <c r="V1127" i="3"/>
  <c r="X1126" i="3"/>
  <c r="W1126" i="3"/>
  <c r="V1126" i="3"/>
  <c r="X1125" i="3"/>
  <c r="W1125" i="3"/>
  <c r="V1125" i="3"/>
  <c r="X1124" i="3"/>
  <c r="W1124" i="3"/>
  <c r="V1124" i="3"/>
  <c r="X1123" i="3"/>
  <c r="W1123" i="3"/>
  <c r="V1123" i="3"/>
  <c r="X1122" i="3"/>
  <c r="W1122" i="3"/>
  <c r="V1122" i="3"/>
  <c r="X1121" i="3"/>
  <c r="W1121" i="3"/>
  <c r="V1121" i="3"/>
  <c r="X1120" i="3"/>
  <c r="W1120" i="3"/>
  <c r="V1120" i="3"/>
  <c r="X1119" i="3"/>
  <c r="W1119" i="3"/>
  <c r="V1119" i="3"/>
  <c r="X1118" i="3"/>
  <c r="W1118" i="3"/>
  <c r="V1118" i="3"/>
  <c r="X1117" i="3"/>
  <c r="W1117" i="3"/>
  <c r="V1117" i="3"/>
  <c r="X1116" i="3"/>
  <c r="W1116" i="3"/>
  <c r="V1116" i="3"/>
  <c r="X1115" i="3"/>
  <c r="W1115" i="3"/>
  <c r="V1115" i="3"/>
  <c r="X1114" i="3"/>
  <c r="W1114" i="3"/>
  <c r="V1114" i="3"/>
  <c r="X1113" i="3"/>
  <c r="W1113" i="3"/>
  <c r="V1113" i="3"/>
  <c r="X1112" i="3"/>
  <c r="W1112" i="3"/>
  <c r="V1112" i="3"/>
  <c r="X1111" i="3"/>
  <c r="W1111" i="3"/>
  <c r="V1111" i="3"/>
  <c r="X1110" i="3"/>
  <c r="W1110" i="3"/>
  <c r="V1110" i="3"/>
  <c r="X1109" i="3"/>
  <c r="W1109" i="3"/>
  <c r="V1109" i="3"/>
  <c r="X1108" i="3"/>
  <c r="W1108" i="3"/>
  <c r="V1108" i="3"/>
  <c r="X1107" i="3"/>
  <c r="W1107" i="3"/>
  <c r="V1107" i="3"/>
  <c r="X1106" i="3"/>
  <c r="W1106" i="3"/>
  <c r="V1106" i="3"/>
  <c r="X1105" i="3"/>
  <c r="W1105" i="3"/>
  <c r="V1105" i="3"/>
  <c r="X1104" i="3"/>
  <c r="W1104" i="3"/>
  <c r="V1104" i="3"/>
  <c r="X1103" i="3"/>
  <c r="W1103" i="3"/>
  <c r="V1103" i="3"/>
  <c r="X1102" i="3"/>
  <c r="W1102" i="3"/>
  <c r="V1102" i="3"/>
  <c r="X1101" i="3"/>
  <c r="W1101" i="3"/>
  <c r="V1101" i="3"/>
  <c r="X1100" i="3"/>
  <c r="W1100" i="3"/>
  <c r="V1100" i="3"/>
  <c r="X1099" i="3"/>
  <c r="W1099" i="3"/>
  <c r="V1099" i="3"/>
  <c r="X1098" i="3"/>
  <c r="W1098" i="3"/>
  <c r="V1098" i="3"/>
  <c r="X1097" i="3"/>
  <c r="W1097" i="3"/>
  <c r="V1097" i="3"/>
  <c r="X1096" i="3"/>
  <c r="W1096" i="3"/>
  <c r="V1096" i="3"/>
  <c r="X1095" i="3"/>
  <c r="W1095" i="3"/>
  <c r="V1095" i="3"/>
  <c r="X1094" i="3"/>
  <c r="W1094" i="3"/>
  <c r="V1094" i="3"/>
  <c r="X1093" i="3"/>
  <c r="W1093" i="3"/>
  <c r="V1093" i="3"/>
  <c r="X1092" i="3"/>
  <c r="W1092" i="3"/>
  <c r="V1092" i="3"/>
  <c r="X1091" i="3"/>
  <c r="W1091" i="3"/>
  <c r="V1091" i="3"/>
  <c r="X1090" i="3"/>
  <c r="W1090" i="3"/>
  <c r="V1090" i="3"/>
  <c r="X1089" i="3"/>
  <c r="W1089" i="3"/>
  <c r="V1089" i="3"/>
  <c r="X1088" i="3"/>
  <c r="W1088" i="3"/>
  <c r="V1088" i="3"/>
  <c r="X1087" i="3"/>
  <c r="W1087" i="3"/>
  <c r="V1087" i="3"/>
  <c r="X1086" i="3"/>
  <c r="W1086" i="3"/>
  <c r="V1086" i="3"/>
  <c r="X1085" i="3"/>
  <c r="W1085" i="3"/>
  <c r="V1085" i="3"/>
  <c r="X1084" i="3"/>
  <c r="W1084" i="3"/>
  <c r="V1084" i="3"/>
  <c r="X1083" i="3"/>
  <c r="W1083" i="3"/>
  <c r="V1083" i="3"/>
  <c r="X1082" i="3"/>
  <c r="W1082" i="3"/>
  <c r="V1082" i="3"/>
  <c r="X1081" i="3"/>
  <c r="W1081" i="3"/>
  <c r="V1081" i="3"/>
  <c r="X1080" i="3"/>
  <c r="W1080" i="3"/>
  <c r="V1080" i="3"/>
  <c r="X1079" i="3"/>
  <c r="W1079" i="3"/>
  <c r="V1079" i="3"/>
  <c r="X1078" i="3"/>
  <c r="W1078" i="3"/>
  <c r="V1078" i="3"/>
  <c r="X1077" i="3"/>
  <c r="W1077" i="3"/>
  <c r="V1077" i="3"/>
  <c r="X1076" i="3"/>
  <c r="W1076" i="3"/>
  <c r="V1076" i="3"/>
  <c r="X1075" i="3"/>
  <c r="W1075" i="3"/>
  <c r="V1075" i="3"/>
  <c r="X1074" i="3"/>
  <c r="W1074" i="3"/>
  <c r="V1074" i="3"/>
  <c r="X1073" i="3"/>
  <c r="W1073" i="3"/>
  <c r="V1073" i="3"/>
  <c r="X1072" i="3"/>
  <c r="W1072" i="3"/>
  <c r="V1072" i="3"/>
  <c r="X1071" i="3"/>
  <c r="W1071" i="3"/>
  <c r="V1071" i="3"/>
  <c r="X1070" i="3"/>
  <c r="W1070" i="3"/>
  <c r="V1070" i="3"/>
  <c r="X1069" i="3"/>
  <c r="W1069" i="3"/>
  <c r="V1069" i="3"/>
  <c r="X1068" i="3"/>
  <c r="W1068" i="3"/>
  <c r="V1068" i="3"/>
  <c r="X1067" i="3"/>
  <c r="W1067" i="3"/>
  <c r="V1067" i="3"/>
  <c r="X1066" i="3"/>
  <c r="W1066" i="3"/>
  <c r="V1066" i="3"/>
  <c r="X1065" i="3"/>
  <c r="W1065" i="3"/>
  <c r="V1065" i="3"/>
  <c r="X1064" i="3"/>
  <c r="W1064" i="3"/>
  <c r="V1064" i="3"/>
  <c r="X1063" i="3"/>
  <c r="W1063" i="3"/>
  <c r="V1063" i="3"/>
  <c r="X1062" i="3"/>
  <c r="W1062" i="3"/>
  <c r="V1062" i="3"/>
  <c r="X1061" i="3"/>
  <c r="W1061" i="3"/>
  <c r="V1061" i="3"/>
  <c r="X1060" i="3"/>
  <c r="W1060" i="3"/>
  <c r="V1060" i="3"/>
  <c r="X1059" i="3"/>
  <c r="W1059" i="3"/>
  <c r="V1059" i="3"/>
  <c r="X1058" i="3"/>
  <c r="W1058" i="3"/>
  <c r="V1058" i="3"/>
  <c r="X1057" i="3"/>
  <c r="W1057" i="3"/>
  <c r="V1057" i="3"/>
  <c r="X1056" i="3"/>
  <c r="W1056" i="3"/>
  <c r="V1056" i="3"/>
  <c r="X1055" i="3"/>
  <c r="W1055" i="3"/>
  <c r="V1055" i="3"/>
  <c r="X1054" i="3"/>
  <c r="W1054" i="3"/>
  <c r="V1054" i="3"/>
  <c r="X1053" i="3"/>
  <c r="W1053" i="3"/>
  <c r="V1053" i="3"/>
  <c r="X1052" i="3"/>
  <c r="W1052" i="3"/>
  <c r="V1052" i="3"/>
  <c r="X1051" i="3"/>
  <c r="W1051" i="3"/>
  <c r="V1051" i="3"/>
  <c r="X1050" i="3"/>
  <c r="W1050" i="3"/>
  <c r="V1050" i="3"/>
  <c r="X1049" i="3"/>
  <c r="W1049" i="3"/>
  <c r="V1049" i="3"/>
  <c r="X1048" i="3"/>
  <c r="W1048" i="3"/>
  <c r="V1048" i="3"/>
  <c r="X1047" i="3"/>
  <c r="W1047" i="3"/>
  <c r="V1047" i="3"/>
  <c r="X1046" i="3"/>
  <c r="W1046" i="3"/>
  <c r="V1046" i="3"/>
  <c r="X1045" i="3"/>
  <c r="W1045" i="3"/>
  <c r="V1045" i="3"/>
  <c r="X1044" i="3"/>
  <c r="W1044" i="3"/>
  <c r="V1044" i="3"/>
  <c r="X1043" i="3"/>
  <c r="W1043" i="3"/>
  <c r="V1043" i="3"/>
  <c r="X1042" i="3"/>
  <c r="W1042" i="3"/>
  <c r="V1042" i="3"/>
  <c r="X1041" i="3"/>
  <c r="W1041" i="3"/>
  <c r="V1041" i="3"/>
  <c r="X1040" i="3"/>
  <c r="W1040" i="3"/>
  <c r="V1040" i="3"/>
  <c r="X1039" i="3"/>
  <c r="W1039" i="3"/>
  <c r="V1039" i="3"/>
  <c r="X1038" i="3"/>
  <c r="W1038" i="3"/>
  <c r="V1038" i="3"/>
  <c r="X1037" i="3"/>
  <c r="W1037" i="3"/>
  <c r="V1037" i="3"/>
  <c r="X1036" i="3"/>
  <c r="W1036" i="3"/>
  <c r="V1036" i="3"/>
  <c r="X1035" i="3"/>
  <c r="W1035" i="3"/>
  <c r="V1035" i="3"/>
  <c r="X1034" i="3"/>
  <c r="W1034" i="3"/>
  <c r="V1034" i="3"/>
  <c r="X1033" i="3"/>
  <c r="W1033" i="3"/>
  <c r="V1033" i="3"/>
  <c r="X1032" i="3"/>
  <c r="W1032" i="3"/>
  <c r="V1032" i="3"/>
  <c r="X1031" i="3"/>
  <c r="W1031" i="3"/>
  <c r="V1031" i="3"/>
  <c r="X1030" i="3"/>
  <c r="W1030" i="3"/>
  <c r="V1030" i="3"/>
  <c r="X1029" i="3"/>
  <c r="W1029" i="3"/>
  <c r="V1029" i="3"/>
  <c r="X1028" i="3"/>
  <c r="W1028" i="3"/>
  <c r="V1028" i="3"/>
  <c r="X1027" i="3"/>
  <c r="W1027" i="3"/>
  <c r="V1027" i="3"/>
  <c r="X1026" i="3"/>
  <c r="W1026" i="3"/>
  <c r="V1026" i="3"/>
  <c r="X1025" i="3"/>
  <c r="W1025" i="3"/>
  <c r="V1025" i="3"/>
  <c r="X1024" i="3"/>
  <c r="W1024" i="3"/>
  <c r="V1024" i="3"/>
  <c r="X1023" i="3"/>
  <c r="W1023" i="3"/>
  <c r="V1023" i="3"/>
  <c r="X1022" i="3"/>
  <c r="W1022" i="3"/>
  <c r="V1022" i="3"/>
  <c r="X1021" i="3"/>
  <c r="W1021" i="3"/>
  <c r="V1021" i="3"/>
  <c r="X1020" i="3"/>
  <c r="W1020" i="3"/>
  <c r="V1020" i="3"/>
  <c r="X1019" i="3"/>
  <c r="W1019" i="3"/>
  <c r="V1019" i="3"/>
  <c r="X1018" i="3"/>
  <c r="W1018" i="3"/>
  <c r="V1018" i="3"/>
  <c r="X1017" i="3"/>
  <c r="W1017" i="3"/>
  <c r="V1017" i="3"/>
  <c r="X1016" i="3"/>
  <c r="W1016" i="3"/>
  <c r="V1016" i="3"/>
  <c r="X1015" i="3"/>
  <c r="W1015" i="3"/>
  <c r="V1015" i="3"/>
  <c r="X1014" i="3"/>
  <c r="W1014" i="3"/>
  <c r="V1014" i="3"/>
  <c r="X1013" i="3"/>
  <c r="W1013" i="3"/>
  <c r="V1013" i="3"/>
  <c r="X1012" i="3"/>
  <c r="W1012" i="3"/>
  <c r="V1012" i="3"/>
  <c r="X1011" i="3"/>
  <c r="W1011" i="3"/>
  <c r="V1011" i="3"/>
  <c r="X1010" i="3"/>
  <c r="W1010" i="3"/>
  <c r="V1010" i="3"/>
  <c r="X1009" i="3"/>
  <c r="W1009" i="3"/>
  <c r="V1009" i="3"/>
  <c r="X1008" i="3"/>
  <c r="W1008" i="3"/>
  <c r="V1008" i="3"/>
  <c r="X1007" i="3"/>
  <c r="W1007" i="3"/>
  <c r="V1007" i="3"/>
  <c r="X1006" i="3"/>
  <c r="W1006" i="3"/>
  <c r="V1006" i="3"/>
  <c r="X1005" i="3"/>
  <c r="W1005" i="3"/>
  <c r="V1005" i="3"/>
  <c r="X1004" i="3"/>
  <c r="W1004" i="3"/>
  <c r="V1004" i="3"/>
  <c r="X1003" i="3"/>
  <c r="W1003" i="3"/>
  <c r="V1003" i="3"/>
  <c r="X1002" i="3"/>
  <c r="W1002" i="3"/>
  <c r="V1002" i="3"/>
  <c r="X1001" i="3"/>
  <c r="W1001" i="3"/>
  <c r="V1001" i="3"/>
  <c r="X1000" i="3"/>
  <c r="W1000" i="3"/>
  <c r="V1000" i="3"/>
  <c r="X999" i="3"/>
  <c r="W999" i="3"/>
  <c r="V999" i="3"/>
  <c r="X998" i="3"/>
  <c r="W998" i="3"/>
  <c r="V998" i="3"/>
  <c r="X997" i="3"/>
  <c r="W997" i="3"/>
  <c r="V997" i="3"/>
  <c r="X996" i="3"/>
  <c r="W996" i="3"/>
  <c r="V996" i="3"/>
  <c r="X995" i="3"/>
  <c r="W995" i="3"/>
  <c r="V995" i="3"/>
  <c r="X994" i="3"/>
  <c r="W994" i="3"/>
  <c r="V994" i="3"/>
  <c r="X993" i="3"/>
  <c r="W993" i="3"/>
  <c r="V993" i="3"/>
  <c r="X992" i="3"/>
  <c r="W992" i="3"/>
  <c r="V992" i="3"/>
  <c r="X991" i="3"/>
  <c r="W991" i="3"/>
  <c r="V991" i="3"/>
  <c r="X990" i="3"/>
  <c r="W990" i="3"/>
  <c r="V990" i="3"/>
  <c r="X989" i="3"/>
  <c r="W989" i="3"/>
  <c r="V989" i="3"/>
  <c r="X988" i="3"/>
  <c r="W988" i="3"/>
  <c r="V988" i="3"/>
  <c r="X987" i="3"/>
  <c r="W987" i="3"/>
  <c r="V987" i="3"/>
  <c r="X986" i="3"/>
  <c r="W986" i="3"/>
  <c r="V986" i="3"/>
  <c r="X985" i="3"/>
  <c r="W985" i="3"/>
  <c r="V985" i="3"/>
  <c r="X984" i="3"/>
  <c r="W984" i="3"/>
  <c r="V984" i="3"/>
  <c r="X983" i="3"/>
  <c r="W983" i="3"/>
  <c r="V983" i="3"/>
  <c r="X982" i="3"/>
  <c r="W982" i="3"/>
  <c r="V982" i="3"/>
  <c r="X981" i="3"/>
  <c r="W981" i="3"/>
  <c r="V981" i="3"/>
  <c r="X980" i="3"/>
  <c r="W980" i="3"/>
  <c r="V980" i="3"/>
  <c r="X979" i="3"/>
  <c r="W979" i="3"/>
  <c r="V979" i="3"/>
  <c r="X978" i="3"/>
  <c r="W978" i="3"/>
  <c r="V978" i="3"/>
  <c r="X977" i="3"/>
  <c r="W977" i="3"/>
  <c r="V977" i="3"/>
  <c r="X976" i="3"/>
  <c r="W976" i="3"/>
  <c r="V976" i="3"/>
  <c r="X975" i="3"/>
  <c r="W975" i="3"/>
  <c r="V975" i="3"/>
  <c r="X974" i="3"/>
  <c r="W974" i="3"/>
  <c r="V974" i="3"/>
  <c r="X973" i="3"/>
  <c r="W973" i="3"/>
  <c r="V973" i="3"/>
  <c r="X972" i="3"/>
  <c r="W972" i="3"/>
  <c r="V972" i="3"/>
  <c r="X971" i="3"/>
  <c r="W971" i="3"/>
  <c r="V971" i="3"/>
  <c r="X970" i="3"/>
  <c r="W970" i="3"/>
  <c r="V970" i="3"/>
  <c r="X969" i="3"/>
  <c r="W969" i="3"/>
  <c r="V969" i="3"/>
  <c r="X968" i="3"/>
  <c r="W968" i="3"/>
  <c r="V968" i="3"/>
  <c r="X967" i="3"/>
  <c r="W967" i="3"/>
  <c r="V967" i="3"/>
  <c r="X966" i="3"/>
  <c r="W966" i="3"/>
  <c r="V966" i="3"/>
  <c r="X965" i="3"/>
  <c r="W965" i="3"/>
  <c r="V965" i="3"/>
  <c r="X964" i="3"/>
  <c r="W964" i="3"/>
  <c r="V964" i="3"/>
  <c r="X963" i="3"/>
  <c r="W963" i="3"/>
  <c r="V963" i="3"/>
  <c r="X962" i="3"/>
  <c r="W962" i="3"/>
  <c r="V962" i="3"/>
  <c r="X961" i="3"/>
  <c r="W961" i="3"/>
  <c r="V961" i="3"/>
  <c r="X960" i="3"/>
  <c r="W960" i="3"/>
  <c r="V960" i="3"/>
  <c r="X959" i="3"/>
  <c r="W959" i="3"/>
  <c r="V959" i="3"/>
  <c r="X958" i="3"/>
  <c r="W958" i="3"/>
  <c r="V958" i="3"/>
  <c r="X957" i="3"/>
  <c r="W957" i="3"/>
  <c r="V957" i="3"/>
  <c r="X956" i="3"/>
  <c r="W956" i="3"/>
  <c r="V956" i="3"/>
  <c r="X955" i="3"/>
  <c r="W955" i="3"/>
  <c r="V955" i="3"/>
  <c r="X954" i="3"/>
  <c r="W954" i="3"/>
  <c r="V954" i="3"/>
  <c r="X953" i="3"/>
  <c r="W953" i="3"/>
  <c r="V953" i="3"/>
  <c r="X952" i="3"/>
  <c r="W952" i="3"/>
  <c r="V952" i="3"/>
  <c r="X951" i="3"/>
  <c r="W951" i="3"/>
  <c r="V951" i="3"/>
  <c r="X950" i="3"/>
  <c r="W950" i="3"/>
  <c r="V950" i="3"/>
  <c r="X949" i="3"/>
  <c r="W949" i="3"/>
  <c r="V949" i="3"/>
  <c r="X948" i="3"/>
  <c r="W948" i="3"/>
  <c r="V948" i="3"/>
  <c r="X947" i="3"/>
  <c r="W947" i="3"/>
  <c r="V947" i="3"/>
  <c r="X946" i="3"/>
  <c r="W946" i="3"/>
  <c r="V946" i="3"/>
  <c r="X945" i="3"/>
  <c r="W945" i="3"/>
  <c r="V945" i="3"/>
  <c r="X944" i="3"/>
  <c r="W944" i="3"/>
  <c r="V944" i="3"/>
  <c r="X943" i="3"/>
  <c r="W943" i="3"/>
  <c r="V943" i="3"/>
  <c r="X942" i="3"/>
  <c r="W942" i="3"/>
  <c r="V942" i="3"/>
  <c r="X941" i="3"/>
  <c r="W941" i="3"/>
  <c r="V941" i="3"/>
  <c r="X940" i="3"/>
  <c r="W940" i="3"/>
  <c r="V940" i="3"/>
  <c r="X939" i="3"/>
  <c r="W939" i="3"/>
  <c r="V939" i="3"/>
  <c r="X938" i="3"/>
  <c r="W938" i="3"/>
  <c r="V938" i="3"/>
  <c r="X937" i="3"/>
  <c r="W937" i="3"/>
  <c r="V937" i="3"/>
  <c r="X936" i="3"/>
  <c r="W936" i="3"/>
  <c r="V936" i="3"/>
  <c r="X935" i="3"/>
  <c r="W935" i="3"/>
  <c r="V935" i="3"/>
  <c r="X934" i="3"/>
  <c r="W934" i="3"/>
  <c r="V934" i="3"/>
  <c r="X933" i="3"/>
  <c r="W933" i="3"/>
  <c r="V933" i="3"/>
  <c r="X932" i="3"/>
  <c r="W932" i="3"/>
  <c r="V932" i="3"/>
  <c r="X931" i="3"/>
  <c r="W931" i="3"/>
  <c r="V931" i="3"/>
  <c r="X930" i="3"/>
  <c r="W930" i="3"/>
  <c r="V930" i="3"/>
  <c r="X929" i="3"/>
  <c r="W929" i="3"/>
  <c r="V929" i="3"/>
  <c r="X928" i="3"/>
  <c r="W928" i="3"/>
  <c r="V928" i="3"/>
  <c r="X927" i="3"/>
  <c r="W927" i="3"/>
  <c r="V927" i="3"/>
  <c r="X926" i="3"/>
  <c r="W926" i="3"/>
  <c r="V926" i="3"/>
  <c r="X925" i="3"/>
  <c r="W925" i="3"/>
  <c r="V925" i="3"/>
  <c r="X924" i="3"/>
  <c r="W924" i="3"/>
  <c r="V924" i="3"/>
  <c r="X923" i="3"/>
  <c r="W923" i="3"/>
  <c r="V923" i="3"/>
  <c r="X922" i="3"/>
  <c r="W922" i="3"/>
  <c r="V922" i="3"/>
  <c r="X921" i="3"/>
  <c r="W921" i="3"/>
  <c r="V921" i="3"/>
  <c r="X920" i="3"/>
  <c r="W920" i="3"/>
  <c r="V920" i="3"/>
  <c r="X919" i="3"/>
  <c r="W919" i="3"/>
  <c r="V919" i="3"/>
  <c r="X918" i="3"/>
  <c r="W918" i="3"/>
  <c r="V918" i="3"/>
  <c r="X917" i="3"/>
  <c r="W917" i="3"/>
  <c r="V917" i="3"/>
  <c r="X916" i="3"/>
  <c r="W916" i="3"/>
  <c r="V916" i="3"/>
  <c r="X915" i="3"/>
  <c r="W915" i="3"/>
  <c r="V915" i="3"/>
  <c r="X914" i="3"/>
  <c r="W914" i="3"/>
  <c r="V914" i="3"/>
  <c r="X913" i="3"/>
  <c r="W913" i="3"/>
  <c r="V913" i="3"/>
  <c r="X912" i="3"/>
  <c r="W912" i="3"/>
  <c r="V912" i="3"/>
  <c r="X911" i="3"/>
  <c r="W911" i="3"/>
  <c r="V911" i="3"/>
  <c r="X910" i="3"/>
  <c r="W910" i="3"/>
  <c r="V910" i="3"/>
  <c r="X909" i="3"/>
  <c r="W909" i="3"/>
  <c r="V909" i="3"/>
  <c r="X908" i="3"/>
  <c r="W908" i="3"/>
  <c r="V908" i="3"/>
  <c r="X907" i="3"/>
  <c r="W907" i="3"/>
  <c r="V907" i="3"/>
  <c r="X906" i="3"/>
  <c r="W906" i="3"/>
  <c r="V906" i="3"/>
  <c r="X905" i="3"/>
  <c r="W905" i="3"/>
  <c r="V905" i="3"/>
  <c r="X904" i="3"/>
  <c r="W904" i="3"/>
  <c r="V904" i="3"/>
  <c r="X903" i="3"/>
  <c r="W903" i="3"/>
  <c r="V903" i="3"/>
  <c r="X902" i="3"/>
  <c r="W902" i="3"/>
  <c r="V902" i="3"/>
  <c r="X901" i="3"/>
  <c r="W901" i="3"/>
  <c r="V901" i="3"/>
  <c r="X900" i="3"/>
  <c r="W900" i="3"/>
  <c r="V900" i="3"/>
  <c r="X899" i="3"/>
  <c r="W899" i="3"/>
  <c r="V899" i="3"/>
  <c r="X898" i="3"/>
  <c r="W898" i="3"/>
  <c r="V898" i="3"/>
  <c r="X897" i="3"/>
  <c r="W897" i="3"/>
  <c r="V897" i="3"/>
  <c r="X896" i="3"/>
  <c r="W896" i="3"/>
  <c r="V896" i="3"/>
  <c r="X895" i="3"/>
  <c r="W895" i="3"/>
  <c r="V895" i="3"/>
  <c r="X894" i="3"/>
  <c r="W894" i="3"/>
  <c r="V894" i="3"/>
  <c r="X893" i="3"/>
  <c r="W893" i="3"/>
  <c r="V893" i="3"/>
  <c r="X892" i="3"/>
  <c r="W892" i="3"/>
  <c r="V892" i="3"/>
  <c r="X891" i="3"/>
  <c r="W891" i="3"/>
  <c r="V891" i="3"/>
  <c r="X890" i="3"/>
  <c r="W890" i="3"/>
  <c r="V890" i="3"/>
  <c r="X889" i="3"/>
  <c r="W889" i="3"/>
  <c r="V889" i="3"/>
  <c r="X888" i="3"/>
  <c r="W888" i="3"/>
  <c r="V888" i="3"/>
  <c r="X887" i="3"/>
  <c r="W887" i="3"/>
  <c r="V887" i="3"/>
  <c r="X886" i="3"/>
  <c r="W886" i="3"/>
  <c r="V886" i="3"/>
  <c r="X885" i="3"/>
  <c r="W885" i="3"/>
  <c r="V885" i="3"/>
  <c r="X884" i="3"/>
  <c r="W884" i="3"/>
  <c r="V884" i="3"/>
  <c r="X883" i="3"/>
  <c r="W883" i="3"/>
  <c r="V883" i="3"/>
  <c r="X882" i="3"/>
  <c r="W882" i="3"/>
  <c r="V882" i="3"/>
  <c r="X881" i="3"/>
  <c r="W881" i="3"/>
  <c r="V881" i="3"/>
  <c r="X880" i="3"/>
  <c r="W880" i="3"/>
  <c r="V880" i="3"/>
  <c r="X879" i="3"/>
  <c r="W879" i="3"/>
  <c r="V879" i="3"/>
  <c r="X878" i="3"/>
  <c r="W878" i="3"/>
  <c r="V878" i="3"/>
  <c r="X877" i="3"/>
  <c r="W877" i="3"/>
  <c r="V877" i="3"/>
  <c r="X876" i="3"/>
  <c r="W876" i="3"/>
  <c r="V876" i="3"/>
  <c r="X875" i="3"/>
  <c r="W875" i="3"/>
  <c r="V875" i="3"/>
  <c r="X874" i="3"/>
  <c r="W874" i="3"/>
  <c r="V874" i="3"/>
  <c r="X873" i="3"/>
  <c r="W873" i="3"/>
  <c r="V873" i="3"/>
  <c r="X872" i="3"/>
  <c r="W872" i="3"/>
  <c r="V872" i="3"/>
  <c r="X871" i="3"/>
  <c r="W871" i="3"/>
  <c r="V871" i="3"/>
  <c r="X870" i="3"/>
  <c r="W870" i="3"/>
  <c r="V870" i="3"/>
  <c r="X869" i="3"/>
  <c r="W869" i="3"/>
  <c r="V869" i="3"/>
  <c r="X868" i="3"/>
  <c r="W868" i="3"/>
  <c r="V868" i="3"/>
  <c r="X867" i="3"/>
  <c r="W867" i="3"/>
  <c r="V867" i="3"/>
  <c r="X866" i="3"/>
  <c r="W866" i="3"/>
  <c r="V866" i="3"/>
  <c r="X865" i="3"/>
  <c r="W865" i="3"/>
  <c r="V865" i="3"/>
  <c r="X864" i="3"/>
  <c r="W864" i="3"/>
  <c r="V864" i="3"/>
  <c r="X863" i="3"/>
  <c r="W863" i="3"/>
  <c r="V863" i="3"/>
  <c r="X862" i="3"/>
  <c r="W862" i="3"/>
  <c r="V862" i="3"/>
  <c r="X861" i="3"/>
  <c r="W861" i="3"/>
  <c r="V861" i="3"/>
  <c r="X860" i="3"/>
  <c r="W860" i="3"/>
  <c r="V860" i="3"/>
  <c r="X859" i="3"/>
  <c r="W859" i="3"/>
  <c r="V859" i="3"/>
  <c r="X858" i="3"/>
  <c r="W858" i="3"/>
  <c r="V858" i="3"/>
  <c r="X857" i="3"/>
  <c r="W857" i="3"/>
  <c r="V857" i="3"/>
  <c r="X856" i="3"/>
  <c r="W856" i="3"/>
  <c r="V856" i="3"/>
  <c r="X855" i="3"/>
  <c r="W855" i="3"/>
  <c r="V855" i="3"/>
  <c r="X854" i="3"/>
  <c r="W854" i="3"/>
  <c r="V854" i="3"/>
  <c r="X853" i="3"/>
  <c r="W853" i="3"/>
  <c r="V853" i="3"/>
  <c r="X852" i="3"/>
  <c r="W852" i="3"/>
  <c r="V852" i="3"/>
  <c r="X851" i="3"/>
  <c r="W851" i="3"/>
  <c r="V851" i="3"/>
  <c r="X850" i="3"/>
  <c r="W850" i="3"/>
  <c r="V850" i="3"/>
  <c r="X849" i="3"/>
  <c r="W849" i="3"/>
  <c r="V849" i="3"/>
  <c r="X848" i="3"/>
  <c r="W848" i="3"/>
  <c r="V848" i="3"/>
  <c r="X847" i="3"/>
  <c r="W847" i="3"/>
  <c r="V847" i="3"/>
  <c r="X846" i="3"/>
  <c r="W846" i="3"/>
  <c r="V846" i="3"/>
  <c r="X845" i="3"/>
  <c r="W845" i="3"/>
  <c r="V845" i="3"/>
  <c r="X844" i="3"/>
  <c r="W844" i="3"/>
  <c r="V844" i="3"/>
  <c r="X843" i="3"/>
  <c r="W843" i="3"/>
  <c r="V843" i="3"/>
  <c r="X842" i="3"/>
  <c r="W842" i="3"/>
  <c r="V842" i="3"/>
  <c r="X841" i="3"/>
  <c r="W841" i="3"/>
  <c r="V841" i="3"/>
  <c r="X840" i="3"/>
  <c r="W840" i="3"/>
  <c r="V840" i="3"/>
  <c r="X839" i="3"/>
  <c r="W839" i="3"/>
  <c r="V839" i="3"/>
  <c r="X838" i="3"/>
  <c r="W838" i="3"/>
  <c r="V838" i="3"/>
  <c r="X837" i="3"/>
  <c r="W837" i="3"/>
  <c r="V837" i="3"/>
  <c r="X836" i="3"/>
  <c r="W836" i="3"/>
  <c r="V836" i="3"/>
  <c r="X835" i="3"/>
  <c r="W835" i="3"/>
  <c r="V835" i="3"/>
  <c r="X834" i="3"/>
  <c r="W834" i="3"/>
  <c r="V834" i="3"/>
  <c r="X833" i="3"/>
  <c r="W833" i="3"/>
  <c r="V833" i="3"/>
  <c r="X832" i="3"/>
  <c r="W832" i="3"/>
  <c r="V832" i="3"/>
  <c r="X831" i="3"/>
  <c r="W831" i="3"/>
  <c r="V831" i="3"/>
  <c r="X830" i="3"/>
  <c r="W830" i="3"/>
  <c r="V830" i="3"/>
  <c r="X829" i="3"/>
  <c r="W829" i="3"/>
  <c r="V829" i="3"/>
  <c r="X828" i="3"/>
  <c r="W828" i="3"/>
  <c r="V828" i="3"/>
  <c r="X827" i="3"/>
  <c r="W827" i="3"/>
  <c r="V827" i="3"/>
  <c r="X826" i="3"/>
  <c r="W826" i="3"/>
  <c r="V826" i="3"/>
  <c r="X825" i="3"/>
  <c r="W825" i="3"/>
  <c r="V825" i="3"/>
  <c r="X824" i="3"/>
  <c r="W824" i="3"/>
  <c r="V824" i="3"/>
  <c r="X823" i="3"/>
  <c r="W823" i="3"/>
  <c r="V823" i="3"/>
  <c r="X822" i="3"/>
  <c r="W822" i="3"/>
  <c r="V822" i="3"/>
  <c r="X821" i="3"/>
  <c r="W821" i="3"/>
  <c r="V821" i="3"/>
  <c r="X820" i="3"/>
  <c r="W820" i="3"/>
  <c r="V820" i="3"/>
  <c r="X819" i="3"/>
  <c r="W819" i="3"/>
  <c r="V819" i="3"/>
  <c r="X818" i="3"/>
  <c r="W818" i="3"/>
  <c r="V818" i="3"/>
  <c r="X817" i="3"/>
  <c r="W817" i="3"/>
  <c r="V817" i="3"/>
  <c r="X816" i="3"/>
  <c r="W816" i="3"/>
  <c r="V816" i="3"/>
  <c r="X815" i="3"/>
  <c r="W815" i="3"/>
  <c r="V815" i="3"/>
  <c r="X814" i="3"/>
  <c r="W814" i="3"/>
  <c r="V814" i="3"/>
  <c r="X813" i="3"/>
  <c r="W813" i="3"/>
  <c r="V813" i="3"/>
  <c r="X812" i="3"/>
  <c r="W812" i="3"/>
  <c r="V812" i="3"/>
  <c r="X811" i="3"/>
  <c r="W811" i="3"/>
  <c r="V811" i="3"/>
  <c r="X810" i="3"/>
  <c r="W810" i="3"/>
  <c r="V810" i="3"/>
  <c r="X809" i="3"/>
  <c r="W809" i="3"/>
  <c r="V809" i="3"/>
  <c r="X808" i="3"/>
  <c r="W808" i="3"/>
  <c r="V808" i="3"/>
  <c r="X807" i="3"/>
  <c r="W807" i="3"/>
  <c r="V807" i="3"/>
  <c r="X806" i="3"/>
  <c r="W806" i="3"/>
  <c r="V806" i="3"/>
  <c r="X805" i="3"/>
  <c r="W805" i="3"/>
  <c r="V805" i="3"/>
  <c r="X804" i="3"/>
  <c r="W804" i="3"/>
  <c r="V804" i="3"/>
  <c r="X803" i="3"/>
  <c r="W803" i="3"/>
  <c r="V803" i="3"/>
  <c r="X802" i="3"/>
  <c r="W802" i="3"/>
  <c r="V802" i="3"/>
  <c r="X801" i="3"/>
  <c r="W801" i="3"/>
  <c r="V801" i="3"/>
  <c r="X800" i="3"/>
  <c r="W800" i="3"/>
  <c r="V800" i="3"/>
  <c r="X799" i="3"/>
  <c r="W799" i="3"/>
  <c r="V799" i="3"/>
  <c r="X798" i="3"/>
  <c r="W798" i="3"/>
  <c r="V798" i="3"/>
  <c r="X797" i="3"/>
  <c r="W797" i="3"/>
  <c r="V797" i="3"/>
  <c r="X796" i="3"/>
  <c r="W796" i="3"/>
  <c r="V796" i="3"/>
  <c r="X795" i="3"/>
  <c r="W795" i="3"/>
  <c r="V795" i="3"/>
  <c r="X794" i="3"/>
  <c r="W794" i="3"/>
  <c r="V794" i="3"/>
  <c r="X793" i="3"/>
  <c r="W793" i="3"/>
  <c r="V793" i="3"/>
  <c r="X792" i="3"/>
  <c r="W792" i="3"/>
  <c r="V792" i="3"/>
  <c r="X791" i="3"/>
  <c r="W791" i="3"/>
  <c r="V791" i="3"/>
  <c r="X790" i="3"/>
  <c r="W790" i="3"/>
  <c r="V790" i="3"/>
  <c r="X789" i="3"/>
  <c r="W789" i="3"/>
  <c r="V789" i="3"/>
  <c r="X788" i="3"/>
  <c r="W788" i="3"/>
  <c r="V788" i="3"/>
  <c r="X787" i="3"/>
  <c r="W787" i="3"/>
  <c r="V787" i="3"/>
  <c r="X786" i="3"/>
  <c r="W786" i="3"/>
  <c r="V786" i="3"/>
  <c r="X785" i="3"/>
  <c r="W785" i="3"/>
  <c r="V785" i="3"/>
  <c r="X784" i="3"/>
  <c r="W784" i="3"/>
  <c r="V784" i="3"/>
  <c r="X783" i="3"/>
  <c r="W783" i="3"/>
  <c r="V783" i="3"/>
  <c r="X782" i="3"/>
  <c r="W782" i="3"/>
  <c r="V782" i="3"/>
  <c r="X781" i="3"/>
  <c r="W781" i="3"/>
  <c r="V781" i="3"/>
  <c r="X780" i="3"/>
  <c r="W780" i="3"/>
  <c r="V780" i="3"/>
  <c r="X779" i="3"/>
  <c r="W779" i="3"/>
  <c r="V779" i="3"/>
  <c r="X778" i="3"/>
  <c r="W778" i="3"/>
  <c r="V778" i="3"/>
  <c r="X777" i="3"/>
  <c r="W777" i="3"/>
  <c r="V777" i="3"/>
  <c r="X776" i="3"/>
  <c r="W776" i="3"/>
  <c r="V776" i="3"/>
  <c r="X775" i="3"/>
  <c r="W775" i="3"/>
  <c r="V775" i="3"/>
  <c r="X774" i="3"/>
  <c r="W774" i="3"/>
  <c r="V774" i="3"/>
  <c r="X773" i="3"/>
  <c r="W773" i="3"/>
  <c r="V773" i="3"/>
  <c r="X772" i="3"/>
  <c r="W772" i="3"/>
  <c r="V772" i="3"/>
  <c r="X771" i="3"/>
  <c r="W771" i="3"/>
  <c r="V771" i="3"/>
  <c r="X770" i="3"/>
  <c r="W770" i="3"/>
  <c r="V770" i="3"/>
  <c r="X769" i="3"/>
  <c r="W769" i="3"/>
  <c r="V769" i="3"/>
  <c r="X768" i="3"/>
  <c r="W768" i="3"/>
  <c r="V768" i="3"/>
  <c r="X767" i="3"/>
  <c r="W767" i="3"/>
  <c r="V767" i="3"/>
  <c r="X766" i="3"/>
  <c r="W766" i="3"/>
  <c r="V766" i="3"/>
  <c r="X765" i="3"/>
  <c r="W765" i="3"/>
  <c r="V765" i="3"/>
  <c r="X764" i="3"/>
  <c r="W764" i="3"/>
  <c r="V764" i="3"/>
  <c r="X763" i="3"/>
  <c r="W763" i="3"/>
  <c r="V763" i="3"/>
  <c r="X762" i="3"/>
  <c r="W762" i="3"/>
  <c r="V762" i="3"/>
  <c r="X761" i="3"/>
  <c r="W761" i="3"/>
  <c r="V761" i="3"/>
  <c r="X760" i="3"/>
  <c r="W760" i="3"/>
  <c r="V760" i="3"/>
  <c r="X759" i="3"/>
  <c r="W759" i="3"/>
  <c r="V759" i="3"/>
  <c r="X758" i="3"/>
  <c r="W758" i="3"/>
  <c r="V758" i="3"/>
  <c r="X757" i="3"/>
  <c r="W757" i="3"/>
  <c r="V757" i="3"/>
  <c r="X756" i="3"/>
  <c r="W756" i="3"/>
  <c r="V756" i="3"/>
  <c r="X755" i="3"/>
  <c r="W755" i="3"/>
  <c r="V755" i="3"/>
  <c r="X754" i="3"/>
  <c r="W754" i="3"/>
  <c r="V754" i="3"/>
  <c r="X753" i="3"/>
  <c r="W753" i="3"/>
  <c r="V753" i="3"/>
  <c r="X752" i="3"/>
  <c r="W752" i="3"/>
  <c r="V752" i="3"/>
  <c r="X751" i="3"/>
  <c r="W751" i="3"/>
  <c r="V751" i="3"/>
  <c r="X750" i="3"/>
  <c r="W750" i="3"/>
  <c r="V750" i="3"/>
  <c r="X749" i="3"/>
  <c r="W749" i="3"/>
  <c r="V749" i="3"/>
  <c r="X748" i="3"/>
  <c r="W748" i="3"/>
  <c r="V748" i="3"/>
  <c r="X747" i="3"/>
  <c r="W747" i="3"/>
  <c r="V747" i="3"/>
  <c r="X746" i="3"/>
  <c r="W746" i="3"/>
  <c r="V746" i="3"/>
  <c r="X745" i="3"/>
  <c r="W745" i="3"/>
  <c r="V745" i="3"/>
  <c r="X744" i="3"/>
  <c r="W744" i="3"/>
  <c r="V744" i="3"/>
  <c r="X743" i="3"/>
  <c r="W743" i="3"/>
  <c r="V743" i="3"/>
  <c r="X742" i="3"/>
  <c r="W742" i="3"/>
  <c r="V742" i="3"/>
  <c r="X741" i="3"/>
  <c r="W741" i="3"/>
  <c r="V741" i="3"/>
  <c r="X740" i="3"/>
  <c r="W740" i="3"/>
  <c r="V740" i="3"/>
  <c r="X739" i="3"/>
  <c r="W739" i="3"/>
  <c r="V739" i="3"/>
  <c r="X738" i="3"/>
  <c r="W738" i="3"/>
  <c r="V738" i="3"/>
  <c r="X737" i="3"/>
  <c r="W737" i="3"/>
  <c r="V737" i="3"/>
  <c r="X736" i="3"/>
  <c r="W736" i="3"/>
  <c r="V736" i="3"/>
  <c r="X735" i="3"/>
  <c r="W735" i="3"/>
  <c r="V735" i="3"/>
  <c r="X734" i="3"/>
  <c r="W734" i="3"/>
  <c r="V734" i="3"/>
  <c r="X733" i="3"/>
  <c r="W733" i="3"/>
  <c r="V733" i="3"/>
  <c r="X732" i="3"/>
  <c r="W732" i="3"/>
  <c r="V732" i="3"/>
  <c r="X731" i="3"/>
  <c r="W731" i="3"/>
  <c r="V731" i="3"/>
  <c r="X730" i="3"/>
  <c r="W730" i="3"/>
  <c r="V730" i="3"/>
  <c r="X729" i="3"/>
  <c r="W729" i="3"/>
  <c r="V729" i="3"/>
  <c r="X728" i="3"/>
  <c r="W728" i="3"/>
  <c r="V728" i="3"/>
  <c r="X727" i="3"/>
  <c r="W727" i="3"/>
  <c r="V727" i="3"/>
  <c r="X726" i="3"/>
  <c r="W726" i="3"/>
  <c r="V726" i="3"/>
  <c r="X725" i="3"/>
  <c r="W725" i="3"/>
  <c r="V725" i="3"/>
  <c r="X724" i="3"/>
  <c r="W724" i="3"/>
  <c r="V724" i="3"/>
  <c r="X723" i="3"/>
  <c r="W723" i="3"/>
  <c r="V723" i="3"/>
  <c r="X722" i="3"/>
  <c r="W722" i="3"/>
  <c r="V722" i="3"/>
  <c r="X721" i="3"/>
  <c r="W721" i="3"/>
  <c r="V721" i="3"/>
  <c r="X720" i="3"/>
  <c r="W720" i="3"/>
  <c r="V720" i="3"/>
  <c r="X719" i="3"/>
  <c r="W719" i="3"/>
  <c r="V719" i="3"/>
  <c r="X718" i="3"/>
  <c r="W718" i="3"/>
  <c r="V718" i="3"/>
  <c r="X717" i="3"/>
  <c r="W717" i="3"/>
  <c r="V717" i="3"/>
  <c r="X716" i="3"/>
  <c r="W716" i="3"/>
  <c r="V716" i="3"/>
  <c r="X715" i="3"/>
  <c r="W715" i="3"/>
  <c r="V715" i="3"/>
  <c r="X714" i="3"/>
  <c r="W714" i="3"/>
  <c r="V714" i="3"/>
  <c r="X713" i="3"/>
  <c r="W713" i="3"/>
  <c r="V713" i="3"/>
  <c r="X712" i="3"/>
  <c r="W712" i="3"/>
  <c r="V712" i="3"/>
  <c r="X711" i="3"/>
  <c r="W711" i="3"/>
  <c r="V711" i="3"/>
  <c r="X710" i="3"/>
  <c r="W710" i="3"/>
  <c r="V710" i="3"/>
  <c r="X709" i="3"/>
  <c r="W709" i="3"/>
  <c r="V709" i="3"/>
  <c r="X708" i="3"/>
  <c r="W708" i="3"/>
  <c r="V708" i="3"/>
  <c r="X707" i="3"/>
  <c r="W707" i="3"/>
  <c r="V707" i="3"/>
  <c r="X706" i="3"/>
  <c r="W706" i="3"/>
  <c r="V706" i="3"/>
  <c r="X705" i="3"/>
  <c r="W705" i="3"/>
  <c r="V705" i="3"/>
  <c r="X704" i="3"/>
  <c r="W704" i="3"/>
  <c r="V704" i="3"/>
  <c r="X703" i="3"/>
  <c r="W703" i="3"/>
  <c r="V703" i="3"/>
  <c r="X702" i="3"/>
  <c r="W702" i="3"/>
  <c r="V702" i="3"/>
  <c r="X701" i="3"/>
  <c r="W701" i="3"/>
  <c r="V701" i="3"/>
  <c r="X700" i="3"/>
  <c r="W700" i="3"/>
  <c r="V700" i="3"/>
  <c r="X699" i="3"/>
  <c r="W699" i="3"/>
  <c r="V699" i="3"/>
  <c r="X698" i="3"/>
  <c r="W698" i="3"/>
  <c r="V698" i="3"/>
  <c r="X697" i="3"/>
  <c r="W697" i="3"/>
  <c r="V697" i="3"/>
  <c r="X696" i="3"/>
  <c r="W696" i="3"/>
  <c r="V696" i="3"/>
  <c r="X695" i="3"/>
  <c r="W695" i="3"/>
  <c r="V695" i="3"/>
  <c r="X694" i="3"/>
  <c r="W694" i="3"/>
  <c r="V694" i="3"/>
  <c r="X693" i="3"/>
  <c r="W693" i="3"/>
  <c r="V693" i="3"/>
  <c r="X692" i="3"/>
  <c r="W692" i="3"/>
  <c r="V692" i="3"/>
  <c r="X691" i="3"/>
  <c r="W691" i="3"/>
  <c r="V691" i="3"/>
  <c r="X690" i="3"/>
  <c r="W690" i="3"/>
  <c r="V690" i="3"/>
  <c r="X689" i="3"/>
  <c r="W689" i="3"/>
  <c r="V689" i="3"/>
  <c r="X688" i="3"/>
  <c r="W688" i="3"/>
  <c r="V688" i="3"/>
  <c r="X687" i="3"/>
  <c r="W687" i="3"/>
  <c r="V687" i="3"/>
  <c r="X686" i="3"/>
  <c r="W686" i="3"/>
  <c r="V686" i="3"/>
  <c r="X685" i="3"/>
  <c r="W685" i="3"/>
  <c r="V685" i="3"/>
  <c r="X684" i="3"/>
  <c r="W684" i="3"/>
  <c r="V684" i="3"/>
  <c r="X683" i="3"/>
  <c r="W683" i="3"/>
  <c r="V683" i="3"/>
  <c r="X682" i="3"/>
  <c r="W682" i="3"/>
  <c r="V682" i="3"/>
  <c r="X681" i="3"/>
  <c r="W681" i="3"/>
  <c r="V681" i="3"/>
  <c r="X680" i="3"/>
  <c r="W680" i="3"/>
  <c r="V680" i="3"/>
  <c r="X679" i="3"/>
  <c r="W679" i="3"/>
  <c r="V679" i="3"/>
  <c r="X678" i="3"/>
  <c r="W678" i="3"/>
  <c r="V678" i="3"/>
  <c r="X677" i="3"/>
  <c r="W677" i="3"/>
  <c r="V677" i="3"/>
  <c r="X676" i="3"/>
  <c r="W676" i="3"/>
  <c r="V676" i="3"/>
  <c r="X675" i="3"/>
  <c r="W675" i="3"/>
  <c r="V675" i="3"/>
  <c r="X674" i="3"/>
  <c r="W674" i="3"/>
  <c r="V674" i="3"/>
  <c r="X673" i="3"/>
  <c r="W673" i="3"/>
  <c r="V673" i="3"/>
  <c r="X672" i="3"/>
  <c r="W672" i="3"/>
  <c r="V672" i="3"/>
  <c r="X671" i="3"/>
  <c r="W671" i="3"/>
  <c r="V671" i="3"/>
  <c r="X670" i="3"/>
  <c r="W670" i="3"/>
  <c r="V670" i="3"/>
  <c r="X669" i="3"/>
  <c r="W669" i="3"/>
  <c r="V669" i="3"/>
  <c r="X668" i="3"/>
  <c r="W668" i="3"/>
  <c r="V668" i="3"/>
  <c r="X667" i="3"/>
  <c r="W667" i="3"/>
  <c r="V667" i="3"/>
  <c r="X666" i="3"/>
  <c r="W666" i="3"/>
  <c r="V666" i="3"/>
  <c r="X665" i="3"/>
  <c r="W665" i="3"/>
  <c r="V665" i="3"/>
  <c r="X664" i="3"/>
  <c r="W664" i="3"/>
  <c r="V664" i="3"/>
  <c r="X663" i="3"/>
  <c r="W663" i="3"/>
  <c r="V663" i="3"/>
  <c r="X662" i="3"/>
  <c r="W662" i="3"/>
  <c r="V662" i="3"/>
  <c r="X661" i="3"/>
  <c r="W661" i="3"/>
  <c r="V661" i="3"/>
  <c r="X660" i="3"/>
  <c r="W660" i="3"/>
  <c r="V660" i="3"/>
  <c r="X659" i="3"/>
  <c r="W659" i="3"/>
  <c r="V659" i="3"/>
  <c r="X658" i="3"/>
  <c r="W658" i="3"/>
  <c r="V658" i="3"/>
  <c r="X657" i="3"/>
  <c r="W657" i="3"/>
  <c r="V657" i="3"/>
  <c r="X656" i="3"/>
  <c r="W656" i="3"/>
  <c r="V656" i="3"/>
  <c r="X655" i="3"/>
  <c r="W655" i="3"/>
  <c r="V655" i="3"/>
  <c r="X654" i="3"/>
  <c r="W654" i="3"/>
  <c r="V654" i="3"/>
  <c r="X653" i="3"/>
  <c r="W653" i="3"/>
  <c r="V653" i="3"/>
  <c r="X652" i="3"/>
  <c r="W652" i="3"/>
  <c r="V652" i="3"/>
  <c r="X651" i="3"/>
  <c r="W651" i="3"/>
  <c r="V651" i="3"/>
  <c r="X650" i="3"/>
  <c r="W650" i="3"/>
  <c r="V650" i="3"/>
  <c r="X649" i="3"/>
  <c r="W649" i="3"/>
  <c r="V649" i="3"/>
  <c r="X648" i="3"/>
  <c r="W648" i="3"/>
  <c r="V648" i="3"/>
  <c r="X647" i="3"/>
  <c r="W647" i="3"/>
  <c r="V647" i="3"/>
  <c r="X646" i="3"/>
  <c r="W646" i="3"/>
  <c r="V646" i="3"/>
  <c r="X645" i="3"/>
  <c r="W645" i="3"/>
  <c r="V645" i="3"/>
  <c r="X644" i="3"/>
  <c r="W644" i="3"/>
  <c r="V644" i="3"/>
  <c r="X643" i="3"/>
  <c r="W643" i="3"/>
  <c r="V643" i="3"/>
  <c r="X642" i="3"/>
  <c r="W642" i="3"/>
  <c r="V642" i="3"/>
  <c r="X641" i="3"/>
  <c r="W641" i="3"/>
  <c r="V641" i="3"/>
  <c r="X640" i="3"/>
  <c r="W640" i="3"/>
  <c r="V640" i="3"/>
  <c r="X639" i="3"/>
  <c r="W639" i="3"/>
  <c r="V639" i="3"/>
  <c r="X638" i="3"/>
  <c r="W638" i="3"/>
  <c r="V638" i="3"/>
  <c r="X637" i="3"/>
  <c r="W637" i="3"/>
  <c r="V637" i="3"/>
  <c r="X636" i="3"/>
  <c r="W636" i="3"/>
  <c r="V636" i="3"/>
  <c r="X635" i="3"/>
  <c r="W635" i="3"/>
  <c r="V635" i="3"/>
  <c r="X634" i="3"/>
  <c r="W634" i="3"/>
  <c r="V634" i="3"/>
  <c r="X633" i="3"/>
  <c r="W633" i="3"/>
  <c r="V633" i="3"/>
  <c r="X632" i="3"/>
  <c r="W632" i="3"/>
  <c r="V632" i="3"/>
  <c r="X631" i="3"/>
  <c r="W631" i="3"/>
  <c r="V631" i="3"/>
  <c r="X630" i="3"/>
  <c r="W630" i="3"/>
  <c r="V630" i="3"/>
  <c r="X629" i="3"/>
  <c r="W629" i="3"/>
  <c r="V629" i="3"/>
  <c r="X628" i="3"/>
  <c r="W628" i="3"/>
  <c r="V628" i="3"/>
  <c r="X627" i="3"/>
  <c r="W627" i="3"/>
  <c r="V627" i="3"/>
  <c r="X626" i="3"/>
  <c r="W626" i="3"/>
  <c r="V626" i="3"/>
  <c r="X625" i="3"/>
  <c r="W625" i="3"/>
  <c r="V625" i="3"/>
  <c r="X624" i="3"/>
  <c r="W624" i="3"/>
  <c r="V624" i="3"/>
  <c r="X623" i="3"/>
  <c r="W623" i="3"/>
  <c r="V623" i="3"/>
  <c r="X622" i="3"/>
  <c r="W622" i="3"/>
  <c r="V622" i="3"/>
  <c r="X621" i="3"/>
  <c r="W621" i="3"/>
  <c r="V621" i="3"/>
  <c r="X620" i="3"/>
  <c r="W620" i="3"/>
  <c r="V620" i="3"/>
  <c r="X619" i="3"/>
  <c r="W619" i="3"/>
  <c r="V619" i="3"/>
  <c r="X618" i="3"/>
  <c r="W618" i="3"/>
  <c r="V618" i="3"/>
  <c r="X617" i="3"/>
  <c r="W617" i="3"/>
  <c r="V617" i="3"/>
  <c r="X616" i="3"/>
  <c r="W616" i="3"/>
  <c r="V616" i="3"/>
  <c r="X615" i="3"/>
  <c r="W615" i="3"/>
  <c r="V615" i="3"/>
  <c r="X614" i="3"/>
  <c r="W614" i="3"/>
  <c r="V614" i="3"/>
  <c r="X613" i="3"/>
  <c r="W613" i="3"/>
  <c r="V613" i="3"/>
  <c r="X612" i="3"/>
  <c r="W612" i="3"/>
  <c r="V612" i="3"/>
  <c r="X611" i="3"/>
  <c r="W611" i="3"/>
  <c r="V611" i="3"/>
  <c r="X610" i="3"/>
  <c r="W610" i="3"/>
  <c r="V610" i="3"/>
  <c r="X609" i="3"/>
  <c r="W609" i="3"/>
  <c r="V609" i="3"/>
  <c r="X608" i="3"/>
  <c r="W608" i="3"/>
  <c r="V608" i="3"/>
  <c r="X607" i="3"/>
  <c r="W607" i="3"/>
  <c r="V607" i="3"/>
  <c r="X606" i="3"/>
  <c r="W606" i="3"/>
  <c r="V606" i="3"/>
  <c r="X605" i="3"/>
  <c r="W605" i="3"/>
  <c r="V605" i="3"/>
  <c r="X604" i="3"/>
  <c r="W604" i="3"/>
  <c r="V604" i="3"/>
  <c r="X603" i="3"/>
  <c r="W603" i="3"/>
  <c r="V603" i="3"/>
  <c r="X602" i="3"/>
  <c r="W602" i="3"/>
  <c r="V602" i="3"/>
  <c r="X601" i="3"/>
  <c r="W601" i="3"/>
  <c r="V601" i="3"/>
  <c r="X600" i="3"/>
  <c r="W600" i="3"/>
  <c r="V600" i="3"/>
  <c r="X599" i="3"/>
  <c r="W599" i="3"/>
  <c r="V599" i="3"/>
  <c r="X598" i="3"/>
  <c r="W598" i="3"/>
  <c r="V598" i="3"/>
  <c r="X597" i="3"/>
  <c r="W597" i="3"/>
  <c r="V597" i="3"/>
  <c r="X596" i="3"/>
  <c r="W596" i="3"/>
  <c r="V596" i="3"/>
  <c r="X595" i="3"/>
  <c r="W595" i="3"/>
  <c r="V595" i="3"/>
  <c r="X594" i="3"/>
  <c r="W594" i="3"/>
  <c r="V594" i="3"/>
  <c r="X593" i="3"/>
  <c r="W593" i="3"/>
  <c r="V593" i="3"/>
  <c r="X592" i="3"/>
  <c r="W592" i="3"/>
  <c r="V592" i="3"/>
  <c r="X591" i="3"/>
  <c r="W591" i="3"/>
  <c r="V591" i="3"/>
  <c r="X590" i="3"/>
  <c r="W590" i="3"/>
  <c r="V590" i="3"/>
  <c r="X589" i="3"/>
  <c r="W589" i="3"/>
  <c r="V589" i="3"/>
  <c r="X588" i="3"/>
  <c r="W588" i="3"/>
  <c r="V588" i="3"/>
  <c r="X587" i="3"/>
  <c r="W587" i="3"/>
  <c r="V587" i="3"/>
  <c r="X586" i="3"/>
  <c r="W586" i="3"/>
  <c r="V586" i="3"/>
  <c r="X585" i="3"/>
  <c r="W585" i="3"/>
  <c r="V585" i="3"/>
  <c r="X584" i="3"/>
  <c r="W584" i="3"/>
  <c r="V584" i="3"/>
  <c r="X583" i="3"/>
  <c r="W583" i="3"/>
  <c r="V583" i="3"/>
  <c r="X582" i="3"/>
  <c r="W582" i="3"/>
  <c r="V582" i="3"/>
  <c r="X581" i="3"/>
  <c r="W581" i="3"/>
  <c r="V581" i="3"/>
  <c r="X580" i="3"/>
  <c r="W580" i="3"/>
  <c r="V580" i="3"/>
  <c r="X579" i="3"/>
  <c r="W579" i="3"/>
  <c r="V579" i="3"/>
  <c r="X578" i="3"/>
  <c r="W578" i="3"/>
  <c r="V578" i="3"/>
  <c r="X577" i="3"/>
  <c r="W577" i="3"/>
  <c r="V577" i="3"/>
  <c r="X576" i="3"/>
  <c r="W576" i="3"/>
  <c r="V576" i="3"/>
  <c r="X575" i="3"/>
  <c r="W575" i="3"/>
  <c r="V575" i="3"/>
  <c r="X574" i="3"/>
  <c r="W574" i="3"/>
  <c r="V574" i="3"/>
  <c r="X573" i="3"/>
  <c r="W573" i="3"/>
  <c r="V573" i="3"/>
  <c r="X572" i="3"/>
  <c r="W572" i="3"/>
  <c r="V572" i="3"/>
  <c r="X571" i="3"/>
  <c r="W571" i="3"/>
  <c r="V571" i="3"/>
  <c r="X570" i="3"/>
  <c r="W570" i="3"/>
  <c r="V570" i="3"/>
  <c r="X569" i="3"/>
  <c r="W569" i="3"/>
  <c r="V569" i="3"/>
  <c r="X568" i="3"/>
  <c r="W568" i="3"/>
  <c r="V568" i="3"/>
  <c r="X567" i="3"/>
  <c r="W567" i="3"/>
  <c r="V567" i="3"/>
  <c r="X566" i="3"/>
  <c r="W566" i="3"/>
  <c r="V566" i="3"/>
  <c r="X565" i="3"/>
  <c r="W565" i="3"/>
  <c r="V565" i="3"/>
  <c r="X564" i="3"/>
  <c r="W564" i="3"/>
  <c r="V564" i="3"/>
  <c r="X563" i="3"/>
  <c r="W563" i="3"/>
  <c r="V563" i="3"/>
  <c r="X562" i="3"/>
  <c r="W562" i="3"/>
  <c r="V562" i="3"/>
  <c r="X561" i="3"/>
  <c r="W561" i="3"/>
  <c r="V561" i="3"/>
  <c r="X560" i="3"/>
  <c r="W560" i="3"/>
  <c r="V560" i="3"/>
  <c r="X559" i="3"/>
  <c r="W559" i="3"/>
  <c r="V559" i="3"/>
  <c r="X558" i="3"/>
  <c r="W558" i="3"/>
  <c r="V558" i="3"/>
  <c r="X557" i="3"/>
  <c r="W557" i="3"/>
  <c r="V557" i="3"/>
  <c r="X556" i="3"/>
  <c r="W556" i="3"/>
  <c r="V556" i="3"/>
  <c r="X555" i="3"/>
  <c r="W555" i="3"/>
  <c r="V555" i="3"/>
  <c r="X554" i="3"/>
  <c r="W554" i="3"/>
  <c r="V554" i="3"/>
  <c r="X553" i="3"/>
  <c r="W553" i="3"/>
  <c r="V553" i="3"/>
  <c r="X552" i="3"/>
  <c r="W552" i="3"/>
  <c r="V552" i="3"/>
  <c r="X551" i="3"/>
  <c r="W551" i="3"/>
  <c r="V551" i="3"/>
  <c r="X550" i="3"/>
  <c r="W550" i="3"/>
  <c r="V550" i="3"/>
  <c r="X549" i="3"/>
  <c r="W549" i="3"/>
  <c r="V549" i="3"/>
  <c r="X548" i="3"/>
  <c r="W548" i="3"/>
  <c r="V548" i="3"/>
  <c r="X547" i="3"/>
  <c r="W547" i="3"/>
  <c r="V547" i="3"/>
  <c r="X546" i="3"/>
  <c r="W546" i="3"/>
  <c r="V546" i="3"/>
  <c r="X545" i="3"/>
  <c r="W545" i="3"/>
  <c r="V545" i="3"/>
  <c r="X544" i="3"/>
  <c r="W544" i="3"/>
  <c r="V544" i="3"/>
  <c r="X543" i="3"/>
  <c r="W543" i="3"/>
  <c r="V543" i="3"/>
  <c r="X542" i="3"/>
  <c r="W542" i="3"/>
  <c r="V542" i="3"/>
  <c r="X541" i="3"/>
  <c r="W541" i="3"/>
  <c r="V541" i="3"/>
  <c r="X540" i="3"/>
  <c r="W540" i="3"/>
  <c r="V540" i="3"/>
  <c r="X539" i="3"/>
  <c r="W539" i="3"/>
  <c r="V539" i="3"/>
  <c r="X538" i="3"/>
  <c r="W538" i="3"/>
  <c r="V538" i="3"/>
  <c r="X537" i="3"/>
  <c r="W537" i="3"/>
  <c r="V537" i="3"/>
  <c r="X536" i="3"/>
  <c r="W536" i="3"/>
  <c r="V536" i="3"/>
  <c r="X535" i="3"/>
  <c r="W535" i="3"/>
  <c r="V535" i="3"/>
  <c r="X534" i="3"/>
  <c r="W534" i="3"/>
  <c r="V534" i="3"/>
  <c r="X533" i="3"/>
  <c r="W533" i="3"/>
  <c r="V533" i="3"/>
  <c r="X532" i="3"/>
  <c r="W532" i="3"/>
  <c r="V532" i="3"/>
  <c r="X531" i="3"/>
  <c r="W531" i="3"/>
  <c r="V531" i="3"/>
  <c r="X530" i="3"/>
  <c r="W530" i="3"/>
  <c r="V530" i="3"/>
  <c r="X529" i="3"/>
  <c r="W529" i="3"/>
  <c r="V529" i="3"/>
  <c r="X528" i="3"/>
  <c r="W528" i="3"/>
  <c r="V528" i="3"/>
  <c r="X527" i="3"/>
  <c r="W527" i="3"/>
  <c r="V527" i="3"/>
  <c r="X526" i="3"/>
  <c r="W526" i="3"/>
  <c r="V526" i="3"/>
  <c r="X525" i="3"/>
  <c r="W525" i="3"/>
  <c r="V525" i="3"/>
  <c r="X524" i="3"/>
  <c r="W524" i="3"/>
  <c r="V524" i="3"/>
  <c r="X523" i="3"/>
  <c r="W523" i="3"/>
  <c r="V523" i="3"/>
  <c r="X522" i="3"/>
  <c r="W522" i="3"/>
  <c r="V522" i="3"/>
  <c r="X521" i="3"/>
  <c r="W521" i="3"/>
  <c r="V521" i="3"/>
  <c r="X520" i="3"/>
  <c r="W520" i="3"/>
  <c r="V520" i="3"/>
  <c r="X519" i="3"/>
  <c r="W519" i="3"/>
  <c r="V519" i="3"/>
  <c r="X518" i="3"/>
  <c r="W518" i="3"/>
  <c r="V518" i="3"/>
  <c r="X517" i="3"/>
  <c r="W517" i="3"/>
  <c r="V517" i="3"/>
  <c r="X516" i="3"/>
  <c r="W516" i="3"/>
  <c r="V516" i="3"/>
  <c r="X515" i="3"/>
  <c r="W515" i="3"/>
  <c r="V515" i="3"/>
  <c r="X514" i="3"/>
  <c r="W514" i="3"/>
  <c r="V514" i="3"/>
  <c r="X513" i="3"/>
  <c r="W513" i="3"/>
  <c r="V513" i="3"/>
  <c r="X512" i="3"/>
  <c r="W512" i="3"/>
  <c r="V512" i="3"/>
  <c r="X511" i="3"/>
  <c r="W511" i="3"/>
  <c r="V511" i="3"/>
  <c r="X510" i="3"/>
  <c r="W510" i="3"/>
  <c r="V510" i="3"/>
  <c r="X509" i="3"/>
  <c r="W509" i="3"/>
  <c r="V509" i="3"/>
  <c r="X508" i="3"/>
  <c r="W508" i="3"/>
  <c r="V508" i="3"/>
  <c r="X507" i="3"/>
  <c r="W507" i="3"/>
  <c r="V507" i="3"/>
  <c r="X506" i="3"/>
  <c r="W506" i="3"/>
  <c r="V506" i="3"/>
  <c r="X505" i="3"/>
  <c r="W505" i="3"/>
  <c r="V505" i="3"/>
  <c r="X504" i="3"/>
  <c r="W504" i="3"/>
  <c r="V504" i="3"/>
  <c r="X503" i="3"/>
  <c r="W503" i="3"/>
  <c r="V503" i="3"/>
  <c r="X502" i="3"/>
  <c r="W502" i="3"/>
  <c r="V502" i="3"/>
  <c r="X501" i="3"/>
  <c r="W501" i="3"/>
  <c r="V501" i="3"/>
  <c r="X500" i="3"/>
  <c r="W500" i="3"/>
  <c r="V500" i="3"/>
  <c r="X499" i="3"/>
  <c r="W499" i="3"/>
  <c r="V499" i="3"/>
  <c r="X498" i="3"/>
  <c r="W498" i="3"/>
  <c r="V498" i="3"/>
  <c r="X497" i="3"/>
  <c r="W497" i="3"/>
  <c r="V497" i="3"/>
  <c r="X496" i="3"/>
  <c r="W496" i="3"/>
  <c r="V496" i="3"/>
  <c r="X495" i="3"/>
  <c r="W495" i="3"/>
  <c r="V495" i="3"/>
  <c r="X494" i="3"/>
  <c r="W494" i="3"/>
  <c r="V494" i="3"/>
  <c r="X493" i="3"/>
  <c r="W493" i="3"/>
  <c r="V493" i="3"/>
  <c r="X492" i="3"/>
  <c r="W492" i="3"/>
  <c r="V492" i="3"/>
  <c r="X491" i="3"/>
  <c r="W491" i="3"/>
  <c r="V491" i="3"/>
  <c r="X490" i="3"/>
  <c r="W490" i="3"/>
  <c r="V490" i="3"/>
  <c r="X489" i="3"/>
  <c r="W489" i="3"/>
  <c r="V489" i="3"/>
  <c r="X488" i="3"/>
  <c r="W488" i="3"/>
  <c r="V488" i="3"/>
  <c r="X487" i="3"/>
  <c r="W487" i="3"/>
  <c r="V487" i="3"/>
  <c r="X486" i="3"/>
  <c r="W486" i="3"/>
  <c r="V486" i="3"/>
  <c r="X485" i="3"/>
  <c r="W485" i="3"/>
  <c r="V485" i="3"/>
  <c r="X484" i="3"/>
  <c r="W484" i="3"/>
  <c r="V484" i="3"/>
  <c r="X483" i="3"/>
  <c r="W483" i="3"/>
  <c r="V483" i="3"/>
  <c r="X482" i="3"/>
  <c r="W482" i="3"/>
  <c r="V482" i="3"/>
  <c r="X481" i="3"/>
  <c r="W481" i="3"/>
  <c r="V481" i="3"/>
  <c r="X480" i="3"/>
  <c r="W480" i="3"/>
  <c r="V480" i="3"/>
  <c r="X479" i="3"/>
  <c r="W479" i="3"/>
  <c r="V479" i="3"/>
  <c r="X478" i="3"/>
  <c r="W478" i="3"/>
  <c r="V478" i="3"/>
  <c r="X477" i="3"/>
  <c r="W477" i="3"/>
  <c r="V477" i="3"/>
  <c r="X476" i="3"/>
  <c r="W476" i="3"/>
  <c r="V476" i="3"/>
  <c r="X475" i="3"/>
  <c r="W475" i="3"/>
  <c r="V475" i="3"/>
  <c r="X474" i="3"/>
  <c r="W474" i="3"/>
  <c r="V474" i="3"/>
  <c r="X473" i="3"/>
  <c r="W473" i="3"/>
  <c r="V473" i="3"/>
  <c r="X472" i="3"/>
  <c r="W472" i="3"/>
  <c r="V472" i="3"/>
  <c r="X471" i="3"/>
  <c r="W471" i="3"/>
  <c r="V471" i="3"/>
  <c r="X470" i="3"/>
  <c r="W470" i="3"/>
  <c r="V470" i="3"/>
  <c r="X469" i="3"/>
  <c r="W469" i="3"/>
  <c r="V469" i="3"/>
  <c r="X468" i="3"/>
  <c r="W468" i="3"/>
  <c r="V468" i="3"/>
  <c r="X467" i="3"/>
  <c r="W467" i="3"/>
  <c r="V467" i="3"/>
  <c r="X466" i="3"/>
  <c r="W466" i="3"/>
  <c r="V466" i="3"/>
  <c r="X465" i="3"/>
  <c r="W465" i="3"/>
  <c r="V465" i="3"/>
  <c r="X464" i="3"/>
  <c r="W464" i="3"/>
  <c r="V464" i="3"/>
  <c r="X463" i="3"/>
  <c r="W463" i="3"/>
  <c r="V463" i="3"/>
  <c r="X462" i="3"/>
  <c r="W462" i="3"/>
  <c r="V462" i="3"/>
  <c r="X461" i="3"/>
  <c r="W461" i="3"/>
  <c r="V461" i="3"/>
  <c r="X460" i="3"/>
  <c r="W460" i="3"/>
  <c r="V460" i="3"/>
  <c r="X459" i="3"/>
  <c r="W459" i="3"/>
  <c r="V459" i="3"/>
  <c r="X458" i="3"/>
  <c r="W458" i="3"/>
  <c r="V458" i="3"/>
  <c r="X457" i="3"/>
  <c r="W457" i="3"/>
  <c r="V457" i="3"/>
  <c r="X456" i="3"/>
  <c r="W456" i="3"/>
  <c r="V456" i="3"/>
  <c r="X455" i="3"/>
  <c r="W455" i="3"/>
  <c r="V455" i="3"/>
  <c r="X454" i="3"/>
  <c r="W454" i="3"/>
  <c r="V454" i="3"/>
  <c r="X453" i="3"/>
  <c r="W453" i="3"/>
  <c r="V453" i="3"/>
  <c r="X452" i="3"/>
  <c r="W452" i="3"/>
  <c r="V452" i="3"/>
  <c r="X451" i="3"/>
  <c r="W451" i="3"/>
  <c r="V451" i="3"/>
  <c r="X450" i="3"/>
  <c r="W450" i="3"/>
  <c r="V450" i="3"/>
  <c r="X449" i="3"/>
  <c r="W449" i="3"/>
  <c r="V449" i="3"/>
  <c r="X448" i="3"/>
  <c r="W448" i="3"/>
  <c r="V448" i="3"/>
  <c r="X447" i="3"/>
  <c r="W447" i="3"/>
  <c r="V447" i="3"/>
  <c r="X446" i="3"/>
  <c r="W446" i="3"/>
  <c r="V446" i="3"/>
  <c r="X445" i="3"/>
  <c r="W445" i="3"/>
  <c r="V445" i="3"/>
  <c r="X444" i="3"/>
  <c r="W444" i="3"/>
  <c r="V444" i="3"/>
  <c r="X443" i="3"/>
  <c r="W443" i="3"/>
  <c r="V443" i="3"/>
  <c r="X442" i="3"/>
  <c r="W442" i="3"/>
  <c r="V442" i="3"/>
  <c r="X441" i="3"/>
  <c r="W441" i="3"/>
  <c r="V441" i="3"/>
  <c r="X440" i="3"/>
  <c r="W440" i="3"/>
  <c r="V440" i="3"/>
  <c r="X439" i="3"/>
  <c r="W439" i="3"/>
  <c r="V439" i="3"/>
  <c r="X438" i="3"/>
  <c r="W438" i="3"/>
  <c r="V438" i="3"/>
  <c r="X437" i="3"/>
  <c r="W437" i="3"/>
  <c r="V437" i="3"/>
  <c r="X436" i="3"/>
  <c r="W436" i="3"/>
  <c r="V436" i="3"/>
  <c r="X435" i="3"/>
  <c r="W435" i="3"/>
  <c r="V435" i="3"/>
  <c r="X434" i="3"/>
  <c r="W434" i="3"/>
  <c r="V434" i="3"/>
  <c r="X433" i="3"/>
  <c r="W433" i="3"/>
  <c r="V433" i="3"/>
  <c r="X432" i="3"/>
  <c r="W432" i="3"/>
  <c r="V432" i="3"/>
  <c r="X431" i="3"/>
  <c r="W431" i="3"/>
  <c r="V431" i="3"/>
  <c r="X430" i="3"/>
  <c r="W430" i="3"/>
  <c r="V430" i="3"/>
  <c r="X429" i="3"/>
  <c r="W429" i="3"/>
  <c r="V429" i="3"/>
  <c r="X428" i="3"/>
  <c r="W428" i="3"/>
  <c r="V428" i="3"/>
  <c r="X427" i="3"/>
  <c r="W427" i="3"/>
  <c r="V427" i="3"/>
  <c r="X426" i="3"/>
  <c r="W426" i="3"/>
  <c r="V426" i="3"/>
  <c r="X425" i="3"/>
  <c r="W425" i="3"/>
  <c r="V425" i="3"/>
  <c r="X424" i="3"/>
  <c r="W424" i="3"/>
  <c r="V424" i="3"/>
  <c r="X423" i="3"/>
  <c r="W423" i="3"/>
  <c r="V423" i="3"/>
  <c r="X422" i="3"/>
  <c r="W422" i="3"/>
  <c r="V422" i="3"/>
  <c r="X421" i="3"/>
  <c r="W421" i="3"/>
  <c r="V421" i="3"/>
  <c r="X420" i="3"/>
  <c r="W420" i="3"/>
  <c r="V420" i="3"/>
  <c r="X419" i="3"/>
  <c r="W419" i="3"/>
  <c r="V419" i="3"/>
  <c r="X418" i="3"/>
  <c r="W418" i="3"/>
  <c r="V418" i="3"/>
  <c r="X417" i="3"/>
  <c r="W417" i="3"/>
  <c r="V417" i="3"/>
  <c r="X416" i="3"/>
  <c r="W416" i="3"/>
  <c r="V416" i="3"/>
  <c r="X415" i="3"/>
  <c r="W415" i="3"/>
  <c r="V415" i="3"/>
  <c r="X414" i="3"/>
  <c r="W414" i="3"/>
  <c r="V414" i="3"/>
  <c r="X413" i="3"/>
  <c r="W413" i="3"/>
  <c r="V413" i="3"/>
  <c r="X412" i="3"/>
  <c r="W412" i="3"/>
  <c r="V412" i="3"/>
  <c r="X411" i="3"/>
  <c r="W411" i="3"/>
  <c r="V411" i="3"/>
  <c r="X410" i="3"/>
  <c r="W410" i="3"/>
  <c r="V410" i="3"/>
  <c r="X409" i="3"/>
  <c r="W409" i="3"/>
  <c r="V409" i="3"/>
  <c r="X408" i="3"/>
  <c r="W408" i="3"/>
  <c r="V408" i="3"/>
  <c r="X407" i="3"/>
  <c r="W407" i="3"/>
  <c r="V407" i="3"/>
  <c r="X406" i="3"/>
  <c r="W406" i="3"/>
  <c r="V406" i="3"/>
  <c r="X405" i="3"/>
  <c r="W405" i="3"/>
  <c r="V405" i="3"/>
  <c r="X404" i="3"/>
  <c r="W404" i="3"/>
  <c r="V404" i="3"/>
  <c r="X403" i="3"/>
  <c r="W403" i="3"/>
  <c r="V403" i="3"/>
  <c r="X402" i="3"/>
  <c r="W402" i="3"/>
  <c r="V402" i="3"/>
  <c r="X401" i="3"/>
  <c r="W401" i="3"/>
  <c r="V401" i="3"/>
  <c r="X400" i="3"/>
  <c r="W400" i="3"/>
  <c r="V400" i="3"/>
  <c r="X399" i="3"/>
  <c r="W399" i="3"/>
  <c r="V399" i="3"/>
  <c r="X398" i="3"/>
  <c r="W398" i="3"/>
  <c r="V398" i="3"/>
  <c r="X397" i="3"/>
  <c r="W397" i="3"/>
  <c r="V397" i="3"/>
  <c r="X396" i="3"/>
  <c r="W396" i="3"/>
  <c r="V396" i="3"/>
  <c r="X395" i="3"/>
  <c r="W395" i="3"/>
  <c r="V395" i="3"/>
  <c r="X394" i="3"/>
  <c r="W394" i="3"/>
  <c r="V394" i="3"/>
  <c r="X393" i="3"/>
  <c r="W393" i="3"/>
  <c r="V393" i="3"/>
  <c r="X392" i="3"/>
  <c r="W392" i="3"/>
  <c r="V392" i="3"/>
  <c r="X391" i="3"/>
  <c r="W391" i="3"/>
  <c r="V391" i="3"/>
  <c r="X390" i="3"/>
  <c r="W390" i="3"/>
  <c r="V390" i="3"/>
  <c r="X389" i="3"/>
  <c r="W389" i="3"/>
  <c r="V389" i="3"/>
  <c r="X388" i="3"/>
  <c r="W388" i="3"/>
  <c r="V388" i="3"/>
  <c r="X387" i="3"/>
  <c r="W387" i="3"/>
  <c r="V387" i="3"/>
  <c r="X386" i="3"/>
  <c r="W386" i="3"/>
  <c r="V386" i="3"/>
  <c r="X385" i="3"/>
  <c r="W385" i="3"/>
  <c r="V385" i="3"/>
  <c r="X384" i="3"/>
  <c r="W384" i="3"/>
  <c r="V384" i="3"/>
  <c r="X383" i="3"/>
  <c r="W383" i="3"/>
  <c r="V383" i="3"/>
  <c r="X382" i="3"/>
  <c r="W382" i="3"/>
  <c r="V382" i="3"/>
  <c r="X381" i="3"/>
  <c r="W381" i="3"/>
  <c r="V381" i="3"/>
  <c r="X380" i="3"/>
  <c r="W380" i="3"/>
  <c r="V380" i="3"/>
  <c r="X379" i="3"/>
  <c r="W379" i="3"/>
  <c r="V379" i="3"/>
  <c r="X378" i="3"/>
  <c r="W378" i="3"/>
  <c r="V378" i="3"/>
  <c r="X377" i="3"/>
  <c r="W377" i="3"/>
  <c r="V377" i="3"/>
  <c r="X376" i="3"/>
  <c r="W376" i="3"/>
  <c r="V376" i="3"/>
  <c r="X375" i="3"/>
  <c r="W375" i="3"/>
  <c r="V375" i="3"/>
  <c r="X374" i="3"/>
  <c r="W374" i="3"/>
  <c r="V374" i="3"/>
  <c r="X373" i="3"/>
  <c r="W373" i="3"/>
  <c r="V373" i="3"/>
  <c r="X372" i="3"/>
  <c r="W372" i="3"/>
  <c r="V372" i="3"/>
  <c r="X371" i="3"/>
  <c r="W371" i="3"/>
  <c r="V371" i="3"/>
  <c r="X370" i="3"/>
  <c r="W370" i="3"/>
  <c r="V370" i="3"/>
  <c r="X369" i="3"/>
  <c r="W369" i="3"/>
  <c r="V369" i="3"/>
  <c r="X368" i="3"/>
  <c r="W368" i="3"/>
  <c r="V368" i="3"/>
  <c r="X367" i="3"/>
  <c r="W367" i="3"/>
  <c r="V367" i="3"/>
  <c r="X366" i="3"/>
  <c r="W366" i="3"/>
  <c r="V366" i="3"/>
  <c r="X365" i="3"/>
  <c r="W365" i="3"/>
  <c r="V365" i="3"/>
  <c r="X364" i="3"/>
  <c r="W364" i="3"/>
  <c r="V364" i="3"/>
  <c r="X363" i="3"/>
  <c r="W363" i="3"/>
  <c r="V363" i="3"/>
  <c r="X362" i="3"/>
  <c r="W362" i="3"/>
  <c r="V362" i="3"/>
  <c r="X361" i="3"/>
  <c r="W361" i="3"/>
  <c r="V361" i="3"/>
  <c r="X360" i="3"/>
  <c r="W360" i="3"/>
  <c r="V360" i="3"/>
  <c r="X359" i="3"/>
  <c r="W359" i="3"/>
  <c r="V359" i="3"/>
  <c r="X358" i="3"/>
  <c r="W358" i="3"/>
  <c r="V358" i="3"/>
  <c r="X357" i="3"/>
  <c r="W357" i="3"/>
  <c r="V357" i="3"/>
  <c r="X356" i="3"/>
  <c r="W356" i="3"/>
  <c r="V356" i="3"/>
  <c r="X355" i="3"/>
  <c r="W355" i="3"/>
  <c r="V355" i="3"/>
  <c r="X354" i="3"/>
  <c r="W354" i="3"/>
  <c r="V354" i="3"/>
  <c r="X353" i="3"/>
  <c r="W353" i="3"/>
  <c r="V353" i="3"/>
  <c r="X352" i="3"/>
  <c r="W352" i="3"/>
  <c r="V352" i="3"/>
  <c r="X351" i="3"/>
  <c r="W351" i="3"/>
  <c r="V351" i="3"/>
  <c r="X350" i="3"/>
  <c r="W350" i="3"/>
  <c r="V350" i="3"/>
  <c r="X349" i="3"/>
  <c r="W349" i="3"/>
  <c r="V349" i="3"/>
  <c r="X348" i="3"/>
  <c r="W348" i="3"/>
  <c r="V348" i="3"/>
  <c r="X347" i="3"/>
  <c r="W347" i="3"/>
  <c r="V347" i="3"/>
  <c r="X346" i="3"/>
  <c r="W346" i="3"/>
  <c r="V346" i="3"/>
  <c r="X345" i="3"/>
  <c r="W345" i="3"/>
  <c r="V345" i="3"/>
  <c r="X344" i="3"/>
  <c r="W344" i="3"/>
  <c r="V344" i="3"/>
  <c r="X343" i="3"/>
  <c r="W343" i="3"/>
  <c r="V343" i="3"/>
  <c r="X342" i="3"/>
  <c r="W342" i="3"/>
  <c r="V342" i="3"/>
  <c r="X341" i="3"/>
  <c r="W341" i="3"/>
  <c r="V341" i="3"/>
  <c r="X340" i="3"/>
  <c r="W340" i="3"/>
  <c r="V340" i="3"/>
  <c r="X339" i="3"/>
  <c r="W339" i="3"/>
  <c r="V339" i="3"/>
  <c r="X338" i="3"/>
  <c r="W338" i="3"/>
  <c r="V338" i="3"/>
  <c r="X337" i="3"/>
  <c r="W337" i="3"/>
  <c r="V337" i="3"/>
  <c r="X336" i="3"/>
  <c r="W336" i="3"/>
  <c r="V336" i="3"/>
  <c r="X335" i="3"/>
  <c r="W335" i="3"/>
  <c r="V335" i="3"/>
  <c r="X334" i="3"/>
  <c r="W334" i="3"/>
  <c r="V334" i="3"/>
  <c r="X333" i="3"/>
  <c r="W333" i="3"/>
  <c r="V333" i="3"/>
  <c r="X332" i="3"/>
  <c r="W332" i="3"/>
  <c r="V332" i="3"/>
  <c r="X331" i="3"/>
  <c r="W331" i="3"/>
  <c r="V331" i="3"/>
  <c r="X330" i="3"/>
  <c r="W330" i="3"/>
  <c r="V330" i="3"/>
  <c r="X329" i="3"/>
  <c r="W329" i="3"/>
  <c r="V329" i="3"/>
  <c r="X328" i="3"/>
  <c r="W328" i="3"/>
  <c r="V328" i="3"/>
  <c r="X327" i="3"/>
  <c r="W327" i="3"/>
  <c r="V327" i="3"/>
  <c r="X326" i="3"/>
  <c r="W326" i="3"/>
  <c r="V326" i="3"/>
  <c r="X325" i="3"/>
  <c r="W325" i="3"/>
  <c r="V325" i="3"/>
  <c r="X324" i="3"/>
  <c r="W324" i="3"/>
  <c r="V324" i="3"/>
  <c r="X323" i="3"/>
  <c r="W323" i="3"/>
  <c r="V323" i="3"/>
  <c r="X322" i="3"/>
  <c r="W322" i="3"/>
  <c r="V322" i="3"/>
  <c r="X321" i="3"/>
  <c r="W321" i="3"/>
  <c r="V321" i="3"/>
  <c r="X320" i="3"/>
  <c r="W320" i="3"/>
  <c r="V320" i="3"/>
  <c r="X319" i="3"/>
  <c r="W319" i="3"/>
  <c r="V319" i="3"/>
  <c r="X318" i="3"/>
  <c r="W318" i="3"/>
  <c r="V318" i="3"/>
  <c r="X317" i="3"/>
  <c r="W317" i="3"/>
  <c r="V317" i="3"/>
  <c r="X316" i="3"/>
  <c r="W316" i="3"/>
  <c r="V316" i="3"/>
  <c r="X315" i="3"/>
  <c r="W315" i="3"/>
  <c r="V315" i="3"/>
  <c r="X314" i="3"/>
  <c r="W314" i="3"/>
  <c r="V314" i="3"/>
  <c r="X313" i="3"/>
  <c r="W313" i="3"/>
  <c r="V313" i="3"/>
  <c r="X312" i="3"/>
  <c r="W312" i="3"/>
  <c r="V312" i="3"/>
  <c r="X311" i="3"/>
  <c r="W311" i="3"/>
  <c r="V311" i="3"/>
  <c r="X310" i="3"/>
  <c r="W310" i="3"/>
  <c r="V310" i="3"/>
  <c r="X309" i="3"/>
  <c r="W309" i="3"/>
  <c r="V309" i="3"/>
  <c r="X308" i="3"/>
  <c r="W308" i="3"/>
  <c r="V308" i="3"/>
  <c r="X307" i="3"/>
  <c r="W307" i="3"/>
  <c r="V307" i="3"/>
  <c r="X306" i="3"/>
  <c r="W306" i="3"/>
  <c r="V306" i="3"/>
  <c r="X305" i="3"/>
  <c r="W305" i="3"/>
  <c r="V305" i="3"/>
  <c r="X304" i="3"/>
  <c r="W304" i="3"/>
  <c r="V304" i="3"/>
  <c r="X303" i="3"/>
  <c r="W303" i="3"/>
  <c r="V303" i="3"/>
  <c r="X302" i="3"/>
  <c r="W302" i="3"/>
  <c r="V302" i="3"/>
  <c r="X301" i="3"/>
  <c r="W301" i="3"/>
  <c r="V301" i="3"/>
  <c r="X300" i="3"/>
  <c r="W300" i="3"/>
  <c r="V300" i="3"/>
  <c r="X299" i="3"/>
  <c r="W299" i="3"/>
  <c r="V299" i="3"/>
  <c r="X298" i="3"/>
  <c r="W298" i="3"/>
  <c r="V298" i="3"/>
  <c r="X297" i="3"/>
  <c r="W297" i="3"/>
  <c r="V297" i="3"/>
  <c r="X296" i="3"/>
  <c r="W296" i="3"/>
  <c r="V296" i="3"/>
  <c r="X295" i="3"/>
  <c r="W295" i="3"/>
  <c r="V295" i="3"/>
  <c r="X294" i="3"/>
  <c r="W294" i="3"/>
  <c r="V294" i="3"/>
  <c r="X293" i="3"/>
  <c r="W293" i="3"/>
  <c r="V293" i="3"/>
  <c r="X292" i="3"/>
  <c r="W292" i="3"/>
  <c r="V292" i="3"/>
  <c r="X291" i="3"/>
  <c r="W291" i="3"/>
  <c r="V291" i="3"/>
  <c r="X290" i="3"/>
  <c r="W290" i="3"/>
  <c r="V290" i="3"/>
  <c r="X289" i="3"/>
  <c r="W289" i="3"/>
  <c r="V289" i="3"/>
  <c r="X288" i="3"/>
  <c r="W288" i="3"/>
  <c r="V288" i="3"/>
  <c r="X287" i="3"/>
  <c r="W287" i="3"/>
  <c r="V287" i="3"/>
  <c r="X286" i="3"/>
  <c r="W286" i="3"/>
  <c r="V286" i="3"/>
  <c r="X285" i="3"/>
  <c r="W285" i="3"/>
  <c r="V285" i="3"/>
  <c r="X284" i="3"/>
  <c r="W284" i="3"/>
  <c r="V284" i="3"/>
  <c r="X283" i="3"/>
  <c r="W283" i="3"/>
  <c r="V283" i="3"/>
  <c r="X282" i="3"/>
  <c r="W282" i="3"/>
  <c r="V282" i="3"/>
  <c r="X281" i="3"/>
  <c r="W281" i="3"/>
  <c r="V281" i="3"/>
  <c r="X280" i="3"/>
  <c r="W280" i="3"/>
  <c r="V280" i="3"/>
  <c r="X279" i="3"/>
  <c r="W279" i="3"/>
  <c r="V279" i="3"/>
  <c r="X278" i="3"/>
  <c r="W278" i="3"/>
  <c r="V278" i="3"/>
  <c r="X277" i="3"/>
  <c r="W277" i="3"/>
  <c r="V277" i="3"/>
  <c r="X276" i="3"/>
  <c r="W276" i="3"/>
  <c r="V276" i="3"/>
  <c r="X275" i="3"/>
  <c r="W275" i="3"/>
  <c r="V275" i="3"/>
  <c r="X274" i="3"/>
  <c r="W274" i="3"/>
  <c r="V274" i="3"/>
  <c r="X273" i="3"/>
  <c r="W273" i="3"/>
  <c r="V273" i="3"/>
  <c r="X272" i="3"/>
  <c r="W272" i="3"/>
  <c r="V272" i="3"/>
  <c r="X271" i="3"/>
  <c r="W271" i="3"/>
  <c r="V271" i="3"/>
  <c r="X270" i="3"/>
  <c r="W270" i="3"/>
  <c r="V270" i="3"/>
  <c r="X269" i="3"/>
  <c r="W269" i="3"/>
  <c r="V269" i="3"/>
  <c r="X268" i="3"/>
  <c r="W268" i="3"/>
  <c r="V268" i="3"/>
  <c r="X267" i="3"/>
  <c r="W267" i="3"/>
  <c r="V267" i="3"/>
  <c r="X266" i="3"/>
  <c r="W266" i="3"/>
  <c r="V266" i="3"/>
  <c r="X265" i="3"/>
  <c r="W265" i="3"/>
  <c r="V265" i="3"/>
  <c r="X264" i="3"/>
  <c r="W264" i="3"/>
  <c r="V264" i="3"/>
  <c r="X263" i="3"/>
  <c r="W263" i="3"/>
  <c r="V263" i="3"/>
  <c r="X262" i="3"/>
  <c r="W262" i="3"/>
  <c r="V262" i="3"/>
  <c r="X261" i="3"/>
  <c r="W261" i="3"/>
  <c r="V261" i="3"/>
  <c r="X260" i="3"/>
  <c r="W260" i="3"/>
  <c r="V260" i="3"/>
  <c r="X259" i="3"/>
  <c r="W259" i="3"/>
  <c r="V259" i="3"/>
  <c r="X258" i="3"/>
  <c r="W258" i="3"/>
  <c r="V258" i="3"/>
  <c r="X257" i="3"/>
  <c r="W257" i="3"/>
  <c r="V257" i="3"/>
  <c r="X256" i="3"/>
  <c r="W256" i="3"/>
  <c r="V256" i="3"/>
  <c r="X255" i="3"/>
  <c r="W255" i="3"/>
  <c r="V255" i="3"/>
  <c r="X254" i="3"/>
  <c r="W254" i="3"/>
  <c r="V254" i="3"/>
  <c r="X253" i="3"/>
  <c r="W253" i="3"/>
  <c r="V253" i="3"/>
  <c r="X252" i="3"/>
  <c r="W252" i="3"/>
  <c r="V252" i="3"/>
  <c r="X251" i="3"/>
  <c r="W251" i="3"/>
  <c r="V251" i="3"/>
  <c r="X250" i="3"/>
  <c r="W250" i="3"/>
  <c r="V250" i="3"/>
  <c r="X249" i="3"/>
  <c r="W249" i="3"/>
  <c r="V249" i="3"/>
  <c r="X248" i="3"/>
  <c r="W248" i="3"/>
  <c r="V248" i="3"/>
  <c r="X247" i="3"/>
  <c r="W247" i="3"/>
  <c r="V247" i="3"/>
  <c r="X246" i="3"/>
  <c r="W246" i="3"/>
  <c r="V246" i="3"/>
  <c r="X245" i="3"/>
  <c r="W245" i="3"/>
  <c r="V245" i="3"/>
  <c r="X244" i="3"/>
  <c r="W244" i="3"/>
  <c r="V244" i="3"/>
  <c r="X243" i="3"/>
  <c r="W243" i="3"/>
  <c r="V243" i="3"/>
  <c r="X242" i="3"/>
  <c r="W242" i="3"/>
  <c r="V242" i="3"/>
  <c r="X241" i="3"/>
  <c r="W241" i="3"/>
  <c r="V241" i="3"/>
  <c r="X240" i="3"/>
  <c r="W240" i="3"/>
  <c r="V240" i="3"/>
  <c r="X239" i="3"/>
  <c r="W239" i="3"/>
  <c r="V239" i="3"/>
  <c r="X238" i="3"/>
  <c r="W238" i="3"/>
  <c r="V238" i="3"/>
  <c r="X237" i="3"/>
  <c r="W237" i="3"/>
  <c r="V237" i="3"/>
  <c r="X236" i="3"/>
  <c r="W236" i="3"/>
  <c r="V236" i="3"/>
  <c r="X235" i="3"/>
  <c r="W235" i="3"/>
  <c r="V235" i="3"/>
  <c r="X234" i="3"/>
  <c r="W234" i="3"/>
  <c r="V234" i="3"/>
  <c r="X233" i="3"/>
  <c r="W233" i="3"/>
  <c r="V233" i="3"/>
  <c r="X232" i="3"/>
  <c r="W232" i="3"/>
  <c r="V232" i="3"/>
  <c r="X231" i="3"/>
  <c r="W231" i="3"/>
  <c r="V231" i="3"/>
  <c r="X230" i="3"/>
  <c r="W230" i="3"/>
  <c r="V230" i="3"/>
  <c r="X229" i="3"/>
  <c r="W229" i="3"/>
  <c r="V229" i="3"/>
  <c r="X228" i="3"/>
  <c r="W228" i="3"/>
  <c r="V228" i="3"/>
  <c r="X227" i="3"/>
  <c r="W227" i="3"/>
  <c r="V227" i="3"/>
  <c r="X226" i="3"/>
  <c r="W226" i="3"/>
  <c r="V226" i="3"/>
  <c r="X225" i="3"/>
  <c r="W225" i="3"/>
  <c r="V225" i="3"/>
  <c r="X224" i="3"/>
  <c r="W224" i="3"/>
  <c r="V224" i="3"/>
  <c r="X223" i="3"/>
  <c r="W223" i="3"/>
  <c r="V223" i="3"/>
  <c r="X222" i="3"/>
  <c r="W222" i="3"/>
  <c r="V222" i="3"/>
  <c r="X221" i="3"/>
  <c r="W221" i="3"/>
  <c r="V221" i="3"/>
  <c r="X220" i="3"/>
  <c r="W220" i="3"/>
  <c r="V220" i="3"/>
  <c r="X219" i="3"/>
  <c r="W219" i="3"/>
  <c r="V219" i="3"/>
  <c r="X218" i="3"/>
  <c r="W218" i="3"/>
  <c r="V218" i="3"/>
  <c r="X217" i="3"/>
  <c r="W217" i="3"/>
  <c r="V217" i="3"/>
  <c r="X216" i="3"/>
  <c r="W216" i="3"/>
  <c r="V216" i="3"/>
  <c r="X215" i="3"/>
  <c r="W215" i="3"/>
  <c r="V215" i="3"/>
  <c r="X214" i="3"/>
  <c r="W214" i="3"/>
  <c r="V214" i="3"/>
  <c r="X213" i="3"/>
  <c r="W213" i="3"/>
  <c r="V213" i="3"/>
  <c r="X212" i="3"/>
  <c r="W212" i="3"/>
  <c r="V212" i="3"/>
  <c r="X211" i="3"/>
  <c r="W211" i="3"/>
  <c r="V211" i="3"/>
  <c r="X210" i="3"/>
  <c r="W210" i="3"/>
  <c r="V210" i="3"/>
  <c r="X209" i="3"/>
  <c r="W209" i="3"/>
  <c r="V209" i="3"/>
  <c r="X208" i="3"/>
  <c r="W208" i="3"/>
  <c r="V208" i="3"/>
  <c r="X207" i="3"/>
  <c r="W207" i="3"/>
  <c r="V207" i="3"/>
  <c r="X206" i="3"/>
  <c r="W206" i="3"/>
  <c r="V206" i="3"/>
  <c r="X205" i="3"/>
  <c r="W205" i="3"/>
  <c r="V205" i="3"/>
  <c r="X204" i="3"/>
  <c r="W204" i="3"/>
  <c r="V204" i="3"/>
  <c r="X203" i="3"/>
  <c r="W203" i="3"/>
  <c r="V203" i="3"/>
  <c r="X202" i="3"/>
  <c r="W202" i="3"/>
  <c r="V202" i="3"/>
  <c r="X201" i="3"/>
  <c r="W201" i="3"/>
  <c r="V201" i="3"/>
  <c r="X200" i="3"/>
  <c r="W200" i="3"/>
  <c r="V200" i="3"/>
  <c r="X199" i="3"/>
  <c r="W199" i="3"/>
  <c r="V199" i="3"/>
  <c r="X198" i="3"/>
  <c r="W198" i="3"/>
  <c r="V198" i="3"/>
  <c r="X197" i="3"/>
  <c r="W197" i="3"/>
  <c r="V197" i="3"/>
  <c r="X196" i="3"/>
  <c r="W196" i="3"/>
  <c r="V196" i="3"/>
  <c r="X195" i="3"/>
  <c r="W195" i="3"/>
  <c r="V195" i="3"/>
  <c r="X194" i="3"/>
  <c r="W194" i="3"/>
  <c r="V194" i="3"/>
  <c r="X193" i="3"/>
  <c r="W193" i="3"/>
  <c r="V193" i="3"/>
  <c r="X192" i="3"/>
  <c r="W192" i="3"/>
  <c r="V192" i="3"/>
  <c r="X191" i="3"/>
  <c r="W191" i="3"/>
  <c r="V191" i="3"/>
  <c r="X190" i="3"/>
  <c r="W190" i="3"/>
  <c r="V190" i="3"/>
  <c r="X189" i="3"/>
  <c r="W189" i="3"/>
  <c r="V189" i="3"/>
  <c r="X188" i="3"/>
  <c r="W188" i="3"/>
  <c r="V188" i="3"/>
  <c r="X187" i="3"/>
  <c r="W187" i="3"/>
  <c r="V187" i="3"/>
  <c r="X186" i="3"/>
  <c r="W186" i="3"/>
  <c r="V186" i="3"/>
  <c r="X185" i="3"/>
  <c r="W185" i="3"/>
  <c r="V185" i="3"/>
  <c r="X184" i="3"/>
  <c r="W184" i="3"/>
  <c r="V184" i="3"/>
  <c r="X183" i="3"/>
  <c r="W183" i="3"/>
  <c r="V183" i="3"/>
  <c r="X182" i="3"/>
  <c r="W182" i="3"/>
  <c r="V182" i="3"/>
  <c r="X181" i="3"/>
  <c r="W181" i="3"/>
  <c r="V181" i="3"/>
  <c r="X180" i="3"/>
  <c r="W180" i="3"/>
  <c r="V180" i="3"/>
  <c r="X179" i="3"/>
  <c r="W179" i="3"/>
  <c r="V179" i="3"/>
  <c r="X178" i="3"/>
  <c r="W178" i="3"/>
  <c r="V178" i="3"/>
  <c r="X177" i="3"/>
  <c r="W177" i="3"/>
  <c r="V177" i="3"/>
  <c r="X176" i="3"/>
  <c r="W176" i="3"/>
  <c r="V176" i="3"/>
  <c r="X175" i="3"/>
  <c r="W175" i="3"/>
  <c r="V175" i="3"/>
  <c r="X174" i="3"/>
  <c r="W174" i="3"/>
  <c r="V174" i="3"/>
  <c r="X173" i="3"/>
  <c r="W173" i="3"/>
  <c r="V173" i="3"/>
  <c r="X172" i="3"/>
  <c r="W172" i="3"/>
  <c r="V172" i="3"/>
  <c r="X171" i="3"/>
  <c r="W171" i="3"/>
  <c r="V171" i="3"/>
  <c r="X170" i="3"/>
  <c r="W170" i="3"/>
  <c r="V170" i="3"/>
  <c r="X169" i="3"/>
  <c r="W169" i="3"/>
  <c r="V169" i="3"/>
  <c r="X168" i="3"/>
  <c r="W168" i="3"/>
  <c r="V168" i="3"/>
  <c r="X167" i="3"/>
  <c r="W167" i="3"/>
  <c r="V167" i="3"/>
  <c r="X166" i="3"/>
  <c r="W166" i="3"/>
  <c r="V166" i="3"/>
  <c r="X165" i="3"/>
  <c r="W165" i="3"/>
  <c r="V165" i="3"/>
  <c r="X164" i="3"/>
  <c r="W164" i="3"/>
  <c r="V164" i="3"/>
  <c r="X163" i="3"/>
  <c r="W163" i="3"/>
  <c r="V163" i="3"/>
  <c r="X162" i="3"/>
  <c r="W162" i="3"/>
  <c r="V162" i="3"/>
  <c r="X161" i="3"/>
  <c r="W161" i="3"/>
  <c r="V161" i="3"/>
  <c r="X160" i="3"/>
  <c r="W160" i="3"/>
  <c r="V160" i="3"/>
  <c r="X159" i="3"/>
  <c r="W159" i="3"/>
  <c r="V159" i="3"/>
  <c r="X158" i="3"/>
  <c r="W158" i="3"/>
  <c r="V158" i="3"/>
  <c r="X157" i="3"/>
  <c r="W157" i="3"/>
  <c r="V157" i="3"/>
  <c r="X156" i="3"/>
  <c r="W156" i="3"/>
  <c r="V156" i="3"/>
  <c r="X155" i="3"/>
  <c r="W155" i="3"/>
  <c r="V155" i="3"/>
  <c r="X154" i="3"/>
  <c r="W154" i="3"/>
  <c r="V154" i="3"/>
  <c r="X153" i="3"/>
  <c r="W153" i="3"/>
  <c r="V153" i="3"/>
  <c r="X152" i="3"/>
  <c r="W152" i="3"/>
  <c r="V152" i="3"/>
  <c r="X151" i="3"/>
  <c r="W151" i="3"/>
  <c r="V151" i="3"/>
  <c r="X150" i="3"/>
  <c r="W150" i="3"/>
  <c r="V150" i="3"/>
  <c r="X149" i="3"/>
  <c r="W149" i="3"/>
  <c r="V149" i="3"/>
  <c r="X148" i="3"/>
  <c r="W148" i="3"/>
  <c r="V148" i="3"/>
  <c r="X147" i="3"/>
  <c r="W147" i="3"/>
  <c r="V147" i="3"/>
  <c r="X146" i="3"/>
  <c r="W146" i="3"/>
  <c r="V146" i="3"/>
  <c r="X145" i="3"/>
  <c r="W145" i="3"/>
  <c r="V145" i="3"/>
  <c r="X144" i="3"/>
  <c r="W144" i="3"/>
  <c r="V144" i="3"/>
  <c r="X143" i="3"/>
  <c r="W143" i="3"/>
  <c r="V143" i="3"/>
  <c r="X142" i="3"/>
  <c r="W142" i="3"/>
  <c r="V142" i="3"/>
  <c r="X141" i="3"/>
  <c r="W141" i="3"/>
  <c r="V141" i="3"/>
  <c r="X140" i="3"/>
  <c r="W140" i="3"/>
  <c r="V140" i="3"/>
  <c r="X139" i="3"/>
  <c r="W139" i="3"/>
  <c r="V139" i="3"/>
  <c r="X138" i="3"/>
  <c r="W138" i="3"/>
  <c r="V138" i="3"/>
  <c r="X137" i="3"/>
  <c r="W137" i="3"/>
  <c r="V137" i="3"/>
  <c r="X136" i="3"/>
  <c r="W136" i="3"/>
  <c r="V136" i="3"/>
  <c r="X135" i="3"/>
  <c r="W135" i="3"/>
  <c r="V135" i="3"/>
  <c r="X134" i="3"/>
  <c r="W134" i="3"/>
  <c r="V134" i="3"/>
  <c r="X133" i="3"/>
  <c r="W133" i="3"/>
  <c r="V133" i="3"/>
  <c r="X132" i="3"/>
  <c r="W132" i="3"/>
  <c r="V132" i="3"/>
  <c r="X131" i="3"/>
  <c r="W131" i="3"/>
  <c r="V131" i="3"/>
  <c r="X130" i="3"/>
  <c r="W130" i="3"/>
  <c r="V130" i="3"/>
  <c r="X129" i="3"/>
  <c r="W129" i="3"/>
  <c r="V129" i="3"/>
  <c r="X128" i="3"/>
  <c r="W128" i="3"/>
  <c r="V128" i="3"/>
  <c r="X127" i="3"/>
  <c r="W127" i="3"/>
  <c r="V127" i="3"/>
  <c r="X126" i="3"/>
  <c r="W126" i="3"/>
  <c r="V126" i="3"/>
  <c r="X125" i="3"/>
  <c r="W125" i="3"/>
  <c r="V125" i="3"/>
  <c r="X124" i="3"/>
  <c r="W124" i="3"/>
  <c r="V124" i="3"/>
  <c r="X123" i="3"/>
  <c r="W123" i="3"/>
  <c r="V123" i="3"/>
  <c r="X122" i="3"/>
  <c r="W122" i="3"/>
  <c r="V122" i="3"/>
  <c r="X121" i="3"/>
  <c r="W121" i="3"/>
  <c r="V121" i="3"/>
  <c r="X120" i="3"/>
  <c r="W120" i="3"/>
  <c r="V120" i="3"/>
  <c r="X119" i="3"/>
  <c r="W119" i="3"/>
  <c r="V119" i="3"/>
  <c r="X118" i="3"/>
  <c r="W118" i="3"/>
  <c r="V118" i="3"/>
  <c r="X117" i="3"/>
  <c r="W117" i="3"/>
  <c r="V117" i="3"/>
  <c r="X116" i="3"/>
  <c r="W116" i="3"/>
  <c r="V116" i="3"/>
  <c r="X115" i="3"/>
  <c r="W115" i="3"/>
  <c r="V115" i="3"/>
  <c r="X114" i="3"/>
  <c r="W114" i="3"/>
  <c r="V114" i="3"/>
  <c r="X113" i="3"/>
  <c r="W113" i="3"/>
  <c r="V113" i="3"/>
  <c r="X112" i="3"/>
  <c r="W112" i="3"/>
  <c r="V112" i="3"/>
  <c r="X111" i="3"/>
  <c r="W111" i="3"/>
  <c r="V111" i="3"/>
  <c r="X110" i="3"/>
  <c r="W110" i="3"/>
  <c r="V110" i="3"/>
  <c r="X109" i="3"/>
  <c r="W109" i="3"/>
  <c r="V109" i="3"/>
  <c r="X108" i="3"/>
  <c r="W108" i="3"/>
  <c r="V108" i="3"/>
  <c r="X107" i="3"/>
  <c r="W107" i="3"/>
  <c r="V107" i="3"/>
  <c r="X106" i="3"/>
  <c r="W106" i="3"/>
  <c r="V106" i="3"/>
  <c r="X105" i="3"/>
  <c r="W105" i="3"/>
  <c r="V105" i="3"/>
  <c r="X104" i="3"/>
  <c r="W104" i="3"/>
  <c r="V104" i="3"/>
  <c r="X103" i="3"/>
  <c r="W103" i="3"/>
  <c r="V103" i="3"/>
  <c r="X102" i="3"/>
  <c r="W102" i="3"/>
  <c r="V102" i="3"/>
  <c r="X101" i="3"/>
  <c r="W101" i="3"/>
  <c r="V101" i="3"/>
  <c r="X100" i="3"/>
  <c r="W100" i="3"/>
  <c r="V100" i="3"/>
  <c r="X99" i="3"/>
  <c r="W99" i="3"/>
  <c r="V99" i="3"/>
  <c r="X98" i="3"/>
  <c r="W98" i="3"/>
  <c r="V98" i="3"/>
  <c r="X97" i="3"/>
  <c r="W97" i="3"/>
  <c r="V97" i="3"/>
  <c r="X96" i="3"/>
  <c r="W96" i="3"/>
  <c r="V96" i="3"/>
  <c r="X95" i="3"/>
  <c r="W95" i="3"/>
  <c r="V95" i="3"/>
  <c r="X94" i="3"/>
  <c r="W94" i="3"/>
  <c r="V94" i="3"/>
  <c r="X93" i="3"/>
  <c r="W93" i="3"/>
  <c r="V93" i="3"/>
  <c r="X92" i="3"/>
  <c r="W92" i="3"/>
  <c r="V92" i="3"/>
  <c r="X91" i="3"/>
  <c r="W91" i="3"/>
  <c r="V91" i="3"/>
  <c r="X90" i="3"/>
  <c r="W90" i="3"/>
  <c r="V90" i="3"/>
  <c r="X89" i="3"/>
  <c r="W89" i="3"/>
  <c r="V89" i="3"/>
  <c r="X88" i="3"/>
  <c r="W88" i="3"/>
  <c r="V88" i="3"/>
  <c r="X87" i="3"/>
  <c r="W87" i="3"/>
  <c r="V87" i="3"/>
  <c r="X86" i="3"/>
  <c r="W86" i="3"/>
  <c r="V86" i="3"/>
  <c r="X85" i="3"/>
  <c r="W85" i="3"/>
  <c r="V85" i="3"/>
  <c r="X84" i="3"/>
  <c r="W84" i="3"/>
  <c r="V84" i="3"/>
  <c r="X83" i="3"/>
  <c r="W83" i="3"/>
  <c r="V83" i="3"/>
  <c r="X82" i="3"/>
  <c r="W82" i="3"/>
  <c r="V82" i="3"/>
  <c r="X81" i="3"/>
  <c r="W81" i="3"/>
  <c r="V81" i="3"/>
  <c r="X80" i="3"/>
  <c r="W80" i="3"/>
  <c r="V80" i="3"/>
  <c r="X79" i="3"/>
  <c r="W79" i="3"/>
  <c r="V79" i="3"/>
  <c r="X78" i="3"/>
  <c r="W78" i="3"/>
  <c r="V78" i="3"/>
  <c r="X77" i="3"/>
  <c r="W77" i="3"/>
  <c r="V77" i="3"/>
  <c r="X76" i="3"/>
  <c r="W76" i="3"/>
  <c r="V76" i="3"/>
  <c r="X75" i="3"/>
  <c r="W75" i="3"/>
  <c r="V75" i="3"/>
  <c r="X74" i="3"/>
  <c r="W74" i="3"/>
  <c r="V74" i="3"/>
  <c r="X73" i="3"/>
  <c r="W73" i="3"/>
  <c r="V73" i="3"/>
  <c r="X72" i="3"/>
  <c r="W72" i="3"/>
  <c r="V72" i="3"/>
  <c r="X71" i="3"/>
  <c r="W71" i="3"/>
  <c r="V71" i="3"/>
  <c r="X70" i="3"/>
  <c r="W70" i="3"/>
  <c r="V70" i="3"/>
  <c r="X69" i="3"/>
  <c r="W69" i="3"/>
  <c r="V69" i="3"/>
  <c r="X68" i="3"/>
  <c r="W68" i="3"/>
  <c r="V68" i="3"/>
  <c r="X67" i="3"/>
  <c r="W67" i="3"/>
  <c r="V67" i="3"/>
  <c r="X66" i="3"/>
  <c r="W66" i="3"/>
  <c r="V66" i="3"/>
  <c r="X65" i="3"/>
  <c r="W65" i="3"/>
  <c r="V65" i="3"/>
  <c r="X64" i="3"/>
  <c r="W64" i="3"/>
  <c r="V64" i="3"/>
  <c r="X63" i="3"/>
  <c r="W63" i="3"/>
  <c r="V63" i="3"/>
  <c r="X62" i="3"/>
  <c r="W62" i="3"/>
  <c r="V62" i="3"/>
  <c r="X61" i="3"/>
  <c r="W61" i="3"/>
  <c r="V61" i="3"/>
  <c r="X60" i="3"/>
  <c r="W60" i="3"/>
  <c r="V60" i="3"/>
  <c r="X59" i="3"/>
  <c r="W59" i="3"/>
  <c r="V59" i="3"/>
  <c r="X58" i="3"/>
  <c r="W58" i="3"/>
  <c r="V58" i="3"/>
  <c r="X57" i="3"/>
  <c r="W57" i="3"/>
  <c r="V57" i="3"/>
  <c r="X56" i="3"/>
  <c r="W56" i="3"/>
  <c r="V56" i="3"/>
  <c r="X55" i="3"/>
  <c r="W55" i="3"/>
  <c r="V55" i="3"/>
  <c r="X54" i="3"/>
  <c r="W54" i="3"/>
  <c r="V54" i="3"/>
  <c r="X53" i="3"/>
  <c r="W53" i="3"/>
  <c r="V53" i="3"/>
  <c r="X52" i="3"/>
  <c r="W52" i="3"/>
  <c r="V52" i="3"/>
  <c r="X51" i="3"/>
  <c r="W51" i="3"/>
  <c r="V51" i="3"/>
  <c r="X50" i="3"/>
  <c r="W50" i="3"/>
  <c r="V50" i="3"/>
  <c r="X49" i="3"/>
  <c r="W49" i="3"/>
  <c r="V49" i="3"/>
  <c r="X48" i="3"/>
  <c r="W48" i="3"/>
  <c r="V48" i="3"/>
  <c r="X47" i="3"/>
  <c r="W47" i="3"/>
  <c r="V47" i="3"/>
  <c r="X46" i="3"/>
  <c r="W46" i="3"/>
  <c r="V46" i="3"/>
  <c r="X45" i="3"/>
  <c r="W45" i="3"/>
  <c r="V45" i="3"/>
  <c r="X44" i="3"/>
  <c r="W44" i="3"/>
  <c r="V44" i="3"/>
  <c r="X43" i="3"/>
  <c r="W43" i="3"/>
  <c r="V43" i="3"/>
  <c r="X42" i="3"/>
  <c r="W42" i="3"/>
  <c r="V42" i="3"/>
  <c r="X41" i="3"/>
  <c r="W41" i="3"/>
  <c r="V41" i="3"/>
  <c r="X40" i="3"/>
  <c r="W40" i="3"/>
  <c r="V40" i="3"/>
  <c r="X39" i="3"/>
  <c r="W39" i="3"/>
  <c r="V39" i="3"/>
  <c r="X38" i="3"/>
  <c r="W38" i="3"/>
  <c r="V38" i="3"/>
  <c r="X37" i="3"/>
  <c r="W37" i="3"/>
  <c r="V37" i="3"/>
  <c r="X36" i="3"/>
  <c r="W36" i="3"/>
  <c r="V36" i="3"/>
  <c r="X35" i="3"/>
  <c r="W35" i="3"/>
  <c r="V35" i="3"/>
  <c r="X34" i="3"/>
  <c r="W34" i="3"/>
  <c r="V34" i="3"/>
  <c r="X33" i="3"/>
  <c r="W33" i="3"/>
  <c r="V33" i="3"/>
  <c r="X32" i="3"/>
  <c r="W32" i="3"/>
  <c r="V32" i="3"/>
  <c r="X31" i="3"/>
  <c r="W31" i="3"/>
  <c r="V31" i="3"/>
  <c r="X30" i="3"/>
  <c r="W30" i="3"/>
  <c r="V30" i="3"/>
  <c r="X29" i="3"/>
  <c r="W29" i="3"/>
  <c r="V29" i="3"/>
  <c r="X28" i="3"/>
  <c r="W28" i="3"/>
  <c r="V28" i="3"/>
  <c r="X27" i="3"/>
  <c r="W27" i="3"/>
  <c r="V27" i="3"/>
  <c r="X26" i="3"/>
  <c r="W26" i="3"/>
  <c r="V26" i="3"/>
  <c r="X25" i="3"/>
  <c r="W25" i="3"/>
  <c r="V25" i="3"/>
  <c r="X24" i="3"/>
  <c r="W24" i="3"/>
  <c r="V24" i="3"/>
  <c r="W1611" i="2"/>
  <c r="V1611" i="2"/>
  <c r="X1610" i="2"/>
  <c r="V1608" i="2"/>
  <c r="X1607" i="2"/>
  <c r="W1604" i="2"/>
  <c r="T1604" i="2"/>
  <c r="S1604" i="2"/>
  <c r="R1604" i="2"/>
  <c r="V1604" i="2" s="1"/>
  <c r="Q1604" i="2"/>
  <c r="O1604" i="2"/>
  <c r="M1604" i="2"/>
  <c r="X1603" i="2"/>
  <c r="X1600" i="2"/>
  <c r="X1597" i="2"/>
  <c r="W1594" i="2"/>
  <c r="W1593" i="2" s="1"/>
  <c r="V1594" i="2"/>
  <c r="V1593" i="2"/>
  <c r="T1593" i="2"/>
  <c r="S1593" i="2"/>
  <c r="R1593" i="2"/>
  <c r="Q1593" i="2"/>
  <c r="O1593" i="2"/>
  <c r="M1593" i="2"/>
  <c r="X1589" i="2"/>
  <c r="W1589" i="2"/>
  <c r="V1589" i="2"/>
  <c r="X1586" i="2"/>
  <c r="W1586" i="2"/>
  <c r="V1586" i="2"/>
  <c r="X1585" i="2"/>
  <c r="W1585" i="2"/>
  <c r="V1585" i="2"/>
  <c r="X1584" i="2"/>
  <c r="W1584" i="2"/>
  <c r="V1584" i="2"/>
  <c r="X1583" i="2"/>
  <c r="W1583" i="2"/>
  <c r="V1583" i="2"/>
  <c r="X1582" i="2"/>
  <c r="W1582" i="2"/>
  <c r="V1582" i="2"/>
  <c r="X1581" i="2"/>
  <c r="W1581" i="2"/>
  <c r="V1581" i="2"/>
  <c r="X1580" i="2"/>
  <c r="W1580" i="2"/>
  <c r="V1580" i="2"/>
  <c r="X1579" i="2"/>
  <c r="W1579" i="2"/>
  <c r="V1579" i="2"/>
  <c r="X1578" i="2"/>
  <c r="W1578" i="2"/>
  <c r="V1578" i="2"/>
  <c r="X1577" i="2"/>
  <c r="W1577" i="2"/>
  <c r="V1577" i="2"/>
  <c r="X1576" i="2"/>
  <c r="W1576" i="2"/>
  <c r="V1576" i="2"/>
  <c r="X1575" i="2"/>
  <c r="W1575" i="2"/>
  <c r="V1575" i="2"/>
  <c r="X1574" i="2"/>
  <c r="W1574" i="2"/>
  <c r="V1574" i="2"/>
  <c r="X1573" i="2"/>
  <c r="W1573" i="2"/>
  <c r="V1573" i="2"/>
  <c r="X1572" i="2"/>
  <c r="W1572" i="2"/>
  <c r="V1572" i="2"/>
  <c r="X1571" i="2"/>
  <c r="W1571" i="2"/>
  <c r="V1571" i="2"/>
  <c r="X1570" i="2"/>
  <c r="W1570" i="2"/>
  <c r="V1570" i="2"/>
  <c r="X1569" i="2"/>
  <c r="W1569" i="2"/>
  <c r="V1569" i="2"/>
  <c r="X1568" i="2"/>
  <c r="W1568" i="2"/>
  <c r="V1568" i="2"/>
  <c r="X1567" i="2"/>
  <c r="W1567" i="2"/>
  <c r="V1567" i="2"/>
  <c r="X1566" i="2"/>
  <c r="W1566" i="2"/>
  <c r="V1566" i="2"/>
  <c r="X1565" i="2"/>
  <c r="W1565" i="2"/>
  <c r="V1565" i="2"/>
  <c r="X1564" i="2"/>
  <c r="W1564" i="2"/>
  <c r="V1564" i="2"/>
  <c r="X1563" i="2"/>
  <c r="W1563" i="2"/>
  <c r="V1563" i="2"/>
  <c r="X1562" i="2"/>
  <c r="W1562" i="2"/>
  <c r="V1562" i="2"/>
  <c r="X1561" i="2"/>
  <c r="W1561" i="2"/>
  <c r="V1561" i="2"/>
  <c r="X1560" i="2"/>
  <c r="W1560" i="2"/>
  <c r="V1560" i="2"/>
  <c r="X1559" i="2"/>
  <c r="W1559" i="2"/>
  <c r="V1559" i="2"/>
  <c r="X1558" i="2"/>
  <c r="W1558" i="2"/>
  <c r="V1558" i="2"/>
  <c r="X1557" i="2"/>
  <c r="W1557" i="2"/>
  <c r="V1557" i="2"/>
  <c r="X1556" i="2"/>
  <c r="W1556" i="2"/>
  <c r="V1556" i="2"/>
  <c r="X1555" i="2"/>
  <c r="W1555" i="2"/>
  <c r="V1555" i="2"/>
  <c r="X1554" i="2"/>
  <c r="W1554" i="2"/>
  <c r="V1554" i="2"/>
  <c r="X1553" i="2"/>
  <c r="W1553" i="2"/>
  <c r="V1553" i="2"/>
  <c r="X1552" i="2"/>
  <c r="W1552" i="2"/>
  <c r="V1552" i="2"/>
  <c r="X1551" i="2"/>
  <c r="W1551" i="2"/>
  <c r="V1551" i="2"/>
  <c r="X1550" i="2"/>
  <c r="W1550" i="2"/>
  <c r="V1550" i="2"/>
  <c r="X1549" i="2"/>
  <c r="W1549" i="2"/>
  <c r="V1549" i="2"/>
  <c r="X1548" i="2"/>
  <c r="W1548" i="2"/>
  <c r="V1548" i="2"/>
  <c r="X1547" i="2"/>
  <c r="W1547" i="2"/>
  <c r="V1547" i="2"/>
  <c r="X1546" i="2"/>
  <c r="W1546" i="2"/>
  <c r="V1546" i="2"/>
  <c r="X1545" i="2"/>
  <c r="W1545" i="2"/>
  <c r="V1545" i="2"/>
  <c r="X1544" i="2"/>
  <c r="W1544" i="2"/>
  <c r="V1544" i="2"/>
  <c r="X1543" i="2"/>
  <c r="W1543" i="2"/>
  <c r="V1543" i="2"/>
  <c r="X1542" i="2"/>
  <c r="W1542" i="2"/>
  <c r="V1542" i="2"/>
  <c r="X1541" i="2"/>
  <c r="W1541" i="2"/>
  <c r="V1541" i="2"/>
  <c r="X1540" i="2"/>
  <c r="W1540" i="2"/>
  <c r="V1540" i="2"/>
  <c r="X1539" i="2"/>
  <c r="W1539" i="2"/>
  <c r="V1539" i="2"/>
  <c r="X1538" i="2"/>
  <c r="W1538" i="2"/>
  <c r="V1538" i="2"/>
  <c r="X1537" i="2"/>
  <c r="W1537" i="2"/>
  <c r="V1537" i="2"/>
  <c r="X1536" i="2"/>
  <c r="W1536" i="2"/>
  <c r="V1536" i="2"/>
  <c r="X1535" i="2"/>
  <c r="W1535" i="2"/>
  <c r="V1535" i="2"/>
  <c r="X1534" i="2"/>
  <c r="W1534" i="2"/>
  <c r="V1534" i="2"/>
  <c r="X1533" i="2"/>
  <c r="W1533" i="2"/>
  <c r="V1533" i="2"/>
  <c r="X1532" i="2"/>
  <c r="W1532" i="2"/>
  <c r="V1532" i="2"/>
  <c r="X1531" i="2"/>
  <c r="W1531" i="2"/>
  <c r="V1531" i="2"/>
  <c r="X1530" i="2"/>
  <c r="W1530" i="2"/>
  <c r="V1530" i="2"/>
  <c r="X1529" i="2"/>
  <c r="W1529" i="2"/>
  <c r="V1529" i="2"/>
  <c r="X1528" i="2"/>
  <c r="W1528" i="2"/>
  <c r="V1528" i="2"/>
  <c r="X1527" i="2"/>
  <c r="W1527" i="2"/>
  <c r="V1527" i="2"/>
  <c r="X1526" i="2"/>
  <c r="W1526" i="2"/>
  <c r="V1526" i="2"/>
  <c r="X1525" i="2"/>
  <c r="W1525" i="2"/>
  <c r="V1525" i="2"/>
  <c r="X1524" i="2"/>
  <c r="W1524" i="2"/>
  <c r="V1524" i="2"/>
  <c r="X1523" i="2"/>
  <c r="W1523" i="2"/>
  <c r="V1523" i="2"/>
  <c r="X1522" i="2"/>
  <c r="W1522" i="2"/>
  <c r="V1522" i="2"/>
  <c r="X1521" i="2"/>
  <c r="W1521" i="2"/>
  <c r="V1521" i="2"/>
  <c r="X1520" i="2"/>
  <c r="W1520" i="2"/>
  <c r="V1520" i="2"/>
  <c r="X1519" i="2"/>
  <c r="W1519" i="2"/>
  <c r="V1519" i="2"/>
  <c r="X1518" i="2"/>
  <c r="W1518" i="2"/>
  <c r="V1518" i="2"/>
  <c r="X1517" i="2"/>
  <c r="W1517" i="2"/>
  <c r="V1517" i="2"/>
  <c r="X1516" i="2"/>
  <c r="W1516" i="2"/>
  <c r="V1516" i="2"/>
  <c r="X1515" i="2"/>
  <c r="W1515" i="2"/>
  <c r="V1515" i="2"/>
  <c r="X1514" i="2"/>
  <c r="W1514" i="2"/>
  <c r="V1514" i="2"/>
  <c r="X1513" i="2"/>
  <c r="W1513" i="2"/>
  <c r="V1513" i="2"/>
  <c r="X1512" i="2"/>
  <c r="W1512" i="2"/>
  <c r="V1512" i="2"/>
  <c r="X1511" i="2"/>
  <c r="W1511" i="2"/>
  <c r="V1511" i="2"/>
  <c r="X1510" i="2"/>
  <c r="W1510" i="2"/>
  <c r="V1510" i="2"/>
  <c r="X1509" i="2"/>
  <c r="W1509" i="2"/>
  <c r="V1509" i="2"/>
  <c r="X1508" i="2"/>
  <c r="W1508" i="2"/>
  <c r="V1508" i="2"/>
  <c r="X1507" i="2"/>
  <c r="W1507" i="2"/>
  <c r="V1507" i="2"/>
  <c r="X1506" i="2"/>
  <c r="W1506" i="2"/>
  <c r="V1506" i="2"/>
  <c r="X1505" i="2"/>
  <c r="W1505" i="2"/>
  <c r="V1505" i="2"/>
  <c r="X1504" i="2"/>
  <c r="W1504" i="2"/>
  <c r="V1504" i="2"/>
  <c r="X1503" i="2"/>
  <c r="W1503" i="2"/>
  <c r="V1503" i="2"/>
  <c r="X1502" i="2"/>
  <c r="W1502" i="2"/>
  <c r="V1502" i="2"/>
  <c r="X1501" i="2"/>
  <c r="W1501" i="2"/>
  <c r="V1501" i="2"/>
  <c r="X1500" i="2"/>
  <c r="W1500" i="2"/>
  <c r="V1500" i="2"/>
  <c r="X1499" i="2"/>
  <c r="W1499" i="2"/>
  <c r="V1499" i="2"/>
  <c r="X1498" i="2"/>
  <c r="W1498" i="2"/>
  <c r="V1498" i="2"/>
  <c r="X1497" i="2"/>
  <c r="W1497" i="2"/>
  <c r="V1497" i="2"/>
  <c r="X1496" i="2"/>
  <c r="W1496" i="2"/>
  <c r="V1496" i="2"/>
  <c r="X1495" i="2"/>
  <c r="W1495" i="2"/>
  <c r="V1495" i="2"/>
  <c r="X1494" i="2"/>
  <c r="W1494" i="2"/>
  <c r="V1494" i="2"/>
  <c r="X1493" i="2"/>
  <c r="W1493" i="2"/>
  <c r="V1493" i="2"/>
  <c r="X1492" i="2"/>
  <c r="W1492" i="2"/>
  <c r="V1492" i="2"/>
  <c r="X1491" i="2"/>
  <c r="W1491" i="2"/>
  <c r="V1491" i="2"/>
  <c r="X1490" i="2"/>
  <c r="W1490" i="2"/>
  <c r="V1490" i="2"/>
  <c r="X1489" i="2"/>
  <c r="W1489" i="2"/>
  <c r="V1489" i="2"/>
  <c r="X1488" i="2"/>
  <c r="W1488" i="2"/>
  <c r="V1488" i="2"/>
  <c r="X1487" i="2"/>
  <c r="W1487" i="2"/>
  <c r="V1487" i="2"/>
  <c r="X1486" i="2"/>
  <c r="W1486" i="2"/>
  <c r="V1486" i="2"/>
  <c r="X1485" i="2"/>
  <c r="W1485" i="2"/>
  <c r="V1485" i="2"/>
  <c r="X1484" i="2"/>
  <c r="W1484" i="2"/>
  <c r="V1484" i="2"/>
  <c r="X1483" i="2"/>
  <c r="W1483" i="2"/>
  <c r="V1483" i="2"/>
  <c r="X1482" i="2"/>
  <c r="W1482" i="2"/>
  <c r="V1482" i="2"/>
  <c r="X1481" i="2"/>
  <c r="W1481" i="2"/>
  <c r="V1481" i="2"/>
  <c r="X1480" i="2"/>
  <c r="W1480" i="2"/>
  <c r="V1480" i="2"/>
  <c r="X1479" i="2"/>
  <c r="W1479" i="2"/>
  <c r="V1479" i="2"/>
  <c r="X1478" i="2"/>
  <c r="W1478" i="2"/>
  <c r="V1478" i="2"/>
  <c r="X1477" i="2"/>
  <c r="W1477" i="2"/>
  <c r="V1477" i="2"/>
  <c r="X1476" i="2"/>
  <c r="W1476" i="2"/>
  <c r="V1476" i="2"/>
  <c r="X1475" i="2"/>
  <c r="W1475" i="2"/>
  <c r="V1475" i="2"/>
  <c r="X1474" i="2"/>
  <c r="W1474" i="2"/>
  <c r="V1474" i="2"/>
  <c r="X1473" i="2"/>
  <c r="W1473" i="2"/>
  <c r="V1473" i="2"/>
  <c r="X1472" i="2"/>
  <c r="W1472" i="2"/>
  <c r="V1472" i="2"/>
  <c r="X1471" i="2"/>
  <c r="W1471" i="2"/>
  <c r="V1471" i="2"/>
  <c r="X1470" i="2"/>
  <c r="W1470" i="2"/>
  <c r="V1470" i="2"/>
  <c r="X1469" i="2"/>
  <c r="W1469" i="2"/>
  <c r="V1469" i="2"/>
  <c r="X1468" i="2"/>
  <c r="W1468" i="2"/>
  <c r="V1468" i="2"/>
  <c r="X1467" i="2"/>
  <c r="W1467" i="2"/>
  <c r="V1467" i="2"/>
  <c r="X1466" i="2"/>
  <c r="W1466" i="2"/>
  <c r="V1466" i="2"/>
  <c r="X1465" i="2"/>
  <c r="W1465" i="2"/>
  <c r="V1465" i="2"/>
  <c r="X1464" i="2"/>
  <c r="W1464" i="2"/>
  <c r="V1464" i="2"/>
  <c r="X1463" i="2"/>
  <c r="W1463" i="2"/>
  <c r="V1463" i="2"/>
  <c r="X1462" i="2"/>
  <c r="W1462" i="2"/>
  <c r="V1462" i="2"/>
  <c r="X1461" i="2"/>
  <c r="W1461" i="2"/>
  <c r="V1461" i="2"/>
  <c r="X1460" i="2"/>
  <c r="W1460" i="2"/>
  <c r="V1460" i="2"/>
  <c r="X1459" i="2"/>
  <c r="W1459" i="2"/>
  <c r="V1459" i="2"/>
  <c r="X1458" i="2"/>
  <c r="W1458" i="2"/>
  <c r="V1458" i="2"/>
  <c r="X1457" i="2"/>
  <c r="W1457" i="2"/>
  <c r="V1457" i="2"/>
  <c r="X1456" i="2"/>
  <c r="W1456" i="2"/>
  <c r="V1456" i="2"/>
  <c r="X1455" i="2"/>
  <c r="W1455" i="2"/>
  <c r="V1455" i="2"/>
  <c r="X1454" i="2"/>
  <c r="W1454" i="2"/>
  <c r="V1454" i="2"/>
  <c r="X1453" i="2"/>
  <c r="W1453" i="2"/>
  <c r="V1453" i="2"/>
  <c r="X1452" i="2"/>
  <c r="W1452" i="2"/>
  <c r="V1452" i="2"/>
  <c r="X1451" i="2"/>
  <c r="W1451" i="2"/>
  <c r="V1451" i="2"/>
  <c r="X1450" i="2"/>
  <c r="W1450" i="2"/>
  <c r="V1450" i="2"/>
  <c r="X1449" i="2"/>
  <c r="W1449" i="2"/>
  <c r="V1449" i="2"/>
  <c r="X1448" i="2"/>
  <c r="W1448" i="2"/>
  <c r="V1448" i="2"/>
  <c r="X1447" i="2"/>
  <c r="W1447" i="2"/>
  <c r="V1447" i="2"/>
  <c r="X1446" i="2"/>
  <c r="W1446" i="2"/>
  <c r="V1446" i="2"/>
  <c r="X1445" i="2"/>
  <c r="W1445" i="2"/>
  <c r="V1445" i="2"/>
  <c r="X1444" i="2"/>
  <c r="W1444" i="2"/>
  <c r="V1444" i="2"/>
  <c r="X1443" i="2"/>
  <c r="W1443" i="2"/>
  <c r="V1443" i="2"/>
  <c r="X1442" i="2"/>
  <c r="W1442" i="2"/>
  <c r="V1442" i="2"/>
  <c r="X1441" i="2"/>
  <c r="W1441" i="2"/>
  <c r="V1441" i="2"/>
  <c r="X1440" i="2"/>
  <c r="W1440" i="2"/>
  <c r="V1440" i="2"/>
  <c r="X1439" i="2"/>
  <c r="W1439" i="2"/>
  <c r="V1439" i="2"/>
  <c r="X1438" i="2"/>
  <c r="W1438" i="2"/>
  <c r="V1438" i="2"/>
  <c r="X1437" i="2"/>
  <c r="W1437" i="2"/>
  <c r="V1437" i="2"/>
  <c r="X1436" i="2"/>
  <c r="W1436" i="2"/>
  <c r="V1436" i="2"/>
  <c r="X1435" i="2"/>
  <c r="W1435" i="2"/>
  <c r="V1435" i="2"/>
  <c r="X1434" i="2"/>
  <c r="W1434" i="2"/>
  <c r="V1434" i="2"/>
  <c r="X1433" i="2"/>
  <c r="W1433" i="2"/>
  <c r="V1433" i="2"/>
  <c r="X1432" i="2"/>
  <c r="W1432" i="2"/>
  <c r="V1432" i="2"/>
  <c r="X1431" i="2"/>
  <c r="W1431" i="2"/>
  <c r="V1431" i="2"/>
  <c r="X1430" i="2"/>
  <c r="W1430" i="2"/>
  <c r="V1430" i="2"/>
  <c r="X1429" i="2"/>
  <c r="W1429" i="2"/>
  <c r="V1429" i="2"/>
  <c r="X1428" i="2"/>
  <c r="W1428" i="2"/>
  <c r="V1428" i="2"/>
  <c r="X1427" i="2"/>
  <c r="W1427" i="2"/>
  <c r="V1427" i="2"/>
  <c r="X1426" i="2"/>
  <c r="W1426" i="2"/>
  <c r="V1426" i="2"/>
  <c r="X1425" i="2"/>
  <c r="W1425" i="2"/>
  <c r="V1425" i="2"/>
  <c r="X1424" i="2"/>
  <c r="W1424" i="2"/>
  <c r="V1424" i="2"/>
  <c r="X1423" i="2"/>
  <c r="W1423" i="2"/>
  <c r="V1423" i="2"/>
  <c r="X1422" i="2"/>
  <c r="W1422" i="2"/>
  <c r="V1422" i="2"/>
  <c r="X1421" i="2"/>
  <c r="W1421" i="2"/>
  <c r="V1421" i="2"/>
  <c r="X1420" i="2"/>
  <c r="W1420" i="2"/>
  <c r="V1420" i="2"/>
  <c r="X1419" i="2"/>
  <c r="W1419" i="2"/>
  <c r="V1419" i="2"/>
  <c r="X1418" i="2"/>
  <c r="W1418" i="2"/>
  <c r="V1418" i="2"/>
  <c r="X1417" i="2"/>
  <c r="W1417" i="2"/>
  <c r="V1417" i="2"/>
  <c r="X1416" i="2"/>
  <c r="W1416" i="2"/>
  <c r="V1416" i="2"/>
  <c r="X1415" i="2"/>
  <c r="W1415" i="2"/>
  <c r="V1415" i="2"/>
  <c r="X1414" i="2"/>
  <c r="W1414" i="2"/>
  <c r="V1414" i="2"/>
  <c r="X1413" i="2"/>
  <c r="W1413" i="2"/>
  <c r="V1413" i="2"/>
  <c r="X1412" i="2"/>
  <c r="W1412" i="2"/>
  <c r="V1412" i="2"/>
  <c r="X1411" i="2"/>
  <c r="W1411" i="2"/>
  <c r="V1411" i="2"/>
  <c r="X1410" i="2"/>
  <c r="W1410" i="2"/>
  <c r="V1410" i="2"/>
  <c r="X1409" i="2"/>
  <c r="W1409" i="2"/>
  <c r="V1409" i="2"/>
  <c r="X1408" i="2"/>
  <c r="W1408" i="2"/>
  <c r="V1408" i="2"/>
  <c r="X1407" i="2"/>
  <c r="W1407" i="2"/>
  <c r="V1407" i="2"/>
  <c r="X1406" i="2"/>
  <c r="W1406" i="2"/>
  <c r="V1406" i="2"/>
  <c r="X1405" i="2"/>
  <c r="W1405" i="2"/>
  <c r="V1405" i="2"/>
  <c r="X1404" i="2"/>
  <c r="W1404" i="2"/>
  <c r="V1404" i="2"/>
  <c r="X1403" i="2"/>
  <c r="W1403" i="2"/>
  <c r="V1403" i="2"/>
  <c r="X1402" i="2"/>
  <c r="W1402" i="2"/>
  <c r="V1402" i="2"/>
  <c r="X1401" i="2"/>
  <c r="W1401" i="2"/>
  <c r="V1401" i="2"/>
  <c r="X1400" i="2"/>
  <c r="W1400" i="2"/>
  <c r="V1400" i="2"/>
  <c r="X1399" i="2"/>
  <c r="W1399" i="2"/>
  <c r="V1399" i="2"/>
  <c r="X1398" i="2"/>
  <c r="W1398" i="2"/>
  <c r="V1398" i="2"/>
  <c r="X1397" i="2"/>
  <c r="W1397" i="2"/>
  <c r="V1397" i="2"/>
  <c r="X1396" i="2"/>
  <c r="W1396" i="2"/>
  <c r="V1396" i="2"/>
  <c r="X1395" i="2"/>
  <c r="W1395" i="2"/>
  <c r="V1395" i="2"/>
  <c r="X1394" i="2"/>
  <c r="W1394" i="2"/>
  <c r="V1394" i="2"/>
  <c r="X1393" i="2"/>
  <c r="W1393" i="2"/>
  <c r="V1393" i="2"/>
  <c r="X1392" i="2"/>
  <c r="W1392" i="2"/>
  <c r="V1392" i="2"/>
  <c r="X1391" i="2"/>
  <c r="W1391" i="2"/>
  <c r="V1391" i="2"/>
  <c r="X1390" i="2"/>
  <c r="W1390" i="2"/>
  <c r="V1390" i="2"/>
  <c r="X1389" i="2"/>
  <c r="W1389" i="2"/>
  <c r="V1389" i="2"/>
  <c r="X1388" i="2"/>
  <c r="W1388" i="2"/>
  <c r="V1388" i="2"/>
  <c r="X1387" i="2"/>
  <c r="W1387" i="2"/>
  <c r="V1387" i="2"/>
  <c r="X1386" i="2"/>
  <c r="W1386" i="2"/>
  <c r="V1386" i="2"/>
  <c r="X1385" i="2"/>
  <c r="W1385" i="2"/>
  <c r="V1385" i="2"/>
  <c r="X1384" i="2"/>
  <c r="W1384" i="2"/>
  <c r="V1384" i="2"/>
  <c r="X1383" i="2"/>
  <c r="W1383" i="2"/>
  <c r="V1383" i="2"/>
  <c r="X1382" i="2"/>
  <c r="W1382" i="2"/>
  <c r="V1382" i="2"/>
  <c r="X1381" i="2"/>
  <c r="W1381" i="2"/>
  <c r="V1381" i="2"/>
  <c r="X1380" i="2"/>
  <c r="W1380" i="2"/>
  <c r="V1380" i="2"/>
  <c r="X1379" i="2"/>
  <c r="W1379" i="2"/>
  <c r="V1379" i="2"/>
  <c r="X1378" i="2"/>
  <c r="W1378" i="2"/>
  <c r="V1378" i="2"/>
  <c r="X1377" i="2"/>
  <c r="W1377" i="2"/>
  <c r="V1377" i="2"/>
  <c r="X1376" i="2"/>
  <c r="W1376" i="2"/>
  <c r="V1376" i="2"/>
  <c r="X1375" i="2"/>
  <c r="W1375" i="2"/>
  <c r="V1375" i="2"/>
  <c r="X1374" i="2"/>
  <c r="W1374" i="2"/>
  <c r="V1374" i="2"/>
  <c r="X1373" i="2"/>
  <c r="W1373" i="2"/>
  <c r="V1373" i="2"/>
  <c r="X1372" i="2"/>
  <c r="W1372" i="2"/>
  <c r="V1372" i="2"/>
  <c r="X1371" i="2"/>
  <c r="W1371" i="2"/>
  <c r="V1371" i="2"/>
  <c r="X1370" i="2"/>
  <c r="W1370" i="2"/>
  <c r="V1370" i="2"/>
  <c r="X1369" i="2"/>
  <c r="W1369" i="2"/>
  <c r="V1369" i="2"/>
  <c r="X1368" i="2"/>
  <c r="W1368" i="2"/>
  <c r="V1368" i="2"/>
  <c r="X1367" i="2"/>
  <c r="W1367" i="2"/>
  <c r="V1367" i="2"/>
  <c r="X1366" i="2"/>
  <c r="W1366" i="2"/>
  <c r="V1366" i="2"/>
  <c r="X1365" i="2"/>
  <c r="W1365" i="2"/>
  <c r="V1365" i="2"/>
  <c r="X1364" i="2"/>
  <c r="W1364" i="2"/>
  <c r="V1364" i="2"/>
  <c r="X1363" i="2"/>
  <c r="W1363" i="2"/>
  <c r="V1363" i="2"/>
  <c r="X1362" i="2"/>
  <c r="W1362" i="2"/>
  <c r="V1362" i="2"/>
  <c r="X1361" i="2"/>
  <c r="W1361" i="2"/>
  <c r="V1361" i="2"/>
  <c r="X1360" i="2"/>
  <c r="W1360" i="2"/>
  <c r="V1360" i="2"/>
  <c r="X1359" i="2"/>
  <c r="W1359" i="2"/>
  <c r="V1359" i="2"/>
  <c r="X1358" i="2"/>
  <c r="W1358" i="2"/>
  <c r="V1358" i="2"/>
  <c r="X1357" i="2"/>
  <c r="W1357" i="2"/>
  <c r="V1357" i="2"/>
  <c r="X1356" i="2"/>
  <c r="W1356" i="2"/>
  <c r="V1356" i="2"/>
  <c r="X1355" i="2"/>
  <c r="W1355" i="2"/>
  <c r="V1355" i="2"/>
  <c r="X1354" i="2"/>
  <c r="W1354" i="2"/>
  <c r="V1354" i="2"/>
  <c r="X1353" i="2"/>
  <c r="W1353" i="2"/>
  <c r="V1353" i="2"/>
  <c r="X1352" i="2"/>
  <c r="W1352" i="2"/>
  <c r="V1352" i="2"/>
  <c r="X1351" i="2"/>
  <c r="W1351" i="2"/>
  <c r="V1351" i="2"/>
  <c r="X1350" i="2"/>
  <c r="W1350" i="2"/>
  <c r="V1350" i="2"/>
  <c r="X1349" i="2"/>
  <c r="W1349" i="2"/>
  <c r="V1349" i="2"/>
  <c r="X1348" i="2"/>
  <c r="W1348" i="2"/>
  <c r="V1348" i="2"/>
  <c r="X1347" i="2"/>
  <c r="W1347" i="2"/>
  <c r="V1347" i="2"/>
  <c r="X1346" i="2"/>
  <c r="W1346" i="2"/>
  <c r="V1346" i="2"/>
  <c r="X1345" i="2"/>
  <c r="W1345" i="2"/>
  <c r="V1345" i="2"/>
  <c r="X1344" i="2"/>
  <c r="W1344" i="2"/>
  <c r="V1344" i="2"/>
  <c r="X1343" i="2"/>
  <c r="W1343" i="2"/>
  <c r="V1343" i="2"/>
  <c r="X1342" i="2"/>
  <c r="W1342" i="2"/>
  <c r="V1342" i="2"/>
  <c r="X1341" i="2"/>
  <c r="W1341" i="2"/>
  <c r="V1341" i="2"/>
  <c r="X1340" i="2"/>
  <c r="W1340" i="2"/>
  <c r="V1340" i="2"/>
  <c r="X1339" i="2"/>
  <c r="W1339" i="2"/>
  <c r="V1339" i="2"/>
  <c r="X1338" i="2"/>
  <c r="W1338" i="2"/>
  <c r="V1338" i="2"/>
  <c r="X1337" i="2"/>
  <c r="W1337" i="2"/>
  <c r="V1337" i="2"/>
  <c r="X1336" i="2"/>
  <c r="W1336" i="2"/>
  <c r="V1336" i="2"/>
  <c r="X1335" i="2"/>
  <c r="W1335" i="2"/>
  <c r="V1335" i="2"/>
  <c r="X1334" i="2"/>
  <c r="W1334" i="2"/>
  <c r="V1334" i="2"/>
  <c r="X1333" i="2"/>
  <c r="W1333" i="2"/>
  <c r="V1333" i="2"/>
  <c r="X1332" i="2"/>
  <c r="W1332" i="2"/>
  <c r="V1332" i="2"/>
  <c r="X1331" i="2"/>
  <c r="W1331" i="2"/>
  <c r="V1331" i="2"/>
  <c r="X1330" i="2"/>
  <c r="W1330" i="2"/>
  <c r="V1330" i="2"/>
  <c r="X1329" i="2"/>
  <c r="W1329" i="2"/>
  <c r="V1329" i="2"/>
  <c r="X1328" i="2"/>
  <c r="W1328" i="2"/>
  <c r="V1328" i="2"/>
  <c r="X1327" i="2"/>
  <c r="W1327" i="2"/>
  <c r="V1327" i="2"/>
  <c r="X1326" i="2"/>
  <c r="W1326" i="2"/>
  <c r="V1326" i="2"/>
  <c r="X1325" i="2"/>
  <c r="W1325" i="2"/>
  <c r="V1325" i="2"/>
  <c r="X1324" i="2"/>
  <c r="W1324" i="2"/>
  <c r="V1324" i="2"/>
  <c r="X1323" i="2"/>
  <c r="W1323" i="2"/>
  <c r="V1323" i="2"/>
  <c r="X1322" i="2"/>
  <c r="W1322" i="2"/>
  <c r="V1322" i="2"/>
  <c r="X1321" i="2"/>
  <c r="W1321" i="2"/>
  <c r="V1321" i="2"/>
  <c r="X1320" i="2"/>
  <c r="W1320" i="2"/>
  <c r="V1320" i="2"/>
  <c r="X1319" i="2"/>
  <c r="W1319" i="2"/>
  <c r="V1319" i="2"/>
  <c r="X1318" i="2"/>
  <c r="W1318" i="2"/>
  <c r="V1318" i="2"/>
  <c r="X1317" i="2"/>
  <c r="W1317" i="2"/>
  <c r="V1317" i="2"/>
  <c r="X1316" i="2"/>
  <c r="W1316" i="2"/>
  <c r="V1316" i="2"/>
  <c r="X1315" i="2"/>
  <c r="W1315" i="2"/>
  <c r="V1315" i="2"/>
  <c r="X1314" i="2"/>
  <c r="W1314" i="2"/>
  <c r="V1314" i="2"/>
  <c r="X1313" i="2"/>
  <c r="W1313" i="2"/>
  <c r="V1313" i="2"/>
  <c r="X1312" i="2"/>
  <c r="W1312" i="2"/>
  <c r="V1312" i="2"/>
  <c r="X1311" i="2"/>
  <c r="W1311" i="2"/>
  <c r="V1311" i="2"/>
  <c r="X1310" i="2"/>
  <c r="W1310" i="2"/>
  <c r="V1310" i="2"/>
  <c r="X1309" i="2"/>
  <c r="W1309" i="2"/>
  <c r="V1309" i="2"/>
  <c r="X1308" i="2"/>
  <c r="W1308" i="2"/>
  <c r="V1308" i="2"/>
  <c r="X1307" i="2"/>
  <c r="W1307" i="2"/>
  <c r="V1307" i="2"/>
  <c r="X1306" i="2"/>
  <c r="W1306" i="2"/>
  <c r="V1306" i="2"/>
  <c r="X1305" i="2"/>
  <c r="W1305" i="2"/>
  <c r="V1305" i="2"/>
  <c r="X1304" i="2"/>
  <c r="W1304" i="2"/>
  <c r="V1304" i="2"/>
  <c r="X1303" i="2"/>
  <c r="W1303" i="2"/>
  <c r="V1303" i="2"/>
  <c r="X1302" i="2"/>
  <c r="W1302" i="2"/>
  <c r="V1302" i="2"/>
  <c r="X1301" i="2"/>
  <c r="W1301" i="2"/>
  <c r="V1301" i="2"/>
  <c r="X1300" i="2"/>
  <c r="W1300" i="2"/>
  <c r="V1300" i="2"/>
  <c r="X1299" i="2"/>
  <c r="W1299" i="2"/>
  <c r="V1299" i="2"/>
  <c r="X1298" i="2"/>
  <c r="W1298" i="2"/>
  <c r="V1298" i="2"/>
  <c r="X1297" i="2"/>
  <c r="W1297" i="2"/>
  <c r="V1297" i="2"/>
  <c r="X1296" i="2"/>
  <c r="W1296" i="2"/>
  <c r="V1296" i="2"/>
  <c r="X1295" i="2"/>
  <c r="W1295" i="2"/>
  <c r="V1295" i="2"/>
  <c r="X1294" i="2"/>
  <c r="W1294" i="2"/>
  <c r="V1294" i="2"/>
  <c r="X1293" i="2"/>
  <c r="W1293" i="2"/>
  <c r="V1293" i="2"/>
  <c r="X1292" i="2"/>
  <c r="W1292" i="2"/>
  <c r="V1292" i="2"/>
  <c r="X1291" i="2"/>
  <c r="W1291" i="2"/>
  <c r="V1291" i="2"/>
  <c r="X1290" i="2"/>
  <c r="W1290" i="2"/>
  <c r="V1290" i="2"/>
  <c r="X1289" i="2"/>
  <c r="W1289" i="2"/>
  <c r="V1289" i="2"/>
  <c r="X1288" i="2"/>
  <c r="W1288" i="2"/>
  <c r="V1288" i="2"/>
  <c r="X1287" i="2"/>
  <c r="W1287" i="2"/>
  <c r="V1287" i="2"/>
  <c r="X1286" i="2"/>
  <c r="W1286" i="2"/>
  <c r="V1286" i="2"/>
  <c r="X1285" i="2"/>
  <c r="W1285" i="2"/>
  <c r="V1285" i="2"/>
  <c r="X1284" i="2"/>
  <c r="W1284" i="2"/>
  <c r="V1284" i="2"/>
  <c r="X1283" i="2"/>
  <c r="W1283" i="2"/>
  <c r="V1283" i="2"/>
  <c r="X1282" i="2"/>
  <c r="W1282" i="2"/>
  <c r="V1282" i="2"/>
  <c r="X1281" i="2"/>
  <c r="W1281" i="2"/>
  <c r="V1281" i="2"/>
  <c r="X1280" i="2"/>
  <c r="W1280" i="2"/>
  <c r="V1280" i="2"/>
  <c r="X1279" i="2"/>
  <c r="W1279" i="2"/>
  <c r="V1279" i="2"/>
  <c r="X1278" i="2"/>
  <c r="W1278" i="2"/>
  <c r="V1278" i="2"/>
  <c r="X1277" i="2"/>
  <c r="W1277" i="2"/>
  <c r="V1277" i="2"/>
  <c r="X1276" i="2"/>
  <c r="W1276" i="2"/>
  <c r="V1276" i="2"/>
  <c r="X1275" i="2"/>
  <c r="W1275" i="2"/>
  <c r="V1275" i="2"/>
  <c r="X1274" i="2"/>
  <c r="W1274" i="2"/>
  <c r="V1274" i="2"/>
  <c r="X1273" i="2"/>
  <c r="W1273" i="2"/>
  <c r="V1273" i="2"/>
  <c r="X1272" i="2"/>
  <c r="W1272" i="2"/>
  <c r="V1272" i="2"/>
  <c r="X1271" i="2"/>
  <c r="W1271" i="2"/>
  <c r="V1271" i="2"/>
  <c r="X1270" i="2"/>
  <c r="W1270" i="2"/>
  <c r="V1270" i="2"/>
  <c r="X1269" i="2"/>
  <c r="W1269" i="2"/>
  <c r="V1269" i="2"/>
  <c r="X1268" i="2"/>
  <c r="W1268" i="2"/>
  <c r="V1268" i="2"/>
  <c r="X1267" i="2"/>
  <c r="W1267" i="2"/>
  <c r="V1267" i="2"/>
  <c r="X1266" i="2"/>
  <c r="W1266" i="2"/>
  <c r="V1266" i="2"/>
  <c r="X1265" i="2"/>
  <c r="W1265" i="2"/>
  <c r="V1265" i="2"/>
  <c r="X1264" i="2"/>
  <c r="W1264" i="2"/>
  <c r="V1264" i="2"/>
  <c r="X1263" i="2"/>
  <c r="W1263" i="2"/>
  <c r="V1263" i="2"/>
  <c r="X1262" i="2"/>
  <c r="W1262" i="2"/>
  <c r="V1262" i="2"/>
  <c r="X1261" i="2"/>
  <c r="W1261" i="2"/>
  <c r="V1261" i="2"/>
  <c r="X1260" i="2"/>
  <c r="W1260" i="2"/>
  <c r="V1260" i="2"/>
  <c r="X1259" i="2"/>
  <c r="W1259" i="2"/>
  <c r="V1259" i="2"/>
  <c r="X1258" i="2"/>
  <c r="W1258" i="2"/>
  <c r="V1258" i="2"/>
  <c r="X1257" i="2"/>
  <c r="W1257" i="2"/>
  <c r="V1257" i="2"/>
  <c r="X1256" i="2"/>
  <c r="W1256" i="2"/>
  <c r="V1256" i="2"/>
  <c r="X1255" i="2"/>
  <c r="W1255" i="2"/>
  <c r="V1255" i="2"/>
  <c r="X1254" i="2"/>
  <c r="W1254" i="2"/>
  <c r="V1254" i="2"/>
  <c r="X1253" i="2"/>
  <c r="W1253" i="2"/>
  <c r="V1253" i="2"/>
  <c r="X1252" i="2"/>
  <c r="W1252" i="2"/>
  <c r="V1252" i="2"/>
  <c r="X1251" i="2"/>
  <c r="W1251" i="2"/>
  <c r="V1251" i="2"/>
  <c r="X1250" i="2"/>
  <c r="W1250" i="2"/>
  <c r="V1250" i="2"/>
  <c r="X1249" i="2"/>
  <c r="W1249" i="2"/>
  <c r="V1249" i="2"/>
  <c r="X1248" i="2"/>
  <c r="W1248" i="2"/>
  <c r="V1248" i="2"/>
  <c r="X1247" i="2"/>
  <c r="W1247" i="2"/>
  <c r="V1247" i="2"/>
  <c r="X1246" i="2"/>
  <c r="W1246" i="2"/>
  <c r="V1246" i="2"/>
  <c r="X1245" i="2"/>
  <c r="W1245" i="2"/>
  <c r="V1245" i="2"/>
  <c r="X1244" i="2"/>
  <c r="W1244" i="2"/>
  <c r="V1244" i="2"/>
  <c r="X1243" i="2"/>
  <c r="W1243" i="2"/>
  <c r="V1243" i="2"/>
  <c r="X1242" i="2"/>
  <c r="W1242" i="2"/>
  <c r="V1242" i="2"/>
  <c r="X1241" i="2"/>
  <c r="W1241" i="2"/>
  <c r="V1241" i="2"/>
  <c r="X1240" i="2"/>
  <c r="W1240" i="2"/>
  <c r="V1240" i="2"/>
  <c r="X1239" i="2"/>
  <c r="W1239" i="2"/>
  <c r="V1239" i="2"/>
  <c r="X1238" i="2"/>
  <c r="W1238" i="2"/>
  <c r="V1238" i="2"/>
  <c r="X1237" i="2"/>
  <c r="W1237" i="2"/>
  <c r="V1237" i="2"/>
  <c r="X1236" i="2"/>
  <c r="W1236" i="2"/>
  <c r="V1236" i="2"/>
  <c r="X1235" i="2"/>
  <c r="W1235" i="2"/>
  <c r="V1235" i="2"/>
  <c r="X1234" i="2"/>
  <c r="W1234" i="2"/>
  <c r="V1234" i="2"/>
  <c r="X1233" i="2"/>
  <c r="W1233" i="2"/>
  <c r="V1233" i="2"/>
  <c r="X1232" i="2"/>
  <c r="W1232" i="2"/>
  <c r="V1232" i="2"/>
  <c r="X1231" i="2"/>
  <c r="W1231" i="2"/>
  <c r="V1231" i="2"/>
  <c r="X1230" i="2"/>
  <c r="W1230" i="2"/>
  <c r="V1230" i="2"/>
  <c r="X1229" i="2"/>
  <c r="W1229" i="2"/>
  <c r="V1229" i="2"/>
  <c r="X1228" i="2"/>
  <c r="W1228" i="2"/>
  <c r="V1228" i="2"/>
  <c r="X1227" i="2"/>
  <c r="W1227" i="2"/>
  <c r="V1227" i="2"/>
  <c r="X1226" i="2"/>
  <c r="W1226" i="2"/>
  <c r="V1226" i="2"/>
  <c r="X1225" i="2"/>
  <c r="W1225" i="2"/>
  <c r="V1225" i="2"/>
  <c r="X1224" i="2"/>
  <c r="W1224" i="2"/>
  <c r="V1224" i="2"/>
  <c r="X1223" i="2"/>
  <c r="W1223" i="2"/>
  <c r="V1223" i="2"/>
  <c r="X1222" i="2"/>
  <c r="W1222" i="2"/>
  <c r="V1222" i="2"/>
  <c r="X1221" i="2"/>
  <c r="W1221" i="2"/>
  <c r="V1221" i="2"/>
  <c r="X1220" i="2"/>
  <c r="W1220" i="2"/>
  <c r="V1220" i="2"/>
  <c r="X1219" i="2"/>
  <c r="W1219" i="2"/>
  <c r="V1219" i="2"/>
  <c r="X1218" i="2"/>
  <c r="W1218" i="2"/>
  <c r="V1218" i="2"/>
  <c r="X1217" i="2"/>
  <c r="W1217" i="2"/>
  <c r="V1217" i="2"/>
  <c r="X1216" i="2"/>
  <c r="W1216" i="2"/>
  <c r="V1216" i="2"/>
  <c r="X1215" i="2"/>
  <c r="W1215" i="2"/>
  <c r="V1215" i="2"/>
  <c r="X1214" i="2"/>
  <c r="W1214" i="2"/>
  <c r="V1214" i="2"/>
  <c r="X1213" i="2"/>
  <c r="W1213" i="2"/>
  <c r="V1213" i="2"/>
  <c r="X1212" i="2"/>
  <c r="W1212" i="2"/>
  <c r="V1212" i="2"/>
  <c r="X1211" i="2"/>
  <c r="W1211" i="2"/>
  <c r="V1211" i="2"/>
  <c r="X1210" i="2"/>
  <c r="W1210" i="2"/>
  <c r="V1210" i="2"/>
  <c r="X1209" i="2"/>
  <c r="W1209" i="2"/>
  <c r="V1209" i="2"/>
  <c r="X1208" i="2"/>
  <c r="W1208" i="2"/>
  <c r="V1208" i="2"/>
  <c r="X1207" i="2"/>
  <c r="W1207" i="2"/>
  <c r="V1207" i="2"/>
  <c r="X1206" i="2"/>
  <c r="W1206" i="2"/>
  <c r="V1206" i="2"/>
  <c r="X1205" i="2"/>
  <c r="W1205" i="2"/>
  <c r="V1205" i="2"/>
  <c r="X1204" i="2"/>
  <c r="W1204" i="2"/>
  <c r="V1204" i="2"/>
  <c r="X1203" i="2"/>
  <c r="W1203" i="2"/>
  <c r="V1203" i="2"/>
  <c r="X1202" i="2"/>
  <c r="W1202" i="2"/>
  <c r="V1202" i="2"/>
  <c r="X1201" i="2"/>
  <c r="W1201" i="2"/>
  <c r="V1201" i="2"/>
  <c r="X1200" i="2"/>
  <c r="W1200" i="2"/>
  <c r="V1200" i="2"/>
  <c r="X1199" i="2"/>
  <c r="W1199" i="2"/>
  <c r="V1199" i="2"/>
  <c r="X1198" i="2"/>
  <c r="W1198" i="2"/>
  <c r="V1198" i="2"/>
  <c r="X1197" i="2"/>
  <c r="W1197" i="2"/>
  <c r="V1197" i="2"/>
  <c r="X1196" i="2"/>
  <c r="W1196" i="2"/>
  <c r="V1196" i="2"/>
  <c r="X1195" i="2"/>
  <c r="W1195" i="2"/>
  <c r="V1195" i="2"/>
  <c r="X1194" i="2"/>
  <c r="W1194" i="2"/>
  <c r="V1194" i="2"/>
  <c r="X1193" i="2"/>
  <c r="W1193" i="2"/>
  <c r="V1193" i="2"/>
  <c r="X1192" i="2"/>
  <c r="W1192" i="2"/>
  <c r="V1192" i="2"/>
  <c r="X1191" i="2"/>
  <c r="W1191" i="2"/>
  <c r="V1191" i="2"/>
  <c r="X1190" i="2"/>
  <c r="W1190" i="2"/>
  <c r="V1190" i="2"/>
  <c r="X1189" i="2"/>
  <c r="W1189" i="2"/>
  <c r="V1189" i="2"/>
  <c r="X1188" i="2"/>
  <c r="W1188" i="2"/>
  <c r="V1188" i="2"/>
  <c r="X1187" i="2"/>
  <c r="W1187" i="2"/>
  <c r="V1187" i="2"/>
  <c r="X1186" i="2"/>
  <c r="W1186" i="2"/>
  <c r="V1186" i="2"/>
  <c r="X1185" i="2"/>
  <c r="W1185" i="2"/>
  <c r="V1185" i="2"/>
  <c r="X1184" i="2"/>
  <c r="W1184" i="2"/>
  <c r="V1184" i="2"/>
  <c r="X1183" i="2"/>
  <c r="W1183" i="2"/>
  <c r="V1183" i="2"/>
  <c r="X1182" i="2"/>
  <c r="W1182" i="2"/>
  <c r="V1182" i="2"/>
  <c r="X1181" i="2"/>
  <c r="W1181" i="2"/>
  <c r="V1181" i="2"/>
  <c r="X1180" i="2"/>
  <c r="W1180" i="2"/>
  <c r="V1180" i="2"/>
  <c r="X1179" i="2"/>
  <c r="W1179" i="2"/>
  <c r="V1179" i="2"/>
  <c r="X1178" i="2"/>
  <c r="W1178" i="2"/>
  <c r="V1178" i="2"/>
  <c r="X1177" i="2"/>
  <c r="W1177" i="2"/>
  <c r="V1177" i="2"/>
  <c r="X1176" i="2"/>
  <c r="W1176" i="2"/>
  <c r="V1176" i="2"/>
  <c r="X1175" i="2"/>
  <c r="W1175" i="2"/>
  <c r="V1175" i="2"/>
  <c r="X1174" i="2"/>
  <c r="W1174" i="2"/>
  <c r="V1174" i="2"/>
  <c r="X1173" i="2"/>
  <c r="W1173" i="2"/>
  <c r="V1173" i="2"/>
  <c r="X1172" i="2"/>
  <c r="W1172" i="2"/>
  <c r="V1172" i="2"/>
  <c r="X1171" i="2"/>
  <c r="W1171" i="2"/>
  <c r="V1171" i="2"/>
  <c r="X1170" i="2"/>
  <c r="W1170" i="2"/>
  <c r="V1170" i="2"/>
  <c r="X1169" i="2"/>
  <c r="W1169" i="2"/>
  <c r="V1169" i="2"/>
  <c r="X1168" i="2"/>
  <c r="W1168" i="2"/>
  <c r="V1168" i="2"/>
  <c r="X1167" i="2"/>
  <c r="W1167" i="2"/>
  <c r="V1167" i="2"/>
  <c r="X1166" i="2"/>
  <c r="W1166" i="2"/>
  <c r="V1166" i="2"/>
  <c r="X1165" i="2"/>
  <c r="W1165" i="2"/>
  <c r="V1165" i="2"/>
  <c r="X1164" i="2"/>
  <c r="W1164" i="2"/>
  <c r="V1164" i="2"/>
  <c r="X1163" i="2"/>
  <c r="W1163" i="2"/>
  <c r="V1163" i="2"/>
  <c r="X1162" i="2"/>
  <c r="W1162" i="2"/>
  <c r="V1162" i="2"/>
  <c r="X1161" i="2"/>
  <c r="W1161" i="2"/>
  <c r="V1161" i="2"/>
  <c r="X1160" i="2"/>
  <c r="W1160" i="2"/>
  <c r="V1160" i="2"/>
  <c r="X1159" i="2"/>
  <c r="W1159" i="2"/>
  <c r="V1159" i="2"/>
  <c r="X1158" i="2"/>
  <c r="W1158" i="2"/>
  <c r="V1158" i="2"/>
  <c r="X1157" i="2"/>
  <c r="W1157" i="2"/>
  <c r="V1157" i="2"/>
  <c r="X1156" i="2"/>
  <c r="W1156" i="2"/>
  <c r="V1156" i="2"/>
  <c r="X1155" i="2"/>
  <c r="W1155" i="2"/>
  <c r="V1155" i="2"/>
  <c r="X1154" i="2"/>
  <c r="W1154" i="2"/>
  <c r="V1154" i="2"/>
  <c r="X1153" i="2"/>
  <c r="W1153" i="2"/>
  <c r="V1153" i="2"/>
  <c r="X1152" i="2"/>
  <c r="W1152" i="2"/>
  <c r="V1152" i="2"/>
  <c r="X1151" i="2"/>
  <c r="W1151" i="2"/>
  <c r="V1151" i="2"/>
  <c r="X1150" i="2"/>
  <c r="W1150" i="2"/>
  <c r="V1150" i="2"/>
  <c r="X1149" i="2"/>
  <c r="W1149" i="2"/>
  <c r="V1149" i="2"/>
  <c r="X1148" i="2"/>
  <c r="W1148" i="2"/>
  <c r="V1148" i="2"/>
  <c r="X1147" i="2"/>
  <c r="W1147" i="2"/>
  <c r="V1147" i="2"/>
  <c r="X1146" i="2"/>
  <c r="W1146" i="2"/>
  <c r="V1146" i="2"/>
  <c r="X1145" i="2"/>
  <c r="W1145" i="2"/>
  <c r="V1145" i="2"/>
  <c r="X1144" i="2"/>
  <c r="W1144" i="2"/>
  <c r="V1144" i="2"/>
  <c r="X1143" i="2"/>
  <c r="W1143" i="2"/>
  <c r="V1143" i="2"/>
  <c r="X1142" i="2"/>
  <c r="W1142" i="2"/>
  <c r="V1142" i="2"/>
  <c r="X1141" i="2"/>
  <c r="W1141" i="2"/>
  <c r="V1141" i="2"/>
  <c r="X1140" i="2"/>
  <c r="W1140" i="2"/>
  <c r="V1140" i="2"/>
  <c r="X1139" i="2"/>
  <c r="W1139" i="2"/>
  <c r="V1139" i="2"/>
  <c r="X1138" i="2"/>
  <c r="W1138" i="2"/>
  <c r="V1138" i="2"/>
  <c r="X1137" i="2"/>
  <c r="W1137" i="2"/>
  <c r="V1137" i="2"/>
  <c r="X1136" i="2"/>
  <c r="W1136" i="2"/>
  <c r="V1136" i="2"/>
  <c r="X1135" i="2"/>
  <c r="W1135" i="2"/>
  <c r="V1135" i="2"/>
  <c r="X1134" i="2"/>
  <c r="W1134" i="2"/>
  <c r="V1134" i="2"/>
  <c r="X1133" i="2"/>
  <c r="W1133" i="2"/>
  <c r="V1133" i="2"/>
  <c r="X1132" i="2"/>
  <c r="W1132" i="2"/>
  <c r="V1132" i="2"/>
  <c r="X1131" i="2"/>
  <c r="W1131" i="2"/>
  <c r="V1131" i="2"/>
  <c r="X1130" i="2"/>
  <c r="W1130" i="2"/>
  <c r="V1130" i="2"/>
  <c r="X1129" i="2"/>
  <c r="W1129" i="2"/>
  <c r="V1129" i="2"/>
  <c r="X1128" i="2"/>
  <c r="W1128" i="2"/>
  <c r="V1128" i="2"/>
  <c r="X1127" i="2"/>
  <c r="W1127" i="2"/>
  <c r="V1127" i="2"/>
  <c r="X1126" i="2"/>
  <c r="W1126" i="2"/>
  <c r="V1126" i="2"/>
  <c r="X1125" i="2"/>
  <c r="W1125" i="2"/>
  <c r="V1125" i="2"/>
  <c r="X1124" i="2"/>
  <c r="W1124" i="2"/>
  <c r="V1124" i="2"/>
  <c r="X1123" i="2"/>
  <c r="W1123" i="2"/>
  <c r="V1123" i="2"/>
  <c r="X1122" i="2"/>
  <c r="W1122" i="2"/>
  <c r="V1122" i="2"/>
  <c r="X1121" i="2"/>
  <c r="W1121" i="2"/>
  <c r="V1121" i="2"/>
  <c r="X1120" i="2"/>
  <c r="W1120" i="2"/>
  <c r="V1120" i="2"/>
  <c r="X1119" i="2"/>
  <c r="W1119" i="2"/>
  <c r="V1119" i="2"/>
  <c r="X1118" i="2"/>
  <c r="W1118" i="2"/>
  <c r="V1118" i="2"/>
  <c r="X1117" i="2"/>
  <c r="W1117" i="2"/>
  <c r="V1117" i="2"/>
  <c r="X1116" i="2"/>
  <c r="W1116" i="2"/>
  <c r="V1116" i="2"/>
  <c r="X1115" i="2"/>
  <c r="W1115" i="2"/>
  <c r="V1115" i="2"/>
  <c r="X1114" i="2"/>
  <c r="W1114" i="2"/>
  <c r="V1114" i="2"/>
  <c r="X1113" i="2"/>
  <c r="W1113" i="2"/>
  <c r="V1113" i="2"/>
  <c r="X1112" i="2"/>
  <c r="W1112" i="2"/>
  <c r="V1112" i="2"/>
  <c r="X1111" i="2"/>
  <c r="W1111" i="2"/>
  <c r="V1111" i="2"/>
  <c r="X1110" i="2"/>
  <c r="W1110" i="2"/>
  <c r="V1110" i="2"/>
  <c r="X1109" i="2"/>
  <c r="W1109" i="2"/>
  <c r="V1109" i="2"/>
  <c r="X1108" i="2"/>
  <c r="W1108" i="2"/>
  <c r="V1108" i="2"/>
  <c r="X1107" i="2"/>
  <c r="W1107" i="2"/>
  <c r="V1107" i="2"/>
  <c r="X1106" i="2"/>
  <c r="W1106" i="2"/>
  <c r="V1106" i="2"/>
  <c r="X1105" i="2"/>
  <c r="W1105" i="2"/>
  <c r="V1105" i="2"/>
  <c r="X1104" i="2"/>
  <c r="W1104" i="2"/>
  <c r="V1104" i="2"/>
  <c r="X1103" i="2"/>
  <c r="W1103" i="2"/>
  <c r="V1103" i="2"/>
  <c r="X1102" i="2"/>
  <c r="W1102" i="2"/>
  <c r="V1102" i="2"/>
  <c r="X1101" i="2"/>
  <c r="W1101" i="2"/>
  <c r="V1101" i="2"/>
  <c r="X1100" i="2"/>
  <c r="W1100" i="2"/>
  <c r="V1100" i="2"/>
  <c r="X1099" i="2"/>
  <c r="W1099" i="2"/>
  <c r="V1099" i="2"/>
  <c r="X1098" i="2"/>
  <c r="W1098" i="2"/>
  <c r="V1098" i="2"/>
  <c r="X1097" i="2"/>
  <c r="W1097" i="2"/>
  <c r="V1097" i="2"/>
  <c r="X1096" i="2"/>
  <c r="W1096" i="2"/>
  <c r="V1096" i="2"/>
  <c r="X1095" i="2"/>
  <c r="W1095" i="2"/>
  <c r="V1095" i="2"/>
  <c r="X1094" i="2"/>
  <c r="W1094" i="2"/>
  <c r="V1094" i="2"/>
  <c r="X1093" i="2"/>
  <c r="W1093" i="2"/>
  <c r="V1093" i="2"/>
  <c r="X1092" i="2"/>
  <c r="W1092" i="2"/>
  <c r="V1092" i="2"/>
  <c r="X1091" i="2"/>
  <c r="W1091" i="2"/>
  <c r="V1091" i="2"/>
  <c r="X1090" i="2"/>
  <c r="W1090" i="2"/>
  <c r="V1090" i="2"/>
  <c r="X1089" i="2"/>
  <c r="W1089" i="2"/>
  <c r="V1089" i="2"/>
  <c r="X1088" i="2"/>
  <c r="W1088" i="2"/>
  <c r="V1088" i="2"/>
  <c r="X1087" i="2"/>
  <c r="W1087" i="2"/>
  <c r="V1087" i="2"/>
  <c r="X1086" i="2"/>
  <c r="W1086" i="2"/>
  <c r="V1086" i="2"/>
  <c r="X1085" i="2"/>
  <c r="W1085" i="2"/>
  <c r="V1085" i="2"/>
  <c r="X1084" i="2"/>
  <c r="W1084" i="2"/>
  <c r="V1084" i="2"/>
  <c r="X1083" i="2"/>
  <c r="W1083" i="2"/>
  <c r="V1083" i="2"/>
  <c r="X1082" i="2"/>
  <c r="W1082" i="2"/>
  <c r="V1082" i="2"/>
  <c r="X1081" i="2"/>
  <c r="W1081" i="2"/>
  <c r="V1081" i="2"/>
  <c r="X1080" i="2"/>
  <c r="W1080" i="2"/>
  <c r="V1080" i="2"/>
  <c r="X1079" i="2"/>
  <c r="W1079" i="2"/>
  <c r="V1079" i="2"/>
  <c r="X1078" i="2"/>
  <c r="W1078" i="2"/>
  <c r="V1078" i="2"/>
  <c r="X1077" i="2"/>
  <c r="W1077" i="2"/>
  <c r="V1077" i="2"/>
  <c r="X1076" i="2"/>
  <c r="W1076" i="2"/>
  <c r="V1076" i="2"/>
  <c r="X1075" i="2"/>
  <c r="W1075" i="2"/>
  <c r="V1075" i="2"/>
  <c r="X1074" i="2"/>
  <c r="W1074" i="2"/>
  <c r="V1074" i="2"/>
  <c r="X1073" i="2"/>
  <c r="W1073" i="2"/>
  <c r="V1073" i="2"/>
  <c r="X1072" i="2"/>
  <c r="W1072" i="2"/>
  <c r="V1072" i="2"/>
  <c r="X1071" i="2"/>
  <c r="W1071" i="2"/>
  <c r="V1071" i="2"/>
  <c r="X1070" i="2"/>
  <c r="W1070" i="2"/>
  <c r="V1070" i="2"/>
  <c r="X1069" i="2"/>
  <c r="W1069" i="2"/>
  <c r="V1069" i="2"/>
  <c r="X1068" i="2"/>
  <c r="W1068" i="2"/>
  <c r="V1068" i="2"/>
  <c r="X1067" i="2"/>
  <c r="W1067" i="2"/>
  <c r="V1067" i="2"/>
  <c r="X1066" i="2"/>
  <c r="W1066" i="2"/>
  <c r="V1066" i="2"/>
  <c r="X1065" i="2"/>
  <c r="W1065" i="2"/>
  <c r="V1065" i="2"/>
  <c r="X1064" i="2"/>
  <c r="W1064" i="2"/>
  <c r="V1064" i="2"/>
  <c r="X1063" i="2"/>
  <c r="W1063" i="2"/>
  <c r="V1063" i="2"/>
  <c r="X1062" i="2"/>
  <c r="W1062" i="2"/>
  <c r="V1062" i="2"/>
  <c r="X1061" i="2"/>
  <c r="W1061" i="2"/>
  <c r="V1061" i="2"/>
  <c r="X1060" i="2"/>
  <c r="W1060" i="2"/>
  <c r="V1060" i="2"/>
  <c r="X1059" i="2"/>
  <c r="W1059" i="2"/>
  <c r="V1059" i="2"/>
  <c r="X1058" i="2"/>
  <c r="W1058" i="2"/>
  <c r="V1058" i="2"/>
  <c r="X1057" i="2"/>
  <c r="W1057" i="2"/>
  <c r="V1057" i="2"/>
  <c r="X1056" i="2"/>
  <c r="W1056" i="2"/>
  <c r="V1056" i="2"/>
  <c r="X1055" i="2"/>
  <c r="W1055" i="2"/>
  <c r="V1055" i="2"/>
  <c r="X1054" i="2"/>
  <c r="W1054" i="2"/>
  <c r="V1054" i="2"/>
  <c r="X1053" i="2"/>
  <c r="W1053" i="2"/>
  <c r="V1053" i="2"/>
  <c r="X1052" i="2"/>
  <c r="W1052" i="2"/>
  <c r="V1052" i="2"/>
  <c r="X1051" i="2"/>
  <c r="W1051" i="2"/>
  <c r="V1051" i="2"/>
  <c r="X1050" i="2"/>
  <c r="W1050" i="2"/>
  <c r="V1050" i="2"/>
  <c r="X1049" i="2"/>
  <c r="W1049" i="2"/>
  <c r="V1049" i="2"/>
  <c r="X1048" i="2"/>
  <c r="W1048" i="2"/>
  <c r="V1048" i="2"/>
  <c r="X1047" i="2"/>
  <c r="W1047" i="2"/>
  <c r="V1047" i="2"/>
  <c r="X1046" i="2"/>
  <c r="W1046" i="2"/>
  <c r="V1046" i="2"/>
  <c r="X1045" i="2"/>
  <c r="W1045" i="2"/>
  <c r="V1045" i="2"/>
  <c r="X1044" i="2"/>
  <c r="W1044" i="2"/>
  <c r="V1044" i="2"/>
  <c r="X1043" i="2"/>
  <c r="W1043" i="2"/>
  <c r="V1043" i="2"/>
  <c r="X1042" i="2"/>
  <c r="W1042" i="2"/>
  <c r="V1042" i="2"/>
  <c r="X1041" i="2"/>
  <c r="W1041" i="2"/>
  <c r="V1041" i="2"/>
  <c r="X1040" i="2"/>
  <c r="W1040" i="2"/>
  <c r="V1040" i="2"/>
  <c r="X1039" i="2"/>
  <c r="W1039" i="2"/>
  <c r="V1039" i="2"/>
  <c r="X1038" i="2"/>
  <c r="W1038" i="2"/>
  <c r="V1038" i="2"/>
  <c r="X1037" i="2"/>
  <c r="W1037" i="2"/>
  <c r="V1037" i="2"/>
  <c r="X1036" i="2"/>
  <c r="W1036" i="2"/>
  <c r="V1036" i="2"/>
  <c r="X1035" i="2"/>
  <c r="W1035" i="2"/>
  <c r="V1035" i="2"/>
  <c r="X1034" i="2"/>
  <c r="W1034" i="2"/>
  <c r="V1034" i="2"/>
  <c r="X1033" i="2"/>
  <c r="W1033" i="2"/>
  <c r="V1033" i="2"/>
  <c r="X1032" i="2"/>
  <c r="W1032" i="2"/>
  <c r="V1032" i="2"/>
  <c r="X1031" i="2"/>
  <c r="W1031" i="2"/>
  <c r="V1031" i="2"/>
  <c r="X1030" i="2"/>
  <c r="W1030" i="2"/>
  <c r="V1030" i="2"/>
  <c r="X1029" i="2"/>
  <c r="W1029" i="2"/>
  <c r="V1029" i="2"/>
  <c r="X1028" i="2"/>
  <c r="W1028" i="2"/>
  <c r="V1028" i="2"/>
  <c r="X1027" i="2"/>
  <c r="W1027" i="2"/>
  <c r="V1027" i="2"/>
  <c r="X1026" i="2"/>
  <c r="W1026" i="2"/>
  <c r="V1026" i="2"/>
  <c r="X1025" i="2"/>
  <c r="W1025" i="2"/>
  <c r="V1025" i="2"/>
  <c r="X1024" i="2"/>
  <c r="W1024" i="2"/>
  <c r="V1024" i="2"/>
  <c r="X1023" i="2"/>
  <c r="W1023" i="2"/>
  <c r="V1023" i="2"/>
  <c r="X1022" i="2"/>
  <c r="W1022" i="2"/>
  <c r="V1022" i="2"/>
  <c r="X1021" i="2"/>
  <c r="W1021" i="2"/>
  <c r="V1021" i="2"/>
  <c r="X1020" i="2"/>
  <c r="W1020" i="2"/>
  <c r="V1020" i="2"/>
  <c r="X1019" i="2"/>
  <c r="W1019" i="2"/>
  <c r="V1019" i="2"/>
  <c r="X1018" i="2"/>
  <c r="W1018" i="2"/>
  <c r="V1018" i="2"/>
  <c r="X1017" i="2"/>
  <c r="W1017" i="2"/>
  <c r="V1017" i="2"/>
  <c r="X1016" i="2"/>
  <c r="W1016" i="2"/>
  <c r="V1016" i="2"/>
  <c r="X1015" i="2"/>
  <c r="W1015" i="2"/>
  <c r="V1015" i="2"/>
  <c r="X1014" i="2"/>
  <c r="W1014" i="2"/>
  <c r="V1014" i="2"/>
  <c r="X1013" i="2"/>
  <c r="W1013" i="2"/>
  <c r="V1013" i="2"/>
  <c r="X1012" i="2"/>
  <c r="W1012" i="2"/>
  <c r="V1012" i="2"/>
  <c r="X1011" i="2"/>
  <c r="W1011" i="2"/>
  <c r="V1011" i="2"/>
  <c r="X1010" i="2"/>
  <c r="W1010" i="2"/>
  <c r="V1010" i="2"/>
  <c r="X1009" i="2"/>
  <c r="W1009" i="2"/>
  <c r="V1009" i="2"/>
  <c r="X1008" i="2"/>
  <c r="W1008" i="2"/>
  <c r="V1008" i="2"/>
  <c r="X1007" i="2"/>
  <c r="W1007" i="2"/>
  <c r="V1007" i="2"/>
  <c r="X1006" i="2"/>
  <c r="W1006" i="2"/>
  <c r="V1006" i="2"/>
  <c r="X1005" i="2"/>
  <c r="W1005" i="2"/>
  <c r="V1005" i="2"/>
  <c r="X1004" i="2"/>
  <c r="W1004" i="2"/>
  <c r="V1004" i="2"/>
  <c r="X1003" i="2"/>
  <c r="W1003" i="2"/>
  <c r="V1003" i="2"/>
  <c r="X1002" i="2"/>
  <c r="W1002" i="2"/>
  <c r="V1002" i="2"/>
  <c r="X1001" i="2"/>
  <c r="W1001" i="2"/>
  <c r="V1001" i="2"/>
  <c r="X1000" i="2"/>
  <c r="W1000" i="2"/>
  <c r="V1000" i="2"/>
  <c r="X999" i="2"/>
  <c r="W999" i="2"/>
  <c r="V999" i="2"/>
  <c r="X998" i="2"/>
  <c r="W998" i="2"/>
  <c r="V998" i="2"/>
  <c r="X997" i="2"/>
  <c r="W997" i="2"/>
  <c r="V997" i="2"/>
  <c r="X996" i="2"/>
  <c r="W996" i="2"/>
  <c r="V996" i="2"/>
  <c r="X995" i="2"/>
  <c r="W995" i="2"/>
  <c r="V995" i="2"/>
  <c r="X994" i="2"/>
  <c r="W994" i="2"/>
  <c r="V994" i="2"/>
  <c r="X993" i="2"/>
  <c r="W993" i="2"/>
  <c r="V993" i="2"/>
  <c r="X992" i="2"/>
  <c r="W992" i="2"/>
  <c r="V992" i="2"/>
  <c r="X991" i="2"/>
  <c r="W991" i="2"/>
  <c r="V991" i="2"/>
  <c r="X990" i="2"/>
  <c r="W990" i="2"/>
  <c r="V990" i="2"/>
  <c r="X989" i="2"/>
  <c r="W989" i="2"/>
  <c r="V989" i="2"/>
  <c r="X988" i="2"/>
  <c r="W988" i="2"/>
  <c r="V988" i="2"/>
  <c r="X987" i="2"/>
  <c r="W987" i="2"/>
  <c r="V987" i="2"/>
  <c r="X986" i="2"/>
  <c r="W986" i="2"/>
  <c r="V986" i="2"/>
  <c r="X985" i="2"/>
  <c r="W985" i="2"/>
  <c r="V985" i="2"/>
  <c r="X984" i="2"/>
  <c r="W984" i="2"/>
  <c r="V984" i="2"/>
  <c r="X983" i="2"/>
  <c r="W983" i="2"/>
  <c r="V983" i="2"/>
  <c r="X982" i="2"/>
  <c r="W982" i="2"/>
  <c r="V982" i="2"/>
  <c r="X981" i="2"/>
  <c r="W981" i="2"/>
  <c r="V981" i="2"/>
  <c r="X980" i="2"/>
  <c r="W980" i="2"/>
  <c r="V980" i="2"/>
  <c r="X979" i="2"/>
  <c r="W979" i="2"/>
  <c r="V979" i="2"/>
  <c r="X978" i="2"/>
  <c r="W978" i="2"/>
  <c r="V978" i="2"/>
  <c r="X977" i="2"/>
  <c r="W977" i="2"/>
  <c r="V977" i="2"/>
  <c r="X976" i="2"/>
  <c r="W976" i="2"/>
  <c r="V976" i="2"/>
  <c r="X975" i="2"/>
  <c r="W975" i="2"/>
  <c r="V975" i="2"/>
  <c r="X974" i="2"/>
  <c r="W974" i="2"/>
  <c r="V974" i="2"/>
  <c r="X973" i="2"/>
  <c r="W973" i="2"/>
  <c r="V973" i="2"/>
  <c r="X972" i="2"/>
  <c r="W972" i="2"/>
  <c r="V972" i="2"/>
  <c r="X971" i="2"/>
  <c r="W971" i="2"/>
  <c r="V971" i="2"/>
  <c r="X970" i="2"/>
  <c r="W970" i="2"/>
  <c r="V970" i="2"/>
  <c r="X969" i="2"/>
  <c r="W969" i="2"/>
  <c r="V969" i="2"/>
  <c r="X968" i="2"/>
  <c r="W968" i="2"/>
  <c r="V968" i="2"/>
  <c r="X967" i="2"/>
  <c r="W967" i="2"/>
  <c r="V967" i="2"/>
  <c r="X966" i="2"/>
  <c r="W966" i="2"/>
  <c r="V966" i="2"/>
  <c r="X965" i="2"/>
  <c r="W965" i="2"/>
  <c r="V965" i="2"/>
  <c r="X964" i="2"/>
  <c r="W964" i="2"/>
  <c r="V964" i="2"/>
  <c r="X963" i="2"/>
  <c r="W963" i="2"/>
  <c r="V963" i="2"/>
  <c r="X962" i="2"/>
  <c r="W962" i="2"/>
  <c r="V962" i="2"/>
  <c r="X961" i="2"/>
  <c r="W961" i="2"/>
  <c r="V961" i="2"/>
  <c r="X960" i="2"/>
  <c r="W960" i="2"/>
  <c r="V960" i="2"/>
  <c r="X959" i="2"/>
  <c r="W959" i="2"/>
  <c r="V959" i="2"/>
  <c r="X958" i="2"/>
  <c r="W958" i="2"/>
  <c r="V958" i="2"/>
  <c r="X957" i="2"/>
  <c r="W957" i="2"/>
  <c r="V957" i="2"/>
  <c r="X956" i="2"/>
  <c r="W956" i="2"/>
  <c r="V956" i="2"/>
  <c r="X955" i="2"/>
  <c r="W955" i="2"/>
  <c r="V955" i="2"/>
  <c r="X954" i="2"/>
  <c r="W954" i="2"/>
  <c r="V954" i="2"/>
  <c r="X953" i="2"/>
  <c r="W953" i="2"/>
  <c r="V953" i="2"/>
  <c r="X952" i="2"/>
  <c r="W952" i="2"/>
  <c r="V952" i="2"/>
  <c r="X951" i="2"/>
  <c r="W951" i="2"/>
  <c r="V951" i="2"/>
  <c r="X950" i="2"/>
  <c r="W950" i="2"/>
  <c r="V950" i="2"/>
  <c r="X949" i="2"/>
  <c r="W949" i="2"/>
  <c r="V949" i="2"/>
  <c r="X948" i="2"/>
  <c r="W948" i="2"/>
  <c r="V948" i="2"/>
  <c r="X947" i="2"/>
  <c r="W947" i="2"/>
  <c r="V947" i="2"/>
  <c r="X946" i="2"/>
  <c r="W946" i="2"/>
  <c r="V946" i="2"/>
  <c r="X945" i="2"/>
  <c r="W945" i="2"/>
  <c r="V945" i="2"/>
  <c r="X944" i="2"/>
  <c r="W944" i="2"/>
  <c r="V944" i="2"/>
  <c r="X943" i="2"/>
  <c r="W943" i="2"/>
  <c r="V943" i="2"/>
  <c r="X942" i="2"/>
  <c r="W942" i="2"/>
  <c r="V942" i="2"/>
  <c r="X941" i="2"/>
  <c r="W941" i="2"/>
  <c r="V941" i="2"/>
  <c r="X940" i="2"/>
  <c r="W940" i="2"/>
  <c r="V940" i="2"/>
  <c r="X939" i="2"/>
  <c r="W939" i="2"/>
  <c r="V939" i="2"/>
  <c r="X938" i="2"/>
  <c r="W938" i="2"/>
  <c r="V938" i="2"/>
  <c r="X937" i="2"/>
  <c r="W937" i="2"/>
  <c r="V937" i="2"/>
  <c r="X936" i="2"/>
  <c r="W936" i="2"/>
  <c r="V936" i="2"/>
  <c r="X935" i="2"/>
  <c r="W935" i="2"/>
  <c r="V935" i="2"/>
  <c r="X934" i="2"/>
  <c r="W934" i="2"/>
  <c r="V934" i="2"/>
  <c r="X933" i="2"/>
  <c r="W933" i="2"/>
  <c r="V933" i="2"/>
  <c r="X932" i="2"/>
  <c r="W932" i="2"/>
  <c r="V932" i="2"/>
  <c r="X931" i="2"/>
  <c r="W931" i="2"/>
  <c r="V931" i="2"/>
  <c r="X930" i="2"/>
  <c r="W930" i="2"/>
  <c r="V930" i="2"/>
  <c r="X929" i="2"/>
  <c r="W929" i="2"/>
  <c r="V929" i="2"/>
  <c r="X928" i="2"/>
  <c r="W928" i="2"/>
  <c r="V928" i="2"/>
  <c r="X927" i="2"/>
  <c r="W927" i="2"/>
  <c r="V927" i="2"/>
  <c r="X926" i="2"/>
  <c r="W926" i="2"/>
  <c r="V926" i="2"/>
  <c r="X925" i="2"/>
  <c r="W925" i="2"/>
  <c r="V925" i="2"/>
  <c r="X924" i="2"/>
  <c r="W924" i="2"/>
  <c r="V924" i="2"/>
  <c r="X923" i="2"/>
  <c r="W923" i="2"/>
  <c r="V923" i="2"/>
  <c r="X922" i="2"/>
  <c r="W922" i="2"/>
  <c r="V922" i="2"/>
  <c r="X921" i="2"/>
  <c r="W921" i="2"/>
  <c r="V921" i="2"/>
  <c r="X920" i="2"/>
  <c r="W920" i="2"/>
  <c r="V920" i="2"/>
  <c r="X919" i="2"/>
  <c r="W919" i="2"/>
  <c r="V919" i="2"/>
  <c r="X918" i="2"/>
  <c r="W918" i="2"/>
  <c r="V918" i="2"/>
  <c r="X917" i="2"/>
  <c r="W917" i="2"/>
  <c r="V917" i="2"/>
  <c r="X916" i="2"/>
  <c r="W916" i="2"/>
  <c r="V916" i="2"/>
  <c r="X915" i="2"/>
  <c r="W915" i="2"/>
  <c r="V915" i="2"/>
  <c r="X914" i="2"/>
  <c r="W914" i="2"/>
  <c r="V914" i="2"/>
  <c r="X913" i="2"/>
  <c r="W913" i="2"/>
  <c r="V913" i="2"/>
  <c r="X912" i="2"/>
  <c r="W912" i="2"/>
  <c r="V912" i="2"/>
  <c r="X911" i="2"/>
  <c r="W911" i="2"/>
  <c r="V911" i="2"/>
  <c r="X910" i="2"/>
  <c r="W910" i="2"/>
  <c r="V910" i="2"/>
  <c r="X909" i="2"/>
  <c r="W909" i="2"/>
  <c r="V909" i="2"/>
  <c r="X908" i="2"/>
  <c r="W908" i="2"/>
  <c r="V908" i="2"/>
  <c r="X907" i="2"/>
  <c r="W907" i="2"/>
  <c r="V907" i="2"/>
  <c r="X906" i="2"/>
  <c r="W906" i="2"/>
  <c r="V906" i="2"/>
  <c r="X905" i="2"/>
  <c r="W905" i="2"/>
  <c r="V905" i="2"/>
  <c r="X904" i="2"/>
  <c r="W904" i="2"/>
  <c r="V904" i="2"/>
  <c r="X903" i="2"/>
  <c r="W903" i="2"/>
  <c r="V903" i="2"/>
  <c r="X902" i="2"/>
  <c r="W902" i="2"/>
  <c r="V902" i="2"/>
  <c r="X901" i="2"/>
  <c r="W901" i="2"/>
  <c r="V901" i="2"/>
  <c r="X900" i="2"/>
  <c r="W900" i="2"/>
  <c r="V900" i="2"/>
  <c r="X899" i="2"/>
  <c r="W899" i="2"/>
  <c r="V899" i="2"/>
  <c r="X898" i="2"/>
  <c r="W898" i="2"/>
  <c r="V898" i="2"/>
  <c r="X897" i="2"/>
  <c r="W897" i="2"/>
  <c r="V897" i="2"/>
  <c r="X896" i="2"/>
  <c r="W896" i="2"/>
  <c r="V896" i="2"/>
  <c r="X895" i="2"/>
  <c r="W895" i="2"/>
  <c r="V895" i="2"/>
  <c r="X894" i="2"/>
  <c r="W894" i="2"/>
  <c r="V894" i="2"/>
  <c r="X893" i="2"/>
  <c r="W893" i="2"/>
  <c r="V893" i="2"/>
  <c r="X892" i="2"/>
  <c r="W892" i="2"/>
  <c r="V892" i="2"/>
  <c r="X891" i="2"/>
  <c r="W891" i="2"/>
  <c r="V891" i="2"/>
  <c r="X890" i="2"/>
  <c r="W890" i="2"/>
  <c r="V890" i="2"/>
  <c r="X889" i="2"/>
  <c r="W889" i="2"/>
  <c r="V889" i="2"/>
  <c r="X888" i="2"/>
  <c r="W888" i="2"/>
  <c r="V888" i="2"/>
  <c r="X887" i="2"/>
  <c r="W887" i="2"/>
  <c r="V887" i="2"/>
  <c r="X886" i="2"/>
  <c r="W886" i="2"/>
  <c r="V886" i="2"/>
  <c r="X885" i="2"/>
  <c r="W885" i="2"/>
  <c r="V885" i="2"/>
  <c r="X884" i="2"/>
  <c r="W884" i="2"/>
  <c r="V884" i="2"/>
  <c r="X883" i="2"/>
  <c r="W883" i="2"/>
  <c r="V883" i="2"/>
  <c r="X882" i="2"/>
  <c r="W882" i="2"/>
  <c r="V882" i="2"/>
  <c r="X881" i="2"/>
  <c r="W881" i="2"/>
  <c r="V881" i="2"/>
  <c r="X880" i="2"/>
  <c r="W880" i="2"/>
  <c r="V880" i="2"/>
  <c r="X879" i="2"/>
  <c r="W879" i="2"/>
  <c r="V879" i="2"/>
  <c r="X878" i="2"/>
  <c r="W878" i="2"/>
  <c r="V878" i="2"/>
  <c r="X877" i="2"/>
  <c r="W877" i="2"/>
  <c r="V877" i="2"/>
  <c r="X876" i="2"/>
  <c r="W876" i="2"/>
  <c r="V876" i="2"/>
  <c r="X875" i="2"/>
  <c r="W875" i="2"/>
  <c r="V875" i="2"/>
  <c r="X874" i="2"/>
  <c r="W874" i="2"/>
  <c r="V874" i="2"/>
  <c r="X873" i="2"/>
  <c r="W873" i="2"/>
  <c r="V873" i="2"/>
  <c r="X872" i="2"/>
  <c r="W872" i="2"/>
  <c r="V872" i="2"/>
  <c r="X871" i="2"/>
  <c r="W871" i="2"/>
  <c r="V871" i="2"/>
  <c r="X870" i="2"/>
  <c r="W870" i="2"/>
  <c r="V870" i="2"/>
  <c r="X869" i="2"/>
  <c r="W869" i="2"/>
  <c r="V869" i="2"/>
  <c r="X868" i="2"/>
  <c r="W868" i="2"/>
  <c r="V868" i="2"/>
  <c r="X867" i="2"/>
  <c r="W867" i="2"/>
  <c r="V867" i="2"/>
  <c r="X866" i="2"/>
  <c r="W866" i="2"/>
  <c r="V866" i="2"/>
  <c r="X865" i="2"/>
  <c r="W865" i="2"/>
  <c r="V865" i="2"/>
  <c r="X864" i="2"/>
  <c r="W864" i="2"/>
  <c r="V864" i="2"/>
  <c r="X863" i="2"/>
  <c r="W863" i="2"/>
  <c r="V863" i="2"/>
  <c r="X862" i="2"/>
  <c r="W862" i="2"/>
  <c r="V862" i="2"/>
  <c r="X861" i="2"/>
  <c r="W861" i="2"/>
  <c r="V861" i="2"/>
  <c r="X860" i="2"/>
  <c r="W860" i="2"/>
  <c r="V860" i="2"/>
  <c r="X859" i="2"/>
  <c r="W859" i="2"/>
  <c r="V859" i="2"/>
  <c r="X858" i="2"/>
  <c r="W858" i="2"/>
  <c r="V858" i="2"/>
  <c r="X857" i="2"/>
  <c r="W857" i="2"/>
  <c r="V857" i="2"/>
  <c r="X856" i="2"/>
  <c r="W856" i="2"/>
  <c r="V856" i="2"/>
  <c r="X855" i="2"/>
  <c r="W855" i="2"/>
  <c r="V855" i="2"/>
  <c r="X854" i="2"/>
  <c r="W854" i="2"/>
  <c r="V854" i="2"/>
  <c r="X853" i="2"/>
  <c r="W853" i="2"/>
  <c r="V853" i="2"/>
  <c r="X852" i="2"/>
  <c r="W852" i="2"/>
  <c r="V852" i="2"/>
  <c r="X851" i="2"/>
  <c r="W851" i="2"/>
  <c r="V851" i="2"/>
  <c r="X850" i="2"/>
  <c r="W850" i="2"/>
  <c r="V850" i="2"/>
  <c r="X849" i="2"/>
  <c r="W849" i="2"/>
  <c r="V849" i="2"/>
  <c r="X848" i="2"/>
  <c r="W848" i="2"/>
  <c r="V848" i="2"/>
  <c r="X847" i="2"/>
  <c r="W847" i="2"/>
  <c r="V847" i="2"/>
  <c r="X846" i="2"/>
  <c r="W846" i="2"/>
  <c r="V846" i="2"/>
  <c r="X845" i="2"/>
  <c r="W845" i="2"/>
  <c r="V845" i="2"/>
  <c r="X844" i="2"/>
  <c r="W844" i="2"/>
  <c r="V844" i="2"/>
  <c r="X843" i="2"/>
  <c r="W843" i="2"/>
  <c r="V843" i="2"/>
  <c r="X842" i="2"/>
  <c r="W842" i="2"/>
  <c r="V842" i="2"/>
  <c r="X841" i="2"/>
  <c r="W841" i="2"/>
  <c r="V841" i="2"/>
  <c r="X840" i="2"/>
  <c r="W840" i="2"/>
  <c r="V840" i="2"/>
  <c r="X839" i="2"/>
  <c r="W839" i="2"/>
  <c r="V839" i="2"/>
  <c r="X838" i="2"/>
  <c r="W838" i="2"/>
  <c r="V838" i="2"/>
  <c r="X837" i="2"/>
  <c r="W837" i="2"/>
  <c r="V837" i="2"/>
  <c r="X836" i="2"/>
  <c r="W836" i="2"/>
  <c r="V836" i="2"/>
  <c r="X835" i="2"/>
  <c r="W835" i="2"/>
  <c r="V835" i="2"/>
  <c r="X834" i="2"/>
  <c r="W834" i="2"/>
  <c r="V834" i="2"/>
  <c r="X833" i="2"/>
  <c r="W833" i="2"/>
  <c r="V833" i="2"/>
  <c r="X832" i="2"/>
  <c r="W832" i="2"/>
  <c r="V832" i="2"/>
  <c r="X831" i="2"/>
  <c r="W831" i="2"/>
  <c r="V831" i="2"/>
  <c r="X830" i="2"/>
  <c r="W830" i="2"/>
  <c r="V830" i="2"/>
  <c r="X829" i="2"/>
  <c r="W829" i="2"/>
  <c r="V829" i="2"/>
  <c r="X828" i="2"/>
  <c r="W828" i="2"/>
  <c r="V828" i="2"/>
  <c r="X827" i="2"/>
  <c r="W827" i="2"/>
  <c r="V827" i="2"/>
  <c r="X826" i="2"/>
  <c r="W826" i="2"/>
  <c r="V826" i="2"/>
  <c r="X825" i="2"/>
  <c r="W825" i="2"/>
  <c r="V825" i="2"/>
  <c r="X824" i="2"/>
  <c r="W824" i="2"/>
  <c r="V824" i="2"/>
  <c r="X823" i="2"/>
  <c r="W823" i="2"/>
  <c r="V823" i="2"/>
  <c r="X822" i="2"/>
  <c r="W822" i="2"/>
  <c r="V822" i="2"/>
  <c r="X821" i="2"/>
  <c r="W821" i="2"/>
  <c r="V821" i="2"/>
  <c r="X820" i="2"/>
  <c r="W820" i="2"/>
  <c r="V820" i="2"/>
  <c r="X819" i="2"/>
  <c r="W819" i="2"/>
  <c r="V819" i="2"/>
  <c r="X818" i="2"/>
  <c r="W818" i="2"/>
  <c r="V818" i="2"/>
  <c r="X817" i="2"/>
  <c r="W817" i="2"/>
  <c r="V817" i="2"/>
  <c r="X816" i="2"/>
  <c r="W816" i="2"/>
  <c r="V816" i="2"/>
  <c r="X815" i="2"/>
  <c r="W815" i="2"/>
  <c r="V815" i="2"/>
  <c r="X814" i="2"/>
  <c r="W814" i="2"/>
  <c r="V814" i="2"/>
  <c r="X813" i="2"/>
  <c r="W813" i="2"/>
  <c r="V813" i="2"/>
  <c r="X812" i="2"/>
  <c r="W812" i="2"/>
  <c r="V812" i="2"/>
  <c r="X811" i="2"/>
  <c r="W811" i="2"/>
  <c r="V811" i="2"/>
  <c r="X810" i="2"/>
  <c r="W810" i="2"/>
  <c r="V810" i="2"/>
  <c r="X809" i="2"/>
  <c r="W809" i="2"/>
  <c r="V809" i="2"/>
  <c r="X808" i="2"/>
  <c r="W808" i="2"/>
  <c r="V808" i="2"/>
  <c r="X807" i="2"/>
  <c r="W807" i="2"/>
  <c r="V807" i="2"/>
  <c r="X806" i="2"/>
  <c r="W806" i="2"/>
  <c r="V806" i="2"/>
  <c r="X805" i="2"/>
  <c r="W805" i="2"/>
  <c r="V805" i="2"/>
  <c r="X804" i="2"/>
  <c r="W804" i="2"/>
  <c r="V804" i="2"/>
  <c r="X803" i="2"/>
  <c r="W803" i="2"/>
  <c r="V803" i="2"/>
  <c r="X802" i="2"/>
  <c r="W802" i="2"/>
  <c r="V802" i="2"/>
  <c r="X801" i="2"/>
  <c r="W801" i="2"/>
  <c r="V801" i="2"/>
  <c r="X800" i="2"/>
  <c r="W800" i="2"/>
  <c r="V800" i="2"/>
  <c r="X799" i="2"/>
  <c r="W799" i="2"/>
  <c r="V799" i="2"/>
  <c r="X798" i="2"/>
  <c r="W798" i="2"/>
  <c r="V798" i="2"/>
  <c r="X797" i="2"/>
  <c r="W797" i="2"/>
  <c r="V797" i="2"/>
  <c r="X796" i="2"/>
  <c r="W796" i="2"/>
  <c r="V796" i="2"/>
  <c r="X795" i="2"/>
  <c r="W795" i="2"/>
  <c r="V795" i="2"/>
  <c r="X794" i="2"/>
  <c r="W794" i="2"/>
  <c r="V794" i="2"/>
  <c r="X793" i="2"/>
  <c r="W793" i="2"/>
  <c r="V793" i="2"/>
  <c r="X792" i="2"/>
  <c r="W792" i="2"/>
  <c r="V792" i="2"/>
  <c r="X791" i="2"/>
  <c r="W791" i="2"/>
  <c r="V791" i="2"/>
  <c r="X790" i="2"/>
  <c r="W790" i="2"/>
  <c r="V790" i="2"/>
  <c r="X789" i="2"/>
  <c r="W789" i="2"/>
  <c r="V789" i="2"/>
  <c r="X788" i="2"/>
  <c r="W788" i="2"/>
  <c r="V788" i="2"/>
  <c r="X787" i="2"/>
  <c r="W787" i="2"/>
  <c r="V787" i="2"/>
  <c r="X786" i="2"/>
  <c r="W786" i="2"/>
  <c r="V786" i="2"/>
  <c r="X785" i="2"/>
  <c r="W785" i="2"/>
  <c r="V785" i="2"/>
  <c r="X784" i="2"/>
  <c r="W784" i="2"/>
  <c r="V784" i="2"/>
  <c r="X783" i="2"/>
  <c r="W783" i="2"/>
  <c r="V783" i="2"/>
  <c r="X782" i="2"/>
  <c r="W782" i="2"/>
  <c r="V782" i="2"/>
  <c r="X781" i="2"/>
  <c r="W781" i="2"/>
  <c r="V781" i="2"/>
  <c r="X780" i="2"/>
  <c r="W780" i="2"/>
  <c r="V780" i="2"/>
  <c r="X779" i="2"/>
  <c r="W779" i="2"/>
  <c r="V779" i="2"/>
  <c r="X778" i="2"/>
  <c r="W778" i="2"/>
  <c r="V778" i="2"/>
  <c r="X777" i="2"/>
  <c r="W777" i="2"/>
  <c r="V777" i="2"/>
  <c r="X776" i="2"/>
  <c r="W776" i="2"/>
  <c r="V776" i="2"/>
  <c r="X775" i="2"/>
  <c r="W775" i="2"/>
  <c r="V775" i="2"/>
  <c r="X774" i="2"/>
  <c r="W774" i="2"/>
  <c r="V774" i="2"/>
  <c r="X773" i="2"/>
  <c r="W773" i="2"/>
  <c r="V773" i="2"/>
  <c r="X772" i="2"/>
  <c r="W772" i="2"/>
  <c r="V772" i="2"/>
  <c r="X771" i="2"/>
  <c r="W771" i="2"/>
  <c r="V771" i="2"/>
  <c r="X770" i="2"/>
  <c r="W770" i="2"/>
  <c r="V770" i="2"/>
  <c r="X769" i="2"/>
  <c r="W769" i="2"/>
  <c r="V769" i="2"/>
  <c r="X768" i="2"/>
  <c r="W768" i="2"/>
  <c r="V768" i="2"/>
  <c r="X767" i="2"/>
  <c r="W767" i="2"/>
  <c r="V767" i="2"/>
  <c r="X766" i="2"/>
  <c r="W766" i="2"/>
  <c r="V766" i="2"/>
  <c r="X765" i="2"/>
  <c r="W765" i="2"/>
  <c r="V765" i="2"/>
  <c r="X764" i="2"/>
  <c r="W764" i="2"/>
  <c r="V764" i="2"/>
  <c r="X763" i="2"/>
  <c r="W763" i="2"/>
  <c r="V763" i="2"/>
  <c r="X762" i="2"/>
  <c r="W762" i="2"/>
  <c r="V762" i="2"/>
  <c r="X761" i="2"/>
  <c r="W761" i="2"/>
  <c r="V761" i="2"/>
  <c r="X760" i="2"/>
  <c r="W760" i="2"/>
  <c r="V760" i="2"/>
  <c r="X759" i="2"/>
  <c r="W759" i="2"/>
  <c r="V759" i="2"/>
  <c r="X758" i="2"/>
  <c r="W758" i="2"/>
  <c r="V758" i="2"/>
  <c r="X757" i="2"/>
  <c r="W757" i="2"/>
  <c r="V757" i="2"/>
  <c r="X756" i="2"/>
  <c r="W756" i="2"/>
  <c r="V756" i="2"/>
  <c r="X755" i="2"/>
  <c r="W755" i="2"/>
  <c r="V755" i="2"/>
  <c r="X754" i="2"/>
  <c r="W754" i="2"/>
  <c r="V754" i="2"/>
  <c r="X753" i="2"/>
  <c r="W753" i="2"/>
  <c r="V753" i="2"/>
  <c r="X752" i="2"/>
  <c r="W752" i="2"/>
  <c r="V752" i="2"/>
  <c r="X751" i="2"/>
  <c r="W751" i="2"/>
  <c r="V751" i="2"/>
  <c r="X750" i="2"/>
  <c r="W750" i="2"/>
  <c r="V750" i="2"/>
  <c r="X749" i="2"/>
  <c r="W749" i="2"/>
  <c r="V749" i="2"/>
  <c r="X748" i="2"/>
  <c r="W748" i="2"/>
  <c r="V748" i="2"/>
  <c r="X747" i="2"/>
  <c r="W747" i="2"/>
  <c r="V747" i="2"/>
  <c r="X746" i="2"/>
  <c r="W746" i="2"/>
  <c r="V746" i="2"/>
  <c r="X745" i="2"/>
  <c r="W745" i="2"/>
  <c r="V745" i="2"/>
  <c r="X744" i="2"/>
  <c r="W744" i="2"/>
  <c r="V744" i="2"/>
  <c r="X743" i="2"/>
  <c r="W743" i="2"/>
  <c r="V743" i="2"/>
  <c r="X742" i="2"/>
  <c r="W742" i="2"/>
  <c r="V742" i="2"/>
  <c r="X741" i="2"/>
  <c r="W741" i="2"/>
  <c r="V741" i="2"/>
  <c r="X740" i="2"/>
  <c r="W740" i="2"/>
  <c r="V740" i="2"/>
  <c r="X739" i="2"/>
  <c r="W739" i="2"/>
  <c r="V739" i="2"/>
  <c r="X738" i="2"/>
  <c r="W738" i="2"/>
  <c r="V738" i="2"/>
  <c r="X737" i="2"/>
  <c r="W737" i="2"/>
  <c r="V737" i="2"/>
  <c r="X736" i="2"/>
  <c r="W736" i="2"/>
  <c r="V736" i="2"/>
  <c r="X735" i="2"/>
  <c r="W735" i="2"/>
  <c r="V735" i="2"/>
  <c r="X734" i="2"/>
  <c r="W734" i="2"/>
  <c r="V734" i="2"/>
  <c r="X733" i="2"/>
  <c r="W733" i="2"/>
  <c r="V733" i="2"/>
  <c r="X732" i="2"/>
  <c r="W732" i="2"/>
  <c r="V732" i="2"/>
  <c r="X731" i="2"/>
  <c r="W731" i="2"/>
  <c r="V731" i="2"/>
  <c r="X730" i="2"/>
  <c r="W730" i="2"/>
  <c r="V730" i="2"/>
  <c r="X729" i="2"/>
  <c r="W729" i="2"/>
  <c r="V729" i="2"/>
  <c r="X728" i="2"/>
  <c r="W728" i="2"/>
  <c r="V728" i="2"/>
  <c r="X727" i="2"/>
  <c r="W727" i="2"/>
  <c r="V727" i="2"/>
  <c r="X726" i="2"/>
  <c r="W726" i="2"/>
  <c r="V726" i="2"/>
  <c r="X725" i="2"/>
  <c r="W725" i="2"/>
  <c r="V725" i="2"/>
  <c r="X724" i="2"/>
  <c r="W724" i="2"/>
  <c r="V724" i="2"/>
  <c r="X723" i="2"/>
  <c r="W723" i="2"/>
  <c r="V723" i="2"/>
  <c r="X722" i="2"/>
  <c r="W722" i="2"/>
  <c r="V722" i="2"/>
  <c r="X721" i="2"/>
  <c r="W721" i="2"/>
  <c r="V721" i="2"/>
  <c r="X720" i="2"/>
  <c r="W720" i="2"/>
  <c r="V720" i="2"/>
  <c r="X719" i="2"/>
  <c r="W719" i="2"/>
  <c r="V719" i="2"/>
  <c r="X718" i="2"/>
  <c r="W718" i="2"/>
  <c r="V718" i="2"/>
  <c r="X717" i="2"/>
  <c r="W717" i="2"/>
  <c r="V717" i="2"/>
  <c r="X716" i="2"/>
  <c r="W716" i="2"/>
  <c r="V716" i="2"/>
  <c r="X715" i="2"/>
  <c r="W715" i="2"/>
  <c r="V715" i="2"/>
  <c r="X714" i="2"/>
  <c r="W714" i="2"/>
  <c r="V714" i="2"/>
  <c r="X713" i="2"/>
  <c r="W713" i="2"/>
  <c r="V713" i="2"/>
  <c r="X712" i="2"/>
  <c r="W712" i="2"/>
  <c r="V712" i="2"/>
  <c r="X711" i="2"/>
  <c r="W711" i="2"/>
  <c r="V711" i="2"/>
  <c r="X710" i="2"/>
  <c r="W710" i="2"/>
  <c r="V710" i="2"/>
  <c r="X709" i="2"/>
  <c r="W709" i="2"/>
  <c r="V709" i="2"/>
  <c r="X708" i="2"/>
  <c r="W708" i="2"/>
  <c r="V708" i="2"/>
  <c r="X707" i="2"/>
  <c r="W707" i="2"/>
  <c r="V707" i="2"/>
  <c r="X706" i="2"/>
  <c r="W706" i="2"/>
  <c r="V706" i="2"/>
  <c r="X705" i="2"/>
  <c r="W705" i="2"/>
  <c r="V705" i="2"/>
  <c r="X704" i="2"/>
  <c r="W704" i="2"/>
  <c r="V704" i="2"/>
  <c r="X703" i="2"/>
  <c r="W703" i="2"/>
  <c r="V703" i="2"/>
  <c r="X702" i="2"/>
  <c r="W702" i="2"/>
  <c r="V702" i="2"/>
  <c r="X701" i="2"/>
  <c r="W701" i="2"/>
  <c r="V701" i="2"/>
  <c r="X700" i="2"/>
  <c r="W700" i="2"/>
  <c r="V700" i="2"/>
  <c r="X699" i="2"/>
  <c r="W699" i="2"/>
  <c r="V699" i="2"/>
  <c r="X698" i="2"/>
  <c r="W698" i="2"/>
  <c r="V698" i="2"/>
  <c r="X697" i="2"/>
  <c r="W697" i="2"/>
  <c r="V697" i="2"/>
  <c r="X696" i="2"/>
  <c r="W696" i="2"/>
  <c r="V696" i="2"/>
  <c r="X695" i="2"/>
  <c r="W695" i="2"/>
  <c r="V695" i="2"/>
  <c r="X694" i="2"/>
  <c r="W694" i="2"/>
  <c r="V694" i="2"/>
  <c r="X693" i="2"/>
  <c r="W693" i="2"/>
  <c r="V693" i="2"/>
  <c r="X692" i="2"/>
  <c r="W692" i="2"/>
  <c r="V692" i="2"/>
  <c r="X691" i="2"/>
  <c r="W691" i="2"/>
  <c r="V691" i="2"/>
  <c r="X690" i="2"/>
  <c r="W690" i="2"/>
  <c r="V690" i="2"/>
  <c r="X689" i="2"/>
  <c r="W689" i="2"/>
  <c r="V689" i="2"/>
  <c r="X688" i="2"/>
  <c r="W688" i="2"/>
  <c r="V688" i="2"/>
  <c r="X687" i="2"/>
  <c r="W687" i="2"/>
  <c r="V687" i="2"/>
  <c r="X686" i="2"/>
  <c r="W686" i="2"/>
  <c r="V686" i="2"/>
  <c r="X685" i="2"/>
  <c r="W685" i="2"/>
  <c r="V685" i="2"/>
  <c r="X684" i="2"/>
  <c r="W684" i="2"/>
  <c r="V684" i="2"/>
  <c r="X683" i="2"/>
  <c r="W683" i="2"/>
  <c r="V683" i="2"/>
  <c r="X682" i="2"/>
  <c r="W682" i="2"/>
  <c r="V682" i="2"/>
  <c r="X681" i="2"/>
  <c r="W681" i="2"/>
  <c r="V681" i="2"/>
  <c r="X680" i="2"/>
  <c r="W680" i="2"/>
  <c r="V680" i="2"/>
  <c r="X679" i="2"/>
  <c r="W679" i="2"/>
  <c r="V679" i="2"/>
  <c r="X678" i="2"/>
  <c r="W678" i="2"/>
  <c r="V678" i="2"/>
  <c r="X677" i="2"/>
  <c r="W677" i="2"/>
  <c r="V677" i="2"/>
  <c r="X676" i="2"/>
  <c r="W676" i="2"/>
  <c r="V676" i="2"/>
  <c r="X675" i="2"/>
  <c r="W675" i="2"/>
  <c r="V675" i="2"/>
  <c r="X674" i="2"/>
  <c r="W674" i="2"/>
  <c r="V674" i="2"/>
  <c r="X673" i="2"/>
  <c r="W673" i="2"/>
  <c r="V673" i="2"/>
  <c r="X672" i="2"/>
  <c r="W672" i="2"/>
  <c r="V672" i="2"/>
  <c r="X671" i="2"/>
  <c r="W671" i="2"/>
  <c r="V671" i="2"/>
  <c r="X670" i="2"/>
  <c r="W670" i="2"/>
  <c r="V670" i="2"/>
  <c r="X669" i="2"/>
  <c r="W669" i="2"/>
  <c r="V669" i="2"/>
  <c r="X668" i="2"/>
  <c r="W668" i="2"/>
  <c r="V668" i="2"/>
  <c r="X667" i="2"/>
  <c r="W667" i="2"/>
  <c r="V667" i="2"/>
  <c r="X666" i="2"/>
  <c r="W666" i="2"/>
  <c r="V666" i="2"/>
  <c r="X665" i="2"/>
  <c r="W665" i="2"/>
  <c r="V665" i="2"/>
  <c r="X664" i="2"/>
  <c r="W664" i="2"/>
  <c r="V664" i="2"/>
  <c r="X663" i="2"/>
  <c r="W663" i="2"/>
  <c r="V663" i="2"/>
  <c r="X662" i="2"/>
  <c r="W662" i="2"/>
  <c r="V662" i="2"/>
  <c r="X661" i="2"/>
  <c r="W661" i="2"/>
  <c r="V661" i="2"/>
  <c r="X660" i="2"/>
  <c r="W660" i="2"/>
  <c r="V660" i="2"/>
  <c r="X659" i="2"/>
  <c r="W659" i="2"/>
  <c r="V659" i="2"/>
  <c r="X658" i="2"/>
  <c r="W658" i="2"/>
  <c r="V658" i="2"/>
  <c r="X657" i="2"/>
  <c r="W657" i="2"/>
  <c r="V657" i="2"/>
  <c r="X656" i="2"/>
  <c r="W656" i="2"/>
  <c r="V656" i="2"/>
  <c r="X655" i="2"/>
  <c r="W655" i="2"/>
  <c r="V655" i="2"/>
  <c r="X654" i="2"/>
  <c r="W654" i="2"/>
  <c r="V654" i="2"/>
  <c r="X653" i="2"/>
  <c r="W653" i="2"/>
  <c r="V653" i="2"/>
  <c r="X652" i="2"/>
  <c r="W652" i="2"/>
  <c r="V652" i="2"/>
  <c r="X651" i="2"/>
  <c r="W651" i="2"/>
  <c r="V651" i="2"/>
  <c r="X650" i="2"/>
  <c r="W650" i="2"/>
  <c r="V650" i="2"/>
  <c r="X649" i="2"/>
  <c r="W649" i="2"/>
  <c r="V649" i="2"/>
  <c r="X648" i="2"/>
  <c r="W648" i="2"/>
  <c r="V648" i="2"/>
  <c r="X647" i="2"/>
  <c r="W647" i="2"/>
  <c r="V647" i="2"/>
  <c r="X646" i="2"/>
  <c r="W646" i="2"/>
  <c r="V646" i="2"/>
  <c r="X645" i="2"/>
  <c r="W645" i="2"/>
  <c r="V645" i="2"/>
  <c r="X644" i="2"/>
  <c r="W644" i="2"/>
  <c r="V644" i="2"/>
  <c r="X643" i="2"/>
  <c r="W643" i="2"/>
  <c r="V643" i="2"/>
  <c r="X642" i="2"/>
  <c r="W642" i="2"/>
  <c r="V642" i="2"/>
  <c r="X641" i="2"/>
  <c r="W641" i="2"/>
  <c r="V641" i="2"/>
  <c r="X640" i="2"/>
  <c r="W640" i="2"/>
  <c r="V640" i="2"/>
  <c r="X639" i="2"/>
  <c r="W639" i="2"/>
  <c r="V639" i="2"/>
  <c r="X638" i="2"/>
  <c r="W638" i="2"/>
  <c r="V638" i="2"/>
  <c r="X637" i="2"/>
  <c r="W637" i="2"/>
  <c r="V637" i="2"/>
  <c r="X636" i="2"/>
  <c r="W636" i="2"/>
  <c r="V636" i="2"/>
  <c r="X635" i="2"/>
  <c r="W635" i="2"/>
  <c r="V635" i="2"/>
  <c r="X634" i="2"/>
  <c r="W634" i="2"/>
  <c r="V634" i="2"/>
  <c r="X633" i="2"/>
  <c r="W633" i="2"/>
  <c r="V633" i="2"/>
  <c r="X632" i="2"/>
  <c r="W632" i="2"/>
  <c r="V632" i="2"/>
  <c r="X631" i="2"/>
  <c r="W631" i="2"/>
  <c r="V631" i="2"/>
  <c r="X630" i="2"/>
  <c r="W630" i="2"/>
  <c r="V630" i="2"/>
  <c r="X629" i="2"/>
  <c r="W629" i="2"/>
  <c r="V629" i="2"/>
  <c r="X628" i="2"/>
  <c r="W628" i="2"/>
  <c r="V628" i="2"/>
  <c r="X627" i="2"/>
  <c r="W627" i="2"/>
  <c r="V627" i="2"/>
  <c r="X626" i="2"/>
  <c r="W626" i="2"/>
  <c r="V626" i="2"/>
  <c r="X625" i="2"/>
  <c r="W625" i="2"/>
  <c r="V625" i="2"/>
  <c r="X624" i="2"/>
  <c r="W624" i="2"/>
  <c r="V624" i="2"/>
  <c r="X623" i="2"/>
  <c r="W623" i="2"/>
  <c r="V623" i="2"/>
  <c r="X622" i="2"/>
  <c r="W622" i="2"/>
  <c r="V622" i="2"/>
  <c r="X621" i="2"/>
  <c r="W621" i="2"/>
  <c r="V621" i="2"/>
  <c r="X620" i="2"/>
  <c r="W620" i="2"/>
  <c r="V620" i="2"/>
  <c r="X619" i="2"/>
  <c r="W619" i="2"/>
  <c r="V619" i="2"/>
  <c r="X618" i="2"/>
  <c r="W618" i="2"/>
  <c r="V618" i="2"/>
  <c r="X617" i="2"/>
  <c r="W617" i="2"/>
  <c r="V617" i="2"/>
  <c r="X616" i="2"/>
  <c r="W616" i="2"/>
  <c r="V616" i="2"/>
  <c r="X615" i="2"/>
  <c r="W615" i="2"/>
  <c r="V615" i="2"/>
  <c r="X614" i="2"/>
  <c r="W614" i="2"/>
  <c r="V614" i="2"/>
  <c r="X613" i="2"/>
  <c r="W613" i="2"/>
  <c r="V613" i="2"/>
  <c r="X612" i="2"/>
  <c r="W612" i="2"/>
  <c r="V612" i="2"/>
  <c r="X611" i="2"/>
  <c r="W611" i="2"/>
  <c r="V611" i="2"/>
  <c r="X610" i="2"/>
  <c r="W610" i="2"/>
  <c r="V610" i="2"/>
  <c r="X609" i="2"/>
  <c r="W609" i="2"/>
  <c r="V609" i="2"/>
  <c r="X608" i="2"/>
  <c r="W608" i="2"/>
  <c r="V608" i="2"/>
  <c r="X607" i="2"/>
  <c r="W607" i="2"/>
  <c r="V607" i="2"/>
  <c r="X606" i="2"/>
  <c r="W606" i="2"/>
  <c r="V606" i="2"/>
  <c r="X605" i="2"/>
  <c r="W605" i="2"/>
  <c r="V605" i="2"/>
  <c r="X604" i="2"/>
  <c r="W604" i="2"/>
  <c r="V604" i="2"/>
  <c r="X603" i="2"/>
  <c r="W603" i="2"/>
  <c r="V603" i="2"/>
  <c r="X602" i="2"/>
  <c r="W602" i="2"/>
  <c r="V602" i="2"/>
  <c r="X601" i="2"/>
  <c r="W601" i="2"/>
  <c r="V601" i="2"/>
  <c r="X600" i="2"/>
  <c r="W600" i="2"/>
  <c r="V600" i="2"/>
  <c r="X599" i="2"/>
  <c r="W599" i="2"/>
  <c r="V599" i="2"/>
  <c r="X598" i="2"/>
  <c r="W598" i="2"/>
  <c r="V598" i="2"/>
  <c r="X597" i="2"/>
  <c r="W597" i="2"/>
  <c r="V597" i="2"/>
  <c r="X596" i="2"/>
  <c r="W596" i="2"/>
  <c r="V596" i="2"/>
  <c r="X595" i="2"/>
  <c r="W595" i="2"/>
  <c r="V595" i="2"/>
  <c r="X594" i="2"/>
  <c r="W594" i="2"/>
  <c r="V594" i="2"/>
  <c r="X593" i="2"/>
  <c r="W593" i="2"/>
  <c r="V593" i="2"/>
  <c r="X592" i="2"/>
  <c r="W592" i="2"/>
  <c r="V592" i="2"/>
  <c r="X591" i="2"/>
  <c r="W591" i="2"/>
  <c r="V591" i="2"/>
  <c r="X590" i="2"/>
  <c r="W590" i="2"/>
  <c r="V590" i="2"/>
  <c r="X589" i="2"/>
  <c r="W589" i="2"/>
  <c r="V589" i="2"/>
  <c r="X588" i="2"/>
  <c r="W588" i="2"/>
  <c r="V588" i="2"/>
  <c r="X587" i="2"/>
  <c r="W587" i="2"/>
  <c r="V587" i="2"/>
  <c r="X586" i="2"/>
  <c r="W586" i="2"/>
  <c r="V586" i="2"/>
  <c r="X585" i="2"/>
  <c r="W585" i="2"/>
  <c r="V585" i="2"/>
  <c r="X584" i="2"/>
  <c r="W584" i="2"/>
  <c r="V584" i="2"/>
  <c r="X583" i="2"/>
  <c r="W583" i="2"/>
  <c r="V583" i="2"/>
  <c r="X582" i="2"/>
  <c r="W582" i="2"/>
  <c r="V582" i="2"/>
  <c r="X581" i="2"/>
  <c r="W581" i="2"/>
  <c r="V581" i="2"/>
  <c r="X580" i="2"/>
  <c r="W580" i="2"/>
  <c r="V580" i="2"/>
  <c r="X579" i="2"/>
  <c r="W579" i="2"/>
  <c r="V579" i="2"/>
  <c r="X578" i="2"/>
  <c r="W578" i="2"/>
  <c r="V578" i="2"/>
  <c r="X577" i="2"/>
  <c r="W577" i="2"/>
  <c r="V577" i="2"/>
  <c r="X576" i="2"/>
  <c r="W576" i="2"/>
  <c r="V576" i="2"/>
  <c r="X575" i="2"/>
  <c r="W575" i="2"/>
  <c r="V575" i="2"/>
  <c r="X574" i="2"/>
  <c r="W574" i="2"/>
  <c r="V574" i="2"/>
  <c r="X573" i="2"/>
  <c r="W573" i="2"/>
  <c r="V573" i="2"/>
  <c r="X572" i="2"/>
  <c r="W572" i="2"/>
  <c r="V572" i="2"/>
  <c r="X571" i="2"/>
  <c r="W571" i="2"/>
  <c r="V571" i="2"/>
  <c r="X570" i="2"/>
  <c r="W570" i="2"/>
  <c r="V570" i="2"/>
  <c r="X569" i="2"/>
  <c r="W569" i="2"/>
  <c r="V569" i="2"/>
  <c r="X568" i="2"/>
  <c r="W568" i="2"/>
  <c r="V568" i="2"/>
  <c r="X567" i="2"/>
  <c r="W567" i="2"/>
  <c r="V567" i="2"/>
  <c r="X566" i="2"/>
  <c r="W566" i="2"/>
  <c r="V566" i="2"/>
  <c r="X565" i="2"/>
  <c r="W565" i="2"/>
  <c r="V565" i="2"/>
  <c r="X564" i="2"/>
  <c r="W564" i="2"/>
  <c r="V564" i="2"/>
  <c r="X563" i="2"/>
  <c r="W563" i="2"/>
  <c r="V563" i="2"/>
  <c r="X562" i="2"/>
  <c r="W562" i="2"/>
  <c r="V562" i="2"/>
  <c r="X561" i="2"/>
  <c r="W561" i="2"/>
  <c r="V561" i="2"/>
  <c r="X560" i="2"/>
  <c r="W560" i="2"/>
  <c r="V560" i="2"/>
  <c r="X559" i="2"/>
  <c r="W559" i="2"/>
  <c r="V559" i="2"/>
  <c r="X558" i="2"/>
  <c r="W558" i="2"/>
  <c r="V558" i="2"/>
  <c r="X557" i="2"/>
  <c r="W557" i="2"/>
  <c r="V557" i="2"/>
  <c r="X556" i="2"/>
  <c r="W556" i="2"/>
  <c r="V556" i="2"/>
  <c r="X555" i="2"/>
  <c r="W555" i="2"/>
  <c r="V555" i="2"/>
  <c r="X554" i="2"/>
  <c r="W554" i="2"/>
  <c r="V554" i="2"/>
  <c r="X553" i="2"/>
  <c r="W553" i="2"/>
  <c r="V553" i="2"/>
  <c r="X552" i="2"/>
  <c r="W552" i="2"/>
  <c r="V552" i="2"/>
  <c r="X551" i="2"/>
  <c r="W551" i="2"/>
  <c r="V551" i="2"/>
  <c r="X550" i="2"/>
  <c r="W550" i="2"/>
  <c r="V550" i="2"/>
  <c r="X549" i="2"/>
  <c r="W549" i="2"/>
  <c r="V549" i="2"/>
  <c r="X548" i="2"/>
  <c r="W548" i="2"/>
  <c r="V548" i="2"/>
  <c r="X547" i="2"/>
  <c r="W547" i="2"/>
  <c r="V547" i="2"/>
  <c r="X546" i="2"/>
  <c r="W546" i="2"/>
  <c r="V546" i="2"/>
  <c r="X545" i="2"/>
  <c r="W545" i="2"/>
  <c r="V545" i="2"/>
  <c r="X544" i="2"/>
  <c r="W544" i="2"/>
  <c r="V544" i="2"/>
  <c r="X543" i="2"/>
  <c r="W543" i="2"/>
  <c r="V543" i="2"/>
  <c r="X542" i="2"/>
  <c r="W542" i="2"/>
  <c r="V542" i="2"/>
  <c r="X541" i="2"/>
  <c r="W541" i="2"/>
  <c r="V541" i="2"/>
  <c r="X540" i="2"/>
  <c r="W540" i="2"/>
  <c r="V540" i="2"/>
  <c r="X539" i="2"/>
  <c r="W539" i="2"/>
  <c r="V539" i="2"/>
  <c r="X538" i="2"/>
  <c r="W538" i="2"/>
  <c r="V538" i="2"/>
  <c r="X537" i="2"/>
  <c r="W537" i="2"/>
  <c r="V537" i="2"/>
  <c r="X536" i="2"/>
  <c r="W536" i="2"/>
  <c r="V536" i="2"/>
  <c r="X535" i="2"/>
  <c r="W535" i="2"/>
  <c r="V535" i="2"/>
  <c r="X534" i="2"/>
  <c r="W534" i="2"/>
  <c r="V534" i="2"/>
  <c r="X533" i="2"/>
  <c r="W533" i="2"/>
  <c r="V533" i="2"/>
  <c r="X532" i="2"/>
  <c r="W532" i="2"/>
  <c r="V532" i="2"/>
  <c r="X531" i="2"/>
  <c r="W531" i="2"/>
  <c r="V531" i="2"/>
  <c r="X530" i="2"/>
  <c r="W530" i="2"/>
  <c r="V530" i="2"/>
  <c r="X529" i="2"/>
  <c r="W529" i="2"/>
  <c r="V529" i="2"/>
  <c r="X528" i="2"/>
  <c r="W528" i="2"/>
  <c r="V528" i="2"/>
  <c r="X527" i="2"/>
  <c r="W527" i="2"/>
  <c r="V527" i="2"/>
  <c r="X526" i="2"/>
  <c r="W526" i="2"/>
  <c r="V526" i="2"/>
  <c r="X525" i="2"/>
  <c r="W525" i="2"/>
  <c r="V525" i="2"/>
  <c r="X524" i="2"/>
  <c r="W524" i="2"/>
  <c r="V524" i="2"/>
  <c r="X523" i="2"/>
  <c r="W523" i="2"/>
  <c r="V523" i="2"/>
  <c r="X522" i="2"/>
  <c r="W522" i="2"/>
  <c r="V522" i="2"/>
  <c r="X521" i="2"/>
  <c r="W521" i="2"/>
  <c r="V521" i="2"/>
  <c r="X520" i="2"/>
  <c r="W520" i="2"/>
  <c r="V520" i="2"/>
  <c r="X519" i="2"/>
  <c r="W519" i="2"/>
  <c r="V519" i="2"/>
  <c r="X518" i="2"/>
  <c r="W518" i="2"/>
  <c r="V518" i="2"/>
  <c r="X517" i="2"/>
  <c r="W517" i="2"/>
  <c r="V517" i="2"/>
  <c r="X516" i="2"/>
  <c r="W516" i="2"/>
  <c r="V516" i="2"/>
  <c r="X515" i="2"/>
  <c r="W515" i="2"/>
  <c r="V515" i="2"/>
  <c r="X514" i="2"/>
  <c r="W514" i="2"/>
  <c r="V514" i="2"/>
  <c r="X513" i="2"/>
  <c r="W513" i="2"/>
  <c r="V513" i="2"/>
  <c r="X512" i="2"/>
  <c r="W512" i="2"/>
  <c r="V512" i="2"/>
  <c r="X511" i="2"/>
  <c r="W511" i="2"/>
  <c r="V511" i="2"/>
  <c r="X510" i="2"/>
  <c r="W510" i="2"/>
  <c r="V510" i="2"/>
  <c r="X509" i="2"/>
  <c r="W509" i="2"/>
  <c r="V509" i="2"/>
  <c r="X508" i="2"/>
  <c r="W508" i="2"/>
  <c r="V508" i="2"/>
  <c r="X507" i="2"/>
  <c r="W507" i="2"/>
  <c r="V507" i="2"/>
  <c r="X506" i="2"/>
  <c r="W506" i="2"/>
  <c r="V506" i="2"/>
  <c r="X505" i="2"/>
  <c r="W505" i="2"/>
  <c r="V505" i="2"/>
  <c r="X504" i="2"/>
  <c r="W504" i="2"/>
  <c r="V504" i="2"/>
  <c r="X503" i="2"/>
  <c r="W503" i="2"/>
  <c r="V503" i="2"/>
  <c r="X502" i="2"/>
  <c r="W502" i="2"/>
  <c r="V502" i="2"/>
  <c r="X501" i="2"/>
  <c r="W501" i="2"/>
  <c r="V501" i="2"/>
  <c r="X500" i="2"/>
  <c r="W500" i="2"/>
  <c r="V500" i="2"/>
  <c r="X499" i="2"/>
  <c r="W499" i="2"/>
  <c r="V499" i="2"/>
  <c r="X498" i="2"/>
  <c r="W498" i="2"/>
  <c r="V498" i="2"/>
  <c r="X497" i="2"/>
  <c r="W497" i="2"/>
  <c r="V497" i="2"/>
  <c r="X496" i="2"/>
  <c r="W496" i="2"/>
  <c r="V496" i="2"/>
  <c r="X495" i="2"/>
  <c r="W495" i="2"/>
  <c r="V495" i="2"/>
  <c r="X494" i="2"/>
  <c r="W494" i="2"/>
  <c r="V494" i="2"/>
  <c r="X493" i="2"/>
  <c r="W493" i="2"/>
  <c r="V493" i="2"/>
  <c r="X492" i="2"/>
  <c r="W492" i="2"/>
  <c r="V492" i="2"/>
  <c r="X491" i="2"/>
  <c r="W491" i="2"/>
  <c r="V491" i="2"/>
  <c r="X490" i="2"/>
  <c r="W490" i="2"/>
  <c r="V490" i="2"/>
  <c r="X489" i="2"/>
  <c r="W489" i="2"/>
  <c r="V489" i="2"/>
  <c r="X488" i="2"/>
  <c r="W488" i="2"/>
  <c r="V488" i="2"/>
  <c r="X487" i="2"/>
  <c r="W487" i="2"/>
  <c r="V487" i="2"/>
  <c r="X486" i="2"/>
  <c r="W486" i="2"/>
  <c r="V486" i="2"/>
  <c r="X485" i="2"/>
  <c r="W485" i="2"/>
  <c r="V485" i="2"/>
  <c r="X484" i="2"/>
  <c r="W484" i="2"/>
  <c r="V484" i="2"/>
  <c r="X483" i="2"/>
  <c r="W483" i="2"/>
  <c r="V483" i="2"/>
  <c r="X482" i="2"/>
  <c r="W482" i="2"/>
  <c r="V482" i="2"/>
  <c r="X481" i="2"/>
  <c r="W481" i="2"/>
  <c r="V481" i="2"/>
  <c r="X480" i="2"/>
  <c r="W480" i="2"/>
  <c r="V480" i="2"/>
  <c r="X479" i="2"/>
  <c r="W479" i="2"/>
  <c r="V479" i="2"/>
  <c r="X478" i="2"/>
  <c r="W478" i="2"/>
  <c r="V478" i="2"/>
  <c r="X477" i="2"/>
  <c r="W477" i="2"/>
  <c r="V477" i="2"/>
  <c r="X476" i="2"/>
  <c r="W476" i="2"/>
  <c r="V476" i="2"/>
  <c r="X475" i="2"/>
  <c r="W475" i="2"/>
  <c r="V475" i="2"/>
  <c r="X474" i="2"/>
  <c r="W474" i="2"/>
  <c r="V474" i="2"/>
  <c r="X473" i="2"/>
  <c r="W473" i="2"/>
  <c r="V473" i="2"/>
  <c r="X472" i="2"/>
  <c r="W472" i="2"/>
  <c r="V472" i="2"/>
  <c r="X471" i="2"/>
  <c r="W471" i="2"/>
  <c r="V471" i="2"/>
  <c r="X470" i="2"/>
  <c r="W470" i="2"/>
  <c r="V470" i="2"/>
  <c r="X469" i="2"/>
  <c r="W469" i="2"/>
  <c r="V469" i="2"/>
  <c r="X468" i="2"/>
  <c r="W468" i="2"/>
  <c r="V468" i="2"/>
  <c r="X467" i="2"/>
  <c r="W467" i="2"/>
  <c r="V467" i="2"/>
  <c r="X466" i="2"/>
  <c r="W466" i="2"/>
  <c r="V466" i="2"/>
  <c r="X465" i="2"/>
  <c r="W465" i="2"/>
  <c r="V465" i="2"/>
  <c r="X464" i="2"/>
  <c r="W464" i="2"/>
  <c r="V464" i="2"/>
  <c r="X463" i="2"/>
  <c r="W463" i="2"/>
  <c r="V463" i="2"/>
  <c r="X462" i="2"/>
  <c r="W462" i="2"/>
  <c r="V462" i="2"/>
  <c r="X461" i="2"/>
  <c r="W461" i="2"/>
  <c r="V461" i="2"/>
  <c r="X460" i="2"/>
  <c r="W460" i="2"/>
  <c r="V460" i="2"/>
  <c r="X459" i="2"/>
  <c r="W459" i="2"/>
  <c r="V459" i="2"/>
  <c r="X458" i="2"/>
  <c r="W458" i="2"/>
  <c r="V458" i="2"/>
  <c r="X457" i="2"/>
  <c r="W457" i="2"/>
  <c r="V457" i="2"/>
  <c r="X456" i="2"/>
  <c r="W456" i="2"/>
  <c r="V456" i="2"/>
  <c r="X455" i="2"/>
  <c r="W455" i="2"/>
  <c r="V455" i="2"/>
  <c r="X454" i="2"/>
  <c r="W454" i="2"/>
  <c r="V454" i="2"/>
  <c r="X453" i="2"/>
  <c r="W453" i="2"/>
  <c r="V453" i="2"/>
  <c r="X452" i="2"/>
  <c r="W452" i="2"/>
  <c r="V452" i="2"/>
  <c r="X451" i="2"/>
  <c r="W451" i="2"/>
  <c r="V451" i="2"/>
  <c r="X450" i="2"/>
  <c r="W450" i="2"/>
  <c r="V450" i="2"/>
  <c r="X449" i="2"/>
  <c r="W449" i="2"/>
  <c r="V449" i="2"/>
  <c r="X448" i="2"/>
  <c r="W448" i="2"/>
  <c r="V448" i="2"/>
  <c r="X447" i="2"/>
  <c r="W447" i="2"/>
  <c r="V447" i="2"/>
  <c r="X446" i="2"/>
  <c r="W446" i="2"/>
  <c r="V446" i="2"/>
  <c r="X445" i="2"/>
  <c r="W445" i="2"/>
  <c r="V445" i="2"/>
  <c r="X444" i="2"/>
  <c r="W444" i="2"/>
  <c r="V444" i="2"/>
  <c r="X443" i="2"/>
  <c r="W443" i="2"/>
  <c r="V443" i="2"/>
  <c r="X442" i="2"/>
  <c r="W442" i="2"/>
  <c r="V442" i="2"/>
  <c r="X441" i="2"/>
  <c r="W441" i="2"/>
  <c r="V441" i="2"/>
  <c r="X440" i="2"/>
  <c r="W440" i="2"/>
  <c r="V440" i="2"/>
  <c r="X439" i="2"/>
  <c r="W439" i="2"/>
  <c r="V439" i="2"/>
  <c r="X438" i="2"/>
  <c r="W438" i="2"/>
  <c r="V438" i="2"/>
  <c r="X437" i="2"/>
  <c r="W437" i="2"/>
  <c r="V437" i="2"/>
  <c r="X436" i="2"/>
  <c r="W436" i="2"/>
  <c r="V436" i="2"/>
  <c r="X435" i="2"/>
  <c r="W435" i="2"/>
  <c r="V435" i="2"/>
  <c r="X434" i="2"/>
  <c r="W434" i="2"/>
  <c r="V434" i="2"/>
  <c r="X433" i="2"/>
  <c r="W433" i="2"/>
  <c r="V433" i="2"/>
  <c r="X432" i="2"/>
  <c r="W432" i="2"/>
  <c r="V432" i="2"/>
  <c r="X431" i="2"/>
  <c r="W431" i="2"/>
  <c r="V431" i="2"/>
  <c r="X430" i="2"/>
  <c r="W430" i="2"/>
  <c r="V430" i="2"/>
  <c r="X429" i="2"/>
  <c r="W429" i="2"/>
  <c r="V429" i="2"/>
  <c r="X428" i="2"/>
  <c r="W428" i="2"/>
  <c r="V428" i="2"/>
  <c r="X427" i="2"/>
  <c r="W427" i="2"/>
  <c r="V427" i="2"/>
  <c r="X426" i="2"/>
  <c r="W426" i="2"/>
  <c r="V426" i="2"/>
  <c r="X425" i="2"/>
  <c r="W425" i="2"/>
  <c r="V425" i="2"/>
  <c r="X424" i="2"/>
  <c r="W424" i="2"/>
  <c r="V424" i="2"/>
  <c r="X423" i="2"/>
  <c r="W423" i="2"/>
  <c r="V423" i="2"/>
  <c r="X422" i="2"/>
  <c r="W422" i="2"/>
  <c r="V422" i="2"/>
  <c r="X421" i="2"/>
  <c r="W421" i="2"/>
  <c r="V421" i="2"/>
  <c r="X420" i="2"/>
  <c r="W420" i="2"/>
  <c r="V420" i="2"/>
  <c r="X419" i="2"/>
  <c r="W419" i="2"/>
  <c r="V419" i="2"/>
  <c r="X418" i="2"/>
  <c r="W418" i="2"/>
  <c r="V418" i="2"/>
  <c r="X417" i="2"/>
  <c r="W417" i="2"/>
  <c r="V417" i="2"/>
  <c r="X416" i="2"/>
  <c r="W416" i="2"/>
  <c r="V416" i="2"/>
  <c r="X415" i="2"/>
  <c r="W415" i="2"/>
  <c r="V415" i="2"/>
  <c r="X414" i="2"/>
  <c r="W414" i="2"/>
  <c r="V414" i="2"/>
  <c r="X413" i="2"/>
  <c r="W413" i="2"/>
  <c r="V413" i="2"/>
  <c r="X412" i="2"/>
  <c r="W412" i="2"/>
  <c r="V412" i="2"/>
  <c r="X411" i="2"/>
  <c r="W411" i="2"/>
  <c r="V411" i="2"/>
  <c r="X410" i="2"/>
  <c r="W410" i="2"/>
  <c r="V410" i="2"/>
  <c r="X409" i="2"/>
  <c r="W409" i="2"/>
  <c r="V409" i="2"/>
  <c r="X408" i="2"/>
  <c r="W408" i="2"/>
  <c r="V408" i="2"/>
  <c r="X407" i="2"/>
  <c r="W407" i="2"/>
  <c r="V407" i="2"/>
  <c r="X406" i="2"/>
  <c r="W406" i="2"/>
  <c r="V406" i="2"/>
  <c r="X405" i="2"/>
  <c r="W405" i="2"/>
  <c r="V405" i="2"/>
  <c r="X404" i="2"/>
  <c r="W404" i="2"/>
  <c r="V404" i="2"/>
  <c r="X403" i="2"/>
  <c r="W403" i="2"/>
  <c r="V403" i="2"/>
  <c r="X402" i="2"/>
  <c r="W402" i="2"/>
  <c r="V402" i="2"/>
  <c r="X401" i="2"/>
  <c r="W401" i="2"/>
  <c r="V401" i="2"/>
  <c r="X400" i="2"/>
  <c r="W400" i="2"/>
  <c r="V400" i="2"/>
  <c r="X399" i="2"/>
  <c r="W399" i="2"/>
  <c r="V399" i="2"/>
  <c r="X398" i="2"/>
  <c r="W398" i="2"/>
  <c r="V398" i="2"/>
  <c r="X397" i="2"/>
  <c r="W397" i="2"/>
  <c r="V397" i="2"/>
  <c r="X396" i="2"/>
  <c r="W396" i="2"/>
  <c r="V396" i="2"/>
  <c r="X395" i="2"/>
  <c r="W395" i="2"/>
  <c r="V395" i="2"/>
  <c r="X394" i="2"/>
  <c r="W394" i="2"/>
  <c r="V394" i="2"/>
  <c r="X393" i="2"/>
  <c r="W393" i="2"/>
  <c r="V393" i="2"/>
  <c r="X392" i="2"/>
  <c r="W392" i="2"/>
  <c r="V392" i="2"/>
  <c r="X391" i="2"/>
  <c r="W391" i="2"/>
  <c r="V391" i="2"/>
  <c r="X390" i="2"/>
  <c r="W390" i="2"/>
  <c r="V390" i="2"/>
  <c r="X389" i="2"/>
  <c r="W389" i="2"/>
  <c r="V389" i="2"/>
  <c r="X388" i="2"/>
  <c r="W388" i="2"/>
  <c r="V388" i="2"/>
  <c r="X387" i="2"/>
  <c r="W387" i="2"/>
  <c r="V387" i="2"/>
  <c r="X386" i="2"/>
  <c r="W386" i="2"/>
  <c r="V386" i="2"/>
  <c r="X385" i="2"/>
  <c r="W385" i="2"/>
  <c r="V385" i="2"/>
  <c r="X384" i="2"/>
  <c r="W384" i="2"/>
  <c r="V384" i="2"/>
  <c r="X383" i="2"/>
  <c r="W383" i="2"/>
  <c r="V383" i="2"/>
  <c r="X382" i="2"/>
  <c r="W382" i="2"/>
  <c r="V382" i="2"/>
  <c r="X381" i="2"/>
  <c r="W381" i="2"/>
  <c r="V381" i="2"/>
  <c r="X380" i="2"/>
  <c r="W380" i="2"/>
  <c r="V380" i="2"/>
  <c r="X379" i="2"/>
  <c r="W379" i="2"/>
  <c r="V379" i="2"/>
  <c r="X378" i="2"/>
  <c r="W378" i="2"/>
  <c r="V378" i="2"/>
  <c r="X377" i="2"/>
  <c r="W377" i="2"/>
  <c r="V377" i="2"/>
  <c r="X376" i="2"/>
  <c r="W376" i="2"/>
  <c r="V376" i="2"/>
  <c r="X375" i="2"/>
  <c r="W375" i="2"/>
  <c r="V375" i="2"/>
  <c r="X374" i="2"/>
  <c r="W374" i="2"/>
  <c r="V374" i="2"/>
  <c r="X373" i="2"/>
  <c r="W373" i="2"/>
  <c r="V373" i="2"/>
  <c r="X372" i="2"/>
  <c r="W372" i="2"/>
  <c r="V372" i="2"/>
  <c r="X371" i="2"/>
  <c r="W371" i="2"/>
  <c r="V371" i="2"/>
  <c r="X370" i="2"/>
  <c r="W370" i="2"/>
  <c r="V370" i="2"/>
  <c r="X369" i="2"/>
  <c r="W369" i="2"/>
  <c r="V369" i="2"/>
  <c r="X368" i="2"/>
  <c r="W368" i="2"/>
  <c r="V368" i="2"/>
  <c r="X367" i="2"/>
  <c r="W367" i="2"/>
  <c r="V367" i="2"/>
  <c r="X366" i="2"/>
  <c r="W366" i="2"/>
  <c r="V366" i="2"/>
  <c r="X365" i="2"/>
  <c r="W365" i="2"/>
  <c r="V365" i="2"/>
  <c r="X364" i="2"/>
  <c r="W364" i="2"/>
  <c r="V364" i="2"/>
  <c r="X363" i="2"/>
  <c r="W363" i="2"/>
  <c r="V363" i="2"/>
  <c r="X362" i="2"/>
  <c r="W362" i="2"/>
  <c r="V362" i="2"/>
  <c r="X361" i="2"/>
  <c r="W361" i="2"/>
  <c r="V361" i="2"/>
  <c r="X360" i="2"/>
  <c r="W360" i="2"/>
  <c r="V360" i="2"/>
  <c r="X359" i="2"/>
  <c r="W359" i="2"/>
  <c r="V359" i="2"/>
  <c r="X358" i="2"/>
  <c r="W358" i="2"/>
  <c r="V358" i="2"/>
  <c r="X357" i="2"/>
  <c r="W357" i="2"/>
  <c r="V357" i="2"/>
  <c r="X356" i="2"/>
  <c r="W356" i="2"/>
  <c r="V356" i="2"/>
  <c r="X355" i="2"/>
  <c r="W355" i="2"/>
  <c r="V355" i="2"/>
  <c r="X354" i="2"/>
  <c r="W354" i="2"/>
  <c r="V354" i="2"/>
  <c r="X353" i="2"/>
  <c r="W353" i="2"/>
  <c r="V353" i="2"/>
  <c r="X352" i="2"/>
  <c r="W352" i="2"/>
  <c r="V352" i="2"/>
  <c r="X351" i="2"/>
  <c r="W351" i="2"/>
  <c r="V351" i="2"/>
  <c r="X350" i="2"/>
  <c r="W350" i="2"/>
  <c r="V350" i="2"/>
  <c r="X349" i="2"/>
  <c r="W349" i="2"/>
  <c r="V349" i="2"/>
  <c r="X348" i="2"/>
  <c r="W348" i="2"/>
  <c r="V348" i="2"/>
  <c r="X347" i="2"/>
  <c r="W347" i="2"/>
  <c r="V347" i="2"/>
  <c r="X346" i="2"/>
  <c r="W346" i="2"/>
  <c r="V346" i="2"/>
  <c r="X345" i="2"/>
  <c r="W345" i="2"/>
  <c r="V345" i="2"/>
  <c r="X344" i="2"/>
  <c r="W344" i="2"/>
  <c r="V344" i="2"/>
  <c r="X343" i="2"/>
  <c r="W343" i="2"/>
  <c r="V343" i="2"/>
  <c r="X342" i="2"/>
  <c r="W342" i="2"/>
  <c r="V342" i="2"/>
  <c r="X341" i="2"/>
  <c r="W341" i="2"/>
  <c r="V341" i="2"/>
  <c r="X340" i="2"/>
  <c r="W340" i="2"/>
  <c r="V340" i="2"/>
  <c r="X339" i="2"/>
  <c r="W339" i="2"/>
  <c r="V339" i="2"/>
  <c r="X338" i="2"/>
  <c r="W338" i="2"/>
  <c r="V338" i="2"/>
  <c r="X337" i="2"/>
  <c r="W337" i="2"/>
  <c r="V337" i="2"/>
  <c r="X336" i="2"/>
  <c r="W336" i="2"/>
  <c r="V336" i="2"/>
  <c r="X335" i="2"/>
  <c r="W335" i="2"/>
  <c r="V335" i="2"/>
  <c r="X334" i="2"/>
  <c r="W334" i="2"/>
  <c r="V334" i="2"/>
  <c r="X333" i="2"/>
  <c r="W333" i="2"/>
  <c r="V333" i="2"/>
  <c r="X332" i="2"/>
  <c r="W332" i="2"/>
  <c r="V332" i="2"/>
  <c r="X331" i="2"/>
  <c r="W331" i="2"/>
  <c r="V331" i="2"/>
  <c r="X330" i="2"/>
  <c r="W330" i="2"/>
  <c r="V330" i="2"/>
  <c r="X329" i="2"/>
  <c r="W329" i="2"/>
  <c r="V329" i="2"/>
  <c r="X328" i="2"/>
  <c r="W328" i="2"/>
  <c r="V328" i="2"/>
  <c r="X327" i="2"/>
  <c r="W327" i="2"/>
  <c r="V327" i="2"/>
  <c r="X326" i="2"/>
  <c r="W326" i="2"/>
  <c r="V326" i="2"/>
  <c r="X325" i="2"/>
  <c r="W325" i="2"/>
  <c r="V325" i="2"/>
  <c r="X324" i="2"/>
  <c r="W324" i="2"/>
  <c r="V324" i="2"/>
  <c r="X323" i="2"/>
  <c r="W323" i="2"/>
  <c r="V323" i="2"/>
  <c r="X322" i="2"/>
  <c r="W322" i="2"/>
  <c r="V322" i="2"/>
  <c r="X321" i="2"/>
  <c r="W321" i="2"/>
  <c r="V321" i="2"/>
  <c r="X320" i="2"/>
  <c r="W320" i="2"/>
  <c r="V320" i="2"/>
  <c r="X319" i="2"/>
  <c r="W319" i="2"/>
  <c r="V319" i="2"/>
  <c r="X318" i="2"/>
  <c r="W318" i="2"/>
  <c r="V318" i="2"/>
  <c r="X317" i="2"/>
  <c r="W317" i="2"/>
  <c r="V317" i="2"/>
  <c r="X316" i="2"/>
  <c r="W316" i="2"/>
  <c r="V316" i="2"/>
  <c r="X315" i="2"/>
  <c r="W315" i="2"/>
  <c r="V315" i="2"/>
  <c r="X314" i="2"/>
  <c r="W314" i="2"/>
  <c r="V314" i="2"/>
  <c r="X313" i="2"/>
  <c r="W313" i="2"/>
  <c r="V313" i="2"/>
  <c r="X312" i="2"/>
  <c r="W312" i="2"/>
  <c r="V312" i="2"/>
  <c r="X311" i="2"/>
  <c r="W311" i="2"/>
  <c r="V311" i="2"/>
  <c r="X310" i="2"/>
  <c r="W310" i="2"/>
  <c r="V310" i="2"/>
  <c r="X309" i="2"/>
  <c r="W309" i="2"/>
  <c r="V309" i="2"/>
  <c r="X308" i="2"/>
  <c r="W308" i="2"/>
  <c r="V308" i="2"/>
  <c r="X307" i="2"/>
  <c r="W307" i="2"/>
  <c r="V307" i="2"/>
  <c r="X306" i="2"/>
  <c r="W306" i="2"/>
  <c r="V306" i="2"/>
  <c r="X305" i="2"/>
  <c r="W305" i="2"/>
  <c r="V305" i="2"/>
  <c r="X304" i="2"/>
  <c r="W304" i="2"/>
  <c r="V304" i="2"/>
  <c r="X303" i="2"/>
  <c r="W303" i="2"/>
  <c r="V303" i="2"/>
  <c r="X302" i="2"/>
  <c r="W302" i="2"/>
  <c r="V302" i="2"/>
  <c r="X301" i="2"/>
  <c r="W301" i="2"/>
  <c r="V301" i="2"/>
  <c r="X300" i="2"/>
  <c r="W300" i="2"/>
  <c r="V300" i="2"/>
  <c r="X299" i="2"/>
  <c r="W299" i="2"/>
  <c r="V299" i="2"/>
  <c r="X298" i="2"/>
  <c r="W298" i="2"/>
  <c r="V298" i="2"/>
  <c r="X297" i="2"/>
  <c r="W297" i="2"/>
  <c r="V297" i="2"/>
  <c r="X296" i="2"/>
  <c r="W296" i="2"/>
  <c r="V296" i="2"/>
  <c r="X295" i="2"/>
  <c r="W295" i="2"/>
  <c r="V295" i="2"/>
  <c r="X294" i="2"/>
  <c r="W294" i="2"/>
  <c r="V294" i="2"/>
  <c r="X293" i="2"/>
  <c r="W293" i="2"/>
  <c r="V293" i="2"/>
  <c r="X292" i="2"/>
  <c r="W292" i="2"/>
  <c r="V292" i="2"/>
  <c r="X291" i="2"/>
  <c r="W291" i="2"/>
  <c r="V291" i="2"/>
  <c r="X290" i="2"/>
  <c r="W290" i="2"/>
  <c r="V290" i="2"/>
  <c r="X289" i="2"/>
  <c r="W289" i="2"/>
  <c r="V289" i="2"/>
  <c r="X288" i="2"/>
  <c r="W288" i="2"/>
  <c r="V288" i="2"/>
  <c r="X287" i="2"/>
  <c r="W287" i="2"/>
  <c r="V287" i="2"/>
  <c r="X286" i="2"/>
  <c r="W286" i="2"/>
  <c r="V286" i="2"/>
  <c r="X285" i="2"/>
  <c r="W285" i="2"/>
  <c r="V285" i="2"/>
  <c r="X284" i="2"/>
  <c r="W284" i="2"/>
  <c r="V284" i="2"/>
  <c r="X283" i="2"/>
  <c r="W283" i="2"/>
  <c r="V283" i="2"/>
  <c r="X282" i="2"/>
  <c r="W282" i="2"/>
  <c r="V282" i="2"/>
  <c r="X281" i="2"/>
  <c r="W281" i="2"/>
  <c r="V281" i="2"/>
  <c r="X280" i="2"/>
  <c r="W280" i="2"/>
  <c r="V280" i="2"/>
  <c r="X279" i="2"/>
  <c r="W279" i="2"/>
  <c r="V279" i="2"/>
  <c r="X278" i="2"/>
  <c r="W278" i="2"/>
  <c r="V278" i="2"/>
  <c r="X277" i="2"/>
  <c r="W277" i="2"/>
  <c r="V277" i="2"/>
  <c r="X276" i="2"/>
  <c r="W276" i="2"/>
  <c r="V276" i="2"/>
  <c r="X275" i="2"/>
  <c r="W275" i="2"/>
  <c r="V275" i="2"/>
  <c r="X274" i="2"/>
  <c r="W274" i="2"/>
  <c r="V274" i="2"/>
  <c r="X273" i="2"/>
  <c r="W273" i="2"/>
  <c r="V273" i="2"/>
  <c r="X272" i="2"/>
  <c r="W272" i="2"/>
  <c r="V272" i="2"/>
  <c r="X271" i="2"/>
  <c r="W271" i="2"/>
  <c r="V271" i="2"/>
  <c r="X270" i="2"/>
  <c r="W270" i="2"/>
  <c r="V270" i="2"/>
  <c r="X269" i="2"/>
  <c r="W269" i="2"/>
  <c r="V269" i="2"/>
  <c r="X268" i="2"/>
  <c r="W268" i="2"/>
  <c r="V268" i="2"/>
  <c r="X267" i="2"/>
  <c r="W267" i="2"/>
  <c r="V267" i="2"/>
  <c r="X266" i="2"/>
  <c r="W266" i="2"/>
  <c r="V266" i="2"/>
  <c r="X265" i="2"/>
  <c r="W265" i="2"/>
  <c r="V265" i="2"/>
  <c r="X264" i="2"/>
  <c r="W264" i="2"/>
  <c r="V264" i="2"/>
  <c r="X263" i="2"/>
  <c r="W263" i="2"/>
  <c r="V263" i="2"/>
  <c r="X262" i="2"/>
  <c r="W262" i="2"/>
  <c r="V262" i="2"/>
  <c r="X261" i="2"/>
  <c r="W261" i="2"/>
  <c r="V261" i="2"/>
  <c r="X260" i="2"/>
  <c r="W260" i="2"/>
  <c r="V260" i="2"/>
  <c r="X259" i="2"/>
  <c r="W259" i="2"/>
  <c r="V259" i="2"/>
  <c r="X258" i="2"/>
  <c r="W258" i="2"/>
  <c r="V258" i="2"/>
  <c r="X257" i="2"/>
  <c r="W257" i="2"/>
  <c r="V257" i="2"/>
  <c r="X256" i="2"/>
  <c r="W256" i="2"/>
  <c r="V256" i="2"/>
  <c r="X255" i="2"/>
  <c r="W255" i="2"/>
  <c r="V255" i="2"/>
  <c r="X254" i="2"/>
  <c r="W254" i="2"/>
  <c r="V254" i="2"/>
  <c r="X253" i="2"/>
  <c r="W253" i="2"/>
  <c r="V253" i="2"/>
  <c r="X252" i="2"/>
  <c r="W252" i="2"/>
  <c r="V252" i="2"/>
  <c r="X251" i="2"/>
  <c r="W251" i="2"/>
  <c r="V251" i="2"/>
  <c r="X250" i="2"/>
  <c r="W250" i="2"/>
  <c r="V250" i="2"/>
  <c r="X249" i="2"/>
  <c r="W249" i="2"/>
  <c r="V249" i="2"/>
  <c r="X248" i="2"/>
  <c r="W248" i="2"/>
  <c r="V248" i="2"/>
  <c r="X247" i="2"/>
  <c r="W247" i="2"/>
  <c r="V247" i="2"/>
  <c r="X246" i="2"/>
  <c r="W246" i="2"/>
  <c r="V246" i="2"/>
  <c r="X245" i="2"/>
  <c r="W245" i="2"/>
  <c r="V245" i="2"/>
  <c r="X244" i="2"/>
  <c r="W244" i="2"/>
  <c r="V244" i="2"/>
  <c r="X243" i="2"/>
  <c r="W243" i="2"/>
  <c r="V243" i="2"/>
  <c r="X242" i="2"/>
  <c r="W242" i="2"/>
  <c r="V242" i="2"/>
  <c r="X241" i="2"/>
  <c r="W241" i="2"/>
  <c r="V241" i="2"/>
  <c r="X240" i="2"/>
  <c r="W240" i="2"/>
  <c r="V240" i="2"/>
  <c r="X239" i="2"/>
  <c r="W239" i="2"/>
  <c r="V239" i="2"/>
  <c r="X238" i="2"/>
  <c r="W238" i="2"/>
  <c r="V238" i="2"/>
  <c r="X237" i="2"/>
  <c r="W237" i="2"/>
  <c r="V237" i="2"/>
  <c r="X236" i="2"/>
  <c r="W236" i="2"/>
  <c r="V236" i="2"/>
  <c r="X235" i="2"/>
  <c r="W235" i="2"/>
  <c r="V235" i="2"/>
  <c r="X234" i="2"/>
  <c r="W234" i="2"/>
  <c r="V234" i="2"/>
  <c r="X233" i="2"/>
  <c r="W233" i="2"/>
  <c r="V233" i="2"/>
  <c r="X232" i="2"/>
  <c r="W232" i="2"/>
  <c r="V232" i="2"/>
  <c r="X231" i="2"/>
  <c r="W231" i="2"/>
  <c r="V231" i="2"/>
  <c r="X230" i="2"/>
  <c r="W230" i="2"/>
  <c r="V230" i="2"/>
  <c r="X229" i="2"/>
  <c r="W229" i="2"/>
  <c r="V229" i="2"/>
  <c r="X228" i="2"/>
  <c r="W228" i="2"/>
  <c r="V228" i="2"/>
  <c r="X227" i="2"/>
  <c r="W227" i="2"/>
  <c r="V227" i="2"/>
  <c r="X226" i="2"/>
  <c r="W226" i="2"/>
  <c r="V226" i="2"/>
  <c r="X225" i="2"/>
  <c r="W225" i="2"/>
  <c r="V225" i="2"/>
  <c r="X224" i="2"/>
  <c r="W224" i="2"/>
  <c r="V224" i="2"/>
  <c r="X223" i="2"/>
  <c r="W223" i="2"/>
  <c r="V223" i="2"/>
  <c r="X222" i="2"/>
  <c r="W222" i="2"/>
  <c r="V222" i="2"/>
  <c r="X221" i="2"/>
  <c r="W221" i="2"/>
  <c r="V221" i="2"/>
  <c r="X220" i="2"/>
  <c r="W220" i="2"/>
  <c r="V220" i="2"/>
  <c r="X219" i="2"/>
  <c r="W219" i="2"/>
  <c r="V219" i="2"/>
  <c r="X218" i="2"/>
  <c r="W218" i="2"/>
  <c r="V218" i="2"/>
  <c r="X217" i="2"/>
  <c r="W217" i="2"/>
  <c r="V217" i="2"/>
  <c r="X216" i="2"/>
  <c r="W216" i="2"/>
  <c r="V216" i="2"/>
  <c r="X215" i="2"/>
  <c r="W215" i="2"/>
  <c r="V215" i="2"/>
  <c r="X214" i="2"/>
  <c r="W214" i="2"/>
  <c r="V214" i="2"/>
  <c r="X213" i="2"/>
  <c r="W213" i="2"/>
  <c r="V213" i="2"/>
  <c r="X212" i="2"/>
  <c r="W212" i="2"/>
  <c r="V212" i="2"/>
  <c r="X211" i="2"/>
  <c r="W211" i="2"/>
  <c r="V211" i="2"/>
  <c r="X210" i="2"/>
  <c r="W210" i="2"/>
  <c r="V210" i="2"/>
  <c r="X209" i="2"/>
  <c r="W209" i="2"/>
  <c r="V209" i="2"/>
  <c r="X208" i="2"/>
  <c r="W208" i="2"/>
  <c r="V208" i="2"/>
  <c r="X207" i="2"/>
  <c r="W207" i="2"/>
  <c r="V207" i="2"/>
  <c r="X206" i="2"/>
  <c r="W206" i="2"/>
  <c r="V206" i="2"/>
  <c r="X205" i="2"/>
  <c r="W205" i="2"/>
  <c r="V205" i="2"/>
  <c r="X204" i="2"/>
  <c r="W204" i="2"/>
  <c r="V204" i="2"/>
  <c r="X203" i="2"/>
  <c r="W203" i="2"/>
  <c r="V203" i="2"/>
  <c r="X202" i="2"/>
  <c r="W202" i="2"/>
  <c r="V202" i="2"/>
  <c r="X201" i="2"/>
  <c r="W201" i="2"/>
  <c r="V201" i="2"/>
  <c r="X200" i="2"/>
  <c r="W200" i="2"/>
  <c r="V200" i="2"/>
  <c r="X199" i="2"/>
  <c r="W199" i="2"/>
  <c r="V199" i="2"/>
  <c r="X198" i="2"/>
  <c r="W198" i="2"/>
  <c r="V198" i="2"/>
  <c r="X197" i="2"/>
  <c r="W197" i="2"/>
  <c r="V197" i="2"/>
  <c r="X196" i="2"/>
  <c r="W196" i="2"/>
  <c r="V196" i="2"/>
  <c r="X195" i="2"/>
  <c r="W195" i="2"/>
  <c r="V195" i="2"/>
  <c r="X194" i="2"/>
  <c r="W194" i="2"/>
  <c r="V194" i="2"/>
  <c r="X193" i="2"/>
  <c r="W193" i="2"/>
  <c r="V193" i="2"/>
  <c r="X192" i="2"/>
  <c r="W192" i="2"/>
  <c r="V192" i="2"/>
  <c r="X191" i="2"/>
  <c r="W191" i="2"/>
  <c r="V191" i="2"/>
  <c r="X190" i="2"/>
  <c r="W190" i="2"/>
  <c r="V190" i="2"/>
  <c r="X189" i="2"/>
  <c r="W189" i="2"/>
  <c r="V189" i="2"/>
  <c r="X188" i="2"/>
  <c r="W188" i="2"/>
  <c r="V188" i="2"/>
  <c r="X187" i="2"/>
  <c r="W187" i="2"/>
  <c r="V187" i="2"/>
  <c r="X186" i="2"/>
  <c r="W186" i="2"/>
  <c r="V186" i="2"/>
  <c r="X185" i="2"/>
  <c r="W185" i="2"/>
  <c r="V185" i="2"/>
  <c r="X184" i="2"/>
  <c r="W184" i="2"/>
  <c r="V184" i="2"/>
  <c r="X183" i="2"/>
  <c r="W183" i="2"/>
  <c r="V183" i="2"/>
  <c r="X182" i="2"/>
  <c r="W182" i="2"/>
  <c r="V182" i="2"/>
  <c r="X181" i="2"/>
  <c r="W181" i="2"/>
  <c r="V181" i="2"/>
  <c r="X180" i="2"/>
  <c r="W180" i="2"/>
  <c r="V180" i="2"/>
  <c r="X179" i="2"/>
  <c r="W179" i="2"/>
  <c r="V179" i="2"/>
  <c r="X178" i="2"/>
  <c r="W178" i="2"/>
  <c r="V178" i="2"/>
  <c r="X177" i="2"/>
  <c r="W177" i="2"/>
  <c r="V177" i="2"/>
  <c r="X176" i="2"/>
  <c r="W176" i="2"/>
  <c r="V176" i="2"/>
  <c r="X175" i="2"/>
  <c r="W175" i="2"/>
  <c r="V175" i="2"/>
  <c r="X174" i="2"/>
  <c r="W174" i="2"/>
  <c r="V174" i="2"/>
  <c r="X173" i="2"/>
  <c r="W173" i="2"/>
  <c r="V173" i="2"/>
  <c r="X172" i="2"/>
  <c r="W172" i="2"/>
  <c r="V172" i="2"/>
  <c r="X171" i="2"/>
  <c r="W171" i="2"/>
  <c r="V171" i="2"/>
  <c r="X170" i="2"/>
  <c r="W170" i="2"/>
  <c r="V170" i="2"/>
  <c r="X169" i="2"/>
  <c r="W169" i="2"/>
  <c r="V169" i="2"/>
  <c r="X168" i="2"/>
  <c r="W168" i="2"/>
  <c r="V168" i="2"/>
  <c r="X167" i="2"/>
  <c r="W167" i="2"/>
  <c r="V167" i="2"/>
  <c r="X166" i="2"/>
  <c r="W166" i="2"/>
  <c r="V166" i="2"/>
  <c r="X165" i="2"/>
  <c r="W165" i="2"/>
  <c r="V165" i="2"/>
  <c r="X164" i="2"/>
  <c r="W164" i="2"/>
  <c r="V164" i="2"/>
  <c r="X163" i="2"/>
  <c r="W163" i="2"/>
  <c r="V163" i="2"/>
  <c r="X162" i="2"/>
  <c r="W162" i="2"/>
  <c r="V162" i="2"/>
  <c r="X161" i="2"/>
  <c r="W161" i="2"/>
  <c r="V161" i="2"/>
  <c r="X160" i="2"/>
  <c r="W160" i="2"/>
  <c r="V160" i="2"/>
  <c r="X159" i="2"/>
  <c r="W159" i="2"/>
  <c r="V159" i="2"/>
  <c r="X158" i="2"/>
  <c r="W158" i="2"/>
  <c r="V158" i="2"/>
  <c r="X157" i="2"/>
  <c r="W157" i="2"/>
  <c r="V157" i="2"/>
  <c r="X156" i="2"/>
  <c r="W156" i="2"/>
  <c r="V156" i="2"/>
  <c r="X155" i="2"/>
  <c r="W155" i="2"/>
  <c r="V155" i="2"/>
  <c r="X154" i="2"/>
  <c r="W154" i="2"/>
  <c r="V154" i="2"/>
  <c r="X153" i="2"/>
  <c r="W153" i="2"/>
  <c r="V153" i="2"/>
  <c r="X152" i="2"/>
  <c r="W152" i="2"/>
  <c r="V152" i="2"/>
  <c r="X151" i="2"/>
  <c r="W151" i="2"/>
  <c r="V151" i="2"/>
  <c r="X150" i="2"/>
  <c r="W150" i="2"/>
  <c r="V150" i="2"/>
  <c r="X149" i="2"/>
  <c r="W149" i="2"/>
  <c r="V149" i="2"/>
  <c r="X148" i="2"/>
  <c r="W148" i="2"/>
  <c r="V148" i="2"/>
  <c r="X147" i="2"/>
  <c r="W147" i="2"/>
  <c r="V147" i="2"/>
  <c r="X146" i="2"/>
  <c r="W146" i="2"/>
  <c r="V146" i="2"/>
  <c r="X145" i="2"/>
  <c r="W145" i="2"/>
  <c r="V145" i="2"/>
  <c r="X144" i="2"/>
  <c r="W144" i="2"/>
  <c r="V144" i="2"/>
  <c r="X143" i="2"/>
  <c r="W143" i="2"/>
  <c r="V143" i="2"/>
  <c r="X142" i="2"/>
  <c r="W142" i="2"/>
  <c r="V142" i="2"/>
  <c r="X141" i="2"/>
  <c r="W141" i="2"/>
  <c r="V141" i="2"/>
  <c r="X140" i="2"/>
  <c r="W140" i="2"/>
  <c r="V140" i="2"/>
  <c r="X139" i="2"/>
  <c r="W139" i="2"/>
  <c r="V139" i="2"/>
  <c r="X138" i="2"/>
  <c r="W138" i="2"/>
  <c r="V138" i="2"/>
  <c r="X137" i="2"/>
  <c r="W137" i="2"/>
  <c r="V137" i="2"/>
  <c r="X136" i="2"/>
  <c r="W136" i="2"/>
  <c r="V136" i="2"/>
  <c r="X135" i="2"/>
  <c r="W135" i="2"/>
  <c r="V135" i="2"/>
  <c r="X134" i="2"/>
  <c r="W134" i="2"/>
  <c r="V134" i="2"/>
  <c r="X133" i="2"/>
  <c r="W133" i="2"/>
  <c r="V133" i="2"/>
  <c r="X132" i="2"/>
  <c r="W132" i="2"/>
  <c r="V132" i="2"/>
  <c r="X131" i="2"/>
  <c r="W131" i="2"/>
  <c r="V131" i="2"/>
  <c r="X130" i="2"/>
  <c r="W130" i="2"/>
  <c r="V130" i="2"/>
  <c r="X129" i="2"/>
  <c r="W129" i="2"/>
  <c r="V129" i="2"/>
  <c r="X128" i="2"/>
  <c r="W128" i="2"/>
  <c r="V128" i="2"/>
  <c r="X127" i="2"/>
  <c r="W127" i="2"/>
  <c r="V127" i="2"/>
  <c r="X126" i="2"/>
  <c r="W126" i="2"/>
  <c r="V126" i="2"/>
  <c r="X125" i="2"/>
  <c r="W125" i="2"/>
  <c r="V125" i="2"/>
  <c r="X124" i="2"/>
  <c r="W124" i="2"/>
  <c r="V124" i="2"/>
  <c r="X123" i="2"/>
  <c r="W123" i="2"/>
  <c r="V123" i="2"/>
  <c r="X122" i="2"/>
  <c r="W122" i="2"/>
  <c r="V122" i="2"/>
  <c r="X121" i="2"/>
  <c r="W121" i="2"/>
  <c r="V121" i="2"/>
  <c r="X120" i="2"/>
  <c r="W120" i="2"/>
  <c r="V120" i="2"/>
  <c r="X119" i="2"/>
  <c r="W119" i="2"/>
  <c r="V119" i="2"/>
  <c r="X118" i="2"/>
  <c r="W118" i="2"/>
  <c r="V118" i="2"/>
  <c r="X117" i="2"/>
  <c r="W117" i="2"/>
  <c r="V117" i="2"/>
  <c r="X116" i="2"/>
  <c r="W116" i="2"/>
  <c r="V116" i="2"/>
  <c r="X115" i="2"/>
  <c r="W115" i="2"/>
  <c r="V115" i="2"/>
  <c r="X114" i="2"/>
  <c r="W114" i="2"/>
  <c r="V114" i="2"/>
  <c r="X113" i="2"/>
  <c r="W113" i="2"/>
  <c r="V113" i="2"/>
  <c r="X112" i="2"/>
  <c r="W112" i="2"/>
  <c r="V112" i="2"/>
  <c r="X111" i="2"/>
  <c r="W111" i="2"/>
  <c r="V111" i="2"/>
  <c r="X110" i="2"/>
  <c r="W110" i="2"/>
  <c r="V110" i="2"/>
  <c r="X109" i="2"/>
  <c r="W109" i="2"/>
  <c r="V109" i="2"/>
  <c r="X108" i="2"/>
  <c r="W108" i="2"/>
  <c r="V108" i="2"/>
  <c r="X107" i="2"/>
  <c r="W107" i="2"/>
  <c r="V107" i="2"/>
  <c r="X106" i="2"/>
  <c r="W106" i="2"/>
  <c r="V106" i="2"/>
  <c r="X105" i="2"/>
  <c r="W105" i="2"/>
  <c r="V105" i="2"/>
  <c r="X104" i="2"/>
  <c r="W104" i="2"/>
  <c r="V104" i="2"/>
  <c r="X103" i="2"/>
  <c r="W103" i="2"/>
  <c r="V103" i="2"/>
  <c r="X102" i="2"/>
  <c r="W102" i="2"/>
  <c r="V102" i="2"/>
  <c r="X101" i="2"/>
  <c r="W101" i="2"/>
  <c r="V101" i="2"/>
  <c r="X100" i="2"/>
  <c r="W100" i="2"/>
  <c r="V100" i="2"/>
  <c r="X99" i="2"/>
  <c r="W99" i="2"/>
  <c r="V99" i="2"/>
  <c r="X98" i="2"/>
  <c r="W98" i="2"/>
  <c r="V98" i="2"/>
  <c r="X97" i="2"/>
  <c r="W97" i="2"/>
  <c r="V97" i="2"/>
  <c r="X96" i="2"/>
  <c r="W96" i="2"/>
  <c r="V96" i="2"/>
  <c r="X95" i="2"/>
  <c r="W95" i="2"/>
  <c r="V95" i="2"/>
  <c r="X94" i="2"/>
  <c r="W94" i="2"/>
  <c r="V94" i="2"/>
  <c r="X93" i="2"/>
  <c r="W93" i="2"/>
  <c r="V93" i="2"/>
  <c r="X92" i="2"/>
  <c r="W92" i="2"/>
  <c r="V92" i="2"/>
  <c r="X91" i="2"/>
  <c r="W91" i="2"/>
  <c r="V91" i="2"/>
  <c r="X90" i="2"/>
  <c r="W90" i="2"/>
  <c r="V90" i="2"/>
  <c r="X89" i="2"/>
  <c r="W89" i="2"/>
  <c r="V89" i="2"/>
  <c r="X88" i="2"/>
  <c r="W88" i="2"/>
  <c r="V88" i="2"/>
  <c r="X87" i="2"/>
  <c r="W87" i="2"/>
  <c r="V87" i="2"/>
  <c r="X86" i="2"/>
  <c r="W86" i="2"/>
  <c r="V86" i="2"/>
  <c r="X85" i="2"/>
  <c r="W85" i="2"/>
  <c r="V85" i="2"/>
  <c r="X84" i="2"/>
  <c r="W84" i="2"/>
  <c r="V84" i="2"/>
  <c r="X83" i="2"/>
  <c r="W83" i="2"/>
  <c r="V83" i="2"/>
  <c r="X82" i="2"/>
  <c r="W82" i="2"/>
  <c r="V82" i="2"/>
  <c r="X81" i="2"/>
  <c r="W81" i="2"/>
  <c r="V81" i="2"/>
  <c r="X80" i="2"/>
  <c r="W80" i="2"/>
  <c r="V80" i="2"/>
  <c r="X79" i="2"/>
  <c r="W79" i="2"/>
  <c r="V79" i="2"/>
  <c r="X78" i="2"/>
  <c r="W78" i="2"/>
  <c r="V78" i="2"/>
  <c r="X77" i="2"/>
  <c r="W77" i="2"/>
  <c r="V77" i="2"/>
  <c r="X76" i="2"/>
  <c r="W76" i="2"/>
  <c r="V76" i="2"/>
  <c r="X75" i="2"/>
  <c r="W75" i="2"/>
  <c r="V75" i="2"/>
  <c r="X74" i="2"/>
  <c r="W74" i="2"/>
  <c r="V74" i="2"/>
  <c r="X73" i="2"/>
  <c r="W73" i="2"/>
  <c r="V73" i="2"/>
  <c r="X72" i="2"/>
  <c r="W72" i="2"/>
  <c r="V72" i="2"/>
  <c r="X71" i="2"/>
  <c r="W71" i="2"/>
  <c r="V71" i="2"/>
  <c r="X70" i="2"/>
  <c r="W70" i="2"/>
  <c r="V70" i="2"/>
  <c r="X69" i="2"/>
  <c r="W69" i="2"/>
  <c r="V69" i="2"/>
  <c r="X68" i="2"/>
  <c r="W68" i="2"/>
  <c r="V68" i="2"/>
  <c r="X67" i="2"/>
  <c r="W67" i="2"/>
  <c r="V67" i="2"/>
  <c r="X66" i="2"/>
  <c r="W66" i="2"/>
  <c r="V66" i="2"/>
  <c r="X65" i="2"/>
  <c r="W65" i="2"/>
  <c r="V65" i="2"/>
  <c r="X64" i="2"/>
  <c r="W64" i="2"/>
  <c r="V64" i="2"/>
  <c r="X63" i="2"/>
  <c r="W63" i="2"/>
  <c r="V63" i="2"/>
  <c r="X62" i="2"/>
  <c r="W62" i="2"/>
  <c r="V62" i="2"/>
  <c r="X61" i="2"/>
  <c r="W61" i="2"/>
  <c r="V61" i="2"/>
  <c r="X60" i="2"/>
  <c r="W60" i="2"/>
  <c r="V60" i="2"/>
  <c r="X59" i="2"/>
  <c r="W59" i="2"/>
  <c r="V59" i="2"/>
  <c r="X58" i="2"/>
  <c r="W58" i="2"/>
  <c r="V58" i="2"/>
  <c r="X57" i="2"/>
  <c r="W57" i="2"/>
  <c r="V57" i="2"/>
  <c r="X56" i="2"/>
  <c r="W56" i="2"/>
  <c r="V56" i="2"/>
  <c r="X55" i="2"/>
  <c r="W55" i="2"/>
  <c r="V55" i="2"/>
  <c r="X54" i="2"/>
  <c r="W54" i="2"/>
  <c r="V54" i="2"/>
  <c r="X53" i="2"/>
  <c r="W53" i="2"/>
  <c r="V53" i="2"/>
  <c r="X52" i="2"/>
  <c r="W52" i="2"/>
  <c r="V52" i="2"/>
  <c r="X51" i="2"/>
  <c r="W51" i="2"/>
  <c r="V51" i="2"/>
  <c r="X50" i="2"/>
  <c r="W50" i="2"/>
  <c r="V50" i="2"/>
  <c r="X49" i="2"/>
  <c r="W49" i="2"/>
  <c r="V49" i="2"/>
  <c r="X48" i="2"/>
  <c r="W48" i="2"/>
  <c r="V48" i="2"/>
  <c r="X47" i="2"/>
  <c r="W47" i="2"/>
  <c r="V47" i="2"/>
  <c r="X46" i="2"/>
  <c r="W46" i="2"/>
  <c r="V46" i="2"/>
  <c r="X45" i="2"/>
  <c r="W45" i="2"/>
  <c r="V45" i="2"/>
  <c r="X44" i="2"/>
  <c r="W44" i="2"/>
  <c r="V44" i="2"/>
  <c r="X43" i="2"/>
  <c r="W43" i="2"/>
  <c r="V43" i="2"/>
  <c r="X42" i="2"/>
  <c r="W42" i="2"/>
  <c r="V42" i="2"/>
  <c r="X41" i="2"/>
  <c r="W41" i="2"/>
  <c r="V41" i="2"/>
  <c r="X40" i="2"/>
  <c r="W40" i="2"/>
  <c r="V40" i="2"/>
  <c r="X39" i="2"/>
  <c r="W39" i="2"/>
  <c r="V39" i="2"/>
  <c r="X38" i="2"/>
  <c r="W38" i="2"/>
  <c r="V38" i="2"/>
  <c r="X37" i="2"/>
  <c r="W37" i="2"/>
  <c r="V37" i="2"/>
  <c r="X36" i="2"/>
  <c r="W36" i="2"/>
  <c r="V36" i="2"/>
  <c r="X35" i="2"/>
  <c r="W35" i="2"/>
  <c r="V35" i="2"/>
  <c r="X34" i="2"/>
  <c r="W34" i="2"/>
  <c r="V34" i="2"/>
  <c r="X33" i="2"/>
  <c r="W33" i="2"/>
  <c r="V33" i="2"/>
  <c r="X32" i="2"/>
  <c r="W32" i="2"/>
  <c r="V32" i="2"/>
  <c r="X31" i="2"/>
  <c r="W31" i="2"/>
  <c r="V31" i="2"/>
  <c r="X30" i="2"/>
  <c r="W30" i="2"/>
  <c r="V30" i="2"/>
  <c r="X29" i="2"/>
  <c r="W29" i="2"/>
  <c r="V29" i="2"/>
  <c r="X28" i="2"/>
  <c r="W28" i="2"/>
  <c r="V28" i="2"/>
  <c r="X27" i="2"/>
  <c r="W27" i="2"/>
  <c r="V27" i="2"/>
  <c r="X26" i="2"/>
  <c r="W26" i="2"/>
  <c r="V26" i="2"/>
  <c r="X25" i="2"/>
  <c r="W25" i="2"/>
  <c r="V25" i="2"/>
  <c r="X24" i="2"/>
  <c r="W24" i="2"/>
  <c r="V24" i="2"/>
  <c r="X23" i="2"/>
  <c r="W23" i="2"/>
  <c r="V23" i="2"/>
  <c r="Q1595" i="6" l="1"/>
</calcChain>
</file>

<file path=xl/sharedStrings.xml><?xml version="1.0" encoding="utf-8"?>
<sst xmlns="http://schemas.openxmlformats.org/spreadsheetml/2006/main" count="66427" uniqueCount="3384">
  <si>
    <t xml:space="preserve"> ОТЧЕТ</t>
  </si>
  <si>
    <t>о бюджетных  обязательствах</t>
  </si>
  <si>
    <t>КОДЫ</t>
  </si>
  <si>
    <t>Форма по ОКУД</t>
  </si>
  <si>
    <t>0503128</t>
  </si>
  <si>
    <t>5</t>
  </si>
  <si>
    <t xml:space="preserve">на </t>
  </si>
  <si>
    <t>01 января 2023 г.</t>
  </si>
  <si>
    <t xml:space="preserve"> Дата</t>
  </si>
  <si>
    <t>500</t>
  </si>
  <si>
    <t xml:space="preserve">Главный распорядитель, распорядитель, получатель </t>
  </si>
  <si>
    <t>01.01.2023</t>
  </si>
  <si>
    <t>бюджетных средств, главный администратор, админи-</t>
  </si>
  <si>
    <t>по ОКПО</t>
  </si>
  <si>
    <t>стратор источников финансирования дефицита бюджета</t>
  </si>
  <si>
    <t>Органы государственного власти</t>
  </si>
  <si>
    <t>Глава по БК</t>
  </si>
  <si>
    <t>3</t>
  </si>
  <si>
    <t xml:space="preserve">Наименование бюджета </t>
  </si>
  <si>
    <t>по ОКТМО</t>
  </si>
  <si>
    <t>Периодичность: месячная, квартальная, годовая</t>
  </si>
  <si>
    <t>Единица измерения: руб</t>
  </si>
  <si>
    <t>по ОКЕИ</t>
  </si>
  <si>
    <t xml:space="preserve">383 </t>
  </si>
  <si>
    <t>ГОД</t>
  </si>
  <si>
    <t>Наименование показателя</t>
  </si>
  <si>
    <t>Код
стро-
ки</t>
  </si>
  <si>
    <t>Код
по бюджетной
классификации</t>
  </si>
  <si>
    <t>Утверждено (доведено)</t>
  </si>
  <si>
    <t>Обязательства</t>
  </si>
  <si>
    <t>Исполнено
денежных
обязательств</t>
  </si>
  <si>
    <t>Не исполнено</t>
  </si>
  <si>
    <t>бюджетных
ассигнований</t>
  </si>
  <si>
    <t>лимитов
бюджетных
обязательств</t>
  </si>
  <si>
    <t>принимаемые
обязательства</t>
  </si>
  <si>
    <t>Принятые бюджетные 
обязательства</t>
  </si>
  <si>
    <t>денежные обязательства</t>
  </si>
  <si>
    <t>принятых
бюджетных
обязательств</t>
  </si>
  <si>
    <t>принятых
денежных
обязательств</t>
  </si>
  <si>
    <t>всего</t>
  </si>
  <si>
    <t>из них 
с применением конкурентных способов</t>
  </si>
  <si>
    <t>2</t>
  </si>
  <si>
    <t>1. Бюджетные обязательства текущего (отчетного) финансового года по расходам, всего:
    в том числе:</t>
  </si>
  <si>
    <t>200</t>
  </si>
  <si>
    <t>х</t>
  </si>
  <si>
    <t>Фонд оплаты труда государственных (муниципальных) органов</t>
  </si>
  <si>
    <t>801</t>
  </si>
  <si>
    <t>0103</t>
  </si>
  <si>
    <t>9990000510</t>
  </si>
  <si>
    <t>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</si>
  <si>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</si>
  <si>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</si>
  <si>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>9990000610</t>
  </si>
  <si>
    <t>9990051420</t>
  </si>
  <si>
    <t>Иные выплаты персоналу государственных (муниципальных) органов, за исключением фонда оплаты труда</t>
  </si>
  <si>
    <t>122</t>
  </si>
  <si>
    <t>Закупка товаров, работ, услуг в сфере информационно-коммуникационных технологий</t>
  </si>
  <si>
    <t>242</t>
  </si>
  <si>
    <t>Прочая закупка товаров, работ и услуг</t>
  </si>
  <si>
    <t>244</t>
  </si>
  <si>
    <t>9990090019</t>
  </si>
  <si>
    <t>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</si>
  <si>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123</t>
  </si>
  <si>
    <t>Пособия, компенсации и иные социальные выплаты гражданам, кроме публичных нормативных обязательств</t>
  </si>
  <si>
    <t>321</t>
  </si>
  <si>
    <t>Уплата прочих налогов, сборов</t>
  </si>
  <si>
    <t>852</t>
  </si>
  <si>
    <t>9990098701</t>
  </si>
  <si>
    <t>0113</t>
  </si>
  <si>
    <t>9990025500</t>
  </si>
  <si>
    <t>802</t>
  </si>
  <si>
    <t>0102</t>
  </si>
  <si>
    <t>9990000210</t>
  </si>
  <si>
    <t>9990051410</t>
  </si>
  <si>
    <t>0104</t>
  </si>
  <si>
    <t>9990000310</t>
  </si>
  <si>
    <t>9990000410</t>
  </si>
  <si>
    <t>Фонд оплаты труда учреждений</t>
  </si>
  <si>
    <t>9990000590</t>
  </si>
  <si>
    <t>111</t>
  </si>
  <si>
    <t>Иные выплаты персоналу учреждений, за исключением фонда оплаты труда</t>
  </si>
  <si>
    <t>112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</si>
  <si>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</si>
  <si>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</si>
  <si>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>Закупка энергетических ресурсов</t>
  </si>
  <si>
    <t>247</t>
  </si>
  <si>
    <t>Уплата налога на имущество организаций и земельного налога</t>
  </si>
  <si>
    <t>851</t>
  </si>
  <si>
    <t>Уплата иных платежей</t>
  </si>
  <si>
    <t>853</t>
  </si>
  <si>
    <t>9990000890</t>
  </si>
  <si>
    <t>9990020550</t>
  </si>
  <si>
    <t>Премии и гранты</t>
  </si>
  <si>
    <t>350</t>
  </si>
  <si>
    <t>Специальные расходы</t>
  </si>
  <si>
    <t>0108</t>
  </si>
  <si>
    <t>880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</si>
  <si>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</si>
  <si>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1560200590</t>
  </si>
  <si>
    <t>621</t>
  </si>
  <si>
    <t>Субсидии автономным учреждениям на иные цели</t>
  </si>
  <si>
    <t>622</t>
  </si>
  <si>
    <t>1560529990</t>
  </si>
  <si>
    <t>Гранты в форме субсидии бюджетным учреждениям</t>
  </si>
  <si>
    <t>613</t>
  </si>
  <si>
    <t>Иные межбюджетные трансферты</t>
  </si>
  <si>
    <t>1560571550</t>
  </si>
  <si>
    <t>540</t>
  </si>
  <si>
    <t>0204</t>
  </si>
  <si>
    <t>9990020330</t>
  </si>
  <si>
    <t>0309</t>
  </si>
  <si>
    <t>9990020340</t>
  </si>
  <si>
    <t>0412</t>
  </si>
  <si>
    <t>0705</t>
  </si>
  <si>
    <t>1510121010</t>
  </si>
  <si>
    <t>1510122010</t>
  </si>
  <si>
    <t>15401R0660</t>
  </si>
  <si>
    <t>1570121010</t>
  </si>
  <si>
    <t>0709</t>
  </si>
  <si>
    <t>1510229990</t>
  </si>
  <si>
    <t>1202</t>
  </si>
  <si>
    <t>0710329990</t>
  </si>
  <si>
    <t>Субсидии (гранты в форме субсидий), не подлежащие казначейскому сопровождению</t>
  </si>
  <si>
    <t>633</t>
  </si>
  <si>
    <t>804</t>
  </si>
  <si>
    <t>0106</t>
  </si>
  <si>
    <t>Иные выплаты населению</t>
  </si>
  <si>
    <t>360</t>
  </si>
  <si>
    <t>Резервные средства</t>
  </si>
  <si>
    <t>0111</t>
  </si>
  <si>
    <t>870</t>
  </si>
  <si>
    <t>9990020370</t>
  </si>
  <si>
    <t>0401</t>
  </si>
  <si>
    <t>9990020380</t>
  </si>
  <si>
    <t>0410</t>
  </si>
  <si>
    <t>1410525050</t>
  </si>
  <si>
    <t>1410925080</t>
  </si>
  <si>
    <t>Обслуживание государственного долга субъекта Российской Федерации</t>
  </si>
  <si>
    <t>1301</t>
  </si>
  <si>
    <t>9990027880</t>
  </si>
  <si>
    <t>720</t>
  </si>
  <si>
    <t>Дотации на выравнивание бюджетной обеспеченности</t>
  </si>
  <si>
    <t>1401</t>
  </si>
  <si>
    <t>9990070010</t>
  </si>
  <si>
    <t>511</t>
  </si>
  <si>
    <t>Иные дотации</t>
  </si>
  <si>
    <t>1402</t>
  </si>
  <si>
    <t>999005399F</t>
  </si>
  <si>
    <t>512</t>
  </si>
  <si>
    <t>9990070020</t>
  </si>
  <si>
    <t>9990070550</t>
  </si>
  <si>
    <t>Субвенции</t>
  </si>
  <si>
    <t>1403</t>
  </si>
  <si>
    <t>9990070110</t>
  </si>
  <si>
    <t>530</t>
  </si>
  <si>
    <t>805</t>
  </si>
  <si>
    <t>0830300910</t>
  </si>
  <si>
    <t>0860190019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</si>
  <si>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</si>
  <si>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0402</t>
  </si>
  <si>
    <t>08701R2610</t>
  </si>
  <si>
    <t>811</t>
  </si>
  <si>
    <t>08702R2760</t>
  </si>
  <si>
    <t>0810160330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</si>
  <si>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</si>
  <si>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>0810560250</t>
  </si>
  <si>
    <t>813</t>
  </si>
  <si>
    <t>0810660240</t>
  </si>
  <si>
    <t>0820460380</t>
  </si>
  <si>
    <t>08206R5930</t>
  </si>
  <si>
    <t>08207RП030</t>
  </si>
  <si>
    <t>082L252890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</si>
  <si>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</si>
  <si>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0830200590</t>
  </si>
  <si>
    <t>611</t>
  </si>
  <si>
    <t>0830460230</t>
  </si>
  <si>
    <t>Субсидии (гранты в форме субсидий), подлежащие казначейскому сопровождению</t>
  </si>
  <si>
    <t>0830460390</t>
  </si>
  <si>
    <t>632</t>
  </si>
  <si>
    <t>0830629990</t>
  </si>
  <si>
    <t>0830660350</t>
  </si>
  <si>
    <t>0830660351</t>
  </si>
  <si>
    <t>0830660352</t>
  </si>
  <si>
    <t>083I255271</t>
  </si>
  <si>
    <t>083I455270</t>
  </si>
  <si>
    <t>083I455271</t>
  </si>
  <si>
    <t>083I555271</t>
  </si>
  <si>
    <t>083I555272</t>
  </si>
  <si>
    <t>083I555273</t>
  </si>
  <si>
    <t>9990060200</t>
  </si>
  <si>
    <t>9990060270</t>
  </si>
  <si>
    <t>9990060400</t>
  </si>
  <si>
    <t>0605</t>
  </si>
  <si>
    <t>1230560220</t>
  </si>
  <si>
    <t>Стипендии</t>
  </si>
  <si>
    <t>0708</t>
  </si>
  <si>
    <t>1530112230</t>
  </si>
  <si>
    <t>340</t>
  </si>
  <si>
    <t>1530329990</t>
  </si>
  <si>
    <t>Гранты в форме субсидии автономным учреждениям</t>
  </si>
  <si>
    <t>623</t>
  </si>
  <si>
    <t>153022102A</t>
  </si>
  <si>
    <t>1530229990</t>
  </si>
  <si>
    <t>1530420550</t>
  </si>
  <si>
    <t>Субсидии гражданам на приобретение жилья</t>
  </si>
  <si>
    <t>1003</t>
  </si>
  <si>
    <t>0460720550</t>
  </si>
  <si>
    <t>322</t>
  </si>
  <si>
    <t>0460725100</t>
  </si>
  <si>
    <t>806</t>
  </si>
  <si>
    <t>0405</t>
  </si>
  <si>
    <t>1121173870</t>
  </si>
  <si>
    <t>1121273880</t>
  </si>
  <si>
    <t>1121360180</t>
  </si>
  <si>
    <t>Субсидии на возмещение недополученных доходов и (или) возмещение фактически понесенных затрат</t>
  </si>
  <si>
    <t>631</t>
  </si>
  <si>
    <t>1140860610</t>
  </si>
  <si>
    <t>1140860630</t>
  </si>
  <si>
    <t>Субсидии (гранты в форме субсидий) на финансовое обеспечение затрат в связи с производством (реализацией товаров), выполнением работ, оказанием услуг, подлежащие казначейскому сопровождению</t>
  </si>
  <si>
    <t>11409R3410</t>
  </si>
  <si>
    <t>812</t>
  </si>
  <si>
    <t>114I554800</t>
  </si>
  <si>
    <t>1150160290</t>
  </si>
  <si>
    <t>1150200590</t>
  </si>
  <si>
    <t>1150360310</t>
  </si>
  <si>
    <t>1150360810</t>
  </si>
  <si>
    <t>1160190019</t>
  </si>
  <si>
    <t>Исполнение судебных актов Российской Федерации и мировых соглашений по возмещению причиненного вреда</t>
  </si>
  <si>
    <t>831</t>
  </si>
  <si>
    <t>11801R5980</t>
  </si>
  <si>
    <t>Субсидии, за исключением субсидий на софинансирование капитальных вложений в объекты государственной (муниципальной) собственности</t>
  </si>
  <si>
    <t>11801R5990</t>
  </si>
  <si>
    <t>521</t>
  </si>
  <si>
    <t>11Б0360120</t>
  </si>
  <si>
    <t>11Г0529999</t>
  </si>
  <si>
    <t>11Г0560670</t>
  </si>
  <si>
    <t>11И0360160</t>
  </si>
  <si>
    <t>11И03R3680</t>
  </si>
  <si>
    <t>11И03R368F</t>
  </si>
  <si>
    <t>11И03R5020</t>
  </si>
  <si>
    <t>11И03R5080</t>
  </si>
  <si>
    <t>11И03R7870</t>
  </si>
  <si>
    <t>11Л0160060</t>
  </si>
  <si>
    <t>11Л01R4330</t>
  </si>
  <si>
    <t>11Л02R4720</t>
  </si>
  <si>
    <t>11Л02R472F</t>
  </si>
  <si>
    <t>11М01R5760</t>
  </si>
  <si>
    <t>11М0229990</t>
  </si>
  <si>
    <t>Субсидии на софинансирование капитальных вложений в объекты государственной (муниципальной) собственности</t>
  </si>
  <si>
    <t>0502</t>
  </si>
  <si>
    <t>522</t>
  </si>
  <si>
    <t>0503</t>
  </si>
  <si>
    <t>0701</t>
  </si>
  <si>
    <t>11М01R635F</t>
  </si>
  <si>
    <t>0702</t>
  </si>
  <si>
    <t>0801</t>
  </si>
  <si>
    <t>Субсидии бюджетным учреждениям на иные цели</t>
  </si>
  <si>
    <t>807</t>
  </si>
  <si>
    <t>0105</t>
  </si>
  <si>
    <t>0150122110</t>
  </si>
  <si>
    <t>612</t>
  </si>
  <si>
    <t>0930190019</t>
  </si>
  <si>
    <t>9990022110</t>
  </si>
  <si>
    <t>Бюджетные инвестиции в объекты капитального строительства государственной (муниципальной) собственности</t>
  </si>
  <si>
    <t>9990040370</t>
  </si>
  <si>
    <t>414</t>
  </si>
  <si>
    <t>0209</t>
  </si>
  <si>
    <t>9990029990</t>
  </si>
  <si>
    <t>0314</t>
  </si>
  <si>
    <t>0140322110</t>
  </si>
  <si>
    <t>0912060850</t>
  </si>
  <si>
    <t>0912398001</t>
  </si>
  <si>
    <t>0912398002</t>
  </si>
  <si>
    <t>0930300590</t>
  </si>
  <si>
    <t>0501</t>
  </si>
  <si>
    <t>0911060750</t>
  </si>
  <si>
    <t>0910943780</t>
  </si>
  <si>
    <t>091F150210</t>
  </si>
  <si>
    <t>0505</t>
  </si>
  <si>
    <t>0911360690</t>
  </si>
  <si>
    <t>0210420550</t>
  </si>
  <si>
    <t>0210422110</t>
  </si>
  <si>
    <t>0210440370</t>
  </si>
  <si>
    <t>0210470550</t>
  </si>
  <si>
    <t>0210471120</t>
  </si>
  <si>
    <t>0210472120</t>
  </si>
  <si>
    <t>021P25232F</t>
  </si>
  <si>
    <t>Бюджетные инвестиции в соответствии с концессионными соглашениями</t>
  </si>
  <si>
    <t>0220640370</t>
  </si>
  <si>
    <t>415</t>
  </si>
  <si>
    <t>0221372120</t>
  </si>
  <si>
    <t>02213R2550</t>
  </si>
  <si>
    <t>022E153050</t>
  </si>
  <si>
    <t>022E250970</t>
  </si>
  <si>
    <t>091F15021F</t>
  </si>
  <si>
    <t>1710140370</t>
  </si>
  <si>
    <t>1710222110</t>
  </si>
  <si>
    <t>1710272120</t>
  </si>
  <si>
    <t>17104R7501</t>
  </si>
  <si>
    <t>171E155200</t>
  </si>
  <si>
    <t>0703</t>
  </si>
  <si>
    <t>0230372120</t>
  </si>
  <si>
    <t>Консолидированные субсидии</t>
  </si>
  <si>
    <t>058A155198</t>
  </si>
  <si>
    <t>523</t>
  </si>
  <si>
    <t>0704</t>
  </si>
  <si>
    <t>0270422110</t>
  </si>
  <si>
    <t>0270440370</t>
  </si>
  <si>
    <t>0510671120</t>
  </si>
  <si>
    <t>0510672120</t>
  </si>
  <si>
    <t>0520422110</t>
  </si>
  <si>
    <t>0530422110</t>
  </si>
  <si>
    <t>0530440370</t>
  </si>
  <si>
    <t>0530472120</t>
  </si>
  <si>
    <t>053A155130</t>
  </si>
  <si>
    <t>053A15513F</t>
  </si>
  <si>
    <t>0550472120</t>
  </si>
  <si>
    <t>0804</t>
  </si>
  <si>
    <t>0540472220</t>
  </si>
  <si>
    <t>0901</t>
  </si>
  <si>
    <t>0330822110</t>
  </si>
  <si>
    <t>0330840370</t>
  </si>
  <si>
    <t>0330840600</t>
  </si>
  <si>
    <t>0350622110</t>
  </si>
  <si>
    <t>0902</t>
  </si>
  <si>
    <t>0320322110</t>
  </si>
  <si>
    <t>0320340370</t>
  </si>
  <si>
    <t>032N953650</t>
  </si>
  <si>
    <t>032N95365F</t>
  </si>
  <si>
    <t>0904</t>
  </si>
  <si>
    <t>0905</t>
  </si>
  <si>
    <t>0360322110</t>
  </si>
  <si>
    <t>0909</t>
  </si>
  <si>
    <t>0380573790</t>
  </si>
  <si>
    <t>Пособия, компенсации, меры социальной поддержки по публичным нормативным обязательствам</t>
  </si>
  <si>
    <t>0910451340</t>
  </si>
  <si>
    <t>313</t>
  </si>
  <si>
    <t>0910551350</t>
  </si>
  <si>
    <t>0910551760</t>
  </si>
  <si>
    <t>0911860780</t>
  </si>
  <si>
    <t>0911860880</t>
  </si>
  <si>
    <t>0911873840</t>
  </si>
  <si>
    <t>0911873940</t>
  </si>
  <si>
    <t>1004</t>
  </si>
  <si>
    <t>0910673770</t>
  </si>
  <si>
    <t>09106R4970</t>
  </si>
  <si>
    <t>0910770820</t>
  </si>
  <si>
    <t>09107R0820</t>
  </si>
  <si>
    <t>0912160840</t>
  </si>
  <si>
    <t>0912273900</t>
  </si>
  <si>
    <t>1006</t>
  </si>
  <si>
    <t>0420222110</t>
  </si>
  <si>
    <t>0420272120</t>
  </si>
  <si>
    <t>1102</t>
  </si>
  <si>
    <t>0610340370</t>
  </si>
  <si>
    <t>061P551390</t>
  </si>
  <si>
    <t>061P55139F</t>
  </si>
  <si>
    <t>1105</t>
  </si>
  <si>
    <t>0610371120</t>
  </si>
  <si>
    <t>0610372120</t>
  </si>
  <si>
    <t>0620372120</t>
  </si>
  <si>
    <t>808</t>
  </si>
  <si>
    <t>0408</t>
  </si>
  <si>
    <t>1020129990</t>
  </si>
  <si>
    <t>08801R5110</t>
  </si>
  <si>
    <t>0880270470</t>
  </si>
  <si>
    <t>0880360460</t>
  </si>
  <si>
    <t>Бюджетные инвестиции на приобретение объектов недвижимого имущества в государственную (муниципальную) собственность</t>
  </si>
  <si>
    <t>412</t>
  </si>
  <si>
    <t>9990040390</t>
  </si>
  <si>
    <t>9990060460</t>
  </si>
  <si>
    <t>0410229980</t>
  </si>
  <si>
    <t>0420100590</t>
  </si>
  <si>
    <t>809</t>
  </si>
  <si>
    <t>0707</t>
  </si>
  <si>
    <t>0260120650</t>
  </si>
  <si>
    <t>0110220320</t>
  </si>
  <si>
    <t>0110220321</t>
  </si>
  <si>
    <t>0320320550</t>
  </si>
  <si>
    <t>03301R4020</t>
  </si>
  <si>
    <t>0330220140</t>
  </si>
  <si>
    <t>0330320180</t>
  </si>
  <si>
    <t>03303R2022</t>
  </si>
  <si>
    <t>0330720550</t>
  </si>
  <si>
    <t>0330720880</t>
  </si>
  <si>
    <t>0330756080</t>
  </si>
  <si>
    <t>0330954760</t>
  </si>
  <si>
    <t>033N251920</t>
  </si>
  <si>
    <t>033N2N0003</t>
  </si>
  <si>
    <t>033N351900</t>
  </si>
  <si>
    <t>033N8N0006</t>
  </si>
  <si>
    <t>0350120730</t>
  </si>
  <si>
    <t>0350220790</t>
  </si>
  <si>
    <t>0350320870</t>
  </si>
  <si>
    <t>035N4N0004</t>
  </si>
  <si>
    <t>035P1P0002</t>
  </si>
  <si>
    <t>03603R7520</t>
  </si>
  <si>
    <t>038N5N0005</t>
  </si>
  <si>
    <t>03Г0100590</t>
  </si>
  <si>
    <t>614</t>
  </si>
  <si>
    <t>03Г0120550</t>
  </si>
  <si>
    <t>03Г0156720</t>
  </si>
  <si>
    <t>03Г025П080</t>
  </si>
  <si>
    <t>03Г055422F</t>
  </si>
  <si>
    <t>0320520160</t>
  </si>
  <si>
    <t>032P354680</t>
  </si>
  <si>
    <t>0390120060</t>
  </si>
  <si>
    <t>0390120550</t>
  </si>
  <si>
    <t>039015422F</t>
  </si>
  <si>
    <t>0390158430</t>
  </si>
  <si>
    <t>Приобретение товаров, работ, услуг в пользу граждан в целях их социального обеспечения</t>
  </si>
  <si>
    <t>0390454600</t>
  </si>
  <si>
    <t>323</t>
  </si>
  <si>
    <t>0390551610</t>
  </si>
  <si>
    <t>039N25586R</t>
  </si>
  <si>
    <t>033N15554R</t>
  </si>
  <si>
    <t>035P1P0001</t>
  </si>
  <si>
    <t>624</t>
  </si>
  <si>
    <t>0906</t>
  </si>
  <si>
    <t>0330620750</t>
  </si>
  <si>
    <t>031N1N0001</t>
  </si>
  <si>
    <t>031P4P0003</t>
  </si>
  <si>
    <t>032N95365R</t>
  </si>
  <si>
    <t>03304R2021</t>
  </si>
  <si>
    <t>03304R2023</t>
  </si>
  <si>
    <t>0360120660</t>
  </si>
  <si>
    <t>036N1N0002</t>
  </si>
  <si>
    <t>03701R2010</t>
  </si>
  <si>
    <t>0390352160</t>
  </si>
  <si>
    <t>03БN75114R</t>
  </si>
  <si>
    <t>03Г0200580</t>
  </si>
  <si>
    <t>03Г0258540</t>
  </si>
  <si>
    <t>03Д0190019</t>
  </si>
  <si>
    <t>03Д0429990</t>
  </si>
  <si>
    <t>635</t>
  </si>
  <si>
    <t>03Д0759800</t>
  </si>
  <si>
    <t>0330514980</t>
  </si>
  <si>
    <t>03803R1380</t>
  </si>
  <si>
    <t>0380419990</t>
  </si>
  <si>
    <t>Страховые взносы на обязательное медицинское страхование неработающего населения</t>
  </si>
  <si>
    <t>03Г0270930</t>
  </si>
  <si>
    <t>324</t>
  </si>
  <si>
    <t>0450129990</t>
  </si>
  <si>
    <t>04701R5140</t>
  </si>
  <si>
    <t>810</t>
  </si>
  <si>
    <t>1020260430</t>
  </si>
  <si>
    <t>1020260531</t>
  </si>
  <si>
    <t>0210100590</t>
  </si>
  <si>
    <t>0210173020</t>
  </si>
  <si>
    <t>0210373110</t>
  </si>
  <si>
    <t>0210473080</t>
  </si>
  <si>
    <t>021P252530</t>
  </si>
  <si>
    <t>0220100590</t>
  </si>
  <si>
    <t>0220121024</t>
  </si>
  <si>
    <t>0220123060</t>
  </si>
  <si>
    <t>0220153030</t>
  </si>
  <si>
    <t>0220173040</t>
  </si>
  <si>
    <t>0220173060</t>
  </si>
  <si>
    <t>0220173130</t>
  </si>
  <si>
    <t>02201R3040</t>
  </si>
  <si>
    <t>0220320550</t>
  </si>
  <si>
    <t>0220323120</t>
  </si>
  <si>
    <t>0220329990</t>
  </si>
  <si>
    <t>0220370550</t>
  </si>
  <si>
    <t>0220373100</t>
  </si>
  <si>
    <t>0220373110</t>
  </si>
  <si>
    <t>0220373120</t>
  </si>
  <si>
    <t>0220529990</t>
  </si>
  <si>
    <t>0220673080</t>
  </si>
  <si>
    <t>022E151690</t>
  </si>
  <si>
    <t>022E152560</t>
  </si>
  <si>
    <t>022E452100</t>
  </si>
  <si>
    <t>0250321010</t>
  </si>
  <si>
    <t>1710222130</t>
  </si>
  <si>
    <t>1710273080</t>
  </si>
  <si>
    <t>1710421030</t>
  </si>
  <si>
    <t>1710422130</t>
  </si>
  <si>
    <t>1710473090</t>
  </si>
  <si>
    <t>17104R7502</t>
  </si>
  <si>
    <t>0230100590</t>
  </si>
  <si>
    <t>0230229990</t>
  </si>
  <si>
    <t>023E452190</t>
  </si>
  <si>
    <t>0580329990</t>
  </si>
  <si>
    <t>05803R3530</t>
  </si>
  <si>
    <t>1520100590</t>
  </si>
  <si>
    <t>0270100590</t>
  </si>
  <si>
    <t>0270153630</t>
  </si>
  <si>
    <t>0270212230</t>
  </si>
  <si>
    <t>0270312230</t>
  </si>
  <si>
    <t>0270329990</t>
  </si>
  <si>
    <t>0270422130</t>
  </si>
  <si>
    <t>027E653590</t>
  </si>
  <si>
    <t>04501R0270</t>
  </si>
  <si>
    <t>1520153630</t>
  </si>
  <si>
    <t>1520212230</t>
  </si>
  <si>
    <t>0250300590</t>
  </si>
  <si>
    <t>0250320550</t>
  </si>
  <si>
    <t>0706</t>
  </si>
  <si>
    <t>0260170550</t>
  </si>
  <si>
    <t>1530120550</t>
  </si>
  <si>
    <t>1530129990</t>
  </si>
  <si>
    <t>0110120310</t>
  </si>
  <si>
    <t>014R3R0004</t>
  </si>
  <si>
    <t>0160129990</t>
  </si>
  <si>
    <t>0240100590</t>
  </si>
  <si>
    <t>0240223050</t>
  </si>
  <si>
    <t>0240229990</t>
  </si>
  <si>
    <t>0250159900</t>
  </si>
  <si>
    <t>0250290019</t>
  </si>
  <si>
    <t>0250329990</t>
  </si>
  <si>
    <t>0250620550</t>
  </si>
  <si>
    <t>0250629990</t>
  </si>
  <si>
    <t>0250673140</t>
  </si>
  <si>
    <t>0250700310</t>
  </si>
  <si>
    <t>0250700590</t>
  </si>
  <si>
    <t>0250721026</t>
  </si>
  <si>
    <t>025E174800</t>
  </si>
  <si>
    <t>0280121010</t>
  </si>
  <si>
    <t>0280129990</t>
  </si>
  <si>
    <t>0730129990</t>
  </si>
  <si>
    <t>1810129990</t>
  </si>
  <si>
    <t>182EВ5179F</t>
  </si>
  <si>
    <t>0220212240</t>
  </si>
  <si>
    <t>0250512220</t>
  </si>
  <si>
    <t>0250573220</t>
  </si>
  <si>
    <t>0210273010</t>
  </si>
  <si>
    <t>0210273030</t>
  </si>
  <si>
    <t>0220212210</t>
  </si>
  <si>
    <t>0270212210</t>
  </si>
  <si>
    <t>1520212210</t>
  </si>
  <si>
    <t>0450170270</t>
  </si>
  <si>
    <t>0450229990</t>
  </si>
  <si>
    <t>0510100590</t>
  </si>
  <si>
    <t>0510221440</t>
  </si>
  <si>
    <t>05102R5192</t>
  </si>
  <si>
    <t>0510429990</t>
  </si>
  <si>
    <t>051A154540</t>
  </si>
  <si>
    <t>051A308200</t>
  </si>
  <si>
    <t>0520100590</t>
  </si>
  <si>
    <t>0520229990</t>
  </si>
  <si>
    <t>0520429990</t>
  </si>
  <si>
    <t>0520475550</t>
  </si>
  <si>
    <t>052A2A0001</t>
  </si>
  <si>
    <t>0530100590</t>
  </si>
  <si>
    <t>0530229990</t>
  </si>
  <si>
    <t>0530324620</t>
  </si>
  <si>
    <t>05304R4670</t>
  </si>
  <si>
    <t>053A2A0002</t>
  </si>
  <si>
    <t>0550100590</t>
  </si>
  <si>
    <t>0550229990</t>
  </si>
  <si>
    <t>05505R4660</t>
  </si>
  <si>
    <t>05505R5170</t>
  </si>
  <si>
    <t>055A2A0002</t>
  </si>
  <si>
    <t>055A354530</t>
  </si>
  <si>
    <t>0560220850</t>
  </si>
  <si>
    <t>0560277760</t>
  </si>
  <si>
    <t>0560277790</t>
  </si>
  <si>
    <t>0560320550</t>
  </si>
  <si>
    <t>0560320860</t>
  </si>
  <si>
    <t>0560621021</t>
  </si>
  <si>
    <t>0560621022</t>
  </si>
  <si>
    <t>0560621023</t>
  </si>
  <si>
    <t>0560921031</t>
  </si>
  <si>
    <t>0560975560</t>
  </si>
  <si>
    <t>056A255194</t>
  </si>
  <si>
    <t>056A255195</t>
  </si>
  <si>
    <t>056A2A0003</t>
  </si>
  <si>
    <t>056A2A0004</t>
  </si>
  <si>
    <t>056A2A0005</t>
  </si>
  <si>
    <t>0570129990</t>
  </si>
  <si>
    <t>0570221440</t>
  </si>
  <si>
    <t>0520420550</t>
  </si>
  <si>
    <t>0560100590</t>
  </si>
  <si>
    <t>0560190019</t>
  </si>
  <si>
    <t>0560929990</t>
  </si>
  <si>
    <t>056A308100</t>
  </si>
  <si>
    <t>056A3A0006</t>
  </si>
  <si>
    <t>0580100590</t>
  </si>
  <si>
    <t>0580229990</t>
  </si>
  <si>
    <t>058A2A0007</t>
  </si>
  <si>
    <t>1310120910</t>
  </si>
  <si>
    <t>1310220920</t>
  </si>
  <si>
    <t>1310329990</t>
  </si>
  <si>
    <t>1310500590</t>
  </si>
  <si>
    <t>131065П020</t>
  </si>
  <si>
    <t>131075П010</t>
  </si>
  <si>
    <t>131P252910</t>
  </si>
  <si>
    <t>1320100590</t>
  </si>
  <si>
    <t>1320129990</t>
  </si>
  <si>
    <t>1340120930</t>
  </si>
  <si>
    <t>0260170650</t>
  </si>
  <si>
    <t>1001</t>
  </si>
  <si>
    <t>0410212610</t>
  </si>
  <si>
    <t>Межбюджетные трансферты бюджету Пенсионного фонда Российской Федерации</t>
  </si>
  <si>
    <t>1310452900</t>
  </si>
  <si>
    <t>570</t>
  </si>
  <si>
    <t>1002</t>
  </si>
  <si>
    <t>0420171590</t>
  </si>
  <si>
    <t>0420320810</t>
  </si>
  <si>
    <t>0420321029</t>
  </si>
  <si>
    <t>042P351090</t>
  </si>
  <si>
    <t>042P351630</t>
  </si>
  <si>
    <t>0430300590</t>
  </si>
  <si>
    <t>0430321027</t>
  </si>
  <si>
    <t>0430321028</t>
  </si>
  <si>
    <t>0430500590</t>
  </si>
  <si>
    <t>0410152500</t>
  </si>
  <si>
    <t>0410171510</t>
  </si>
  <si>
    <t>0410172510</t>
  </si>
  <si>
    <t>0410172520</t>
  </si>
  <si>
    <t>0410172530</t>
  </si>
  <si>
    <t>0410172540</t>
  </si>
  <si>
    <t>0410172570</t>
  </si>
  <si>
    <t>0410174620</t>
  </si>
  <si>
    <t>04101R4620</t>
  </si>
  <si>
    <t>0410212110</t>
  </si>
  <si>
    <t>0410212120</t>
  </si>
  <si>
    <t>0410212130</t>
  </si>
  <si>
    <t>0410212140</t>
  </si>
  <si>
    <t>0410212150</t>
  </si>
  <si>
    <t>0410212410</t>
  </si>
  <si>
    <t>0410212420</t>
  </si>
  <si>
    <t>0410212430</t>
  </si>
  <si>
    <t>0410229990</t>
  </si>
  <si>
    <t>0410252200</t>
  </si>
  <si>
    <t>0410252400</t>
  </si>
  <si>
    <t>0410272310</t>
  </si>
  <si>
    <t>0410272360</t>
  </si>
  <si>
    <t>0410272370</t>
  </si>
  <si>
    <t>0410272410</t>
  </si>
  <si>
    <t>0410272420</t>
  </si>
  <si>
    <t>0410272430</t>
  </si>
  <si>
    <t>0410272440</t>
  </si>
  <si>
    <t>0410272450</t>
  </si>
  <si>
    <t>0410272620</t>
  </si>
  <si>
    <t>04102R4040</t>
  </si>
  <si>
    <t>04102R404F</t>
  </si>
  <si>
    <t>0410351980</t>
  </si>
  <si>
    <t>0410372350</t>
  </si>
  <si>
    <t>0410412880</t>
  </si>
  <si>
    <t>0420171690</t>
  </si>
  <si>
    <t>0430112320</t>
  </si>
  <si>
    <t>0430112340</t>
  </si>
  <si>
    <t>0430172850</t>
  </si>
  <si>
    <t>0430172880</t>
  </si>
  <si>
    <t>0430312220</t>
  </si>
  <si>
    <t>1020173810</t>
  </si>
  <si>
    <t>13502R0860</t>
  </si>
  <si>
    <t>999005685F</t>
  </si>
  <si>
    <t>999005Р100</t>
  </si>
  <si>
    <t>0430112350</t>
  </si>
  <si>
    <t>0430133144</t>
  </si>
  <si>
    <t>0430173000</t>
  </si>
  <si>
    <t>04301R3020</t>
  </si>
  <si>
    <t>04301R302F</t>
  </si>
  <si>
    <t>0430272860</t>
  </si>
  <si>
    <t>0430272870</t>
  </si>
  <si>
    <t>0430272890</t>
  </si>
  <si>
    <t>0430459400</t>
  </si>
  <si>
    <t>0430512210</t>
  </si>
  <si>
    <t>0430571520</t>
  </si>
  <si>
    <t>0430571530</t>
  </si>
  <si>
    <t>043P150840</t>
  </si>
  <si>
    <t>043P15084F</t>
  </si>
  <si>
    <t>043P155730</t>
  </si>
  <si>
    <t>043P1P0004</t>
  </si>
  <si>
    <t>043P1P0005</t>
  </si>
  <si>
    <t>0140629990</t>
  </si>
  <si>
    <t>Закупка товаров, работ, услуг в целях капитального ремонта государственного (муниципального) имущества</t>
  </si>
  <si>
    <t>0420222120</t>
  </si>
  <si>
    <t>243</t>
  </si>
  <si>
    <t>043P1P0006</t>
  </si>
  <si>
    <t>043P1P0007</t>
  </si>
  <si>
    <t>043P1P0008</t>
  </si>
  <si>
    <t>0460190019</t>
  </si>
  <si>
    <t>0460271230</t>
  </si>
  <si>
    <t>0460371240</t>
  </si>
  <si>
    <t>0460471250</t>
  </si>
  <si>
    <t>0460571260</t>
  </si>
  <si>
    <t>0460671270</t>
  </si>
  <si>
    <t>0460800590</t>
  </si>
  <si>
    <t>0470215140</t>
  </si>
  <si>
    <t>1320271210</t>
  </si>
  <si>
    <t>9990012311</t>
  </si>
  <si>
    <t>0620200590</t>
  </si>
  <si>
    <t>0620220550</t>
  </si>
  <si>
    <t>0620223060</t>
  </si>
  <si>
    <t>0620253030</t>
  </si>
  <si>
    <t>0610100590</t>
  </si>
  <si>
    <t>0610120550</t>
  </si>
  <si>
    <t>0610129990</t>
  </si>
  <si>
    <t>0610200590</t>
  </si>
  <si>
    <t>0610370550</t>
  </si>
  <si>
    <t>06104R7530</t>
  </si>
  <si>
    <t>0620521020</t>
  </si>
  <si>
    <t>1103</t>
  </si>
  <si>
    <t>0620620550</t>
  </si>
  <si>
    <t>062P550810</t>
  </si>
  <si>
    <t>062P552290</t>
  </si>
  <si>
    <t>0630220550</t>
  </si>
  <si>
    <t>0630220860</t>
  </si>
  <si>
    <t>0630190019</t>
  </si>
  <si>
    <t>815</t>
  </si>
  <si>
    <t>817</t>
  </si>
  <si>
    <t>9990051200</t>
  </si>
  <si>
    <t>0140257010</t>
  </si>
  <si>
    <t>0160271220</t>
  </si>
  <si>
    <t>0203</t>
  </si>
  <si>
    <t>9990051180</t>
  </si>
  <si>
    <t>0130320340</t>
  </si>
  <si>
    <t>0310</t>
  </si>
  <si>
    <t>0130100590</t>
  </si>
  <si>
    <t>0130121710</t>
  </si>
  <si>
    <t>0130122110</t>
  </si>
  <si>
    <t>0130140370</t>
  </si>
  <si>
    <t>01302R0980</t>
  </si>
  <si>
    <t>0130420850</t>
  </si>
  <si>
    <t>0170120350</t>
  </si>
  <si>
    <t>0140570520</t>
  </si>
  <si>
    <t>1204</t>
  </si>
  <si>
    <t>818</t>
  </si>
  <si>
    <t>819</t>
  </si>
  <si>
    <t>820</t>
  </si>
  <si>
    <t>11Н0100590</t>
  </si>
  <si>
    <t>11Н0229940</t>
  </si>
  <si>
    <t>11Н0329990</t>
  </si>
  <si>
    <t>11Н0429990</t>
  </si>
  <si>
    <t>11Н0590019</t>
  </si>
  <si>
    <t>11НT252510</t>
  </si>
  <si>
    <t>11Н0129950</t>
  </si>
  <si>
    <t>821</t>
  </si>
  <si>
    <t>0107</t>
  </si>
  <si>
    <t>9990000710</t>
  </si>
  <si>
    <t>9990000770</t>
  </si>
  <si>
    <t>822</t>
  </si>
  <si>
    <t>823</t>
  </si>
  <si>
    <t>0150100590</t>
  </si>
  <si>
    <t>0150190019</t>
  </si>
  <si>
    <t>0150229990</t>
  </si>
  <si>
    <t>824</t>
  </si>
  <si>
    <t>825</t>
  </si>
  <si>
    <t>0760190019</t>
  </si>
  <si>
    <t>0750171420</t>
  </si>
  <si>
    <t>0750160610</t>
  </si>
  <si>
    <t>1810120550</t>
  </si>
  <si>
    <t>1810229990</t>
  </si>
  <si>
    <t>1820121025</t>
  </si>
  <si>
    <t>1820129990</t>
  </si>
  <si>
    <t>0740121020</t>
  </si>
  <si>
    <t>1101</t>
  </si>
  <si>
    <t>1201</t>
  </si>
  <si>
    <t>0710100590</t>
  </si>
  <si>
    <t>0710198700</t>
  </si>
  <si>
    <t>0710298700</t>
  </si>
  <si>
    <t>0710520860</t>
  </si>
  <si>
    <t>0720129990</t>
  </si>
  <si>
    <t>0720198700</t>
  </si>
  <si>
    <t>826</t>
  </si>
  <si>
    <t>9990000810</t>
  </si>
  <si>
    <t>827</t>
  </si>
  <si>
    <t>828</t>
  </si>
  <si>
    <t>0140120360</t>
  </si>
  <si>
    <t>1020173830</t>
  </si>
  <si>
    <t>1020173850</t>
  </si>
  <si>
    <t>1020173860</t>
  </si>
  <si>
    <t>1020220550</t>
  </si>
  <si>
    <t>1020260420</t>
  </si>
  <si>
    <t>1020260480</t>
  </si>
  <si>
    <t>1020360440</t>
  </si>
  <si>
    <t>1020520550</t>
  </si>
  <si>
    <t>1030190019</t>
  </si>
  <si>
    <t>1030300590</t>
  </si>
  <si>
    <t>0409</t>
  </si>
  <si>
    <t>1010120570</t>
  </si>
  <si>
    <t>1010157840</t>
  </si>
  <si>
    <t>101015784F</t>
  </si>
  <si>
    <t>1010220580</t>
  </si>
  <si>
    <t>1010340380</t>
  </si>
  <si>
    <t>1010440390</t>
  </si>
  <si>
    <t>10104R3720</t>
  </si>
  <si>
    <t>1010557840</t>
  </si>
  <si>
    <t>1010570550</t>
  </si>
  <si>
    <t>1010572130</t>
  </si>
  <si>
    <t>1010572140</t>
  </si>
  <si>
    <t>1010572160</t>
  </si>
  <si>
    <t>101F150210</t>
  </si>
  <si>
    <t>101R153940</t>
  </si>
  <si>
    <t>101R1R0001</t>
  </si>
  <si>
    <t>101R1R0002</t>
  </si>
  <si>
    <t>1030229910</t>
  </si>
  <si>
    <t>1030400590</t>
  </si>
  <si>
    <t>104R254180</t>
  </si>
  <si>
    <t>0410223870</t>
  </si>
  <si>
    <t>0410273820</t>
  </si>
  <si>
    <t>829</t>
  </si>
  <si>
    <t>830</t>
  </si>
  <si>
    <t>0911460560</t>
  </si>
  <si>
    <t>0911471390</t>
  </si>
  <si>
    <t>091F367483</t>
  </si>
  <si>
    <t>091F367484</t>
  </si>
  <si>
    <t>0920120550</t>
  </si>
  <si>
    <t>0920160570</t>
  </si>
  <si>
    <t>0850200590</t>
  </si>
  <si>
    <t>0850329990</t>
  </si>
  <si>
    <t>0940129990</t>
  </si>
  <si>
    <t>0940160530</t>
  </si>
  <si>
    <t>0940160760</t>
  </si>
  <si>
    <t>Субсидии на осуществление капитальных вложений в объекты капитального строительства государственной (муниципальной) собственности государственным (муниципальным) унитарным предприятиям</t>
  </si>
  <si>
    <t>466</t>
  </si>
  <si>
    <t>0940170530</t>
  </si>
  <si>
    <t>0940260790</t>
  </si>
  <si>
    <t>0940309505</t>
  </si>
  <si>
    <t>0940309605</t>
  </si>
  <si>
    <t>095F552430</t>
  </si>
  <si>
    <t>05405R2990</t>
  </si>
  <si>
    <t>0920271340</t>
  </si>
  <si>
    <t>0920371350</t>
  </si>
  <si>
    <t>0920460320</t>
  </si>
  <si>
    <t>0920471360</t>
  </si>
  <si>
    <t>0921241320</t>
  </si>
  <si>
    <t>0921271320</t>
  </si>
  <si>
    <t>1610271450</t>
  </si>
  <si>
    <t>161F255550</t>
  </si>
  <si>
    <t>161F2F0001</t>
  </si>
  <si>
    <t>9990070720</t>
  </si>
  <si>
    <t>161F254240</t>
  </si>
  <si>
    <t>161F25424F</t>
  </si>
  <si>
    <t>1270371410</t>
  </si>
  <si>
    <t>127G152420</t>
  </si>
  <si>
    <t>127G252690</t>
  </si>
  <si>
    <t>061P552280</t>
  </si>
  <si>
    <t>9990070200</t>
  </si>
  <si>
    <t>9990070300</t>
  </si>
  <si>
    <t>9990070600</t>
  </si>
  <si>
    <t>1810100590</t>
  </si>
  <si>
    <t>1810300590</t>
  </si>
  <si>
    <t>1820229990</t>
  </si>
  <si>
    <t>1820329990</t>
  </si>
  <si>
    <t>1830129990</t>
  </si>
  <si>
    <t>1830229990</t>
  </si>
  <si>
    <t>1830329990</t>
  </si>
  <si>
    <t>833</t>
  </si>
  <si>
    <t>0540159500</t>
  </si>
  <si>
    <t>0540221240</t>
  </si>
  <si>
    <t>0540321120</t>
  </si>
  <si>
    <t>835</t>
  </si>
  <si>
    <t>0840160370</t>
  </si>
  <si>
    <t>0840400590</t>
  </si>
  <si>
    <t>084J253420</t>
  </si>
  <si>
    <t>816</t>
  </si>
  <si>
    <t>839</t>
  </si>
  <si>
    <t>1410125010</t>
  </si>
  <si>
    <t>1410225020</t>
  </si>
  <si>
    <t>1410325030</t>
  </si>
  <si>
    <t>1410425040</t>
  </si>
  <si>
    <t>1410600590</t>
  </si>
  <si>
    <t>14107R0280</t>
  </si>
  <si>
    <t>1411025090</t>
  </si>
  <si>
    <t>141D253540</t>
  </si>
  <si>
    <t>1420200590</t>
  </si>
  <si>
    <t>1420220550</t>
  </si>
  <si>
    <t>1560471330</t>
  </si>
  <si>
    <t>841</t>
  </si>
  <si>
    <t>0304</t>
  </si>
  <si>
    <t>0480159300</t>
  </si>
  <si>
    <t>0480290019</t>
  </si>
  <si>
    <t>0480329990</t>
  </si>
  <si>
    <t>842</t>
  </si>
  <si>
    <t>843</t>
  </si>
  <si>
    <t>0406</t>
  </si>
  <si>
    <t>1220151280</t>
  </si>
  <si>
    <t>12202R0650</t>
  </si>
  <si>
    <t>1220300590</t>
  </si>
  <si>
    <t>1220329990</t>
  </si>
  <si>
    <t>1220360770</t>
  </si>
  <si>
    <t>122G850900</t>
  </si>
  <si>
    <t>0407</t>
  </si>
  <si>
    <t>1210190019</t>
  </si>
  <si>
    <t>1210200590</t>
  </si>
  <si>
    <t>1210351290</t>
  </si>
  <si>
    <t>1210353450</t>
  </si>
  <si>
    <t>1210500590</t>
  </si>
  <si>
    <t>121GА54290</t>
  </si>
  <si>
    <t>121GА54310</t>
  </si>
  <si>
    <t>0603</t>
  </si>
  <si>
    <t>1230129990</t>
  </si>
  <si>
    <t>1230190019</t>
  </si>
  <si>
    <t>1230373760</t>
  </si>
  <si>
    <t>1250159100</t>
  </si>
  <si>
    <t>1250229990</t>
  </si>
  <si>
    <t>0601</t>
  </si>
  <si>
    <t>1240459700</t>
  </si>
  <si>
    <t>1240559200</t>
  </si>
  <si>
    <t>1260190019</t>
  </si>
  <si>
    <t>1260271310</t>
  </si>
  <si>
    <t>2. Бюджетные обязательства текущего (отчетного) финансового года по выплатам источников финансирования дефицита бюджета, всего:
    в том числе:</t>
  </si>
  <si>
    <t>510</t>
  </si>
  <si>
    <t>Форма 0503128 с.2</t>
  </si>
  <si>
    <t>3. Обязательства финансовых годов, следующих за текущим (отчетным) финансовым годом, всего:</t>
  </si>
  <si>
    <t>700</t>
  </si>
  <si>
    <t>в том числе
по расходам, всего</t>
  </si>
  <si>
    <t>800</t>
  </si>
  <si>
    <t>x</t>
  </si>
  <si>
    <t>из них:
очередного финансового 
года, всего</t>
  </si>
  <si>
    <t>в том числе</t>
  </si>
  <si>
    <t>первого года, следующего за очередным, всего</t>
  </si>
  <si>
    <t>второго года, следующего за очередным, всего</t>
  </si>
  <si>
    <t>на иные очередные года, 
всего</t>
  </si>
  <si>
    <t>840</t>
  </si>
  <si>
    <t>в том числе
по иным 
обязательствам, всего</t>
  </si>
  <si>
    <t>850</t>
  </si>
  <si>
    <t>из них:</t>
  </si>
  <si>
    <t>по отложенным 
обязательствам, всего</t>
  </si>
  <si>
    <t>860</t>
  </si>
  <si>
    <t>по выплатам источников финансирования дефицита бюджета</t>
  </si>
  <si>
    <t>900</t>
  </si>
  <si>
    <t xml:space="preserve">                                              Итого</t>
  </si>
  <si>
    <t>999</t>
  </si>
  <si>
    <t xml:space="preserve">Руководитель  </t>
  </si>
  <si>
    <t xml:space="preserve">                  </t>
  </si>
  <si>
    <t xml:space="preserve"> Главный бухгалтер
(руководитель централизованной бухгалтерии)</t>
  </si>
  <si>
    <t xml:space="preserve">                                                               </t>
  </si>
  <si>
    <t xml:space="preserve"> (подпись) </t>
  </si>
  <si>
    <t>(расшифровка подписи)</t>
  </si>
  <si>
    <t>(подпись)</t>
  </si>
  <si>
    <t>Руководитель планово-</t>
  </si>
  <si>
    <t xml:space="preserve">    </t>
  </si>
  <si>
    <t>" __________ "    _______________________  20  ___ г.</t>
  </si>
  <si>
    <t xml:space="preserve">                   </t>
  </si>
  <si>
    <t>финансовой службы</t>
  </si>
  <si>
    <t>Документ подписан ЭЦП:</t>
  </si>
  <si>
    <t>Кем подписан</t>
  </si>
  <si>
    <t>Дата подписания</t>
  </si>
  <si>
    <t>Серийный номер сертификата</t>
  </si>
  <si>
    <t>Кем выдан сертификат</t>
  </si>
  <si>
    <t>Кому выдан сертификат</t>
  </si>
  <si>
    <t>Дата начала действия</t>
  </si>
  <si>
    <t>Дата окончания действия</t>
  </si>
  <si>
    <t>Отпечаток сертификата</t>
  </si>
  <si>
    <t>Описание сертификата</t>
  </si>
  <si>
    <t>лимитов
бюджетных
обяза-
тельств</t>
  </si>
  <si>
    <t>Принятые бюджетные
обязательства</t>
  </si>
  <si>
    <t>из них
с применением конкурентных способов</t>
  </si>
  <si>
    <t>80101039990000510</t>
  </si>
  <si>
    <t>80101039990000610</t>
  </si>
  <si>
    <t>80101039990051420</t>
  </si>
  <si>
    <t>80101039990090019</t>
  </si>
  <si>
    <t>80101039990098701</t>
  </si>
  <si>
    <t>80101139990025500</t>
  </si>
  <si>
    <t>80201029990000210</t>
  </si>
  <si>
    <t>80201039990051410</t>
  </si>
  <si>
    <t>80201039990051420</t>
  </si>
  <si>
    <t>80201049990000310</t>
  </si>
  <si>
    <t>80201049990000410</t>
  </si>
  <si>
    <t>80201049990000590</t>
  </si>
  <si>
    <t>80201049990000890</t>
  </si>
  <si>
    <t>80201049990020550</t>
  </si>
  <si>
    <t>80201049990090019</t>
  </si>
  <si>
    <t>80201089990020550</t>
  </si>
  <si>
    <t>80201131560200590</t>
  </si>
  <si>
    <t>80201131560529990</t>
  </si>
  <si>
    <t>80201131560571550</t>
  </si>
  <si>
    <t>80201139990000590</t>
  </si>
  <si>
    <t>80202049990020330</t>
  </si>
  <si>
    <t>80203099990020340</t>
  </si>
  <si>
    <t>80204129990000590</t>
  </si>
  <si>
    <t>80204129990020550</t>
  </si>
  <si>
    <t>80207051510121010</t>
  </si>
  <si>
    <t>80207051510122010</t>
  </si>
  <si>
    <t>802070515401R0660</t>
  </si>
  <si>
    <t>80207051570121010</t>
  </si>
  <si>
    <t>80207091510229990</t>
  </si>
  <si>
    <t>80212020710329990</t>
  </si>
  <si>
    <t>80401069990000310</t>
  </si>
  <si>
    <t>80401069990000890</t>
  </si>
  <si>
    <t>80401069990020550</t>
  </si>
  <si>
    <t>80401069990090019</t>
  </si>
  <si>
    <t>80401119990020550</t>
  </si>
  <si>
    <t>80401139990020370</t>
  </si>
  <si>
    <t>80404019990020380</t>
  </si>
  <si>
    <t>80404101410525050</t>
  </si>
  <si>
    <t>80404101410925080</t>
  </si>
  <si>
    <t>80404129990000590</t>
  </si>
  <si>
    <t>80404129990000890</t>
  </si>
  <si>
    <t>80413019990027880</t>
  </si>
  <si>
    <t>80414019990070010</t>
  </si>
  <si>
    <t>8041402999005399F</t>
  </si>
  <si>
    <t>80414029990070020</t>
  </si>
  <si>
    <t>80414029990070550</t>
  </si>
  <si>
    <t>80414039990070110</t>
  </si>
  <si>
    <t>80504010830300910</t>
  </si>
  <si>
    <t>80504010860190019</t>
  </si>
  <si>
    <t>80504019990000890</t>
  </si>
  <si>
    <t>80504019990020550</t>
  </si>
  <si>
    <t>805040208701R2610</t>
  </si>
  <si>
    <t>805040208702R2760</t>
  </si>
  <si>
    <t>80504120810160330</t>
  </si>
  <si>
    <t>80504120810560250</t>
  </si>
  <si>
    <t>80504120810660240</t>
  </si>
  <si>
    <t>80504120820460380</t>
  </si>
  <si>
    <t>805041208206R5930</t>
  </si>
  <si>
    <t>805041208207RП030</t>
  </si>
  <si>
    <t>8050412082L252890</t>
  </si>
  <si>
    <t>80504120830200590</t>
  </si>
  <si>
    <t>80504120830460230</t>
  </si>
  <si>
    <t>80504120830460390</t>
  </si>
  <si>
    <t>80504120830629990</t>
  </si>
  <si>
    <t>80504120830660350</t>
  </si>
  <si>
    <t>80504120830660351</t>
  </si>
  <si>
    <t>80504120830660352</t>
  </si>
  <si>
    <t>8050412083I255271</t>
  </si>
  <si>
    <t>8050412083I455270</t>
  </si>
  <si>
    <t>8050412083I455271</t>
  </si>
  <si>
    <t>8050412083I555271</t>
  </si>
  <si>
    <t>8050412083I555272</t>
  </si>
  <si>
    <t>8050412083I555273</t>
  </si>
  <si>
    <t>80504129990060200</t>
  </si>
  <si>
    <t>80504129990060270</t>
  </si>
  <si>
    <t>80504129990060400</t>
  </si>
  <si>
    <t>80506051230560220</t>
  </si>
  <si>
    <t>80507081530112230</t>
  </si>
  <si>
    <t>80507081530329990</t>
  </si>
  <si>
    <t>8050709153022102A</t>
  </si>
  <si>
    <t>80507091530229990</t>
  </si>
  <si>
    <t>80507091530420550</t>
  </si>
  <si>
    <t>80510030460720550</t>
  </si>
  <si>
    <t>80510030460725100</t>
  </si>
  <si>
    <t>80604051121173870</t>
  </si>
  <si>
    <t>80604051121273880</t>
  </si>
  <si>
    <t>80604051121360180</t>
  </si>
  <si>
    <t>80604051140860610</t>
  </si>
  <si>
    <t>80604051140860630</t>
  </si>
  <si>
    <t>806040511409R3410</t>
  </si>
  <si>
    <t>8060405114I554800</t>
  </si>
  <si>
    <t>80604051150160290</t>
  </si>
  <si>
    <t>80604051150200590</t>
  </si>
  <si>
    <t>80604051150360310</t>
  </si>
  <si>
    <t>80604051150360810</t>
  </si>
  <si>
    <t>80604051160190019</t>
  </si>
  <si>
    <t>806040511801R5980</t>
  </si>
  <si>
    <t>806040511801R5990</t>
  </si>
  <si>
    <t>806040511Б0360120</t>
  </si>
  <si>
    <t>806040511Г0529999</t>
  </si>
  <si>
    <t>806040511Г0560670</t>
  </si>
  <si>
    <t>806040511И0360160</t>
  </si>
  <si>
    <t>806040511И03R3680</t>
  </si>
  <si>
    <t>806040511И03R368F</t>
  </si>
  <si>
    <t>806040511И03R5020</t>
  </si>
  <si>
    <t>806040511И03R5080</t>
  </si>
  <si>
    <t>806040511И03R7870</t>
  </si>
  <si>
    <t>806040511Л0160060</t>
  </si>
  <si>
    <t>806040511Л01R4330</t>
  </si>
  <si>
    <t>806040511Л02R4720</t>
  </si>
  <si>
    <t>806040511Л02R472F</t>
  </si>
  <si>
    <t>806040511М01R5760</t>
  </si>
  <si>
    <t>806040511М0229990</t>
  </si>
  <si>
    <t>80604059990000890</t>
  </si>
  <si>
    <t>806050211М01R5760</t>
  </si>
  <si>
    <t>806050311М01R5760</t>
  </si>
  <si>
    <t>806070111М01R5760</t>
  </si>
  <si>
    <t>806070111М01R635F</t>
  </si>
  <si>
    <t>806070211М01R5760</t>
  </si>
  <si>
    <t>806070211М01R635F</t>
  </si>
  <si>
    <t>806070911М01R5760</t>
  </si>
  <si>
    <t>806080111М01R5760</t>
  </si>
  <si>
    <t>806080111М01R635F</t>
  </si>
  <si>
    <t>806100311М01R5760</t>
  </si>
  <si>
    <t>80701050150122110</t>
  </si>
  <si>
    <t>80701089990020550</t>
  </si>
  <si>
    <t>80701130930190019</t>
  </si>
  <si>
    <t>80701139990000890</t>
  </si>
  <si>
    <t>80701139990022110</t>
  </si>
  <si>
    <t>80701139990040370</t>
  </si>
  <si>
    <t>80702099990029990</t>
  </si>
  <si>
    <t>80703140140322110</t>
  </si>
  <si>
    <t>80703149990029990</t>
  </si>
  <si>
    <t>80704120912060850</t>
  </si>
  <si>
    <t>80704120912398001</t>
  </si>
  <si>
    <t>80704120912398002</t>
  </si>
  <si>
    <t>80704120930300590</t>
  </si>
  <si>
    <t>80704129990000890</t>
  </si>
  <si>
    <t>80705010911060750</t>
  </si>
  <si>
    <t>80705020910943780</t>
  </si>
  <si>
    <t>8070502091F150210</t>
  </si>
  <si>
    <t>80705050911360690</t>
  </si>
  <si>
    <t>80707010210420550</t>
  </si>
  <si>
    <t>80707010210422110</t>
  </si>
  <si>
    <t>80707010210440370</t>
  </si>
  <si>
    <t>80707010210470550</t>
  </si>
  <si>
    <t>80707010210471120</t>
  </si>
  <si>
    <t>80707010210472120</t>
  </si>
  <si>
    <t>8070701021P25232F</t>
  </si>
  <si>
    <t>80707020220640370</t>
  </si>
  <si>
    <t>80707020221372120</t>
  </si>
  <si>
    <t>807070202213R2550</t>
  </si>
  <si>
    <t>8070702022E153050</t>
  </si>
  <si>
    <t>8070702022E250970</t>
  </si>
  <si>
    <t>8070702091F150210</t>
  </si>
  <si>
    <t>8070702091F15021F</t>
  </si>
  <si>
    <t>80707021710140370</t>
  </si>
  <si>
    <t>80707021710222110</t>
  </si>
  <si>
    <t>80707021710272120</t>
  </si>
  <si>
    <t>807070217104R7501</t>
  </si>
  <si>
    <t>8070702171E155200</t>
  </si>
  <si>
    <t>80707030230372120</t>
  </si>
  <si>
    <t>8070703058A155198</t>
  </si>
  <si>
    <t>80707040270422110</t>
  </si>
  <si>
    <t>80707040270440370</t>
  </si>
  <si>
    <t>80708010510671120</t>
  </si>
  <si>
    <t>80708010510672120</t>
  </si>
  <si>
    <t>80708010520422110</t>
  </si>
  <si>
    <t>80708010530422110</t>
  </si>
  <si>
    <t>80708010530440370</t>
  </si>
  <si>
    <t>80708010530472120</t>
  </si>
  <si>
    <t>8070801053A155130</t>
  </si>
  <si>
    <t>8070801053A15513F</t>
  </si>
  <si>
    <t>80708010550472120</t>
  </si>
  <si>
    <t>80708040540472220</t>
  </si>
  <si>
    <t>80709010330822110</t>
  </si>
  <si>
    <t>80709010330840370</t>
  </si>
  <si>
    <t>80709010330840600</t>
  </si>
  <si>
    <t>80709010350622110</t>
  </si>
  <si>
    <t>80709020320322110</t>
  </si>
  <si>
    <t>80709020320340370</t>
  </si>
  <si>
    <t>8070902032N953650</t>
  </si>
  <si>
    <t>8070902032N95365F</t>
  </si>
  <si>
    <t>80709020350622110</t>
  </si>
  <si>
    <t>80709040330822110</t>
  </si>
  <si>
    <t>80709050360322110</t>
  </si>
  <si>
    <t>80709090380573790</t>
  </si>
  <si>
    <t>80710030910451340</t>
  </si>
  <si>
    <t>80710030910551350</t>
  </si>
  <si>
    <t>80710030910551760</t>
  </si>
  <si>
    <t>80710030911860780</t>
  </si>
  <si>
    <t>80710030911860880</t>
  </si>
  <si>
    <t>80710030911873840</t>
  </si>
  <si>
    <t>80710030911873940</t>
  </si>
  <si>
    <t>80710040910673770</t>
  </si>
  <si>
    <t>807100409106R4970</t>
  </si>
  <si>
    <t>80710040910770820</t>
  </si>
  <si>
    <t>807100409107R0820</t>
  </si>
  <si>
    <t>80710040912160840</t>
  </si>
  <si>
    <t>80710040912273900</t>
  </si>
  <si>
    <t>80710060420222110</t>
  </si>
  <si>
    <t>80710060420272120</t>
  </si>
  <si>
    <t>80711020610340370</t>
  </si>
  <si>
    <t>8071102061P551390</t>
  </si>
  <si>
    <t>8071102061P55139F</t>
  </si>
  <si>
    <t>80711050610340370</t>
  </si>
  <si>
    <t>80711050610371120</t>
  </si>
  <si>
    <t>80711050610372120</t>
  </si>
  <si>
    <t>80711050620372120</t>
  </si>
  <si>
    <t>80801139990000310</t>
  </si>
  <si>
    <t>80801139990000890</t>
  </si>
  <si>
    <t>80801139990020550</t>
  </si>
  <si>
    <t>80801139990090019</t>
  </si>
  <si>
    <t>80804081020129990</t>
  </si>
  <si>
    <t>808041208801R5110</t>
  </si>
  <si>
    <t>80804120880270470</t>
  </si>
  <si>
    <t>80804120880360460</t>
  </si>
  <si>
    <t>80804129990000590</t>
  </si>
  <si>
    <t>80804129990020550</t>
  </si>
  <si>
    <t>80804129990040390</t>
  </si>
  <si>
    <t>80804129990060460</t>
  </si>
  <si>
    <t>80810030410229980</t>
  </si>
  <si>
    <t>80810060420100590</t>
  </si>
  <si>
    <t>80810069990020550</t>
  </si>
  <si>
    <t>80907070260120650</t>
  </si>
  <si>
    <t>80909010110220320</t>
  </si>
  <si>
    <t>80909010110220321</t>
  </si>
  <si>
    <t>80909010320320550</t>
  </si>
  <si>
    <t>809090103301R4020</t>
  </si>
  <si>
    <t>80909010330220140</t>
  </si>
  <si>
    <t>80909010330320180</t>
  </si>
  <si>
    <t>809090103303R2022</t>
  </si>
  <si>
    <t>80909010330720550</t>
  </si>
  <si>
    <t>80909010330720880</t>
  </si>
  <si>
    <t>80909010330756080</t>
  </si>
  <si>
    <t>80909010330954760</t>
  </si>
  <si>
    <t>8090901033N251920</t>
  </si>
  <si>
    <t>8090901033N2N0003</t>
  </si>
  <si>
    <t>8090901033N351900</t>
  </si>
  <si>
    <t>8090901033N8N0006</t>
  </si>
  <si>
    <t>80909010350120730</t>
  </si>
  <si>
    <t>80909010350220790</t>
  </si>
  <si>
    <t>80909010350320870</t>
  </si>
  <si>
    <t>8090901035N4N0004</t>
  </si>
  <si>
    <t>8090901035P1P0002</t>
  </si>
  <si>
    <t>809090103603R7520</t>
  </si>
  <si>
    <t>8090901038N5N0005</t>
  </si>
  <si>
    <t>809090103Г0100590</t>
  </si>
  <si>
    <t>809090103Г0120550</t>
  </si>
  <si>
    <t>809090103Г0156720</t>
  </si>
  <si>
    <t>809090103Г025П080</t>
  </si>
  <si>
    <t>809090103Г055422F</t>
  </si>
  <si>
    <t>80909020320520160</t>
  </si>
  <si>
    <t>8090902032P354680</t>
  </si>
  <si>
    <t>80909020330220140</t>
  </si>
  <si>
    <t>80909020330720880</t>
  </si>
  <si>
    <t>8090902035P1P0002</t>
  </si>
  <si>
    <t>8090902038N5N0005</t>
  </si>
  <si>
    <t>80909020390120060</t>
  </si>
  <si>
    <t>80909020390120550</t>
  </si>
  <si>
    <t>8090902039015422F</t>
  </si>
  <si>
    <t>80909020390158430</t>
  </si>
  <si>
    <t>80909020390454600</t>
  </si>
  <si>
    <t>80909020390551610</t>
  </si>
  <si>
    <t>8090902039N25586R</t>
  </si>
  <si>
    <t>809090203Г0100590</t>
  </si>
  <si>
    <t>809090203Г0120550</t>
  </si>
  <si>
    <t>809090203Г0156720</t>
  </si>
  <si>
    <t>809090203Г025П080</t>
  </si>
  <si>
    <t>809090203Г055422F</t>
  </si>
  <si>
    <t>80909040330720880</t>
  </si>
  <si>
    <t>8090904033N15554R</t>
  </si>
  <si>
    <t>8090904038N5N0005</t>
  </si>
  <si>
    <t>809090403Г0100590</t>
  </si>
  <si>
    <t>809090403Г025П080</t>
  </si>
  <si>
    <t>809090403Г055422F</t>
  </si>
  <si>
    <t>80909050330720880</t>
  </si>
  <si>
    <t>8090905035P1P0001</t>
  </si>
  <si>
    <t>809090503Г0100590</t>
  </si>
  <si>
    <t>809090503Г025П080</t>
  </si>
  <si>
    <t>80909060330620750</t>
  </si>
  <si>
    <t>80909060330720880</t>
  </si>
  <si>
    <t>8090906038N5N0005</t>
  </si>
  <si>
    <t>809090603Г0100590</t>
  </si>
  <si>
    <t>80909090110220320</t>
  </si>
  <si>
    <t>8090909031N1N0001</t>
  </si>
  <si>
    <t>8090909031P4P0003</t>
  </si>
  <si>
    <t>8090909032N95365R</t>
  </si>
  <si>
    <t>809090903304R2021</t>
  </si>
  <si>
    <t>809090903304R2023</t>
  </si>
  <si>
    <t>80909090330720880</t>
  </si>
  <si>
    <t>8090909035P1P0002</t>
  </si>
  <si>
    <t>80909090360120660</t>
  </si>
  <si>
    <t>8090909036N1N0002</t>
  </si>
  <si>
    <t>809090903701R2010</t>
  </si>
  <si>
    <t>8090909038N5N0005</t>
  </si>
  <si>
    <t>80909090390120060</t>
  </si>
  <si>
    <t>80909090390352160</t>
  </si>
  <si>
    <t>809090903БN75114R</t>
  </si>
  <si>
    <t>809090903Г0100590</t>
  </si>
  <si>
    <t>809090903Г0120550</t>
  </si>
  <si>
    <t>809090903Г0200580</t>
  </si>
  <si>
    <t>809090903Г0258540</t>
  </si>
  <si>
    <t>809090903Г025П080</t>
  </si>
  <si>
    <t>809090903Г055422F</t>
  </si>
  <si>
    <t>809090903Д0190019</t>
  </si>
  <si>
    <t>809090903Д0429990</t>
  </si>
  <si>
    <t>809090903Д0759800</t>
  </si>
  <si>
    <t>80909099990000890</t>
  </si>
  <si>
    <t>80909099990020550</t>
  </si>
  <si>
    <t>80910030330514980</t>
  </si>
  <si>
    <t>809100303803R1380</t>
  </si>
  <si>
    <t>80910030380419990</t>
  </si>
  <si>
    <t>8091003038N5N0005</t>
  </si>
  <si>
    <t>809100303Г0270930</t>
  </si>
  <si>
    <t>80910039990020550</t>
  </si>
  <si>
    <t>80910060450129990</t>
  </si>
  <si>
    <t>809100604701R5140</t>
  </si>
  <si>
    <t>81001089990020550</t>
  </si>
  <si>
    <t>81004081020260430</t>
  </si>
  <si>
    <t>81004081020260531</t>
  </si>
  <si>
    <t>81007010210100590</t>
  </si>
  <si>
    <t>81007010210173020</t>
  </si>
  <si>
    <t>81007010210373110</t>
  </si>
  <si>
    <t>81007010210473080</t>
  </si>
  <si>
    <t>8100701021P252530</t>
  </si>
  <si>
    <t>81007020220100590</t>
  </si>
  <si>
    <t>81007020220121024</t>
  </si>
  <si>
    <t>81007020220123060</t>
  </si>
  <si>
    <t>81007020220153030</t>
  </si>
  <si>
    <t>81007020220173040</t>
  </si>
  <si>
    <t>81007020220173060</t>
  </si>
  <si>
    <t>81007020220173130</t>
  </si>
  <si>
    <t>810070202201R3040</t>
  </si>
  <si>
    <t>81007020220320550</t>
  </si>
  <si>
    <t>81007020220323120</t>
  </si>
  <si>
    <t>81007020220329990</t>
  </si>
  <si>
    <t>81007020220370550</t>
  </si>
  <si>
    <t>81007020220373100</t>
  </si>
  <si>
    <t>81007020220373110</t>
  </si>
  <si>
    <t>81007020220373120</t>
  </si>
  <si>
    <t>81007020220529990</t>
  </si>
  <si>
    <t>81007020220673080</t>
  </si>
  <si>
    <t>8100702022E151690</t>
  </si>
  <si>
    <t>8100702022E152560</t>
  </si>
  <si>
    <t>8100702022E452100</t>
  </si>
  <si>
    <t>81007020250321010</t>
  </si>
  <si>
    <t>81007021710222130</t>
  </si>
  <si>
    <t>81007021710273080</t>
  </si>
  <si>
    <t>81007021710421030</t>
  </si>
  <si>
    <t>81007021710422130</t>
  </si>
  <si>
    <t>81007021710473090</t>
  </si>
  <si>
    <t>810070217104R7502</t>
  </si>
  <si>
    <t>81007029990000890</t>
  </si>
  <si>
    <t>81007030230100590</t>
  </si>
  <si>
    <t>81007030230229990</t>
  </si>
  <si>
    <t>8100703023E452190</t>
  </si>
  <si>
    <t>81007030580329990</t>
  </si>
  <si>
    <t>810070305803R3530</t>
  </si>
  <si>
    <t>81007031520100590</t>
  </si>
  <si>
    <t>81007039990000890</t>
  </si>
  <si>
    <t>81007040270100590</t>
  </si>
  <si>
    <t>81007040270153630</t>
  </si>
  <si>
    <t>81007040270212230</t>
  </si>
  <si>
    <t>81007040270312230</t>
  </si>
  <si>
    <t>81007040270329990</t>
  </si>
  <si>
    <t>81007040270422130</t>
  </si>
  <si>
    <t>8100704027E653590</t>
  </si>
  <si>
    <t>810070404501R0270</t>
  </si>
  <si>
    <t>81007041520100590</t>
  </si>
  <si>
    <t>81007041520153630</t>
  </si>
  <si>
    <t>81007041520212230</t>
  </si>
  <si>
    <t>81007050250300590</t>
  </si>
  <si>
    <t>81007050250320550</t>
  </si>
  <si>
    <t>81007051520100590</t>
  </si>
  <si>
    <t>81007059990000890</t>
  </si>
  <si>
    <t>81007061520100590</t>
  </si>
  <si>
    <t>81007061520212230</t>
  </si>
  <si>
    <t>81007070260120650</t>
  </si>
  <si>
    <t>81007070260170550</t>
  </si>
  <si>
    <t>81007081530112230</t>
  </si>
  <si>
    <t>81007081530120550</t>
  </si>
  <si>
    <t>81007081530129990</t>
  </si>
  <si>
    <t>81007090110120310</t>
  </si>
  <si>
    <t>8100709014R3R0004</t>
  </si>
  <si>
    <t>81007090160129990</t>
  </si>
  <si>
    <t>81007090240100590</t>
  </si>
  <si>
    <t>81007090240223050</t>
  </si>
  <si>
    <t>81007090240229990</t>
  </si>
  <si>
    <t>81007090250159900</t>
  </si>
  <si>
    <t>81007090250290019</t>
  </si>
  <si>
    <t>81007090250329990</t>
  </si>
  <si>
    <t>81007090250620550</t>
  </si>
  <si>
    <t>81007090250629990</t>
  </si>
  <si>
    <t>81007090250673140</t>
  </si>
  <si>
    <t>81007090250700310</t>
  </si>
  <si>
    <t>81007090250700590</t>
  </si>
  <si>
    <t>81007090250721026</t>
  </si>
  <si>
    <t>8100709025E174800</t>
  </si>
  <si>
    <t>81007090280121010</t>
  </si>
  <si>
    <t>81007090280129990</t>
  </si>
  <si>
    <t>81007090730129990</t>
  </si>
  <si>
    <t>81007091810129990</t>
  </si>
  <si>
    <t>8100709182EВ5179F</t>
  </si>
  <si>
    <t>81007099990000890</t>
  </si>
  <si>
    <t>81010030220212240</t>
  </si>
  <si>
    <t>81010030250512220</t>
  </si>
  <si>
    <t>81010030250573220</t>
  </si>
  <si>
    <t>81010040210273010</t>
  </si>
  <si>
    <t>81010040210273030</t>
  </si>
  <si>
    <t>81010040220212210</t>
  </si>
  <si>
    <t>81010040270212210</t>
  </si>
  <si>
    <t>81010041520212210</t>
  </si>
  <si>
    <t>81010060450170270</t>
  </si>
  <si>
    <t>810100604701R5140</t>
  </si>
  <si>
    <t>81108010110120310</t>
  </si>
  <si>
    <t>81108010160129990</t>
  </si>
  <si>
    <t>81108010450170270</t>
  </si>
  <si>
    <t>81108010450229990</t>
  </si>
  <si>
    <t>81108010510100590</t>
  </si>
  <si>
    <t>81108010510221440</t>
  </si>
  <si>
    <t>811080105102R5192</t>
  </si>
  <si>
    <t>81108010510429990</t>
  </si>
  <si>
    <t>8110801051A154540</t>
  </si>
  <si>
    <t>8110801051A308200</t>
  </si>
  <si>
    <t>81108010520100590</t>
  </si>
  <si>
    <t>81108010520229990</t>
  </si>
  <si>
    <t>81108010520429990</t>
  </si>
  <si>
    <t>81108010520475550</t>
  </si>
  <si>
    <t>8110801052A2A0001</t>
  </si>
  <si>
    <t>81108010530100590</t>
  </si>
  <si>
    <t>81108010530229990</t>
  </si>
  <si>
    <t>81108010530324620</t>
  </si>
  <si>
    <t>811080105304R4670</t>
  </si>
  <si>
    <t>8110801053A2A0002</t>
  </si>
  <si>
    <t>81108010550100590</t>
  </si>
  <si>
    <t>81108010550229990</t>
  </si>
  <si>
    <t>811080105505R4660</t>
  </si>
  <si>
    <t>811080105505R5170</t>
  </si>
  <si>
    <t>8110801055A2A0002</t>
  </si>
  <si>
    <t>8110801055A354530</t>
  </si>
  <si>
    <t>81108010560220850</t>
  </si>
  <si>
    <t>81108010560277760</t>
  </si>
  <si>
    <t>81108010560277790</t>
  </si>
  <si>
    <t>81108010560320550</t>
  </si>
  <si>
    <t>81108010560320860</t>
  </si>
  <si>
    <t>81108010560621021</t>
  </si>
  <si>
    <t>81108010560621022</t>
  </si>
  <si>
    <t>81108010560621023</t>
  </si>
  <si>
    <t>81108010560921031</t>
  </si>
  <si>
    <t>81108010560975560</t>
  </si>
  <si>
    <t>8110801056A255194</t>
  </si>
  <si>
    <t>8110801056A255195</t>
  </si>
  <si>
    <t>8110801056A2A0003</t>
  </si>
  <si>
    <t>8110801056A2A0004</t>
  </si>
  <si>
    <t>8110801056A2A0005</t>
  </si>
  <si>
    <t>81108010570129990</t>
  </si>
  <si>
    <t>81108010570221440</t>
  </si>
  <si>
    <t>81108010730129990</t>
  </si>
  <si>
    <t>81108019990000890</t>
  </si>
  <si>
    <t>81108040450229990</t>
  </si>
  <si>
    <t>81108040520420550</t>
  </si>
  <si>
    <t>81108040560100590</t>
  </si>
  <si>
    <t>81108040560190019</t>
  </si>
  <si>
    <t>81108040560320860</t>
  </si>
  <si>
    <t>81108040560929990</t>
  </si>
  <si>
    <t>8110804056A308100</t>
  </si>
  <si>
    <t>8110804056A3A0006</t>
  </si>
  <si>
    <t>81108040580100590</t>
  </si>
  <si>
    <t>81108040580229990</t>
  </si>
  <si>
    <t>8110804058A2A0007</t>
  </si>
  <si>
    <t>81108049990000890</t>
  </si>
  <si>
    <t>81110030250573220</t>
  </si>
  <si>
    <t>811100604701R5140</t>
  </si>
  <si>
    <t>81201089990020550</t>
  </si>
  <si>
    <t>81204010160129990</t>
  </si>
  <si>
    <t>81204011310120910</t>
  </si>
  <si>
    <t>81204011310220920</t>
  </si>
  <si>
    <t>81204011310329990</t>
  </si>
  <si>
    <t>81204011310500590</t>
  </si>
  <si>
    <t>8120401131065П020</t>
  </si>
  <si>
    <t>8120401131075П010</t>
  </si>
  <si>
    <t>8120401131P252910</t>
  </si>
  <si>
    <t>81204011320100590</t>
  </si>
  <si>
    <t>81204011320129990</t>
  </si>
  <si>
    <t>81204011340120930</t>
  </si>
  <si>
    <t>81204019990000890</t>
  </si>
  <si>
    <t>81207070260120650</t>
  </si>
  <si>
    <t>81207070260170650</t>
  </si>
  <si>
    <t>81210010410212610</t>
  </si>
  <si>
    <t>81210011310452900</t>
  </si>
  <si>
    <t>81210020420100590</t>
  </si>
  <si>
    <t>81210020420171590</t>
  </si>
  <si>
    <t>81210020420320810</t>
  </si>
  <si>
    <t>81210020420321029</t>
  </si>
  <si>
    <t>8121002042P351090</t>
  </si>
  <si>
    <t>8121002042P351630</t>
  </si>
  <si>
    <t>81210020430300590</t>
  </si>
  <si>
    <t>81210020430321027</t>
  </si>
  <si>
    <t>81210020430321028</t>
  </si>
  <si>
    <t>81210020430500590</t>
  </si>
  <si>
    <t>81210029990000890</t>
  </si>
  <si>
    <t>81210030410152500</t>
  </si>
  <si>
    <t>81210030410171510</t>
  </si>
  <si>
    <t>81210030410172510</t>
  </si>
  <si>
    <t>81210030410172520</t>
  </si>
  <si>
    <t>81210030410172530</t>
  </si>
  <si>
    <t>81210030410172540</t>
  </si>
  <si>
    <t>81210030410172570</t>
  </si>
  <si>
    <t>81210030410174620</t>
  </si>
  <si>
    <t>812100304101R4620</t>
  </si>
  <si>
    <t>81210030410212110</t>
  </si>
  <si>
    <t>81210030410212120</t>
  </si>
  <si>
    <t>81210030410212130</t>
  </si>
  <si>
    <t>81210030410212140</t>
  </si>
  <si>
    <t>81210030410212150</t>
  </si>
  <si>
    <t>81210030410212410</t>
  </si>
  <si>
    <t>81210030410212420</t>
  </si>
  <si>
    <t>81210030410212430</t>
  </si>
  <si>
    <t>81210030410229990</t>
  </si>
  <si>
    <t>81210030410252200</t>
  </si>
  <si>
    <t>81210030410252400</t>
  </si>
  <si>
    <t>81210030410272310</t>
  </si>
  <si>
    <t>81210030410272360</t>
  </si>
  <si>
    <t>81210030410272370</t>
  </si>
  <si>
    <t>81210030410272410</t>
  </si>
  <si>
    <t>81210030410272420</t>
  </si>
  <si>
    <t>81210030410272430</t>
  </si>
  <si>
    <t>81210030410272440</t>
  </si>
  <si>
    <t>81210030410272450</t>
  </si>
  <si>
    <t>81210030410272620</t>
  </si>
  <si>
    <t>812100304102R4040</t>
  </si>
  <si>
    <t>812100304102R404F</t>
  </si>
  <si>
    <t>81210030410351980</t>
  </si>
  <si>
    <t>81210030410372350</t>
  </si>
  <si>
    <t>81210030410412880</t>
  </si>
  <si>
    <t>81210030420100590</t>
  </si>
  <si>
    <t>81210030420171690</t>
  </si>
  <si>
    <t>81210030430112320</t>
  </si>
  <si>
    <t>81210030430112340</t>
  </si>
  <si>
    <t>81210030430172850</t>
  </si>
  <si>
    <t>81210030430172880</t>
  </si>
  <si>
    <t>81210030430312220</t>
  </si>
  <si>
    <t>81210031020173810</t>
  </si>
  <si>
    <t>81210031310452900</t>
  </si>
  <si>
    <t>812100313502R0860</t>
  </si>
  <si>
    <t>81210039990020550</t>
  </si>
  <si>
    <t>8121003999005685F</t>
  </si>
  <si>
    <t>8121003999005Р100</t>
  </si>
  <si>
    <t>81210040430112350</t>
  </si>
  <si>
    <t>81210040430133144</t>
  </si>
  <si>
    <t>81210040430173000</t>
  </si>
  <si>
    <t>812100404301R3020</t>
  </si>
  <si>
    <t>812100404301R302F</t>
  </si>
  <si>
    <t>81210040430272860</t>
  </si>
  <si>
    <t>81210040430272870</t>
  </si>
  <si>
    <t>81210040430272890</t>
  </si>
  <si>
    <t>81210040430459400</t>
  </si>
  <si>
    <t>81210040430512210</t>
  </si>
  <si>
    <t>81210040430571520</t>
  </si>
  <si>
    <t>81210040430571530</t>
  </si>
  <si>
    <t>8121004043P150840</t>
  </si>
  <si>
    <t>8121004043P15084F</t>
  </si>
  <si>
    <t>8121004043P155730</t>
  </si>
  <si>
    <t>8121004043P1P0004</t>
  </si>
  <si>
    <t>8121004043P1P0005</t>
  </si>
  <si>
    <t>81210060140629990</t>
  </si>
  <si>
    <t>81210060410229990</t>
  </si>
  <si>
    <t>81210060420222120</t>
  </si>
  <si>
    <t>8121006043P1P0006</t>
  </si>
  <si>
    <t>8121006043P1P0007</t>
  </si>
  <si>
    <t>8121006043P1P0008</t>
  </si>
  <si>
    <t>81210060450129990</t>
  </si>
  <si>
    <t>81210060450229990</t>
  </si>
  <si>
    <t>81210060460190019</t>
  </si>
  <si>
    <t>81210060460271230</t>
  </si>
  <si>
    <t>81210060460371240</t>
  </si>
  <si>
    <t>81210060460471250</t>
  </si>
  <si>
    <t>81210060460571260</t>
  </si>
  <si>
    <t>81210060460671270</t>
  </si>
  <si>
    <t>81210060460800590</t>
  </si>
  <si>
    <t>812100604701R5140</t>
  </si>
  <si>
    <t>81210060470215140</t>
  </si>
  <si>
    <t>81210061320271210</t>
  </si>
  <si>
    <t>81210069990000890</t>
  </si>
  <si>
    <t>81210069990012311</t>
  </si>
  <si>
    <t>81210069990020550</t>
  </si>
  <si>
    <t>81210069990070550</t>
  </si>
  <si>
    <t>81307020620200590</t>
  </si>
  <si>
    <t>81307020620220550</t>
  </si>
  <si>
    <t>81307020620223060</t>
  </si>
  <si>
    <t>81307020620253030</t>
  </si>
  <si>
    <t>813100604701R5140</t>
  </si>
  <si>
    <t>81311020110120310</t>
  </si>
  <si>
    <t>81311020160129990</t>
  </si>
  <si>
    <t>81311020450229990</t>
  </si>
  <si>
    <t>81311020610100590</t>
  </si>
  <si>
    <t>81311020610120550</t>
  </si>
  <si>
    <t>81311020610129990</t>
  </si>
  <si>
    <t>81311020610200590</t>
  </si>
  <si>
    <t>81311020610370550</t>
  </si>
  <si>
    <t>813110206104R7530</t>
  </si>
  <si>
    <t>81311020620521020</t>
  </si>
  <si>
    <t>81311030620200590</t>
  </si>
  <si>
    <t>81311030620220550</t>
  </si>
  <si>
    <t>81311030620521020</t>
  </si>
  <si>
    <t>81311030620620550</t>
  </si>
  <si>
    <t>8131103062P550810</t>
  </si>
  <si>
    <t>8131103062P552290</t>
  </si>
  <si>
    <t>81311030630220550</t>
  </si>
  <si>
    <t>81311030630220860</t>
  </si>
  <si>
    <t>81311039990000890</t>
  </si>
  <si>
    <t>81311050630190019</t>
  </si>
  <si>
    <t>81311059990000890</t>
  </si>
  <si>
    <t>81501139990000890</t>
  </si>
  <si>
    <t>81501139990090019</t>
  </si>
  <si>
    <t>81701059990051200</t>
  </si>
  <si>
    <t>81701130140257010</t>
  </si>
  <si>
    <t>81701130160271220</t>
  </si>
  <si>
    <t>81701139990020550</t>
  </si>
  <si>
    <t>81701139990090019</t>
  </si>
  <si>
    <t>81702039990051180</t>
  </si>
  <si>
    <t>81703090130320340</t>
  </si>
  <si>
    <t>81703100130100590</t>
  </si>
  <si>
    <t>81703100130121710</t>
  </si>
  <si>
    <t>81703100130122110</t>
  </si>
  <si>
    <t>81703100130140370</t>
  </si>
  <si>
    <t>817031001302R0980</t>
  </si>
  <si>
    <t>81703100130420850</t>
  </si>
  <si>
    <t>81703100170120350</t>
  </si>
  <si>
    <t>81703109990020550</t>
  </si>
  <si>
    <t>81703140140570520</t>
  </si>
  <si>
    <t>81703140140629990</t>
  </si>
  <si>
    <t>81707050250300590</t>
  </si>
  <si>
    <t>81710039990020550</t>
  </si>
  <si>
    <t>81712040110120310</t>
  </si>
  <si>
    <t>81801139990090019</t>
  </si>
  <si>
    <t>81905050930190019</t>
  </si>
  <si>
    <t>81905059990000890</t>
  </si>
  <si>
    <t>820040511Н0100590</t>
  </si>
  <si>
    <t>820040511Н0229940</t>
  </si>
  <si>
    <t>820040511Н0329990</t>
  </si>
  <si>
    <t>820040511Н0429990</t>
  </si>
  <si>
    <t>820040511Н0590019</t>
  </si>
  <si>
    <t>820040511НT252510</t>
  </si>
  <si>
    <t>82010030460725100</t>
  </si>
  <si>
    <t>820100311Н0129950</t>
  </si>
  <si>
    <t>82101079990000710</t>
  </si>
  <si>
    <t>82101079990000770</t>
  </si>
  <si>
    <t>82101079990090019</t>
  </si>
  <si>
    <t>82201139990000590</t>
  </si>
  <si>
    <t>82201139990090019</t>
  </si>
  <si>
    <t>82301050150100590</t>
  </si>
  <si>
    <t>82301050150190019</t>
  </si>
  <si>
    <t>82301050150229990</t>
  </si>
  <si>
    <t>82401130860190019</t>
  </si>
  <si>
    <t>82401139990020550</t>
  </si>
  <si>
    <t>82501130760190019</t>
  </si>
  <si>
    <t>82501139990000890</t>
  </si>
  <si>
    <t>82503100750171420</t>
  </si>
  <si>
    <t>82505030750171420</t>
  </si>
  <si>
    <t>82505050750160610</t>
  </si>
  <si>
    <t>82507071810120550</t>
  </si>
  <si>
    <t>82507071810129990</t>
  </si>
  <si>
    <t>82507071810229990</t>
  </si>
  <si>
    <t>82507071820121025</t>
  </si>
  <si>
    <t>82507071820129990</t>
  </si>
  <si>
    <t>82508010750171420</t>
  </si>
  <si>
    <t>82510060740121020</t>
  </si>
  <si>
    <t>82511010750171420</t>
  </si>
  <si>
    <t>82512010140629990</t>
  </si>
  <si>
    <t>82512010710100590</t>
  </si>
  <si>
    <t>82512010710198700</t>
  </si>
  <si>
    <t>82512019990000890</t>
  </si>
  <si>
    <t>82512020710298700</t>
  </si>
  <si>
    <t>82512029990000890</t>
  </si>
  <si>
    <t>82512040710520860</t>
  </si>
  <si>
    <t>82512040720129990</t>
  </si>
  <si>
    <t>82512040720198700</t>
  </si>
  <si>
    <t>82601069990000810</t>
  </si>
  <si>
    <t>82601069990090019</t>
  </si>
  <si>
    <t>82705059990000890</t>
  </si>
  <si>
    <t>82705059990090019</t>
  </si>
  <si>
    <t>82803140140120360</t>
  </si>
  <si>
    <t>82804081020173810</t>
  </si>
  <si>
    <t>82804081020173830</t>
  </si>
  <si>
    <t>82804081020173850</t>
  </si>
  <si>
    <t>82804081020173860</t>
  </si>
  <si>
    <t>82804081020220550</t>
  </si>
  <si>
    <t>82804081020260420</t>
  </si>
  <si>
    <t>82804081020260480</t>
  </si>
  <si>
    <t>82804081020360440</t>
  </si>
  <si>
    <t>82804081020520550</t>
  </si>
  <si>
    <t>82804081030190019</t>
  </si>
  <si>
    <t>82804081030300590</t>
  </si>
  <si>
    <t>82804089990000890</t>
  </si>
  <si>
    <t>82804089990020550</t>
  </si>
  <si>
    <t>82804091010120570</t>
  </si>
  <si>
    <t>82804091010157840</t>
  </si>
  <si>
    <t>8280409101015784F</t>
  </si>
  <si>
    <t>82804091010220580</t>
  </si>
  <si>
    <t>82804091010340380</t>
  </si>
  <si>
    <t>82804091010440390</t>
  </si>
  <si>
    <t>828040910104R3720</t>
  </si>
  <si>
    <t>82804091010557840</t>
  </si>
  <si>
    <t>82804091010570550</t>
  </si>
  <si>
    <t>82804091010572130</t>
  </si>
  <si>
    <t>82804091010572140</t>
  </si>
  <si>
    <t>82804091010572160</t>
  </si>
  <si>
    <t>8280409101F150210</t>
  </si>
  <si>
    <t>8280409101R153940</t>
  </si>
  <si>
    <t>8280409101R1R0001</t>
  </si>
  <si>
    <t>8280409101R1R0002</t>
  </si>
  <si>
    <t>82804091030229910</t>
  </si>
  <si>
    <t>82804091030400590</t>
  </si>
  <si>
    <t>8280409104R254180</t>
  </si>
  <si>
    <t>82804099990000890</t>
  </si>
  <si>
    <t>82804099990020550</t>
  </si>
  <si>
    <t>82810030410223870</t>
  </si>
  <si>
    <t>82810030410273820</t>
  </si>
  <si>
    <t>82904121160190019</t>
  </si>
  <si>
    <t>82904129990020550</t>
  </si>
  <si>
    <t>83001089990020550</t>
  </si>
  <si>
    <t>83005010911460560</t>
  </si>
  <si>
    <t>83005010911471390</t>
  </si>
  <si>
    <t>8300501091F367483</t>
  </si>
  <si>
    <t>8300501091F367484</t>
  </si>
  <si>
    <t>83005010920120550</t>
  </si>
  <si>
    <t>83005010920160570</t>
  </si>
  <si>
    <t>83005020850200590</t>
  </si>
  <si>
    <t>83005020850329990</t>
  </si>
  <si>
    <t>83005020940129990</t>
  </si>
  <si>
    <t>83005020940160530</t>
  </si>
  <si>
    <t>83005020940160760</t>
  </si>
  <si>
    <t>83005020940170530</t>
  </si>
  <si>
    <t>83005020940260790</t>
  </si>
  <si>
    <t>83005020940309505</t>
  </si>
  <si>
    <t>83005020940309605</t>
  </si>
  <si>
    <t>8300502095F552430</t>
  </si>
  <si>
    <t>83005029990020550</t>
  </si>
  <si>
    <t>830050305405R2990</t>
  </si>
  <si>
    <t>83005030920271340</t>
  </si>
  <si>
    <t>83005030920371350</t>
  </si>
  <si>
    <t>83005030920460320</t>
  </si>
  <si>
    <t>83005030920471360</t>
  </si>
  <si>
    <t>83005030921241320</t>
  </si>
  <si>
    <t>83005030921271320</t>
  </si>
  <si>
    <t>83005031610271450</t>
  </si>
  <si>
    <t>8300503161F255550</t>
  </si>
  <si>
    <t>8300503161F2F0001</t>
  </si>
  <si>
    <t>83005039990070720</t>
  </si>
  <si>
    <t>83005050930190019</t>
  </si>
  <si>
    <t>8300505161F254240</t>
  </si>
  <si>
    <t>8300505161F25424F</t>
  </si>
  <si>
    <t>83005059990000890</t>
  </si>
  <si>
    <t>83006051270371410</t>
  </si>
  <si>
    <t>8300605127G152420</t>
  </si>
  <si>
    <t>8300605127G252690</t>
  </si>
  <si>
    <t>83010030460725100</t>
  </si>
  <si>
    <t>8301102061P552280</t>
  </si>
  <si>
    <t>83014039990070200</t>
  </si>
  <si>
    <t>83014039990070300</t>
  </si>
  <si>
    <t>83014039990070600</t>
  </si>
  <si>
    <t>83101130760190019</t>
  </si>
  <si>
    <t>83101139990000890</t>
  </si>
  <si>
    <t>83107070110120310</t>
  </si>
  <si>
    <t>83107071810100590</t>
  </si>
  <si>
    <t>83107071810129990</t>
  </si>
  <si>
    <t>83107071810229990</t>
  </si>
  <si>
    <t>83107071810300590</t>
  </si>
  <si>
    <t>83107071820121025</t>
  </si>
  <si>
    <t>83107071820129990</t>
  </si>
  <si>
    <t>83107071820229990</t>
  </si>
  <si>
    <t>83107071820329990</t>
  </si>
  <si>
    <t>83107071830129990</t>
  </si>
  <si>
    <t>83107071830229990</t>
  </si>
  <si>
    <t>83107071830329990</t>
  </si>
  <si>
    <t>83107079990000890</t>
  </si>
  <si>
    <t>83112040720129990</t>
  </si>
  <si>
    <t>83308040540159500</t>
  </si>
  <si>
    <t>83308040540221240</t>
  </si>
  <si>
    <t>83308040540321120</t>
  </si>
  <si>
    <t>83308040560190019</t>
  </si>
  <si>
    <t>83504010860190019</t>
  </si>
  <si>
    <t>83504019990000890</t>
  </si>
  <si>
    <t>83504120730129990</t>
  </si>
  <si>
    <t>83504120840160370</t>
  </si>
  <si>
    <t>83504120840400590</t>
  </si>
  <si>
    <t>8350412084J253420</t>
  </si>
  <si>
    <t>83504129990000890</t>
  </si>
  <si>
    <t>83504129990070550</t>
  </si>
  <si>
    <t>83903140140120360</t>
  </si>
  <si>
    <t>83903149990029990</t>
  </si>
  <si>
    <t>83904101410125010</t>
  </si>
  <si>
    <t>83904101410225020</t>
  </si>
  <si>
    <t>83904101410325030</t>
  </si>
  <si>
    <t>83904101410425040</t>
  </si>
  <si>
    <t>83904101410525050</t>
  </si>
  <si>
    <t>83904101410600590</t>
  </si>
  <si>
    <t>839041014107R0280</t>
  </si>
  <si>
    <t>83904101411025090</t>
  </si>
  <si>
    <t>8390410141D253540</t>
  </si>
  <si>
    <t>83904101420200590</t>
  </si>
  <si>
    <t>83904101420220550</t>
  </si>
  <si>
    <t>83904109990000310</t>
  </si>
  <si>
    <t>83904109990000890</t>
  </si>
  <si>
    <t>83904109990020550</t>
  </si>
  <si>
    <t>83904109990090019</t>
  </si>
  <si>
    <t>83914021560471330</t>
  </si>
  <si>
    <t>84103040480159300</t>
  </si>
  <si>
    <t>84103040480290019</t>
  </si>
  <si>
    <t>84103040480329990</t>
  </si>
  <si>
    <t>84201069990090019</t>
  </si>
  <si>
    <t>84301139990000590</t>
  </si>
  <si>
    <t>84301139990000890</t>
  </si>
  <si>
    <t>84301139990090019</t>
  </si>
  <si>
    <t>85204061220151280</t>
  </si>
  <si>
    <t>852040612202R0650</t>
  </si>
  <si>
    <t>85204061220300590</t>
  </si>
  <si>
    <t>85204061220329990</t>
  </si>
  <si>
    <t>85204061220360770</t>
  </si>
  <si>
    <t>8520406122G850900</t>
  </si>
  <si>
    <t>85204071210190019</t>
  </si>
  <si>
    <t>85204071210200590</t>
  </si>
  <si>
    <t>85204071210351290</t>
  </si>
  <si>
    <t>85204071210353450</t>
  </si>
  <si>
    <t>85204071210500590</t>
  </si>
  <si>
    <t>8520407121GА54290</t>
  </si>
  <si>
    <t>8520407121GА54310</t>
  </si>
  <si>
    <t>85206031230129990</t>
  </si>
  <si>
    <t>85206031230190019</t>
  </si>
  <si>
    <t>85206031230373760</t>
  </si>
  <si>
    <t>85206039990000890</t>
  </si>
  <si>
    <t>85210030460725100</t>
  </si>
  <si>
    <t>85304051250159100</t>
  </si>
  <si>
    <t>85304051250229990</t>
  </si>
  <si>
    <t>85306011230129990</t>
  </si>
  <si>
    <t>85306031240459700</t>
  </si>
  <si>
    <t>85306031240559200</t>
  </si>
  <si>
    <t>85306051260190019</t>
  </si>
  <si>
    <t>85306051260271310</t>
  </si>
  <si>
    <t>85306059990020550</t>
  </si>
  <si>
    <t>3.Обязательства финансовых годов, следующих за текущим (отчетным) финансовым годом, всего:</t>
  </si>
  <si>
    <t>Итого</t>
  </si>
  <si>
    <t>Главный бухгалтер
(руководитель централизованной бухгалтерии)</t>
  </si>
  <si>
    <t>1. Бюджетные обязательства текущего (отчетного) финансового года по расходам, всего:</t>
  </si>
  <si>
    <t>в том числе:</t>
  </si>
  <si>
    <t>T1_13_0503128</t>
  </si>
  <si>
    <t>T1_14_0503128</t>
  </si>
  <si>
    <t>T1_15_0503128</t>
  </si>
  <si>
    <t>T1_16_0503128</t>
  </si>
  <si>
    <t>T1_17_0503128</t>
  </si>
  <si>
    <t>T1_18_0503128</t>
  </si>
  <si>
    <t>T1_19_0503128</t>
  </si>
  <si>
    <t>T1_20_0503128</t>
  </si>
  <si>
    <t>T1_21_0503128</t>
  </si>
  <si>
    <t>80101039990000510121</t>
  </si>
  <si>
    <t>-</t>
  </si>
  <si>
    <t>80101039990000510129</t>
  </si>
  <si>
    <t>80101039990000610121</t>
  </si>
  <si>
    <t>80101039990000610129</t>
  </si>
  <si>
    <t>80101039990051420121</t>
  </si>
  <si>
    <t>80101039990051420122</t>
  </si>
  <si>
    <t>80101039990051420129</t>
  </si>
  <si>
    <t>80101039990051420242</t>
  </si>
  <si>
    <t>80101039990051420244</t>
  </si>
  <si>
    <t>80101039990090019121</t>
  </si>
  <si>
    <t>80101039990090019122</t>
  </si>
  <si>
    <t>Иные выплаты государственных (муниципальных) органов привлекаемым лицам</t>
  </si>
  <si>
    <t>80101039990090019123</t>
  </si>
  <si>
    <t>80101039990090019129</t>
  </si>
  <si>
    <t>80101039990090019242</t>
  </si>
  <si>
    <t>80101039990090019244</t>
  </si>
  <si>
    <t>80101039990090019321</t>
  </si>
  <si>
    <t>80101039990090019852</t>
  </si>
  <si>
    <t>80101039990098701244</t>
  </si>
  <si>
    <t>80101139990025500123</t>
  </si>
  <si>
    <t>80101139990025500244</t>
  </si>
  <si>
    <t>80201029990000210121</t>
  </si>
  <si>
    <t>80201029990000210129</t>
  </si>
  <si>
    <t>80201039990051410121</t>
  </si>
  <si>
    <t>80201039990051410122</t>
  </si>
  <si>
    <t>80201039990051410129</t>
  </si>
  <si>
    <t>80201039990051410242</t>
  </si>
  <si>
    <t>80201039990051410244</t>
  </si>
  <si>
    <t>80201039990051420121</t>
  </si>
  <si>
    <t>80201039990051420122</t>
  </si>
  <si>
    <t>80201039990051420129</t>
  </si>
  <si>
    <t>80201039990051420242</t>
  </si>
  <si>
    <t>80201039990051420244</t>
  </si>
  <si>
    <t>80201049990000310121</t>
  </si>
  <si>
    <t>80201049990000310129</t>
  </si>
  <si>
    <t>80201049990000410121</t>
  </si>
  <si>
    <t>80201049990000410129</t>
  </si>
  <si>
    <t>80201049990000410244</t>
  </si>
  <si>
    <t>80201049990000590111</t>
  </si>
  <si>
    <t>80201049990000590112</t>
  </si>
  <si>
    <t>80201049990000590119</t>
  </si>
  <si>
    <t>80201049990000590242</t>
  </si>
  <si>
    <t>80201049990000590244</t>
  </si>
  <si>
    <t>80201049990000590247</t>
  </si>
  <si>
    <t>80201049990000590321</t>
  </si>
  <si>
    <t>80201049990000590851</t>
  </si>
  <si>
    <t>80201049990000590852</t>
  </si>
  <si>
    <t>80201049990000590853</t>
  </si>
  <si>
    <t>80201049990000890121</t>
  </si>
  <si>
    <t>80201049990000890129</t>
  </si>
  <si>
    <t>80201049990020550121</t>
  </si>
  <si>
    <t>80201049990020550129</t>
  </si>
  <si>
    <t>80201049990020550244</t>
  </si>
  <si>
    <t>80201049990020550350</t>
  </si>
  <si>
    <t>80201049990020550853</t>
  </si>
  <si>
    <t>80201049990090019121</t>
  </si>
  <si>
    <t>80201049990090019122</t>
  </si>
  <si>
    <t>80201049990090019129</t>
  </si>
  <si>
    <t>80201049990090019242</t>
  </si>
  <si>
    <t>80201049990090019244</t>
  </si>
  <si>
    <t>80201049990090019247</t>
  </si>
  <si>
    <t>80201049990090019321</t>
  </si>
  <si>
    <t>80201049990090019851</t>
  </si>
  <si>
    <t>80201049990090019853</t>
  </si>
  <si>
    <t>80201089990020550880</t>
  </si>
  <si>
    <t>80201131560200590621</t>
  </si>
  <si>
    <t>80201131560200590622</t>
  </si>
  <si>
    <t>80201131560529990244</t>
  </si>
  <si>
    <t>80201131560529990350</t>
  </si>
  <si>
    <t>80201131560529990613</t>
  </si>
  <si>
    <t>80201131560571550540</t>
  </si>
  <si>
    <t>80201139990000590111</t>
  </si>
  <si>
    <t>80201139990000590112</t>
  </si>
  <si>
    <t>80201139990000590119</t>
  </si>
  <si>
    <t>80201139990000590242</t>
  </si>
  <si>
    <t>80201139990000590244</t>
  </si>
  <si>
    <t>80201139990000590852</t>
  </si>
  <si>
    <t>80202049990020330244</t>
  </si>
  <si>
    <t>80203099990020340244</t>
  </si>
  <si>
    <t>80204129990000590111</t>
  </si>
  <si>
    <t>80204129990000590112</t>
  </si>
  <si>
    <t>80204129990000590119</t>
  </si>
  <si>
    <t>80204129990000590242</t>
  </si>
  <si>
    <t>80204129990000590244</t>
  </si>
  <si>
    <t>80204129990000590247</t>
  </si>
  <si>
    <t>80204129990000590851</t>
  </si>
  <si>
    <t>80204129990000590852</t>
  </si>
  <si>
    <t>80204129990000590853</t>
  </si>
  <si>
    <t>80204129990020550111</t>
  </si>
  <si>
    <t>80204129990020550119</t>
  </si>
  <si>
    <t>80207051510121010244</t>
  </si>
  <si>
    <t>80207051510121010621</t>
  </si>
  <si>
    <t>80207051510122010244</t>
  </si>
  <si>
    <t>802070515401R0660244</t>
  </si>
  <si>
    <t>80207051570121010621</t>
  </si>
  <si>
    <t>80207091510229990242</t>
  </si>
  <si>
    <t>80212020710329990244</t>
  </si>
  <si>
    <t>80212020710329990350</t>
  </si>
  <si>
    <t>80212020710329990633</t>
  </si>
  <si>
    <t>80401069990000310121</t>
  </si>
  <si>
    <t>80401069990000310129</t>
  </si>
  <si>
    <t>80401069990000890121</t>
  </si>
  <si>
    <t>80401069990000890129</t>
  </si>
  <si>
    <t>80401069990020550121</t>
  </si>
  <si>
    <t>80401069990090019121</t>
  </si>
  <si>
    <t>80401069990090019122</t>
  </si>
  <si>
    <t>80401069990090019129</t>
  </si>
  <si>
    <t>80401069990090019242</t>
  </si>
  <si>
    <t>80401069990090019244</t>
  </si>
  <si>
    <t>80401069990090019247</t>
  </si>
  <si>
    <t>80401069990090019321</t>
  </si>
  <si>
    <t>80401069990090019360</t>
  </si>
  <si>
    <t>80401069990090019851</t>
  </si>
  <si>
    <t>80401119990020550870</t>
  </si>
  <si>
    <t>80401139990020370244</t>
  </si>
  <si>
    <t>80404019990020380870</t>
  </si>
  <si>
    <t>80404101410525050242</t>
  </si>
  <si>
    <t>80404101410925080242</t>
  </si>
  <si>
    <t>80404129990000590111</t>
  </si>
  <si>
    <t>80404129990000590112</t>
  </si>
  <si>
    <t>80404129990000590119</t>
  </si>
  <si>
    <t>80404129990000590242</t>
  </si>
  <si>
    <t>80404129990000590244</t>
  </si>
  <si>
    <t>80404129990000890111</t>
  </si>
  <si>
    <t>80404129990000890119</t>
  </si>
  <si>
    <t>80413019990027880720</t>
  </si>
  <si>
    <t>80414019990070010511</t>
  </si>
  <si>
    <t>8041402999005399F512</t>
  </si>
  <si>
    <t>80414029990070020512</t>
  </si>
  <si>
    <t>80414029990070550512</t>
  </si>
  <si>
    <t>80414039990070110530</t>
  </si>
  <si>
    <t>80504010830300910122</t>
  </si>
  <si>
    <t>80504010830300910244</t>
  </si>
  <si>
    <t>80504010860190019121</t>
  </si>
  <si>
    <t>80504010860190019122</t>
  </si>
  <si>
    <t>80504010860190019129</t>
  </si>
  <si>
    <t>80504010860190019242</t>
  </si>
  <si>
    <t>80504010860190019244</t>
  </si>
  <si>
    <t>80504010860190019321</t>
  </si>
  <si>
    <t>80504010860190019851</t>
  </si>
  <si>
    <t>80504010860190019852</t>
  </si>
  <si>
    <t>80504019990000890121</t>
  </si>
  <si>
    <t>80504019990000890129</t>
  </si>
  <si>
    <t>80504019990020550350</t>
  </si>
  <si>
    <t>80504019990020550360</t>
  </si>
  <si>
    <t>805040208701R2610811</t>
  </si>
  <si>
    <t>805040208702R2760811</t>
  </si>
  <si>
    <t>80504120810160330244</t>
  </si>
  <si>
    <t>80504120810560250813</t>
  </si>
  <si>
    <t>80504120810660240811</t>
  </si>
  <si>
    <t>80504120820460380633</t>
  </si>
  <si>
    <t>805041208206R5930811</t>
  </si>
  <si>
    <t>805041208207RП030633</t>
  </si>
  <si>
    <t>8050412082L252890633</t>
  </si>
  <si>
    <t>80504120830200590611</t>
  </si>
  <si>
    <t>80504120830460230633</t>
  </si>
  <si>
    <t>80504120830460390632</t>
  </si>
  <si>
    <t>80504120830629990811</t>
  </si>
  <si>
    <t>80504120830660350633</t>
  </si>
  <si>
    <t>80504120830660351633</t>
  </si>
  <si>
    <t>80504120830660352633</t>
  </si>
  <si>
    <t>8050412083I255271633</t>
  </si>
  <si>
    <t>8050412083I455270813</t>
  </si>
  <si>
    <t>8050412083I455271633</t>
  </si>
  <si>
    <t>8050412083I555271633</t>
  </si>
  <si>
    <t>8050412083I555272633</t>
  </si>
  <si>
    <t>8050412083I555273633</t>
  </si>
  <si>
    <t>80504129990060200813</t>
  </si>
  <si>
    <t>80504129990060270244</t>
  </si>
  <si>
    <t>80504129990060400813</t>
  </si>
  <si>
    <t>80506051230560220633</t>
  </si>
  <si>
    <t>80507081530112230340</t>
  </si>
  <si>
    <t>80507081530329990613</t>
  </si>
  <si>
    <t>80507081530329990623</t>
  </si>
  <si>
    <t>8050709153022102A633</t>
  </si>
  <si>
    <t>80507091530229990613</t>
  </si>
  <si>
    <t>80507091530229990623</t>
  </si>
  <si>
    <t>80507091530229990813</t>
  </si>
  <si>
    <t>80507091530420550613</t>
  </si>
  <si>
    <t>80507091530420550623</t>
  </si>
  <si>
    <t>80510030460720550322</t>
  </si>
  <si>
    <t>80510030460725100322</t>
  </si>
  <si>
    <t>80604051121173870530</t>
  </si>
  <si>
    <t>80604051121273880530</t>
  </si>
  <si>
    <t>80604051121360180622</t>
  </si>
  <si>
    <t>80604051121360180631</t>
  </si>
  <si>
    <t>80604051121360180811</t>
  </si>
  <si>
    <t>80604051140860610811</t>
  </si>
  <si>
    <t>80604051140860630811</t>
  </si>
  <si>
    <t>806040511409R3410812</t>
  </si>
  <si>
    <t>8060405114I554800622</t>
  </si>
  <si>
    <t>8060405114I554800631</t>
  </si>
  <si>
    <t>8060405114I554800812</t>
  </si>
  <si>
    <t>80604051150160290242</t>
  </si>
  <si>
    <t>80604051150160290244</t>
  </si>
  <si>
    <t>80604051150200590621</t>
  </si>
  <si>
    <t>80604051150200590622</t>
  </si>
  <si>
    <t>80604051150360310813</t>
  </si>
  <si>
    <t>80604051150360810244</t>
  </si>
  <si>
    <t>80604051160190019121</t>
  </si>
  <si>
    <t>80604051160190019122</t>
  </si>
  <si>
    <t>80604051160190019129</t>
  </si>
  <si>
    <t>80604051160190019242</t>
  </si>
  <si>
    <t>80604051160190019244</t>
  </si>
  <si>
    <t>80604051160190019247</t>
  </si>
  <si>
    <t>80604051160190019321</t>
  </si>
  <si>
    <t>80604051160190019831</t>
  </si>
  <si>
    <t>80604051160190019851</t>
  </si>
  <si>
    <t>80604051160190019852</t>
  </si>
  <si>
    <t>806040511801R5980811</t>
  </si>
  <si>
    <t>806040511801R5990521</t>
  </si>
  <si>
    <t>806040511801R5990811</t>
  </si>
  <si>
    <t>806040511Б0360120811</t>
  </si>
  <si>
    <t>806040511Г0529999244</t>
  </si>
  <si>
    <t>806040511Г0560670811</t>
  </si>
  <si>
    <t>806040511И0360160811</t>
  </si>
  <si>
    <t>806040511И03R3680811</t>
  </si>
  <si>
    <t>806040511И03R368F811</t>
  </si>
  <si>
    <t>806040511И03R5020632</t>
  </si>
  <si>
    <t>806040511И03R5020811</t>
  </si>
  <si>
    <t>806040511И03R5020812</t>
  </si>
  <si>
    <t>806040511И03R5080811</t>
  </si>
  <si>
    <t>806040511И03R7870811</t>
  </si>
  <si>
    <t>806040511Л0160060811</t>
  </si>
  <si>
    <t>806040511Л01R4330811</t>
  </si>
  <si>
    <t>806040511Л02R4720811</t>
  </si>
  <si>
    <t>806040511Л02R472F811</t>
  </si>
  <si>
    <t>806040511М01R5760811</t>
  </si>
  <si>
    <t>806040511М0229990350</t>
  </si>
  <si>
    <t>80604059990000890121</t>
  </si>
  <si>
    <t>80604059990000890129</t>
  </si>
  <si>
    <t>80604059990000890622</t>
  </si>
  <si>
    <t>806050211М01R5760522</t>
  </si>
  <si>
    <t>806050311М01R5760521</t>
  </si>
  <si>
    <t>806050311М01R5760522</t>
  </si>
  <si>
    <t>806070111М01R5760522</t>
  </si>
  <si>
    <t>806070111М01R635F522</t>
  </si>
  <si>
    <t>806070211М01R5760522</t>
  </si>
  <si>
    <t>806070211М01R635F522</t>
  </si>
  <si>
    <t>806070911М01R5760811</t>
  </si>
  <si>
    <t>806080111М01R5760522</t>
  </si>
  <si>
    <t>806080111М01R635F522</t>
  </si>
  <si>
    <t>806100311М01R5760322</t>
  </si>
  <si>
    <t>80701050150122110612</t>
  </si>
  <si>
    <t>80701089990020550880</t>
  </si>
  <si>
    <t>80701130930190019121</t>
  </si>
  <si>
    <t>80701130930190019122</t>
  </si>
  <si>
    <t>80701130930190019129</t>
  </si>
  <si>
    <t>80701130930190019242</t>
  </si>
  <si>
    <t>80701130930190019244</t>
  </si>
  <si>
    <t>80701130930190019853</t>
  </si>
  <si>
    <t>80701139990000890121</t>
  </si>
  <si>
    <t>80701139990000890129</t>
  </si>
  <si>
    <t>80701139990022110612</t>
  </si>
  <si>
    <t>80701139990040370414</t>
  </si>
  <si>
    <t>80702099990029990244</t>
  </si>
  <si>
    <t>80703140140322110612</t>
  </si>
  <si>
    <t>80703149990029990242</t>
  </si>
  <si>
    <t>80703149990029990244</t>
  </si>
  <si>
    <t>80704120912060850633</t>
  </si>
  <si>
    <t>80704120912398001812</t>
  </si>
  <si>
    <t>80704120912398002812</t>
  </si>
  <si>
    <t>80704120930300590611</t>
  </si>
  <si>
    <t>80704120930300590612</t>
  </si>
  <si>
    <t>80704120930300590621</t>
  </si>
  <si>
    <t>80704129990000890612</t>
  </si>
  <si>
    <t>80705010911060750813</t>
  </si>
  <si>
    <t>80705020910943780414</t>
  </si>
  <si>
    <t>8070502091F150210414</t>
  </si>
  <si>
    <t>80705050911360690811</t>
  </si>
  <si>
    <t>80707010210420550414</t>
  </si>
  <si>
    <t>80707010210422110612</t>
  </si>
  <si>
    <t>80707010210440370414</t>
  </si>
  <si>
    <t>80707010210470550521</t>
  </si>
  <si>
    <t>80707010210470550540</t>
  </si>
  <si>
    <t>80707010210471120522</t>
  </si>
  <si>
    <t>80707010210472120521</t>
  </si>
  <si>
    <t>8070701021P25232F414</t>
  </si>
  <si>
    <t>80707020220640370415</t>
  </si>
  <si>
    <t>80707020221372120521</t>
  </si>
  <si>
    <t>807070202213R2550521</t>
  </si>
  <si>
    <t>8070702022E153050415</t>
  </si>
  <si>
    <t>8070702022E250970521</t>
  </si>
  <si>
    <t>8070702091F150210414</t>
  </si>
  <si>
    <t>8070702091F15021F414</t>
  </si>
  <si>
    <t>80707021710140370414</t>
  </si>
  <si>
    <t>80707021710222110612</t>
  </si>
  <si>
    <t>80707021710272120521</t>
  </si>
  <si>
    <t>807070217104R7501521</t>
  </si>
  <si>
    <t>807070217104R7501612</t>
  </si>
  <si>
    <t>8070702171E155200414</t>
  </si>
  <si>
    <t>80707030230372120521</t>
  </si>
  <si>
    <t>8070703058A155198523</t>
  </si>
  <si>
    <t>80707040270422110612</t>
  </si>
  <si>
    <t>80707040270440370414</t>
  </si>
  <si>
    <t>80708010510671120522</t>
  </si>
  <si>
    <t>80708010510672120521</t>
  </si>
  <si>
    <t>80708010520422110612</t>
  </si>
  <si>
    <t>80708010530422110612</t>
  </si>
  <si>
    <t>80708010530440370414</t>
  </si>
  <si>
    <t>80708010530472120521</t>
  </si>
  <si>
    <t>8070801053A155130414</t>
  </si>
  <si>
    <t>8070801053A155130523</t>
  </si>
  <si>
    <t>8070801053A15513F523</t>
  </si>
  <si>
    <t>80708010550472120521</t>
  </si>
  <si>
    <t>80708040540472220521</t>
  </si>
  <si>
    <t>80709010330822110612</t>
  </si>
  <si>
    <t>80709010330840370414</t>
  </si>
  <si>
    <t>80709010330840600612</t>
  </si>
  <si>
    <t>80709010350622110612</t>
  </si>
  <si>
    <t>80709020320322110612</t>
  </si>
  <si>
    <t>80709020320340370414</t>
  </si>
  <si>
    <t>8070902032N953650414</t>
  </si>
  <si>
    <t>8070902032N953650612</t>
  </si>
  <si>
    <t>8070902032N95365F612</t>
  </si>
  <si>
    <t>80709020350622110612</t>
  </si>
  <si>
    <t>80709040330822110612</t>
  </si>
  <si>
    <t>80709050360322110612</t>
  </si>
  <si>
    <t>80709090380573790522</t>
  </si>
  <si>
    <t>80710030910451340313</t>
  </si>
  <si>
    <t>80710030910451340530</t>
  </si>
  <si>
    <t>80710030910551350530</t>
  </si>
  <si>
    <t>80710030910551760313</t>
  </si>
  <si>
    <t>80710030910551760530</t>
  </si>
  <si>
    <t>80710030911860780813</t>
  </si>
  <si>
    <t>80710030911860880813</t>
  </si>
  <si>
    <t>80710030911873840530</t>
  </si>
  <si>
    <t>80710030911873940530</t>
  </si>
  <si>
    <t>80710040910673770521</t>
  </si>
  <si>
    <t>807100409106R4970521</t>
  </si>
  <si>
    <t>80710040910770820530</t>
  </si>
  <si>
    <t>807100409107R0820530</t>
  </si>
  <si>
    <t>80710040912160840414</t>
  </si>
  <si>
    <t>80710040912273900313</t>
  </si>
  <si>
    <t>80710040912273900522</t>
  </si>
  <si>
    <t>80710060420222110612</t>
  </si>
  <si>
    <t>80710060420272120521</t>
  </si>
  <si>
    <t>80711020610340370414</t>
  </si>
  <si>
    <t>8071102061P551390414</t>
  </si>
  <si>
    <t>8071102061P551390522</t>
  </si>
  <si>
    <t>8071102061P55139F522</t>
  </si>
  <si>
    <t>80711050610340370414</t>
  </si>
  <si>
    <t>80711050610371120522</t>
  </si>
  <si>
    <t>80711050610372120521</t>
  </si>
  <si>
    <t>80711050620372120521</t>
  </si>
  <si>
    <t>80801139990000310121</t>
  </si>
  <si>
    <t>80801139990000310129</t>
  </si>
  <si>
    <t>80801139990000890121</t>
  </si>
  <si>
    <t>80801139990000890129</t>
  </si>
  <si>
    <t>80801139990020550121</t>
  </si>
  <si>
    <t>80801139990020550129</t>
  </si>
  <si>
    <t>80801139990090019121</t>
  </si>
  <si>
    <t>80801139990090019122</t>
  </si>
  <si>
    <t>80801139990090019129</t>
  </si>
  <si>
    <t>80801139990090019242</t>
  </si>
  <si>
    <t>80801139990090019244</t>
  </si>
  <si>
    <t>80801139990090019851</t>
  </si>
  <si>
    <t>80801139990090019852</t>
  </si>
  <si>
    <t>80804081020129990244</t>
  </si>
  <si>
    <t>808041208801R5110521</t>
  </si>
  <si>
    <t>80804120880270470521</t>
  </si>
  <si>
    <t>80804120880360460611</t>
  </si>
  <si>
    <t>80804129990000590611</t>
  </si>
  <si>
    <t>80804129990000590612</t>
  </si>
  <si>
    <t>80804129990020550244</t>
  </si>
  <si>
    <t>80804129990020550412</t>
  </si>
  <si>
    <t>80804129990040390412</t>
  </si>
  <si>
    <t>80804129990060460244</t>
  </si>
  <si>
    <t>80804129990060460831</t>
  </si>
  <si>
    <t>80810030410229980622</t>
  </si>
  <si>
    <t>80810060420100590621</t>
  </si>
  <si>
    <t>80810069990020550622</t>
  </si>
  <si>
    <t>80907070260120650611</t>
  </si>
  <si>
    <t>80909010110220320611</t>
  </si>
  <si>
    <t>80909010110220321611</t>
  </si>
  <si>
    <t>80909010320320550612</t>
  </si>
  <si>
    <t>809090103301R4020611</t>
  </si>
  <si>
    <t>80909010330220140611</t>
  </si>
  <si>
    <t>80909010330220140612</t>
  </si>
  <si>
    <t>80909010330320180244</t>
  </si>
  <si>
    <t>809090103303R2022244</t>
  </si>
  <si>
    <t>80909010330720550612</t>
  </si>
  <si>
    <t>80909010330720880244</t>
  </si>
  <si>
    <t>80909010330720880612</t>
  </si>
  <si>
    <t>80909010330756080612</t>
  </si>
  <si>
    <t>80909010330954760612</t>
  </si>
  <si>
    <t>8090901033N251920612</t>
  </si>
  <si>
    <t>8090901033N2N0003612</t>
  </si>
  <si>
    <t>8090901033N351900612</t>
  </si>
  <si>
    <t>8090901033N8N0006612</t>
  </si>
  <si>
    <t>80909010350120730611</t>
  </si>
  <si>
    <t>80909010350220790611</t>
  </si>
  <si>
    <t>80909010350320870611</t>
  </si>
  <si>
    <t>8090901035N4N0004612</t>
  </si>
  <si>
    <t>8090901035P1P0002611</t>
  </si>
  <si>
    <t>809090103603R7520612</t>
  </si>
  <si>
    <t>8090901038N5N0005360</t>
  </si>
  <si>
    <t>8090901038N5N0005612</t>
  </si>
  <si>
    <t>809090103Г0100590111</t>
  </si>
  <si>
    <t>809090103Г0100590112</t>
  </si>
  <si>
    <t>809090103Г0100590119</t>
  </si>
  <si>
    <t>809090103Г0100590242</t>
  </si>
  <si>
    <t>809090103Г0100590244</t>
  </si>
  <si>
    <t>809090103Г0100590247</t>
  </si>
  <si>
    <t>809090103Г0100590321</t>
  </si>
  <si>
    <t>809090103Г0100590611</t>
  </si>
  <si>
    <t>809090103Г0100590612</t>
  </si>
  <si>
    <t>Субсидии бюджетным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</si>
  <si>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>809090103Г0100590614</t>
  </si>
  <si>
    <t>809090103Г0100590831</t>
  </si>
  <si>
    <t>809090103Г0100590851</t>
  </si>
  <si>
    <t>809090103Г0100590852</t>
  </si>
  <si>
    <t>809090103Г0100590853</t>
  </si>
  <si>
    <t>809090103Г0120550612</t>
  </si>
  <si>
    <t>809090103Г0156720612</t>
  </si>
  <si>
    <t>809090103Г025П080612</t>
  </si>
  <si>
    <t>809090103Г055422F111</t>
  </si>
  <si>
    <t>809090103Г055422F119</t>
  </si>
  <si>
    <t>809090103Г055422F244</t>
  </si>
  <si>
    <t>809090103Г055422F612</t>
  </si>
  <si>
    <t>80909020320520160244</t>
  </si>
  <si>
    <t>8090902032P354680244</t>
  </si>
  <si>
    <t>80909020330220140244</t>
  </si>
  <si>
    <t>80909020330720880612</t>
  </si>
  <si>
    <t>80909020330720880622</t>
  </si>
  <si>
    <t>8090902035P1P0002611</t>
  </si>
  <si>
    <t>8090902038N5N0005612</t>
  </si>
  <si>
    <t>80909020390120060244</t>
  </si>
  <si>
    <t>80909020390120550244</t>
  </si>
  <si>
    <t>8090902039015422F244</t>
  </si>
  <si>
    <t>80909020390158430612</t>
  </si>
  <si>
    <t>80909020390454600323</t>
  </si>
  <si>
    <t>80909020390551610323</t>
  </si>
  <si>
    <t>8090902039N25586R323</t>
  </si>
  <si>
    <t>809090203Г0100590611</t>
  </si>
  <si>
    <t>809090203Г0100590612</t>
  </si>
  <si>
    <t>809090203Г0100590622</t>
  </si>
  <si>
    <t>809090203Г0120550612</t>
  </si>
  <si>
    <t>809090203Г0156720612</t>
  </si>
  <si>
    <t>809090203Г025П080612</t>
  </si>
  <si>
    <t>809090203Г025П080622</t>
  </si>
  <si>
    <t>809090203Г055422F612</t>
  </si>
  <si>
    <t>809090203Г055422F622</t>
  </si>
  <si>
    <t>80909040330720880612</t>
  </si>
  <si>
    <t>8090904033N15554R612</t>
  </si>
  <si>
    <t>8090904038N5N0005612</t>
  </si>
  <si>
    <t>809090403Г0100590611</t>
  </si>
  <si>
    <t>809090403Г0100590612</t>
  </si>
  <si>
    <t>809090403Г025П080612</t>
  </si>
  <si>
    <t>809090403Г055422F612</t>
  </si>
  <si>
    <t>80909050330720880244</t>
  </si>
  <si>
    <t>80909050330720880612</t>
  </si>
  <si>
    <t>Субсидии автономным учреждениям на финансовое обеспечение государственного (муниципального) задания в рамках исполнения государственного (муниципального) социального заказа на оказание государственных (муниципальных) услуг в социальной сфере</t>
  </si>
  <si>
    <t>8090905035P1P0001624</t>
  </si>
  <si>
    <t>809090503Г0100590111</t>
  </si>
  <si>
    <t>809090503Г0100590112</t>
  </si>
  <si>
    <t>809090503Г0100590119</t>
  </si>
  <si>
    <t>809090503Г0100590242</t>
  </si>
  <si>
    <t>809090503Г0100590244</t>
  </si>
  <si>
    <t>809090503Г0100590247</t>
  </si>
  <si>
    <t>809090503Г0100590612</t>
  </si>
  <si>
    <t>809090503Г0100590614</t>
  </si>
  <si>
    <t>809090503Г0100590624</t>
  </si>
  <si>
    <t>809090503Г0100590851</t>
  </si>
  <si>
    <t>809090503Г0100590852</t>
  </si>
  <si>
    <t>809090503Г025П080622</t>
  </si>
  <si>
    <t>80909060330620750611</t>
  </si>
  <si>
    <t>80909060330720880612</t>
  </si>
  <si>
    <t>8090906038N5N0005612</t>
  </si>
  <si>
    <t>809090603Г0100590611</t>
  </si>
  <si>
    <t>809090603Г0100590612</t>
  </si>
  <si>
    <t>80909090110220320611</t>
  </si>
  <si>
    <t>8090909031N1N0001244</t>
  </si>
  <si>
    <t>8090909031P4P0003611</t>
  </si>
  <si>
    <t>8090909032N95365R244</t>
  </si>
  <si>
    <t>809090903304R2021611</t>
  </si>
  <si>
    <t>809090903304R2023611</t>
  </si>
  <si>
    <t>80909090330720880244</t>
  </si>
  <si>
    <t>80909090330720880612</t>
  </si>
  <si>
    <t>8090909035P1P0002244</t>
  </si>
  <si>
    <t>80909090360120660612</t>
  </si>
  <si>
    <t>8090909036N1N0002244</t>
  </si>
  <si>
    <t>809090903701R2010244</t>
  </si>
  <si>
    <t>8090909038N5N0005111</t>
  </si>
  <si>
    <t>8090909038N5N0005119</t>
  </si>
  <si>
    <t>8090909038N5N0005244</t>
  </si>
  <si>
    <t>80909090390120060244</t>
  </si>
  <si>
    <t>80909090390352160242</t>
  </si>
  <si>
    <t>809090903БN75114R242</t>
  </si>
  <si>
    <t>809090903Г0100590111</t>
  </si>
  <si>
    <t>809090903Г0100590112</t>
  </si>
  <si>
    <t>809090903Г0100590119</t>
  </si>
  <si>
    <t>809090903Г0100590242</t>
  </si>
  <si>
    <t>809090903Г0100590244</t>
  </si>
  <si>
    <t>809090903Г0100590247</t>
  </si>
  <si>
    <t>809090903Г0100590611</t>
  </si>
  <si>
    <t>809090903Г0100590612</t>
  </si>
  <si>
    <t>809090903Г0100590851</t>
  </si>
  <si>
    <t>809090903Г0100590852</t>
  </si>
  <si>
    <t>809090903Г0120550244</t>
  </si>
  <si>
    <t>809090903Г0200580540</t>
  </si>
  <si>
    <t>809090903Г0258540540</t>
  </si>
  <si>
    <t>809090903Г025П080612</t>
  </si>
  <si>
    <t>809090903Г055422F612</t>
  </si>
  <si>
    <t>809090903Д0190019121</t>
  </si>
  <si>
    <t>809090903Д0190019122</t>
  </si>
  <si>
    <t>809090903Д0190019129</t>
  </si>
  <si>
    <t>809090903Д0190019242</t>
  </si>
  <si>
    <t>809090903Д0190019244</t>
  </si>
  <si>
    <t>809090903Д0190019247</t>
  </si>
  <si>
    <t>809090903Д0190019851</t>
  </si>
  <si>
    <t>809090903Д0190019853</t>
  </si>
  <si>
    <t>809090903Д0429990242</t>
  </si>
  <si>
    <t>809090903Д0429990244</t>
  </si>
  <si>
    <t>Субсидии в целях финансового обеспечения (возмещения) исполнения государственного (муниципального) социального заказа на оказание государственных (муниципальных) услуг в социальной сфере</t>
  </si>
  <si>
    <t>809090903Д0429990635</t>
  </si>
  <si>
    <t>809090903Д0429990831</t>
  </si>
  <si>
    <t>809090903Д0429990853</t>
  </si>
  <si>
    <t>809090903Д0759800121</t>
  </si>
  <si>
    <t>809090903Д0759800129</t>
  </si>
  <si>
    <t>809090903Д0759800244</t>
  </si>
  <si>
    <t>809090903Д0759800852</t>
  </si>
  <si>
    <t>80909099990000890121</t>
  </si>
  <si>
    <t>80909099990000890129</t>
  </si>
  <si>
    <t>80909099990020550244</t>
  </si>
  <si>
    <t>80909099990020550247</t>
  </si>
  <si>
    <t>80910030330514980313</t>
  </si>
  <si>
    <t>809100303803R1380321</t>
  </si>
  <si>
    <t>80910030380419990112</t>
  </si>
  <si>
    <t>80910030380419990321</t>
  </si>
  <si>
    <t>8091003038N5N0005321</t>
  </si>
  <si>
    <t>809100303Г0270930324</t>
  </si>
  <si>
    <t>80910039990020550313</t>
  </si>
  <si>
    <t>80910060450129990612</t>
  </si>
  <si>
    <t>809100604701R5140612</t>
  </si>
  <si>
    <t>81001089990020550880</t>
  </si>
  <si>
    <t>81004081020260430811</t>
  </si>
  <si>
    <t>81004081020260531811</t>
  </si>
  <si>
    <t>81007010210100590611</t>
  </si>
  <si>
    <t>81007010210100590621</t>
  </si>
  <si>
    <t>81007010210173020530</t>
  </si>
  <si>
    <t>81007010210373110521</t>
  </si>
  <si>
    <t>81007010210473080521</t>
  </si>
  <si>
    <t>8100701021P252530521</t>
  </si>
  <si>
    <t>81007020220100590111</t>
  </si>
  <si>
    <t>81007020220100590119</t>
  </si>
  <si>
    <t>81007020220100590242</t>
  </si>
  <si>
    <t>81007020220100590244</t>
  </si>
  <si>
    <t>81007020220100590611</t>
  </si>
  <si>
    <t>81007020220100590612</t>
  </si>
  <si>
    <t>81007020220100590621</t>
  </si>
  <si>
    <t>81007020220100590622</t>
  </si>
  <si>
    <t>81007020220100590852</t>
  </si>
  <si>
    <t>81007020220121024631</t>
  </si>
  <si>
    <t>81007020220123060111</t>
  </si>
  <si>
    <t>81007020220123060119</t>
  </si>
  <si>
    <t>81007020220123060611</t>
  </si>
  <si>
    <t>81007020220123060621</t>
  </si>
  <si>
    <t>81007020220153030111</t>
  </si>
  <si>
    <t>81007020220153030119</t>
  </si>
  <si>
    <t>81007020220153030530</t>
  </si>
  <si>
    <t>81007020220153030611</t>
  </si>
  <si>
    <t>81007020220153030621</t>
  </si>
  <si>
    <t>81007020220173040530</t>
  </si>
  <si>
    <t>81007020220173060530</t>
  </si>
  <si>
    <t>81007020220173130521</t>
  </si>
  <si>
    <t>810070202201R3040521</t>
  </si>
  <si>
    <t>810070202201R3040611</t>
  </si>
  <si>
    <t>810070202201R3040621</t>
  </si>
  <si>
    <t>81007020220320550244</t>
  </si>
  <si>
    <t>81007020220320550612</t>
  </si>
  <si>
    <t>81007020220320550622</t>
  </si>
  <si>
    <t>81007020220323120612</t>
  </si>
  <si>
    <t>81007020220323120622</t>
  </si>
  <si>
    <t>81007020220329990242</t>
  </si>
  <si>
    <t>81007020220329990244</t>
  </si>
  <si>
    <t>81007020220329990622</t>
  </si>
  <si>
    <t>81007020220370550540</t>
  </si>
  <si>
    <t>81007020220373100521</t>
  </si>
  <si>
    <t>81007020220373110521</t>
  </si>
  <si>
    <t>81007020220373120540</t>
  </si>
  <si>
    <t>81007020220529990350</t>
  </si>
  <si>
    <t>81007020220529990611</t>
  </si>
  <si>
    <t>81007020220529990621</t>
  </si>
  <si>
    <t>81007020220529990622</t>
  </si>
  <si>
    <t>81007020220673080521</t>
  </si>
  <si>
    <t>8100702022E151690242</t>
  </si>
  <si>
    <t>8100702022E151690244</t>
  </si>
  <si>
    <t>8100702022E152560321</t>
  </si>
  <si>
    <t>8100702022E452100242</t>
  </si>
  <si>
    <t>81007020250321010621</t>
  </si>
  <si>
    <t>81007021710222130612</t>
  </si>
  <si>
    <t>81007021710273080521</t>
  </si>
  <si>
    <t>81007021710421030621</t>
  </si>
  <si>
    <t>81007021710422130612</t>
  </si>
  <si>
    <t>81007021710473090521</t>
  </si>
  <si>
    <t>810070217104R7502521</t>
  </si>
  <si>
    <t>810070217104R7502612</t>
  </si>
  <si>
    <t>81007029990000890612</t>
  </si>
  <si>
    <t>81007029990000890622</t>
  </si>
  <si>
    <t>81007030230100590611</t>
  </si>
  <si>
    <t>81007030230100590612</t>
  </si>
  <si>
    <t>81007030230100590621</t>
  </si>
  <si>
    <t>81007030230100590622</t>
  </si>
  <si>
    <t>81007030230229990611</t>
  </si>
  <si>
    <t>81007030230229990621</t>
  </si>
  <si>
    <t>8100703023E452190242</t>
  </si>
  <si>
    <t>8100703023E452190244</t>
  </si>
  <si>
    <t>81007030580329990612</t>
  </si>
  <si>
    <t>810070305803R3530612</t>
  </si>
  <si>
    <t>81007031520100590611</t>
  </si>
  <si>
    <t>81007039990000890612</t>
  </si>
  <si>
    <t>81007039990000890622</t>
  </si>
  <si>
    <t>81007040270100590621</t>
  </si>
  <si>
    <t>81007040270100590622</t>
  </si>
  <si>
    <t>81007040270153630621</t>
  </si>
  <si>
    <t>81007040270212230340</t>
  </si>
  <si>
    <t>81007040270312230340</t>
  </si>
  <si>
    <t>81007040270329990242</t>
  </si>
  <si>
    <t>81007040270329990244</t>
  </si>
  <si>
    <t>81007040270329990350</t>
  </si>
  <si>
    <t>81007040270329990622</t>
  </si>
  <si>
    <t>81007040270329990813</t>
  </si>
  <si>
    <t>81007040270422130622</t>
  </si>
  <si>
    <t>8100704027E653590622</t>
  </si>
  <si>
    <t>810070404501R0270622</t>
  </si>
  <si>
    <t>81007041520100590611</t>
  </si>
  <si>
    <t>81007041520100590612</t>
  </si>
  <si>
    <t>81007041520153630611</t>
  </si>
  <si>
    <t>81007041520212230340</t>
  </si>
  <si>
    <t>81007050250300590621</t>
  </si>
  <si>
    <t>81007050250300590622</t>
  </si>
  <si>
    <t>81007050250320550622</t>
  </si>
  <si>
    <t>81007051520100590611</t>
  </si>
  <si>
    <t>81007059990000890622</t>
  </si>
  <si>
    <t>81007061520100590611</t>
  </si>
  <si>
    <t>81007061520212230340</t>
  </si>
  <si>
    <t>81007070260120650244</t>
  </si>
  <si>
    <t>81007070260120650611</t>
  </si>
  <si>
    <t>81007070260120650621</t>
  </si>
  <si>
    <t>81007070260170550540</t>
  </si>
  <si>
    <t>81007081530112230340</t>
  </si>
  <si>
    <t>81007081530120550244</t>
  </si>
  <si>
    <t>81007081530129990244</t>
  </si>
  <si>
    <t>81007090110120310244</t>
  </si>
  <si>
    <t>81007090110120310350</t>
  </si>
  <si>
    <t>81007090110120310611</t>
  </si>
  <si>
    <t>81007090110120310622</t>
  </si>
  <si>
    <t>8100709014R3R0004612</t>
  </si>
  <si>
    <t>81007090160129990244</t>
  </si>
  <si>
    <t>81007090160129990350</t>
  </si>
  <si>
    <t>81007090240100590611</t>
  </si>
  <si>
    <t>81007090240100590612</t>
  </si>
  <si>
    <t>81007090240223050612</t>
  </si>
  <si>
    <t>81007090240229990612</t>
  </si>
  <si>
    <t>81007090250159900121</t>
  </si>
  <si>
    <t>81007090250159900122</t>
  </si>
  <si>
    <t>81007090250159900129</t>
  </si>
  <si>
    <t>81007090250159900242</t>
  </si>
  <si>
    <t>81007090250159900244</t>
  </si>
  <si>
    <t>81007090250159900852</t>
  </si>
  <si>
    <t>81007090250290019121</t>
  </si>
  <si>
    <t>81007090250290019122</t>
  </si>
  <si>
    <t>81007090250290019129</t>
  </si>
  <si>
    <t>81007090250290019242</t>
  </si>
  <si>
    <t>81007090250290019244</t>
  </si>
  <si>
    <t>81007090250290019247</t>
  </si>
  <si>
    <t>81007090250290019851</t>
  </si>
  <si>
    <t>81007090250329990621</t>
  </si>
  <si>
    <t>81007090250620550244</t>
  </si>
  <si>
    <t>81007090250620550350</t>
  </si>
  <si>
    <t>81007090250620550622</t>
  </si>
  <si>
    <t>81007090250629990242</t>
  </si>
  <si>
    <t>81007090250629990244</t>
  </si>
  <si>
    <t>81007090250629990321</t>
  </si>
  <si>
    <t>81007090250629990340</t>
  </si>
  <si>
    <t>81007090250629990350</t>
  </si>
  <si>
    <t>81007090250629990611</t>
  </si>
  <si>
    <t>81007090250629990621</t>
  </si>
  <si>
    <t>81007090250629990622</t>
  </si>
  <si>
    <t>81007090250673140540</t>
  </si>
  <si>
    <t>81007090250700310121</t>
  </si>
  <si>
    <t>81007090250700310129</t>
  </si>
  <si>
    <t>81007090250700590111</t>
  </si>
  <si>
    <t>81007090250700590112</t>
  </si>
  <si>
    <t>81007090250700590119</t>
  </si>
  <si>
    <t>81007090250700590242</t>
  </si>
  <si>
    <t>81007090250700590244</t>
  </si>
  <si>
    <t>81007090250700590247</t>
  </si>
  <si>
    <t>81007090250700590611</t>
  </si>
  <si>
    <t>81007090250700590612</t>
  </si>
  <si>
    <t>81007090250700590621</t>
  </si>
  <si>
    <t>81007090250700590622</t>
  </si>
  <si>
    <t>81007090250721026631</t>
  </si>
  <si>
    <t>8100709025E174800521</t>
  </si>
  <si>
    <t>81007090280121010244</t>
  </si>
  <si>
    <t>81007090280121010622</t>
  </si>
  <si>
    <t>81007090280129990244</t>
  </si>
  <si>
    <t>81007090280129990612</t>
  </si>
  <si>
    <t>81007090280129990622</t>
  </si>
  <si>
    <t>81007090730129990244</t>
  </si>
  <si>
    <t>81007090730129990350</t>
  </si>
  <si>
    <t>81007090730129990622</t>
  </si>
  <si>
    <t>81007091810129990611</t>
  </si>
  <si>
    <t>81007091810129990622</t>
  </si>
  <si>
    <t>8100709182EВ5179F521</t>
  </si>
  <si>
    <t>8100709182EВ5179F611</t>
  </si>
  <si>
    <t>8100709182EВ5179F621</t>
  </si>
  <si>
    <t>81007099990000890111</t>
  </si>
  <si>
    <t>81007099990000890119</t>
  </si>
  <si>
    <t>81007099990000890121</t>
  </si>
  <si>
    <t>81007099990000890129</t>
  </si>
  <si>
    <t>81007099990000890612</t>
  </si>
  <si>
    <t>81010030220212240611</t>
  </si>
  <si>
    <t>81010030220212240621</t>
  </si>
  <si>
    <t>81010030250512220112</t>
  </si>
  <si>
    <t>81010030250512220321</t>
  </si>
  <si>
    <t>81010030250573220530</t>
  </si>
  <si>
    <t>81010040210273010521</t>
  </si>
  <si>
    <t>81010040210273030530</t>
  </si>
  <si>
    <t>81010040220212210313</t>
  </si>
  <si>
    <t>81010040270212210313</t>
  </si>
  <si>
    <t>81010041520212210313</t>
  </si>
  <si>
    <t>81010060450170270521</t>
  </si>
  <si>
    <t>810100604701R5140244</t>
  </si>
  <si>
    <t>810100604701R5140622</t>
  </si>
  <si>
    <t>81108010110120310244</t>
  </si>
  <si>
    <t>81108010110120310611</t>
  </si>
  <si>
    <t>81108010160129990611</t>
  </si>
  <si>
    <t>81108010450170270521</t>
  </si>
  <si>
    <t>81108010450229990244</t>
  </si>
  <si>
    <t>81108010450229990611</t>
  </si>
  <si>
    <t>81108010510100590111</t>
  </si>
  <si>
    <t>81108010510100590112</t>
  </si>
  <si>
    <t>81108010510100590119</t>
  </si>
  <si>
    <t>81108010510100590242</t>
  </si>
  <si>
    <t>81108010510100590244</t>
  </si>
  <si>
    <t>81108010510100590247</t>
  </si>
  <si>
    <t>81108010510100590611</t>
  </si>
  <si>
    <t>81108010510100590612</t>
  </si>
  <si>
    <t>81108010510100590852</t>
  </si>
  <si>
    <t>81108010510221440244</t>
  </si>
  <si>
    <t>81108010510221440611</t>
  </si>
  <si>
    <t>811080105102R5192244</t>
  </si>
  <si>
    <t>811080105102R5192523</t>
  </si>
  <si>
    <t>811080105102R5192612</t>
  </si>
  <si>
    <t>81108010510429990244</t>
  </si>
  <si>
    <t>81108010510429990611</t>
  </si>
  <si>
    <t>8110801051A154540540</t>
  </si>
  <si>
    <t>8110801051A308200612</t>
  </si>
  <si>
    <t>81108010520100590611</t>
  </si>
  <si>
    <t>81108010520100590612</t>
  </si>
  <si>
    <t>81108010520229990611</t>
  </si>
  <si>
    <t>81108010520429990612</t>
  </si>
  <si>
    <t>81108010520475550521</t>
  </si>
  <si>
    <t>8110801052A2A0001612</t>
  </si>
  <si>
    <t>81108010530100590611</t>
  </si>
  <si>
    <t>81108010530100590612</t>
  </si>
  <si>
    <t>81108010530229990611</t>
  </si>
  <si>
    <t>81108010530324620611</t>
  </si>
  <si>
    <t>811080105304R4670521</t>
  </si>
  <si>
    <t>811080105304R4670612</t>
  </si>
  <si>
    <t>8110801053A2A0002612</t>
  </si>
  <si>
    <t>81108010550100590611</t>
  </si>
  <si>
    <t>81108010550100590612</t>
  </si>
  <si>
    <t>81108010550100590621</t>
  </si>
  <si>
    <t>81108010550100590622</t>
  </si>
  <si>
    <t>81108010550229990611</t>
  </si>
  <si>
    <t>81108010550229990612</t>
  </si>
  <si>
    <t>811080105505R4660521</t>
  </si>
  <si>
    <t>811080105505R5170612</t>
  </si>
  <si>
    <t>8110801055A2A0002622</t>
  </si>
  <si>
    <t>8110801055A354530540</t>
  </si>
  <si>
    <t>81108010560220850633</t>
  </si>
  <si>
    <t>81108010560220850813</t>
  </si>
  <si>
    <t>81108010560277760521</t>
  </si>
  <si>
    <t>81108010560277790521</t>
  </si>
  <si>
    <t>81108010560320550350</t>
  </si>
  <si>
    <t>81108010560320860244</t>
  </si>
  <si>
    <t>81108010560320860350</t>
  </si>
  <si>
    <t>81108010560621021631</t>
  </si>
  <si>
    <t>81108010560621022631</t>
  </si>
  <si>
    <t>81108010560621023631</t>
  </si>
  <si>
    <t>81108010560921031631</t>
  </si>
  <si>
    <t>81108010560975560521</t>
  </si>
  <si>
    <t>8110801056A255194523</t>
  </si>
  <si>
    <t>8110801056A255195523</t>
  </si>
  <si>
    <t>8110801056A2A0003521</t>
  </si>
  <si>
    <t>8110801056A2A0004633</t>
  </si>
  <si>
    <t>8110801056A2A0005631</t>
  </si>
  <si>
    <t>81108010570129990244</t>
  </si>
  <si>
    <t>81108010570129990611</t>
  </si>
  <si>
    <t>81108010570221440244</t>
  </si>
  <si>
    <t>81108010570221440611</t>
  </si>
  <si>
    <t>81108010730129990611</t>
  </si>
  <si>
    <t>81108019990000890111</t>
  </si>
  <si>
    <t>81108019990000890119</t>
  </si>
  <si>
    <t>81108019990000890612</t>
  </si>
  <si>
    <t>81108019990000890622</t>
  </si>
  <si>
    <t>81108040450229990244</t>
  </si>
  <si>
    <t>81108040520420550244</t>
  </si>
  <si>
    <t>81108040560100590111</t>
  </si>
  <si>
    <t>81108040560100590112</t>
  </si>
  <si>
    <t>81108040560100590119</t>
  </si>
  <si>
    <t>81108040560100590242</t>
  </si>
  <si>
    <t>81108040560100590244</t>
  </si>
  <si>
    <t>81108040560100590247</t>
  </si>
  <si>
    <t>81108040560100590851</t>
  </si>
  <si>
    <t>81108040560190019121</t>
  </si>
  <si>
    <t>81108040560190019122</t>
  </si>
  <si>
    <t>81108040560190019129</t>
  </si>
  <si>
    <t>81108040560190019242</t>
  </si>
  <si>
    <t>81108040560190019244</t>
  </si>
  <si>
    <t>81108040560190019851</t>
  </si>
  <si>
    <t>81108040560320860321</t>
  </si>
  <si>
    <t>81108040560929990244</t>
  </si>
  <si>
    <t>8110804056A308100244</t>
  </si>
  <si>
    <t>8110804056A3A0006244</t>
  </si>
  <si>
    <t>81108040580100590611</t>
  </si>
  <si>
    <t>81108040580229990611</t>
  </si>
  <si>
    <t>8110804058A2A0007612</t>
  </si>
  <si>
    <t>81108049990000890111</t>
  </si>
  <si>
    <t>81108049990000890119</t>
  </si>
  <si>
    <t>81108049990000890121</t>
  </si>
  <si>
    <t>81108049990000890129</t>
  </si>
  <si>
    <t>81110030250573220530</t>
  </si>
  <si>
    <t>811100604701R5140242</t>
  </si>
  <si>
    <t>811100604701R5140244</t>
  </si>
  <si>
    <t>81201089990020550880</t>
  </si>
  <si>
    <t>81204010160129990811</t>
  </si>
  <si>
    <t>81204010160129990853</t>
  </si>
  <si>
    <t>81204011310120910242</t>
  </si>
  <si>
    <t>81204011310120910244</t>
  </si>
  <si>
    <t>81204011310120910321</t>
  </si>
  <si>
    <t>81204011310120910612</t>
  </si>
  <si>
    <t>81204011310120910811</t>
  </si>
  <si>
    <t>81204011310220920244</t>
  </si>
  <si>
    <t>81204011310220920612</t>
  </si>
  <si>
    <t>81204011310220920811</t>
  </si>
  <si>
    <t>81204011310329990612</t>
  </si>
  <si>
    <t>81204011310329990811</t>
  </si>
  <si>
    <t>81204011310500590111</t>
  </si>
  <si>
    <t>81204011310500590112</t>
  </si>
  <si>
    <t>81204011310500590119</t>
  </si>
  <si>
    <t>81204011310500590242</t>
  </si>
  <si>
    <t>81204011310500590244</t>
  </si>
  <si>
    <t>81204011310500590247</t>
  </si>
  <si>
    <t>81204011310500590321</t>
  </si>
  <si>
    <t>81204011310500590621</t>
  </si>
  <si>
    <t>81204011310500590851</t>
  </si>
  <si>
    <t>81204011310500590852</t>
  </si>
  <si>
    <t>81204011310500590853</t>
  </si>
  <si>
    <t>8120401131065П020813</t>
  </si>
  <si>
    <t>8120401131075П010813</t>
  </si>
  <si>
    <t>8120401131P252910242</t>
  </si>
  <si>
    <t>8120401131P252910244</t>
  </si>
  <si>
    <t>81204011320100590621</t>
  </si>
  <si>
    <t>81204011320129990244</t>
  </si>
  <si>
    <t>81204011320129990360</t>
  </si>
  <si>
    <t>81204011320129990621</t>
  </si>
  <si>
    <t>81204011340120930612</t>
  </si>
  <si>
    <t>81204011340120930811</t>
  </si>
  <si>
    <t>81204019990000890111</t>
  </si>
  <si>
    <t>81204019990000890119</t>
  </si>
  <si>
    <t>81204019990000890622</t>
  </si>
  <si>
    <t>81207070260120650244</t>
  </si>
  <si>
    <t>81207070260170650530</t>
  </si>
  <si>
    <t>81210010410212610244</t>
  </si>
  <si>
    <t>81210010410212610313</t>
  </si>
  <si>
    <t>81210011310452900570</t>
  </si>
  <si>
    <t>81210020420100590611</t>
  </si>
  <si>
    <t>81210020420100590612</t>
  </si>
  <si>
    <t>81210020420100590614</t>
  </si>
  <si>
    <t>81210020420171590530</t>
  </si>
  <si>
    <t>81210020420320810631</t>
  </si>
  <si>
    <t>81210020420321029631</t>
  </si>
  <si>
    <t>8121002042P351090813</t>
  </si>
  <si>
    <t>8121002042P351630242</t>
  </si>
  <si>
    <t>8121002042P351630244</t>
  </si>
  <si>
    <t>8121002042P351630530</t>
  </si>
  <si>
    <t>8121002042P351630631</t>
  </si>
  <si>
    <t>81210020430300590611</t>
  </si>
  <si>
    <t>81210020430300590612</t>
  </si>
  <si>
    <t>81210020430321027633</t>
  </si>
  <si>
    <t>81210020430321028633</t>
  </si>
  <si>
    <t>81210020430500590611</t>
  </si>
  <si>
    <t>81210020430500590612</t>
  </si>
  <si>
    <t>81210029990000890612</t>
  </si>
  <si>
    <t>81210030410152500530</t>
  </si>
  <si>
    <t>81210030410171510530</t>
  </si>
  <si>
    <t>81210030410172510530</t>
  </si>
  <si>
    <t>81210030410172520530</t>
  </si>
  <si>
    <t>81210030410172530530</t>
  </si>
  <si>
    <t>81210030410172540530</t>
  </si>
  <si>
    <t>81210030410172570530</t>
  </si>
  <si>
    <t>81210030410174620530</t>
  </si>
  <si>
    <t>812100304101R4620530</t>
  </si>
  <si>
    <t>81210030410212110350</t>
  </si>
  <si>
    <t>81210030410212120244</t>
  </si>
  <si>
    <t>81210030410212130313</t>
  </si>
  <si>
    <t>81210030410212140323</t>
  </si>
  <si>
    <t>81210030410212150244</t>
  </si>
  <si>
    <t>81210030410212150313</t>
  </si>
  <si>
    <t>81210030410212410323</t>
  </si>
  <si>
    <t>81210030410212420323</t>
  </si>
  <si>
    <t>81210030410212430313</t>
  </si>
  <si>
    <t>81210030410229990244</t>
  </si>
  <si>
    <t>81210030410229990313</t>
  </si>
  <si>
    <t>81210030410229990350</t>
  </si>
  <si>
    <t>81210030410252200244</t>
  </si>
  <si>
    <t>81210030410252200313</t>
  </si>
  <si>
    <t>81210030410252400313</t>
  </si>
  <si>
    <t>81210030410272310530</t>
  </si>
  <si>
    <t>81210030410272360530</t>
  </si>
  <si>
    <t>81210030410272370530</t>
  </si>
  <si>
    <t>81210030410272410530</t>
  </si>
  <si>
    <t>81210030410272420530</t>
  </si>
  <si>
    <t>81210030410272430530</t>
  </si>
  <si>
    <t>81210030410272440530</t>
  </si>
  <si>
    <t>81210030410272450530</t>
  </si>
  <si>
    <t>81210030410272620530</t>
  </si>
  <si>
    <t>812100304102R4040530</t>
  </si>
  <si>
    <t>812100304102R404F530</t>
  </si>
  <si>
    <t>81210030410351980323</t>
  </si>
  <si>
    <t>81210030410372350530</t>
  </si>
  <si>
    <t>81210030410412880313</t>
  </si>
  <si>
    <t>81210030420100590112</t>
  </si>
  <si>
    <t>81210030420100590321</t>
  </si>
  <si>
    <t>81210030420171690530</t>
  </si>
  <si>
    <t>81210030430112320244</t>
  </si>
  <si>
    <t>81210030430112320313</t>
  </si>
  <si>
    <t>81210030430112340313</t>
  </si>
  <si>
    <t>81210030430172850530</t>
  </si>
  <si>
    <t>81210030430172880530</t>
  </si>
  <si>
    <t>81210030430312220112</t>
  </si>
  <si>
    <t>81210031020173810530</t>
  </si>
  <si>
    <t>81210031310452900111</t>
  </si>
  <si>
    <t>81210031310452900119</t>
  </si>
  <si>
    <t>81210031310452900242</t>
  </si>
  <si>
    <t>81210031310452900244</t>
  </si>
  <si>
    <t>81210031310452900321</t>
  </si>
  <si>
    <t>812100313502R0860321</t>
  </si>
  <si>
    <t>81210039990020550244</t>
  </si>
  <si>
    <t>81210039990020550313</t>
  </si>
  <si>
    <t>81210039990020550360</t>
  </si>
  <si>
    <t>8121003999005685F313</t>
  </si>
  <si>
    <t>8121003999005Р100313</t>
  </si>
  <si>
    <t>81210040430112350313</t>
  </si>
  <si>
    <t>81210040430133144530</t>
  </si>
  <si>
    <t>81210040430173000530</t>
  </si>
  <si>
    <t>812100404301R3020244</t>
  </si>
  <si>
    <t>812100404301R3020313</t>
  </si>
  <si>
    <t>812100404301R302F313</t>
  </si>
  <si>
    <t>81210040430272860530</t>
  </si>
  <si>
    <t>81210040430272870530</t>
  </si>
  <si>
    <t>81210040430272890530</t>
  </si>
  <si>
    <t>81210040430459400612</t>
  </si>
  <si>
    <t>81210040430512210313</t>
  </si>
  <si>
    <t>81210040430571520530</t>
  </si>
  <si>
    <t>81210040430571530530</t>
  </si>
  <si>
    <t>8121004043P150840244</t>
  </si>
  <si>
    <t>8121004043P150840313</t>
  </si>
  <si>
    <t>8121004043P15084F313</t>
  </si>
  <si>
    <t>8121004043P155730313</t>
  </si>
  <si>
    <t>8121004043P1P0004313</t>
  </si>
  <si>
    <t>8121004043P1P0005313</t>
  </si>
  <si>
    <t>8121004043P1P0005321</t>
  </si>
  <si>
    <t>81210060140629990244</t>
  </si>
  <si>
    <t>81210060410229990242</t>
  </si>
  <si>
    <t>81210060420222120243</t>
  </si>
  <si>
    <t>8121006043P1P0006244</t>
  </si>
  <si>
    <t>8121006043P1P0007313</t>
  </si>
  <si>
    <t>8121006043P1P0008350</t>
  </si>
  <si>
    <t>81210060450129990244</t>
  </si>
  <si>
    <t>81210060450129990313</t>
  </si>
  <si>
    <t>81210060450229990244</t>
  </si>
  <si>
    <t>81210060460190019121</t>
  </si>
  <si>
    <t>81210060460190019122</t>
  </si>
  <si>
    <t>81210060460190019129</t>
  </si>
  <si>
    <t>81210060460190019242</t>
  </si>
  <si>
    <t>81210060460190019244</t>
  </si>
  <si>
    <t>81210060460190019247</t>
  </si>
  <si>
    <t>81210060460190019851</t>
  </si>
  <si>
    <t>81210060460190019853</t>
  </si>
  <si>
    <t>81210060460271230530</t>
  </si>
  <si>
    <t>81210060460371240530</t>
  </si>
  <si>
    <t>81210060460471250530</t>
  </si>
  <si>
    <t>81210060460571260530</t>
  </si>
  <si>
    <t>81210060460671270530</t>
  </si>
  <si>
    <t>81210060460800590111</t>
  </si>
  <si>
    <t>81210060460800590119</t>
  </si>
  <si>
    <t>81210060460800590242</t>
  </si>
  <si>
    <t>81210060460800590244</t>
  </si>
  <si>
    <t>812100604701R5140242</t>
  </si>
  <si>
    <t>812100604701R5140244</t>
  </si>
  <si>
    <t>81210060470215140244</t>
  </si>
  <si>
    <t>81210060470215140360</t>
  </si>
  <si>
    <t>81210061320271210530</t>
  </si>
  <si>
    <t>81210069990000890111</t>
  </si>
  <si>
    <t>81210069990000890119</t>
  </si>
  <si>
    <t>81210069990000890121</t>
  </si>
  <si>
    <t>81210069990000890129</t>
  </si>
  <si>
    <t>81210069990012311321</t>
  </si>
  <si>
    <t>81210069990020550121</t>
  </si>
  <si>
    <t>81210069990020550129</t>
  </si>
  <si>
    <t>81210069990020550244</t>
  </si>
  <si>
    <t>81210069990020550313</t>
  </si>
  <si>
    <t>81210069990070550540</t>
  </si>
  <si>
    <t>81307020620200590621</t>
  </si>
  <si>
    <t>81307020620220550622</t>
  </si>
  <si>
    <t>81307020620223060622</t>
  </si>
  <si>
    <t>81307020620253030621</t>
  </si>
  <si>
    <t>813100604701R5140612</t>
  </si>
  <si>
    <t>81311020110120310244</t>
  </si>
  <si>
    <t>81311020160129990244</t>
  </si>
  <si>
    <t>81311020450229990612</t>
  </si>
  <si>
    <t>81311020610100590611</t>
  </si>
  <si>
    <t>81311020610100590612</t>
  </si>
  <si>
    <t>81311020610100590621</t>
  </si>
  <si>
    <t>81311020610120550244</t>
  </si>
  <si>
    <t>81311020610120550622</t>
  </si>
  <si>
    <t>81311020610129990242</t>
  </si>
  <si>
    <t>81311020610129990244</t>
  </si>
  <si>
    <t>81311020610200590611</t>
  </si>
  <si>
    <t>81311020610370550540</t>
  </si>
  <si>
    <t>813110206104R7530521</t>
  </si>
  <si>
    <t>81311020620521020633</t>
  </si>
  <si>
    <t>81311030620200590611</t>
  </si>
  <si>
    <t>81311030620200590612</t>
  </si>
  <si>
    <t>81311030620200590614</t>
  </si>
  <si>
    <t>81311030620200590621</t>
  </si>
  <si>
    <t>81311030620200590622</t>
  </si>
  <si>
    <t>81311030620200590624</t>
  </si>
  <si>
    <t>81311030620220550612</t>
  </si>
  <si>
    <t>81311030620521020633</t>
  </si>
  <si>
    <t>81311030620620550631</t>
  </si>
  <si>
    <t>8131103062P550810244</t>
  </si>
  <si>
    <t>8131103062P550810521</t>
  </si>
  <si>
    <t>8131103062P552290521</t>
  </si>
  <si>
    <t>81311030630220550350</t>
  </si>
  <si>
    <t>81311030630220860244</t>
  </si>
  <si>
    <t>81311030630220860350</t>
  </si>
  <si>
    <t>81311039990000890612</t>
  </si>
  <si>
    <t>81311039990000890622</t>
  </si>
  <si>
    <t>81311050630190019121</t>
  </si>
  <si>
    <t>81311050630190019122</t>
  </si>
  <si>
    <t>81311050630190019129</t>
  </si>
  <si>
    <t>81311050630190019242</t>
  </si>
  <si>
    <t>81311050630190019244</t>
  </si>
  <si>
    <t>81311050630190019247</t>
  </si>
  <si>
    <t>81311050630190019853</t>
  </si>
  <si>
    <t>81311059990000890121</t>
  </si>
  <si>
    <t>81311059990000890129</t>
  </si>
  <si>
    <t>81501139990000890121</t>
  </si>
  <si>
    <t>81501139990000890129</t>
  </si>
  <si>
    <t>81501139990090019121</t>
  </si>
  <si>
    <t>81501139990090019122</t>
  </si>
  <si>
    <t>81501139990090019129</t>
  </si>
  <si>
    <t>81501139990090019242</t>
  </si>
  <si>
    <t>81501139990090019244</t>
  </si>
  <si>
    <t>81501139990090019247</t>
  </si>
  <si>
    <t>81501139990090019851</t>
  </si>
  <si>
    <t>81501139990090019853</t>
  </si>
  <si>
    <t>81701059990051200530</t>
  </si>
  <si>
    <t>81701130140257010530</t>
  </si>
  <si>
    <t>81701130160271220530</t>
  </si>
  <si>
    <t>81701139990020550121</t>
  </si>
  <si>
    <t>81701139990020550129</t>
  </si>
  <si>
    <t>81701139990020550244</t>
  </si>
  <si>
    <t>81701139990020550360</t>
  </si>
  <si>
    <t>81701139990090019121</t>
  </si>
  <si>
    <t>81701139990090019122</t>
  </si>
  <si>
    <t>81701139990090019129</t>
  </si>
  <si>
    <t>81701139990090019242</t>
  </si>
  <si>
    <t>81701139990090019244</t>
  </si>
  <si>
    <t>81701139990090019853</t>
  </si>
  <si>
    <t>81702039990051180530</t>
  </si>
  <si>
    <t>81703090130320340111</t>
  </si>
  <si>
    <t>81703090130320340119</t>
  </si>
  <si>
    <t>81703090130320340244</t>
  </si>
  <si>
    <t>81703090130320340247</t>
  </si>
  <si>
    <t>81703090130320340321</t>
  </si>
  <si>
    <t>81703100130100590111</t>
  </si>
  <si>
    <t>81703100130100590112</t>
  </si>
  <si>
    <t>81703100130100590119</t>
  </si>
  <si>
    <t>81703100130100590242</t>
  </si>
  <si>
    <t>81703100130100590244</t>
  </si>
  <si>
    <t>81703100130100590247</t>
  </si>
  <si>
    <t>81703100130100590851</t>
  </si>
  <si>
    <t>81703100130100590852</t>
  </si>
  <si>
    <t>81703100130100590853</t>
  </si>
  <si>
    <t>81703100130121710244</t>
  </si>
  <si>
    <t>81703100130122110243</t>
  </si>
  <si>
    <t>81703100130140370414</t>
  </si>
  <si>
    <t>817031001302R0980242</t>
  </si>
  <si>
    <t>81703100130420850633</t>
  </si>
  <si>
    <t>81703100170120350242</t>
  </si>
  <si>
    <t>81703109990020550244</t>
  </si>
  <si>
    <t>81703109990020550852</t>
  </si>
  <si>
    <t>81703140140570520521</t>
  </si>
  <si>
    <t>81703140140629990244</t>
  </si>
  <si>
    <t>81707050250300590611</t>
  </si>
  <si>
    <t>81710039990020550321</t>
  </si>
  <si>
    <t>81712040110120310244</t>
  </si>
  <si>
    <t>81712040110120310350</t>
  </si>
  <si>
    <t>81801139990090019121</t>
  </si>
  <si>
    <t>81801139990090019122</t>
  </si>
  <si>
    <t>81801139990090019129</t>
  </si>
  <si>
    <t>81801139990090019242</t>
  </si>
  <si>
    <t>81801139990090019244</t>
  </si>
  <si>
    <t>81905050930190019121</t>
  </si>
  <si>
    <t>81905050930190019122</t>
  </si>
  <si>
    <t>81905050930190019129</t>
  </si>
  <si>
    <t>81905050930190019242</t>
  </si>
  <si>
    <t>81905050930190019244</t>
  </si>
  <si>
    <t>81905050930190019831</t>
  </si>
  <si>
    <t>81905059990000890121</t>
  </si>
  <si>
    <t>81905059990000890129</t>
  </si>
  <si>
    <t>820040511Н0100590621</t>
  </si>
  <si>
    <t>820040511Н0100590622</t>
  </si>
  <si>
    <t>820040511Н0229940244</t>
  </si>
  <si>
    <t>820040511Н0329990244</t>
  </si>
  <si>
    <t>820040511Н0429990244</t>
  </si>
  <si>
    <t>820040511Н0590019121</t>
  </si>
  <si>
    <t>820040511Н0590019122</t>
  </si>
  <si>
    <t>820040511Н0590019129</t>
  </si>
  <si>
    <t>820040511Н0590019242</t>
  </si>
  <si>
    <t>820040511Н0590019244</t>
  </si>
  <si>
    <t>820040511Н0590019831</t>
  </si>
  <si>
    <t>820040511Н0590019852</t>
  </si>
  <si>
    <t>820040511НT252510622</t>
  </si>
  <si>
    <t>82010030460725100322</t>
  </si>
  <si>
    <t>820100311Н0129950313</t>
  </si>
  <si>
    <t>82101079990000710121</t>
  </si>
  <si>
    <t>82101079990000710129</t>
  </si>
  <si>
    <t>82101079990000770880</t>
  </si>
  <si>
    <t>82101079990090019121</t>
  </si>
  <si>
    <t>82101079990090019122</t>
  </si>
  <si>
    <t>82101079990090019129</t>
  </si>
  <si>
    <t>82101079990090019242</t>
  </si>
  <si>
    <t>82101079990090019244</t>
  </si>
  <si>
    <t>82101079990090019851</t>
  </si>
  <si>
    <t>82101079990090019852</t>
  </si>
  <si>
    <t>82101079990090019853</t>
  </si>
  <si>
    <t>82201139990000590111</t>
  </si>
  <si>
    <t>82201139990000590112</t>
  </si>
  <si>
    <t>82201139990000590119</t>
  </si>
  <si>
    <t>82201139990000590242</t>
  </si>
  <si>
    <t>82201139990000590244</t>
  </si>
  <si>
    <t>82201139990000590247</t>
  </si>
  <si>
    <t>82201139990000590852</t>
  </si>
  <si>
    <t>82201139990090019121</t>
  </si>
  <si>
    <t>82201139990090019122</t>
  </si>
  <si>
    <t>82201139990090019129</t>
  </si>
  <si>
    <t>82201139990090019242</t>
  </si>
  <si>
    <t>82201139990090019244</t>
  </si>
  <si>
    <t>82201139990090019851</t>
  </si>
  <si>
    <t>82201139990090019852</t>
  </si>
  <si>
    <t>82301050150100590111</t>
  </si>
  <si>
    <t>82301050150100590112</t>
  </si>
  <si>
    <t>82301050150100590119</t>
  </si>
  <si>
    <t>82301050150100590242</t>
  </si>
  <si>
    <t>82301050150100590244</t>
  </si>
  <si>
    <t>82301050150100590852</t>
  </si>
  <si>
    <t>82301050150190019121</t>
  </si>
  <si>
    <t>82301050150190019122</t>
  </si>
  <si>
    <t>82301050150190019129</t>
  </si>
  <si>
    <t>82301050150190019242</t>
  </si>
  <si>
    <t>82301050150190019244</t>
  </si>
  <si>
    <t>82301050150190019247</t>
  </si>
  <si>
    <t>82301050150190019851</t>
  </si>
  <si>
    <t>82301050150190019852</t>
  </si>
  <si>
    <t>82301050150229990122</t>
  </si>
  <si>
    <t>82301050150229990242</t>
  </si>
  <si>
    <t>82301050150229990244</t>
  </si>
  <si>
    <t>82401130860190019121</t>
  </si>
  <si>
    <t>82401130860190019122</t>
  </si>
  <si>
    <t>82401130860190019129</t>
  </si>
  <si>
    <t>82401130860190019242</t>
  </si>
  <si>
    <t>82401130860190019244</t>
  </si>
  <si>
    <t>82401130860190019831</t>
  </si>
  <si>
    <t>82401130860190019852</t>
  </si>
  <si>
    <t>82401139990020550244</t>
  </si>
  <si>
    <t>82501130760190019121</t>
  </si>
  <si>
    <t>82501130760190019122</t>
  </si>
  <si>
    <t>82501130760190019129</t>
  </si>
  <si>
    <t>82501130760190019242</t>
  </si>
  <si>
    <t>82501130760190019244</t>
  </si>
  <si>
    <t>82501130760190019321</t>
  </si>
  <si>
    <t>82501139990000890121</t>
  </si>
  <si>
    <t>82501139990000890129</t>
  </si>
  <si>
    <t>82503100750171420521</t>
  </si>
  <si>
    <t>82505030750171420521</t>
  </si>
  <si>
    <t>82505050750160610350</t>
  </si>
  <si>
    <t>82507071810120550633</t>
  </si>
  <si>
    <t>82507071810129990242</t>
  </si>
  <si>
    <t>82507071810129990244</t>
  </si>
  <si>
    <t>82507071810129990340</t>
  </si>
  <si>
    <t>82507071810129990350</t>
  </si>
  <si>
    <t>82507071810129990633</t>
  </si>
  <si>
    <t>82507071810229990244</t>
  </si>
  <si>
    <t>82507071820121025631</t>
  </si>
  <si>
    <t>82507071820129990244</t>
  </si>
  <si>
    <t>82508010750171420521</t>
  </si>
  <si>
    <t>82510060740121020631</t>
  </si>
  <si>
    <t>82511010750171420521</t>
  </si>
  <si>
    <t>82512010140629990621</t>
  </si>
  <si>
    <t>82512010710100590621</t>
  </si>
  <si>
    <t>82512010710100590622</t>
  </si>
  <si>
    <t>82512010710198700621</t>
  </si>
  <si>
    <t>82512010710198700622</t>
  </si>
  <si>
    <t>82512019990000890622</t>
  </si>
  <si>
    <t>82512020710298700631</t>
  </si>
  <si>
    <t>82512029990000890631</t>
  </si>
  <si>
    <t>82512040710520860244</t>
  </si>
  <si>
    <t>82512040710520860350</t>
  </si>
  <si>
    <t>82512040720129990242</t>
  </si>
  <si>
    <t>82512040720129990244</t>
  </si>
  <si>
    <t>82512040720129990350</t>
  </si>
  <si>
    <t>82512040720129990631</t>
  </si>
  <si>
    <t>82512040720129990633</t>
  </si>
  <si>
    <t>82512040720198700244</t>
  </si>
  <si>
    <t>82601069990000810121</t>
  </si>
  <si>
    <t>82601069990000810129</t>
  </si>
  <si>
    <t>82601069990090019121</t>
  </si>
  <si>
    <t>82601069990090019122</t>
  </si>
  <si>
    <t>82601069990090019129</t>
  </si>
  <si>
    <t>82601069990090019242</t>
  </si>
  <si>
    <t>82601069990090019244</t>
  </si>
  <si>
    <t>82705059990000890121</t>
  </si>
  <si>
    <t>82705059990000890129</t>
  </si>
  <si>
    <t>82705059990090019121</t>
  </si>
  <si>
    <t>82705059990090019122</t>
  </si>
  <si>
    <t>82705059990090019129</t>
  </si>
  <si>
    <t>82705059990090019242</t>
  </si>
  <si>
    <t>82705059990090019244</t>
  </si>
  <si>
    <t>82705059990090019247</t>
  </si>
  <si>
    <t>82705059990090019321</t>
  </si>
  <si>
    <t>82705059990090019831</t>
  </si>
  <si>
    <t>82705059990090019851</t>
  </si>
  <si>
    <t>82803140140120360242</t>
  </si>
  <si>
    <t>82803140140120360244</t>
  </si>
  <si>
    <t>82804081020173810530</t>
  </si>
  <si>
    <t>82804081020173830521</t>
  </si>
  <si>
    <t>82804081020173850530</t>
  </si>
  <si>
    <t>82804081020173860521</t>
  </si>
  <si>
    <t>82804081020220550811</t>
  </si>
  <si>
    <t>82804081020260420811</t>
  </si>
  <si>
    <t>82804081020260480811</t>
  </si>
  <si>
    <t>82804081020360440811</t>
  </si>
  <si>
    <t>82804081020520550244</t>
  </si>
  <si>
    <t>82804081030190019121</t>
  </si>
  <si>
    <t>82804081030190019122</t>
  </si>
  <si>
    <t>82804081030190019129</t>
  </si>
  <si>
    <t>82804081030190019242</t>
  </si>
  <si>
    <t>82804081030190019244</t>
  </si>
  <si>
    <t>82804081030190019321</t>
  </si>
  <si>
    <t>82804081030190019852</t>
  </si>
  <si>
    <t>82804081030190019853</t>
  </si>
  <si>
    <t>82804081030300590111</t>
  </si>
  <si>
    <t>82804081030300590112</t>
  </si>
  <si>
    <t>82804081030300590119</t>
  </si>
  <si>
    <t>82804081030300590242</t>
  </si>
  <si>
    <t>82804081030300590244</t>
  </si>
  <si>
    <t>82804081030300590621</t>
  </si>
  <si>
    <t>82804081030300590852</t>
  </si>
  <si>
    <t>82804089990000890111</t>
  </si>
  <si>
    <t>82804089990000890119</t>
  </si>
  <si>
    <t>82804089990000890121</t>
  </si>
  <si>
    <t>82804089990000890129</t>
  </si>
  <si>
    <t>82804089990020550242</t>
  </si>
  <si>
    <t>82804089990020550244</t>
  </si>
  <si>
    <t>82804089990020550852</t>
  </si>
  <si>
    <t>82804091010120570242</t>
  </si>
  <si>
    <t>82804091010120570244</t>
  </si>
  <si>
    <t>82804091010120570247</t>
  </si>
  <si>
    <t>82804091010120570831</t>
  </si>
  <si>
    <t>82804091010120570852</t>
  </si>
  <si>
    <t>82804091010120570853</t>
  </si>
  <si>
    <t>82804091010157840244</t>
  </si>
  <si>
    <t>8280409101015784F244</t>
  </si>
  <si>
    <t>82804091010220580243</t>
  </si>
  <si>
    <t>82804091010340380414</t>
  </si>
  <si>
    <t>82804091010440390414</t>
  </si>
  <si>
    <t>828040910104R3720414</t>
  </si>
  <si>
    <t>82804091010557840540</t>
  </si>
  <si>
    <t>82804091010570550521</t>
  </si>
  <si>
    <t>82804091010572130522</t>
  </si>
  <si>
    <t>82804091010572140521</t>
  </si>
  <si>
    <t>82804091010572160540</t>
  </si>
  <si>
    <t>8280409101F150210414</t>
  </si>
  <si>
    <t>8280409101R153940244</t>
  </si>
  <si>
    <t>8280409101R153940521</t>
  </si>
  <si>
    <t>8280409101R1R0001243</t>
  </si>
  <si>
    <t>8280409101R1R0001244</t>
  </si>
  <si>
    <t>8280409101R1R0001540</t>
  </si>
  <si>
    <t>8280409101R1R0002244</t>
  </si>
  <si>
    <t>82804091030229910851</t>
  </si>
  <si>
    <t>82804091030229910853</t>
  </si>
  <si>
    <t>82804091030400590111</t>
  </si>
  <si>
    <t>82804091030400590112</t>
  </si>
  <si>
    <t>82804091030400590119</t>
  </si>
  <si>
    <t>82804091030400590242</t>
  </si>
  <si>
    <t>82804091030400590244</t>
  </si>
  <si>
    <t>82804091030400590247</t>
  </si>
  <si>
    <t>82804091030400590321</t>
  </si>
  <si>
    <t>82804091030400590851</t>
  </si>
  <si>
    <t>82804091030400590852</t>
  </si>
  <si>
    <t>82804091030400590853</t>
  </si>
  <si>
    <t>8280409104R254180242</t>
  </si>
  <si>
    <t>8280409104R254180540</t>
  </si>
  <si>
    <t>82804099990000890111</t>
  </si>
  <si>
    <t>82804099990000890119</t>
  </si>
  <si>
    <t>82804099990020550243</t>
  </si>
  <si>
    <t>82804099990020550244</t>
  </si>
  <si>
    <t>82810030410223870811</t>
  </si>
  <si>
    <t>82810030410273820530</t>
  </si>
  <si>
    <t>82904121160190019121</t>
  </si>
  <si>
    <t>82904121160190019122</t>
  </si>
  <si>
    <t>82904121160190019129</t>
  </si>
  <si>
    <t>82904121160190019242</t>
  </si>
  <si>
    <t>82904121160190019244</t>
  </si>
  <si>
    <t>82904121160190019247</t>
  </si>
  <si>
    <t>82904121160190019321</t>
  </si>
  <si>
    <t>82904121160190019852</t>
  </si>
  <si>
    <t>82904129990020550121</t>
  </si>
  <si>
    <t>82904129990020550129</t>
  </si>
  <si>
    <t>83001089990020550880</t>
  </si>
  <si>
    <t>83005010911460560414</t>
  </si>
  <si>
    <t>83005010911471390523</t>
  </si>
  <si>
    <t>8300501091F367483414</t>
  </si>
  <si>
    <t>8300501091F367483523</t>
  </si>
  <si>
    <t>8300501091F367484414</t>
  </si>
  <si>
    <t>8300501091F367484523</t>
  </si>
  <si>
    <t>83005010920120550633</t>
  </si>
  <si>
    <t>83005010920160570633</t>
  </si>
  <si>
    <t>83005020850200590611</t>
  </si>
  <si>
    <t>83005020850329990612</t>
  </si>
  <si>
    <t>83005020940129990414</t>
  </si>
  <si>
    <t>83005020940160530813</t>
  </si>
  <si>
    <t>83005020940160760414</t>
  </si>
  <si>
    <t>83005020940160760466</t>
  </si>
  <si>
    <t>83005020940170530522</t>
  </si>
  <si>
    <t>83005020940260790811</t>
  </si>
  <si>
    <t>83005020940309505466</t>
  </si>
  <si>
    <t>83005020940309505522</t>
  </si>
  <si>
    <t>83005020940309605466</t>
  </si>
  <si>
    <t>8300502095F552430414</t>
  </si>
  <si>
    <t>83005029990020550244</t>
  </si>
  <si>
    <t>83005029990020550612</t>
  </si>
  <si>
    <t>830050305405R2990521</t>
  </si>
  <si>
    <t>83005030920271340521</t>
  </si>
  <si>
    <t>83005030920371350530</t>
  </si>
  <si>
    <t>83005030920460320242</t>
  </si>
  <si>
    <t>83005030920460320244</t>
  </si>
  <si>
    <t>83005030920471360540</t>
  </si>
  <si>
    <t>83005030921241320244</t>
  </si>
  <si>
    <t>83005030921271320523</t>
  </si>
  <si>
    <t>83005031610271450540</t>
  </si>
  <si>
    <t>8300503161F255550523</t>
  </si>
  <si>
    <t>8300503161F2F0001523</t>
  </si>
  <si>
    <t>83005039990070720540</t>
  </si>
  <si>
    <t>83005050930190019121</t>
  </si>
  <si>
    <t>83005050930190019122</t>
  </si>
  <si>
    <t>83005050930190019129</t>
  </si>
  <si>
    <t>83005050930190019242</t>
  </si>
  <si>
    <t>83005050930190019244</t>
  </si>
  <si>
    <t>83005050930190019247</t>
  </si>
  <si>
    <t>83005050930190019851</t>
  </si>
  <si>
    <t>83005050930190019852</t>
  </si>
  <si>
    <t>8300505161F254240540</t>
  </si>
  <si>
    <t>8300505161F25424F540</t>
  </si>
  <si>
    <t>83005059990000890121</t>
  </si>
  <si>
    <t>83005059990000890129</t>
  </si>
  <si>
    <t>83006051270371410521</t>
  </si>
  <si>
    <t>8300605127G152420523</t>
  </si>
  <si>
    <t>8300605127G252690521</t>
  </si>
  <si>
    <t>83010030460725100322</t>
  </si>
  <si>
    <t>8301102061P552280521</t>
  </si>
  <si>
    <t>83014039990070200523</t>
  </si>
  <si>
    <t>83014039990070300523</t>
  </si>
  <si>
    <t>83014039990070600523</t>
  </si>
  <si>
    <t>83101130760190019121</t>
  </si>
  <si>
    <t>83101130760190019122</t>
  </si>
  <si>
    <t>83101130760190019129</t>
  </si>
  <si>
    <t>83101130760190019242</t>
  </si>
  <si>
    <t>83101130760190019244</t>
  </si>
  <si>
    <t>83101130760190019852</t>
  </si>
  <si>
    <t>83101139990000890121</t>
  </si>
  <si>
    <t>83101139990000890129</t>
  </si>
  <si>
    <t>83107070110120310611</t>
  </si>
  <si>
    <t>83107071810100590611</t>
  </si>
  <si>
    <t>83107071810129990244</t>
  </si>
  <si>
    <t>83107071810129990340</t>
  </si>
  <si>
    <t>83107071810129990350</t>
  </si>
  <si>
    <t>83107071810129990611</t>
  </si>
  <si>
    <t>83107071810229990244</t>
  </si>
  <si>
    <t>83107071810229990350</t>
  </si>
  <si>
    <t>83107071810300590611</t>
  </si>
  <si>
    <t>83107071820121025631</t>
  </si>
  <si>
    <t>83107071820129990244</t>
  </si>
  <si>
    <t>83107071820129990350</t>
  </si>
  <si>
    <t>83107071820129990611</t>
  </si>
  <si>
    <t>83107071820229990611</t>
  </si>
  <si>
    <t>83107071820329990611</t>
  </si>
  <si>
    <t>83107071830129990611</t>
  </si>
  <si>
    <t>83107071830229990611</t>
  </si>
  <si>
    <t>83107071830329990244</t>
  </si>
  <si>
    <t>83107071830329990350</t>
  </si>
  <si>
    <t>83107071830329990611</t>
  </si>
  <si>
    <t>83107079990000890612</t>
  </si>
  <si>
    <t>83112040720129990633</t>
  </si>
  <si>
    <t>83308040540159500121</t>
  </si>
  <si>
    <t>83308040540159500129</t>
  </si>
  <si>
    <t>83308040540221240244</t>
  </si>
  <si>
    <t>83308040540321120244</t>
  </si>
  <si>
    <t>83308040560190019121</t>
  </si>
  <si>
    <t>83308040560190019122</t>
  </si>
  <si>
    <t>83308040560190019129</t>
  </si>
  <si>
    <t>83308040560190019242</t>
  </si>
  <si>
    <t>83308040560190019244</t>
  </si>
  <si>
    <t>83308040560190019247</t>
  </si>
  <si>
    <t>83308040560190019851</t>
  </si>
  <si>
    <t>83504010860190019121</t>
  </si>
  <si>
    <t>83504010860190019122</t>
  </si>
  <si>
    <t>83504010860190019129</t>
  </si>
  <si>
    <t>83504010860190019242</t>
  </si>
  <si>
    <t>83504010860190019244</t>
  </si>
  <si>
    <t>83504010860190019247</t>
  </si>
  <si>
    <t>83504019990000890121</t>
  </si>
  <si>
    <t>83504019990000890129</t>
  </si>
  <si>
    <t>83504120730129990244</t>
  </si>
  <si>
    <t>83504120840160370244</t>
  </si>
  <si>
    <t>83504120840400590621</t>
  </si>
  <si>
    <t>8350412084J253420816</t>
  </si>
  <si>
    <t>83504129990000890622</t>
  </si>
  <si>
    <t>83504129990070550540</t>
  </si>
  <si>
    <t>83903140140120360611</t>
  </si>
  <si>
    <t>83903149990029990242</t>
  </si>
  <si>
    <t>83904101410125010242</t>
  </si>
  <si>
    <t>83904101410225020242</t>
  </si>
  <si>
    <t>83904101410225020811</t>
  </si>
  <si>
    <t>83904101410325030242</t>
  </si>
  <si>
    <t>83904101410425040242</t>
  </si>
  <si>
    <t>83904101410525050242</t>
  </si>
  <si>
    <t>83904101410600590611</t>
  </si>
  <si>
    <t>83904101410600590612</t>
  </si>
  <si>
    <t>839041014107R0280242</t>
  </si>
  <si>
    <t>83904101411025090242</t>
  </si>
  <si>
    <t>83904101411025090244</t>
  </si>
  <si>
    <t>8390410141D253540622</t>
  </si>
  <si>
    <t>83904101420200590621</t>
  </si>
  <si>
    <t>83904101420200590622</t>
  </si>
  <si>
    <t>83904101420220550622</t>
  </si>
  <si>
    <t>83904109990000310121</t>
  </si>
  <si>
    <t>83904109990000310129</t>
  </si>
  <si>
    <t>83904109990000890121</t>
  </si>
  <si>
    <t>83904109990000890129</t>
  </si>
  <si>
    <t>83904109990000890612</t>
  </si>
  <si>
    <t>83904109990000890622</t>
  </si>
  <si>
    <t>83904109990020550121</t>
  </si>
  <si>
    <t>83904109990020550129</t>
  </si>
  <si>
    <t>83904109990090019121</t>
  </si>
  <si>
    <t>83904109990090019122</t>
  </si>
  <si>
    <t>83904109990090019129</t>
  </si>
  <si>
    <t>83904109990090019242</t>
  </si>
  <si>
    <t>83904109990090019244</t>
  </si>
  <si>
    <t>83904109990090019870</t>
  </si>
  <si>
    <t>83914021560471330512</t>
  </si>
  <si>
    <t>84103040480159300121</t>
  </si>
  <si>
    <t>84103040480159300122</t>
  </si>
  <si>
    <t>84103040480159300129</t>
  </si>
  <si>
    <t>84103040480159300242</t>
  </si>
  <si>
    <t>84103040480159300244</t>
  </si>
  <si>
    <t>84103040480159300247</t>
  </si>
  <si>
    <t>84103040480159300530</t>
  </si>
  <si>
    <t>84103040480290019121</t>
  </si>
  <si>
    <t>84103040480290019129</t>
  </si>
  <si>
    <t>84103040480329990244</t>
  </si>
  <si>
    <t>84201069990090019121</t>
  </si>
  <si>
    <t>84201069990090019122</t>
  </si>
  <si>
    <t>84201069990090019129</t>
  </si>
  <si>
    <t>84201069990090019242</t>
  </si>
  <si>
    <t>84201069990090019244</t>
  </si>
  <si>
    <t>84301139990000590111</t>
  </si>
  <si>
    <t>84301139990000590112</t>
  </si>
  <si>
    <t>84301139990000590119</t>
  </si>
  <si>
    <t>84301139990000590242</t>
  </si>
  <si>
    <t>84301139990000590244</t>
  </si>
  <si>
    <t>84301139990000890121</t>
  </si>
  <si>
    <t>84301139990000890129</t>
  </si>
  <si>
    <t>84301139990090019121</t>
  </si>
  <si>
    <t>84301139990090019122</t>
  </si>
  <si>
    <t>84301139990090019129</t>
  </si>
  <si>
    <t>84301139990090019242</t>
  </si>
  <si>
    <t>84301139990090019244</t>
  </si>
  <si>
    <t>84301139990090019851</t>
  </si>
  <si>
    <t>84301139990090019852</t>
  </si>
  <si>
    <t>85204061220151280244</t>
  </si>
  <si>
    <t>852040612202R0650523</t>
  </si>
  <si>
    <t>85204061220300590611</t>
  </si>
  <si>
    <t>85204061220300590621</t>
  </si>
  <si>
    <t>85204061220329990244</t>
  </si>
  <si>
    <t>85204061220360770612</t>
  </si>
  <si>
    <t>85204061220360770622</t>
  </si>
  <si>
    <t>8520406122G850900244</t>
  </si>
  <si>
    <t>85204071210190019121</t>
  </si>
  <si>
    <t>85204071210190019122</t>
  </si>
  <si>
    <t>85204071210190019129</t>
  </si>
  <si>
    <t>85204071210190019244</t>
  </si>
  <si>
    <t>85204071210190019247</t>
  </si>
  <si>
    <t>85204071210190019831</t>
  </si>
  <si>
    <t>85204071210190019851</t>
  </si>
  <si>
    <t>85204071210190019852</t>
  </si>
  <si>
    <t>85204071210200590111</t>
  </si>
  <si>
    <t>85204071210200590112</t>
  </si>
  <si>
    <t>85204071210200590119</t>
  </si>
  <si>
    <t>85204071210200590242</t>
  </si>
  <si>
    <t>85204071210200590244</t>
  </si>
  <si>
    <t>85204071210200590247</t>
  </si>
  <si>
    <t>85204071210200590621</t>
  </si>
  <si>
    <t>85204071210200590622</t>
  </si>
  <si>
    <t>85204071210200590851</t>
  </si>
  <si>
    <t>85204071210200590852</t>
  </si>
  <si>
    <t>85204071210200590853</t>
  </si>
  <si>
    <t>85204071210351290111</t>
  </si>
  <si>
    <t>85204071210351290119</t>
  </si>
  <si>
    <t>85204071210351290121</t>
  </si>
  <si>
    <t>85204071210351290122</t>
  </si>
  <si>
    <t>85204071210351290129</t>
  </si>
  <si>
    <t>85204071210351290242</t>
  </si>
  <si>
    <t>85204071210351290244</t>
  </si>
  <si>
    <t>85204071210351290247</t>
  </si>
  <si>
    <t>85204071210351290621</t>
  </si>
  <si>
    <t>85204071210353450621</t>
  </si>
  <si>
    <t>85204071210500590621</t>
  </si>
  <si>
    <t>8520407121GА54290621</t>
  </si>
  <si>
    <t>8520407121GА54310621</t>
  </si>
  <si>
    <t>85206031230129990244</t>
  </si>
  <si>
    <t>85206031230190019121</t>
  </si>
  <si>
    <t>85206031230190019122</t>
  </si>
  <si>
    <t>85206031230190019129</t>
  </si>
  <si>
    <t>85206031230190019242</t>
  </si>
  <si>
    <t>85206031230190019244</t>
  </si>
  <si>
    <t>85206031230373760521</t>
  </si>
  <si>
    <t>85206039990000890121</t>
  </si>
  <si>
    <t>85206039990000890129</t>
  </si>
  <si>
    <t>85210030460725100322</t>
  </si>
  <si>
    <t>85304051250159100244</t>
  </si>
  <si>
    <t>85304051250229990244</t>
  </si>
  <si>
    <t>85306011230129990244</t>
  </si>
  <si>
    <t>85306031240459700121</t>
  </si>
  <si>
    <t>85306031240459700129</t>
  </si>
  <si>
    <t>85306031240559200244</t>
  </si>
  <si>
    <t>85306051260190019121</t>
  </si>
  <si>
    <t>85306051260190019122</t>
  </si>
  <si>
    <t>85306051260190019129</t>
  </si>
  <si>
    <t>85306051260190019242</t>
  </si>
  <si>
    <t>85306051260190019244</t>
  </si>
  <si>
    <t>85306051260190019247</t>
  </si>
  <si>
    <t>85306051260190019321</t>
  </si>
  <si>
    <t>85306051260190019831</t>
  </si>
  <si>
    <t>85306051260190019851</t>
  </si>
  <si>
    <t>85306051260190019852</t>
  </si>
  <si>
    <t>85306051260190019853</t>
  </si>
  <si>
    <t>85306051260271310530</t>
  </si>
  <si>
    <t>85306059990020550121</t>
  </si>
  <si>
    <t>85306059990020550129</t>
  </si>
  <si>
    <t>2. Бюджетные обязательства текущего (отчетного) финансового года по выплатам источников финансирования дефицита бюджета, всего:</t>
  </si>
  <si>
    <t>T2_13_0503128</t>
  </si>
  <si>
    <t>T2_14_0503128</t>
  </si>
  <si>
    <t>Министерство финансов и бюджетной политики Белгородской области</t>
  </si>
  <si>
    <t>Годовая</t>
  </si>
  <si>
    <t>Белгородская область</t>
  </si>
  <si>
    <t>ПБС</t>
  </si>
  <si>
    <t>00089276</t>
  </si>
  <si>
    <t>14000000</t>
  </si>
  <si>
    <t>С.Ф. Лисютин</t>
  </si>
  <si>
    <t>Заместитель министра области - начальник департамента бюджетной политики</t>
  </si>
  <si>
    <t>Р.Н. Шевченко</t>
  </si>
  <si>
    <t>Начальник отдела учета и отчетности исполнения бюджета департамента цифрового развития и казначейского исполнения бюджета</t>
  </si>
  <si>
    <t>Ж.А. Феофанова</t>
  </si>
  <si>
    <t>Бюджет субъекта Российской Федерации</t>
  </si>
  <si>
    <t>Первый заместитель министра финансов и бюджетной политики                    Белгородской области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</si>
</sst>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 \-\ #,##0.00;\ \-"/>
  </numFmts>
  <fonts count="30" x14ac:knownFonts="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7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  <font>
      <sz val="14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Arial"/>
      <family val="2"/>
      <charset val="204"/>
    </font>
    <font>
      <sz val="8"/>
      <name val="Arial"/>
      <family val="2"/>
      <charset val="204"/>
    </font>
    <font>
      <u val="singleAccounting"/>
      <sz val="8"/>
      <name val="Arial"/>
      <family val="2"/>
      <charset val="204"/>
    </font>
    <font>
      <sz val="10"/>
      <color indexed="8"/>
      <name val="Calibri"/>
      <family val="2"/>
      <charset val="204"/>
    </font>
    <font>
      <i/>
      <sz val="12"/>
      <color indexed="8"/>
      <name val="Arial"/>
      <family val="2"/>
      <charset val="204"/>
    </font>
    <font>
      <i/>
      <sz val="8"/>
      <color indexed="8"/>
      <name val="Arial"/>
      <family val="2"/>
      <charset val="204"/>
    </font>
    <font>
      <b/>
      <i/>
      <sz val="8"/>
      <color indexed="8"/>
      <name val="Arial"/>
      <family val="2"/>
      <charset val="204"/>
    </font>
    <font>
      <b/>
      <sz val="8"/>
      <name val="Arial"/>
      <family val="2"/>
      <charset val="204"/>
    </font>
    <font>
      <b/>
      <sz val="11"/>
      <color indexed="8"/>
      <name val="Calibri"/>
      <family val="2"/>
      <charset val="204"/>
    </font>
    <font>
      <sz val="10"/>
      <color indexed="8"/>
      <name val="Arial"/>
      <family val="2"/>
      <charset val="204"/>
    </font>
    <font>
      <b/>
      <sz val="10"/>
      <name val="Arial"/>
      <family val="2"/>
      <charset val="204"/>
    </font>
    <font>
      <sz val="11"/>
      <color rgb="FF000000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14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name val="Calibri"/>
      <family val="2"/>
      <charset val="204"/>
    </font>
    <font>
      <sz val="8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name val="Calibri"/>
      <family val="2"/>
      <charset val="204"/>
    </font>
    <font>
      <sz val="6"/>
      <color rgb="FF00000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0C0C0"/>
        <bgColor indexed="64"/>
      </patternFill>
    </fill>
    <fill>
      <patternFill patternType="lightGray"/>
    </fill>
    <fill>
      <patternFill patternType="lightGray">
        <bgColor rgb="FFC0C0C0"/>
      </patternFill>
    </fill>
    <fill>
      <patternFill patternType="lightGray">
        <bgColor rgb="FFFFFFCC"/>
      </patternFill>
    </fill>
    <fill>
      <patternFill patternType="solid">
        <fgColor theme="0"/>
        <bgColor indexed="64"/>
      </patternFill>
    </fill>
    <fill>
      <patternFill patternType="lightGray"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9"/>
        <bgColor indexed="64"/>
      </patternFill>
    </fill>
  </fills>
  <borders count="7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</borders>
  <cellStyleXfs count="5">
    <xf numFmtId="0" fontId="0" fillId="0" borderId="0"/>
    <xf numFmtId="0" fontId="1" fillId="0" borderId="0"/>
    <xf numFmtId="0" fontId="4" fillId="0" borderId="0"/>
    <xf numFmtId="0" fontId="1" fillId="0" borderId="0"/>
    <xf numFmtId="0" fontId="20" fillId="0" borderId="0"/>
  </cellStyleXfs>
  <cellXfs count="574">
    <xf numFmtId="0" fontId="0" fillId="0" borderId="0" xfId="0"/>
    <xf numFmtId="0" fontId="1" fillId="0" borderId="0" xfId="1" applyProtection="1"/>
    <xf numFmtId="0" fontId="2" fillId="0" borderId="0" xfId="1" applyFont="1" applyAlignment="1" applyProtection="1"/>
    <xf numFmtId="0" fontId="3" fillId="0" borderId="0" xfId="1" applyFont="1" applyAlignment="1" applyProtection="1">
      <alignment horizontal="center"/>
    </xf>
    <xf numFmtId="0" fontId="3" fillId="0" borderId="0" xfId="1" applyFont="1" applyProtection="1"/>
    <xf numFmtId="0" fontId="5" fillId="0" borderId="0" xfId="2" applyFont="1" applyAlignment="1" applyProtection="1">
      <alignment horizontal="left"/>
    </xf>
    <xf numFmtId="0" fontId="6" fillId="0" borderId="0" xfId="2" applyFont="1" applyProtection="1"/>
    <xf numFmtId="0" fontId="5" fillId="0" borderId="0" xfId="2" applyFont="1" applyProtection="1"/>
    <xf numFmtId="0" fontId="7" fillId="0" borderId="0" xfId="2" applyFont="1" applyProtection="1"/>
    <xf numFmtId="0" fontId="8" fillId="0" borderId="0" xfId="2" applyFont="1" applyProtection="1"/>
    <xf numFmtId="0" fontId="8" fillId="0" borderId="0" xfId="2" applyFont="1" applyBorder="1" applyProtection="1"/>
    <xf numFmtId="0" fontId="7" fillId="0" borderId="0" xfId="2" applyFont="1" applyBorder="1" applyProtection="1"/>
    <xf numFmtId="0" fontId="8" fillId="0" borderId="0" xfId="2" applyFont="1" applyBorder="1" applyAlignment="1" applyProtection="1">
      <alignment horizontal="center"/>
    </xf>
    <xf numFmtId="49" fontId="3" fillId="0" borderId="0" xfId="1" applyNumberFormat="1" applyFont="1" applyAlignment="1" applyProtection="1">
      <alignment horizontal="center"/>
    </xf>
    <xf numFmtId="49" fontId="3" fillId="0" borderId="0" xfId="1" applyNumberFormat="1" applyFont="1" applyProtection="1"/>
    <xf numFmtId="0" fontId="6" fillId="0" borderId="0" xfId="2" applyFont="1" applyAlignment="1" applyProtection="1"/>
    <xf numFmtId="0" fontId="9" fillId="0" borderId="0" xfId="1" applyFont="1" applyAlignment="1" applyProtection="1"/>
    <xf numFmtId="0" fontId="5" fillId="0" borderId="0" xfId="2" applyFont="1" applyBorder="1" applyProtection="1"/>
    <xf numFmtId="0" fontId="8" fillId="0" borderId="1" xfId="2" applyFont="1" applyBorder="1" applyAlignment="1" applyProtection="1">
      <alignment horizontal="center"/>
    </xf>
    <xf numFmtId="49" fontId="10" fillId="0" borderId="3" xfId="2" applyNumberFormat="1" applyFont="1" applyBorder="1" applyAlignment="1" applyProtection="1">
      <alignment horizontal="center"/>
    </xf>
    <xf numFmtId="0" fontId="10" fillId="0" borderId="0" xfId="2" applyFont="1" applyAlignment="1" applyProtection="1">
      <alignment horizontal="left"/>
    </xf>
    <xf numFmtId="49" fontId="10" fillId="0" borderId="0" xfId="2" applyNumberFormat="1" applyFont="1" applyProtection="1"/>
    <xf numFmtId="0" fontId="10" fillId="0" borderId="0" xfId="2" applyFont="1" applyProtection="1"/>
    <xf numFmtId="0" fontId="10" fillId="0" borderId="0" xfId="2" applyFont="1" applyAlignment="1" applyProtection="1">
      <alignment horizontal="right"/>
    </xf>
    <xf numFmtId="14" fontId="10" fillId="0" borderId="5" xfId="2" applyNumberFormat="1" applyFont="1" applyBorder="1" applyAlignment="1" applyProtection="1">
      <alignment horizontal="center"/>
      <protection locked="0"/>
    </xf>
    <xf numFmtId="49" fontId="10" fillId="0" borderId="0" xfId="2" applyNumberFormat="1" applyFont="1" applyBorder="1" applyAlignment="1" applyProtection="1">
      <alignment wrapText="1"/>
    </xf>
    <xf numFmtId="0" fontId="3" fillId="0" borderId="0" xfId="1" applyFont="1" applyAlignment="1" applyProtection="1">
      <alignment wrapText="1"/>
    </xf>
    <xf numFmtId="49" fontId="10" fillId="0" borderId="6" xfId="2" applyNumberFormat="1" applyFont="1" applyBorder="1" applyAlignment="1" applyProtection="1">
      <alignment horizontal="center"/>
    </xf>
    <xf numFmtId="49" fontId="10" fillId="0" borderId="5" xfId="2" applyNumberFormat="1" applyFont="1" applyBorder="1" applyAlignment="1" applyProtection="1">
      <alignment horizontal="center"/>
      <protection locked="0"/>
    </xf>
    <xf numFmtId="0" fontId="10" fillId="0" borderId="0" xfId="2" applyFont="1" applyBorder="1" applyProtection="1"/>
    <xf numFmtId="49" fontId="3" fillId="0" borderId="0" xfId="1" applyNumberFormat="1" applyFont="1" applyAlignment="1" applyProtection="1">
      <alignment horizontal="left" wrapText="1"/>
    </xf>
    <xf numFmtId="49" fontId="10" fillId="0" borderId="5" xfId="2" applyNumberFormat="1" applyFont="1" applyBorder="1" applyAlignment="1" applyProtection="1">
      <alignment horizontal="center"/>
    </xf>
    <xf numFmtId="49" fontId="10" fillId="0" borderId="8" xfId="2" applyNumberFormat="1" applyFont="1" applyBorder="1" applyAlignment="1" applyProtection="1">
      <alignment horizontal="center"/>
    </xf>
    <xf numFmtId="0" fontId="1" fillId="0" borderId="0" xfId="1" applyAlignment="1" applyProtection="1"/>
    <xf numFmtId="0" fontId="10" fillId="0" borderId="0" xfId="2" applyFont="1" applyAlignment="1" applyProtection="1">
      <alignment horizontal="right" indent="1"/>
    </xf>
    <xf numFmtId="0" fontId="3" fillId="0" borderId="0" xfId="1" applyFont="1" applyBorder="1" applyAlignment="1" applyProtection="1">
      <alignment horizontal="right" indent="1"/>
    </xf>
    <xf numFmtId="49" fontId="10" fillId="0" borderId="0" xfId="2" applyNumberFormat="1" applyFont="1" applyBorder="1" applyAlignment="1" applyProtection="1">
      <alignment horizontal="center"/>
    </xf>
    <xf numFmtId="0" fontId="8" fillId="0" borderId="0" xfId="2" applyFont="1" applyBorder="1" applyAlignment="1" applyProtection="1">
      <alignment horizontal="left"/>
    </xf>
    <xf numFmtId="49" fontId="10" fillId="0" borderId="16" xfId="2" applyNumberFormat="1" applyFont="1" applyBorder="1" applyAlignment="1" applyProtection="1">
      <alignment horizontal="center" vertical="center" wrapText="1"/>
    </xf>
    <xf numFmtId="49" fontId="10" fillId="0" borderId="9" xfId="2" applyNumberFormat="1" applyFont="1" applyBorder="1" applyAlignment="1" applyProtection="1">
      <alignment horizontal="center" vertical="center"/>
    </xf>
    <xf numFmtId="49" fontId="10" fillId="0" borderId="1" xfId="2" applyNumberFormat="1" applyFont="1" applyBorder="1" applyAlignment="1" applyProtection="1">
      <alignment vertical="center"/>
    </xf>
    <xf numFmtId="49" fontId="10" fillId="0" borderId="10" xfId="2" applyNumberFormat="1" applyFont="1" applyBorder="1" applyAlignment="1" applyProtection="1">
      <alignment horizontal="center" vertical="center"/>
    </xf>
    <xf numFmtId="49" fontId="10" fillId="0" borderId="11" xfId="2" applyNumberFormat="1" applyFont="1" applyBorder="1" applyAlignment="1" applyProtection="1">
      <alignment horizontal="center" vertical="center"/>
    </xf>
    <xf numFmtId="49" fontId="10" fillId="0" borderId="1" xfId="2" applyNumberFormat="1" applyFont="1" applyBorder="1" applyAlignment="1" applyProtection="1">
      <alignment horizontal="center" vertical="center"/>
    </xf>
    <xf numFmtId="49" fontId="10" fillId="0" borderId="21" xfId="2" applyNumberFormat="1" applyFont="1" applyBorder="1" applyAlignment="1" applyProtection="1">
      <alignment horizontal="center" vertical="center"/>
    </xf>
    <xf numFmtId="0" fontId="10" fillId="2" borderId="23" xfId="2" applyFont="1" applyFill="1" applyBorder="1" applyAlignment="1" applyProtection="1">
      <alignment vertical="top" wrapText="1"/>
    </xf>
    <xf numFmtId="49" fontId="10" fillId="2" borderId="24" xfId="2" applyNumberFormat="1" applyFont="1" applyFill="1" applyBorder="1" applyAlignment="1" applyProtection="1">
      <alignment horizontal="center"/>
    </xf>
    <xf numFmtId="49" fontId="10" fillId="2" borderId="25" xfId="2" applyNumberFormat="1" applyFont="1" applyFill="1" applyBorder="1" applyAlignment="1" applyProtection="1"/>
    <xf numFmtId="164" fontId="10" fillId="4" borderId="27" xfId="2" applyNumberFormat="1" applyFont="1" applyFill="1" applyBorder="1" applyAlignment="1" applyProtection="1">
      <alignment horizontal="right"/>
    </xf>
    <xf numFmtId="164" fontId="10" fillId="4" borderId="25" xfId="2" applyNumberFormat="1" applyFont="1" applyFill="1" applyBorder="1" applyAlignment="1" applyProtection="1">
      <alignment horizontal="right"/>
    </xf>
    <xf numFmtId="164" fontId="10" fillId="4" borderId="26" xfId="2" applyNumberFormat="1" applyFont="1" applyFill="1" applyBorder="1" applyAlignment="1" applyProtection="1">
      <alignment horizontal="right"/>
    </xf>
    <xf numFmtId="164" fontId="10" fillId="4" borderId="28" xfId="2" applyNumberFormat="1" applyFont="1" applyFill="1" applyBorder="1" applyAlignment="1" applyProtection="1">
      <alignment horizontal="right"/>
    </xf>
    <xf numFmtId="0" fontId="10" fillId="0" borderId="29" xfId="2" applyNumberFormat="1" applyFont="1" applyFill="1" applyBorder="1" applyAlignment="1" applyProtection="1">
      <alignment horizontal="left" wrapText="1" indent="1"/>
      <protection locked="0"/>
    </xf>
    <xf numFmtId="49" fontId="10" fillId="0" borderId="30" xfId="2" applyNumberFormat="1" applyFont="1" applyFill="1" applyBorder="1" applyAlignment="1" applyProtection="1">
      <alignment horizontal="center"/>
    </xf>
    <xf numFmtId="49" fontId="10" fillId="0" borderId="35" xfId="2" applyNumberFormat="1" applyFont="1" applyBorder="1" applyAlignment="1" applyProtection="1">
      <alignment horizontal="center"/>
      <protection locked="0"/>
    </xf>
    <xf numFmtId="49" fontId="10" fillId="0" borderId="36" xfId="2" applyNumberFormat="1" applyFont="1" applyBorder="1" applyAlignment="1" applyProtection="1">
      <alignment horizontal="center"/>
    </xf>
    <xf numFmtId="164" fontId="10" fillId="0" borderId="16" xfId="2" applyNumberFormat="1" applyFont="1" applyBorder="1" applyAlignment="1" applyProtection="1">
      <alignment horizontal="right"/>
      <protection locked="0"/>
    </xf>
    <xf numFmtId="164" fontId="10" fillId="0" borderId="16" xfId="2" applyNumberFormat="1" applyFont="1" applyFill="1" applyBorder="1" applyAlignment="1" applyProtection="1">
      <alignment horizontal="right"/>
      <protection locked="0"/>
    </xf>
    <xf numFmtId="164" fontId="10" fillId="0" borderId="36" xfId="2" applyNumberFormat="1" applyFont="1" applyBorder="1" applyAlignment="1" applyProtection="1">
      <alignment horizontal="right"/>
      <protection locked="0"/>
    </xf>
    <xf numFmtId="164" fontId="10" fillId="0" borderId="15" xfId="2" applyNumberFormat="1" applyFont="1" applyFill="1" applyBorder="1" applyAlignment="1" applyProtection="1">
      <alignment horizontal="right"/>
      <protection locked="0"/>
    </xf>
    <xf numFmtId="164" fontId="10" fillId="0" borderId="36" xfId="2" applyNumberFormat="1" applyFont="1" applyFill="1" applyBorder="1" applyAlignment="1" applyProtection="1">
      <alignment horizontal="right"/>
      <protection locked="0"/>
    </xf>
    <xf numFmtId="164" fontId="10" fillId="5" borderId="36" xfId="2" applyNumberFormat="1" applyFont="1" applyFill="1" applyBorder="1" applyAlignment="1" applyProtection="1">
      <alignment horizontal="right"/>
    </xf>
    <xf numFmtId="164" fontId="10" fillId="5" borderId="37" xfId="2" applyNumberFormat="1" applyFont="1" applyFill="1" applyBorder="1" applyAlignment="1" applyProtection="1">
      <alignment horizontal="right"/>
    </xf>
    <xf numFmtId="0" fontId="3" fillId="0" borderId="0" xfId="1" applyNumberFormat="1" applyFont="1" applyAlignment="1" applyProtection="1">
      <alignment horizontal="center"/>
    </xf>
    <xf numFmtId="49" fontId="10" fillId="0" borderId="38" xfId="2" applyNumberFormat="1" applyFont="1" applyBorder="1" applyAlignment="1" applyProtection="1">
      <alignment wrapText="1"/>
    </xf>
    <xf numFmtId="49" fontId="10" fillId="0" borderId="39" xfId="2" applyNumberFormat="1" applyFont="1" applyBorder="1" applyAlignment="1" applyProtection="1">
      <alignment horizontal="center"/>
    </xf>
    <xf numFmtId="49" fontId="10" fillId="0" borderId="19" xfId="2" applyNumberFormat="1" applyFont="1" applyBorder="1" applyAlignment="1" applyProtection="1">
      <alignment horizontal="center"/>
    </xf>
    <xf numFmtId="49" fontId="10" fillId="0" borderId="18" xfId="2" applyNumberFormat="1" applyFont="1" applyBorder="1" applyAlignment="1" applyProtection="1">
      <alignment horizontal="center"/>
    </xf>
    <xf numFmtId="49" fontId="10" fillId="0" borderId="13" xfId="2" applyNumberFormat="1" applyFont="1" applyBorder="1" applyAlignment="1" applyProtection="1">
      <alignment horizontal="center"/>
    </xf>
    <xf numFmtId="2" fontId="10" fillId="0" borderId="14" xfId="2" applyNumberFormat="1" applyFont="1" applyBorder="1" applyAlignment="1" applyProtection="1">
      <alignment horizontal="right"/>
    </xf>
    <xf numFmtId="2" fontId="10" fillId="0" borderId="13" xfId="2" applyNumberFormat="1" applyFont="1" applyBorder="1" applyAlignment="1" applyProtection="1">
      <alignment horizontal="right"/>
    </xf>
    <xf numFmtId="2" fontId="10" fillId="0" borderId="18" xfId="2" applyNumberFormat="1" applyFont="1" applyBorder="1" applyAlignment="1" applyProtection="1">
      <alignment horizontal="right"/>
    </xf>
    <xf numFmtId="2" fontId="10" fillId="0" borderId="19" xfId="2" applyNumberFormat="1" applyFont="1" applyBorder="1" applyAlignment="1" applyProtection="1">
      <alignment horizontal="right"/>
    </xf>
    <xf numFmtId="2" fontId="10" fillId="0" borderId="20" xfId="2" applyNumberFormat="1" applyFont="1" applyBorder="1" applyAlignment="1" applyProtection="1">
      <alignment horizontal="right"/>
    </xf>
    <xf numFmtId="2" fontId="10" fillId="0" borderId="40" xfId="2" applyNumberFormat="1" applyFont="1" applyBorder="1" applyAlignment="1" applyProtection="1">
      <alignment horizontal="right"/>
    </xf>
    <xf numFmtId="0" fontId="10" fillId="2" borderId="23" xfId="2" applyFont="1" applyFill="1" applyBorder="1" applyAlignment="1" applyProtection="1">
      <alignment horizontal="left" vertical="top" wrapText="1"/>
    </xf>
    <xf numFmtId="49" fontId="10" fillId="2" borderId="41" xfId="2" applyNumberFormat="1" applyFont="1" applyFill="1" applyBorder="1" applyAlignment="1" applyProtection="1">
      <alignment horizontal="center"/>
    </xf>
    <xf numFmtId="49" fontId="10" fillId="2" borderId="10" xfId="2" applyNumberFormat="1" applyFont="1" applyFill="1" applyBorder="1" applyAlignment="1" applyProtection="1"/>
    <xf numFmtId="164" fontId="10" fillId="6" borderId="9" xfId="2" applyNumberFormat="1" applyFont="1" applyFill="1" applyBorder="1" applyAlignment="1" applyProtection="1">
      <alignment horizontal="center"/>
    </xf>
    <xf numFmtId="164" fontId="10" fillId="3" borderId="9" xfId="2" applyNumberFormat="1" applyFont="1" applyFill="1" applyBorder="1" applyAlignment="1" applyProtection="1">
      <alignment horizontal="right"/>
    </xf>
    <xf numFmtId="164" fontId="10" fillId="6" borderId="10" xfId="2" applyNumberFormat="1" applyFont="1" applyFill="1" applyBorder="1" applyAlignment="1" applyProtection="1">
      <alignment horizontal="right"/>
    </xf>
    <xf numFmtId="164" fontId="10" fillId="3" borderId="11" xfId="2" applyNumberFormat="1" applyFont="1" applyFill="1" applyBorder="1" applyAlignment="1" applyProtection="1">
      <alignment horizontal="right"/>
    </xf>
    <xf numFmtId="164" fontId="10" fillId="4" borderId="10" xfId="2" applyNumberFormat="1" applyFont="1" applyFill="1" applyBorder="1" applyAlignment="1" applyProtection="1">
      <alignment horizontal="right"/>
    </xf>
    <xf numFmtId="164" fontId="10" fillId="4" borderId="42" xfId="2" applyNumberFormat="1" applyFont="1" applyFill="1" applyBorder="1" applyAlignment="1" applyProtection="1">
      <alignment horizontal="right"/>
    </xf>
    <xf numFmtId="0" fontId="10" fillId="7" borderId="29" xfId="2" applyNumberFormat="1" applyFont="1" applyFill="1" applyBorder="1" applyAlignment="1" applyProtection="1">
      <alignment horizontal="left" wrapText="1" indent="1"/>
      <protection locked="0"/>
    </xf>
    <xf numFmtId="49" fontId="10" fillId="7" borderId="30" xfId="2" applyNumberFormat="1" applyFont="1" applyFill="1" applyBorder="1" applyAlignment="1" applyProtection="1">
      <alignment horizontal="center"/>
    </xf>
    <xf numFmtId="49" fontId="3" fillId="7" borderId="36" xfId="1" applyNumberFormat="1" applyFont="1" applyFill="1" applyBorder="1" applyAlignment="1" applyProtection="1"/>
    <xf numFmtId="164" fontId="10" fillId="8" borderId="36" xfId="2" applyNumberFormat="1" applyFont="1" applyFill="1" applyBorder="1" applyAlignment="1" applyProtection="1">
      <alignment horizontal="right"/>
    </xf>
    <xf numFmtId="164" fontId="10" fillId="7" borderId="36" xfId="2" applyNumberFormat="1" applyFont="1" applyFill="1" applyBorder="1" applyAlignment="1" applyProtection="1">
      <alignment horizontal="right"/>
      <protection locked="0"/>
    </xf>
    <xf numFmtId="164" fontId="10" fillId="9" borderId="36" xfId="2" applyNumberFormat="1" applyFont="1" applyFill="1" applyBorder="1" applyAlignment="1" applyProtection="1">
      <alignment horizontal="right"/>
    </xf>
    <xf numFmtId="164" fontId="10" fillId="9" borderId="37" xfId="2" applyNumberFormat="1" applyFont="1" applyFill="1" applyBorder="1" applyAlignment="1" applyProtection="1">
      <alignment horizontal="right"/>
    </xf>
    <xf numFmtId="0" fontId="3" fillId="7" borderId="0" xfId="1" applyNumberFormat="1" applyFont="1" applyFill="1" applyAlignment="1" applyProtection="1">
      <alignment horizontal="center"/>
    </xf>
    <xf numFmtId="49" fontId="3" fillId="7" borderId="0" xfId="1" applyNumberFormat="1" applyFont="1" applyFill="1" applyProtection="1"/>
    <xf numFmtId="0" fontId="3" fillId="7" borderId="0" xfId="1" applyFont="1" applyFill="1" applyProtection="1"/>
    <xf numFmtId="49" fontId="10" fillId="0" borderId="7" xfId="2" applyNumberFormat="1" applyFont="1" applyBorder="1" applyAlignment="1" applyProtection="1">
      <alignment wrapText="1"/>
    </xf>
    <xf numFmtId="49" fontId="10" fillId="0" borderId="43" xfId="2" applyNumberFormat="1" applyFont="1" applyBorder="1" applyAlignment="1" applyProtection="1">
      <alignment horizontal="center"/>
    </xf>
    <xf numFmtId="49" fontId="10" fillId="0" borderId="44" xfId="2" applyNumberFormat="1" applyFont="1" applyBorder="1" applyAlignment="1" applyProtection="1">
      <alignment horizontal="center"/>
    </xf>
    <xf numFmtId="2" fontId="10" fillId="0" borderId="22" xfId="2" applyNumberFormat="1" applyFont="1" applyBorder="1" applyAlignment="1" applyProtection="1">
      <alignment horizontal="right"/>
    </xf>
    <xf numFmtId="2" fontId="10" fillId="0" borderId="1" xfId="2" applyNumberFormat="1" applyFont="1" applyBorder="1" applyAlignment="1" applyProtection="1">
      <alignment horizontal="right"/>
    </xf>
    <xf numFmtId="2" fontId="10" fillId="0" borderId="21" xfId="2" applyNumberFormat="1" applyFont="1" applyBorder="1" applyAlignment="1" applyProtection="1">
      <alignment horizontal="right"/>
    </xf>
    <xf numFmtId="2" fontId="10" fillId="0" borderId="45" xfId="2" applyNumberFormat="1" applyFont="1" applyBorder="1" applyAlignment="1" applyProtection="1">
      <alignment horizontal="right"/>
    </xf>
    <xf numFmtId="49" fontId="10" fillId="0" borderId="46" xfId="2" applyNumberFormat="1" applyFont="1" applyBorder="1" applyAlignment="1" applyProtection="1">
      <alignment horizontal="center"/>
    </xf>
    <xf numFmtId="2" fontId="10" fillId="0" borderId="46" xfId="2" applyNumberFormat="1" applyFont="1" applyBorder="1" applyAlignment="1" applyProtection="1">
      <alignment horizontal="right"/>
    </xf>
    <xf numFmtId="2" fontId="10" fillId="0" borderId="46" xfId="2" applyNumberFormat="1" applyFont="1" applyBorder="1" applyAlignment="1" applyProtection="1">
      <alignment horizontal="left"/>
    </xf>
    <xf numFmtId="0" fontId="3" fillId="5" borderId="0" xfId="1" applyFont="1" applyFill="1" applyAlignment="1" applyProtection="1">
      <alignment horizontal="center"/>
    </xf>
    <xf numFmtId="0" fontId="3" fillId="5" borderId="0" xfId="1" applyFont="1" applyFill="1" applyProtection="1"/>
    <xf numFmtId="0" fontId="10" fillId="2" borderId="47" xfId="2" applyFont="1" applyFill="1" applyBorder="1" applyAlignment="1" applyProtection="1">
      <alignment vertical="top" wrapText="1"/>
    </xf>
    <xf numFmtId="49" fontId="10" fillId="2" borderId="48" xfId="2" applyNumberFormat="1" applyFont="1" applyFill="1" applyBorder="1" applyAlignment="1" applyProtection="1">
      <alignment horizontal="center"/>
    </xf>
    <xf numFmtId="49" fontId="10" fillId="2" borderId="49" xfId="2" applyNumberFormat="1" applyFont="1" applyFill="1" applyBorder="1" applyAlignment="1" applyProtection="1"/>
    <xf numFmtId="164" fontId="10" fillId="6" borderId="27" xfId="2" applyNumberFormat="1" applyFont="1" applyFill="1" applyBorder="1" applyAlignment="1" applyProtection="1">
      <alignment horizontal="right"/>
    </xf>
    <xf numFmtId="164" fontId="10" fillId="4" borderId="52" xfId="2" applyNumberFormat="1" applyFont="1" applyFill="1" applyBorder="1" applyAlignment="1" applyProtection="1">
      <alignment horizontal="right"/>
    </xf>
    <xf numFmtId="0" fontId="10" fillId="2" borderId="47" xfId="2" applyFont="1" applyFill="1" applyBorder="1" applyAlignment="1" applyProtection="1">
      <alignment horizontal="left" vertical="top" wrapText="1" indent="1"/>
    </xf>
    <xf numFmtId="49" fontId="10" fillId="2" borderId="30" xfId="2" applyNumberFormat="1" applyFont="1" applyFill="1" applyBorder="1" applyAlignment="1" applyProtection="1">
      <alignment horizontal="center"/>
    </xf>
    <xf numFmtId="49" fontId="10" fillId="2" borderId="36" xfId="2" applyNumberFormat="1" applyFont="1" applyFill="1" applyBorder="1" applyAlignment="1" applyProtection="1"/>
    <xf numFmtId="164" fontId="10" fillId="6" borderId="36" xfId="2" applyNumberFormat="1" applyFont="1" applyFill="1" applyBorder="1" applyAlignment="1" applyProtection="1">
      <alignment horizontal="center"/>
    </xf>
    <xf numFmtId="0" fontId="10" fillId="2" borderId="29" xfId="2" applyFont="1" applyFill="1" applyBorder="1" applyAlignment="1" applyProtection="1">
      <alignment horizontal="left" vertical="top" wrapText="1" indent="2"/>
    </xf>
    <xf numFmtId="164" fontId="10" fillId="6" borderId="16" xfId="2" applyNumberFormat="1" applyFont="1" applyFill="1" applyBorder="1" applyAlignment="1" applyProtection="1">
      <alignment horizontal="right"/>
    </xf>
    <xf numFmtId="164" fontId="10" fillId="6" borderId="36" xfId="2" applyNumberFormat="1" applyFont="1" applyFill="1" applyBorder="1" applyAlignment="1" applyProtection="1">
      <alignment horizontal="right"/>
    </xf>
    <xf numFmtId="164" fontId="10" fillId="6" borderId="15" xfId="2" applyNumberFormat="1" applyFont="1" applyFill="1" applyBorder="1" applyAlignment="1" applyProtection="1">
      <alignment horizontal="right"/>
    </xf>
    <xf numFmtId="164" fontId="10" fillId="6" borderId="37" xfId="2" applyNumberFormat="1" applyFont="1" applyFill="1" applyBorder="1" applyAlignment="1" applyProtection="1">
      <alignment horizontal="right"/>
    </xf>
    <xf numFmtId="0" fontId="10" fillId="2" borderId="23" xfId="2" applyNumberFormat="1" applyFont="1" applyFill="1" applyBorder="1" applyAlignment="1" applyProtection="1">
      <alignment horizontal="left" wrapText="1" indent="3"/>
    </xf>
    <xf numFmtId="0" fontId="10" fillId="2" borderId="41" xfId="2" applyNumberFormat="1" applyFont="1" applyFill="1" applyBorder="1" applyAlignment="1" applyProtection="1">
      <alignment horizontal="center"/>
    </xf>
    <xf numFmtId="0" fontId="10" fillId="2" borderId="10" xfId="2" applyNumberFormat="1" applyFont="1" applyFill="1" applyBorder="1" applyAlignment="1" applyProtection="1">
      <alignment vertical="center"/>
    </xf>
    <xf numFmtId="0" fontId="10" fillId="6" borderId="9" xfId="2" applyNumberFormat="1" applyFont="1" applyFill="1" applyBorder="1" applyAlignment="1" applyProtection="1">
      <alignment horizontal="right"/>
    </xf>
    <xf numFmtId="0" fontId="10" fillId="6" borderId="10" xfId="2" applyNumberFormat="1" applyFont="1" applyFill="1" applyBorder="1" applyAlignment="1" applyProtection="1">
      <alignment horizontal="right"/>
    </xf>
    <xf numFmtId="0" fontId="10" fillId="6" borderId="11" xfId="2" applyNumberFormat="1" applyFont="1" applyFill="1" applyBorder="1" applyAlignment="1" applyProtection="1">
      <alignment horizontal="right"/>
    </xf>
    <xf numFmtId="0" fontId="10" fillId="6" borderId="42" xfId="2" applyNumberFormat="1" applyFont="1" applyFill="1" applyBorder="1" applyAlignment="1" applyProtection="1">
      <alignment horizontal="right"/>
    </xf>
    <xf numFmtId="0" fontId="10" fillId="8" borderId="38" xfId="2" applyFont="1" applyFill="1" applyBorder="1" applyAlignment="1" applyProtection="1">
      <alignment horizontal="left" vertical="top" wrapText="1" indent="1"/>
    </xf>
    <xf numFmtId="49" fontId="10" fillId="8" borderId="39" xfId="2" applyNumberFormat="1" applyFont="1" applyFill="1" applyBorder="1" applyAlignment="1" applyProtection="1">
      <alignment horizontal="center"/>
    </xf>
    <xf numFmtId="49" fontId="10" fillId="8" borderId="18" xfId="2" applyNumberFormat="1" applyFont="1" applyFill="1" applyBorder="1" applyAlignment="1" applyProtection="1"/>
    <xf numFmtId="49" fontId="10" fillId="8" borderId="19" xfId="2" applyNumberFormat="1" applyFont="1" applyFill="1" applyBorder="1" applyAlignment="1" applyProtection="1"/>
    <xf numFmtId="164" fontId="10" fillId="8" borderId="18" xfId="2" applyNumberFormat="1" applyFont="1" applyFill="1" applyBorder="1" applyAlignment="1" applyProtection="1">
      <alignment horizontal="right"/>
    </xf>
    <xf numFmtId="164" fontId="10" fillId="8" borderId="19" xfId="2" applyNumberFormat="1" applyFont="1" applyFill="1" applyBorder="1" applyAlignment="1" applyProtection="1">
      <alignment horizontal="right"/>
    </xf>
    <xf numFmtId="164" fontId="10" fillId="8" borderId="20" xfId="2" applyNumberFormat="1" applyFont="1" applyFill="1" applyBorder="1" applyAlignment="1" applyProtection="1">
      <alignment horizontal="right"/>
    </xf>
    <xf numFmtId="164" fontId="10" fillId="8" borderId="19" xfId="2" applyNumberFormat="1" applyFont="1" applyFill="1" applyBorder="1" applyAlignment="1" applyProtection="1">
      <alignment horizontal="center"/>
    </xf>
    <xf numFmtId="164" fontId="10" fillId="8" borderId="40" xfId="2" applyNumberFormat="1" applyFont="1" applyFill="1" applyBorder="1" applyAlignment="1" applyProtection="1">
      <alignment horizontal="right"/>
    </xf>
    <xf numFmtId="49" fontId="3" fillId="9" borderId="0" xfId="1" applyNumberFormat="1" applyFont="1" applyFill="1" applyAlignment="1" applyProtection="1">
      <alignment horizontal="center"/>
    </xf>
    <xf numFmtId="49" fontId="3" fillId="9" borderId="0" xfId="1" applyNumberFormat="1" applyFont="1" applyFill="1" applyProtection="1"/>
    <xf numFmtId="0" fontId="3" fillId="9" borderId="0" xfId="1" applyFont="1" applyFill="1" applyProtection="1"/>
    <xf numFmtId="0" fontId="10" fillId="2" borderId="23" xfId="2" applyFont="1" applyFill="1" applyBorder="1" applyAlignment="1" applyProtection="1">
      <alignment horizontal="left" wrapText="1" indent="3"/>
    </xf>
    <xf numFmtId="49" fontId="10" fillId="2" borderId="10" xfId="2" applyNumberFormat="1" applyFont="1" applyFill="1" applyBorder="1" applyAlignment="1" applyProtection="1">
      <alignment vertical="center"/>
    </xf>
    <xf numFmtId="164" fontId="10" fillId="5" borderId="16" xfId="2" applyNumberFormat="1" applyFont="1" applyFill="1" applyBorder="1" applyAlignment="1" applyProtection="1">
      <alignment horizontal="right"/>
    </xf>
    <xf numFmtId="164" fontId="10" fillId="6" borderId="16" xfId="2" applyNumberFormat="1" applyFont="1" applyFill="1" applyBorder="1" applyAlignment="1" applyProtection="1">
      <alignment horizontal="center"/>
    </xf>
    <xf numFmtId="0" fontId="10" fillId="2" borderId="29" xfId="2" applyFont="1" applyFill="1" applyBorder="1" applyAlignment="1" applyProtection="1">
      <alignment horizontal="left" wrapText="1" indent="3"/>
    </xf>
    <xf numFmtId="0" fontId="10" fillId="2" borderId="2" xfId="2" applyFont="1" applyFill="1" applyBorder="1" applyAlignment="1" applyProtection="1">
      <alignment horizontal="left" wrapText="1" indent="4"/>
    </xf>
    <xf numFmtId="49" fontId="10" fillId="2" borderId="53" xfId="2" applyNumberFormat="1" applyFont="1" applyFill="1" applyBorder="1" applyAlignment="1" applyProtection="1">
      <alignment horizontal="center"/>
    </xf>
    <xf numFmtId="0" fontId="10" fillId="2" borderId="13" xfId="2" applyNumberFormat="1" applyFont="1" applyFill="1" applyBorder="1" applyAlignment="1" applyProtection="1">
      <alignment horizontal="right"/>
    </xf>
    <xf numFmtId="0" fontId="10" fillId="2" borderId="14" xfId="2" applyNumberFormat="1" applyFont="1" applyFill="1" applyBorder="1" applyAlignment="1" applyProtection="1">
      <alignment horizontal="right"/>
    </xf>
    <xf numFmtId="0" fontId="10" fillId="2" borderId="17" xfId="2" applyNumberFormat="1" applyFont="1" applyFill="1" applyBorder="1" applyAlignment="1" applyProtection="1">
      <alignment horizontal="right"/>
    </xf>
    <xf numFmtId="0" fontId="10" fillId="2" borderId="29" xfId="2" applyFont="1" applyFill="1" applyBorder="1" applyAlignment="1" applyProtection="1">
      <alignment horizontal="left" vertical="top" wrapText="1" indent="3"/>
    </xf>
    <xf numFmtId="164" fontId="10" fillId="10" borderId="36" xfId="2" applyNumberFormat="1" applyFont="1" applyFill="1" applyBorder="1" applyAlignment="1" applyProtection="1">
      <alignment horizontal="right"/>
      <protection locked="0"/>
    </xf>
    <xf numFmtId="49" fontId="10" fillId="6" borderId="37" xfId="2" applyNumberFormat="1" applyFont="1" applyFill="1" applyBorder="1" applyAlignment="1" applyProtection="1">
      <alignment horizontal="center"/>
    </xf>
    <xf numFmtId="0" fontId="10" fillId="11" borderId="38" xfId="2" applyFont="1" applyFill="1" applyBorder="1" applyAlignment="1" applyProtection="1">
      <alignment horizontal="left" vertical="top" wrapText="1" indent="3"/>
    </xf>
    <xf numFmtId="0" fontId="10" fillId="2" borderId="29" xfId="2" applyFont="1" applyFill="1" applyBorder="1" applyAlignment="1" applyProtection="1">
      <alignment horizontal="left" vertical="top" wrapText="1" indent="1"/>
    </xf>
    <xf numFmtId="0" fontId="10" fillId="0" borderId="0" xfId="2" applyFont="1" applyFill="1" applyBorder="1" applyAlignment="1" applyProtection="1">
      <alignment wrapText="1"/>
    </xf>
    <xf numFmtId="49" fontId="10" fillId="2" borderId="43" xfId="2" applyNumberFormat="1" applyFont="1" applyFill="1" applyBorder="1" applyAlignment="1" applyProtection="1">
      <alignment horizontal="center"/>
    </xf>
    <xf numFmtId="49" fontId="10" fillId="2" borderId="1" xfId="2" applyNumberFormat="1" applyFont="1" applyFill="1" applyBorder="1" applyAlignment="1" applyProtection="1"/>
    <xf numFmtId="164" fontId="10" fillId="12" borderId="1" xfId="2" applyNumberFormat="1" applyFont="1" applyFill="1" applyBorder="1" applyAlignment="1" applyProtection="1">
      <alignment horizontal="right"/>
    </xf>
    <xf numFmtId="164" fontId="10" fillId="12" borderId="54" xfId="2" applyNumberFormat="1" applyFont="1" applyFill="1" applyBorder="1" applyAlignment="1" applyProtection="1">
      <alignment horizontal="right"/>
    </xf>
    <xf numFmtId="164" fontId="10" fillId="12" borderId="55" xfId="2" applyNumberFormat="1" applyFont="1" applyFill="1" applyBorder="1" applyAlignment="1" applyProtection="1">
      <alignment horizontal="right"/>
    </xf>
    <xf numFmtId="0" fontId="10" fillId="0" borderId="0" xfId="2" applyFont="1" applyBorder="1" applyAlignment="1" applyProtection="1">
      <alignment horizontal="left" wrapText="1" indent="2"/>
    </xf>
    <xf numFmtId="0" fontId="10" fillId="0" borderId="0" xfId="2" applyFont="1" applyBorder="1" applyAlignment="1" applyProtection="1">
      <alignment horizontal="center"/>
    </xf>
    <xf numFmtId="0" fontId="10" fillId="13" borderId="0" xfId="2" applyFont="1" applyFill="1" applyBorder="1" applyAlignment="1" applyProtection="1"/>
    <xf numFmtId="49" fontId="11" fillId="0" borderId="0" xfId="2" applyNumberFormat="1" applyFont="1" applyBorder="1" applyAlignment="1" applyProtection="1">
      <alignment horizontal="center"/>
    </xf>
    <xf numFmtId="49" fontId="10" fillId="0" borderId="0" xfId="2" applyNumberFormat="1" applyFont="1" applyBorder="1" applyAlignment="1" applyProtection="1"/>
    <xf numFmtId="0" fontId="10" fillId="0" borderId="4" xfId="2" applyFont="1" applyBorder="1" applyAlignment="1" applyProtection="1"/>
    <xf numFmtId="0" fontId="3" fillId="0" borderId="0" xfId="1" applyFont="1" applyBorder="1" applyAlignment="1" applyProtection="1"/>
    <xf numFmtId="49" fontId="3" fillId="0" borderId="57" xfId="1" applyNumberFormat="1" applyFont="1" applyBorder="1" applyAlignment="1" applyProtection="1">
      <alignment horizontal="right" indent="1"/>
    </xf>
    <xf numFmtId="49" fontId="3" fillId="0" borderId="0" xfId="1" applyNumberFormat="1" applyFont="1" applyAlignment="1" applyProtection="1">
      <alignment horizontal="right" indent="1"/>
    </xf>
    <xf numFmtId="0" fontId="14" fillId="7" borderId="60" xfId="3" applyFont="1" applyFill="1" applyBorder="1" applyAlignment="1" applyProtection="1">
      <alignment horizontal="right" indent="1"/>
    </xf>
    <xf numFmtId="0" fontId="14" fillId="7" borderId="0" xfId="3" applyFont="1" applyFill="1" applyBorder="1" applyAlignment="1" applyProtection="1">
      <alignment horizontal="right" indent="1"/>
    </xf>
    <xf numFmtId="49" fontId="14" fillId="7" borderId="65" xfId="1" applyNumberFormat="1" applyFont="1" applyFill="1" applyBorder="1" applyAlignment="1" applyProtection="1">
      <alignment horizontal="right" indent="1"/>
    </xf>
    <xf numFmtId="49" fontId="3" fillId="7" borderId="0" xfId="1" applyNumberFormat="1" applyFont="1" applyFill="1" applyAlignment="1" applyProtection="1">
      <alignment horizontal="right" indent="1"/>
    </xf>
    <xf numFmtId="164" fontId="10" fillId="4" borderId="51" xfId="2" applyNumberFormat="1" applyFont="1" applyFill="1" applyBorder="1" applyAlignment="1" applyProtection="1">
      <alignment horizontal="right"/>
    </xf>
    <xf numFmtId="164" fontId="10" fillId="4" borderId="40" xfId="2" applyNumberFormat="1" applyFont="1" applyFill="1" applyBorder="1" applyAlignment="1" applyProtection="1">
      <alignment horizontal="right"/>
    </xf>
    <xf numFmtId="0" fontId="10" fillId="2" borderId="2" xfId="2" applyFont="1" applyFill="1" applyBorder="1" applyAlignment="1" applyProtection="1">
      <alignment horizontal="left" wrapText="1" indent="1"/>
    </xf>
    <xf numFmtId="49" fontId="10" fillId="0" borderId="33" xfId="2" applyNumberFormat="1" applyFont="1" applyBorder="1" applyAlignment="1" applyProtection="1">
      <alignment horizontal="center"/>
      <protection locked="0"/>
    </xf>
    <xf numFmtId="164" fontId="10" fillId="6" borderId="13" xfId="2" applyNumberFormat="1" applyFont="1" applyFill="1" applyBorder="1" applyAlignment="1" applyProtection="1">
      <alignment horizontal="center"/>
    </xf>
    <xf numFmtId="164" fontId="10" fillId="4" borderId="13" xfId="2" applyNumberFormat="1" applyFont="1" applyFill="1" applyBorder="1" applyAlignment="1" applyProtection="1">
      <alignment horizontal="right"/>
    </xf>
    <xf numFmtId="164" fontId="10" fillId="6" borderId="14" xfId="2" applyNumberFormat="1" applyFont="1" applyFill="1" applyBorder="1" applyAlignment="1" applyProtection="1">
      <alignment horizontal="right"/>
    </xf>
    <xf numFmtId="164" fontId="10" fillId="4" borderId="17" xfId="2" applyNumberFormat="1" applyFont="1" applyFill="1" applyBorder="1" applyAlignment="1" applyProtection="1">
      <alignment horizontal="right"/>
    </xf>
    <xf numFmtId="164" fontId="10" fillId="4" borderId="14" xfId="2" applyNumberFormat="1" applyFont="1" applyFill="1" applyBorder="1" applyAlignment="1" applyProtection="1">
      <alignment horizontal="right"/>
    </xf>
    <xf numFmtId="164" fontId="10" fillId="4" borderId="67" xfId="2" applyNumberFormat="1" applyFont="1" applyFill="1" applyBorder="1" applyAlignment="1" applyProtection="1">
      <alignment horizontal="right"/>
    </xf>
    <xf numFmtId="49" fontId="10" fillId="8" borderId="4" xfId="2" applyNumberFormat="1" applyFont="1" applyFill="1" applyBorder="1" applyAlignment="1" applyProtection="1"/>
    <xf numFmtId="0" fontId="2" fillId="0" borderId="0" xfId="1" applyFont="1" applyAlignment="1" applyProtection="1">
      <alignment wrapText="1"/>
    </xf>
    <xf numFmtId="0" fontId="1" fillId="0" borderId="0" xfId="1" applyAlignment="1" applyProtection="1">
      <alignment horizontal="center" vertical="center"/>
    </xf>
    <xf numFmtId="49" fontId="3" fillId="0" borderId="0" xfId="1" applyNumberFormat="1" applyFont="1" applyAlignment="1" applyProtection="1">
      <alignment horizontal="center" vertical="center"/>
    </xf>
    <xf numFmtId="49" fontId="10" fillId="0" borderId="68" xfId="2" applyNumberFormat="1" applyFont="1" applyBorder="1" applyAlignment="1" applyProtection="1">
      <alignment horizontal="center"/>
      <protection locked="0"/>
    </xf>
    <xf numFmtId="0" fontId="3" fillId="0" borderId="0" xfId="1" applyFont="1" applyAlignment="1" applyProtection="1">
      <alignment horizontal="center" vertical="center"/>
    </xf>
    <xf numFmtId="49" fontId="10" fillId="6" borderId="49" xfId="2" applyNumberFormat="1" applyFont="1" applyFill="1" applyBorder="1" applyAlignment="1" applyProtection="1"/>
    <xf numFmtId="164" fontId="10" fillId="3" borderId="27" xfId="2" applyNumberFormat="1" applyFont="1" applyFill="1" applyBorder="1" applyAlignment="1" applyProtection="1">
      <alignment horizontal="right"/>
    </xf>
    <xf numFmtId="0" fontId="3" fillId="0" borderId="0" xfId="1" applyNumberFormat="1" applyFont="1" applyAlignment="1" applyProtection="1">
      <alignment horizontal="center" vertical="center"/>
    </xf>
    <xf numFmtId="49" fontId="10" fillId="6" borderId="41" xfId="2" applyNumberFormat="1" applyFont="1" applyFill="1" applyBorder="1" applyAlignment="1" applyProtection="1">
      <alignment horizontal="center"/>
    </xf>
    <xf numFmtId="49" fontId="10" fillId="6" borderId="10" xfId="2" applyNumberFormat="1" applyFont="1" applyFill="1" applyBorder="1" applyAlignment="1" applyProtection="1"/>
    <xf numFmtId="49" fontId="10" fillId="7" borderId="36" xfId="2" applyNumberFormat="1" applyFont="1" applyFill="1" applyBorder="1" applyAlignment="1" applyProtection="1"/>
    <xf numFmtId="0" fontId="3" fillId="7" borderId="0" xfId="1" applyNumberFormat="1" applyFont="1" applyFill="1" applyAlignment="1" applyProtection="1">
      <alignment horizontal="center" vertical="center"/>
    </xf>
    <xf numFmtId="49" fontId="10" fillId="0" borderId="69" xfId="2" applyNumberFormat="1" applyFont="1" applyBorder="1" applyAlignment="1" applyProtection="1">
      <alignment horizontal="center"/>
    </xf>
    <xf numFmtId="2" fontId="10" fillId="0" borderId="0" xfId="2" applyNumberFormat="1" applyFont="1" applyBorder="1" applyAlignment="1" applyProtection="1">
      <alignment horizontal="right"/>
    </xf>
    <xf numFmtId="2" fontId="10" fillId="0" borderId="0" xfId="2" applyNumberFormat="1" applyFont="1" applyBorder="1" applyAlignment="1" applyProtection="1">
      <alignment horizontal="left"/>
    </xf>
    <xf numFmtId="0" fontId="10" fillId="6" borderId="29" xfId="2" applyFont="1" applyFill="1" applyBorder="1" applyAlignment="1" applyProtection="1">
      <alignment horizontal="left" vertical="top" wrapText="1"/>
    </xf>
    <xf numFmtId="49" fontId="10" fillId="6" borderId="48" xfId="2" applyNumberFormat="1" applyFont="1" applyFill="1" applyBorder="1" applyAlignment="1" applyProtection="1">
      <alignment horizontal="center"/>
    </xf>
    <xf numFmtId="164" fontId="10" fillId="4" borderId="49" xfId="2" applyNumberFormat="1" applyFont="1" applyFill="1" applyBorder="1" applyAlignment="1" applyProtection="1">
      <alignment horizontal="right"/>
    </xf>
    <xf numFmtId="164" fontId="10" fillId="3" borderId="51" xfId="2" applyNumberFormat="1" applyFont="1" applyFill="1" applyBorder="1" applyAlignment="1" applyProtection="1">
      <alignment horizontal="right"/>
    </xf>
    <xf numFmtId="164" fontId="10" fillId="6" borderId="51" xfId="2" applyNumberFormat="1" applyFont="1" applyFill="1" applyBorder="1" applyAlignment="1" applyProtection="1">
      <alignment horizontal="right"/>
    </xf>
    <xf numFmtId="0" fontId="3" fillId="5" borderId="0" xfId="1" applyFont="1" applyFill="1" applyAlignment="1" applyProtection="1">
      <alignment horizontal="center" vertical="center"/>
    </xf>
    <xf numFmtId="0" fontId="10" fillId="6" borderId="29" xfId="2" applyFont="1" applyFill="1" applyBorder="1" applyAlignment="1" applyProtection="1">
      <alignment horizontal="left" vertical="top" wrapText="1" indent="1"/>
    </xf>
    <xf numFmtId="49" fontId="10" fillId="6" borderId="30" xfId="2" applyNumberFormat="1" applyFont="1" applyFill="1" applyBorder="1" applyAlignment="1" applyProtection="1">
      <alignment horizontal="center"/>
    </xf>
    <xf numFmtId="49" fontId="10" fillId="6" borderId="36" xfId="2" applyNumberFormat="1" applyFont="1" applyFill="1" applyBorder="1" applyAlignment="1" applyProtection="1"/>
    <xf numFmtId="0" fontId="10" fillId="6" borderId="29" xfId="2" applyFont="1" applyFill="1" applyBorder="1" applyAlignment="1" applyProtection="1">
      <alignment horizontal="left" vertical="top" wrapText="1" indent="2"/>
    </xf>
    <xf numFmtId="0" fontId="10" fillId="6" borderId="23" xfId="2" applyFont="1" applyFill="1" applyBorder="1" applyAlignment="1" applyProtection="1">
      <alignment horizontal="left" wrapText="1" indent="3"/>
    </xf>
    <xf numFmtId="49" fontId="10" fillId="6" borderId="10" xfId="2" applyNumberFormat="1" applyFont="1" applyFill="1" applyBorder="1" applyAlignment="1" applyProtection="1">
      <alignment vertical="center"/>
    </xf>
    <xf numFmtId="49" fontId="10" fillId="8" borderId="18" xfId="2" applyNumberFormat="1" applyFont="1" applyFill="1" applyBorder="1" applyAlignment="1" applyProtection="1">
      <alignment vertical="center"/>
    </xf>
    <xf numFmtId="49" fontId="10" fillId="8" borderId="19" xfId="2" applyNumberFormat="1" applyFont="1" applyFill="1" applyBorder="1" applyAlignment="1" applyProtection="1">
      <alignment vertical="center"/>
    </xf>
    <xf numFmtId="49" fontId="3" fillId="9" borderId="0" xfId="1" applyNumberFormat="1" applyFont="1" applyFill="1" applyAlignment="1" applyProtection="1">
      <alignment horizontal="center" vertical="center"/>
    </xf>
    <xf numFmtId="0" fontId="10" fillId="6" borderId="29" xfId="2" applyFont="1" applyFill="1" applyBorder="1" applyAlignment="1" applyProtection="1">
      <alignment horizontal="left" wrapText="1" indent="3"/>
    </xf>
    <xf numFmtId="0" fontId="10" fillId="6" borderId="2" xfId="2" applyFont="1" applyFill="1" applyBorder="1" applyAlignment="1" applyProtection="1">
      <alignment horizontal="left" wrapText="1" indent="4"/>
    </xf>
    <xf numFmtId="49" fontId="10" fillId="6" borderId="53" xfId="2" applyNumberFormat="1" applyFont="1" applyFill="1" applyBorder="1" applyAlignment="1" applyProtection="1">
      <alignment horizontal="center"/>
    </xf>
    <xf numFmtId="0" fontId="10" fillId="6" borderId="13" xfId="2" applyNumberFormat="1" applyFont="1" applyFill="1" applyBorder="1" applyAlignment="1" applyProtection="1">
      <alignment horizontal="right"/>
    </xf>
    <xf numFmtId="0" fontId="10" fillId="6" borderId="14" xfId="2" applyNumberFormat="1" applyFont="1" applyFill="1" applyBorder="1" applyAlignment="1" applyProtection="1">
      <alignment horizontal="right"/>
    </xf>
    <xf numFmtId="0" fontId="10" fillId="6" borderId="17" xfId="2" applyNumberFormat="1" applyFont="1" applyFill="1" applyBorder="1" applyAlignment="1" applyProtection="1">
      <alignment horizontal="right"/>
    </xf>
    <xf numFmtId="0" fontId="10" fillId="6" borderId="29" xfId="2" applyFont="1" applyFill="1" applyBorder="1" applyAlignment="1" applyProtection="1">
      <alignment horizontal="left" vertical="top" wrapText="1" indent="3"/>
    </xf>
    <xf numFmtId="164" fontId="10" fillId="10" borderId="16" xfId="2" applyNumberFormat="1" applyFont="1" applyFill="1" applyBorder="1" applyAlignment="1" applyProtection="1">
      <alignment horizontal="right"/>
      <protection locked="0"/>
    </xf>
    <xf numFmtId="164" fontId="10" fillId="6" borderId="15" xfId="2" applyNumberFormat="1" applyFont="1" applyFill="1" applyBorder="1" applyAlignment="1" applyProtection="1">
      <alignment horizontal="center"/>
    </xf>
    <xf numFmtId="164" fontId="10" fillId="10" borderId="15" xfId="2" applyNumberFormat="1" applyFont="1" applyFill="1" applyBorder="1" applyAlignment="1" applyProtection="1">
      <alignment horizontal="right"/>
      <protection locked="0"/>
    </xf>
    <xf numFmtId="0" fontId="10" fillId="0" borderId="0" xfId="2" applyFont="1" applyFill="1" applyBorder="1" applyAlignment="1" applyProtection="1">
      <alignment horizontal="left" wrapText="1" indent="2"/>
    </xf>
    <xf numFmtId="49" fontId="10" fillId="6" borderId="70" xfId="2" applyNumberFormat="1" applyFont="1" applyFill="1" applyBorder="1" applyAlignment="1" applyProtection="1">
      <alignment horizontal="center"/>
    </xf>
    <xf numFmtId="49" fontId="10" fillId="6" borderId="1" xfId="2" applyNumberFormat="1" applyFont="1" applyFill="1" applyBorder="1" applyAlignment="1" applyProtection="1"/>
    <xf numFmtId="164" fontId="10" fillId="12" borderId="71" xfId="2" applyNumberFormat="1" applyFont="1" applyFill="1" applyBorder="1" applyAlignment="1" applyProtection="1">
      <alignment horizontal="right"/>
    </xf>
    <xf numFmtId="164" fontId="10" fillId="12" borderId="45" xfId="2" applyNumberFormat="1" applyFont="1" applyFill="1" applyBorder="1" applyAlignment="1" applyProtection="1">
      <alignment horizontal="right"/>
    </xf>
    <xf numFmtId="0" fontId="12" fillId="0" borderId="0" xfId="1" applyFont="1" applyAlignment="1" applyProtection="1">
      <alignment horizontal="center"/>
    </xf>
    <xf numFmtId="49" fontId="10" fillId="0" borderId="0" xfId="2" applyNumberFormat="1" applyFont="1" applyBorder="1" applyAlignment="1" applyProtection="1">
      <alignment horizontal="left"/>
    </xf>
    <xf numFmtId="0" fontId="14" fillId="0" borderId="57" xfId="3" applyFont="1" applyBorder="1" applyAlignment="1" applyProtection="1">
      <alignment horizontal="center"/>
    </xf>
    <xf numFmtId="0" fontId="1" fillId="0" borderId="0" xfId="1" applyAlignment="1" applyProtection="1">
      <alignment horizontal="center"/>
    </xf>
    <xf numFmtId="0" fontId="14" fillId="7" borderId="65" xfId="3" applyFont="1" applyFill="1" applyBorder="1" applyAlignment="1" applyProtection="1">
      <alignment horizontal="right" indent="1"/>
    </xf>
    <xf numFmtId="0" fontId="1" fillId="7" borderId="0" xfId="1" applyFill="1" applyAlignment="1" applyProtection="1">
      <alignment horizontal="center"/>
    </xf>
    <xf numFmtId="49" fontId="10" fillId="8" borderId="4" xfId="2" applyNumberFormat="1" applyFont="1" applyFill="1" applyBorder="1" applyAlignment="1" applyProtection="1">
      <alignment vertical="center"/>
    </xf>
    <xf numFmtId="49" fontId="1" fillId="0" borderId="0" xfId="1" applyNumberFormat="1" applyProtection="1"/>
    <xf numFmtId="0" fontId="1" fillId="0" borderId="0" xfId="1" applyAlignment="1" applyProtection="1">
      <alignment wrapText="1"/>
    </xf>
    <xf numFmtId="0" fontId="10" fillId="0" borderId="38" xfId="2" applyNumberFormat="1" applyFont="1" applyFill="1" applyBorder="1" applyAlignment="1" applyProtection="1">
      <alignment horizontal="left" wrapText="1" indent="1"/>
    </xf>
    <xf numFmtId="49" fontId="10" fillId="0" borderId="39" xfId="2" applyNumberFormat="1" applyFont="1" applyFill="1" applyBorder="1" applyAlignment="1" applyProtection="1">
      <alignment horizontal="center"/>
    </xf>
    <xf numFmtId="49" fontId="10" fillId="0" borderId="73" xfId="2" applyNumberFormat="1" applyFont="1" applyBorder="1" applyAlignment="1" applyProtection="1">
      <alignment horizontal="center"/>
    </xf>
    <xf numFmtId="164" fontId="10" fillId="0" borderId="16" xfId="2" applyNumberFormat="1" applyFont="1" applyBorder="1" applyAlignment="1" applyProtection="1">
      <alignment horizontal="right"/>
    </xf>
    <xf numFmtId="164" fontId="10" fillId="0" borderId="16" xfId="2" applyNumberFormat="1" applyFont="1" applyFill="1" applyBorder="1" applyAlignment="1" applyProtection="1">
      <alignment horizontal="right"/>
    </xf>
    <xf numFmtId="164" fontId="10" fillId="0" borderId="36" xfId="2" applyNumberFormat="1" applyFont="1" applyBorder="1" applyAlignment="1" applyProtection="1">
      <alignment horizontal="right"/>
    </xf>
    <xf numFmtId="164" fontId="10" fillId="0" borderId="15" xfId="2" applyNumberFormat="1" applyFont="1" applyFill="1" applyBorder="1" applyAlignment="1" applyProtection="1">
      <alignment horizontal="right"/>
    </xf>
    <xf numFmtId="164" fontId="10" fillId="0" borderId="36" xfId="2" applyNumberFormat="1" applyFont="1" applyFill="1" applyBorder="1" applyAlignment="1" applyProtection="1">
      <alignment horizontal="right"/>
    </xf>
    <xf numFmtId="0" fontId="10" fillId="7" borderId="29" xfId="2" applyNumberFormat="1" applyFont="1" applyFill="1" applyBorder="1" applyAlignment="1" applyProtection="1">
      <alignment horizontal="left" wrapText="1" indent="1"/>
    </xf>
    <xf numFmtId="164" fontId="10" fillId="7" borderId="36" xfId="2" applyNumberFormat="1" applyFont="1" applyFill="1" applyBorder="1" applyAlignment="1" applyProtection="1">
      <alignment horizontal="right"/>
    </xf>
    <xf numFmtId="49" fontId="1" fillId="7" borderId="0" xfId="1" applyNumberFormat="1" applyFill="1" applyProtection="1"/>
    <xf numFmtId="0" fontId="1" fillId="7" borderId="0" xfId="1" applyFill="1" applyProtection="1"/>
    <xf numFmtId="0" fontId="1" fillId="0" borderId="0" xfId="1" applyFill="1" applyProtection="1"/>
    <xf numFmtId="164" fontId="10" fillId="10" borderId="16" xfId="2" applyNumberFormat="1" applyFont="1" applyFill="1" applyBorder="1" applyAlignment="1" applyProtection="1">
      <alignment horizontal="right"/>
    </xf>
    <xf numFmtId="164" fontId="10" fillId="10" borderId="15" xfId="2" applyNumberFormat="1" applyFont="1" applyFill="1" applyBorder="1" applyAlignment="1" applyProtection="1">
      <alignment horizontal="right"/>
    </xf>
    <xf numFmtId="0" fontId="1" fillId="5" borderId="0" xfId="1" applyFill="1" applyProtection="1"/>
    <xf numFmtId="0" fontId="16" fillId="0" borderId="0" xfId="2" applyFont="1" applyAlignment="1" applyProtection="1">
      <alignment horizontal="right"/>
    </xf>
    <xf numFmtId="0" fontId="19" fillId="0" borderId="1" xfId="2" applyFont="1" applyBorder="1" applyAlignment="1" applyProtection="1">
      <alignment horizontal="center"/>
    </xf>
    <xf numFmtId="49" fontId="16" fillId="0" borderId="3" xfId="2" applyNumberFormat="1" applyFont="1" applyBorder="1" applyAlignment="1" applyProtection="1">
      <alignment horizontal="center"/>
    </xf>
    <xf numFmtId="14" fontId="16" fillId="0" borderId="5" xfId="2" applyNumberFormat="1" applyFont="1" applyBorder="1" applyAlignment="1" applyProtection="1">
      <alignment horizontal="center"/>
      <protection locked="0"/>
    </xf>
    <xf numFmtId="49" fontId="16" fillId="0" borderId="5" xfId="2" applyNumberFormat="1" applyFont="1" applyBorder="1" applyAlignment="1" applyProtection="1">
      <alignment horizontal="center"/>
    </xf>
    <xf numFmtId="49" fontId="16" fillId="0" borderId="8" xfId="2" applyNumberFormat="1" applyFont="1" applyBorder="1" applyAlignment="1" applyProtection="1">
      <alignment horizontal="center"/>
    </xf>
    <xf numFmtId="0" fontId="21" fillId="0" borderId="75" xfId="4" applyNumberFormat="1" applyFont="1" applyFill="1" applyBorder="1" applyAlignment="1">
      <alignment horizontal="center" vertical="center" wrapText="1" readingOrder="1"/>
    </xf>
    <xf numFmtId="0" fontId="21" fillId="0" borderId="75" xfId="4" applyNumberFormat="1" applyFont="1" applyFill="1" applyBorder="1" applyAlignment="1">
      <alignment horizontal="center" vertical="top" wrapText="1" readingOrder="1"/>
    </xf>
    <xf numFmtId="0" fontId="23" fillId="0" borderId="0" xfId="2" applyFont="1" applyBorder="1" applyProtection="1"/>
    <xf numFmtId="0" fontId="8" fillId="0" borderId="0" xfId="0" applyFont="1" applyFill="1" applyBorder="1"/>
    <xf numFmtId="0" fontId="25" fillId="0" borderId="0" xfId="0" applyFont="1" applyFill="1" applyBorder="1"/>
    <xf numFmtId="0" fontId="26" fillId="0" borderId="0" xfId="4" applyNumberFormat="1" applyFont="1" applyFill="1" applyBorder="1" applyAlignment="1">
      <alignment horizontal="center" vertical="top" wrapText="1" readingOrder="1"/>
    </xf>
    <xf numFmtId="0" fontId="27" fillId="0" borderId="0" xfId="4" applyNumberFormat="1" applyFont="1" applyFill="1" applyBorder="1" applyAlignment="1">
      <alignment wrapText="1" readingOrder="1"/>
    </xf>
    <xf numFmtId="0" fontId="25" fillId="0" borderId="0" xfId="0" applyFont="1" applyFill="1" applyBorder="1" applyAlignment="1"/>
    <xf numFmtId="0" fontId="26" fillId="0" borderId="12" xfId="4" applyNumberFormat="1" applyFont="1" applyFill="1" applyBorder="1" applyAlignment="1">
      <alignment vertical="top" wrapText="1" readingOrder="1"/>
    </xf>
    <xf numFmtId="0" fontId="27" fillId="0" borderId="4" xfId="4" applyNumberFormat="1" applyFont="1" applyFill="1" applyBorder="1" applyAlignment="1">
      <alignment wrapText="1" readingOrder="1"/>
    </xf>
    <xf numFmtId="0" fontId="26" fillId="0" borderId="0" xfId="4" applyNumberFormat="1" applyFont="1" applyFill="1" applyBorder="1" applyAlignment="1">
      <alignment vertical="top" wrapText="1" readingOrder="1"/>
    </xf>
    <xf numFmtId="0" fontId="25" fillId="0" borderId="4" xfId="0" applyFont="1" applyFill="1" applyBorder="1"/>
    <xf numFmtId="49" fontId="10" fillId="6" borderId="0" xfId="2" applyNumberFormat="1" applyFont="1" applyFill="1" applyBorder="1" applyAlignment="1" applyProtection="1">
      <alignment horizontal="center"/>
    </xf>
    <xf numFmtId="0" fontId="3" fillId="6" borderId="0" xfId="1" applyFont="1" applyFill="1" applyBorder="1" applyAlignment="1" applyProtection="1">
      <alignment horizontal="center"/>
    </xf>
    <xf numFmtId="164" fontId="10" fillId="12" borderId="0" xfId="2" applyNumberFormat="1" applyFont="1" applyFill="1" applyBorder="1" applyAlignment="1" applyProtection="1">
      <alignment horizontal="right"/>
    </xf>
    <xf numFmtId="0" fontId="28" fillId="0" borderId="0" xfId="4" applyNumberFormat="1" applyFont="1" applyFill="1" applyBorder="1" applyAlignment="1">
      <alignment wrapText="1" readingOrder="1"/>
    </xf>
    <xf numFmtId="49" fontId="10" fillId="0" borderId="1" xfId="2" applyNumberFormat="1" applyFont="1" applyBorder="1" applyAlignment="1" applyProtection="1">
      <alignment horizontal="center" vertical="center"/>
    </xf>
    <xf numFmtId="164" fontId="10" fillId="0" borderId="15" xfId="2" applyNumberFormat="1" applyFont="1" applyFill="1" applyBorder="1" applyAlignment="1" applyProtection="1">
      <alignment horizontal="right"/>
    </xf>
    <xf numFmtId="164" fontId="10" fillId="0" borderId="16" xfId="2" applyNumberFormat="1" applyFont="1" applyFill="1" applyBorder="1" applyAlignment="1" applyProtection="1">
      <alignment horizontal="right"/>
    </xf>
    <xf numFmtId="0" fontId="8" fillId="0" borderId="0" xfId="2" applyFont="1" applyAlignment="1" applyProtection="1">
      <alignment horizontal="left"/>
    </xf>
    <xf numFmtId="0" fontId="18" fillId="0" borderId="0" xfId="1" applyFont="1" applyAlignment="1" applyProtection="1"/>
    <xf numFmtId="0" fontId="12" fillId="0" borderId="0" xfId="1" applyFont="1" applyAlignment="1" applyProtection="1"/>
    <xf numFmtId="0" fontId="10" fillId="0" borderId="0" xfId="2" applyFont="1" applyAlignment="1" applyProtection="1">
      <alignment horizontal="right" indent="1"/>
    </xf>
    <xf numFmtId="0" fontId="3" fillId="0" borderId="2" xfId="1" applyFont="1" applyBorder="1" applyAlignment="1" applyProtection="1">
      <alignment horizontal="right" indent="1"/>
    </xf>
    <xf numFmtId="49" fontId="6" fillId="0" borderId="4" xfId="2" applyNumberFormat="1" applyFont="1" applyBorder="1" applyAlignment="1" applyProtection="1">
      <alignment horizontal="left" wrapText="1"/>
      <protection locked="0"/>
    </xf>
    <xf numFmtId="49" fontId="6" fillId="0" borderId="7" xfId="2" applyNumberFormat="1" applyFont="1" applyBorder="1" applyAlignment="1" applyProtection="1">
      <alignment horizontal="left" wrapText="1"/>
      <protection locked="0"/>
    </xf>
    <xf numFmtId="0" fontId="6" fillId="0" borderId="0" xfId="2" applyFont="1" applyAlignment="1" applyProtection="1">
      <alignment horizontal="center"/>
    </xf>
    <xf numFmtId="49" fontId="16" fillId="0" borderId="4" xfId="2" applyNumberFormat="1" applyFont="1" applyBorder="1" applyAlignment="1" applyProtection="1">
      <alignment horizontal="center"/>
      <protection locked="0"/>
    </xf>
    <xf numFmtId="0" fontId="17" fillId="0" borderId="4" xfId="1" applyFont="1" applyBorder="1" applyProtection="1">
      <protection locked="0"/>
    </xf>
    <xf numFmtId="49" fontId="10" fillId="0" borderId="11" xfId="2" applyNumberFormat="1" applyFont="1" applyBorder="1" applyAlignment="1" applyProtection="1">
      <alignment horizontal="center" vertical="center"/>
    </xf>
    <xf numFmtId="0" fontId="3" fillId="0" borderId="12" xfId="1" applyFont="1" applyBorder="1" applyAlignment="1" applyProtection="1">
      <alignment horizontal="center" vertical="center"/>
    </xf>
    <xf numFmtId="0" fontId="3" fillId="0" borderId="9" xfId="1" applyFont="1" applyBorder="1" applyAlignment="1" applyProtection="1">
      <alignment horizontal="center" vertical="center"/>
    </xf>
    <xf numFmtId="49" fontId="10" fillId="0" borderId="10" xfId="2" applyNumberFormat="1" applyFont="1" applyBorder="1" applyAlignment="1" applyProtection="1">
      <alignment horizontal="center" vertical="center" wrapText="1"/>
    </xf>
    <xf numFmtId="0" fontId="3" fillId="0" borderId="14" xfId="1" applyFont="1" applyBorder="1" applyAlignment="1" applyProtection="1">
      <alignment horizontal="center" vertical="center"/>
    </xf>
    <xf numFmtId="0" fontId="3" fillId="0" borderId="19" xfId="1" applyFont="1" applyBorder="1" applyAlignment="1" applyProtection="1">
      <alignment horizontal="center" vertical="center"/>
    </xf>
    <xf numFmtId="49" fontId="10" fillId="0" borderId="12" xfId="2" applyNumberFormat="1" applyFont="1" applyBorder="1" applyAlignment="1" applyProtection="1">
      <alignment horizontal="center" vertical="center"/>
    </xf>
    <xf numFmtId="49" fontId="10" fillId="0" borderId="11" xfId="2" applyNumberFormat="1" applyFont="1" applyBorder="1" applyAlignment="1" applyProtection="1">
      <alignment horizontal="center" vertical="center" wrapText="1"/>
    </xf>
    <xf numFmtId="0" fontId="9" fillId="0" borderId="9" xfId="1" applyFont="1" applyBorder="1" applyAlignment="1" applyProtection="1">
      <alignment horizontal="center" vertical="center" wrapText="1"/>
    </xf>
    <xf numFmtId="0" fontId="3" fillId="0" borderId="17" xfId="1" applyFont="1" applyBorder="1" applyAlignment="1" applyProtection="1">
      <alignment horizontal="center" vertical="center" wrapText="1"/>
    </xf>
    <xf numFmtId="0" fontId="9" fillId="0" borderId="13" xfId="1" applyFont="1" applyBorder="1" applyAlignment="1" applyProtection="1">
      <alignment horizontal="center" vertical="center" wrapText="1"/>
    </xf>
    <xf numFmtId="0" fontId="3" fillId="0" borderId="20" xfId="1" applyFont="1" applyBorder="1" applyAlignment="1" applyProtection="1">
      <alignment horizontal="center" vertical="center" wrapText="1"/>
    </xf>
    <xf numFmtId="0" fontId="9" fillId="0" borderId="18" xfId="1" applyFont="1" applyBorder="1" applyAlignment="1" applyProtection="1">
      <alignment horizontal="center" vertical="center" wrapText="1"/>
    </xf>
    <xf numFmtId="49" fontId="10" fillId="0" borderId="14" xfId="2" applyNumberFormat="1" applyFont="1" applyBorder="1" applyAlignment="1" applyProtection="1">
      <alignment horizontal="center" vertical="center"/>
    </xf>
    <xf numFmtId="49" fontId="10" fillId="0" borderId="19" xfId="2" applyNumberFormat="1" applyFont="1" applyBorder="1" applyAlignment="1" applyProtection="1">
      <alignment horizontal="center" vertical="center"/>
    </xf>
    <xf numFmtId="49" fontId="10" fillId="0" borderId="15" xfId="2" applyNumberFormat="1" applyFont="1" applyBorder="1" applyAlignment="1" applyProtection="1">
      <alignment horizontal="center" wrapText="1"/>
    </xf>
    <xf numFmtId="49" fontId="10" fillId="0" borderId="16" xfId="2" applyNumberFormat="1" applyFont="1" applyBorder="1" applyAlignment="1" applyProtection="1">
      <alignment horizontal="center"/>
    </xf>
    <xf numFmtId="49" fontId="10" fillId="0" borderId="9" xfId="2" applyNumberFormat="1" applyFont="1" applyBorder="1" applyAlignment="1" applyProtection="1">
      <alignment horizontal="center" vertical="center" wrapText="1"/>
    </xf>
    <xf numFmtId="49" fontId="10" fillId="0" borderId="13" xfId="2" applyNumberFormat="1" applyFont="1" applyBorder="1" applyAlignment="1" applyProtection="1">
      <alignment horizontal="center" vertical="center" wrapText="1"/>
    </xf>
    <xf numFmtId="49" fontId="10" fillId="0" borderId="18" xfId="2" applyNumberFormat="1" applyFont="1" applyBorder="1" applyAlignment="1" applyProtection="1">
      <alignment horizontal="center" vertical="center" wrapText="1"/>
    </xf>
    <xf numFmtId="0" fontId="3" fillId="0" borderId="17" xfId="1" applyFont="1" applyBorder="1" applyAlignment="1" applyProtection="1">
      <alignment horizontal="center" vertical="center"/>
    </xf>
    <xf numFmtId="0" fontId="3" fillId="0" borderId="20" xfId="1" applyFont="1" applyBorder="1" applyAlignment="1" applyProtection="1">
      <alignment horizontal="center" vertical="center"/>
    </xf>
    <xf numFmtId="0" fontId="8" fillId="0" borderId="0" xfId="2" applyFont="1" applyAlignment="1" applyProtection="1"/>
    <xf numFmtId="0" fontId="8" fillId="0" borderId="4" xfId="2" applyFont="1" applyBorder="1" applyAlignment="1" applyProtection="1">
      <alignment horizontal="left"/>
    </xf>
    <xf numFmtId="0" fontId="3" fillId="0" borderId="13" xfId="1" applyFont="1" applyBorder="1" applyAlignment="1" applyProtection="1">
      <alignment horizontal="center" vertical="center" wrapText="1"/>
    </xf>
    <xf numFmtId="0" fontId="3" fillId="0" borderId="18" xfId="1" applyFont="1" applyBorder="1" applyAlignment="1" applyProtection="1">
      <alignment horizontal="center" vertical="center" wrapText="1"/>
    </xf>
    <xf numFmtId="49" fontId="10" fillId="0" borderId="14" xfId="2" applyNumberFormat="1" applyFont="1" applyBorder="1" applyAlignment="1" applyProtection="1">
      <alignment horizontal="center" vertical="center" wrapText="1"/>
    </xf>
    <xf numFmtId="49" fontId="10" fillId="0" borderId="19" xfId="2" applyNumberFormat="1" applyFont="1" applyBorder="1" applyAlignment="1" applyProtection="1">
      <alignment horizontal="center" vertical="center" wrapText="1"/>
    </xf>
    <xf numFmtId="49" fontId="10" fillId="0" borderId="11" xfId="2" applyNumberFormat="1" applyFont="1" applyBorder="1" applyAlignment="1" applyProtection="1">
      <alignment horizontal="center"/>
    </xf>
    <xf numFmtId="49" fontId="10" fillId="0" borderId="12" xfId="2" applyNumberFormat="1" applyFont="1" applyBorder="1" applyAlignment="1" applyProtection="1">
      <alignment horizontal="center"/>
    </xf>
    <xf numFmtId="0" fontId="9" fillId="0" borderId="9" xfId="1" applyFont="1" applyBorder="1" applyAlignment="1" applyProtection="1">
      <alignment horizontal="center"/>
    </xf>
    <xf numFmtId="49" fontId="10" fillId="0" borderId="31" xfId="2" applyNumberFormat="1" applyFont="1" applyBorder="1" applyAlignment="1" applyProtection="1">
      <alignment horizontal="center"/>
      <protection locked="0"/>
    </xf>
    <xf numFmtId="49" fontId="10" fillId="0" borderId="32" xfId="2" applyNumberFormat="1" applyFont="1" applyBorder="1" applyAlignment="1" applyProtection="1">
      <alignment horizontal="center"/>
      <protection locked="0"/>
    </xf>
    <xf numFmtId="49" fontId="3" fillId="0" borderId="33" xfId="1" applyNumberFormat="1" applyFont="1" applyBorder="1" applyAlignment="1" applyProtection="1">
      <alignment horizontal="center"/>
      <protection locked="0"/>
    </xf>
    <xf numFmtId="49" fontId="3" fillId="0" borderId="34" xfId="1" applyNumberFormat="1" applyFont="1" applyBorder="1" applyAlignment="1" applyProtection="1">
      <alignment horizontal="center"/>
      <protection locked="0"/>
    </xf>
    <xf numFmtId="49" fontId="3" fillId="0" borderId="7" xfId="1" applyNumberFormat="1" applyFont="1" applyBorder="1" applyAlignment="1" applyProtection="1">
      <alignment horizontal="center"/>
      <protection locked="0"/>
    </xf>
    <xf numFmtId="164" fontId="10" fillId="0" borderId="15" xfId="2" applyNumberFormat="1" applyFont="1" applyBorder="1" applyAlignment="1" applyProtection="1">
      <alignment horizontal="right"/>
      <protection locked="0"/>
    </xf>
    <xf numFmtId="164" fontId="9" fillId="0" borderId="16" xfId="1" applyNumberFormat="1" applyFont="1" applyBorder="1" applyAlignment="1" applyProtection="1">
      <alignment horizontal="right"/>
      <protection locked="0"/>
    </xf>
    <xf numFmtId="164" fontId="10" fillId="0" borderId="16" xfId="2" applyNumberFormat="1" applyFont="1" applyBorder="1" applyAlignment="1" applyProtection="1">
      <alignment horizontal="right"/>
      <protection locked="0"/>
    </xf>
    <xf numFmtId="49" fontId="10" fillId="0" borderId="1" xfId="2" applyNumberFormat="1" applyFont="1" applyBorder="1" applyAlignment="1" applyProtection="1">
      <alignment horizontal="center" vertical="center"/>
    </xf>
    <xf numFmtId="49" fontId="10" fillId="0" borderId="21" xfId="2" applyNumberFormat="1" applyFont="1" applyBorder="1" applyAlignment="1" applyProtection="1">
      <alignment horizontal="center" vertical="center"/>
    </xf>
    <xf numFmtId="0" fontId="9" fillId="0" borderId="22" xfId="1" applyFont="1" applyBorder="1" applyAlignment="1" applyProtection="1">
      <alignment horizontal="center" vertical="center"/>
    </xf>
    <xf numFmtId="49" fontId="10" fillId="0" borderId="22" xfId="2" applyNumberFormat="1" applyFont="1" applyBorder="1" applyAlignment="1" applyProtection="1">
      <alignment horizontal="center" vertical="center"/>
    </xf>
    <xf numFmtId="49" fontId="10" fillId="2" borderId="25" xfId="2" applyNumberFormat="1" applyFont="1" applyFill="1" applyBorder="1" applyAlignment="1" applyProtection="1">
      <alignment horizontal="center"/>
    </xf>
    <xf numFmtId="164" fontId="10" fillId="3" borderId="26" xfId="2" applyNumberFormat="1" applyFont="1" applyFill="1" applyBorder="1" applyAlignment="1" applyProtection="1">
      <alignment horizontal="right"/>
    </xf>
    <xf numFmtId="164" fontId="10" fillId="3" borderId="27" xfId="2" applyNumberFormat="1" applyFont="1" applyFill="1" applyBorder="1" applyAlignment="1" applyProtection="1">
      <alignment horizontal="right"/>
    </xf>
    <xf numFmtId="49" fontId="10" fillId="0" borderId="21" xfId="2" applyNumberFormat="1" applyFont="1" applyBorder="1" applyAlignment="1" applyProtection="1">
      <alignment horizontal="center"/>
    </xf>
    <xf numFmtId="49" fontId="10" fillId="0" borderId="44" xfId="2" applyNumberFormat="1" applyFont="1" applyBorder="1" applyAlignment="1" applyProtection="1">
      <alignment horizontal="center"/>
    </xf>
    <xf numFmtId="49" fontId="10" fillId="0" borderId="22" xfId="2" applyNumberFormat="1" applyFont="1" applyBorder="1" applyAlignment="1" applyProtection="1">
      <alignment horizontal="center"/>
    </xf>
    <xf numFmtId="2" fontId="10" fillId="0" borderId="21" xfId="2" applyNumberFormat="1" applyFont="1" applyBorder="1" applyAlignment="1" applyProtection="1">
      <alignment horizontal="center"/>
    </xf>
    <xf numFmtId="2" fontId="10" fillId="0" borderId="22" xfId="2" applyNumberFormat="1" applyFont="1" applyBorder="1" applyAlignment="1" applyProtection="1">
      <alignment horizontal="center"/>
    </xf>
    <xf numFmtId="49" fontId="10" fillId="0" borderId="15" xfId="2" applyNumberFormat="1" applyFont="1" applyBorder="1" applyAlignment="1" applyProtection="1">
      <alignment horizontal="center"/>
    </xf>
    <xf numFmtId="49" fontId="10" fillId="0" borderId="7" xfId="2" applyNumberFormat="1" applyFont="1" applyBorder="1" applyAlignment="1" applyProtection="1">
      <alignment horizontal="center"/>
    </xf>
    <xf numFmtId="49" fontId="10" fillId="2" borderId="10" xfId="2" applyNumberFormat="1" applyFont="1" applyFill="1" applyBorder="1" applyAlignment="1" applyProtection="1">
      <alignment horizontal="center"/>
    </xf>
    <xf numFmtId="164" fontId="10" fillId="3" borderId="11" xfId="2" applyNumberFormat="1" applyFont="1" applyFill="1" applyBorder="1" applyAlignment="1" applyProtection="1">
      <alignment horizontal="right"/>
    </xf>
    <xf numFmtId="164" fontId="10" fillId="3" borderId="9" xfId="2" applyNumberFormat="1" applyFont="1" applyFill="1" applyBorder="1" applyAlignment="1" applyProtection="1">
      <alignment horizontal="right"/>
    </xf>
    <xf numFmtId="49" fontId="10" fillId="7" borderId="15" xfId="2" applyNumberFormat="1" applyFont="1" applyFill="1" applyBorder="1" applyAlignment="1" applyProtection="1">
      <alignment horizontal="center"/>
      <protection locked="0"/>
    </xf>
    <xf numFmtId="49" fontId="10" fillId="7" borderId="7" xfId="2" applyNumberFormat="1" applyFont="1" applyFill="1" applyBorder="1" applyAlignment="1" applyProtection="1">
      <alignment horizontal="center"/>
      <protection locked="0"/>
    </xf>
    <xf numFmtId="49" fontId="3" fillId="7" borderId="35" xfId="1" applyNumberFormat="1" applyFont="1" applyFill="1" applyBorder="1" applyAlignment="1" applyProtection="1">
      <alignment horizontal="center"/>
      <protection locked="0"/>
    </xf>
    <xf numFmtId="49" fontId="3" fillId="7" borderId="36" xfId="1" applyNumberFormat="1" applyFont="1" applyFill="1" applyBorder="1" applyAlignment="1" applyProtection="1">
      <alignment horizontal="center"/>
      <protection locked="0"/>
    </xf>
    <xf numFmtId="164" fontId="10" fillId="7" borderId="15" xfId="2" applyNumberFormat="1" applyFont="1" applyFill="1" applyBorder="1" applyAlignment="1" applyProtection="1">
      <alignment horizontal="right"/>
      <protection locked="0"/>
    </xf>
    <xf numFmtId="164" fontId="9" fillId="7" borderId="16" xfId="1" applyNumberFormat="1" applyFont="1" applyFill="1" applyBorder="1" applyAlignment="1" applyProtection="1">
      <alignment horizontal="right"/>
      <protection locked="0"/>
    </xf>
    <xf numFmtId="164" fontId="10" fillId="7" borderId="16" xfId="2" applyNumberFormat="1" applyFont="1" applyFill="1" applyBorder="1" applyAlignment="1" applyProtection="1">
      <alignment horizontal="right"/>
      <protection locked="0"/>
    </xf>
    <xf numFmtId="49" fontId="10" fillId="8" borderId="20" xfId="2" applyNumberFormat="1" applyFont="1" applyFill="1" applyBorder="1" applyAlignment="1" applyProtection="1">
      <alignment horizontal="center"/>
    </xf>
    <xf numFmtId="49" fontId="10" fillId="8" borderId="4" xfId="2" applyNumberFormat="1" applyFont="1" applyFill="1" applyBorder="1" applyAlignment="1" applyProtection="1">
      <alignment horizontal="center"/>
    </xf>
    <xf numFmtId="164" fontId="10" fillId="8" borderId="20" xfId="2" applyNumberFormat="1" applyFont="1" applyFill="1" applyBorder="1" applyAlignment="1" applyProtection="1">
      <alignment horizontal="right"/>
    </xf>
    <xf numFmtId="164" fontId="10" fillId="8" borderId="18" xfId="2" applyNumberFormat="1" applyFont="1" applyFill="1" applyBorder="1" applyAlignment="1" applyProtection="1">
      <alignment horizontal="right"/>
    </xf>
    <xf numFmtId="49" fontId="10" fillId="2" borderId="36" xfId="2" applyNumberFormat="1" applyFont="1" applyFill="1" applyBorder="1" applyAlignment="1" applyProtection="1">
      <alignment horizontal="center"/>
    </xf>
    <xf numFmtId="164" fontId="10" fillId="6" borderId="15" xfId="2" applyNumberFormat="1" applyFont="1" applyFill="1" applyBorder="1" applyAlignment="1" applyProtection="1">
      <alignment horizontal="right"/>
    </xf>
    <xf numFmtId="164" fontId="10" fillId="6" borderId="16" xfId="2" applyNumberFormat="1" applyFont="1" applyFill="1" applyBorder="1" applyAlignment="1" applyProtection="1">
      <alignment horizontal="right"/>
    </xf>
    <xf numFmtId="0" fontId="10" fillId="2" borderId="10" xfId="2" applyNumberFormat="1" applyFont="1" applyFill="1" applyBorder="1" applyAlignment="1" applyProtection="1">
      <alignment horizontal="center" vertical="center"/>
    </xf>
    <xf numFmtId="0" fontId="10" fillId="6" borderId="11" xfId="2" applyNumberFormat="1" applyFont="1" applyFill="1" applyBorder="1" applyAlignment="1" applyProtection="1">
      <alignment horizontal="right"/>
    </xf>
    <xf numFmtId="0" fontId="10" fillId="6" borderId="9" xfId="2" applyNumberFormat="1" applyFont="1" applyFill="1" applyBorder="1" applyAlignment="1" applyProtection="1">
      <alignment horizontal="right"/>
    </xf>
    <xf numFmtId="49" fontId="10" fillId="2" borderId="49" xfId="2" applyNumberFormat="1" applyFont="1" applyFill="1" applyBorder="1" applyAlignment="1" applyProtection="1">
      <alignment horizontal="center"/>
    </xf>
    <xf numFmtId="164" fontId="10" fillId="3" borderId="50" xfId="2" applyNumberFormat="1" applyFont="1" applyFill="1" applyBorder="1" applyAlignment="1" applyProtection="1">
      <alignment horizontal="right"/>
    </xf>
    <xf numFmtId="164" fontId="10" fillId="3" borderId="51" xfId="2" applyNumberFormat="1" applyFont="1" applyFill="1" applyBorder="1" applyAlignment="1" applyProtection="1">
      <alignment horizontal="right"/>
    </xf>
    <xf numFmtId="164" fontId="10" fillId="3" borderId="15" xfId="2" applyNumberFormat="1" applyFont="1" applyFill="1" applyBorder="1" applyAlignment="1" applyProtection="1">
      <alignment horizontal="right"/>
    </xf>
    <xf numFmtId="164" fontId="10" fillId="3" borderId="16" xfId="2" applyNumberFormat="1" applyFont="1" applyFill="1" applyBorder="1" applyAlignment="1" applyProtection="1">
      <alignment horizontal="right"/>
    </xf>
    <xf numFmtId="164" fontId="10" fillId="0" borderId="36" xfId="2" applyNumberFormat="1" applyFont="1" applyFill="1" applyBorder="1" applyAlignment="1" applyProtection="1">
      <alignment horizontal="right"/>
      <protection locked="0"/>
    </xf>
    <xf numFmtId="164" fontId="10" fillId="5" borderId="15" xfId="2" applyNumberFormat="1" applyFont="1" applyFill="1" applyBorder="1" applyAlignment="1" applyProtection="1">
      <alignment horizontal="right"/>
    </xf>
    <xf numFmtId="164" fontId="10" fillId="5" borderId="16" xfId="2" applyNumberFormat="1" applyFont="1" applyFill="1" applyBorder="1" applyAlignment="1" applyProtection="1">
      <alignment horizontal="right"/>
    </xf>
    <xf numFmtId="49" fontId="10" fillId="2" borderId="10" xfId="2" applyNumberFormat="1" applyFont="1" applyFill="1" applyBorder="1" applyAlignment="1" applyProtection="1">
      <alignment horizontal="center" vertical="center"/>
    </xf>
    <xf numFmtId="0" fontId="10" fillId="2" borderId="17" xfId="2" applyNumberFormat="1" applyFont="1" applyFill="1" applyBorder="1" applyAlignment="1" applyProtection="1">
      <alignment horizontal="right"/>
    </xf>
    <xf numFmtId="0" fontId="10" fillId="2" borderId="13" xfId="2" applyNumberFormat="1" applyFont="1" applyFill="1" applyBorder="1" applyAlignment="1" applyProtection="1">
      <alignment horizontal="right"/>
    </xf>
    <xf numFmtId="164" fontId="10" fillId="8" borderId="20" xfId="2" applyNumberFormat="1" applyFont="1" applyFill="1" applyBorder="1" applyAlignment="1" applyProtection="1">
      <alignment horizontal="center"/>
    </xf>
    <xf numFmtId="164" fontId="10" fillId="8" borderId="18" xfId="2" applyNumberFormat="1" applyFont="1" applyFill="1" applyBorder="1" applyAlignment="1" applyProtection="1">
      <alignment horizontal="center"/>
    </xf>
    <xf numFmtId="164" fontId="10" fillId="6" borderId="36" xfId="2" applyNumberFormat="1" applyFont="1" applyFill="1" applyBorder="1" applyAlignment="1" applyProtection="1">
      <alignment horizontal="right"/>
    </xf>
    <xf numFmtId="49" fontId="10" fillId="0" borderId="0" xfId="2" applyNumberFormat="1" applyFont="1" applyBorder="1" applyAlignment="1" applyProtection="1">
      <alignment horizontal="left"/>
    </xf>
    <xf numFmtId="0" fontId="10" fillId="0" borderId="4" xfId="2" applyFont="1" applyBorder="1" applyAlignment="1" applyProtection="1">
      <alignment horizontal="center"/>
      <protection locked="0"/>
    </xf>
    <xf numFmtId="0" fontId="12" fillId="0" borderId="0" xfId="1" applyFont="1" applyAlignment="1" applyProtection="1">
      <alignment horizontal="center"/>
    </xf>
    <xf numFmtId="0" fontId="10" fillId="0" borderId="0" xfId="2" applyFont="1" applyBorder="1" applyAlignment="1" applyProtection="1">
      <alignment horizontal="center"/>
    </xf>
    <xf numFmtId="49" fontId="3" fillId="0" borderId="56" xfId="1" applyNumberFormat="1" applyFont="1" applyBorder="1" applyAlignment="1" applyProtection="1">
      <alignment horizontal="right" indent="1"/>
    </xf>
    <xf numFmtId="49" fontId="3" fillId="0" borderId="57" xfId="1" applyNumberFormat="1" applyFont="1" applyBorder="1" applyAlignment="1" applyProtection="1">
      <alignment horizontal="right" indent="1"/>
    </xf>
    <xf numFmtId="49" fontId="13" fillId="0" borderId="57" xfId="1" applyNumberFormat="1" applyFont="1" applyBorder="1" applyAlignment="1" applyProtection="1">
      <alignment horizontal="left" vertical="center" indent="2"/>
    </xf>
    <xf numFmtId="49" fontId="13" fillId="0" borderId="58" xfId="1" applyNumberFormat="1" applyFont="1" applyBorder="1" applyAlignment="1" applyProtection="1">
      <alignment horizontal="left" vertical="center" indent="2"/>
    </xf>
    <xf numFmtId="49" fontId="10" fillId="0" borderId="4" xfId="2" applyNumberFormat="1" applyFont="1" applyBorder="1" applyAlignment="1" applyProtection="1">
      <alignment horizontal="center"/>
    </xf>
    <xf numFmtId="0" fontId="3" fillId="0" borderId="4" xfId="1" applyFont="1" applyBorder="1" applyAlignment="1" applyProtection="1">
      <alignment horizontal="center"/>
    </xf>
    <xf numFmtId="49" fontId="10" fillId="0" borderId="4" xfId="2" applyNumberFormat="1" applyFont="1" applyBorder="1" applyAlignment="1" applyProtection="1">
      <alignment horizontal="center"/>
      <protection locked="0"/>
    </xf>
    <xf numFmtId="0" fontId="3" fillId="0" borderId="4" xfId="1" applyFont="1" applyBorder="1" applyAlignment="1" applyProtection="1">
      <alignment horizontal="center"/>
      <protection locked="0"/>
    </xf>
    <xf numFmtId="0" fontId="1" fillId="0" borderId="4" xfId="1" applyFont="1" applyBorder="1" applyAlignment="1" applyProtection="1">
      <alignment horizontal="center"/>
      <protection locked="0"/>
    </xf>
    <xf numFmtId="49" fontId="10" fillId="0" borderId="0" xfId="2" applyNumberFormat="1" applyFont="1" applyBorder="1" applyAlignment="1" applyProtection="1">
      <alignment horizontal="left" wrapText="1"/>
    </xf>
    <xf numFmtId="164" fontId="10" fillId="10" borderId="36" xfId="2" applyNumberFormat="1" applyFont="1" applyFill="1" applyBorder="1" applyAlignment="1" applyProtection="1">
      <alignment horizontal="right"/>
      <protection locked="0"/>
    </xf>
    <xf numFmtId="49" fontId="10" fillId="2" borderId="1" xfId="2" applyNumberFormat="1" applyFont="1" applyFill="1" applyBorder="1" applyAlignment="1" applyProtection="1">
      <alignment horizontal="center"/>
    </xf>
    <xf numFmtId="164" fontId="10" fillId="12" borderId="1" xfId="2" applyNumberFormat="1" applyFont="1" applyFill="1" applyBorder="1" applyAlignment="1" applyProtection="1">
      <alignment horizontal="right"/>
    </xf>
    <xf numFmtId="49" fontId="14" fillId="7" borderId="64" xfId="1" applyNumberFormat="1" applyFont="1" applyFill="1" applyBorder="1" applyAlignment="1" applyProtection="1">
      <alignment horizontal="right" indent="1"/>
    </xf>
    <xf numFmtId="49" fontId="14" fillId="7" borderId="65" xfId="1" applyNumberFormat="1" applyFont="1" applyFill="1" applyBorder="1" applyAlignment="1" applyProtection="1">
      <alignment horizontal="right" indent="1"/>
    </xf>
    <xf numFmtId="49" fontId="15" fillId="7" borderId="65" xfId="1" applyNumberFormat="1" applyFont="1" applyFill="1" applyBorder="1" applyAlignment="1" applyProtection="1">
      <alignment horizontal="left" wrapText="1" indent="1"/>
    </xf>
    <xf numFmtId="49" fontId="15" fillId="7" borderId="66" xfId="1" applyNumberFormat="1" applyFont="1" applyFill="1" applyBorder="1" applyAlignment="1" applyProtection="1">
      <alignment horizontal="left" wrapText="1" indent="1"/>
    </xf>
    <xf numFmtId="49" fontId="3" fillId="7" borderId="0" xfId="1" applyNumberFormat="1" applyFont="1" applyFill="1" applyAlignment="1" applyProtection="1">
      <alignment horizontal="right" indent="1"/>
    </xf>
    <xf numFmtId="49" fontId="3" fillId="7" borderId="0" xfId="1" applyNumberFormat="1" applyFont="1" applyFill="1" applyAlignment="1" applyProtection="1">
      <alignment horizontal="left" indent="1"/>
    </xf>
    <xf numFmtId="0" fontId="14" fillId="7" borderId="62" xfId="3" applyFont="1" applyFill="1" applyBorder="1" applyAlignment="1" applyProtection="1">
      <alignment horizontal="right" indent="1"/>
    </xf>
    <xf numFmtId="0" fontId="14" fillId="7" borderId="0" xfId="3" applyFont="1" applyFill="1" applyBorder="1" applyAlignment="1" applyProtection="1">
      <alignment horizontal="right" indent="1"/>
    </xf>
    <xf numFmtId="14" fontId="15" fillId="7" borderId="0" xfId="1" applyNumberFormat="1" applyFont="1" applyFill="1" applyBorder="1" applyAlignment="1" applyProtection="1">
      <alignment horizontal="left" indent="1"/>
    </xf>
    <xf numFmtId="14" fontId="15" fillId="7" borderId="63" xfId="1" applyNumberFormat="1" applyFont="1" applyFill="1" applyBorder="1" applyAlignment="1" applyProtection="1">
      <alignment horizontal="left" indent="1"/>
    </xf>
    <xf numFmtId="49" fontId="15" fillId="7" borderId="0" xfId="1" applyNumberFormat="1" applyFont="1" applyFill="1" applyBorder="1" applyAlignment="1" applyProtection="1">
      <alignment horizontal="left" indent="1"/>
    </xf>
    <xf numFmtId="49" fontId="15" fillId="7" borderId="63" xfId="1" applyNumberFormat="1" applyFont="1" applyFill="1" applyBorder="1" applyAlignment="1" applyProtection="1">
      <alignment horizontal="left" indent="1"/>
    </xf>
    <xf numFmtId="49" fontId="3" fillId="0" borderId="0" xfId="1" applyNumberFormat="1" applyFont="1" applyAlignment="1" applyProtection="1">
      <alignment horizontal="right" indent="1"/>
    </xf>
    <xf numFmtId="49" fontId="3" fillId="0" borderId="0" xfId="1" applyNumberFormat="1" applyFont="1" applyAlignment="1" applyProtection="1">
      <alignment horizontal="left" indent="1"/>
    </xf>
    <xf numFmtId="0" fontId="14" fillId="7" borderId="59" xfId="3" applyFont="1" applyFill="1" applyBorder="1" applyAlignment="1" applyProtection="1">
      <alignment horizontal="right" indent="1"/>
    </xf>
    <xf numFmtId="0" fontId="14" fillId="7" borderId="60" xfId="3" applyFont="1" applyFill="1" applyBorder="1" applyAlignment="1" applyProtection="1">
      <alignment horizontal="right" indent="1"/>
    </xf>
    <xf numFmtId="49" fontId="15" fillId="7" borderId="60" xfId="1" applyNumberFormat="1" applyFont="1" applyFill="1" applyBorder="1" applyAlignment="1" applyProtection="1">
      <alignment horizontal="left" indent="1"/>
    </xf>
    <xf numFmtId="49" fontId="15" fillId="7" borderId="61" xfId="1" applyNumberFormat="1" applyFont="1" applyFill="1" applyBorder="1" applyAlignment="1" applyProtection="1">
      <alignment horizontal="left" indent="1"/>
    </xf>
    <xf numFmtId="0" fontId="1" fillId="0" borderId="4" xfId="1" applyBorder="1" applyProtection="1">
      <protection locked="0"/>
    </xf>
    <xf numFmtId="0" fontId="10" fillId="0" borderId="0" xfId="2" applyFont="1" applyAlignment="1" applyProtection="1">
      <alignment horizontal="left"/>
    </xf>
    <xf numFmtId="0" fontId="3" fillId="0" borderId="0" xfId="1" applyFont="1" applyAlignment="1" applyProtection="1"/>
    <xf numFmtId="0" fontId="1" fillId="0" borderId="0" xfId="1" applyAlignment="1" applyProtection="1"/>
    <xf numFmtId="0" fontId="10" fillId="0" borderId="0" xfId="2" applyFont="1" applyAlignment="1" applyProtection="1"/>
    <xf numFmtId="49" fontId="10" fillId="0" borderId="12" xfId="2" applyNumberFormat="1" applyFont="1" applyBorder="1" applyAlignment="1" applyProtection="1">
      <alignment horizontal="center" vertical="center" wrapText="1"/>
    </xf>
    <xf numFmtId="49" fontId="10" fillId="0" borderId="17" xfId="2" applyNumberFormat="1" applyFont="1" applyBorder="1" applyAlignment="1" applyProtection="1">
      <alignment horizontal="center" vertical="center" wrapText="1"/>
    </xf>
    <xf numFmtId="49" fontId="10" fillId="0" borderId="0" xfId="2" applyNumberFormat="1" applyFont="1" applyBorder="1" applyAlignment="1" applyProtection="1">
      <alignment horizontal="center" vertical="center" wrapText="1"/>
    </xf>
    <xf numFmtId="49" fontId="10" fillId="0" borderId="20" xfId="2" applyNumberFormat="1" applyFont="1" applyBorder="1" applyAlignment="1" applyProtection="1">
      <alignment horizontal="center" vertical="center" wrapText="1"/>
    </xf>
    <xf numFmtId="49" fontId="10" fillId="0" borderId="4" xfId="2" applyNumberFormat="1" applyFont="1" applyBorder="1" applyAlignment="1" applyProtection="1">
      <alignment horizontal="center" vertical="center" wrapText="1"/>
    </xf>
    <xf numFmtId="49" fontId="10" fillId="0" borderId="4" xfId="2" applyNumberFormat="1" applyFont="1" applyBorder="1" applyAlignment="1" applyProtection="1">
      <alignment horizontal="left" wrapText="1"/>
      <protection locked="0"/>
    </xf>
    <xf numFmtId="49" fontId="10" fillId="0" borderId="7" xfId="2" applyNumberFormat="1" applyFont="1" applyBorder="1" applyAlignment="1" applyProtection="1">
      <alignment horizontal="left" wrapText="1"/>
      <protection locked="0"/>
    </xf>
    <xf numFmtId="49" fontId="10" fillId="0" borderId="44" xfId="2" applyNumberFormat="1" applyFont="1" applyBorder="1" applyAlignment="1" applyProtection="1">
      <alignment horizontal="center" vertical="center"/>
    </xf>
    <xf numFmtId="49" fontId="10" fillId="2" borderId="50" xfId="2" applyNumberFormat="1" applyFont="1" applyFill="1" applyBorder="1" applyAlignment="1" applyProtection="1">
      <alignment horizontal="center"/>
    </xf>
    <xf numFmtId="49" fontId="10" fillId="2" borderId="46" xfId="2" applyNumberFormat="1" applyFont="1" applyFill="1" applyBorder="1" applyAlignment="1" applyProtection="1">
      <alignment horizontal="center"/>
    </xf>
    <xf numFmtId="49" fontId="10" fillId="2" borderId="51" xfId="2" applyNumberFormat="1" applyFont="1" applyFill="1" applyBorder="1" applyAlignment="1" applyProtection="1">
      <alignment horizontal="center"/>
    </xf>
    <xf numFmtId="164" fontId="10" fillId="4" borderId="50" xfId="2" applyNumberFormat="1" applyFont="1" applyFill="1" applyBorder="1" applyAlignment="1" applyProtection="1">
      <alignment horizontal="right"/>
    </xf>
    <xf numFmtId="164" fontId="10" fillId="4" borderId="51" xfId="2" applyNumberFormat="1" applyFont="1" applyFill="1" applyBorder="1" applyAlignment="1" applyProtection="1">
      <alignment horizontal="right"/>
    </xf>
    <xf numFmtId="49" fontId="10" fillId="2" borderId="11" xfId="2" applyNumberFormat="1" applyFont="1" applyFill="1" applyBorder="1" applyAlignment="1" applyProtection="1">
      <alignment horizontal="center"/>
    </xf>
    <xf numFmtId="49" fontId="10" fillId="2" borderId="12" xfId="2" applyNumberFormat="1" applyFont="1" applyFill="1" applyBorder="1" applyAlignment="1" applyProtection="1">
      <alignment horizontal="center"/>
    </xf>
    <xf numFmtId="49" fontId="10" fillId="2" borderId="9" xfId="2" applyNumberFormat="1" applyFont="1" applyFill="1" applyBorder="1" applyAlignment="1" applyProtection="1">
      <alignment horizontal="center"/>
    </xf>
    <xf numFmtId="49" fontId="3" fillId="7" borderId="33" xfId="1" applyNumberFormat="1" applyFont="1" applyFill="1" applyBorder="1" applyAlignment="1" applyProtection="1">
      <alignment horizontal="center"/>
      <protection locked="0"/>
    </xf>
    <xf numFmtId="49" fontId="3" fillId="7" borderId="7" xfId="1" applyNumberFormat="1" applyFont="1" applyFill="1" applyBorder="1" applyAlignment="1" applyProtection="1">
      <alignment horizontal="center"/>
      <protection locked="0"/>
    </xf>
    <xf numFmtId="49" fontId="3" fillId="7" borderId="16" xfId="1" applyNumberFormat="1" applyFont="1" applyFill="1" applyBorder="1" applyAlignment="1" applyProtection="1">
      <alignment horizontal="center"/>
      <protection locked="0"/>
    </xf>
    <xf numFmtId="49" fontId="10" fillId="2" borderId="15" xfId="2" applyNumberFormat="1" applyFont="1" applyFill="1" applyBorder="1" applyAlignment="1" applyProtection="1">
      <alignment horizontal="center"/>
    </xf>
    <xf numFmtId="49" fontId="10" fillId="2" borderId="7" xfId="2" applyNumberFormat="1" applyFont="1" applyFill="1" applyBorder="1" applyAlignment="1" applyProtection="1">
      <alignment horizontal="center"/>
    </xf>
    <xf numFmtId="49" fontId="10" fillId="2" borderId="16" xfId="2" applyNumberFormat="1" applyFont="1" applyFill="1" applyBorder="1" applyAlignment="1" applyProtection="1">
      <alignment horizontal="center"/>
    </xf>
    <xf numFmtId="0" fontId="10" fillId="2" borderId="11" xfId="2" applyNumberFormat="1" applyFont="1" applyFill="1" applyBorder="1" applyAlignment="1" applyProtection="1">
      <alignment horizontal="center" vertical="center"/>
    </xf>
    <xf numFmtId="0" fontId="10" fillId="2" borderId="12" xfId="2" applyNumberFormat="1" applyFont="1" applyFill="1" applyBorder="1" applyAlignment="1" applyProtection="1">
      <alignment horizontal="center" vertical="center"/>
    </xf>
    <xf numFmtId="0" fontId="10" fillId="2" borderId="9" xfId="2" applyNumberFormat="1" applyFont="1" applyFill="1" applyBorder="1" applyAlignment="1" applyProtection="1">
      <alignment horizontal="center" vertical="center"/>
    </xf>
    <xf numFmtId="49" fontId="10" fillId="2" borderId="11" xfId="2" applyNumberFormat="1" applyFont="1" applyFill="1" applyBorder="1" applyAlignment="1" applyProtection="1">
      <alignment horizontal="center" vertical="center"/>
    </xf>
    <xf numFmtId="49" fontId="10" fillId="2" borderId="12" xfId="2" applyNumberFormat="1" applyFont="1" applyFill="1" applyBorder="1" applyAlignment="1" applyProtection="1">
      <alignment horizontal="center" vertical="center"/>
    </xf>
    <xf numFmtId="49" fontId="10" fillId="2" borderId="9" xfId="2" applyNumberFormat="1" applyFont="1" applyFill="1" applyBorder="1" applyAlignment="1" applyProtection="1">
      <alignment horizontal="center" vertical="center"/>
    </xf>
    <xf numFmtId="49" fontId="10" fillId="2" borderId="21" xfId="2" applyNumberFormat="1" applyFont="1" applyFill="1" applyBorder="1" applyAlignment="1" applyProtection="1">
      <alignment horizontal="center"/>
    </xf>
    <xf numFmtId="49" fontId="10" fillId="2" borderId="44" xfId="2" applyNumberFormat="1" applyFont="1" applyFill="1" applyBorder="1" applyAlignment="1" applyProtection="1">
      <alignment horizontal="center"/>
    </xf>
    <xf numFmtId="49" fontId="10" fillId="2" borderId="22" xfId="2" applyNumberFormat="1" applyFont="1" applyFill="1" applyBorder="1" applyAlignment="1" applyProtection="1">
      <alignment horizontal="center"/>
    </xf>
    <xf numFmtId="0" fontId="6" fillId="0" borderId="0" xfId="2" applyFont="1" applyAlignment="1" applyProtection="1">
      <alignment horizontal="left"/>
    </xf>
    <xf numFmtId="0" fontId="10" fillId="0" borderId="0" xfId="2" applyFont="1" applyAlignment="1" applyProtection="1">
      <alignment horizontal="right"/>
    </xf>
    <xf numFmtId="49" fontId="3" fillId="0" borderId="4" xfId="1" applyNumberFormat="1" applyFont="1" applyBorder="1" applyAlignment="1" applyProtection="1">
      <alignment horizontal="center"/>
      <protection locked="0"/>
    </xf>
    <xf numFmtId="0" fontId="1" fillId="0" borderId="9" xfId="1" applyBorder="1" applyAlignment="1" applyProtection="1">
      <alignment horizontal="center" vertical="center" wrapText="1"/>
    </xf>
    <xf numFmtId="0" fontId="1" fillId="0" borderId="13" xfId="1" applyBorder="1" applyAlignment="1" applyProtection="1">
      <alignment horizontal="center" vertical="center" wrapText="1"/>
    </xf>
    <xf numFmtId="0" fontId="1" fillId="0" borderId="18" xfId="1" applyBorder="1" applyAlignment="1" applyProtection="1">
      <alignment horizontal="center" vertical="center" wrapText="1"/>
    </xf>
    <xf numFmtId="0" fontId="1" fillId="0" borderId="9" xfId="1" applyBorder="1" applyAlignment="1" applyProtection="1">
      <alignment horizontal="center"/>
    </xf>
    <xf numFmtId="49" fontId="10" fillId="0" borderId="15" xfId="2" applyNumberFormat="1" applyFont="1" applyBorder="1" applyAlignment="1" applyProtection="1">
      <alignment horizontal="center"/>
      <protection locked="0"/>
    </xf>
    <xf numFmtId="49" fontId="1" fillId="0" borderId="7" xfId="1" applyNumberFormat="1" applyBorder="1" applyAlignment="1" applyProtection="1">
      <alignment horizontal="center"/>
      <protection locked="0"/>
    </xf>
    <xf numFmtId="49" fontId="1" fillId="0" borderId="34" xfId="1" applyNumberFormat="1" applyBorder="1" applyAlignment="1" applyProtection="1">
      <alignment horizontal="center"/>
      <protection locked="0"/>
    </xf>
    <xf numFmtId="0" fontId="1" fillId="0" borderId="22" xfId="1" applyBorder="1" applyAlignment="1" applyProtection="1">
      <alignment horizontal="center" vertical="center"/>
    </xf>
    <xf numFmtId="49" fontId="10" fillId="6" borderId="49" xfId="2" applyNumberFormat="1" applyFont="1" applyFill="1" applyBorder="1" applyAlignment="1" applyProtection="1">
      <alignment horizontal="center"/>
    </xf>
    <xf numFmtId="49" fontId="10" fillId="0" borderId="69" xfId="2" applyNumberFormat="1" applyFont="1" applyBorder="1" applyAlignment="1" applyProtection="1">
      <alignment horizontal="center"/>
    </xf>
    <xf numFmtId="2" fontId="10" fillId="0" borderId="69" xfId="2" applyNumberFormat="1" applyFont="1" applyBorder="1" applyAlignment="1" applyProtection="1">
      <alignment horizontal="center"/>
    </xf>
    <xf numFmtId="49" fontId="10" fillId="6" borderId="10" xfId="2" applyNumberFormat="1" applyFont="1" applyFill="1" applyBorder="1" applyAlignment="1" applyProtection="1">
      <alignment horizontal="center"/>
    </xf>
    <xf numFmtId="49" fontId="10" fillId="7" borderId="36" xfId="2" applyNumberFormat="1" applyFont="1" applyFill="1" applyBorder="1" applyAlignment="1" applyProtection="1">
      <alignment horizontal="center"/>
      <protection locked="0"/>
    </xf>
    <xf numFmtId="49" fontId="10" fillId="6" borderId="36" xfId="2" applyNumberFormat="1" applyFont="1" applyFill="1" applyBorder="1" applyAlignment="1" applyProtection="1">
      <alignment horizontal="center"/>
    </xf>
    <xf numFmtId="49" fontId="10" fillId="6" borderId="10" xfId="2" applyNumberFormat="1" applyFont="1" applyFill="1" applyBorder="1" applyAlignment="1" applyProtection="1">
      <alignment horizontal="center" vertical="center"/>
    </xf>
    <xf numFmtId="49" fontId="10" fillId="8" borderId="20" xfId="2" applyNumberFormat="1" applyFont="1" applyFill="1" applyBorder="1" applyAlignment="1" applyProtection="1">
      <alignment horizontal="center" vertical="center"/>
    </xf>
    <xf numFmtId="49" fontId="10" fillId="8" borderId="4" xfId="2" applyNumberFormat="1" applyFont="1" applyFill="1" applyBorder="1" applyAlignment="1" applyProtection="1">
      <alignment horizontal="center" vertical="center"/>
    </xf>
    <xf numFmtId="164" fontId="10" fillId="0" borderId="15" xfId="2" applyNumberFormat="1" applyFont="1" applyFill="1" applyBorder="1" applyAlignment="1" applyProtection="1">
      <alignment horizontal="right"/>
      <protection locked="0"/>
    </xf>
    <xf numFmtId="164" fontId="10" fillId="0" borderId="16" xfId="2" applyNumberFormat="1" applyFont="1" applyFill="1" applyBorder="1" applyAlignment="1" applyProtection="1">
      <alignment horizontal="right"/>
      <protection locked="0"/>
    </xf>
    <xf numFmtId="164" fontId="10" fillId="10" borderId="15" xfId="2" applyNumberFormat="1" applyFont="1" applyFill="1" applyBorder="1" applyAlignment="1" applyProtection="1">
      <alignment horizontal="right"/>
      <protection locked="0"/>
    </xf>
    <xf numFmtId="164" fontId="10" fillId="10" borderId="16" xfId="2" applyNumberFormat="1" applyFont="1" applyFill="1" applyBorder="1" applyAlignment="1" applyProtection="1">
      <alignment horizontal="right"/>
      <protection locked="0"/>
    </xf>
    <xf numFmtId="164" fontId="10" fillId="6" borderId="15" xfId="2" applyNumberFormat="1" applyFont="1" applyFill="1" applyBorder="1" applyAlignment="1" applyProtection="1">
      <alignment horizontal="center"/>
    </xf>
    <xf numFmtId="164" fontId="10" fillId="6" borderId="16" xfId="2" applyNumberFormat="1" applyFont="1" applyFill="1" applyBorder="1" applyAlignment="1" applyProtection="1">
      <alignment horizontal="center"/>
    </xf>
    <xf numFmtId="0" fontId="10" fillId="6" borderId="17" xfId="2" applyNumberFormat="1" applyFont="1" applyFill="1" applyBorder="1" applyAlignment="1" applyProtection="1">
      <alignment horizontal="right"/>
    </xf>
    <xf numFmtId="0" fontId="10" fillId="6" borderId="13" xfId="2" applyNumberFormat="1" applyFont="1" applyFill="1" applyBorder="1" applyAlignment="1" applyProtection="1">
      <alignment horizontal="right"/>
    </xf>
    <xf numFmtId="0" fontId="14" fillId="0" borderId="56" xfId="3" applyFont="1" applyBorder="1" applyAlignment="1" applyProtection="1">
      <alignment horizontal="center"/>
    </xf>
    <xf numFmtId="0" fontId="14" fillId="0" borderId="57" xfId="3" applyFont="1" applyBorder="1" applyAlignment="1" applyProtection="1">
      <alignment horizontal="center"/>
    </xf>
    <xf numFmtId="0" fontId="13" fillId="0" borderId="57" xfId="3" applyFont="1" applyBorder="1" applyAlignment="1" applyProtection="1">
      <alignment horizontal="left" vertical="center" indent="2"/>
    </xf>
    <xf numFmtId="0" fontId="13" fillId="0" borderId="58" xfId="3" applyFont="1" applyBorder="1" applyAlignment="1" applyProtection="1">
      <alignment horizontal="left" vertical="center" indent="2"/>
    </xf>
    <xf numFmtId="0" fontId="1" fillId="0" borderId="0" xfId="1" applyAlignment="1" applyProtection="1">
      <alignment horizontal="center"/>
    </xf>
    <xf numFmtId="49" fontId="10" fillId="0" borderId="0" xfId="2" applyNumberFormat="1" applyFont="1" applyBorder="1" applyAlignment="1" applyProtection="1">
      <alignment horizontal="center"/>
    </xf>
    <xf numFmtId="49" fontId="10" fillId="6" borderId="1" xfId="2" applyNumberFormat="1" applyFont="1" applyFill="1" applyBorder="1" applyAlignment="1" applyProtection="1">
      <alignment horizontal="center"/>
    </xf>
    <xf numFmtId="164" fontId="10" fillId="12" borderId="71" xfId="2" applyNumberFormat="1" applyFont="1" applyFill="1" applyBorder="1" applyAlignment="1" applyProtection="1">
      <alignment horizontal="right"/>
    </xf>
    <xf numFmtId="164" fontId="10" fillId="12" borderId="72" xfId="2" applyNumberFormat="1" applyFont="1" applyFill="1" applyBorder="1" applyAlignment="1" applyProtection="1">
      <alignment horizontal="right"/>
    </xf>
    <xf numFmtId="0" fontId="1" fillId="7" borderId="0" xfId="1" applyFill="1" applyAlignment="1" applyProtection="1">
      <alignment horizontal="center"/>
    </xf>
    <xf numFmtId="14" fontId="15" fillId="7" borderId="0" xfId="3" applyNumberFormat="1" applyFont="1" applyFill="1" applyBorder="1" applyAlignment="1" applyProtection="1">
      <alignment horizontal="left" indent="1"/>
    </xf>
    <xf numFmtId="14" fontId="15" fillId="7" borderId="63" xfId="3" applyNumberFormat="1" applyFont="1" applyFill="1" applyBorder="1" applyAlignment="1" applyProtection="1">
      <alignment horizontal="left" indent="1"/>
    </xf>
    <xf numFmtId="49" fontId="15" fillId="7" borderId="0" xfId="3" applyNumberFormat="1" applyFont="1" applyFill="1" applyBorder="1" applyAlignment="1" applyProtection="1">
      <alignment horizontal="left" indent="1"/>
    </xf>
    <xf numFmtId="49" fontId="15" fillId="7" borderId="63" xfId="3" applyNumberFormat="1" applyFont="1" applyFill="1" applyBorder="1" applyAlignment="1" applyProtection="1">
      <alignment horizontal="left" indent="1"/>
    </xf>
    <xf numFmtId="0" fontId="14" fillId="7" borderId="64" xfId="3" applyFont="1" applyFill="1" applyBorder="1" applyAlignment="1" applyProtection="1">
      <alignment horizontal="right" indent="1"/>
    </xf>
    <xf numFmtId="0" fontId="14" fillId="7" borderId="65" xfId="3" applyFont="1" applyFill="1" applyBorder="1" applyAlignment="1" applyProtection="1">
      <alignment horizontal="right" indent="1"/>
    </xf>
    <xf numFmtId="49" fontId="15" fillId="7" borderId="65" xfId="3" applyNumberFormat="1" applyFont="1" applyFill="1" applyBorder="1" applyAlignment="1" applyProtection="1">
      <alignment horizontal="left" wrapText="1" indent="1"/>
    </xf>
    <xf numFmtId="49" fontId="15" fillId="7" borderId="66" xfId="3" applyNumberFormat="1" applyFont="1" applyFill="1" applyBorder="1" applyAlignment="1" applyProtection="1">
      <alignment horizontal="left" wrapText="1" indent="1"/>
    </xf>
    <xf numFmtId="49" fontId="15" fillId="7" borderId="60" xfId="3" applyNumberFormat="1" applyFont="1" applyFill="1" applyBorder="1" applyAlignment="1" applyProtection="1">
      <alignment horizontal="left" indent="1"/>
    </xf>
    <xf numFmtId="49" fontId="15" fillId="7" borderId="61" xfId="3" applyNumberFormat="1" applyFont="1" applyFill="1" applyBorder="1" applyAlignment="1" applyProtection="1">
      <alignment horizontal="left" indent="1"/>
    </xf>
    <xf numFmtId="49" fontId="10" fillId="6" borderId="26" xfId="2" applyNumberFormat="1" applyFont="1" applyFill="1" applyBorder="1" applyAlignment="1" applyProtection="1">
      <alignment horizontal="center"/>
    </xf>
    <xf numFmtId="49" fontId="10" fillId="6" borderId="69" xfId="2" applyNumberFormat="1" applyFont="1" applyFill="1" applyBorder="1" applyAlignment="1" applyProtection="1">
      <alignment horizontal="center"/>
    </xf>
    <xf numFmtId="49" fontId="10" fillId="6" borderId="27" xfId="2" applyNumberFormat="1" applyFont="1" applyFill="1" applyBorder="1" applyAlignment="1" applyProtection="1">
      <alignment horizontal="center"/>
    </xf>
    <xf numFmtId="49" fontId="10" fillId="6" borderId="50" xfId="2" applyNumberFormat="1" applyFont="1" applyFill="1" applyBorder="1" applyAlignment="1" applyProtection="1">
      <alignment horizontal="center"/>
    </xf>
    <xf numFmtId="49" fontId="10" fillId="6" borderId="46" xfId="2" applyNumberFormat="1" applyFont="1" applyFill="1" applyBorder="1" applyAlignment="1" applyProtection="1">
      <alignment horizontal="center"/>
    </xf>
    <xf numFmtId="49" fontId="10" fillId="6" borderId="51" xfId="2" applyNumberFormat="1" applyFont="1" applyFill="1" applyBorder="1" applyAlignment="1" applyProtection="1">
      <alignment horizontal="center"/>
    </xf>
    <xf numFmtId="49" fontId="10" fillId="6" borderId="11" xfId="2" applyNumberFormat="1" applyFont="1" applyFill="1" applyBorder="1" applyAlignment="1" applyProtection="1">
      <alignment horizontal="center"/>
    </xf>
    <xf numFmtId="49" fontId="10" fillId="6" borderId="12" xfId="2" applyNumberFormat="1" applyFont="1" applyFill="1" applyBorder="1" applyAlignment="1" applyProtection="1">
      <alignment horizontal="center"/>
    </xf>
    <xf numFmtId="49" fontId="10" fillId="6" borderId="9" xfId="2" applyNumberFormat="1" applyFont="1" applyFill="1" applyBorder="1" applyAlignment="1" applyProtection="1">
      <alignment horizontal="center"/>
    </xf>
    <xf numFmtId="49" fontId="10" fillId="7" borderId="16" xfId="2" applyNumberFormat="1" applyFont="1" applyFill="1" applyBorder="1" applyAlignment="1" applyProtection="1">
      <alignment horizontal="center"/>
      <protection locked="0"/>
    </xf>
    <xf numFmtId="49" fontId="10" fillId="6" borderId="15" xfId="2" applyNumberFormat="1" applyFont="1" applyFill="1" applyBorder="1" applyAlignment="1" applyProtection="1">
      <alignment horizontal="center"/>
    </xf>
    <xf numFmtId="49" fontId="10" fillId="6" borderId="7" xfId="2" applyNumberFormat="1" applyFont="1" applyFill="1" applyBorder="1" applyAlignment="1" applyProtection="1">
      <alignment horizontal="center"/>
    </xf>
    <xf numFmtId="49" fontId="10" fillId="6" borderId="16" xfId="2" applyNumberFormat="1" applyFont="1" applyFill="1" applyBorder="1" applyAlignment="1" applyProtection="1">
      <alignment horizontal="center"/>
    </xf>
    <xf numFmtId="49" fontId="10" fillId="6" borderId="11" xfId="2" applyNumberFormat="1" applyFont="1" applyFill="1" applyBorder="1" applyAlignment="1" applyProtection="1">
      <alignment horizontal="center" vertical="center"/>
    </xf>
    <xf numFmtId="49" fontId="10" fillId="6" borderId="12" xfId="2" applyNumberFormat="1" applyFont="1" applyFill="1" applyBorder="1" applyAlignment="1" applyProtection="1">
      <alignment horizontal="center" vertical="center"/>
    </xf>
    <xf numFmtId="49" fontId="10" fillId="6" borderId="9" xfId="2" applyNumberFormat="1" applyFont="1" applyFill="1" applyBorder="1" applyAlignment="1" applyProtection="1">
      <alignment horizontal="center" vertical="center"/>
    </xf>
    <xf numFmtId="49" fontId="10" fillId="6" borderId="21" xfId="2" applyNumberFormat="1" applyFont="1" applyFill="1" applyBorder="1" applyAlignment="1" applyProtection="1">
      <alignment horizontal="center"/>
    </xf>
    <xf numFmtId="49" fontId="10" fillId="6" borderId="44" xfId="2" applyNumberFormat="1" applyFont="1" applyFill="1" applyBorder="1" applyAlignment="1" applyProtection="1">
      <alignment horizontal="center"/>
    </xf>
    <xf numFmtId="49" fontId="10" fillId="6" borderId="22" xfId="2" applyNumberFormat="1" applyFont="1" applyFill="1" applyBorder="1" applyAlignment="1" applyProtection="1">
      <alignment horizontal="center"/>
    </xf>
    <xf numFmtId="164" fontId="10" fillId="0" borderId="15" xfId="2" applyNumberFormat="1" applyFont="1" applyBorder="1" applyAlignment="1" applyProtection="1">
      <alignment horizontal="right"/>
    </xf>
    <xf numFmtId="164" fontId="10" fillId="0" borderId="16" xfId="2" applyNumberFormat="1" applyFont="1" applyBorder="1" applyAlignment="1" applyProtection="1">
      <alignment horizontal="right"/>
    </xf>
    <xf numFmtId="0" fontId="27" fillId="0" borderId="0" xfId="4" applyNumberFormat="1" applyFont="1" applyFill="1" applyBorder="1" applyAlignment="1">
      <alignment vertical="top" wrapText="1" readingOrder="1"/>
    </xf>
    <xf numFmtId="0" fontId="25" fillId="0" borderId="0" xfId="0" applyFont="1" applyFill="1" applyBorder="1"/>
    <xf numFmtId="0" fontId="29" fillId="0" borderId="0" xfId="4" applyNumberFormat="1" applyFont="1" applyFill="1" applyBorder="1" applyAlignment="1">
      <alignment horizontal="center" vertical="top" wrapText="1" readingOrder="1"/>
    </xf>
    <xf numFmtId="0" fontId="10" fillId="0" borderId="12" xfId="0" applyFont="1" applyFill="1" applyBorder="1" applyAlignment="1">
      <alignment horizontal="center" vertical="top"/>
    </xf>
    <xf numFmtId="0" fontId="25" fillId="0" borderId="4" xfId="0" applyFont="1" applyFill="1" applyBorder="1" applyAlignment="1">
      <alignment horizontal="center"/>
    </xf>
    <xf numFmtId="0" fontId="26" fillId="0" borderId="12" xfId="4" applyNumberFormat="1" applyFont="1" applyFill="1" applyBorder="1" applyAlignment="1">
      <alignment horizontal="center" vertical="top" wrapText="1" readingOrder="1"/>
    </xf>
    <xf numFmtId="0" fontId="10" fillId="0" borderId="12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27" fillId="0" borderId="0" xfId="4" applyNumberFormat="1" applyFont="1" applyFill="1" applyBorder="1" applyAlignment="1">
      <alignment horizontal="center" wrapText="1" readingOrder="1"/>
    </xf>
    <xf numFmtId="49" fontId="22" fillId="0" borderId="7" xfId="1" applyNumberFormat="1" applyFont="1" applyBorder="1" applyAlignment="1" applyProtection="1">
      <alignment horizontal="left" wrapText="1"/>
      <protection locked="0"/>
    </xf>
    <xf numFmtId="0" fontId="16" fillId="0" borderId="0" xfId="2" applyFont="1" applyAlignment="1" applyProtection="1">
      <alignment horizontal="right" indent="1"/>
    </xf>
    <xf numFmtId="0" fontId="24" fillId="0" borderId="2" xfId="1" applyFont="1" applyBorder="1" applyAlignment="1" applyProtection="1">
      <alignment horizontal="right" indent="1"/>
    </xf>
    <xf numFmtId="0" fontId="3" fillId="0" borderId="0" xfId="1" applyFont="1" applyAlignment="1" applyProtection="1">
      <alignment horizontal="center" vertical="center"/>
    </xf>
    <xf numFmtId="0" fontId="3" fillId="0" borderId="13" xfId="1" applyFont="1" applyBorder="1" applyAlignment="1" applyProtection="1">
      <alignment horizontal="center" vertical="center"/>
    </xf>
    <xf numFmtId="0" fontId="3" fillId="0" borderId="4" xfId="1" applyFont="1" applyBorder="1" applyAlignment="1" applyProtection="1">
      <alignment horizontal="center" vertical="center"/>
    </xf>
    <xf numFmtId="0" fontId="3" fillId="0" borderId="18" xfId="1" applyFont="1" applyBorder="1" applyAlignment="1" applyProtection="1">
      <alignment horizontal="center" vertical="center"/>
    </xf>
    <xf numFmtId="49" fontId="10" fillId="0" borderId="34" xfId="2" applyNumberFormat="1" applyFont="1" applyBorder="1" applyAlignment="1" applyProtection="1">
      <alignment horizontal="center"/>
    </xf>
    <xf numFmtId="0" fontId="3" fillId="0" borderId="44" xfId="1" applyFont="1" applyBorder="1" applyAlignment="1" applyProtection="1">
      <alignment horizontal="center" vertical="center"/>
    </xf>
    <xf numFmtId="0" fontId="3" fillId="0" borderId="22" xfId="1" applyFont="1" applyBorder="1" applyAlignment="1" applyProtection="1">
      <alignment horizontal="center" vertical="center"/>
    </xf>
    <xf numFmtId="0" fontId="3" fillId="6" borderId="51" xfId="1" applyFont="1" applyFill="1" applyBorder="1" applyAlignment="1" applyProtection="1">
      <alignment horizontal="center"/>
    </xf>
    <xf numFmtId="49" fontId="10" fillId="2" borderId="17" xfId="2" applyNumberFormat="1" applyFont="1" applyFill="1" applyBorder="1" applyAlignment="1" applyProtection="1">
      <alignment horizontal="center"/>
    </xf>
    <xf numFmtId="49" fontId="10" fillId="2" borderId="0" xfId="2" applyNumberFormat="1" applyFont="1" applyFill="1" applyBorder="1" applyAlignment="1" applyProtection="1">
      <alignment horizontal="center"/>
    </xf>
    <xf numFmtId="49" fontId="10" fillId="2" borderId="13" xfId="2" applyNumberFormat="1" applyFont="1" applyFill="1" applyBorder="1" applyAlignment="1" applyProtection="1">
      <alignment horizontal="center"/>
    </xf>
    <xf numFmtId="0" fontId="3" fillId="2" borderId="7" xfId="1" applyFont="1" applyFill="1" applyBorder="1" applyAlignment="1" applyProtection="1">
      <alignment horizontal="center"/>
    </xf>
    <xf numFmtId="0" fontId="3" fillId="2" borderId="16" xfId="1" applyFont="1" applyFill="1" applyBorder="1" applyAlignment="1" applyProtection="1">
      <alignment horizontal="center"/>
    </xf>
    <xf numFmtId="49" fontId="10" fillId="6" borderId="17" xfId="2" applyNumberFormat="1" applyFont="1" applyFill="1" applyBorder="1" applyAlignment="1" applyProtection="1">
      <alignment horizontal="center" vertical="center"/>
    </xf>
    <xf numFmtId="49" fontId="10" fillId="6" borderId="0" xfId="2" applyNumberFormat="1" applyFont="1" applyFill="1" applyBorder="1" applyAlignment="1" applyProtection="1">
      <alignment horizontal="center" vertical="center"/>
    </xf>
    <xf numFmtId="49" fontId="10" fillId="6" borderId="13" xfId="2" applyNumberFormat="1" applyFont="1" applyFill="1" applyBorder="1" applyAlignment="1" applyProtection="1">
      <alignment horizontal="center" vertical="center"/>
    </xf>
    <xf numFmtId="2" fontId="10" fillId="0" borderId="15" xfId="2" applyNumberFormat="1" applyFont="1" applyBorder="1" applyAlignment="1" applyProtection="1">
      <alignment horizontal="center"/>
    </xf>
    <xf numFmtId="2" fontId="10" fillId="0" borderId="16" xfId="2" applyNumberFormat="1" applyFont="1" applyBorder="1" applyAlignment="1" applyProtection="1">
      <alignment horizontal="center"/>
    </xf>
    <xf numFmtId="0" fontId="3" fillId="6" borderId="46" xfId="1" applyFont="1" applyFill="1" applyBorder="1" applyAlignment="1" applyProtection="1">
      <alignment horizontal="center"/>
    </xf>
    <xf numFmtId="164" fontId="10" fillId="0" borderId="15" xfId="2" applyNumberFormat="1" applyFont="1" applyFill="1" applyBorder="1" applyAlignment="1" applyProtection="1">
      <alignment horizontal="right"/>
    </xf>
    <xf numFmtId="164" fontId="10" fillId="0" borderId="16" xfId="2" applyNumberFormat="1" applyFont="1" applyFill="1" applyBorder="1" applyAlignment="1" applyProtection="1">
      <alignment horizontal="right"/>
    </xf>
    <xf numFmtId="49" fontId="10" fillId="7" borderId="15" xfId="2" applyNumberFormat="1" applyFont="1" applyFill="1" applyBorder="1" applyAlignment="1" applyProtection="1">
      <alignment horizontal="center"/>
    </xf>
    <xf numFmtId="49" fontId="1" fillId="7" borderId="7" xfId="1" applyNumberFormat="1" applyFill="1" applyBorder="1" applyAlignment="1" applyProtection="1">
      <alignment horizontal="center"/>
    </xf>
    <xf numFmtId="49" fontId="1" fillId="7" borderId="16" xfId="1" applyNumberFormat="1" applyFill="1" applyBorder="1" applyAlignment="1" applyProtection="1">
      <alignment horizontal="center"/>
    </xf>
    <xf numFmtId="164" fontId="10" fillId="7" borderId="15" xfId="2" applyNumberFormat="1" applyFont="1" applyFill="1" applyBorder="1" applyAlignment="1" applyProtection="1">
      <alignment horizontal="right"/>
    </xf>
    <xf numFmtId="164" fontId="10" fillId="7" borderId="16" xfId="2" applyNumberFormat="1" applyFont="1" applyFill="1" applyBorder="1" applyAlignment="1" applyProtection="1">
      <alignment horizontal="right"/>
    </xf>
    <xf numFmtId="49" fontId="10" fillId="8" borderId="18" xfId="2" applyNumberFormat="1" applyFont="1" applyFill="1" applyBorder="1" applyAlignment="1" applyProtection="1">
      <alignment horizontal="center" vertical="center"/>
    </xf>
    <xf numFmtId="49" fontId="10" fillId="8" borderId="18" xfId="2" applyNumberFormat="1" applyFont="1" applyFill="1" applyBorder="1" applyAlignment="1" applyProtection="1">
      <alignment horizontal="center"/>
    </xf>
    <xf numFmtId="164" fontId="10" fillId="10" borderId="15" xfId="2" applyNumberFormat="1" applyFont="1" applyFill="1" applyBorder="1" applyAlignment="1" applyProtection="1">
      <alignment horizontal="right"/>
    </xf>
    <xf numFmtId="164" fontId="10" fillId="10" borderId="16" xfId="2" applyNumberFormat="1" applyFont="1" applyFill="1" applyBorder="1" applyAlignment="1" applyProtection="1">
      <alignment horizontal="right"/>
    </xf>
    <xf numFmtId="49" fontId="10" fillId="6" borderId="71" xfId="2" applyNumberFormat="1" applyFont="1" applyFill="1" applyBorder="1" applyAlignment="1" applyProtection="1">
      <alignment horizontal="center"/>
    </xf>
    <xf numFmtId="0" fontId="3" fillId="6" borderId="74" xfId="1" applyFont="1" applyFill="1" applyBorder="1" applyAlignment="1" applyProtection="1">
      <alignment horizontal="center"/>
    </xf>
    <xf numFmtId="0" fontId="3" fillId="6" borderId="72" xfId="1" applyFont="1" applyFill="1" applyBorder="1" applyAlignment="1" applyProtection="1">
      <alignment horizontal="center"/>
    </xf>
    <xf numFmtId="0" fontId="27" fillId="0" borderId="4" xfId="4" applyNumberFormat="1" applyFont="1" applyFill="1" applyBorder="1" applyAlignment="1">
      <alignment horizontal="center" wrapText="1" readingOrder="1"/>
    </xf>
    <xf numFmtId="49" fontId="3" fillId="0" borderId="7" xfId="1" applyNumberFormat="1" applyFont="1" applyBorder="1" applyAlignment="1" applyProtection="1">
      <alignment horizontal="left" wrapText="1"/>
      <protection locked="0"/>
    </xf>
    <xf numFmtId="0" fontId="1" fillId="7" borderId="60" xfId="1" applyFill="1" applyBorder="1" applyAlignment="1" applyProtection="1">
      <alignment horizontal="center"/>
    </xf>
    <xf numFmtId="0" fontId="1" fillId="0" borderId="57" xfId="1" applyBorder="1" applyAlignment="1" applyProtection="1">
      <alignment horizontal="center"/>
    </xf>
    <xf numFmtId="0" fontId="16" fillId="0" borderId="0" xfId="2" applyFont="1" applyAlignment="1" applyProtection="1">
      <alignment horizontal="right"/>
    </xf>
    <xf numFmtId="49" fontId="24" fillId="0" borderId="4" xfId="1" applyNumberFormat="1" applyFont="1" applyBorder="1" applyAlignment="1" applyProtection="1">
      <alignment horizontal="center"/>
      <protection locked="0"/>
    </xf>
    <xf numFmtId="0" fontId="16" fillId="0" borderId="0" xfId="2" applyFont="1" applyProtection="1"/>
    <xf numFmtId="164" fontId="10" fillId="4" borderId="19" xfId="2" applyNumberFormat="1" applyFont="1" applyFill="1" applyBorder="1" applyAlignment="1" applyProtection="1">
      <alignment horizontal="right"/>
    </xf>
    <xf numFmtId="49" fontId="10" fillId="0" borderId="15" xfId="2" applyNumberFormat="1" applyFont="1" applyFill="1" applyBorder="1" applyAlignment="1" applyProtection="1">
      <alignment horizontal="center"/>
    </xf>
    <xf numFmtId="49" fontId="10" fillId="0" borderId="34" xfId="2" applyNumberFormat="1" applyFont="1" applyFill="1" applyBorder="1" applyAlignment="1" applyProtection="1">
      <alignment horizontal="center"/>
    </xf>
    <xf numFmtId="49" fontId="10" fillId="0" borderId="73" xfId="2" applyNumberFormat="1" applyFont="1" applyFill="1" applyBorder="1" applyAlignment="1" applyProtection="1">
      <alignment horizontal="center"/>
    </xf>
    <xf numFmtId="164" fontId="10" fillId="0" borderId="37" xfId="2" applyNumberFormat="1" applyFont="1" applyFill="1" applyBorder="1" applyAlignment="1" applyProtection="1">
      <alignment horizontal="right"/>
    </xf>
    <xf numFmtId="49" fontId="1" fillId="0" borderId="0" xfId="1" applyNumberFormat="1" applyFill="1" applyProtection="1"/>
  </cellXfs>
  <cellStyles count="5">
    <cellStyle name="Normal" xfId="4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190500</xdr:colOff>
      <xdr:row>1618</xdr:row>
      <xdr:rowOff>0</xdr:rowOff>
    </xdr:from>
    <xdr:to>
      <xdr:col>10</xdr:col>
      <xdr:colOff>171450</xdr:colOff>
      <xdr:row>1619</xdr:row>
      <xdr:rowOff>0</xdr:rowOff>
    </xdr:to>
    <xdr:pic>
      <xdr:nvPicPr>
        <xdr:cNvPr id="2" name="Picture 2020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2825" y="76504800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190500</xdr:colOff>
      <xdr:row>1619</xdr:row>
      <xdr:rowOff>0</xdr:rowOff>
    </xdr:from>
    <xdr:to>
      <xdr:col>10</xdr:col>
      <xdr:colOff>171450</xdr:colOff>
      <xdr:row>1620</xdr:row>
      <xdr:rowOff>0</xdr:rowOff>
    </xdr:to>
    <xdr:pic>
      <xdr:nvPicPr>
        <xdr:cNvPr id="2" name="Picture 2020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76504800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161925</xdr:colOff>
      <xdr:row>1618</xdr:row>
      <xdr:rowOff>9525</xdr:rowOff>
    </xdr:from>
    <xdr:to>
      <xdr:col>10</xdr:col>
      <xdr:colOff>190500</xdr:colOff>
      <xdr:row>1618</xdr:row>
      <xdr:rowOff>581025</xdr:rowOff>
    </xdr:to>
    <xdr:pic>
      <xdr:nvPicPr>
        <xdr:cNvPr id="2" name="Picture 2243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43275" y="76508610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161925</xdr:colOff>
      <xdr:row>1618</xdr:row>
      <xdr:rowOff>9525</xdr:rowOff>
    </xdr:from>
    <xdr:to>
      <xdr:col>10</xdr:col>
      <xdr:colOff>190500</xdr:colOff>
      <xdr:row>1618</xdr:row>
      <xdr:rowOff>581025</xdr:rowOff>
    </xdr:to>
    <xdr:pic>
      <xdr:nvPicPr>
        <xdr:cNvPr id="2" name="Picture 2243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09925" y="765086100"/>
          <a:ext cx="5334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1620</xdr:row>
      <xdr:rowOff>9525</xdr:rowOff>
    </xdr:from>
    <xdr:to>
      <xdr:col>5</xdr:col>
      <xdr:colOff>190500</xdr:colOff>
      <xdr:row>1620</xdr:row>
      <xdr:rowOff>581025</xdr:rowOff>
    </xdr:to>
    <xdr:pic>
      <xdr:nvPicPr>
        <xdr:cNvPr id="2" name="Picture 2243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0" y="775716000"/>
          <a:ext cx="4857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B1:Z1631"/>
  <sheetViews>
    <sheetView topLeftCell="A2" zoomScaleNormal="100" workbookViewId="0">
      <selection activeCell="O24" sqref="O24:P24"/>
    </sheetView>
  </sheetViews>
  <sheetFormatPr defaultRowHeight="15" x14ac:dyDescent="0.25"/>
  <cols>
    <col min="1" max="1" width="0.85546875" style="1" customWidth="1"/>
    <col min="2" max="2" width="28.85546875" style="1" customWidth="1"/>
    <col min="3" max="3" width="4.28515625" style="1" customWidth="1"/>
    <col min="4" max="4" width="3.28515625" style="1" customWidth="1"/>
    <col min="5" max="5" width="2.28515625" style="1" customWidth="1"/>
    <col min="6" max="6" width="3.5703125" style="1" customWidth="1"/>
    <col min="7" max="7" width="2.5703125" style="1" customWidth="1"/>
    <col min="8" max="8" width="4.7109375" style="1" customWidth="1"/>
    <col min="9" max="9" width="3.7109375" style="1" customWidth="1"/>
    <col min="10" max="10" width="4.5703125" style="1" customWidth="1"/>
    <col min="11" max="11" width="5.140625" style="1" customWidth="1"/>
    <col min="12" max="12" width="4.140625" style="1" hidden="1" customWidth="1"/>
    <col min="13" max="13" width="8.7109375" style="1" customWidth="1"/>
    <col min="14" max="14" width="7.28515625" style="1" customWidth="1"/>
    <col min="15" max="15" width="8.7109375" style="1" customWidth="1"/>
    <col min="16" max="16" width="7.28515625" style="1" customWidth="1"/>
    <col min="17" max="23" width="15.28515625" style="1" customWidth="1"/>
    <col min="24" max="24" width="42.28515625" style="3" hidden="1" customWidth="1"/>
    <col min="25" max="25" width="87.7109375" style="4" hidden="1" customWidth="1"/>
    <col min="26" max="26" width="19.7109375" style="4" hidden="1" customWidth="1"/>
    <col min="27" max="27" width="0.85546875" style="1" customWidth="1"/>
    <col min="28" max="256" width="9.140625" style="1"/>
    <col min="257" max="257" width="0.85546875" style="1" customWidth="1"/>
    <col min="258" max="258" width="28.85546875" style="1" customWidth="1"/>
    <col min="259" max="259" width="4.28515625" style="1" customWidth="1"/>
    <col min="260" max="260" width="3.28515625" style="1" customWidth="1"/>
    <col min="261" max="261" width="2.28515625" style="1" customWidth="1"/>
    <col min="262" max="262" width="3.5703125" style="1" customWidth="1"/>
    <col min="263" max="263" width="2.5703125" style="1" customWidth="1"/>
    <col min="264" max="264" width="4.7109375" style="1" customWidth="1"/>
    <col min="265" max="265" width="3.7109375" style="1" customWidth="1"/>
    <col min="266" max="266" width="4.5703125" style="1" customWidth="1"/>
    <col min="267" max="267" width="5.140625" style="1" customWidth="1"/>
    <col min="268" max="268" width="0" style="1" hidden="1" customWidth="1"/>
    <col min="269" max="269" width="8.7109375" style="1" customWidth="1"/>
    <col min="270" max="270" width="7.28515625" style="1" customWidth="1"/>
    <col min="271" max="271" width="8.7109375" style="1" customWidth="1"/>
    <col min="272" max="272" width="7.28515625" style="1" customWidth="1"/>
    <col min="273" max="279" width="15.28515625" style="1" customWidth="1"/>
    <col min="280" max="282" width="0" style="1" hidden="1" customWidth="1"/>
    <col min="283" max="283" width="0.85546875" style="1" customWidth="1"/>
    <col min="284" max="512" width="9.140625" style="1"/>
    <col min="513" max="513" width="0.85546875" style="1" customWidth="1"/>
    <col min="514" max="514" width="28.85546875" style="1" customWidth="1"/>
    <col min="515" max="515" width="4.28515625" style="1" customWidth="1"/>
    <col min="516" max="516" width="3.28515625" style="1" customWidth="1"/>
    <col min="517" max="517" width="2.28515625" style="1" customWidth="1"/>
    <col min="518" max="518" width="3.5703125" style="1" customWidth="1"/>
    <col min="519" max="519" width="2.5703125" style="1" customWidth="1"/>
    <col min="520" max="520" width="4.7109375" style="1" customWidth="1"/>
    <col min="521" max="521" width="3.7109375" style="1" customWidth="1"/>
    <col min="522" max="522" width="4.5703125" style="1" customWidth="1"/>
    <col min="523" max="523" width="5.140625" style="1" customWidth="1"/>
    <col min="524" max="524" width="0" style="1" hidden="1" customWidth="1"/>
    <col min="525" max="525" width="8.7109375" style="1" customWidth="1"/>
    <col min="526" max="526" width="7.28515625" style="1" customWidth="1"/>
    <col min="527" max="527" width="8.7109375" style="1" customWidth="1"/>
    <col min="528" max="528" width="7.28515625" style="1" customWidth="1"/>
    <col min="529" max="535" width="15.28515625" style="1" customWidth="1"/>
    <col min="536" max="538" width="0" style="1" hidden="1" customWidth="1"/>
    <col min="539" max="539" width="0.85546875" style="1" customWidth="1"/>
    <col min="540" max="768" width="9.140625" style="1"/>
    <col min="769" max="769" width="0.85546875" style="1" customWidth="1"/>
    <col min="770" max="770" width="28.85546875" style="1" customWidth="1"/>
    <col min="771" max="771" width="4.28515625" style="1" customWidth="1"/>
    <col min="772" max="772" width="3.28515625" style="1" customWidth="1"/>
    <col min="773" max="773" width="2.28515625" style="1" customWidth="1"/>
    <col min="774" max="774" width="3.5703125" style="1" customWidth="1"/>
    <col min="775" max="775" width="2.5703125" style="1" customWidth="1"/>
    <col min="776" max="776" width="4.7109375" style="1" customWidth="1"/>
    <col min="777" max="777" width="3.7109375" style="1" customWidth="1"/>
    <col min="778" max="778" width="4.5703125" style="1" customWidth="1"/>
    <col min="779" max="779" width="5.140625" style="1" customWidth="1"/>
    <col min="780" max="780" width="0" style="1" hidden="1" customWidth="1"/>
    <col min="781" max="781" width="8.7109375" style="1" customWidth="1"/>
    <col min="782" max="782" width="7.28515625" style="1" customWidth="1"/>
    <col min="783" max="783" width="8.7109375" style="1" customWidth="1"/>
    <col min="784" max="784" width="7.28515625" style="1" customWidth="1"/>
    <col min="785" max="791" width="15.28515625" style="1" customWidth="1"/>
    <col min="792" max="794" width="0" style="1" hidden="1" customWidth="1"/>
    <col min="795" max="795" width="0.85546875" style="1" customWidth="1"/>
    <col min="796" max="1024" width="9.140625" style="1"/>
    <col min="1025" max="1025" width="0.85546875" style="1" customWidth="1"/>
    <col min="1026" max="1026" width="28.85546875" style="1" customWidth="1"/>
    <col min="1027" max="1027" width="4.28515625" style="1" customWidth="1"/>
    <col min="1028" max="1028" width="3.28515625" style="1" customWidth="1"/>
    <col min="1029" max="1029" width="2.28515625" style="1" customWidth="1"/>
    <col min="1030" max="1030" width="3.5703125" style="1" customWidth="1"/>
    <col min="1031" max="1031" width="2.5703125" style="1" customWidth="1"/>
    <col min="1032" max="1032" width="4.7109375" style="1" customWidth="1"/>
    <col min="1033" max="1033" width="3.7109375" style="1" customWidth="1"/>
    <col min="1034" max="1034" width="4.5703125" style="1" customWidth="1"/>
    <col min="1035" max="1035" width="5.140625" style="1" customWidth="1"/>
    <col min="1036" max="1036" width="0" style="1" hidden="1" customWidth="1"/>
    <col min="1037" max="1037" width="8.7109375" style="1" customWidth="1"/>
    <col min="1038" max="1038" width="7.28515625" style="1" customWidth="1"/>
    <col min="1039" max="1039" width="8.7109375" style="1" customWidth="1"/>
    <col min="1040" max="1040" width="7.28515625" style="1" customWidth="1"/>
    <col min="1041" max="1047" width="15.28515625" style="1" customWidth="1"/>
    <col min="1048" max="1050" width="0" style="1" hidden="1" customWidth="1"/>
    <col min="1051" max="1051" width="0.85546875" style="1" customWidth="1"/>
    <col min="1052" max="1280" width="9.140625" style="1"/>
    <col min="1281" max="1281" width="0.85546875" style="1" customWidth="1"/>
    <col min="1282" max="1282" width="28.85546875" style="1" customWidth="1"/>
    <col min="1283" max="1283" width="4.28515625" style="1" customWidth="1"/>
    <col min="1284" max="1284" width="3.28515625" style="1" customWidth="1"/>
    <col min="1285" max="1285" width="2.28515625" style="1" customWidth="1"/>
    <col min="1286" max="1286" width="3.5703125" style="1" customWidth="1"/>
    <col min="1287" max="1287" width="2.5703125" style="1" customWidth="1"/>
    <col min="1288" max="1288" width="4.7109375" style="1" customWidth="1"/>
    <col min="1289" max="1289" width="3.7109375" style="1" customWidth="1"/>
    <col min="1290" max="1290" width="4.5703125" style="1" customWidth="1"/>
    <col min="1291" max="1291" width="5.140625" style="1" customWidth="1"/>
    <col min="1292" max="1292" width="0" style="1" hidden="1" customWidth="1"/>
    <col min="1293" max="1293" width="8.7109375" style="1" customWidth="1"/>
    <col min="1294" max="1294" width="7.28515625" style="1" customWidth="1"/>
    <col min="1295" max="1295" width="8.7109375" style="1" customWidth="1"/>
    <col min="1296" max="1296" width="7.28515625" style="1" customWidth="1"/>
    <col min="1297" max="1303" width="15.28515625" style="1" customWidth="1"/>
    <col min="1304" max="1306" width="0" style="1" hidden="1" customWidth="1"/>
    <col min="1307" max="1307" width="0.85546875" style="1" customWidth="1"/>
    <col min="1308" max="1536" width="9.140625" style="1"/>
    <col min="1537" max="1537" width="0.85546875" style="1" customWidth="1"/>
    <col min="1538" max="1538" width="28.85546875" style="1" customWidth="1"/>
    <col min="1539" max="1539" width="4.28515625" style="1" customWidth="1"/>
    <col min="1540" max="1540" width="3.28515625" style="1" customWidth="1"/>
    <col min="1541" max="1541" width="2.28515625" style="1" customWidth="1"/>
    <col min="1542" max="1542" width="3.5703125" style="1" customWidth="1"/>
    <col min="1543" max="1543" width="2.5703125" style="1" customWidth="1"/>
    <col min="1544" max="1544" width="4.7109375" style="1" customWidth="1"/>
    <col min="1545" max="1545" width="3.7109375" style="1" customWidth="1"/>
    <col min="1546" max="1546" width="4.5703125" style="1" customWidth="1"/>
    <col min="1547" max="1547" width="5.140625" style="1" customWidth="1"/>
    <col min="1548" max="1548" width="0" style="1" hidden="1" customWidth="1"/>
    <col min="1549" max="1549" width="8.7109375" style="1" customWidth="1"/>
    <col min="1550" max="1550" width="7.28515625" style="1" customWidth="1"/>
    <col min="1551" max="1551" width="8.7109375" style="1" customWidth="1"/>
    <col min="1552" max="1552" width="7.28515625" style="1" customWidth="1"/>
    <col min="1553" max="1559" width="15.28515625" style="1" customWidth="1"/>
    <col min="1560" max="1562" width="0" style="1" hidden="1" customWidth="1"/>
    <col min="1563" max="1563" width="0.85546875" style="1" customWidth="1"/>
    <col min="1564" max="1792" width="9.140625" style="1"/>
    <col min="1793" max="1793" width="0.85546875" style="1" customWidth="1"/>
    <col min="1794" max="1794" width="28.85546875" style="1" customWidth="1"/>
    <col min="1795" max="1795" width="4.28515625" style="1" customWidth="1"/>
    <col min="1796" max="1796" width="3.28515625" style="1" customWidth="1"/>
    <col min="1797" max="1797" width="2.28515625" style="1" customWidth="1"/>
    <col min="1798" max="1798" width="3.5703125" style="1" customWidth="1"/>
    <col min="1799" max="1799" width="2.5703125" style="1" customWidth="1"/>
    <col min="1800" max="1800" width="4.7109375" style="1" customWidth="1"/>
    <col min="1801" max="1801" width="3.7109375" style="1" customWidth="1"/>
    <col min="1802" max="1802" width="4.5703125" style="1" customWidth="1"/>
    <col min="1803" max="1803" width="5.140625" style="1" customWidth="1"/>
    <col min="1804" max="1804" width="0" style="1" hidden="1" customWidth="1"/>
    <col min="1805" max="1805" width="8.7109375" style="1" customWidth="1"/>
    <col min="1806" max="1806" width="7.28515625" style="1" customWidth="1"/>
    <col min="1807" max="1807" width="8.7109375" style="1" customWidth="1"/>
    <col min="1808" max="1808" width="7.28515625" style="1" customWidth="1"/>
    <col min="1809" max="1815" width="15.28515625" style="1" customWidth="1"/>
    <col min="1816" max="1818" width="0" style="1" hidden="1" customWidth="1"/>
    <col min="1819" max="1819" width="0.85546875" style="1" customWidth="1"/>
    <col min="1820" max="2048" width="9.140625" style="1"/>
    <col min="2049" max="2049" width="0.85546875" style="1" customWidth="1"/>
    <col min="2050" max="2050" width="28.85546875" style="1" customWidth="1"/>
    <col min="2051" max="2051" width="4.28515625" style="1" customWidth="1"/>
    <col min="2052" max="2052" width="3.28515625" style="1" customWidth="1"/>
    <col min="2053" max="2053" width="2.28515625" style="1" customWidth="1"/>
    <col min="2054" max="2054" width="3.5703125" style="1" customWidth="1"/>
    <col min="2055" max="2055" width="2.5703125" style="1" customWidth="1"/>
    <col min="2056" max="2056" width="4.7109375" style="1" customWidth="1"/>
    <col min="2057" max="2057" width="3.7109375" style="1" customWidth="1"/>
    <col min="2058" max="2058" width="4.5703125" style="1" customWidth="1"/>
    <col min="2059" max="2059" width="5.140625" style="1" customWidth="1"/>
    <col min="2060" max="2060" width="0" style="1" hidden="1" customWidth="1"/>
    <col min="2061" max="2061" width="8.7109375" style="1" customWidth="1"/>
    <col min="2062" max="2062" width="7.28515625" style="1" customWidth="1"/>
    <col min="2063" max="2063" width="8.7109375" style="1" customWidth="1"/>
    <col min="2064" max="2064" width="7.28515625" style="1" customWidth="1"/>
    <col min="2065" max="2071" width="15.28515625" style="1" customWidth="1"/>
    <col min="2072" max="2074" width="0" style="1" hidden="1" customWidth="1"/>
    <col min="2075" max="2075" width="0.85546875" style="1" customWidth="1"/>
    <col min="2076" max="2304" width="9.140625" style="1"/>
    <col min="2305" max="2305" width="0.85546875" style="1" customWidth="1"/>
    <col min="2306" max="2306" width="28.85546875" style="1" customWidth="1"/>
    <col min="2307" max="2307" width="4.28515625" style="1" customWidth="1"/>
    <col min="2308" max="2308" width="3.28515625" style="1" customWidth="1"/>
    <col min="2309" max="2309" width="2.28515625" style="1" customWidth="1"/>
    <col min="2310" max="2310" width="3.5703125" style="1" customWidth="1"/>
    <col min="2311" max="2311" width="2.5703125" style="1" customWidth="1"/>
    <col min="2312" max="2312" width="4.7109375" style="1" customWidth="1"/>
    <col min="2313" max="2313" width="3.7109375" style="1" customWidth="1"/>
    <col min="2314" max="2314" width="4.5703125" style="1" customWidth="1"/>
    <col min="2315" max="2315" width="5.140625" style="1" customWidth="1"/>
    <col min="2316" max="2316" width="0" style="1" hidden="1" customWidth="1"/>
    <col min="2317" max="2317" width="8.7109375" style="1" customWidth="1"/>
    <col min="2318" max="2318" width="7.28515625" style="1" customWidth="1"/>
    <col min="2319" max="2319" width="8.7109375" style="1" customWidth="1"/>
    <col min="2320" max="2320" width="7.28515625" style="1" customWidth="1"/>
    <col min="2321" max="2327" width="15.28515625" style="1" customWidth="1"/>
    <col min="2328" max="2330" width="0" style="1" hidden="1" customWidth="1"/>
    <col min="2331" max="2331" width="0.85546875" style="1" customWidth="1"/>
    <col min="2332" max="2560" width="9.140625" style="1"/>
    <col min="2561" max="2561" width="0.85546875" style="1" customWidth="1"/>
    <col min="2562" max="2562" width="28.85546875" style="1" customWidth="1"/>
    <col min="2563" max="2563" width="4.28515625" style="1" customWidth="1"/>
    <col min="2564" max="2564" width="3.28515625" style="1" customWidth="1"/>
    <col min="2565" max="2565" width="2.28515625" style="1" customWidth="1"/>
    <col min="2566" max="2566" width="3.5703125" style="1" customWidth="1"/>
    <col min="2567" max="2567" width="2.5703125" style="1" customWidth="1"/>
    <col min="2568" max="2568" width="4.7109375" style="1" customWidth="1"/>
    <col min="2569" max="2569" width="3.7109375" style="1" customWidth="1"/>
    <col min="2570" max="2570" width="4.5703125" style="1" customWidth="1"/>
    <col min="2571" max="2571" width="5.140625" style="1" customWidth="1"/>
    <col min="2572" max="2572" width="0" style="1" hidden="1" customWidth="1"/>
    <col min="2573" max="2573" width="8.7109375" style="1" customWidth="1"/>
    <col min="2574" max="2574" width="7.28515625" style="1" customWidth="1"/>
    <col min="2575" max="2575" width="8.7109375" style="1" customWidth="1"/>
    <col min="2576" max="2576" width="7.28515625" style="1" customWidth="1"/>
    <col min="2577" max="2583" width="15.28515625" style="1" customWidth="1"/>
    <col min="2584" max="2586" width="0" style="1" hidden="1" customWidth="1"/>
    <col min="2587" max="2587" width="0.85546875" style="1" customWidth="1"/>
    <col min="2588" max="2816" width="9.140625" style="1"/>
    <col min="2817" max="2817" width="0.85546875" style="1" customWidth="1"/>
    <col min="2818" max="2818" width="28.85546875" style="1" customWidth="1"/>
    <col min="2819" max="2819" width="4.28515625" style="1" customWidth="1"/>
    <col min="2820" max="2820" width="3.28515625" style="1" customWidth="1"/>
    <col min="2821" max="2821" width="2.28515625" style="1" customWidth="1"/>
    <col min="2822" max="2822" width="3.5703125" style="1" customWidth="1"/>
    <col min="2823" max="2823" width="2.5703125" style="1" customWidth="1"/>
    <col min="2824" max="2824" width="4.7109375" style="1" customWidth="1"/>
    <col min="2825" max="2825" width="3.7109375" style="1" customWidth="1"/>
    <col min="2826" max="2826" width="4.5703125" style="1" customWidth="1"/>
    <col min="2827" max="2827" width="5.140625" style="1" customWidth="1"/>
    <col min="2828" max="2828" width="0" style="1" hidden="1" customWidth="1"/>
    <col min="2829" max="2829" width="8.7109375" style="1" customWidth="1"/>
    <col min="2830" max="2830" width="7.28515625" style="1" customWidth="1"/>
    <col min="2831" max="2831" width="8.7109375" style="1" customWidth="1"/>
    <col min="2832" max="2832" width="7.28515625" style="1" customWidth="1"/>
    <col min="2833" max="2839" width="15.28515625" style="1" customWidth="1"/>
    <col min="2840" max="2842" width="0" style="1" hidden="1" customWidth="1"/>
    <col min="2843" max="2843" width="0.85546875" style="1" customWidth="1"/>
    <col min="2844" max="3072" width="9.140625" style="1"/>
    <col min="3073" max="3073" width="0.85546875" style="1" customWidth="1"/>
    <col min="3074" max="3074" width="28.85546875" style="1" customWidth="1"/>
    <col min="3075" max="3075" width="4.28515625" style="1" customWidth="1"/>
    <col min="3076" max="3076" width="3.28515625" style="1" customWidth="1"/>
    <col min="3077" max="3077" width="2.28515625" style="1" customWidth="1"/>
    <col min="3078" max="3078" width="3.5703125" style="1" customWidth="1"/>
    <col min="3079" max="3079" width="2.5703125" style="1" customWidth="1"/>
    <col min="3080" max="3080" width="4.7109375" style="1" customWidth="1"/>
    <col min="3081" max="3081" width="3.7109375" style="1" customWidth="1"/>
    <col min="3082" max="3082" width="4.5703125" style="1" customWidth="1"/>
    <col min="3083" max="3083" width="5.140625" style="1" customWidth="1"/>
    <col min="3084" max="3084" width="0" style="1" hidden="1" customWidth="1"/>
    <col min="3085" max="3085" width="8.7109375" style="1" customWidth="1"/>
    <col min="3086" max="3086" width="7.28515625" style="1" customWidth="1"/>
    <col min="3087" max="3087" width="8.7109375" style="1" customWidth="1"/>
    <col min="3088" max="3088" width="7.28515625" style="1" customWidth="1"/>
    <col min="3089" max="3095" width="15.28515625" style="1" customWidth="1"/>
    <col min="3096" max="3098" width="0" style="1" hidden="1" customWidth="1"/>
    <col min="3099" max="3099" width="0.85546875" style="1" customWidth="1"/>
    <col min="3100" max="3328" width="9.140625" style="1"/>
    <col min="3329" max="3329" width="0.85546875" style="1" customWidth="1"/>
    <col min="3330" max="3330" width="28.85546875" style="1" customWidth="1"/>
    <col min="3331" max="3331" width="4.28515625" style="1" customWidth="1"/>
    <col min="3332" max="3332" width="3.28515625" style="1" customWidth="1"/>
    <col min="3333" max="3333" width="2.28515625" style="1" customWidth="1"/>
    <col min="3334" max="3334" width="3.5703125" style="1" customWidth="1"/>
    <col min="3335" max="3335" width="2.5703125" style="1" customWidth="1"/>
    <col min="3336" max="3336" width="4.7109375" style="1" customWidth="1"/>
    <col min="3337" max="3337" width="3.7109375" style="1" customWidth="1"/>
    <col min="3338" max="3338" width="4.5703125" style="1" customWidth="1"/>
    <col min="3339" max="3339" width="5.140625" style="1" customWidth="1"/>
    <col min="3340" max="3340" width="0" style="1" hidden="1" customWidth="1"/>
    <col min="3341" max="3341" width="8.7109375" style="1" customWidth="1"/>
    <col min="3342" max="3342" width="7.28515625" style="1" customWidth="1"/>
    <col min="3343" max="3343" width="8.7109375" style="1" customWidth="1"/>
    <col min="3344" max="3344" width="7.28515625" style="1" customWidth="1"/>
    <col min="3345" max="3351" width="15.28515625" style="1" customWidth="1"/>
    <col min="3352" max="3354" width="0" style="1" hidden="1" customWidth="1"/>
    <col min="3355" max="3355" width="0.85546875" style="1" customWidth="1"/>
    <col min="3356" max="3584" width="9.140625" style="1"/>
    <col min="3585" max="3585" width="0.85546875" style="1" customWidth="1"/>
    <col min="3586" max="3586" width="28.85546875" style="1" customWidth="1"/>
    <col min="3587" max="3587" width="4.28515625" style="1" customWidth="1"/>
    <col min="3588" max="3588" width="3.28515625" style="1" customWidth="1"/>
    <col min="3589" max="3589" width="2.28515625" style="1" customWidth="1"/>
    <col min="3590" max="3590" width="3.5703125" style="1" customWidth="1"/>
    <col min="3591" max="3591" width="2.5703125" style="1" customWidth="1"/>
    <col min="3592" max="3592" width="4.7109375" style="1" customWidth="1"/>
    <col min="3593" max="3593" width="3.7109375" style="1" customWidth="1"/>
    <col min="3594" max="3594" width="4.5703125" style="1" customWidth="1"/>
    <col min="3595" max="3595" width="5.140625" style="1" customWidth="1"/>
    <col min="3596" max="3596" width="0" style="1" hidden="1" customWidth="1"/>
    <col min="3597" max="3597" width="8.7109375" style="1" customWidth="1"/>
    <col min="3598" max="3598" width="7.28515625" style="1" customWidth="1"/>
    <col min="3599" max="3599" width="8.7109375" style="1" customWidth="1"/>
    <col min="3600" max="3600" width="7.28515625" style="1" customWidth="1"/>
    <col min="3601" max="3607" width="15.28515625" style="1" customWidth="1"/>
    <col min="3608" max="3610" width="0" style="1" hidden="1" customWidth="1"/>
    <col min="3611" max="3611" width="0.85546875" style="1" customWidth="1"/>
    <col min="3612" max="3840" width="9.140625" style="1"/>
    <col min="3841" max="3841" width="0.85546875" style="1" customWidth="1"/>
    <col min="3842" max="3842" width="28.85546875" style="1" customWidth="1"/>
    <col min="3843" max="3843" width="4.28515625" style="1" customWidth="1"/>
    <col min="3844" max="3844" width="3.28515625" style="1" customWidth="1"/>
    <col min="3845" max="3845" width="2.28515625" style="1" customWidth="1"/>
    <col min="3846" max="3846" width="3.5703125" style="1" customWidth="1"/>
    <col min="3847" max="3847" width="2.5703125" style="1" customWidth="1"/>
    <col min="3848" max="3848" width="4.7109375" style="1" customWidth="1"/>
    <col min="3849" max="3849" width="3.7109375" style="1" customWidth="1"/>
    <col min="3850" max="3850" width="4.5703125" style="1" customWidth="1"/>
    <col min="3851" max="3851" width="5.140625" style="1" customWidth="1"/>
    <col min="3852" max="3852" width="0" style="1" hidden="1" customWidth="1"/>
    <col min="3853" max="3853" width="8.7109375" style="1" customWidth="1"/>
    <col min="3854" max="3854" width="7.28515625" style="1" customWidth="1"/>
    <col min="3855" max="3855" width="8.7109375" style="1" customWidth="1"/>
    <col min="3856" max="3856" width="7.28515625" style="1" customWidth="1"/>
    <col min="3857" max="3863" width="15.28515625" style="1" customWidth="1"/>
    <col min="3864" max="3866" width="0" style="1" hidden="1" customWidth="1"/>
    <col min="3867" max="3867" width="0.85546875" style="1" customWidth="1"/>
    <col min="3868" max="4096" width="9.140625" style="1"/>
    <col min="4097" max="4097" width="0.85546875" style="1" customWidth="1"/>
    <col min="4098" max="4098" width="28.85546875" style="1" customWidth="1"/>
    <col min="4099" max="4099" width="4.28515625" style="1" customWidth="1"/>
    <col min="4100" max="4100" width="3.28515625" style="1" customWidth="1"/>
    <col min="4101" max="4101" width="2.28515625" style="1" customWidth="1"/>
    <col min="4102" max="4102" width="3.5703125" style="1" customWidth="1"/>
    <col min="4103" max="4103" width="2.5703125" style="1" customWidth="1"/>
    <col min="4104" max="4104" width="4.7109375" style="1" customWidth="1"/>
    <col min="4105" max="4105" width="3.7109375" style="1" customWidth="1"/>
    <col min="4106" max="4106" width="4.5703125" style="1" customWidth="1"/>
    <col min="4107" max="4107" width="5.140625" style="1" customWidth="1"/>
    <col min="4108" max="4108" width="0" style="1" hidden="1" customWidth="1"/>
    <col min="4109" max="4109" width="8.7109375" style="1" customWidth="1"/>
    <col min="4110" max="4110" width="7.28515625" style="1" customWidth="1"/>
    <col min="4111" max="4111" width="8.7109375" style="1" customWidth="1"/>
    <col min="4112" max="4112" width="7.28515625" style="1" customWidth="1"/>
    <col min="4113" max="4119" width="15.28515625" style="1" customWidth="1"/>
    <col min="4120" max="4122" width="0" style="1" hidden="1" customWidth="1"/>
    <col min="4123" max="4123" width="0.85546875" style="1" customWidth="1"/>
    <col min="4124" max="4352" width="9.140625" style="1"/>
    <col min="4353" max="4353" width="0.85546875" style="1" customWidth="1"/>
    <col min="4354" max="4354" width="28.85546875" style="1" customWidth="1"/>
    <col min="4355" max="4355" width="4.28515625" style="1" customWidth="1"/>
    <col min="4356" max="4356" width="3.28515625" style="1" customWidth="1"/>
    <col min="4357" max="4357" width="2.28515625" style="1" customWidth="1"/>
    <col min="4358" max="4358" width="3.5703125" style="1" customWidth="1"/>
    <col min="4359" max="4359" width="2.5703125" style="1" customWidth="1"/>
    <col min="4360" max="4360" width="4.7109375" style="1" customWidth="1"/>
    <col min="4361" max="4361" width="3.7109375" style="1" customWidth="1"/>
    <col min="4362" max="4362" width="4.5703125" style="1" customWidth="1"/>
    <col min="4363" max="4363" width="5.140625" style="1" customWidth="1"/>
    <col min="4364" max="4364" width="0" style="1" hidden="1" customWidth="1"/>
    <col min="4365" max="4365" width="8.7109375" style="1" customWidth="1"/>
    <col min="4366" max="4366" width="7.28515625" style="1" customWidth="1"/>
    <col min="4367" max="4367" width="8.7109375" style="1" customWidth="1"/>
    <col min="4368" max="4368" width="7.28515625" style="1" customWidth="1"/>
    <col min="4369" max="4375" width="15.28515625" style="1" customWidth="1"/>
    <col min="4376" max="4378" width="0" style="1" hidden="1" customWidth="1"/>
    <col min="4379" max="4379" width="0.85546875" style="1" customWidth="1"/>
    <col min="4380" max="4608" width="9.140625" style="1"/>
    <col min="4609" max="4609" width="0.85546875" style="1" customWidth="1"/>
    <col min="4610" max="4610" width="28.85546875" style="1" customWidth="1"/>
    <col min="4611" max="4611" width="4.28515625" style="1" customWidth="1"/>
    <col min="4612" max="4612" width="3.28515625" style="1" customWidth="1"/>
    <col min="4613" max="4613" width="2.28515625" style="1" customWidth="1"/>
    <col min="4614" max="4614" width="3.5703125" style="1" customWidth="1"/>
    <col min="4615" max="4615" width="2.5703125" style="1" customWidth="1"/>
    <col min="4616" max="4616" width="4.7109375" style="1" customWidth="1"/>
    <col min="4617" max="4617" width="3.7109375" style="1" customWidth="1"/>
    <col min="4618" max="4618" width="4.5703125" style="1" customWidth="1"/>
    <col min="4619" max="4619" width="5.140625" style="1" customWidth="1"/>
    <col min="4620" max="4620" width="0" style="1" hidden="1" customWidth="1"/>
    <col min="4621" max="4621" width="8.7109375" style="1" customWidth="1"/>
    <col min="4622" max="4622" width="7.28515625" style="1" customWidth="1"/>
    <col min="4623" max="4623" width="8.7109375" style="1" customWidth="1"/>
    <col min="4624" max="4624" width="7.28515625" style="1" customWidth="1"/>
    <col min="4625" max="4631" width="15.28515625" style="1" customWidth="1"/>
    <col min="4632" max="4634" width="0" style="1" hidden="1" customWidth="1"/>
    <col min="4635" max="4635" width="0.85546875" style="1" customWidth="1"/>
    <col min="4636" max="4864" width="9.140625" style="1"/>
    <col min="4865" max="4865" width="0.85546875" style="1" customWidth="1"/>
    <col min="4866" max="4866" width="28.85546875" style="1" customWidth="1"/>
    <col min="4867" max="4867" width="4.28515625" style="1" customWidth="1"/>
    <col min="4868" max="4868" width="3.28515625" style="1" customWidth="1"/>
    <col min="4869" max="4869" width="2.28515625" style="1" customWidth="1"/>
    <col min="4870" max="4870" width="3.5703125" style="1" customWidth="1"/>
    <col min="4871" max="4871" width="2.5703125" style="1" customWidth="1"/>
    <col min="4872" max="4872" width="4.7109375" style="1" customWidth="1"/>
    <col min="4873" max="4873" width="3.7109375" style="1" customWidth="1"/>
    <col min="4874" max="4874" width="4.5703125" style="1" customWidth="1"/>
    <col min="4875" max="4875" width="5.140625" style="1" customWidth="1"/>
    <col min="4876" max="4876" width="0" style="1" hidden="1" customWidth="1"/>
    <col min="4877" max="4877" width="8.7109375" style="1" customWidth="1"/>
    <col min="4878" max="4878" width="7.28515625" style="1" customWidth="1"/>
    <col min="4879" max="4879" width="8.7109375" style="1" customWidth="1"/>
    <col min="4880" max="4880" width="7.28515625" style="1" customWidth="1"/>
    <col min="4881" max="4887" width="15.28515625" style="1" customWidth="1"/>
    <col min="4888" max="4890" width="0" style="1" hidden="1" customWidth="1"/>
    <col min="4891" max="4891" width="0.85546875" style="1" customWidth="1"/>
    <col min="4892" max="5120" width="9.140625" style="1"/>
    <col min="5121" max="5121" width="0.85546875" style="1" customWidth="1"/>
    <col min="5122" max="5122" width="28.85546875" style="1" customWidth="1"/>
    <col min="5123" max="5123" width="4.28515625" style="1" customWidth="1"/>
    <col min="5124" max="5124" width="3.28515625" style="1" customWidth="1"/>
    <col min="5125" max="5125" width="2.28515625" style="1" customWidth="1"/>
    <col min="5126" max="5126" width="3.5703125" style="1" customWidth="1"/>
    <col min="5127" max="5127" width="2.5703125" style="1" customWidth="1"/>
    <col min="5128" max="5128" width="4.7109375" style="1" customWidth="1"/>
    <col min="5129" max="5129" width="3.7109375" style="1" customWidth="1"/>
    <col min="5130" max="5130" width="4.5703125" style="1" customWidth="1"/>
    <col min="5131" max="5131" width="5.140625" style="1" customWidth="1"/>
    <col min="5132" max="5132" width="0" style="1" hidden="1" customWidth="1"/>
    <col min="5133" max="5133" width="8.7109375" style="1" customWidth="1"/>
    <col min="5134" max="5134" width="7.28515625" style="1" customWidth="1"/>
    <col min="5135" max="5135" width="8.7109375" style="1" customWidth="1"/>
    <col min="5136" max="5136" width="7.28515625" style="1" customWidth="1"/>
    <col min="5137" max="5143" width="15.28515625" style="1" customWidth="1"/>
    <col min="5144" max="5146" width="0" style="1" hidden="1" customWidth="1"/>
    <col min="5147" max="5147" width="0.85546875" style="1" customWidth="1"/>
    <col min="5148" max="5376" width="9.140625" style="1"/>
    <col min="5377" max="5377" width="0.85546875" style="1" customWidth="1"/>
    <col min="5378" max="5378" width="28.85546875" style="1" customWidth="1"/>
    <col min="5379" max="5379" width="4.28515625" style="1" customWidth="1"/>
    <col min="5380" max="5380" width="3.28515625" style="1" customWidth="1"/>
    <col min="5381" max="5381" width="2.28515625" style="1" customWidth="1"/>
    <col min="5382" max="5382" width="3.5703125" style="1" customWidth="1"/>
    <col min="5383" max="5383" width="2.5703125" style="1" customWidth="1"/>
    <col min="5384" max="5384" width="4.7109375" style="1" customWidth="1"/>
    <col min="5385" max="5385" width="3.7109375" style="1" customWidth="1"/>
    <col min="5386" max="5386" width="4.5703125" style="1" customWidth="1"/>
    <col min="5387" max="5387" width="5.140625" style="1" customWidth="1"/>
    <col min="5388" max="5388" width="0" style="1" hidden="1" customWidth="1"/>
    <col min="5389" max="5389" width="8.7109375" style="1" customWidth="1"/>
    <col min="5390" max="5390" width="7.28515625" style="1" customWidth="1"/>
    <col min="5391" max="5391" width="8.7109375" style="1" customWidth="1"/>
    <col min="5392" max="5392" width="7.28515625" style="1" customWidth="1"/>
    <col min="5393" max="5399" width="15.28515625" style="1" customWidth="1"/>
    <col min="5400" max="5402" width="0" style="1" hidden="1" customWidth="1"/>
    <col min="5403" max="5403" width="0.85546875" style="1" customWidth="1"/>
    <col min="5404" max="5632" width="9.140625" style="1"/>
    <col min="5633" max="5633" width="0.85546875" style="1" customWidth="1"/>
    <col min="5634" max="5634" width="28.85546875" style="1" customWidth="1"/>
    <col min="5635" max="5635" width="4.28515625" style="1" customWidth="1"/>
    <col min="5636" max="5636" width="3.28515625" style="1" customWidth="1"/>
    <col min="5637" max="5637" width="2.28515625" style="1" customWidth="1"/>
    <col min="5638" max="5638" width="3.5703125" style="1" customWidth="1"/>
    <col min="5639" max="5639" width="2.5703125" style="1" customWidth="1"/>
    <col min="5640" max="5640" width="4.7109375" style="1" customWidth="1"/>
    <col min="5641" max="5641" width="3.7109375" style="1" customWidth="1"/>
    <col min="5642" max="5642" width="4.5703125" style="1" customWidth="1"/>
    <col min="5643" max="5643" width="5.140625" style="1" customWidth="1"/>
    <col min="5644" max="5644" width="0" style="1" hidden="1" customWidth="1"/>
    <col min="5645" max="5645" width="8.7109375" style="1" customWidth="1"/>
    <col min="5646" max="5646" width="7.28515625" style="1" customWidth="1"/>
    <col min="5647" max="5647" width="8.7109375" style="1" customWidth="1"/>
    <col min="5648" max="5648" width="7.28515625" style="1" customWidth="1"/>
    <col min="5649" max="5655" width="15.28515625" style="1" customWidth="1"/>
    <col min="5656" max="5658" width="0" style="1" hidden="1" customWidth="1"/>
    <col min="5659" max="5659" width="0.85546875" style="1" customWidth="1"/>
    <col min="5660" max="5888" width="9.140625" style="1"/>
    <col min="5889" max="5889" width="0.85546875" style="1" customWidth="1"/>
    <col min="5890" max="5890" width="28.85546875" style="1" customWidth="1"/>
    <col min="5891" max="5891" width="4.28515625" style="1" customWidth="1"/>
    <col min="5892" max="5892" width="3.28515625" style="1" customWidth="1"/>
    <col min="5893" max="5893" width="2.28515625" style="1" customWidth="1"/>
    <col min="5894" max="5894" width="3.5703125" style="1" customWidth="1"/>
    <col min="5895" max="5895" width="2.5703125" style="1" customWidth="1"/>
    <col min="5896" max="5896" width="4.7109375" style="1" customWidth="1"/>
    <col min="5897" max="5897" width="3.7109375" style="1" customWidth="1"/>
    <col min="5898" max="5898" width="4.5703125" style="1" customWidth="1"/>
    <col min="5899" max="5899" width="5.140625" style="1" customWidth="1"/>
    <col min="5900" max="5900" width="0" style="1" hidden="1" customWidth="1"/>
    <col min="5901" max="5901" width="8.7109375" style="1" customWidth="1"/>
    <col min="5902" max="5902" width="7.28515625" style="1" customWidth="1"/>
    <col min="5903" max="5903" width="8.7109375" style="1" customWidth="1"/>
    <col min="5904" max="5904" width="7.28515625" style="1" customWidth="1"/>
    <col min="5905" max="5911" width="15.28515625" style="1" customWidth="1"/>
    <col min="5912" max="5914" width="0" style="1" hidden="1" customWidth="1"/>
    <col min="5915" max="5915" width="0.85546875" style="1" customWidth="1"/>
    <col min="5916" max="6144" width="9.140625" style="1"/>
    <col min="6145" max="6145" width="0.85546875" style="1" customWidth="1"/>
    <col min="6146" max="6146" width="28.85546875" style="1" customWidth="1"/>
    <col min="6147" max="6147" width="4.28515625" style="1" customWidth="1"/>
    <col min="6148" max="6148" width="3.28515625" style="1" customWidth="1"/>
    <col min="6149" max="6149" width="2.28515625" style="1" customWidth="1"/>
    <col min="6150" max="6150" width="3.5703125" style="1" customWidth="1"/>
    <col min="6151" max="6151" width="2.5703125" style="1" customWidth="1"/>
    <col min="6152" max="6152" width="4.7109375" style="1" customWidth="1"/>
    <col min="6153" max="6153" width="3.7109375" style="1" customWidth="1"/>
    <col min="6154" max="6154" width="4.5703125" style="1" customWidth="1"/>
    <col min="6155" max="6155" width="5.140625" style="1" customWidth="1"/>
    <col min="6156" max="6156" width="0" style="1" hidden="1" customWidth="1"/>
    <col min="6157" max="6157" width="8.7109375" style="1" customWidth="1"/>
    <col min="6158" max="6158" width="7.28515625" style="1" customWidth="1"/>
    <col min="6159" max="6159" width="8.7109375" style="1" customWidth="1"/>
    <col min="6160" max="6160" width="7.28515625" style="1" customWidth="1"/>
    <col min="6161" max="6167" width="15.28515625" style="1" customWidth="1"/>
    <col min="6168" max="6170" width="0" style="1" hidden="1" customWidth="1"/>
    <col min="6171" max="6171" width="0.85546875" style="1" customWidth="1"/>
    <col min="6172" max="6400" width="9.140625" style="1"/>
    <col min="6401" max="6401" width="0.85546875" style="1" customWidth="1"/>
    <col min="6402" max="6402" width="28.85546875" style="1" customWidth="1"/>
    <col min="6403" max="6403" width="4.28515625" style="1" customWidth="1"/>
    <col min="6404" max="6404" width="3.28515625" style="1" customWidth="1"/>
    <col min="6405" max="6405" width="2.28515625" style="1" customWidth="1"/>
    <col min="6406" max="6406" width="3.5703125" style="1" customWidth="1"/>
    <col min="6407" max="6407" width="2.5703125" style="1" customWidth="1"/>
    <col min="6408" max="6408" width="4.7109375" style="1" customWidth="1"/>
    <col min="6409" max="6409" width="3.7109375" style="1" customWidth="1"/>
    <col min="6410" max="6410" width="4.5703125" style="1" customWidth="1"/>
    <col min="6411" max="6411" width="5.140625" style="1" customWidth="1"/>
    <col min="6412" max="6412" width="0" style="1" hidden="1" customWidth="1"/>
    <col min="6413" max="6413" width="8.7109375" style="1" customWidth="1"/>
    <col min="6414" max="6414" width="7.28515625" style="1" customWidth="1"/>
    <col min="6415" max="6415" width="8.7109375" style="1" customWidth="1"/>
    <col min="6416" max="6416" width="7.28515625" style="1" customWidth="1"/>
    <col min="6417" max="6423" width="15.28515625" style="1" customWidth="1"/>
    <col min="6424" max="6426" width="0" style="1" hidden="1" customWidth="1"/>
    <col min="6427" max="6427" width="0.85546875" style="1" customWidth="1"/>
    <col min="6428" max="6656" width="9.140625" style="1"/>
    <col min="6657" max="6657" width="0.85546875" style="1" customWidth="1"/>
    <col min="6658" max="6658" width="28.85546875" style="1" customWidth="1"/>
    <col min="6659" max="6659" width="4.28515625" style="1" customWidth="1"/>
    <col min="6660" max="6660" width="3.28515625" style="1" customWidth="1"/>
    <col min="6661" max="6661" width="2.28515625" style="1" customWidth="1"/>
    <col min="6662" max="6662" width="3.5703125" style="1" customWidth="1"/>
    <col min="6663" max="6663" width="2.5703125" style="1" customWidth="1"/>
    <col min="6664" max="6664" width="4.7109375" style="1" customWidth="1"/>
    <col min="6665" max="6665" width="3.7109375" style="1" customWidth="1"/>
    <col min="6666" max="6666" width="4.5703125" style="1" customWidth="1"/>
    <col min="6667" max="6667" width="5.140625" style="1" customWidth="1"/>
    <col min="6668" max="6668" width="0" style="1" hidden="1" customWidth="1"/>
    <col min="6669" max="6669" width="8.7109375" style="1" customWidth="1"/>
    <col min="6670" max="6670" width="7.28515625" style="1" customWidth="1"/>
    <col min="6671" max="6671" width="8.7109375" style="1" customWidth="1"/>
    <col min="6672" max="6672" width="7.28515625" style="1" customWidth="1"/>
    <col min="6673" max="6679" width="15.28515625" style="1" customWidth="1"/>
    <col min="6680" max="6682" width="0" style="1" hidden="1" customWidth="1"/>
    <col min="6683" max="6683" width="0.85546875" style="1" customWidth="1"/>
    <col min="6684" max="6912" width="9.140625" style="1"/>
    <col min="6913" max="6913" width="0.85546875" style="1" customWidth="1"/>
    <col min="6914" max="6914" width="28.85546875" style="1" customWidth="1"/>
    <col min="6915" max="6915" width="4.28515625" style="1" customWidth="1"/>
    <col min="6916" max="6916" width="3.28515625" style="1" customWidth="1"/>
    <col min="6917" max="6917" width="2.28515625" style="1" customWidth="1"/>
    <col min="6918" max="6918" width="3.5703125" style="1" customWidth="1"/>
    <col min="6919" max="6919" width="2.5703125" style="1" customWidth="1"/>
    <col min="6920" max="6920" width="4.7109375" style="1" customWidth="1"/>
    <col min="6921" max="6921" width="3.7109375" style="1" customWidth="1"/>
    <col min="6922" max="6922" width="4.5703125" style="1" customWidth="1"/>
    <col min="6923" max="6923" width="5.140625" style="1" customWidth="1"/>
    <col min="6924" max="6924" width="0" style="1" hidden="1" customWidth="1"/>
    <col min="6925" max="6925" width="8.7109375" style="1" customWidth="1"/>
    <col min="6926" max="6926" width="7.28515625" style="1" customWidth="1"/>
    <col min="6927" max="6927" width="8.7109375" style="1" customWidth="1"/>
    <col min="6928" max="6928" width="7.28515625" style="1" customWidth="1"/>
    <col min="6929" max="6935" width="15.28515625" style="1" customWidth="1"/>
    <col min="6936" max="6938" width="0" style="1" hidden="1" customWidth="1"/>
    <col min="6939" max="6939" width="0.85546875" style="1" customWidth="1"/>
    <col min="6940" max="7168" width="9.140625" style="1"/>
    <col min="7169" max="7169" width="0.85546875" style="1" customWidth="1"/>
    <col min="7170" max="7170" width="28.85546875" style="1" customWidth="1"/>
    <col min="7171" max="7171" width="4.28515625" style="1" customWidth="1"/>
    <col min="7172" max="7172" width="3.28515625" style="1" customWidth="1"/>
    <col min="7173" max="7173" width="2.28515625" style="1" customWidth="1"/>
    <col min="7174" max="7174" width="3.5703125" style="1" customWidth="1"/>
    <col min="7175" max="7175" width="2.5703125" style="1" customWidth="1"/>
    <col min="7176" max="7176" width="4.7109375" style="1" customWidth="1"/>
    <col min="7177" max="7177" width="3.7109375" style="1" customWidth="1"/>
    <col min="7178" max="7178" width="4.5703125" style="1" customWidth="1"/>
    <col min="7179" max="7179" width="5.140625" style="1" customWidth="1"/>
    <col min="7180" max="7180" width="0" style="1" hidden="1" customWidth="1"/>
    <col min="7181" max="7181" width="8.7109375" style="1" customWidth="1"/>
    <col min="7182" max="7182" width="7.28515625" style="1" customWidth="1"/>
    <col min="7183" max="7183" width="8.7109375" style="1" customWidth="1"/>
    <col min="7184" max="7184" width="7.28515625" style="1" customWidth="1"/>
    <col min="7185" max="7191" width="15.28515625" style="1" customWidth="1"/>
    <col min="7192" max="7194" width="0" style="1" hidden="1" customWidth="1"/>
    <col min="7195" max="7195" width="0.85546875" style="1" customWidth="1"/>
    <col min="7196" max="7424" width="9.140625" style="1"/>
    <col min="7425" max="7425" width="0.85546875" style="1" customWidth="1"/>
    <col min="7426" max="7426" width="28.85546875" style="1" customWidth="1"/>
    <col min="7427" max="7427" width="4.28515625" style="1" customWidth="1"/>
    <col min="7428" max="7428" width="3.28515625" style="1" customWidth="1"/>
    <col min="7429" max="7429" width="2.28515625" style="1" customWidth="1"/>
    <col min="7430" max="7430" width="3.5703125" style="1" customWidth="1"/>
    <col min="7431" max="7431" width="2.5703125" style="1" customWidth="1"/>
    <col min="7432" max="7432" width="4.7109375" style="1" customWidth="1"/>
    <col min="7433" max="7433" width="3.7109375" style="1" customWidth="1"/>
    <col min="7434" max="7434" width="4.5703125" style="1" customWidth="1"/>
    <col min="7435" max="7435" width="5.140625" style="1" customWidth="1"/>
    <col min="7436" max="7436" width="0" style="1" hidden="1" customWidth="1"/>
    <col min="7437" max="7437" width="8.7109375" style="1" customWidth="1"/>
    <col min="7438" max="7438" width="7.28515625" style="1" customWidth="1"/>
    <col min="7439" max="7439" width="8.7109375" style="1" customWidth="1"/>
    <col min="7440" max="7440" width="7.28515625" style="1" customWidth="1"/>
    <col min="7441" max="7447" width="15.28515625" style="1" customWidth="1"/>
    <col min="7448" max="7450" width="0" style="1" hidden="1" customWidth="1"/>
    <col min="7451" max="7451" width="0.85546875" style="1" customWidth="1"/>
    <col min="7452" max="7680" width="9.140625" style="1"/>
    <col min="7681" max="7681" width="0.85546875" style="1" customWidth="1"/>
    <col min="7682" max="7682" width="28.85546875" style="1" customWidth="1"/>
    <col min="7683" max="7683" width="4.28515625" style="1" customWidth="1"/>
    <col min="7684" max="7684" width="3.28515625" style="1" customWidth="1"/>
    <col min="7685" max="7685" width="2.28515625" style="1" customWidth="1"/>
    <col min="7686" max="7686" width="3.5703125" style="1" customWidth="1"/>
    <col min="7687" max="7687" width="2.5703125" style="1" customWidth="1"/>
    <col min="7688" max="7688" width="4.7109375" style="1" customWidth="1"/>
    <col min="7689" max="7689" width="3.7109375" style="1" customWidth="1"/>
    <col min="7690" max="7690" width="4.5703125" style="1" customWidth="1"/>
    <col min="7691" max="7691" width="5.140625" style="1" customWidth="1"/>
    <col min="7692" max="7692" width="0" style="1" hidden="1" customWidth="1"/>
    <col min="7693" max="7693" width="8.7109375" style="1" customWidth="1"/>
    <col min="7694" max="7694" width="7.28515625" style="1" customWidth="1"/>
    <col min="7695" max="7695" width="8.7109375" style="1" customWidth="1"/>
    <col min="7696" max="7696" width="7.28515625" style="1" customWidth="1"/>
    <col min="7697" max="7703" width="15.28515625" style="1" customWidth="1"/>
    <col min="7704" max="7706" width="0" style="1" hidden="1" customWidth="1"/>
    <col min="7707" max="7707" width="0.85546875" style="1" customWidth="1"/>
    <col min="7708" max="7936" width="9.140625" style="1"/>
    <col min="7937" max="7937" width="0.85546875" style="1" customWidth="1"/>
    <col min="7938" max="7938" width="28.85546875" style="1" customWidth="1"/>
    <col min="7939" max="7939" width="4.28515625" style="1" customWidth="1"/>
    <col min="7940" max="7940" width="3.28515625" style="1" customWidth="1"/>
    <col min="7941" max="7941" width="2.28515625" style="1" customWidth="1"/>
    <col min="7942" max="7942" width="3.5703125" style="1" customWidth="1"/>
    <col min="7943" max="7943" width="2.5703125" style="1" customWidth="1"/>
    <col min="7944" max="7944" width="4.7109375" style="1" customWidth="1"/>
    <col min="7945" max="7945" width="3.7109375" style="1" customWidth="1"/>
    <col min="7946" max="7946" width="4.5703125" style="1" customWidth="1"/>
    <col min="7947" max="7947" width="5.140625" style="1" customWidth="1"/>
    <col min="7948" max="7948" width="0" style="1" hidden="1" customWidth="1"/>
    <col min="7949" max="7949" width="8.7109375" style="1" customWidth="1"/>
    <col min="7950" max="7950" width="7.28515625" style="1" customWidth="1"/>
    <col min="7951" max="7951" width="8.7109375" style="1" customWidth="1"/>
    <col min="7952" max="7952" width="7.28515625" style="1" customWidth="1"/>
    <col min="7953" max="7959" width="15.28515625" style="1" customWidth="1"/>
    <col min="7960" max="7962" width="0" style="1" hidden="1" customWidth="1"/>
    <col min="7963" max="7963" width="0.85546875" style="1" customWidth="1"/>
    <col min="7964" max="8192" width="9.140625" style="1"/>
    <col min="8193" max="8193" width="0.85546875" style="1" customWidth="1"/>
    <col min="8194" max="8194" width="28.85546875" style="1" customWidth="1"/>
    <col min="8195" max="8195" width="4.28515625" style="1" customWidth="1"/>
    <col min="8196" max="8196" width="3.28515625" style="1" customWidth="1"/>
    <col min="8197" max="8197" width="2.28515625" style="1" customWidth="1"/>
    <col min="8198" max="8198" width="3.5703125" style="1" customWidth="1"/>
    <col min="8199" max="8199" width="2.5703125" style="1" customWidth="1"/>
    <col min="8200" max="8200" width="4.7109375" style="1" customWidth="1"/>
    <col min="8201" max="8201" width="3.7109375" style="1" customWidth="1"/>
    <col min="8202" max="8202" width="4.5703125" style="1" customWidth="1"/>
    <col min="8203" max="8203" width="5.140625" style="1" customWidth="1"/>
    <col min="8204" max="8204" width="0" style="1" hidden="1" customWidth="1"/>
    <col min="8205" max="8205" width="8.7109375" style="1" customWidth="1"/>
    <col min="8206" max="8206" width="7.28515625" style="1" customWidth="1"/>
    <col min="8207" max="8207" width="8.7109375" style="1" customWidth="1"/>
    <col min="8208" max="8208" width="7.28515625" style="1" customWidth="1"/>
    <col min="8209" max="8215" width="15.28515625" style="1" customWidth="1"/>
    <col min="8216" max="8218" width="0" style="1" hidden="1" customWidth="1"/>
    <col min="8219" max="8219" width="0.85546875" style="1" customWidth="1"/>
    <col min="8220" max="8448" width="9.140625" style="1"/>
    <col min="8449" max="8449" width="0.85546875" style="1" customWidth="1"/>
    <col min="8450" max="8450" width="28.85546875" style="1" customWidth="1"/>
    <col min="8451" max="8451" width="4.28515625" style="1" customWidth="1"/>
    <col min="8452" max="8452" width="3.28515625" style="1" customWidth="1"/>
    <col min="8453" max="8453" width="2.28515625" style="1" customWidth="1"/>
    <col min="8454" max="8454" width="3.5703125" style="1" customWidth="1"/>
    <col min="8455" max="8455" width="2.5703125" style="1" customWidth="1"/>
    <col min="8456" max="8456" width="4.7109375" style="1" customWidth="1"/>
    <col min="8457" max="8457" width="3.7109375" style="1" customWidth="1"/>
    <col min="8458" max="8458" width="4.5703125" style="1" customWidth="1"/>
    <col min="8459" max="8459" width="5.140625" style="1" customWidth="1"/>
    <col min="8460" max="8460" width="0" style="1" hidden="1" customWidth="1"/>
    <col min="8461" max="8461" width="8.7109375" style="1" customWidth="1"/>
    <col min="8462" max="8462" width="7.28515625" style="1" customWidth="1"/>
    <col min="8463" max="8463" width="8.7109375" style="1" customWidth="1"/>
    <col min="8464" max="8464" width="7.28515625" style="1" customWidth="1"/>
    <col min="8465" max="8471" width="15.28515625" style="1" customWidth="1"/>
    <col min="8472" max="8474" width="0" style="1" hidden="1" customWidth="1"/>
    <col min="8475" max="8475" width="0.85546875" style="1" customWidth="1"/>
    <col min="8476" max="8704" width="9.140625" style="1"/>
    <col min="8705" max="8705" width="0.85546875" style="1" customWidth="1"/>
    <col min="8706" max="8706" width="28.85546875" style="1" customWidth="1"/>
    <col min="8707" max="8707" width="4.28515625" style="1" customWidth="1"/>
    <col min="8708" max="8708" width="3.28515625" style="1" customWidth="1"/>
    <col min="8709" max="8709" width="2.28515625" style="1" customWidth="1"/>
    <col min="8710" max="8710" width="3.5703125" style="1" customWidth="1"/>
    <col min="8711" max="8711" width="2.5703125" style="1" customWidth="1"/>
    <col min="8712" max="8712" width="4.7109375" style="1" customWidth="1"/>
    <col min="8713" max="8713" width="3.7109375" style="1" customWidth="1"/>
    <col min="8714" max="8714" width="4.5703125" style="1" customWidth="1"/>
    <col min="8715" max="8715" width="5.140625" style="1" customWidth="1"/>
    <col min="8716" max="8716" width="0" style="1" hidden="1" customWidth="1"/>
    <col min="8717" max="8717" width="8.7109375" style="1" customWidth="1"/>
    <col min="8718" max="8718" width="7.28515625" style="1" customWidth="1"/>
    <col min="8719" max="8719" width="8.7109375" style="1" customWidth="1"/>
    <col min="8720" max="8720" width="7.28515625" style="1" customWidth="1"/>
    <col min="8721" max="8727" width="15.28515625" style="1" customWidth="1"/>
    <col min="8728" max="8730" width="0" style="1" hidden="1" customWidth="1"/>
    <col min="8731" max="8731" width="0.85546875" style="1" customWidth="1"/>
    <col min="8732" max="8960" width="9.140625" style="1"/>
    <col min="8961" max="8961" width="0.85546875" style="1" customWidth="1"/>
    <col min="8962" max="8962" width="28.85546875" style="1" customWidth="1"/>
    <col min="8963" max="8963" width="4.28515625" style="1" customWidth="1"/>
    <col min="8964" max="8964" width="3.28515625" style="1" customWidth="1"/>
    <col min="8965" max="8965" width="2.28515625" style="1" customWidth="1"/>
    <col min="8966" max="8966" width="3.5703125" style="1" customWidth="1"/>
    <col min="8967" max="8967" width="2.5703125" style="1" customWidth="1"/>
    <col min="8968" max="8968" width="4.7109375" style="1" customWidth="1"/>
    <col min="8969" max="8969" width="3.7109375" style="1" customWidth="1"/>
    <col min="8970" max="8970" width="4.5703125" style="1" customWidth="1"/>
    <col min="8971" max="8971" width="5.140625" style="1" customWidth="1"/>
    <col min="8972" max="8972" width="0" style="1" hidden="1" customWidth="1"/>
    <col min="8973" max="8973" width="8.7109375" style="1" customWidth="1"/>
    <col min="8974" max="8974" width="7.28515625" style="1" customWidth="1"/>
    <col min="8975" max="8975" width="8.7109375" style="1" customWidth="1"/>
    <col min="8976" max="8976" width="7.28515625" style="1" customWidth="1"/>
    <col min="8977" max="8983" width="15.28515625" style="1" customWidth="1"/>
    <col min="8984" max="8986" width="0" style="1" hidden="1" customWidth="1"/>
    <col min="8987" max="8987" width="0.85546875" style="1" customWidth="1"/>
    <col min="8988" max="9216" width="9.140625" style="1"/>
    <col min="9217" max="9217" width="0.85546875" style="1" customWidth="1"/>
    <col min="9218" max="9218" width="28.85546875" style="1" customWidth="1"/>
    <col min="9219" max="9219" width="4.28515625" style="1" customWidth="1"/>
    <col min="9220" max="9220" width="3.28515625" style="1" customWidth="1"/>
    <col min="9221" max="9221" width="2.28515625" style="1" customWidth="1"/>
    <col min="9222" max="9222" width="3.5703125" style="1" customWidth="1"/>
    <col min="9223" max="9223" width="2.5703125" style="1" customWidth="1"/>
    <col min="9224" max="9224" width="4.7109375" style="1" customWidth="1"/>
    <col min="9225" max="9225" width="3.7109375" style="1" customWidth="1"/>
    <col min="9226" max="9226" width="4.5703125" style="1" customWidth="1"/>
    <col min="9227" max="9227" width="5.140625" style="1" customWidth="1"/>
    <col min="9228" max="9228" width="0" style="1" hidden="1" customWidth="1"/>
    <col min="9229" max="9229" width="8.7109375" style="1" customWidth="1"/>
    <col min="9230" max="9230" width="7.28515625" style="1" customWidth="1"/>
    <col min="9231" max="9231" width="8.7109375" style="1" customWidth="1"/>
    <col min="9232" max="9232" width="7.28515625" style="1" customWidth="1"/>
    <col min="9233" max="9239" width="15.28515625" style="1" customWidth="1"/>
    <col min="9240" max="9242" width="0" style="1" hidden="1" customWidth="1"/>
    <col min="9243" max="9243" width="0.85546875" style="1" customWidth="1"/>
    <col min="9244" max="9472" width="9.140625" style="1"/>
    <col min="9473" max="9473" width="0.85546875" style="1" customWidth="1"/>
    <col min="9474" max="9474" width="28.85546875" style="1" customWidth="1"/>
    <col min="9475" max="9475" width="4.28515625" style="1" customWidth="1"/>
    <col min="9476" max="9476" width="3.28515625" style="1" customWidth="1"/>
    <col min="9477" max="9477" width="2.28515625" style="1" customWidth="1"/>
    <col min="9478" max="9478" width="3.5703125" style="1" customWidth="1"/>
    <col min="9479" max="9479" width="2.5703125" style="1" customWidth="1"/>
    <col min="9480" max="9480" width="4.7109375" style="1" customWidth="1"/>
    <col min="9481" max="9481" width="3.7109375" style="1" customWidth="1"/>
    <col min="9482" max="9482" width="4.5703125" style="1" customWidth="1"/>
    <col min="9483" max="9483" width="5.140625" style="1" customWidth="1"/>
    <col min="9484" max="9484" width="0" style="1" hidden="1" customWidth="1"/>
    <col min="9485" max="9485" width="8.7109375" style="1" customWidth="1"/>
    <col min="9486" max="9486" width="7.28515625" style="1" customWidth="1"/>
    <col min="9487" max="9487" width="8.7109375" style="1" customWidth="1"/>
    <col min="9488" max="9488" width="7.28515625" style="1" customWidth="1"/>
    <col min="9489" max="9495" width="15.28515625" style="1" customWidth="1"/>
    <col min="9496" max="9498" width="0" style="1" hidden="1" customWidth="1"/>
    <col min="9499" max="9499" width="0.85546875" style="1" customWidth="1"/>
    <col min="9500" max="9728" width="9.140625" style="1"/>
    <col min="9729" max="9729" width="0.85546875" style="1" customWidth="1"/>
    <col min="9730" max="9730" width="28.85546875" style="1" customWidth="1"/>
    <col min="9731" max="9731" width="4.28515625" style="1" customWidth="1"/>
    <col min="9732" max="9732" width="3.28515625" style="1" customWidth="1"/>
    <col min="9733" max="9733" width="2.28515625" style="1" customWidth="1"/>
    <col min="9734" max="9734" width="3.5703125" style="1" customWidth="1"/>
    <col min="9735" max="9735" width="2.5703125" style="1" customWidth="1"/>
    <col min="9736" max="9736" width="4.7109375" style="1" customWidth="1"/>
    <col min="9737" max="9737" width="3.7109375" style="1" customWidth="1"/>
    <col min="9738" max="9738" width="4.5703125" style="1" customWidth="1"/>
    <col min="9739" max="9739" width="5.140625" style="1" customWidth="1"/>
    <col min="9740" max="9740" width="0" style="1" hidden="1" customWidth="1"/>
    <col min="9741" max="9741" width="8.7109375" style="1" customWidth="1"/>
    <col min="9742" max="9742" width="7.28515625" style="1" customWidth="1"/>
    <col min="9743" max="9743" width="8.7109375" style="1" customWidth="1"/>
    <col min="9744" max="9744" width="7.28515625" style="1" customWidth="1"/>
    <col min="9745" max="9751" width="15.28515625" style="1" customWidth="1"/>
    <col min="9752" max="9754" width="0" style="1" hidden="1" customWidth="1"/>
    <col min="9755" max="9755" width="0.85546875" style="1" customWidth="1"/>
    <col min="9756" max="9984" width="9.140625" style="1"/>
    <col min="9985" max="9985" width="0.85546875" style="1" customWidth="1"/>
    <col min="9986" max="9986" width="28.85546875" style="1" customWidth="1"/>
    <col min="9987" max="9987" width="4.28515625" style="1" customWidth="1"/>
    <col min="9988" max="9988" width="3.28515625" style="1" customWidth="1"/>
    <col min="9989" max="9989" width="2.28515625" style="1" customWidth="1"/>
    <col min="9990" max="9990" width="3.5703125" style="1" customWidth="1"/>
    <col min="9991" max="9991" width="2.5703125" style="1" customWidth="1"/>
    <col min="9992" max="9992" width="4.7109375" style="1" customWidth="1"/>
    <col min="9993" max="9993" width="3.7109375" style="1" customWidth="1"/>
    <col min="9994" max="9994" width="4.5703125" style="1" customWidth="1"/>
    <col min="9995" max="9995" width="5.140625" style="1" customWidth="1"/>
    <col min="9996" max="9996" width="0" style="1" hidden="1" customWidth="1"/>
    <col min="9997" max="9997" width="8.7109375" style="1" customWidth="1"/>
    <col min="9998" max="9998" width="7.28515625" style="1" customWidth="1"/>
    <col min="9999" max="9999" width="8.7109375" style="1" customWidth="1"/>
    <col min="10000" max="10000" width="7.28515625" style="1" customWidth="1"/>
    <col min="10001" max="10007" width="15.28515625" style="1" customWidth="1"/>
    <col min="10008" max="10010" width="0" style="1" hidden="1" customWidth="1"/>
    <col min="10011" max="10011" width="0.85546875" style="1" customWidth="1"/>
    <col min="10012" max="10240" width="9.140625" style="1"/>
    <col min="10241" max="10241" width="0.85546875" style="1" customWidth="1"/>
    <col min="10242" max="10242" width="28.85546875" style="1" customWidth="1"/>
    <col min="10243" max="10243" width="4.28515625" style="1" customWidth="1"/>
    <col min="10244" max="10244" width="3.28515625" style="1" customWidth="1"/>
    <col min="10245" max="10245" width="2.28515625" style="1" customWidth="1"/>
    <col min="10246" max="10246" width="3.5703125" style="1" customWidth="1"/>
    <col min="10247" max="10247" width="2.5703125" style="1" customWidth="1"/>
    <col min="10248" max="10248" width="4.7109375" style="1" customWidth="1"/>
    <col min="10249" max="10249" width="3.7109375" style="1" customWidth="1"/>
    <col min="10250" max="10250" width="4.5703125" style="1" customWidth="1"/>
    <col min="10251" max="10251" width="5.140625" style="1" customWidth="1"/>
    <col min="10252" max="10252" width="0" style="1" hidden="1" customWidth="1"/>
    <col min="10253" max="10253" width="8.7109375" style="1" customWidth="1"/>
    <col min="10254" max="10254" width="7.28515625" style="1" customWidth="1"/>
    <col min="10255" max="10255" width="8.7109375" style="1" customWidth="1"/>
    <col min="10256" max="10256" width="7.28515625" style="1" customWidth="1"/>
    <col min="10257" max="10263" width="15.28515625" style="1" customWidth="1"/>
    <col min="10264" max="10266" width="0" style="1" hidden="1" customWidth="1"/>
    <col min="10267" max="10267" width="0.85546875" style="1" customWidth="1"/>
    <col min="10268" max="10496" width="9.140625" style="1"/>
    <col min="10497" max="10497" width="0.85546875" style="1" customWidth="1"/>
    <col min="10498" max="10498" width="28.85546875" style="1" customWidth="1"/>
    <col min="10499" max="10499" width="4.28515625" style="1" customWidth="1"/>
    <col min="10500" max="10500" width="3.28515625" style="1" customWidth="1"/>
    <col min="10501" max="10501" width="2.28515625" style="1" customWidth="1"/>
    <col min="10502" max="10502" width="3.5703125" style="1" customWidth="1"/>
    <col min="10503" max="10503" width="2.5703125" style="1" customWidth="1"/>
    <col min="10504" max="10504" width="4.7109375" style="1" customWidth="1"/>
    <col min="10505" max="10505" width="3.7109375" style="1" customWidth="1"/>
    <col min="10506" max="10506" width="4.5703125" style="1" customWidth="1"/>
    <col min="10507" max="10507" width="5.140625" style="1" customWidth="1"/>
    <col min="10508" max="10508" width="0" style="1" hidden="1" customWidth="1"/>
    <col min="10509" max="10509" width="8.7109375" style="1" customWidth="1"/>
    <col min="10510" max="10510" width="7.28515625" style="1" customWidth="1"/>
    <col min="10511" max="10511" width="8.7109375" style="1" customWidth="1"/>
    <col min="10512" max="10512" width="7.28515625" style="1" customWidth="1"/>
    <col min="10513" max="10519" width="15.28515625" style="1" customWidth="1"/>
    <col min="10520" max="10522" width="0" style="1" hidden="1" customWidth="1"/>
    <col min="10523" max="10523" width="0.85546875" style="1" customWidth="1"/>
    <col min="10524" max="10752" width="9.140625" style="1"/>
    <col min="10753" max="10753" width="0.85546875" style="1" customWidth="1"/>
    <col min="10754" max="10754" width="28.85546875" style="1" customWidth="1"/>
    <col min="10755" max="10755" width="4.28515625" style="1" customWidth="1"/>
    <col min="10756" max="10756" width="3.28515625" style="1" customWidth="1"/>
    <col min="10757" max="10757" width="2.28515625" style="1" customWidth="1"/>
    <col min="10758" max="10758" width="3.5703125" style="1" customWidth="1"/>
    <col min="10759" max="10759" width="2.5703125" style="1" customWidth="1"/>
    <col min="10760" max="10760" width="4.7109375" style="1" customWidth="1"/>
    <col min="10761" max="10761" width="3.7109375" style="1" customWidth="1"/>
    <col min="10762" max="10762" width="4.5703125" style="1" customWidth="1"/>
    <col min="10763" max="10763" width="5.140625" style="1" customWidth="1"/>
    <col min="10764" max="10764" width="0" style="1" hidden="1" customWidth="1"/>
    <col min="10765" max="10765" width="8.7109375" style="1" customWidth="1"/>
    <col min="10766" max="10766" width="7.28515625" style="1" customWidth="1"/>
    <col min="10767" max="10767" width="8.7109375" style="1" customWidth="1"/>
    <col min="10768" max="10768" width="7.28515625" style="1" customWidth="1"/>
    <col min="10769" max="10775" width="15.28515625" style="1" customWidth="1"/>
    <col min="10776" max="10778" width="0" style="1" hidden="1" customWidth="1"/>
    <col min="10779" max="10779" width="0.85546875" style="1" customWidth="1"/>
    <col min="10780" max="11008" width="9.140625" style="1"/>
    <col min="11009" max="11009" width="0.85546875" style="1" customWidth="1"/>
    <col min="11010" max="11010" width="28.85546875" style="1" customWidth="1"/>
    <col min="11011" max="11011" width="4.28515625" style="1" customWidth="1"/>
    <col min="11012" max="11012" width="3.28515625" style="1" customWidth="1"/>
    <col min="11013" max="11013" width="2.28515625" style="1" customWidth="1"/>
    <col min="11014" max="11014" width="3.5703125" style="1" customWidth="1"/>
    <col min="11015" max="11015" width="2.5703125" style="1" customWidth="1"/>
    <col min="11016" max="11016" width="4.7109375" style="1" customWidth="1"/>
    <col min="11017" max="11017" width="3.7109375" style="1" customWidth="1"/>
    <col min="11018" max="11018" width="4.5703125" style="1" customWidth="1"/>
    <col min="11019" max="11019" width="5.140625" style="1" customWidth="1"/>
    <col min="11020" max="11020" width="0" style="1" hidden="1" customWidth="1"/>
    <col min="11021" max="11021" width="8.7109375" style="1" customWidth="1"/>
    <col min="11022" max="11022" width="7.28515625" style="1" customWidth="1"/>
    <col min="11023" max="11023" width="8.7109375" style="1" customWidth="1"/>
    <col min="11024" max="11024" width="7.28515625" style="1" customWidth="1"/>
    <col min="11025" max="11031" width="15.28515625" style="1" customWidth="1"/>
    <col min="11032" max="11034" width="0" style="1" hidden="1" customWidth="1"/>
    <col min="11035" max="11035" width="0.85546875" style="1" customWidth="1"/>
    <col min="11036" max="11264" width="9.140625" style="1"/>
    <col min="11265" max="11265" width="0.85546875" style="1" customWidth="1"/>
    <col min="11266" max="11266" width="28.85546875" style="1" customWidth="1"/>
    <col min="11267" max="11267" width="4.28515625" style="1" customWidth="1"/>
    <col min="11268" max="11268" width="3.28515625" style="1" customWidth="1"/>
    <col min="11269" max="11269" width="2.28515625" style="1" customWidth="1"/>
    <col min="11270" max="11270" width="3.5703125" style="1" customWidth="1"/>
    <col min="11271" max="11271" width="2.5703125" style="1" customWidth="1"/>
    <col min="11272" max="11272" width="4.7109375" style="1" customWidth="1"/>
    <col min="11273" max="11273" width="3.7109375" style="1" customWidth="1"/>
    <col min="11274" max="11274" width="4.5703125" style="1" customWidth="1"/>
    <col min="11275" max="11275" width="5.140625" style="1" customWidth="1"/>
    <col min="11276" max="11276" width="0" style="1" hidden="1" customWidth="1"/>
    <col min="11277" max="11277" width="8.7109375" style="1" customWidth="1"/>
    <col min="11278" max="11278" width="7.28515625" style="1" customWidth="1"/>
    <col min="11279" max="11279" width="8.7109375" style="1" customWidth="1"/>
    <col min="11280" max="11280" width="7.28515625" style="1" customWidth="1"/>
    <col min="11281" max="11287" width="15.28515625" style="1" customWidth="1"/>
    <col min="11288" max="11290" width="0" style="1" hidden="1" customWidth="1"/>
    <col min="11291" max="11291" width="0.85546875" style="1" customWidth="1"/>
    <col min="11292" max="11520" width="9.140625" style="1"/>
    <col min="11521" max="11521" width="0.85546875" style="1" customWidth="1"/>
    <col min="11522" max="11522" width="28.85546875" style="1" customWidth="1"/>
    <col min="11523" max="11523" width="4.28515625" style="1" customWidth="1"/>
    <col min="11524" max="11524" width="3.28515625" style="1" customWidth="1"/>
    <col min="11525" max="11525" width="2.28515625" style="1" customWidth="1"/>
    <col min="11526" max="11526" width="3.5703125" style="1" customWidth="1"/>
    <col min="11527" max="11527" width="2.5703125" style="1" customWidth="1"/>
    <col min="11528" max="11528" width="4.7109375" style="1" customWidth="1"/>
    <col min="11529" max="11529" width="3.7109375" style="1" customWidth="1"/>
    <col min="11530" max="11530" width="4.5703125" style="1" customWidth="1"/>
    <col min="11531" max="11531" width="5.140625" style="1" customWidth="1"/>
    <col min="11532" max="11532" width="0" style="1" hidden="1" customWidth="1"/>
    <col min="11533" max="11533" width="8.7109375" style="1" customWidth="1"/>
    <col min="11534" max="11534" width="7.28515625" style="1" customWidth="1"/>
    <col min="11535" max="11535" width="8.7109375" style="1" customWidth="1"/>
    <col min="11536" max="11536" width="7.28515625" style="1" customWidth="1"/>
    <col min="11537" max="11543" width="15.28515625" style="1" customWidth="1"/>
    <col min="11544" max="11546" width="0" style="1" hidden="1" customWidth="1"/>
    <col min="11547" max="11547" width="0.85546875" style="1" customWidth="1"/>
    <col min="11548" max="11776" width="9.140625" style="1"/>
    <col min="11777" max="11777" width="0.85546875" style="1" customWidth="1"/>
    <col min="11778" max="11778" width="28.85546875" style="1" customWidth="1"/>
    <col min="11779" max="11779" width="4.28515625" style="1" customWidth="1"/>
    <col min="11780" max="11780" width="3.28515625" style="1" customWidth="1"/>
    <col min="11781" max="11781" width="2.28515625" style="1" customWidth="1"/>
    <col min="11782" max="11782" width="3.5703125" style="1" customWidth="1"/>
    <col min="11783" max="11783" width="2.5703125" style="1" customWidth="1"/>
    <col min="11784" max="11784" width="4.7109375" style="1" customWidth="1"/>
    <col min="11785" max="11785" width="3.7109375" style="1" customWidth="1"/>
    <col min="11786" max="11786" width="4.5703125" style="1" customWidth="1"/>
    <col min="11787" max="11787" width="5.140625" style="1" customWidth="1"/>
    <col min="11788" max="11788" width="0" style="1" hidden="1" customWidth="1"/>
    <col min="11789" max="11789" width="8.7109375" style="1" customWidth="1"/>
    <col min="11790" max="11790" width="7.28515625" style="1" customWidth="1"/>
    <col min="11791" max="11791" width="8.7109375" style="1" customWidth="1"/>
    <col min="11792" max="11792" width="7.28515625" style="1" customWidth="1"/>
    <col min="11793" max="11799" width="15.28515625" style="1" customWidth="1"/>
    <col min="11800" max="11802" width="0" style="1" hidden="1" customWidth="1"/>
    <col min="11803" max="11803" width="0.85546875" style="1" customWidth="1"/>
    <col min="11804" max="12032" width="9.140625" style="1"/>
    <col min="12033" max="12033" width="0.85546875" style="1" customWidth="1"/>
    <col min="12034" max="12034" width="28.85546875" style="1" customWidth="1"/>
    <col min="12035" max="12035" width="4.28515625" style="1" customWidth="1"/>
    <col min="12036" max="12036" width="3.28515625" style="1" customWidth="1"/>
    <col min="12037" max="12037" width="2.28515625" style="1" customWidth="1"/>
    <col min="12038" max="12038" width="3.5703125" style="1" customWidth="1"/>
    <col min="12039" max="12039" width="2.5703125" style="1" customWidth="1"/>
    <col min="12040" max="12040" width="4.7109375" style="1" customWidth="1"/>
    <col min="12041" max="12041" width="3.7109375" style="1" customWidth="1"/>
    <col min="12042" max="12042" width="4.5703125" style="1" customWidth="1"/>
    <col min="12043" max="12043" width="5.140625" style="1" customWidth="1"/>
    <col min="12044" max="12044" width="0" style="1" hidden="1" customWidth="1"/>
    <col min="12045" max="12045" width="8.7109375" style="1" customWidth="1"/>
    <col min="12046" max="12046" width="7.28515625" style="1" customWidth="1"/>
    <col min="12047" max="12047" width="8.7109375" style="1" customWidth="1"/>
    <col min="12048" max="12048" width="7.28515625" style="1" customWidth="1"/>
    <col min="12049" max="12055" width="15.28515625" style="1" customWidth="1"/>
    <col min="12056" max="12058" width="0" style="1" hidden="1" customWidth="1"/>
    <col min="12059" max="12059" width="0.85546875" style="1" customWidth="1"/>
    <col min="12060" max="12288" width="9.140625" style="1"/>
    <col min="12289" max="12289" width="0.85546875" style="1" customWidth="1"/>
    <col min="12290" max="12290" width="28.85546875" style="1" customWidth="1"/>
    <col min="12291" max="12291" width="4.28515625" style="1" customWidth="1"/>
    <col min="12292" max="12292" width="3.28515625" style="1" customWidth="1"/>
    <col min="12293" max="12293" width="2.28515625" style="1" customWidth="1"/>
    <col min="12294" max="12294" width="3.5703125" style="1" customWidth="1"/>
    <col min="12295" max="12295" width="2.5703125" style="1" customWidth="1"/>
    <col min="12296" max="12296" width="4.7109375" style="1" customWidth="1"/>
    <col min="12297" max="12297" width="3.7109375" style="1" customWidth="1"/>
    <col min="12298" max="12298" width="4.5703125" style="1" customWidth="1"/>
    <col min="12299" max="12299" width="5.140625" style="1" customWidth="1"/>
    <col min="12300" max="12300" width="0" style="1" hidden="1" customWidth="1"/>
    <col min="12301" max="12301" width="8.7109375" style="1" customWidth="1"/>
    <col min="12302" max="12302" width="7.28515625" style="1" customWidth="1"/>
    <col min="12303" max="12303" width="8.7109375" style="1" customWidth="1"/>
    <col min="12304" max="12304" width="7.28515625" style="1" customWidth="1"/>
    <col min="12305" max="12311" width="15.28515625" style="1" customWidth="1"/>
    <col min="12312" max="12314" width="0" style="1" hidden="1" customWidth="1"/>
    <col min="12315" max="12315" width="0.85546875" style="1" customWidth="1"/>
    <col min="12316" max="12544" width="9.140625" style="1"/>
    <col min="12545" max="12545" width="0.85546875" style="1" customWidth="1"/>
    <col min="12546" max="12546" width="28.85546875" style="1" customWidth="1"/>
    <col min="12547" max="12547" width="4.28515625" style="1" customWidth="1"/>
    <col min="12548" max="12548" width="3.28515625" style="1" customWidth="1"/>
    <col min="12549" max="12549" width="2.28515625" style="1" customWidth="1"/>
    <col min="12550" max="12550" width="3.5703125" style="1" customWidth="1"/>
    <col min="12551" max="12551" width="2.5703125" style="1" customWidth="1"/>
    <col min="12552" max="12552" width="4.7109375" style="1" customWidth="1"/>
    <col min="12553" max="12553" width="3.7109375" style="1" customWidth="1"/>
    <col min="12554" max="12554" width="4.5703125" style="1" customWidth="1"/>
    <col min="12555" max="12555" width="5.140625" style="1" customWidth="1"/>
    <col min="12556" max="12556" width="0" style="1" hidden="1" customWidth="1"/>
    <col min="12557" max="12557" width="8.7109375" style="1" customWidth="1"/>
    <col min="12558" max="12558" width="7.28515625" style="1" customWidth="1"/>
    <col min="12559" max="12559" width="8.7109375" style="1" customWidth="1"/>
    <col min="12560" max="12560" width="7.28515625" style="1" customWidth="1"/>
    <col min="12561" max="12567" width="15.28515625" style="1" customWidth="1"/>
    <col min="12568" max="12570" width="0" style="1" hidden="1" customWidth="1"/>
    <col min="12571" max="12571" width="0.85546875" style="1" customWidth="1"/>
    <col min="12572" max="12800" width="9.140625" style="1"/>
    <col min="12801" max="12801" width="0.85546875" style="1" customWidth="1"/>
    <col min="12802" max="12802" width="28.85546875" style="1" customWidth="1"/>
    <col min="12803" max="12803" width="4.28515625" style="1" customWidth="1"/>
    <col min="12804" max="12804" width="3.28515625" style="1" customWidth="1"/>
    <col min="12805" max="12805" width="2.28515625" style="1" customWidth="1"/>
    <col min="12806" max="12806" width="3.5703125" style="1" customWidth="1"/>
    <col min="12807" max="12807" width="2.5703125" style="1" customWidth="1"/>
    <col min="12808" max="12808" width="4.7109375" style="1" customWidth="1"/>
    <col min="12809" max="12809" width="3.7109375" style="1" customWidth="1"/>
    <col min="12810" max="12810" width="4.5703125" style="1" customWidth="1"/>
    <col min="12811" max="12811" width="5.140625" style="1" customWidth="1"/>
    <col min="12812" max="12812" width="0" style="1" hidden="1" customWidth="1"/>
    <col min="12813" max="12813" width="8.7109375" style="1" customWidth="1"/>
    <col min="12814" max="12814" width="7.28515625" style="1" customWidth="1"/>
    <col min="12815" max="12815" width="8.7109375" style="1" customWidth="1"/>
    <col min="12816" max="12816" width="7.28515625" style="1" customWidth="1"/>
    <col min="12817" max="12823" width="15.28515625" style="1" customWidth="1"/>
    <col min="12824" max="12826" width="0" style="1" hidden="1" customWidth="1"/>
    <col min="12827" max="12827" width="0.85546875" style="1" customWidth="1"/>
    <col min="12828" max="13056" width="9.140625" style="1"/>
    <col min="13057" max="13057" width="0.85546875" style="1" customWidth="1"/>
    <col min="13058" max="13058" width="28.85546875" style="1" customWidth="1"/>
    <col min="13059" max="13059" width="4.28515625" style="1" customWidth="1"/>
    <col min="13060" max="13060" width="3.28515625" style="1" customWidth="1"/>
    <col min="13061" max="13061" width="2.28515625" style="1" customWidth="1"/>
    <col min="13062" max="13062" width="3.5703125" style="1" customWidth="1"/>
    <col min="13063" max="13063" width="2.5703125" style="1" customWidth="1"/>
    <col min="13064" max="13064" width="4.7109375" style="1" customWidth="1"/>
    <col min="13065" max="13065" width="3.7109375" style="1" customWidth="1"/>
    <col min="13066" max="13066" width="4.5703125" style="1" customWidth="1"/>
    <col min="13067" max="13067" width="5.140625" style="1" customWidth="1"/>
    <col min="13068" max="13068" width="0" style="1" hidden="1" customWidth="1"/>
    <col min="13069" max="13069" width="8.7109375" style="1" customWidth="1"/>
    <col min="13070" max="13070" width="7.28515625" style="1" customWidth="1"/>
    <col min="13071" max="13071" width="8.7109375" style="1" customWidth="1"/>
    <col min="13072" max="13072" width="7.28515625" style="1" customWidth="1"/>
    <col min="13073" max="13079" width="15.28515625" style="1" customWidth="1"/>
    <col min="13080" max="13082" width="0" style="1" hidden="1" customWidth="1"/>
    <col min="13083" max="13083" width="0.85546875" style="1" customWidth="1"/>
    <col min="13084" max="13312" width="9.140625" style="1"/>
    <col min="13313" max="13313" width="0.85546875" style="1" customWidth="1"/>
    <col min="13314" max="13314" width="28.85546875" style="1" customWidth="1"/>
    <col min="13315" max="13315" width="4.28515625" style="1" customWidth="1"/>
    <col min="13316" max="13316" width="3.28515625" style="1" customWidth="1"/>
    <col min="13317" max="13317" width="2.28515625" style="1" customWidth="1"/>
    <col min="13318" max="13318" width="3.5703125" style="1" customWidth="1"/>
    <col min="13319" max="13319" width="2.5703125" style="1" customWidth="1"/>
    <col min="13320" max="13320" width="4.7109375" style="1" customWidth="1"/>
    <col min="13321" max="13321" width="3.7109375" style="1" customWidth="1"/>
    <col min="13322" max="13322" width="4.5703125" style="1" customWidth="1"/>
    <col min="13323" max="13323" width="5.140625" style="1" customWidth="1"/>
    <col min="13324" max="13324" width="0" style="1" hidden="1" customWidth="1"/>
    <col min="13325" max="13325" width="8.7109375" style="1" customWidth="1"/>
    <col min="13326" max="13326" width="7.28515625" style="1" customWidth="1"/>
    <col min="13327" max="13327" width="8.7109375" style="1" customWidth="1"/>
    <col min="13328" max="13328" width="7.28515625" style="1" customWidth="1"/>
    <col min="13329" max="13335" width="15.28515625" style="1" customWidth="1"/>
    <col min="13336" max="13338" width="0" style="1" hidden="1" customWidth="1"/>
    <col min="13339" max="13339" width="0.85546875" style="1" customWidth="1"/>
    <col min="13340" max="13568" width="9.140625" style="1"/>
    <col min="13569" max="13569" width="0.85546875" style="1" customWidth="1"/>
    <col min="13570" max="13570" width="28.85546875" style="1" customWidth="1"/>
    <col min="13571" max="13571" width="4.28515625" style="1" customWidth="1"/>
    <col min="13572" max="13572" width="3.28515625" style="1" customWidth="1"/>
    <col min="13573" max="13573" width="2.28515625" style="1" customWidth="1"/>
    <col min="13574" max="13574" width="3.5703125" style="1" customWidth="1"/>
    <col min="13575" max="13575" width="2.5703125" style="1" customWidth="1"/>
    <col min="13576" max="13576" width="4.7109375" style="1" customWidth="1"/>
    <col min="13577" max="13577" width="3.7109375" style="1" customWidth="1"/>
    <col min="13578" max="13578" width="4.5703125" style="1" customWidth="1"/>
    <col min="13579" max="13579" width="5.140625" style="1" customWidth="1"/>
    <col min="13580" max="13580" width="0" style="1" hidden="1" customWidth="1"/>
    <col min="13581" max="13581" width="8.7109375" style="1" customWidth="1"/>
    <col min="13582" max="13582" width="7.28515625" style="1" customWidth="1"/>
    <col min="13583" max="13583" width="8.7109375" style="1" customWidth="1"/>
    <col min="13584" max="13584" width="7.28515625" style="1" customWidth="1"/>
    <col min="13585" max="13591" width="15.28515625" style="1" customWidth="1"/>
    <col min="13592" max="13594" width="0" style="1" hidden="1" customWidth="1"/>
    <col min="13595" max="13595" width="0.85546875" style="1" customWidth="1"/>
    <col min="13596" max="13824" width="9.140625" style="1"/>
    <col min="13825" max="13825" width="0.85546875" style="1" customWidth="1"/>
    <col min="13826" max="13826" width="28.85546875" style="1" customWidth="1"/>
    <col min="13827" max="13827" width="4.28515625" style="1" customWidth="1"/>
    <col min="13828" max="13828" width="3.28515625" style="1" customWidth="1"/>
    <col min="13829" max="13829" width="2.28515625" style="1" customWidth="1"/>
    <col min="13830" max="13830" width="3.5703125" style="1" customWidth="1"/>
    <col min="13831" max="13831" width="2.5703125" style="1" customWidth="1"/>
    <col min="13832" max="13832" width="4.7109375" style="1" customWidth="1"/>
    <col min="13833" max="13833" width="3.7109375" style="1" customWidth="1"/>
    <col min="13834" max="13834" width="4.5703125" style="1" customWidth="1"/>
    <col min="13835" max="13835" width="5.140625" style="1" customWidth="1"/>
    <col min="13836" max="13836" width="0" style="1" hidden="1" customWidth="1"/>
    <col min="13837" max="13837" width="8.7109375" style="1" customWidth="1"/>
    <col min="13838" max="13838" width="7.28515625" style="1" customWidth="1"/>
    <col min="13839" max="13839" width="8.7109375" style="1" customWidth="1"/>
    <col min="13840" max="13840" width="7.28515625" style="1" customWidth="1"/>
    <col min="13841" max="13847" width="15.28515625" style="1" customWidth="1"/>
    <col min="13848" max="13850" width="0" style="1" hidden="1" customWidth="1"/>
    <col min="13851" max="13851" width="0.85546875" style="1" customWidth="1"/>
    <col min="13852" max="14080" width="9.140625" style="1"/>
    <col min="14081" max="14081" width="0.85546875" style="1" customWidth="1"/>
    <col min="14082" max="14082" width="28.85546875" style="1" customWidth="1"/>
    <col min="14083" max="14083" width="4.28515625" style="1" customWidth="1"/>
    <col min="14084" max="14084" width="3.28515625" style="1" customWidth="1"/>
    <col min="14085" max="14085" width="2.28515625" style="1" customWidth="1"/>
    <col min="14086" max="14086" width="3.5703125" style="1" customWidth="1"/>
    <col min="14087" max="14087" width="2.5703125" style="1" customWidth="1"/>
    <col min="14088" max="14088" width="4.7109375" style="1" customWidth="1"/>
    <col min="14089" max="14089" width="3.7109375" style="1" customWidth="1"/>
    <col min="14090" max="14090" width="4.5703125" style="1" customWidth="1"/>
    <col min="14091" max="14091" width="5.140625" style="1" customWidth="1"/>
    <col min="14092" max="14092" width="0" style="1" hidden="1" customWidth="1"/>
    <col min="14093" max="14093" width="8.7109375" style="1" customWidth="1"/>
    <col min="14094" max="14094" width="7.28515625" style="1" customWidth="1"/>
    <col min="14095" max="14095" width="8.7109375" style="1" customWidth="1"/>
    <col min="14096" max="14096" width="7.28515625" style="1" customWidth="1"/>
    <col min="14097" max="14103" width="15.28515625" style="1" customWidth="1"/>
    <col min="14104" max="14106" width="0" style="1" hidden="1" customWidth="1"/>
    <col min="14107" max="14107" width="0.85546875" style="1" customWidth="1"/>
    <col min="14108" max="14336" width="9.140625" style="1"/>
    <col min="14337" max="14337" width="0.85546875" style="1" customWidth="1"/>
    <col min="14338" max="14338" width="28.85546875" style="1" customWidth="1"/>
    <col min="14339" max="14339" width="4.28515625" style="1" customWidth="1"/>
    <col min="14340" max="14340" width="3.28515625" style="1" customWidth="1"/>
    <col min="14341" max="14341" width="2.28515625" style="1" customWidth="1"/>
    <col min="14342" max="14342" width="3.5703125" style="1" customWidth="1"/>
    <col min="14343" max="14343" width="2.5703125" style="1" customWidth="1"/>
    <col min="14344" max="14344" width="4.7109375" style="1" customWidth="1"/>
    <col min="14345" max="14345" width="3.7109375" style="1" customWidth="1"/>
    <col min="14346" max="14346" width="4.5703125" style="1" customWidth="1"/>
    <col min="14347" max="14347" width="5.140625" style="1" customWidth="1"/>
    <col min="14348" max="14348" width="0" style="1" hidden="1" customWidth="1"/>
    <col min="14349" max="14349" width="8.7109375" style="1" customWidth="1"/>
    <col min="14350" max="14350" width="7.28515625" style="1" customWidth="1"/>
    <col min="14351" max="14351" width="8.7109375" style="1" customWidth="1"/>
    <col min="14352" max="14352" width="7.28515625" style="1" customWidth="1"/>
    <col min="14353" max="14359" width="15.28515625" style="1" customWidth="1"/>
    <col min="14360" max="14362" width="0" style="1" hidden="1" customWidth="1"/>
    <col min="14363" max="14363" width="0.85546875" style="1" customWidth="1"/>
    <col min="14364" max="14592" width="9.140625" style="1"/>
    <col min="14593" max="14593" width="0.85546875" style="1" customWidth="1"/>
    <col min="14594" max="14594" width="28.85546875" style="1" customWidth="1"/>
    <col min="14595" max="14595" width="4.28515625" style="1" customWidth="1"/>
    <col min="14596" max="14596" width="3.28515625" style="1" customWidth="1"/>
    <col min="14597" max="14597" width="2.28515625" style="1" customWidth="1"/>
    <col min="14598" max="14598" width="3.5703125" style="1" customWidth="1"/>
    <col min="14599" max="14599" width="2.5703125" style="1" customWidth="1"/>
    <col min="14600" max="14600" width="4.7109375" style="1" customWidth="1"/>
    <col min="14601" max="14601" width="3.7109375" style="1" customWidth="1"/>
    <col min="14602" max="14602" width="4.5703125" style="1" customWidth="1"/>
    <col min="14603" max="14603" width="5.140625" style="1" customWidth="1"/>
    <col min="14604" max="14604" width="0" style="1" hidden="1" customWidth="1"/>
    <col min="14605" max="14605" width="8.7109375" style="1" customWidth="1"/>
    <col min="14606" max="14606" width="7.28515625" style="1" customWidth="1"/>
    <col min="14607" max="14607" width="8.7109375" style="1" customWidth="1"/>
    <col min="14608" max="14608" width="7.28515625" style="1" customWidth="1"/>
    <col min="14609" max="14615" width="15.28515625" style="1" customWidth="1"/>
    <col min="14616" max="14618" width="0" style="1" hidden="1" customWidth="1"/>
    <col min="14619" max="14619" width="0.85546875" style="1" customWidth="1"/>
    <col min="14620" max="14848" width="9.140625" style="1"/>
    <col min="14849" max="14849" width="0.85546875" style="1" customWidth="1"/>
    <col min="14850" max="14850" width="28.85546875" style="1" customWidth="1"/>
    <col min="14851" max="14851" width="4.28515625" style="1" customWidth="1"/>
    <col min="14852" max="14852" width="3.28515625" style="1" customWidth="1"/>
    <col min="14853" max="14853" width="2.28515625" style="1" customWidth="1"/>
    <col min="14854" max="14854" width="3.5703125" style="1" customWidth="1"/>
    <col min="14855" max="14855" width="2.5703125" style="1" customWidth="1"/>
    <col min="14856" max="14856" width="4.7109375" style="1" customWidth="1"/>
    <col min="14857" max="14857" width="3.7109375" style="1" customWidth="1"/>
    <col min="14858" max="14858" width="4.5703125" style="1" customWidth="1"/>
    <col min="14859" max="14859" width="5.140625" style="1" customWidth="1"/>
    <col min="14860" max="14860" width="0" style="1" hidden="1" customWidth="1"/>
    <col min="14861" max="14861" width="8.7109375" style="1" customWidth="1"/>
    <col min="14862" max="14862" width="7.28515625" style="1" customWidth="1"/>
    <col min="14863" max="14863" width="8.7109375" style="1" customWidth="1"/>
    <col min="14864" max="14864" width="7.28515625" style="1" customWidth="1"/>
    <col min="14865" max="14871" width="15.28515625" style="1" customWidth="1"/>
    <col min="14872" max="14874" width="0" style="1" hidden="1" customWidth="1"/>
    <col min="14875" max="14875" width="0.85546875" style="1" customWidth="1"/>
    <col min="14876" max="15104" width="9.140625" style="1"/>
    <col min="15105" max="15105" width="0.85546875" style="1" customWidth="1"/>
    <col min="15106" max="15106" width="28.85546875" style="1" customWidth="1"/>
    <col min="15107" max="15107" width="4.28515625" style="1" customWidth="1"/>
    <col min="15108" max="15108" width="3.28515625" style="1" customWidth="1"/>
    <col min="15109" max="15109" width="2.28515625" style="1" customWidth="1"/>
    <col min="15110" max="15110" width="3.5703125" style="1" customWidth="1"/>
    <col min="15111" max="15111" width="2.5703125" style="1" customWidth="1"/>
    <col min="15112" max="15112" width="4.7109375" style="1" customWidth="1"/>
    <col min="15113" max="15113" width="3.7109375" style="1" customWidth="1"/>
    <col min="15114" max="15114" width="4.5703125" style="1" customWidth="1"/>
    <col min="15115" max="15115" width="5.140625" style="1" customWidth="1"/>
    <col min="15116" max="15116" width="0" style="1" hidden="1" customWidth="1"/>
    <col min="15117" max="15117" width="8.7109375" style="1" customWidth="1"/>
    <col min="15118" max="15118" width="7.28515625" style="1" customWidth="1"/>
    <col min="15119" max="15119" width="8.7109375" style="1" customWidth="1"/>
    <col min="15120" max="15120" width="7.28515625" style="1" customWidth="1"/>
    <col min="15121" max="15127" width="15.28515625" style="1" customWidth="1"/>
    <col min="15128" max="15130" width="0" style="1" hidden="1" customWidth="1"/>
    <col min="15131" max="15131" width="0.85546875" style="1" customWidth="1"/>
    <col min="15132" max="15360" width="9.140625" style="1"/>
    <col min="15361" max="15361" width="0.85546875" style="1" customWidth="1"/>
    <col min="15362" max="15362" width="28.85546875" style="1" customWidth="1"/>
    <col min="15363" max="15363" width="4.28515625" style="1" customWidth="1"/>
    <col min="15364" max="15364" width="3.28515625" style="1" customWidth="1"/>
    <col min="15365" max="15365" width="2.28515625" style="1" customWidth="1"/>
    <col min="15366" max="15366" width="3.5703125" style="1" customWidth="1"/>
    <col min="15367" max="15367" width="2.5703125" style="1" customWidth="1"/>
    <col min="15368" max="15368" width="4.7109375" style="1" customWidth="1"/>
    <col min="15369" max="15369" width="3.7109375" style="1" customWidth="1"/>
    <col min="15370" max="15370" width="4.5703125" style="1" customWidth="1"/>
    <col min="15371" max="15371" width="5.140625" style="1" customWidth="1"/>
    <col min="15372" max="15372" width="0" style="1" hidden="1" customWidth="1"/>
    <col min="15373" max="15373" width="8.7109375" style="1" customWidth="1"/>
    <col min="15374" max="15374" width="7.28515625" style="1" customWidth="1"/>
    <col min="15375" max="15375" width="8.7109375" style="1" customWidth="1"/>
    <col min="15376" max="15376" width="7.28515625" style="1" customWidth="1"/>
    <col min="15377" max="15383" width="15.28515625" style="1" customWidth="1"/>
    <col min="15384" max="15386" width="0" style="1" hidden="1" customWidth="1"/>
    <col min="15387" max="15387" width="0.85546875" style="1" customWidth="1"/>
    <col min="15388" max="15616" width="9.140625" style="1"/>
    <col min="15617" max="15617" width="0.85546875" style="1" customWidth="1"/>
    <col min="15618" max="15618" width="28.85546875" style="1" customWidth="1"/>
    <col min="15619" max="15619" width="4.28515625" style="1" customWidth="1"/>
    <col min="15620" max="15620" width="3.28515625" style="1" customWidth="1"/>
    <col min="15621" max="15621" width="2.28515625" style="1" customWidth="1"/>
    <col min="15622" max="15622" width="3.5703125" style="1" customWidth="1"/>
    <col min="15623" max="15623" width="2.5703125" style="1" customWidth="1"/>
    <col min="15624" max="15624" width="4.7109375" style="1" customWidth="1"/>
    <col min="15625" max="15625" width="3.7109375" style="1" customWidth="1"/>
    <col min="15626" max="15626" width="4.5703125" style="1" customWidth="1"/>
    <col min="15627" max="15627" width="5.140625" style="1" customWidth="1"/>
    <col min="15628" max="15628" width="0" style="1" hidden="1" customWidth="1"/>
    <col min="15629" max="15629" width="8.7109375" style="1" customWidth="1"/>
    <col min="15630" max="15630" width="7.28515625" style="1" customWidth="1"/>
    <col min="15631" max="15631" width="8.7109375" style="1" customWidth="1"/>
    <col min="15632" max="15632" width="7.28515625" style="1" customWidth="1"/>
    <col min="15633" max="15639" width="15.28515625" style="1" customWidth="1"/>
    <col min="15640" max="15642" width="0" style="1" hidden="1" customWidth="1"/>
    <col min="15643" max="15643" width="0.85546875" style="1" customWidth="1"/>
    <col min="15644" max="15872" width="9.140625" style="1"/>
    <col min="15873" max="15873" width="0.85546875" style="1" customWidth="1"/>
    <col min="15874" max="15874" width="28.85546875" style="1" customWidth="1"/>
    <col min="15875" max="15875" width="4.28515625" style="1" customWidth="1"/>
    <col min="15876" max="15876" width="3.28515625" style="1" customWidth="1"/>
    <col min="15877" max="15877" width="2.28515625" style="1" customWidth="1"/>
    <col min="15878" max="15878" width="3.5703125" style="1" customWidth="1"/>
    <col min="15879" max="15879" width="2.5703125" style="1" customWidth="1"/>
    <col min="15880" max="15880" width="4.7109375" style="1" customWidth="1"/>
    <col min="15881" max="15881" width="3.7109375" style="1" customWidth="1"/>
    <col min="15882" max="15882" width="4.5703125" style="1" customWidth="1"/>
    <col min="15883" max="15883" width="5.140625" style="1" customWidth="1"/>
    <col min="15884" max="15884" width="0" style="1" hidden="1" customWidth="1"/>
    <col min="15885" max="15885" width="8.7109375" style="1" customWidth="1"/>
    <col min="15886" max="15886" width="7.28515625" style="1" customWidth="1"/>
    <col min="15887" max="15887" width="8.7109375" style="1" customWidth="1"/>
    <col min="15888" max="15888" width="7.28515625" style="1" customWidth="1"/>
    <col min="15889" max="15895" width="15.28515625" style="1" customWidth="1"/>
    <col min="15896" max="15898" width="0" style="1" hidden="1" customWidth="1"/>
    <col min="15899" max="15899" width="0.85546875" style="1" customWidth="1"/>
    <col min="15900" max="16128" width="9.140625" style="1"/>
    <col min="16129" max="16129" width="0.85546875" style="1" customWidth="1"/>
    <col min="16130" max="16130" width="28.85546875" style="1" customWidth="1"/>
    <col min="16131" max="16131" width="4.28515625" style="1" customWidth="1"/>
    <col min="16132" max="16132" width="3.28515625" style="1" customWidth="1"/>
    <col min="16133" max="16133" width="2.28515625" style="1" customWidth="1"/>
    <col min="16134" max="16134" width="3.5703125" style="1" customWidth="1"/>
    <col min="16135" max="16135" width="2.5703125" style="1" customWidth="1"/>
    <col min="16136" max="16136" width="4.7109375" style="1" customWidth="1"/>
    <col min="16137" max="16137" width="3.7109375" style="1" customWidth="1"/>
    <col min="16138" max="16138" width="4.5703125" style="1" customWidth="1"/>
    <col min="16139" max="16139" width="5.140625" style="1" customWidth="1"/>
    <col min="16140" max="16140" width="0" style="1" hidden="1" customWidth="1"/>
    <col min="16141" max="16141" width="8.7109375" style="1" customWidth="1"/>
    <col min="16142" max="16142" width="7.28515625" style="1" customWidth="1"/>
    <col min="16143" max="16143" width="8.7109375" style="1" customWidth="1"/>
    <col min="16144" max="16144" width="7.28515625" style="1" customWidth="1"/>
    <col min="16145" max="16151" width="15.28515625" style="1" customWidth="1"/>
    <col min="16152" max="16154" width="0" style="1" hidden="1" customWidth="1"/>
    <col min="16155" max="16155" width="0.85546875" style="1" customWidth="1"/>
    <col min="16156" max="16384" width="9.140625" style="1"/>
  </cols>
  <sheetData>
    <row r="1" spans="2:26" ht="5.0999999999999996" customHeight="1" x14ac:dyDescent="0.25">
      <c r="R1" s="2"/>
      <c r="S1" s="2"/>
      <c r="T1" s="2"/>
      <c r="U1" s="2"/>
      <c r="V1" s="2"/>
      <c r="W1" s="2"/>
    </row>
    <row r="2" spans="2:26" ht="18" x14ac:dyDescent="0.25">
      <c r="B2" s="5"/>
      <c r="C2" s="6"/>
      <c r="D2" s="6"/>
      <c r="E2" s="6"/>
      <c r="F2" s="6"/>
      <c r="G2" s="6"/>
      <c r="H2" s="6"/>
      <c r="I2" s="6"/>
      <c r="J2" s="6"/>
      <c r="K2" s="7"/>
      <c r="L2" s="7"/>
      <c r="M2" s="8"/>
      <c r="N2" s="8"/>
      <c r="O2" s="286" t="s">
        <v>0</v>
      </c>
      <c r="P2" s="286"/>
      <c r="Q2" s="286"/>
      <c r="R2" s="286"/>
      <c r="S2" s="9"/>
      <c r="T2" s="10"/>
      <c r="U2" s="11"/>
      <c r="V2" s="12"/>
      <c r="W2" s="12"/>
      <c r="X2" s="13"/>
      <c r="Y2" s="14"/>
    </row>
    <row r="3" spans="2:26" ht="18.75" thickBot="1" x14ac:dyDescent="0.3">
      <c r="B3" s="5"/>
      <c r="C3" s="8"/>
      <c r="D3" s="8"/>
      <c r="E3" s="8"/>
      <c r="F3" s="8"/>
      <c r="G3" s="8"/>
      <c r="H3" s="8"/>
      <c r="I3" s="8"/>
      <c r="J3" s="8"/>
      <c r="K3" s="6"/>
      <c r="L3" s="6"/>
      <c r="N3" s="15"/>
      <c r="O3" s="286" t="s">
        <v>1</v>
      </c>
      <c r="P3" s="286"/>
      <c r="Q3" s="286"/>
      <c r="R3" s="286"/>
      <c r="S3" s="16"/>
      <c r="T3" s="17"/>
      <c r="U3" s="11"/>
      <c r="V3" s="11"/>
      <c r="W3" s="255" t="s">
        <v>2</v>
      </c>
      <c r="X3" s="13"/>
      <c r="Y3" s="14"/>
      <c r="Z3" s="14"/>
    </row>
    <row r="4" spans="2:26" ht="15.75" x14ac:dyDescent="0.25">
      <c r="B4" s="5"/>
      <c r="C4" s="7"/>
      <c r="D4" s="7"/>
      <c r="E4" s="7"/>
      <c r="F4" s="7"/>
      <c r="G4" s="7"/>
      <c r="H4" s="7"/>
      <c r="I4" s="7"/>
      <c r="J4" s="7"/>
      <c r="K4" s="6"/>
      <c r="L4" s="6"/>
      <c r="M4" s="6"/>
      <c r="N4" s="6"/>
      <c r="O4" s="7"/>
      <c r="P4" s="7"/>
      <c r="Q4" s="7"/>
      <c r="R4" s="7"/>
      <c r="S4" s="9"/>
      <c r="T4" s="9"/>
      <c r="U4" s="282" t="s">
        <v>3</v>
      </c>
      <c r="V4" s="283"/>
      <c r="W4" s="256" t="s">
        <v>4</v>
      </c>
      <c r="X4" s="13" t="s">
        <v>5</v>
      </c>
      <c r="Y4" s="14"/>
      <c r="Z4" s="14"/>
    </row>
    <row r="5" spans="2:26" x14ac:dyDescent="0.25">
      <c r="B5" s="20"/>
      <c r="C5" s="21"/>
      <c r="D5" s="21"/>
      <c r="E5" s="21"/>
      <c r="F5" s="21"/>
      <c r="G5" s="21"/>
      <c r="H5" s="21"/>
      <c r="I5" s="21"/>
      <c r="J5" s="21"/>
      <c r="K5" s="22"/>
      <c r="L5" s="22"/>
      <c r="N5" s="254" t="s">
        <v>6</v>
      </c>
      <c r="O5" s="287" t="s">
        <v>7</v>
      </c>
      <c r="P5" s="288"/>
      <c r="Q5" s="288"/>
      <c r="R5" s="22"/>
      <c r="S5" s="22"/>
      <c r="T5" s="22"/>
      <c r="U5" s="282" t="s">
        <v>8</v>
      </c>
      <c r="V5" s="283"/>
      <c r="W5" s="257">
        <v>44927</v>
      </c>
      <c r="X5" s="13" t="s">
        <v>9</v>
      </c>
      <c r="Y5" s="14"/>
      <c r="Z5" s="14"/>
    </row>
    <row r="6" spans="2:26" x14ac:dyDescent="0.25">
      <c r="B6" s="279" t="s">
        <v>10</v>
      </c>
      <c r="C6" s="280"/>
      <c r="D6" s="280"/>
      <c r="E6" s="280"/>
      <c r="F6" s="280"/>
      <c r="G6" s="280"/>
      <c r="H6" s="280"/>
      <c r="I6" s="281"/>
      <c r="J6" s="281"/>
      <c r="K6" s="22"/>
      <c r="L6" s="22"/>
      <c r="N6" s="25"/>
      <c r="O6" s="26"/>
      <c r="P6" s="26"/>
      <c r="Q6" s="26"/>
      <c r="R6" s="26"/>
      <c r="S6" s="26"/>
      <c r="T6" s="26"/>
      <c r="U6" s="282"/>
      <c r="V6" s="283"/>
      <c r="W6" s="260" t="s">
        <v>3374</v>
      </c>
      <c r="X6" s="13" t="s">
        <v>11</v>
      </c>
      <c r="Y6" s="14"/>
      <c r="Z6" s="14"/>
    </row>
    <row r="7" spans="2:26" x14ac:dyDescent="0.25">
      <c r="B7" s="279" t="s">
        <v>12</v>
      </c>
      <c r="C7" s="280"/>
      <c r="D7" s="280"/>
      <c r="E7" s="280"/>
      <c r="F7" s="280"/>
      <c r="G7" s="280"/>
      <c r="H7" s="280"/>
      <c r="I7" s="281"/>
      <c r="J7" s="281"/>
      <c r="K7" s="22"/>
      <c r="L7" s="22"/>
      <c r="M7" s="26"/>
      <c r="N7" s="26"/>
      <c r="O7" s="26"/>
      <c r="P7" s="26"/>
      <c r="Q7" s="26"/>
      <c r="R7" s="26"/>
      <c r="S7" s="26"/>
      <c r="T7" s="26"/>
      <c r="U7" s="282" t="s">
        <v>13</v>
      </c>
      <c r="V7" s="283"/>
      <c r="W7" s="261" t="s">
        <v>3375</v>
      </c>
      <c r="X7" s="13"/>
      <c r="Y7" s="14"/>
      <c r="Z7" s="14"/>
    </row>
    <row r="8" spans="2:26" ht="15" customHeight="1" x14ac:dyDescent="0.25">
      <c r="B8" s="279" t="s">
        <v>14</v>
      </c>
      <c r="C8" s="280"/>
      <c r="D8" s="280"/>
      <c r="E8" s="280"/>
      <c r="F8" s="280"/>
      <c r="G8" s="280"/>
      <c r="H8" s="280"/>
      <c r="I8" s="281"/>
      <c r="J8" s="281"/>
      <c r="K8" s="29"/>
      <c r="M8" s="284" t="s">
        <v>3371</v>
      </c>
      <c r="N8" s="284"/>
      <c r="O8" s="284"/>
      <c r="P8" s="284"/>
      <c r="Q8" s="284"/>
      <c r="R8" s="284"/>
      <c r="S8" s="284"/>
      <c r="T8" s="284"/>
      <c r="U8" s="282" t="s">
        <v>16</v>
      </c>
      <c r="V8" s="283"/>
      <c r="W8" s="260" t="s">
        <v>124</v>
      </c>
      <c r="X8" s="13" t="s">
        <v>17</v>
      </c>
      <c r="Y8" s="30" t="s">
        <v>15</v>
      </c>
      <c r="Z8" s="14"/>
    </row>
    <row r="9" spans="2:26" ht="15.75" x14ac:dyDescent="0.25">
      <c r="B9" s="279" t="s">
        <v>18</v>
      </c>
      <c r="C9" s="281"/>
      <c r="D9" s="281"/>
      <c r="E9" s="281"/>
      <c r="F9" s="281"/>
      <c r="G9" s="281"/>
      <c r="H9" s="281"/>
      <c r="I9" s="281"/>
      <c r="J9" s="281"/>
      <c r="K9" s="29"/>
      <c r="M9" s="285" t="s">
        <v>3373</v>
      </c>
      <c r="N9" s="285"/>
      <c r="O9" s="285"/>
      <c r="P9" s="285"/>
      <c r="Q9" s="285"/>
      <c r="R9" s="285"/>
      <c r="S9" s="285"/>
      <c r="T9" s="285"/>
      <c r="U9" s="282" t="s">
        <v>19</v>
      </c>
      <c r="V9" s="283"/>
      <c r="W9" s="261" t="s">
        <v>3376</v>
      </c>
      <c r="X9" s="13"/>
      <c r="Y9" s="30"/>
      <c r="Z9" s="14"/>
    </row>
    <row r="10" spans="2:26" ht="15.75" x14ac:dyDescent="0.25">
      <c r="B10" s="311" t="s">
        <v>20</v>
      </c>
      <c r="C10" s="280"/>
      <c r="D10" s="280"/>
      <c r="E10" s="281"/>
      <c r="F10" s="281"/>
      <c r="G10" s="281"/>
      <c r="H10" s="281"/>
      <c r="I10" s="281"/>
      <c r="J10" s="281"/>
      <c r="K10" s="22"/>
      <c r="L10" s="22"/>
      <c r="M10" s="6" t="s">
        <v>3372</v>
      </c>
      <c r="N10" s="6"/>
      <c r="O10" s="6"/>
      <c r="P10" s="6"/>
      <c r="Q10" s="6"/>
      <c r="R10" s="6"/>
      <c r="S10" s="6"/>
      <c r="T10" s="6"/>
      <c r="U10" s="282"/>
      <c r="V10" s="283"/>
      <c r="W10" s="258"/>
      <c r="X10" s="13"/>
      <c r="Y10" s="14"/>
      <c r="Z10" s="14"/>
    </row>
    <row r="11" spans="2:26" ht="15.75" thickBot="1" x14ac:dyDescent="0.3">
      <c r="B11" s="279" t="s">
        <v>21</v>
      </c>
      <c r="C11" s="281"/>
      <c r="D11" s="281"/>
      <c r="E11" s="281"/>
      <c r="F11" s="281"/>
      <c r="G11" s="281"/>
      <c r="H11" s="281"/>
      <c r="I11" s="281"/>
      <c r="J11" s="281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82" t="s">
        <v>22</v>
      </c>
      <c r="V11" s="283"/>
      <c r="W11" s="259" t="s">
        <v>23</v>
      </c>
      <c r="X11" s="13" t="s">
        <v>24</v>
      </c>
      <c r="Y11" s="14"/>
      <c r="Z11" s="14"/>
    </row>
    <row r="12" spans="2:26" x14ac:dyDescent="0.25">
      <c r="B12" s="20"/>
      <c r="C12" s="33"/>
      <c r="D12" s="33"/>
      <c r="E12" s="33"/>
      <c r="F12" s="33"/>
      <c r="G12" s="33"/>
      <c r="H12" s="33"/>
      <c r="I12" s="33"/>
      <c r="J12" s="33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34"/>
      <c r="V12" s="35"/>
      <c r="W12" s="36"/>
      <c r="X12" s="13"/>
      <c r="Y12" s="14"/>
      <c r="Z12" s="14"/>
    </row>
    <row r="13" spans="2:26" x14ac:dyDescent="0.25"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7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13"/>
      <c r="Y13" s="14"/>
    </row>
    <row r="14" spans="2:26" ht="15" customHeight="1" x14ac:dyDescent="0.25">
      <c r="B14" s="306" t="s">
        <v>25</v>
      </c>
      <c r="C14" s="292" t="s">
        <v>26</v>
      </c>
      <c r="D14" s="292" t="s">
        <v>27</v>
      </c>
      <c r="E14" s="292"/>
      <c r="F14" s="292"/>
      <c r="G14" s="292"/>
      <c r="H14" s="292"/>
      <c r="I14" s="292"/>
      <c r="J14" s="292"/>
      <c r="K14" s="292"/>
      <c r="L14" s="292"/>
      <c r="M14" s="317" t="s">
        <v>28</v>
      </c>
      <c r="N14" s="318"/>
      <c r="O14" s="318"/>
      <c r="P14" s="319"/>
      <c r="Q14" s="289" t="s">
        <v>29</v>
      </c>
      <c r="R14" s="290"/>
      <c r="S14" s="290"/>
      <c r="T14" s="291"/>
      <c r="U14" s="292" t="s">
        <v>30</v>
      </c>
      <c r="V14" s="289" t="s">
        <v>31</v>
      </c>
      <c r="W14" s="295"/>
    </row>
    <row r="15" spans="2:26" ht="27" customHeight="1" x14ac:dyDescent="0.25">
      <c r="B15" s="313"/>
      <c r="C15" s="293"/>
      <c r="D15" s="315"/>
      <c r="E15" s="315"/>
      <c r="F15" s="315"/>
      <c r="G15" s="315"/>
      <c r="H15" s="315"/>
      <c r="I15" s="315"/>
      <c r="J15" s="315"/>
      <c r="K15" s="315"/>
      <c r="L15" s="315"/>
      <c r="M15" s="296" t="s">
        <v>32</v>
      </c>
      <c r="N15" s="297"/>
      <c r="O15" s="296" t="s">
        <v>33</v>
      </c>
      <c r="P15" s="297"/>
      <c r="Q15" s="292" t="s">
        <v>34</v>
      </c>
      <c r="R15" s="304" t="s">
        <v>35</v>
      </c>
      <c r="S15" s="305"/>
      <c r="T15" s="306" t="s">
        <v>36</v>
      </c>
      <c r="U15" s="293"/>
      <c r="V15" s="292" t="s">
        <v>37</v>
      </c>
      <c r="W15" s="296" t="s">
        <v>38</v>
      </c>
    </row>
    <row r="16" spans="2:26" ht="9.75" customHeight="1" x14ac:dyDescent="0.25">
      <c r="B16" s="313"/>
      <c r="C16" s="293"/>
      <c r="D16" s="315"/>
      <c r="E16" s="315"/>
      <c r="F16" s="315"/>
      <c r="G16" s="315"/>
      <c r="H16" s="315"/>
      <c r="I16" s="315"/>
      <c r="J16" s="315"/>
      <c r="K16" s="315"/>
      <c r="L16" s="315"/>
      <c r="M16" s="298"/>
      <c r="N16" s="299"/>
      <c r="O16" s="298"/>
      <c r="P16" s="299"/>
      <c r="Q16" s="302"/>
      <c r="R16" s="292" t="s">
        <v>39</v>
      </c>
      <c r="S16" s="292" t="s">
        <v>40</v>
      </c>
      <c r="T16" s="307"/>
      <c r="U16" s="293"/>
      <c r="V16" s="293"/>
      <c r="W16" s="309"/>
    </row>
    <row r="17" spans="2:25" ht="9.75" customHeight="1" x14ac:dyDescent="0.25">
      <c r="B17" s="313"/>
      <c r="C17" s="293"/>
      <c r="D17" s="315"/>
      <c r="E17" s="315"/>
      <c r="F17" s="315"/>
      <c r="G17" s="315"/>
      <c r="H17" s="315"/>
      <c r="I17" s="315"/>
      <c r="J17" s="315"/>
      <c r="K17" s="315"/>
      <c r="L17" s="315"/>
      <c r="M17" s="298"/>
      <c r="N17" s="299"/>
      <c r="O17" s="298"/>
      <c r="P17" s="299"/>
      <c r="Q17" s="302"/>
      <c r="R17" s="293"/>
      <c r="S17" s="293"/>
      <c r="T17" s="307"/>
      <c r="U17" s="293"/>
      <c r="V17" s="293"/>
      <c r="W17" s="309"/>
    </row>
    <row r="18" spans="2:25" ht="9.75" customHeight="1" x14ac:dyDescent="0.25">
      <c r="B18" s="313"/>
      <c r="C18" s="293"/>
      <c r="D18" s="315"/>
      <c r="E18" s="315"/>
      <c r="F18" s="315"/>
      <c r="G18" s="315"/>
      <c r="H18" s="315"/>
      <c r="I18" s="315"/>
      <c r="J18" s="315"/>
      <c r="K18" s="315"/>
      <c r="L18" s="315"/>
      <c r="M18" s="298"/>
      <c r="N18" s="299"/>
      <c r="O18" s="298"/>
      <c r="P18" s="299"/>
      <c r="Q18" s="302"/>
      <c r="R18" s="293"/>
      <c r="S18" s="293"/>
      <c r="T18" s="307"/>
      <c r="U18" s="293"/>
      <c r="V18" s="293"/>
      <c r="W18" s="309"/>
    </row>
    <row r="19" spans="2:25" ht="9.75" customHeight="1" x14ac:dyDescent="0.25">
      <c r="B19" s="313"/>
      <c r="C19" s="293"/>
      <c r="D19" s="315"/>
      <c r="E19" s="315"/>
      <c r="F19" s="315"/>
      <c r="G19" s="315"/>
      <c r="H19" s="315"/>
      <c r="I19" s="315"/>
      <c r="J19" s="315"/>
      <c r="K19" s="315"/>
      <c r="L19" s="315"/>
      <c r="M19" s="298"/>
      <c r="N19" s="299"/>
      <c r="O19" s="298"/>
      <c r="P19" s="299"/>
      <c r="Q19" s="302"/>
      <c r="R19" s="293"/>
      <c r="S19" s="293"/>
      <c r="T19" s="307"/>
      <c r="U19" s="293"/>
      <c r="V19" s="293"/>
      <c r="W19" s="309"/>
    </row>
    <row r="20" spans="2:25" ht="9.75" customHeight="1" x14ac:dyDescent="0.25">
      <c r="B20" s="314"/>
      <c r="C20" s="294"/>
      <c r="D20" s="316"/>
      <c r="E20" s="316"/>
      <c r="F20" s="316"/>
      <c r="G20" s="316"/>
      <c r="H20" s="316"/>
      <c r="I20" s="316"/>
      <c r="J20" s="316"/>
      <c r="K20" s="316"/>
      <c r="L20" s="316"/>
      <c r="M20" s="300"/>
      <c r="N20" s="301"/>
      <c r="O20" s="300"/>
      <c r="P20" s="301"/>
      <c r="Q20" s="303"/>
      <c r="R20" s="294"/>
      <c r="S20" s="294"/>
      <c r="T20" s="308"/>
      <c r="U20" s="294"/>
      <c r="V20" s="294"/>
      <c r="W20" s="310"/>
    </row>
    <row r="21" spans="2:25" ht="15.75" thickBot="1" x14ac:dyDescent="0.3">
      <c r="B21" s="38">
        <v>1</v>
      </c>
      <c r="C21" s="39" t="s">
        <v>41</v>
      </c>
      <c r="D21" s="328">
        <v>3</v>
      </c>
      <c r="E21" s="328"/>
      <c r="F21" s="328"/>
      <c r="G21" s="328"/>
      <c r="H21" s="328"/>
      <c r="I21" s="328"/>
      <c r="J21" s="328"/>
      <c r="K21" s="328"/>
      <c r="L21" s="40"/>
      <c r="M21" s="329">
        <v>4</v>
      </c>
      <c r="N21" s="330"/>
      <c r="O21" s="329">
        <v>5</v>
      </c>
      <c r="P21" s="331"/>
      <c r="Q21" s="41">
        <v>6</v>
      </c>
      <c r="R21" s="41">
        <v>7</v>
      </c>
      <c r="S21" s="41">
        <v>8</v>
      </c>
      <c r="T21" s="42">
        <v>9</v>
      </c>
      <c r="U21" s="43">
        <v>10</v>
      </c>
      <c r="V21" s="43">
        <v>11</v>
      </c>
      <c r="W21" s="44">
        <v>12</v>
      </c>
    </row>
    <row r="22" spans="2:25" ht="45" x14ac:dyDescent="0.25">
      <c r="B22" s="45" t="s">
        <v>42</v>
      </c>
      <c r="C22" s="46" t="s">
        <v>43</v>
      </c>
      <c r="D22" s="332" t="s">
        <v>44</v>
      </c>
      <c r="E22" s="332"/>
      <c r="F22" s="332"/>
      <c r="G22" s="332"/>
      <c r="H22" s="332"/>
      <c r="I22" s="332"/>
      <c r="J22" s="332"/>
      <c r="K22" s="332"/>
      <c r="L22" s="47"/>
      <c r="M22" s="333">
        <v>178372186832.48001</v>
      </c>
      <c r="N22" s="334"/>
      <c r="O22" s="333">
        <v>178372186832.48001</v>
      </c>
      <c r="P22" s="334"/>
      <c r="Q22" s="48">
        <v>0</v>
      </c>
      <c r="R22" s="48">
        <v>170044098381.85999</v>
      </c>
      <c r="S22" s="49">
        <v>12091681272.530001</v>
      </c>
      <c r="T22" s="50">
        <v>169380776329.82001</v>
      </c>
      <c r="U22" s="49">
        <v>169380390763.59</v>
      </c>
      <c r="V22" s="48">
        <v>663707618.26999998</v>
      </c>
      <c r="W22" s="51">
        <v>385566.23</v>
      </c>
    </row>
    <row r="23" spans="2:25" ht="34.5" x14ac:dyDescent="0.25">
      <c r="B23" s="52" t="s">
        <v>45</v>
      </c>
      <c r="C23" s="53" t="s">
        <v>43</v>
      </c>
      <c r="D23" s="320" t="s">
        <v>46</v>
      </c>
      <c r="E23" s="321"/>
      <c r="F23" s="322" t="s">
        <v>47</v>
      </c>
      <c r="G23" s="323"/>
      <c r="H23" s="322" t="s">
        <v>48</v>
      </c>
      <c r="I23" s="324"/>
      <c r="J23" s="323"/>
      <c r="K23" s="54" t="s">
        <v>49</v>
      </c>
      <c r="L23" s="55"/>
      <c r="M23" s="325">
        <v>17366000</v>
      </c>
      <c r="N23" s="326"/>
      <c r="O23" s="325">
        <v>17366000</v>
      </c>
      <c r="P23" s="327"/>
      <c r="Q23" s="56">
        <v>0</v>
      </c>
      <c r="R23" s="57">
        <v>17366000</v>
      </c>
      <c r="S23" s="58">
        <v>0</v>
      </c>
      <c r="T23" s="59">
        <v>9346761.0700000003</v>
      </c>
      <c r="U23" s="60">
        <v>9346761.0700000003</v>
      </c>
      <c r="V23" s="61">
        <f>R23-U23</f>
        <v>8019238.9299999997</v>
      </c>
      <c r="W23" s="62">
        <f>T23-U23</f>
        <v>0</v>
      </c>
      <c r="X23" s="63" t="str">
        <f>IF(D23="","000",D23)&amp;IF(F23="","0000",F23)&amp;IF(H23="","0000000000",H23)&amp;IF(K23="","000",K23)</f>
        <v>80101039990000510121</v>
      </c>
      <c r="Y23" s="14"/>
    </row>
    <row r="24" spans="2:25" ht="68.25" x14ac:dyDescent="0.25">
      <c r="B24" s="52" t="s">
        <v>50</v>
      </c>
      <c r="C24" s="53" t="s">
        <v>43</v>
      </c>
      <c r="D24" s="320" t="s">
        <v>46</v>
      </c>
      <c r="E24" s="321"/>
      <c r="F24" s="322" t="s">
        <v>47</v>
      </c>
      <c r="G24" s="323"/>
      <c r="H24" s="322" t="s">
        <v>48</v>
      </c>
      <c r="I24" s="324"/>
      <c r="J24" s="323"/>
      <c r="K24" s="54" t="s">
        <v>51</v>
      </c>
      <c r="L24" s="55"/>
      <c r="M24" s="325">
        <v>5244000</v>
      </c>
      <c r="N24" s="326"/>
      <c r="O24" s="325">
        <v>5244000</v>
      </c>
      <c r="P24" s="327"/>
      <c r="Q24" s="56">
        <v>0</v>
      </c>
      <c r="R24" s="57">
        <v>2264285.48</v>
      </c>
      <c r="S24" s="58">
        <v>0</v>
      </c>
      <c r="T24" s="59">
        <v>2264285.48</v>
      </c>
      <c r="U24" s="60">
        <v>2264285.48</v>
      </c>
      <c r="V24" s="61">
        <f t="shared" ref="V24:V87" si="0">R24-U24</f>
        <v>0</v>
      </c>
      <c r="W24" s="62">
        <f t="shared" ref="W24:W87" si="1">T24-U24</f>
        <v>0</v>
      </c>
      <c r="X24" s="63" t="str">
        <f t="shared" ref="X24:X87" si="2">IF(D24="","000",D24)&amp;IF(F24="","0000",F24)&amp;IF(H24="","0000000000",H24)&amp;IF(K24="","000",K24)</f>
        <v>80101039990000510129</v>
      </c>
      <c r="Y24" s="14"/>
    </row>
    <row r="25" spans="2:25" ht="34.5" x14ac:dyDescent="0.25">
      <c r="B25" s="52" t="s">
        <v>45</v>
      </c>
      <c r="C25" s="53" t="s">
        <v>43</v>
      </c>
      <c r="D25" s="320" t="s">
        <v>46</v>
      </c>
      <c r="E25" s="321"/>
      <c r="F25" s="322" t="s">
        <v>47</v>
      </c>
      <c r="G25" s="323"/>
      <c r="H25" s="322" t="s">
        <v>52</v>
      </c>
      <c r="I25" s="324"/>
      <c r="J25" s="323"/>
      <c r="K25" s="54" t="s">
        <v>49</v>
      </c>
      <c r="L25" s="55"/>
      <c r="M25" s="325">
        <v>11467000</v>
      </c>
      <c r="N25" s="326"/>
      <c r="O25" s="325">
        <v>11467000</v>
      </c>
      <c r="P25" s="327"/>
      <c r="Q25" s="56">
        <v>0</v>
      </c>
      <c r="R25" s="57">
        <v>11467000</v>
      </c>
      <c r="S25" s="58">
        <v>0</v>
      </c>
      <c r="T25" s="59">
        <v>8533493.5800000001</v>
      </c>
      <c r="U25" s="60">
        <v>8533493.5800000001</v>
      </c>
      <c r="V25" s="61">
        <f t="shared" si="0"/>
        <v>2933506.42</v>
      </c>
      <c r="W25" s="62">
        <f t="shared" si="1"/>
        <v>0</v>
      </c>
      <c r="X25" s="63" t="str">
        <f t="shared" si="2"/>
        <v>80101039990000610121</v>
      </c>
      <c r="Y25" s="14"/>
    </row>
    <row r="26" spans="2:25" ht="68.25" x14ac:dyDescent="0.25">
      <c r="B26" s="52" t="s">
        <v>50</v>
      </c>
      <c r="C26" s="53" t="s">
        <v>43</v>
      </c>
      <c r="D26" s="320" t="s">
        <v>46</v>
      </c>
      <c r="E26" s="321"/>
      <c r="F26" s="322" t="s">
        <v>47</v>
      </c>
      <c r="G26" s="323"/>
      <c r="H26" s="322" t="s">
        <v>52</v>
      </c>
      <c r="I26" s="324"/>
      <c r="J26" s="323"/>
      <c r="K26" s="54" t="s">
        <v>51</v>
      </c>
      <c r="L26" s="55"/>
      <c r="M26" s="325">
        <v>3462000</v>
      </c>
      <c r="N26" s="326"/>
      <c r="O26" s="325">
        <v>3462000</v>
      </c>
      <c r="P26" s="327"/>
      <c r="Q26" s="56">
        <v>0</v>
      </c>
      <c r="R26" s="57">
        <v>1986746.81</v>
      </c>
      <c r="S26" s="58">
        <v>0</v>
      </c>
      <c r="T26" s="59">
        <v>1986746.81</v>
      </c>
      <c r="U26" s="60">
        <v>1986746.81</v>
      </c>
      <c r="V26" s="61">
        <f t="shared" si="0"/>
        <v>0</v>
      </c>
      <c r="W26" s="62">
        <f t="shared" si="1"/>
        <v>0</v>
      </c>
      <c r="X26" s="63" t="str">
        <f t="shared" si="2"/>
        <v>80101039990000610129</v>
      </c>
      <c r="Y26" s="14"/>
    </row>
    <row r="27" spans="2:25" ht="34.5" x14ac:dyDescent="0.25">
      <c r="B27" s="52" t="s">
        <v>45</v>
      </c>
      <c r="C27" s="53" t="s">
        <v>43</v>
      </c>
      <c r="D27" s="320" t="s">
        <v>46</v>
      </c>
      <c r="E27" s="321"/>
      <c r="F27" s="322" t="s">
        <v>47</v>
      </c>
      <c r="G27" s="323"/>
      <c r="H27" s="322" t="s">
        <v>53</v>
      </c>
      <c r="I27" s="324"/>
      <c r="J27" s="323"/>
      <c r="K27" s="54" t="s">
        <v>49</v>
      </c>
      <c r="L27" s="55"/>
      <c r="M27" s="325">
        <v>2140000</v>
      </c>
      <c r="N27" s="326"/>
      <c r="O27" s="325">
        <v>2140000</v>
      </c>
      <c r="P27" s="327"/>
      <c r="Q27" s="56">
        <v>0</v>
      </c>
      <c r="R27" s="57">
        <v>2140000</v>
      </c>
      <c r="S27" s="58">
        <v>0</v>
      </c>
      <c r="T27" s="59">
        <v>2084142.02</v>
      </c>
      <c r="U27" s="60">
        <v>2084142.02</v>
      </c>
      <c r="V27" s="61">
        <f t="shared" si="0"/>
        <v>55857.979999999981</v>
      </c>
      <c r="W27" s="62">
        <f t="shared" si="1"/>
        <v>0</v>
      </c>
      <c r="X27" s="63" t="str">
        <f t="shared" si="2"/>
        <v>80101039990051420121</v>
      </c>
      <c r="Y27" s="14"/>
    </row>
    <row r="28" spans="2:25" ht="45.75" x14ac:dyDescent="0.25">
      <c r="B28" s="52" t="s">
        <v>54</v>
      </c>
      <c r="C28" s="53" t="s">
        <v>43</v>
      </c>
      <c r="D28" s="320" t="s">
        <v>46</v>
      </c>
      <c r="E28" s="321"/>
      <c r="F28" s="322" t="s">
        <v>47</v>
      </c>
      <c r="G28" s="323"/>
      <c r="H28" s="322" t="s">
        <v>53</v>
      </c>
      <c r="I28" s="324"/>
      <c r="J28" s="323"/>
      <c r="K28" s="54" t="s">
        <v>55</v>
      </c>
      <c r="L28" s="55"/>
      <c r="M28" s="325">
        <v>460000</v>
      </c>
      <c r="N28" s="326"/>
      <c r="O28" s="325">
        <v>460000</v>
      </c>
      <c r="P28" s="327"/>
      <c r="Q28" s="56">
        <v>0</v>
      </c>
      <c r="R28" s="57">
        <v>63131</v>
      </c>
      <c r="S28" s="58">
        <v>0</v>
      </c>
      <c r="T28" s="59">
        <v>63131</v>
      </c>
      <c r="U28" s="60">
        <v>63131</v>
      </c>
      <c r="V28" s="61">
        <f t="shared" si="0"/>
        <v>0</v>
      </c>
      <c r="W28" s="62">
        <f t="shared" si="1"/>
        <v>0</v>
      </c>
      <c r="X28" s="63" t="str">
        <f t="shared" si="2"/>
        <v>80101039990051420122</v>
      </c>
      <c r="Y28" s="14"/>
    </row>
    <row r="29" spans="2:25" ht="68.25" x14ac:dyDescent="0.25">
      <c r="B29" s="52" t="s">
        <v>50</v>
      </c>
      <c r="C29" s="53" t="s">
        <v>43</v>
      </c>
      <c r="D29" s="320" t="s">
        <v>46</v>
      </c>
      <c r="E29" s="321"/>
      <c r="F29" s="322" t="s">
        <v>47</v>
      </c>
      <c r="G29" s="323"/>
      <c r="H29" s="322" t="s">
        <v>53</v>
      </c>
      <c r="I29" s="324"/>
      <c r="J29" s="323"/>
      <c r="K29" s="54" t="s">
        <v>51</v>
      </c>
      <c r="L29" s="55"/>
      <c r="M29" s="325">
        <v>635000</v>
      </c>
      <c r="N29" s="326"/>
      <c r="O29" s="325">
        <v>635000</v>
      </c>
      <c r="P29" s="327"/>
      <c r="Q29" s="56">
        <v>0</v>
      </c>
      <c r="R29" s="57">
        <v>616384.84</v>
      </c>
      <c r="S29" s="58">
        <v>0</v>
      </c>
      <c r="T29" s="59">
        <v>616384.84</v>
      </c>
      <c r="U29" s="60">
        <v>616384.84</v>
      </c>
      <c r="V29" s="61">
        <f t="shared" si="0"/>
        <v>0</v>
      </c>
      <c r="W29" s="62">
        <f t="shared" si="1"/>
        <v>0</v>
      </c>
      <c r="X29" s="63" t="str">
        <f t="shared" si="2"/>
        <v>80101039990051420129</v>
      </c>
      <c r="Y29" s="14"/>
    </row>
    <row r="30" spans="2:25" ht="34.5" x14ac:dyDescent="0.25">
      <c r="B30" s="52" t="s">
        <v>56</v>
      </c>
      <c r="C30" s="53" t="s">
        <v>43</v>
      </c>
      <c r="D30" s="320" t="s">
        <v>46</v>
      </c>
      <c r="E30" s="321"/>
      <c r="F30" s="322" t="s">
        <v>47</v>
      </c>
      <c r="G30" s="323"/>
      <c r="H30" s="322" t="s">
        <v>53</v>
      </c>
      <c r="I30" s="324"/>
      <c r="J30" s="323"/>
      <c r="K30" s="54" t="s">
        <v>57</v>
      </c>
      <c r="L30" s="55"/>
      <c r="M30" s="325">
        <v>144000</v>
      </c>
      <c r="N30" s="326"/>
      <c r="O30" s="325">
        <v>144000</v>
      </c>
      <c r="P30" s="327"/>
      <c r="Q30" s="56">
        <v>0</v>
      </c>
      <c r="R30" s="57">
        <v>0</v>
      </c>
      <c r="S30" s="58">
        <v>0</v>
      </c>
      <c r="T30" s="59">
        <v>0</v>
      </c>
      <c r="U30" s="60">
        <v>0</v>
      </c>
      <c r="V30" s="61">
        <f t="shared" si="0"/>
        <v>0</v>
      </c>
      <c r="W30" s="62">
        <f t="shared" si="1"/>
        <v>0</v>
      </c>
      <c r="X30" s="63" t="str">
        <f t="shared" si="2"/>
        <v>80101039990051420242</v>
      </c>
      <c r="Y30" s="14"/>
    </row>
    <row r="31" spans="2:25" ht="23.25" x14ac:dyDescent="0.25">
      <c r="B31" s="52" t="s">
        <v>58</v>
      </c>
      <c r="C31" s="53" t="s">
        <v>43</v>
      </c>
      <c r="D31" s="320" t="s">
        <v>46</v>
      </c>
      <c r="E31" s="321"/>
      <c r="F31" s="322" t="s">
        <v>47</v>
      </c>
      <c r="G31" s="323"/>
      <c r="H31" s="322" t="s">
        <v>53</v>
      </c>
      <c r="I31" s="324"/>
      <c r="J31" s="323"/>
      <c r="K31" s="54" t="s">
        <v>59</v>
      </c>
      <c r="L31" s="55"/>
      <c r="M31" s="325">
        <v>146000</v>
      </c>
      <c r="N31" s="326"/>
      <c r="O31" s="325">
        <v>146000</v>
      </c>
      <c r="P31" s="327"/>
      <c r="Q31" s="56">
        <v>0</v>
      </c>
      <c r="R31" s="57">
        <v>17404.259999999998</v>
      </c>
      <c r="S31" s="58">
        <v>0</v>
      </c>
      <c r="T31" s="59">
        <v>17404.259999999998</v>
      </c>
      <c r="U31" s="60">
        <v>17404.259999999998</v>
      </c>
      <c r="V31" s="61">
        <f t="shared" si="0"/>
        <v>0</v>
      </c>
      <c r="W31" s="62">
        <f t="shared" si="1"/>
        <v>0</v>
      </c>
      <c r="X31" s="63" t="str">
        <f t="shared" si="2"/>
        <v>80101039990051420244</v>
      </c>
      <c r="Y31" s="14"/>
    </row>
    <row r="32" spans="2:25" ht="34.5" x14ac:dyDescent="0.25">
      <c r="B32" s="52" t="s">
        <v>45</v>
      </c>
      <c r="C32" s="53" t="s">
        <v>43</v>
      </c>
      <c r="D32" s="320" t="s">
        <v>46</v>
      </c>
      <c r="E32" s="321"/>
      <c r="F32" s="322" t="s">
        <v>47</v>
      </c>
      <c r="G32" s="323"/>
      <c r="H32" s="322" t="s">
        <v>60</v>
      </c>
      <c r="I32" s="324"/>
      <c r="J32" s="323"/>
      <c r="K32" s="54" t="s">
        <v>49</v>
      </c>
      <c r="L32" s="55"/>
      <c r="M32" s="325">
        <v>58293906.299999997</v>
      </c>
      <c r="N32" s="326"/>
      <c r="O32" s="325">
        <v>58293906.299999997</v>
      </c>
      <c r="P32" s="327"/>
      <c r="Q32" s="56">
        <v>0</v>
      </c>
      <c r="R32" s="57">
        <v>58293906.299999997</v>
      </c>
      <c r="S32" s="58">
        <v>0</v>
      </c>
      <c r="T32" s="59">
        <v>57957110.82</v>
      </c>
      <c r="U32" s="60">
        <v>57957110.82</v>
      </c>
      <c r="V32" s="61">
        <f t="shared" si="0"/>
        <v>336795.47999999672</v>
      </c>
      <c r="W32" s="62">
        <f t="shared" si="1"/>
        <v>0</v>
      </c>
      <c r="X32" s="63" t="str">
        <f t="shared" si="2"/>
        <v>80101039990090019121</v>
      </c>
      <c r="Y32" s="14"/>
    </row>
    <row r="33" spans="2:25" ht="45.75" x14ac:dyDescent="0.25">
      <c r="B33" s="52" t="s">
        <v>54</v>
      </c>
      <c r="C33" s="53" t="s">
        <v>43</v>
      </c>
      <c r="D33" s="320" t="s">
        <v>46</v>
      </c>
      <c r="E33" s="321"/>
      <c r="F33" s="322" t="s">
        <v>47</v>
      </c>
      <c r="G33" s="323"/>
      <c r="H33" s="322" t="s">
        <v>60</v>
      </c>
      <c r="I33" s="324"/>
      <c r="J33" s="323"/>
      <c r="K33" s="54" t="s">
        <v>55</v>
      </c>
      <c r="L33" s="55"/>
      <c r="M33" s="325">
        <v>9180600</v>
      </c>
      <c r="N33" s="326"/>
      <c r="O33" s="325">
        <v>9180600</v>
      </c>
      <c r="P33" s="327"/>
      <c r="Q33" s="56">
        <v>0</v>
      </c>
      <c r="R33" s="57">
        <v>5050760.6399999997</v>
      </c>
      <c r="S33" s="58">
        <v>0</v>
      </c>
      <c r="T33" s="59">
        <v>5050760.6399999997</v>
      </c>
      <c r="U33" s="60">
        <v>5050760.6399999997</v>
      </c>
      <c r="V33" s="61">
        <f t="shared" si="0"/>
        <v>0</v>
      </c>
      <c r="W33" s="62">
        <f t="shared" si="1"/>
        <v>0</v>
      </c>
      <c r="X33" s="63" t="str">
        <f t="shared" si="2"/>
        <v>80101039990090019122</v>
      </c>
      <c r="Y33" s="14"/>
    </row>
    <row r="34" spans="2:25" ht="90.75" x14ac:dyDescent="0.25">
      <c r="B34" s="52" t="s">
        <v>61</v>
      </c>
      <c r="C34" s="53" t="s">
        <v>43</v>
      </c>
      <c r="D34" s="320" t="s">
        <v>46</v>
      </c>
      <c r="E34" s="321"/>
      <c r="F34" s="322" t="s">
        <v>47</v>
      </c>
      <c r="G34" s="323"/>
      <c r="H34" s="322" t="s">
        <v>60</v>
      </c>
      <c r="I34" s="324"/>
      <c r="J34" s="323"/>
      <c r="K34" s="54" t="s">
        <v>62</v>
      </c>
      <c r="L34" s="55"/>
      <c r="M34" s="325">
        <v>41924000</v>
      </c>
      <c r="N34" s="326"/>
      <c r="O34" s="325">
        <v>41924000</v>
      </c>
      <c r="P34" s="327"/>
      <c r="Q34" s="56">
        <v>0</v>
      </c>
      <c r="R34" s="57">
        <v>40918551</v>
      </c>
      <c r="S34" s="58">
        <v>0</v>
      </c>
      <c r="T34" s="59">
        <v>40918551</v>
      </c>
      <c r="U34" s="60">
        <v>40918551</v>
      </c>
      <c r="V34" s="61">
        <f t="shared" si="0"/>
        <v>0</v>
      </c>
      <c r="W34" s="62">
        <f t="shared" si="1"/>
        <v>0</v>
      </c>
      <c r="X34" s="63" t="str">
        <f t="shared" si="2"/>
        <v>80101039990090019123</v>
      </c>
      <c r="Y34" s="14"/>
    </row>
    <row r="35" spans="2:25" ht="68.25" x14ac:dyDescent="0.25">
      <c r="B35" s="52" t="s">
        <v>50</v>
      </c>
      <c r="C35" s="53" t="s">
        <v>43</v>
      </c>
      <c r="D35" s="320" t="s">
        <v>46</v>
      </c>
      <c r="E35" s="321"/>
      <c r="F35" s="322" t="s">
        <v>47</v>
      </c>
      <c r="G35" s="323"/>
      <c r="H35" s="322" t="s">
        <v>60</v>
      </c>
      <c r="I35" s="324"/>
      <c r="J35" s="323"/>
      <c r="K35" s="54" t="s">
        <v>51</v>
      </c>
      <c r="L35" s="55"/>
      <c r="M35" s="325">
        <v>17556853.699999999</v>
      </c>
      <c r="N35" s="326"/>
      <c r="O35" s="325">
        <v>17556853.699999999</v>
      </c>
      <c r="P35" s="327"/>
      <c r="Q35" s="56">
        <v>0</v>
      </c>
      <c r="R35" s="57">
        <v>17168723.370000001</v>
      </c>
      <c r="S35" s="58">
        <v>0</v>
      </c>
      <c r="T35" s="59">
        <v>17168723.370000001</v>
      </c>
      <c r="U35" s="60">
        <v>17168723.370000001</v>
      </c>
      <c r="V35" s="61">
        <f t="shared" si="0"/>
        <v>0</v>
      </c>
      <c r="W35" s="62">
        <f t="shared" si="1"/>
        <v>0</v>
      </c>
      <c r="X35" s="63" t="str">
        <f t="shared" si="2"/>
        <v>80101039990090019129</v>
      </c>
      <c r="Y35" s="14"/>
    </row>
    <row r="36" spans="2:25" ht="34.5" x14ac:dyDescent="0.25">
      <c r="B36" s="52" t="s">
        <v>56</v>
      </c>
      <c r="C36" s="53" t="s">
        <v>43</v>
      </c>
      <c r="D36" s="320" t="s">
        <v>46</v>
      </c>
      <c r="E36" s="321"/>
      <c r="F36" s="322" t="s">
        <v>47</v>
      </c>
      <c r="G36" s="323"/>
      <c r="H36" s="322" t="s">
        <v>60</v>
      </c>
      <c r="I36" s="324"/>
      <c r="J36" s="323"/>
      <c r="K36" s="54" t="s">
        <v>57</v>
      </c>
      <c r="L36" s="55"/>
      <c r="M36" s="325">
        <v>7531000</v>
      </c>
      <c r="N36" s="326"/>
      <c r="O36" s="325">
        <v>7531000</v>
      </c>
      <c r="P36" s="327"/>
      <c r="Q36" s="56">
        <v>0</v>
      </c>
      <c r="R36" s="57">
        <v>6706950.5</v>
      </c>
      <c r="S36" s="58">
        <v>6180264.3799999999</v>
      </c>
      <c r="T36" s="59">
        <v>6706950.5</v>
      </c>
      <c r="U36" s="60">
        <v>6706950.5</v>
      </c>
      <c r="V36" s="61">
        <f t="shared" si="0"/>
        <v>0</v>
      </c>
      <c r="W36" s="62">
        <f t="shared" si="1"/>
        <v>0</v>
      </c>
      <c r="X36" s="63" t="str">
        <f t="shared" si="2"/>
        <v>80101039990090019242</v>
      </c>
      <c r="Y36" s="14"/>
    </row>
    <row r="37" spans="2:25" ht="23.25" x14ac:dyDescent="0.25">
      <c r="B37" s="52" t="s">
        <v>58</v>
      </c>
      <c r="C37" s="53" t="s">
        <v>43</v>
      </c>
      <c r="D37" s="320" t="s">
        <v>46</v>
      </c>
      <c r="E37" s="321"/>
      <c r="F37" s="322" t="s">
        <v>47</v>
      </c>
      <c r="G37" s="323"/>
      <c r="H37" s="322" t="s">
        <v>60</v>
      </c>
      <c r="I37" s="324"/>
      <c r="J37" s="323"/>
      <c r="K37" s="54" t="s">
        <v>59</v>
      </c>
      <c r="L37" s="55"/>
      <c r="M37" s="325">
        <v>4806000</v>
      </c>
      <c r="N37" s="326"/>
      <c r="O37" s="325">
        <v>4806000</v>
      </c>
      <c r="P37" s="327"/>
      <c r="Q37" s="56">
        <v>0</v>
      </c>
      <c r="R37" s="57">
        <v>3802846.71</v>
      </c>
      <c r="S37" s="58">
        <v>2379800.63</v>
      </c>
      <c r="T37" s="59">
        <v>3802846.71</v>
      </c>
      <c r="U37" s="60">
        <v>3802846.71</v>
      </c>
      <c r="V37" s="61">
        <f t="shared" si="0"/>
        <v>0</v>
      </c>
      <c r="W37" s="62">
        <f t="shared" si="1"/>
        <v>0</v>
      </c>
      <c r="X37" s="63" t="str">
        <f t="shared" si="2"/>
        <v>80101039990090019244</v>
      </c>
      <c r="Y37" s="14"/>
    </row>
    <row r="38" spans="2:25" ht="45.75" x14ac:dyDescent="0.25">
      <c r="B38" s="52" t="s">
        <v>63</v>
      </c>
      <c r="C38" s="53" t="s">
        <v>43</v>
      </c>
      <c r="D38" s="320" t="s">
        <v>46</v>
      </c>
      <c r="E38" s="321"/>
      <c r="F38" s="322" t="s">
        <v>47</v>
      </c>
      <c r="G38" s="323"/>
      <c r="H38" s="322" t="s">
        <v>60</v>
      </c>
      <c r="I38" s="324"/>
      <c r="J38" s="323"/>
      <c r="K38" s="54" t="s">
        <v>64</v>
      </c>
      <c r="L38" s="55"/>
      <c r="M38" s="325">
        <v>50000</v>
      </c>
      <c r="N38" s="326"/>
      <c r="O38" s="325">
        <v>50000</v>
      </c>
      <c r="P38" s="327"/>
      <c r="Q38" s="56">
        <v>0</v>
      </c>
      <c r="R38" s="57">
        <v>21615.360000000001</v>
      </c>
      <c r="S38" s="58">
        <v>0</v>
      </c>
      <c r="T38" s="59">
        <v>21615.360000000001</v>
      </c>
      <c r="U38" s="60">
        <v>21615.360000000001</v>
      </c>
      <c r="V38" s="61">
        <f t="shared" si="0"/>
        <v>0</v>
      </c>
      <c r="W38" s="62">
        <f t="shared" si="1"/>
        <v>0</v>
      </c>
      <c r="X38" s="63" t="str">
        <f t="shared" si="2"/>
        <v>80101039990090019321</v>
      </c>
      <c r="Y38" s="14"/>
    </row>
    <row r="39" spans="2:25" x14ac:dyDescent="0.25">
      <c r="B39" s="52" t="s">
        <v>65</v>
      </c>
      <c r="C39" s="53" t="s">
        <v>43</v>
      </c>
      <c r="D39" s="320" t="s">
        <v>46</v>
      </c>
      <c r="E39" s="321"/>
      <c r="F39" s="322" t="s">
        <v>47</v>
      </c>
      <c r="G39" s="323"/>
      <c r="H39" s="322" t="s">
        <v>60</v>
      </c>
      <c r="I39" s="324"/>
      <c r="J39" s="323"/>
      <c r="K39" s="54" t="s">
        <v>66</v>
      </c>
      <c r="L39" s="55"/>
      <c r="M39" s="325">
        <v>2000</v>
      </c>
      <c r="N39" s="326"/>
      <c r="O39" s="325">
        <v>2000</v>
      </c>
      <c r="P39" s="327"/>
      <c r="Q39" s="56">
        <v>0</v>
      </c>
      <c r="R39" s="57">
        <v>0</v>
      </c>
      <c r="S39" s="58">
        <v>0</v>
      </c>
      <c r="T39" s="59">
        <v>0</v>
      </c>
      <c r="U39" s="60">
        <v>0</v>
      </c>
      <c r="V39" s="61">
        <f t="shared" si="0"/>
        <v>0</v>
      </c>
      <c r="W39" s="62">
        <f t="shared" si="1"/>
        <v>0</v>
      </c>
      <c r="X39" s="63" t="str">
        <f t="shared" si="2"/>
        <v>80101039990090019852</v>
      </c>
      <c r="Y39" s="14"/>
    </row>
    <row r="40" spans="2:25" ht="23.25" x14ac:dyDescent="0.25">
      <c r="B40" s="52" t="s">
        <v>58</v>
      </c>
      <c r="C40" s="53" t="s">
        <v>43</v>
      </c>
      <c r="D40" s="320" t="s">
        <v>46</v>
      </c>
      <c r="E40" s="321"/>
      <c r="F40" s="322" t="s">
        <v>47</v>
      </c>
      <c r="G40" s="323"/>
      <c r="H40" s="322" t="s">
        <v>67</v>
      </c>
      <c r="I40" s="324"/>
      <c r="J40" s="323"/>
      <c r="K40" s="54" t="s">
        <v>59</v>
      </c>
      <c r="L40" s="55"/>
      <c r="M40" s="325">
        <v>4100000</v>
      </c>
      <c r="N40" s="326"/>
      <c r="O40" s="325">
        <v>4100000</v>
      </c>
      <c r="P40" s="327"/>
      <c r="Q40" s="56">
        <v>0</v>
      </c>
      <c r="R40" s="57">
        <v>3965865</v>
      </c>
      <c r="S40" s="58">
        <v>3965865</v>
      </c>
      <c r="T40" s="59">
        <v>3965865</v>
      </c>
      <c r="U40" s="60">
        <v>3965865</v>
      </c>
      <c r="V40" s="61">
        <f t="shared" si="0"/>
        <v>0</v>
      </c>
      <c r="W40" s="62">
        <f t="shared" si="1"/>
        <v>0</v>
      </c>
      <c r="X40" s="63" t="str">
        <f t="shared" si="2"/>
        <v>80101039990098701244</v>
      </c>
      <c r="Y40" s="14"/>
    </row>
    <row r="41" spans="2:25" ht="90.75" x14ac:dyDescent="0.25">
      <c r="B41" s="52" t="s">
        <v>61</v>
      </c>
      <c r="C41" s="53" t="s">
        <v>43</v>
      </c>
      <c r="D41" s="320" t="s">
        <v>46</v>
      </c>
      <c r="E41" s="321"/>
      <c r="F41" s="322" t="s">
        <v>68</v>
      </c>
      <c r="G41" s="323"/>
      <c r="H41" s="322" t="s">
        <v>69</v>
      </c>
      <c r="I41" s="324"/>
      <c r="J41" s="323"/>
      <c r="K41" s="54" t="s">
        <v>62</v>
      </c>
      <c r="L41" s="55"/>
      <c r="M41" s="325">
        <v>480000</v>
      </c>
      <c r="N41" s="326"/>
      <c r="O41" s="325">
        <v>480000</v>
      </c>
      <c r="P41" s="327"/>
      <c r="Q41" s="56">
        <v>0</v>
      </c>
      <c r="R41" s="57">
        <v>56301.55</v>
      </c>
      <c r="S41" s="58">
        <v>0</v>
      </c>
      <c r="T41" s="59">
        <v>56301.55</v>
      </c>
      <c r="U41" s="60">
        <v>56301.55</v>
      </c>
      <c r="V41" s="61">
        <f t="shared" si="0"/>
        <v>0</v>
      </c>
      <c r="W41" s="62">
        <f t="shared" si="1"/>
        <v>0</v>
      </c>
      <c r="X41" s="63" t="str">
        <f t="shared" si="2"/>
        <v>80101139990025500123</v>
      </c>
      <c r="Y41" s="14"/>
    </row>
    <row r="42" spans="2:25" ht="23.25" x14ac:dyDescent="0.25">
      <c r="B42" s="52" t="s">
        <v>58</v>
      </c>
      <c r="C42" s="53" t="s">
        <v>43</v>
      </c>
      <c r="D42" s="320" t="s">
        <v>46</v>
      </c>
      <c r="E42" s="321"/>
      <c r="F42" s="322" t="s">
        <v>68</v>
      </c>
      <c r="G42" s="323"/>
      <c r="H42" s="322" t="s">
        <v>69</v>
      </c>
      <c r="I42" s="324"/>
      <c r="J42" s="323"/>
      <c r="K42" s="54" t="s">
        <v>59</v>
      </c>
      <c r="L42" s="55"/>
      <c r="M42" s="325">
        <v>1077000</v>
      </c>
      <c r="N42" s="326"/>
      <c r="O42" s="325">
        <v>1077000</v>
      </c>
      <c r="P42" s="327"/>
      <c r="Q42" s="56">
        <v>0</v>
      </c>
      <c r="R42" s="57">
        <v>391312.34</v>
      </c>
      <c r="S42" s="58">
        <v>391312.34</v>
      </c>
      <c r="T42" s="59">
        <v>391312.34</v>
      </c>
      <c r="U42" s="60">
        <v>391312.34</v>
      </c>
      <c r="V42" s="61">
        <f t="shared" si="0"/>
        <v>0</v>
      </c>
      <c r="W42" s="62">
        <f t="shared" si="1"/>
        <v>0</v>
      </c>
      <c r="X42" s="63" t="str">
        <f t="shared" si="2"/>
        <v>80101139990025500244</v>
      </c>
      <c r="Y42" s="14"/>
    </row>
    <row r="43" spans="2:25" ht="34.5" x14ac:dyDescent="0.25">
      <c r="B43" s="52" t="s">
        <v>45</v>
      </c>
      <c r="C43" s="53" t="s">
        <v>43</v>
      </c>
      <c r="D43" s="320" t="s">
        <v>70</v>
      </c>
      <c r="E43" s="321"/>
      <c r="F43" s="322" t="s">
        <v>71</v>
      </c>
      <c r="G43" s="323"/>
      <c r="H43" s="322" t="s">
        <v>72</v>
      </c>
      <c r="I43" s="324"/>
      <c r="J43" s="323"/>
      <c r="K43" s="54" t="s">
        <v>49</v>
      </c>
      <c r="L43" s="55"/>
      <c r="M43" s="325">
        <v>5692000</v>
      </c>
      <c r="N43" s="326"/>
      <c r="O43" s="325">
        <v>5692000</v>
      </c>
      <c r="P43" s="327"/>
      <c r="Q43" s="56">
        <v>0</v>
      </c>
      <c r="R43" s="57">
        <v>5692000</v>
      </c>
      <c r="S43" s="58">
        <v>0</v>
      </c>
      <c r="T43" s="59">
        <v>5564175.8300000001</v>
      </c>
      <c r="U43" s="60">
        <v>5564175.8300000001</v>
      </c>
      <c r="V43" s="61">
        <f t="shared" si="0"/>
        <v>127824.16999999993</v>
      </c>
      <c r="W43" s="62">
        <f t="shared" si="1"/>
        <v>0</v>
      </c>
      <c r="X43" s="63" t="str">
        <f t="shared" si="2"/>
        <v>80201029990000210121</v>
      </c>
      <c r="Y43" s="14"/>
    </row>
    <row r="44" spans="2:25" ht="68.25" x14ac:dyDescent="0.25">
      <c r="B44" s="52" t="s">
        <v>50</v>
      </c>
      <c r="C44" s="53" t="s">
        <v>43</v>
      </c>
      <c r="D44" s="320" t="s">
        <v>70</v>
      </c>
      <c r="E44" s="321"/>
      <c r="F44" s="322" t="s">
        <v>71</v>
      </c>
      <c r="G44" s="323"/>
      <c r="H44" s="322" t="s">
        <v>72</v>
      </c>
      <c r="I44" s="324"/>
      <c r="J44" s="323"/>
      <c r="K44" s="54" t="s">
        <v>51</v>
      </c>
      <c r="L44" s="55"/>
      <c r="M44" s="325">
        <v>1718000</v>
      </c>
      <c r="N44" s="326"/>
      <c r="O44" s="325">
        <v>1718000</v>
      </c>
      <c r="P44" s="327"/>
      <c r="Q44" s="56">
        <v>0</v>
      </c>
      <c r="R44" s="57">
        <v>1067866.04</v>
      </c>
      <c r="S44" s="58">
        <v>0</v>
      </c>
      <c r="T44" s="59">
        <v>1067866.04</v>
      </c>
      <c r="U44" s="60">
        <v>1067866.04</v>
      </c>
      <c r="V44" s="61">
        <f t="shared" si="0"/>
        <v>0</v>
      </c>
      <c r="W44" s="62">
        <f t="shared" si="1"/>
        <v>0</v>
      </c>
      <c r="X44" s="63" t="str">
        <f t="shared" si="2"/>
        <v>80201029990000210129</v>
      </c>
      <c r="Y44" s="14"/>
    </row>
    <row r="45" spans="2:25" ht="34.5" x14ac:dyDescent="0.25">
      <c r="B45" s="52" t="s">
        <v>45</v>
      </c>
      <c r="C45" s="53" t="s">
        <v>43</v>
      </c>
      <c r="D45" s="320" t="s">
        <v>70</v>
      </c>
      <c r="E45" s="321"/>
      <c r="F45" s="322" t="s">
        <v>47</v>
      </c>
      <c r="G45" s="323"/>
      <c r="H45" s="322" t="s">
        <v>73</v>
      </c>
      <c r="I45" s="324"/>
      <c r="J45" s="323"/>
      <c r="K45" s="54" t="s">
        <v>49</v>
      </c>
      <c r="L45" s="55"/>
      <c r="M45" s="325">
        <v>10891000</v>
      </c>
      <c r="N45" s="326"/>
      <c r="O45" s="325">
        <v>10891000</v>
      </c>
      <c r="P45" s="327"/>
      <c r="Q45" s="56">
        <v>0</v>
      </c>
      <c r="R45" s="57">
        <v>10891000</v>
      </c>
      <c r="S45" s="58">
        <v>0</v>
      </c>
      <c r="T45" s="59">
        <v>9838391.2300000004</v>
      </c>
      <c r="U45" s="60">
        <v>9838391.2300000004</v>
      </c>
      <c r="V45" s="61">
        <f t="shared" si="0"/>
        <v>1052608.7699999996</v>
      </c>
      <c r="W45" s="62">
        <f t="shared" si="1"/>
        <v>0</v>
      </c>
      <c r="X45" s="63" t="str">
        <f t="shared" si="2"/>
        <v>80201039990051410121</v>
      </c>
      <c r="Y45" s="14"/>
    </row>
    <row r="46" spans="2:25" ht="45.75" x14ac:dyDescent="0.25">
      <c r="B46" s="52" t="s">
        <v>54</v>
      </c>
      <c r="C46" s="53" t="s">
        <v>43</v>
      </c>
      <c r="D46" s="320" t="s">
        <v>70</v>
      </c>
      <c r="E46" s="321"/>
      <c r="F46" s="322" t="s">
        <v>47</v>
      </c>
      <c r="G46" s="323"/>
      <c r="H46" s="322" t="s">
        <v>73</v>
      </c>
      <c r="I46" s="324"/>
      <c r="J46" s="323"/>
      <c r="K46" s="54" t="s">
        <v>55</v>
      </c>
      <c r="L46" s="55"/>
      <c r="M46" s="325">
        <v>358000</v>
      </c>
      <c r="N46" s="326"/>
      <c r="O46" s="325">
        <v>358000</v>
      </c>
      <c r="P46" s="327"/>
      <c r="Q46" s="56">
        <v>0</v>
      </c>
      <c r="R46" s="57">
        <v>31138.1</v>
      </c>
      <c r="S46" s="58">
        <v>0</v>
      </c>
      <c r="T46" s="59">
        <v>31138.1</v>
      </c>
      <c r="U46" s="60">
        <v>31138.1</v>
      </c>
      <c r="V46" s="61">
        <f t="shared" si="0"/>
        <v>0</v>
      </c>
      <c r="W46" s="62">
        <f t="shared" si="1"/>
        <v>0</v>
      </c>
      <c r="X46" s="63" t="str">
        <f t="shared" si="2"/>
        <v>80201039990051410122</v>
      </c>
      <c r="Y46" s="14"/>
    </row>
    <row r="47" spans="2:25" ht="68.25" x14ac:dyDescent="0.25">
      <c r="B47" s="52" t="s">
        <v>50</v>
      </c>
      <c r="C47" s="53" t="s">
        <v>43</v>
      </c>
      <c r="D47" s="320" t="s">
        <v>70</v>
      </c>
      <c r="E47" s="321"/>
      <c r="F47" s="322" t="s">
        <v>47</v>
      </c>
      <c r="G47" s="323"/>
      <c r="H47" s="322" t="s">
        <v>73</v>
      </c>
      <c r="I47" s="324"/>
      <c r="J47" s="323"/>
      <c r="K47" s="54" t="s">
        <v>51</v>
      </c>
      <c r="L47" s="55"/>
      <c r="M47" s="325">
        <v>3291000</v>
      </c>
      <c r="N47" s="326"/>
      <c r="O47" s="325">
        <v>3291000</v>
      </c>
      <c r="P47" s="327"/>
      <c r="Q47" s="56">
        <v>0</v>
      </c>
      <c r="R47" s="57">
        <v>2966619.37</v>
      </c>
      <c r="S47" s="58">
        <v>0</v>
      </c>
      <c r="T47" s="59">
        <v>2966619.37</v>
      </c>
      <c r="U47" s="60">
        <v>2966619.37</v>
      </c>
      <c r="V47" s="61">
        <f t="shared" si="0"/>
        <v>0</v>
      </c>
      <c r="W47" s="62">
        <f t="shared" si="1"/>
        <v>0</v>
      </c>
      <c r="X47" s="63" t="str">
        <f t="shared" si="2"/>
        <v>80201039990051410129</v>
      </c>
      <c r="Y47" s="14"/>
    </row>
    <row r="48" spans="2:25" ht="34.5" x14ac:dyDescent="0.25">
      <c r="B48" s="52" t="s">
        <v>56</v>
      </c>
      <c r="C48" s="53" t="s">
        <v>43</v>
      </c>
      <c r="D48" s="320" t="s">
        <v>70</v>
      </c>
      <c r="E48" s="321"/>
      <c r="F48" s="322" t="s">
        <v>47</v>
      </c>
      <c r="G48" s="323"/>
      <c r="H48" s="322" t="s">
        <v>73</v>
      </c>
      <c r="I48" s="324"/>
      <c r="J48" s="323"/>
      <c r="K48" s="54" t="s">
        <v>57</v>
      </c>
      <c r="L48" s="55"/>
      <c r="M48" s="325">
        <v>38000</v>
      </c>
      <c r="N48" s="326"/>
      <c r="O48" s="325">
        <v>38000</v>
      </c>
      <c r="P48" s="327"/>
      <c r="Q48" s="56">
        <v>0</v>
      </c>
      <c r="R48" s="57">
        <v>14174.05</v>
      </c>
      <c r="S48" s="58">
        <v>0</v>
      </c>
      <c r="T48" s="59">
        <v>14174.05</v>
      </c>
      <c r="U48" s="60">
        <v>14174.05</v>
      </c>
      <c r="V48" s="61">
        <f t="shared" si="0"/>
        <v>0</v>
      </c>
      <c r="W48" s="62">
        <f t="shared" si="1"/>
        <v>0</v>
      </c>
      <c r="X48" s="63" t="str">
        <f t="shared" si="2"/>
        <v>80201039990051410242</v>
      </c>
      <c r="Y48" s="14"/>
    </row>
    <row r="49" spans="2:25" ht="23.25" x14ac:dyDescent="0.25">
      <c r="B49" s="52" t="s">
        <v>58</v>
      </c>
      <c r="C49" s="53" t="s">
        <v>43</v>
      </c>
      <c r="D49" s="320" t="s">
        <v>70</v>
      </c>
      <c r="E49" s="321"/>
      <c r="F49" s="322" t="s">
        <v>47</v>
      </c>
      <c r="G49" s="323"/>
      <c r="H49" s="322" t="s">
        <v>73</v>
      </c>
      <c r="I49" s="324"/>
      <c r="J49" s="323"/>
      <c r="K49" s="54" t="s">
        <v>59</v>
      </c>
      <c r="L49" s="55"/>
      <c r="M49" s="325">
        <v>4959000</v>
      </c>
      <c r="N49" s="326"/>
      <c r="O49" s="325">
        <v>4959000</v>
      </c>
      <c r="P49" s="327"/>
      <c r="Q49" s="56">
        <v>0</v>
      </c>
      <c r="R49" s="57">
        <v>1434812</v>
      </c>
      <c r="S49" s="58">
        <v>0</v>
      </c>
      <c r="T49" s="59">
        <v>1434812</v>
      </c>
      <c r="U49" s="60">
        <v>1434812</v>
      </c>
      <c r="V49" s="61">
        <f t="shared" si="0"/>
        <v>0</v>
      </c>
      <c r="W49" s="62">
        <f t="shared" si="1"/>
        <v>0</v>
      </c>
      <c r="X49" s="63" t="str">
        <f t="shared" si="2"/>
        <v>80201039990051410244</v>
      </c>
      <c r="Y49" s="14"/>
    </row>
    <row r="50" spans="2:25" ht="34.5" x14ac:dyDescent="0.25">
      <c r="B50" s="52" t="s">
        <v>45</v>
      </c>
      <c r="C50" s="53" t="s">
        <v>43</v>
      </c>
      <c r="D50" s="320" t="s">
        <v>70</v>
      </c>
      <c r="E50" s="321"/>
      <c r="F50" s="322" t="s">
        <v>47</v>
      </c>
      <c r="G50" s="323"/>
      <c r="H50" s="322" t="s">
        <v>53</v>
      </c>
      <c r="I50" s="324"/>
      <c r="J50" s="323"/>
      <c r="K50" s="54" t="s">
        <v>49</v>
      </c>
      <c r="L50" s="55"/>
      <c r="M50" s="325">
        <v>1110000</v>
      </c>
      <c r="N50" s="326"/>
      <c r="O50" s="325">
        <v>1110000</v>
      </c>
      <c r="P50" s="327"/>
      <c r="Q50" s="56">
        <v>0</v>
      </c>
      <c r="R50" s="57">
        <v>1110000</v>
      </c>
      <c r="S50" s="58">
        <v>0</v>
      </c>
      <c r="T50" s="59">
        <v>1050946.07</v>
      </c>
      <c r="U50" s="60">
        <v>1050946.07</v>
      </c>
      <c r="V50" s="61">
        <f t="shared" si="0"/>
        <v>59053.929999999935</v>
      </c>
      <c r="W50" s="62">
        <f t="shared" si="1"/>
        <v>0</v>
      </c>
      <c r="X50" s="63" t="str">
        <f t="shared" si="2"/>
        <v>80201039990051420121</v>
      </c>
      <c r="Y50" s="14"/>
    </row>
    <row r="51" spans="2:25" ht="45.75" x14ac:dyDescent="0.25">
      <c r="B51" s="52" t="s">
        <v>54</v>
      </c>
      <c r="C51" s="53" t="s">
        <v>43</v>
      </c>
      <c r="D51" s="320" t="s">
        <v>70</v>
      </c>
      <c r="E51" s="321"/>
      <c r="F51" s="322" t="s">
        <v>47</v>
      </c>
      <c r="G51" s="323"/>
      <c r="H51" s="322" t="s">
        <v>53</v>
      </c>
      <c r="I51" s="324"/>
      <c r="J51" s="323"/>
      <c r="K51" s="54" t="s">
        <v>55</v>
      </c>
      <c r="L51" s="55"/>
      <c r="M51" s="325">
        <v>80000</v>
      </c>
      <c r="N51" s="326"/>
      <c r="O51" s="325">
        <v>80000</v>
      </c>
      <c r="P51" s="327"/>
      <c r="Q51" s="56">
        <v>0</v>
      </c>
      <c r="R51" s="57">
        <v>0</v>
      </c>
      <c r="S51" s="58">
        <v>0</v>
      </c>
      <c r="T51" s="59">
        <v>0</v>
      </c>
      <c r="U51" s="60">
        <v>0</v>
      </c>
      <c r="V51" s="61">
        <f t="shared" si="0"/>
        <v>0</v>
      </c>
      <c r="W51" s="62">
        <f t="shared" si="1"/>
        <v>0</v>
      </c>
      <c r="X51" s="63" t="str">
        <f t="shared" si="2"/>
        <v>80201039990051420122</v>
      </c>
      <c r="Y51" s="14"/>
    </row>
    <row r="52" spans="2:25" ht="68.25" x14ac:dyDescent="0.25">
      <c r="B52" s="52" t="s">
        <v>50</v>
      </c>
      <c r="C52" s="53" t="s">
        <v>43</v>
      </c>
      <c r="D52" s="320" t="s">
        <v>70</v>
      </c>
      <c r="E52" s="321"/>
      <c r="F52" s="322" t="s">
        <v>47</v>
      </c>
      <c r="G52" s="323"/>
      <c r="H52" s="322" t="s">
        <v>53</v>
      </c>
      <c r="I52" s="324"/>
      <c r="J52" s="323"/>
      <c r="K52" s="54" t="s">
        <v>51</v>
      </c>
      <c r="L52" s="55"/>
      <c r="M52" s="325">
        <v>335000</v>
      </c>
      <c r="N52" s="326"/>
      <c r="O52" s="325">
        <v>335000</v>
      </c>
      <c r="P52" s="327"/>
      <c r="Q52" s="56">
        <v>0</v>
      </c>
      <c r="R52" s="57">
        <v>316836.28000000003</v>
      </c>
      <c r="S52" s="58">
        <v>0</v>
      </c>
      <c r="T52" s="59">
        <v>316836.28000000003</v>
      </c>
      <c r="U52" s="60">
        <v>316836.28000000003</v>
      </c>
      <c r="V52" s="61">
        <f t="shared" si="0"/>
        <v>0</v>
      </c>
      <c r="W52" s="62">
        <f t="shared" si="1"/>
        <v>0</v>
      </c>
      <c r="X52" s="63" t="str">
        <f t="shared" si="2"/>
        <v>80201039990051420129</v>
      </c>
      <c r="Y52" s="14"/>
    </row>
    <row r="53" spans="2:25" ht="34.5" x14ac:dyDescent="0.25">
      <c r="B53" s="52" t="s">
        <v>56</v>
      </c>
      <c r="C53" s="53" t="s">
        <v>43</v>
      </c>
      <c r="D53" s="320" t="s">
        <v>70</v>
      </c>
      <c r="E53" s="321"/>
      <c r="F53" s="322" t="s">
        <v>47</v>
      </c>
      <c r="G53" s="323"/>
      <c r="H53" s="322" t="s">
        <v>53</v>
      </c>
      <c r="I53" s="324"/>
      <c r="J53" s="323"/>
      <c r="K53" s="54" t="s">
        <v>57</v>
      </c>
      <c r="L53" s="55"/>
      <c r="M53" s="325">
        <v>20000</v>
      </c>
      <c r="N53" s="326"/>
      <c r="O53" s="325">
        <v>20000</v>
      </c>
      <c r="P53" s="327"/>
      <c r="Q53" s="56">
        <v>0</v>
      </c>
      <c r="R53" s="57">
        <v>800</v>
      </c>
      <c r="S53" s="58">
        <v>0</v>
      </c>
      <c r="T53" s="59">
        <v>800</v>
      </c>
      <c r="U53" s="60">
        <v>800</v>
      </c>
      <c r="V53" s="61">
        <f t="shared" si="0"/>
        <v>0</v>
      </c>
      <c r="W53" s="62">
        <f t="shared" si="1"/>
        <v>0</v>
      </c>
      <c r="X53" s="63" t="str">
        <f t="shared" si="2"/>
        <v>80201039990051420242</v>
      </c>
      <c r="Y53" s="14"/>
    </row>
    <row r="54" spans="2:25" ht="23.25" x14ac:dyDescent="0.25">
      <c r="B54" s="52" t="s">
        <v>58</v>
      </c>
      <c r="C54" s="53" t="s">
        <v>43</v>
      </c>
      <c r="D54" s="320" t="s">
        <v>70</v>
      </c>
      <c r="E54" s="321"/>
      <c r="F54" s="322" t="s">
        <v>47</v>
      </c>
      <c r="G54" s="323"/>
      <c r="H54" s="322" t="s">
        <v>53</v>
      </c>
      <c r="I54" s="324"/>
      <c r="J54" s="323"/>
      <c r="K54" s="54" t="s">
        <v>59</v>
      </c>
      <c r="L54" s="55"/>
      <c r="M54" s="325">
        <v>44000</v>
      </c>
      <c r="N54" s="326"/>
      <c r="O54" s="325">
        <v>44000</v>
      </c>
      <c r="P54" s="327"/>
      <c r="Q54" s="56">
        <v>0</v>
      </c>
      <c r="R54" s="57">
        <v>2426.4</v>
      </c>
      <c r="S54" s="58">
        <v>0</v>
      </c>
      <c r="T54" s="59">
        <v>2426.4</v>
      </c>
      <c r="U54" s="60">
        <v>2426.4</v>
      </c>
      <c r="V54" s="61">
        <f t="shared" si="0"/>
        <v>0</v>
      </c>
      <c r="W54" s="62">
        <f t="shared" si="1"/>
        <v>0</v>
      </c>
      <c r="X54" s="63" t="str">
        <f t="shared" si="2"/>
        <v>80201039990051420244</v>
      </c>
      <c r="Y54" s="14"/>
    </row>
    <row r="55" spans="2:25" ht="34.5" x14ac:dyDescent="0.25">
      <c r="B55" s="52" t="s">
        <v>45</v>
      </c>
      <c r="C55" s="53" t="s">
        <v>43</v>
      </c>
      <c r="D55" s="320" t="s">
        <v>70</v>
      </c>
      <c r="E55" s="321"/>
      <c r="F55" s="322" t="s">
        <v>74</v>
      </c>
      <c r="G55" s="323"/>
      <c r="H55" s="322" t="s">
        <v>75</v>
      </c>
      <c r="I55" s="324"/>
      <c r="J55" s="323"/>
      <c r="K55" s="54" t="s">
        <v>49</v>
      </c>
      <c r="L55" s="55"/>
      <c r="M55" s="325">
        <v>27013400</v>
      </c>
      <c r="N55" s="326"/>
      <c r="O55" s="325">
        <v>27013400</v>
      </c>
      <c r="P55" s="327"/>
      <c r="Q55" s="56">
        <v>0</v>
      </c>
      <c r="R55" s="57">
        <v>27013400</v>
      </c>
      <c r="S55" s="58">
        <v>0</v>
      </c>
      <c r="T55" s="59">
        <v>26139224.77</v>
      </c>
      <c r="U55" s="60">
        <v>26139224.77</v>
      </c>
      <c r="V55" s="61">
        <f t="shared" si="0"/>
        <v>874175.23000000045</v>
      </c>
      <c r="W55" s="62">
        <f t="shared" si="1"/>
        <v>0</v>
      </c>
      <c r="X55" s="63" t="str">
        <f t="shared" si="2"/>
        <v>80201049990000310121</v>
      </c>
      <c r="Y55" s="14"/>
    </row>
    <row r="56" spans="2:25" ht="68.25" x14ac:dyDescent="0.25">
      <c r="B56" s="52" t="s">
        <v>50</v>
      </c>
      <c r="C56" s="53" t="s">
        <v>43</v>
      </c>
      <c r="D56" s="320" t="s">
        <v>70</v>
      </c>
      <c r="E56" s="321"/>
      <c r="F56" s="322" t="s">
        <v>74</v>
      </c>
      <c r="G56" s="323"/>
      <c r="H56" s="322" t="s">
        <v>75</v>
      </c>
      <c r="I56" s="324"/>
      <c r="J56" s="323"/>
      <c r="K56" s="54" t="s">
        <v>51</v>
      </c>
      <c r="L56" s="55"/>
      <c r="M56" s="325">
        <v>6167600</v>
      </c>
      <c r="N56" s="326"/>
      <c r="O56" s="325">
        <v>6167600</v>
      </c>
      <c r="P56" s="327"/>
      <c r="Q56" s="56">
        <v>0</v>
      </c>
      <c r="R56" s="57">
        <v>5302417.47</v>
      </c>
      <c r="S56" s="58">
        <v>0</v>
      </c>
      <c r="T56" s="59">
        <v>5302417.47</v>
      </c>
      <c r="U56" s="60">
        <v>5302417.47</v>
      </c>
      <c r="V56" s="61">
        <f t="shared" si="0"/>
        <v>0</v>
      </c>
      <c r="W56" s="62">
        <f t="shared" si="1"/>
        <v>0</v>
      </c>
      <c r="X56" s="63" t="str">
        <f t="shared" si="2"/>
        <v>80201049990000310129</v>
      </c>
      <c r="Y56" s="14"/>
    </row>
    <row r="57" spans="2:25" ht="34.5" x14ac:dyDescent="0.25">
      <c r="B57" s="52" t="s">
        <v>45</v>
      </c>
      <c r="C57" s="53" t="s">
        <v>43</v>
      </c>
      <c r="D57" s="320" t="s">
        <v>70</v>
      </c>
      <c r="E57" s="321"/>
      <c r="F57" s="322" t="s">
        <v>74</v>
      </c>
      <c r="G57" s="323"/>
      <c r="H57" s="322" t="s">
        <v>76</v>
      </c>
      <c r="I57" s="324"/>
      <c r="J57" s="323"/>
      <c r="K57" s="54" t="s">
        <v>49</v>
      </c>
      <c r="L57" s="55"/>
      <c r="M57" s="325">
        <v>3260000</v>
      </c>
      <c r="N57" s="326"/>
      <c r="O57" s="325">
        <v>3260000</v>
      </c>
      <c r="P57" s="327"/>
      <c r="Q57" s="56">
        <v>0</v>
      </c>
      <c r="R57" s="57">
        <v>3260000</v>
      </c>
      <c r="S57" s="58">
        <v>0</v>
      </c>
      <c r="T57" s="59">
        <v>2720878.14</v>
      </c>
      <c r="U57" s="60">
        <v>2720878.14</v>
      </c>
      <c r="V57" s="61">
        <f t="shared" si="0"/>
        <v>539121.85999999987</v>
      </c>
      <c r="W57" s="62">
        <f t="shared" si="1"/>
        <v>0</v>
      </c>
      <c r="X57" s="63" t="str">
        <f t="shared" si="2"/>
        <v>80201049990000410121</v>
      </c>
      <c r="Y57" s="14"/>
    </row>
    <row r="58" spans="2:25" ht="68.25" x14ac:dyDescent="0.25">
      <c r="B58" s="52" t="s">
        <v>50</v>
      </c>
      <c r="C58" s="53" t="s">
        <v>43</v>
      </c>
      <c r="D58" s="320" t="s">
        <v>70</v>
      </c>
      <c r="E58" s="321"/>
      <c r="F58" s="322" t="s">
        <v>74</v>
      </c>
      <c r="G58" s="323"/>
      <c r="H58" s="322" t="s">
        <v>76</v>
      </c>
      <c r="I58" s="324"/>
      <c r="J58" s="323"/>
      <c r="K58" s="54" t="s">
        <v>51</v>
      </c>
      <c r="L58" s="55"/>
      <c r="M58" s="325">
        <v>981000</v>
      </c>
      <c r="N58" s="326"/>
      <c r="O58" s="325">
        <v>981000</v>
      </c>
      <c r="P58" s="327"/>
      <c r="Q58" s="56">
        <v>0</v>
      </c>
      <c r="R58" s="57">
        <v>630873.46</v>
      </c>
      <c r="S58" s="58">
        <v>0</v>
      </c>
      <c r="T58" s="59">
        <v>630873.46</v>
      </c>
      <c r="U58" s="60">
        <v>630873.46</v>
      </c>
      <c r="V58" s="61">
        <f t="shared" si="0"/>
        <v>0</v>
      </c>
      <c r="W58" s="62">
        <f t="shared" si="1"/>
        <v>0</v>
      </c>
      <c r="X58" s="63" t="str">
        <f t="shared" si="2"/>
        <v>80201049990000410129</v>
      </c>
      <c r="Y58" s="14"/>
    </row>
    <row r="59" spans="2:25" ht="23.25" x14ac:dyDescent="0.25">
      <c r="B59" s="52" t="s">
        <v>58</v>
      </c>
      <c r="C59" s="53" t="s">
        <v>43</v>
      </c>
      <c r="D59" s="320" t="s">
        <v>70</v>
      </c>
      <c r="E59" s="321"/>
      <c r="F59" s="322" t="s">
        <v>74</v>
      </c>
      <c r="G59" s="323"/>
      <c r="H59" s="322" t="s">
        <v>76</v>
      </c>
      <c r="I59" s="324"/>
      <c r="J59" s="323"/>
      <c r="K59" s="54" t="s">
        <v>59</v>
      </c>
      <c r="L59" s="55"/>
      <c r="M59" s="325">
        <v>395000</v>
      </c>
      <c r="N59" s="326"/>
      <c r="O59" s="325">
        <v>395000</v>
      </c>
      <c r="P59" s="327"/>
      <c r="Q59" s="56">
        <v>0</v>
      </c>
      <c r="R59" s="57">
        <v>154425</v>
      </c>
      <c r="S59" s="58">
        <v>0</v>
      </c>
      <c r="T59" s="59">
        <v>154425</v>
      </c>
      <c r="U59" s="60">
        <v>154425</v>
      </c>
      <c r="V59" s="61">
        <f t="shared" si="0"/>
        <v>0</v>
      </c>
      <c r="W59" s="62">
        <f t="shared" si="1"/>
        <v>0</v>
      </c>
      <c r="X59" s="63" t="str">
        <f t="shared" si="2"/>
        <v>80201049990000410244</v>
      </c>
      <c r="Y59" s="14"/>
    </row>
    <row r="60" spans="2:25" x14ac:dyDescent="0.25">
      <c r="B60" s="52" t="s">
        <v>77</v>
      </c>
      <c r="C60" s="53" t="s">
        <v>43</v>
      </c>
      <c r="D60" s="320" t="s">
        <v>70</v>
      </c>
      <c r="E60" s="321"/>
      <c r="F60" s="322" t="s">
        <v>74</v>
      </c>
      <c r="G60" s="323"/>
      <c r="H60" s="322" t="s">
        <v>78</v>
      </c>
      <c r="I60" s="324"/>
      <c r="J60" s="323"/>
      <c r="K60" s="54" t="s">
        <v>79</v>
      </c>
      <c r="L60" s="55"/>
      <c r="M60" s="325">
        <v>18553433</v>
      </c>
      <c r="N60" s="326"/>
      <c r="O60" s="325">
        <v>18553433</v>
      </c>
      <c r="P60" s="327"/>
      <c r="Q60" s="56">
        <v>0</v>
      </c>
      <c r="R60" s="57">
        <v>18553433</v>
      </c>
      <c r="S60" s="58">
        <v>0</v>
      </c>
      <c r="T60" s="59">
        <v>18553408.460000001</v>
      </c>
      <c r="U60" s="60">
        <v>18553408.460000001</v>
      </c>
      <c r="V60" s="61">
        <f t="shared" si="0"/>
        <v>24.53999999910593</v>
      </c>
      <c r="W60" s="62">
        <f t="shared" si="1"/>
        <v>0</v>
      </c>
      <c r="X60" s="63" t="str">
        <f t="shared" si="2"/>
        <v>80201049990000590111</v>
      </c>
      <c r="Y60" s="14"/>
    </row>
    <row r="61" spans="2:25" ht="34.5" x14ac:dyDescent="0.25">
      <c r="B61" s="52" t="s">
        <v>80</v>
      </c>
      <c r="C61" s="53" t="s">
        <v>43</v>
      </c>
      <c r="D61" s="320" t="s">
        <v>70</v>
      </c>
      <c r="E61" s="321"/>
      <c r="F61" s="322" t="s">
        <v>74</v>
      </c>
      <c r="G61" s="323"/>
      <c r="H61" s="322" t="s">
        <v>78</v>
      </c>
      <c r="I61" s="324"/>
      <c r="J61" s="323"/>
      <c r="K61" s="54" t="s">
        <v>81</v>
      </c>
      <c r="L61" s="55"/>
      <c r="M61" s="325">
        <v>612900</v>
      </c>
      <c r="N61" s="326"/>
      <c r="O61" s="325">
        <v>612900</v>
      </c>
      <c r="P61" s="327"/>
      <c r="Q61" s="56">
        <v>0</v>
      </c>
      <c r="R61" s="57">
        <v>610639.96</v>
      </c>
      <c r="S61" s="58">
        <v>0</v>
      </c>
      <c r="T61" s="59">
        <v>610639.96</v>
      </c>
      <c r="U61" s="60">
        <v>610639.96</v>
      </c>
      <c r="V61" s="61">
        <f t="shared" si="0"/>
        <v>0</v>
      </c>
      <c r="W61" s="62">
        <f t="shared" si="1"/>
        <v>0</v>
      </c>
      <c r="X61" s="63" t="str">
        <f t="shared" si="2"/>
        <v>80201049990000590112</v>
      </c>
      <c r="Y61" s="14"/>
    </row>
    <row r="62" spans="2:25" ht="57" x14ac:dyDescent="0.25">
      <c r="B62" s="52" t="s">
        <v>82</v>
      </c>
      <c r="C62" s="53" t="s">
        <v>43</v>
      </c>
      <c r="D62" s="320" t="s">
        <v>70</v>
      </c>
      <c r="E62" s="321"/>
      <c r="F62" s="322" t="s">
        <v>74</v>
      </c>
      <c r="G62" s="323"/>
      <c r="H62" s="322" t="s">
        <v>78</v>
      </c>
      <c r="I62" s="324"/>
      <c r="J62" s="323"/>
      <c r="K62" s="54" t="s">
        <v>83</v>
      </c>
      <c r="L62" s="55"/>
      <c r="M62" s="325">
        <v>5518167</v>
      </c>
      <c r="N62" s="326"/>
      <c r="O62" s="325">
        <v>5518167</v>
      </c>
      <c r="P62" s="327"/>
      <c r="Q62" s="56">
        <v>0</v>
      </c>
      <c r="R62" s="57">
        <v>5326193.04</v>
      </c>
      <c r="S62" s="58">
        <v>0</v>
      </c>
      <c r="T62" s="59">
        <v>5326193.04</v>
      </c>
      <c r="U62" s="60">
        <v>5326193.04</v>
      </c>
      <c r="V62" s="61">
        <f t="shared" si="0"/>
        <v>0</v>
      </c>
      <c r="W62" s="62">
        <f t="shared" si="1"/>
        <v>0</v>
      </c>
      <c r="X62" s="63" t="str">
        <f t="shared" si="2"/>
        <v>80201049990000590119</v>
      </c>
      <c r="Y62" s="14"/>
    </row>
    <row r="63" spans="2:25" ht="34.5" x14ac:dyDescent="0.25">
      <c r="B63" s="52" t="s">
        <v>56</v>
      </c>
      <c r="C63" s="53" t="s">
        <v>43</v>
      </c>
      <c r="D63" s="320" t="s">
        <v>70</v>
      </c>
      <c r="E63" s="321"/>
      <c r="F63" s="322" t="s">
        <v>74</v>
      </c>
      <c r="G63" s="323"/>
      <c r="H63" s="322" t="s">
        <v>78</v>
      </c>
      <c r="I63" s="324"/>
      <c r="J63" s="323"/>
      <c r="K63" s="54" t="s">
        <v>57</v>
      </c>
      <c r="L63" s="55"/>
      <c r="M63" s="325">
        <v>293400</v>
      </c>
      <c r="N63" s="326"/>
      <c r="O63" s="325">
        <v>293400</v>
      </c>
      <c r="P63" s="327"/>
      <c r="Q63" s="56">
        <v>0</v>
      </c>
      <c r="R63" s="57">
        <v>256439.22</v>
      </c>
      <c r="S63" s="58">
        <v>67397.149999999994</v>
      </c>
      <c r="T63" s="59">
        <v>256439.22</v>
      </c>
      <c r="U63" s="60">
        <v>256439.22</v>
      </c>
      <c r="V63" s="61">
        <f t="shared" si="0"/>
        <v>0</v>
      </c>
      <c r="W63" s="62">
        <f t="shared" si="1"/>
        <v>0</v>
      </c>
      <c r="X63" s="63" t="str">
        <f t="shared" si="2"/>
        <v>80201049990000590242</v>
      </c>
      <c r="Y63" s="14"/>
    </row>
    <row r="64" spans="2:25" ht="23.25" x14ac:dyDescent="0.25">
      <c r="B64" s="52" t="s">
        <v>58</v>
      </c>
      <c r="C64" s="53" t="s">
        <v>43</v>
      </c>
      <c r="D64" s="320" t="s">
        <v>70</v>
      </c>
      <c r="E64" s="321"/>
      <c r="F64" s="322" t="s">
        <v>74</v>
      </c>
      <c r="G64" s="323"/>
      <c r="H64" s="322" t="s">
        <v>78</v>
      </c>
      <c r="I64" s="324"/>
      <c r="J64" s="323"/>
      <c r="K64" s="54" t="s">
        <v>59</v>
      </c>
      <c r="L64" s="55"/>
      <c r="M64" s="325">
        <v>7962600</v>
      </c>
      <c r="N64" s="326"/>
      <c r="O64" s="325">
        <v>7962600</v>
      </c>
      <c r="P64" s="327"/>
      <c r="Q64" s="56">
        <v>0</v>
      </c>
      <c r="R64" s="57">
        <v>6800320.1900000004</v>
      </c>
      <c r="S64" s="58">
        <v>1981131.6</v>
      </c>
      <c r="T64" s="59">
        <v>6800320.1900000004</v>
      </c>
      <c r="U64" s="60">
        <v>6800320.1900000004</v>
      </c>
      <c r="V64" s="61">
        <f t="shared" si="0"/>
        <v>0</v>
      </c>
      <c r="W64" s="62">
        <f t="shared" si="1"/>
        <v>0</v>
      </c>
      <c r="X64" s="63" t="str">
        <f t="shared" si="2"/>
        <v>80201049990000590244</v>
      </c>
      <c r="Y64" s="14"/>
    </row>
    <row r="65" spans="2:25" x14ac:dyDescent="0.25">
      <c r="B65" s="52" t="s">
        <v>84</v>
      </c>
      <c r="C65" s="53" t="s">
        <v>43</v>
      </c>
      <c r="D65" s="320" t="s">
        <v>70</v>
      </c>
      <c r="E65" s="321"/>
      <c r="F65" s="322" t="s">
        <v>74</v>
      </c>
      <c r="G65" s="323"/>
      <c r="H65" s="322" t="s">
        <v>78</v>
      </c>
      <c r="I65" s="324"/>
      <c r="J65" s="323"/>
      <c r="K65" s="54" t="s">
        <v>85</v>
      </c>
      <c r="L65" s="55"/>
      <c r="M65" s="325">
        <v>780000</v>
      </c>
      <c r="N65" s="326"/>
      <c r="O65" s="325">
        <v>780000</v>
      </c>
      <c r="P65" s="327"/>
      <c r="Q65" s="56">
        <v>0</v>
      </c>
      <c r="R65" s="57">
        <v>562219.9</v>
      </c>
      <c r="S65" s="58">
        <v>0</v>
      </c>
      <c r="T65" s="59">
        <v>562219.9</v>
      </c>
      <c r="U65" s="60">
        <v>562219.9</v>
      </c>
      <c r="V65" s="61">
        <f t="shared" si="0"/>
        <v>0</v>
      </c>
      <c r="W65" s="62">
        <f t="shared" si="1"/>
        <v>0</v>
      </c>
      <c r="X65" s="63" t="str">
        <f t="shared" si="2"/>
        <v>80201049990000590247</v>
      </c>
      <c r="Y65" s="14"/>
    </row>
    <row r="66" spans="2:25" ht="45.75" x14ac:dyDescent="0.25">
      <c r="B66" s="52" t="s">
        <v>63</v>
      </c>
      <c r="C66" s="53" t="s">
        <v>43</v>
      </c>
      <c r="D66" s="320" t="s">
        <v>70</v>
      </c>
      <c r="E66" s="321"/>
      <c r="F66" s="322" t="s">
        <v>74</v>
      </c>
      <c r="G66" s="323"/>
      <c r="H66" s="322" t="s">
        <v>78</v>
      </c>
      <c r="I66" s="324"/>
      <c r="J66" s="323"/>
      <c r="K66" s="54" t="s">
        <v>64</v>
      </c>
      <c r="L66" s="55"/>
      <c r="M66" s="325">
        <v>9400</v>
      </c>
      <c r="N66" s="326"/>
      <c r="O66" s="325">
        <v>9400</v>
      </c>
      <c r="P66" s="327"/>
      <c r="Q66" s="56">
        <v>0</v>
      </c>
      <c r="R66" s="57">
        <v>4630.68</v>
      </c>
      <c r="S66" s="58">
        <v>0</v>
      </c>
      <c r="T66" s="59">
        <v>4630.68</v>
      </c>
      <c r="U66" s="60">
        <v>4630.68</v>
      </c>
      <c r="V66" s="61">
        <f t="shared" si="0"/>
        <v>0</v>
      </c>
      <c r="W66" s="62">
        <f t="shared" si="1"/>
        <v>0</v>
      </c>
      <c r="X66" s="63" t="str">
        <f t="shared" si="2"/>
        <v>80201049990000590321</v>
      </c>
      <c r="Y66" s="14"/>
    </row>
    <row r="67" spans="2:25" ht="23.25" x14ac:dyDescent="0.25">
      <c r="B67" s="52" t="s">
        <v>86</v>
      </c>
      <c r="C67" s="53" t="s">
        <v>43</v>
      </c>
      <c r="D67" s="320" t="s">
        <v>70</v>
      </c>
      <c r="E67" s="321"/>
      <c r="F67" s="322" t="s">
        <v>74</v>
      </c>
      <c r="G67" s="323"/>
      <c r="H67" s="322" t="s">
        <v>78</v>
      </c>
      <c r="I67" s="324"/>
      <c r="J67" s="323"/>
      <c r="K67" s="54" t="s">
        <v>87</v>
      </c>
      <c r="L67" s="55"/>
      <c r="M67" s="325">
        <v>240000</v>
      </c>
      <c r="N67" s="326"/>
      <c r="O67" s="325">
        <v>240000</v>
      </c>
      <c r="P67" s="327"/>
      <c r="Q67" s="56">
        <v>0</v>
      </c>
      <c r="R67" s="57">
        <v>207962</v>
      </c>
      <c r="S67" s="58">
        <v>0</v>
      </c>
      <c r="T67" s="59">
        <v>207962</v>
      </c>
      <c r="U67" s="60">
        <v>207962</v>
      </c>
      <c r="V67" s="61">
        <f t="shared" si="0"/>
        <v>0</v>
      </c>
      <c r="W67" s="62">
        <f t="shared" si="1"/>
        <v>0</v>
      </c>
      <c r="X67" s="63" t="str">
        <f t="shared" si="2"/>
        <v>80201049990000590851</v>
      </c>
      <c r="Y67" s="14"/>
    </row>
    <row r="68" spans="2:25" x14ac:dyDescent="0.25">
      <c r="B68" s="52" t="s">
        <v>65</v>
      </c>
      <c r="C68" s="53" t="s">
        <v>43</v>
      </c>
      <c r="D68" s="320" t="s">
        <v>70</v>
      </c>
      <c r="E68" s="321"/>
      <c r="F68" s="322" t="s">
        <v>74</v>
      </c>
      <c r="G68" s="323"/>
      <c r="H68" s="322" t="s">
        <v>78</v>
      </c>
      <c r="I68" s="324"/>
      <c r="J68" s="323"/>
      <c r="K68" s="54" t="s">
        <v>66</v>
      </c>
      <c r="L68" s="55"/>
      <c r="M68" s="325">
        <v>1000</v>
      </c>
      <c r="N68" s="326"/>
      <c r="O68" s="325">
        <v>1000</v>
      </c>
      <c r="P68" s="327"/>
      <c r="Q68" s="56">
        <v>0</v>
      </c>
      <c r="R68" s="57">
        <v>20</v>
      </c>
      <c r="S68" s="58">
        <v>0</v>
      </c>
      <c r="T68" s="59">
        <v>20</v>
      </c>
      <c r="U68" s="60">
        <v>20</v>
      </c>
      <c r="V68" s="61">
        <f t="shared" si="0"/>
        <v>0</v>
      </c>
      <c r="W68" s="62">
        <f t="shared" si="1"/>
        <v>0</v>
      </c>
      <c r="X68" s="63" t="str">
        <f t="shared" si="2"/>
        <v>80201049990000590852</v>
      </c>
      <c r="Y68" s="14"/>
    </row>
    <row r="69" spans="2:25" x14ac:dyDescent="0.25">
      <c r="B69" s="52" t="s">
        <v>88</v>
      </c>
      <c r="C69" s="53" t="s">
        <v>43</v>
      </c>
      <c r="D69" s="320" t="s">
        <v>70</v>
      </c>
      <c r="E69" s="321"/>
      <c r="F69" s="322" t="s">
        <v>74</v>
      </c>
      <c r="G69" s="323"/>
      <c r="H69" s="322" t="s">
        <v>78</v>
      </c>
      <c r="I69" s="324"/>
      <c r="J69" s="323"/>
      <c r="K69" s="54" t="s">
        <v>89</v>
      </c>
      <c r="L69" s="55"/>
      <c r="M69" s="325">
        <v>77000</v>
      </c>
      <c r="N69" s="326"/>
      <c r="O69" s="325">
        <v>77000</v>
      </c>
      <c r="P69" s="327"/>
      <c r="Q69" s="56">
        <v>0</v>
      </c>
      <c r="R69" s="57">
        <v>1471.59</v>
      </c>
      <c r="S69" s="58">
        <v>0</v>
      </c>
      <c r="T69" s="59">
        <v>1471.59</v>
      </c>
      <c r="U69" s="60">
        <v>1471.59</v>
      </c>
      <c r="V69" s="61">
        <f t="shared" si="0"/>
        <v>0</v>
      </c>
      <c r="W69" s="62">
        <f t="shared" si="1"/>
        <v>0</v>
      </c>
      <c r="X69" s="63" t="str">
        <f t="shared" si="2"/>
        <v>80201049990000590853</v>
      </c>
      <c r="Y69" s="14"/>
    </row>
    <row r="70" spans="2:25" ht="34.5" x14ac:dyDescent="0.25">
      <c r="B70" s="52" t="s">
        <v>45</v>
      </c>
      <c r="C70" s="53" t="s">
        <v>43</v>
      </c>
      <c r="D70" s="320" t="s">
        <v>70</v>
      </c>
      <c r="E70" s="321"/>
      <c r="F70" s="322" t="s">
        <v>74</v>
      </c>
      <c r="G70" s="323"/>
      <c r="H70" s="322" t="s">
        <v>90</v>
      </c>
      <c r="I70" s="324"/>
      <c r="J70" s="323"/>
      <c r="K70" s="54" t="s">
        <v>49</v>
      </c>
      <c r="L70" s="55"/>
      <c r="M70" s="325">
        <v>12828781.76</v>
      </c>
      <c r="N70" s="326"/>
      <c r="O70" s="325">
        <v>12828781.76</v>
      </c>
      <c r="P70" s="327"/>
      <c r="Q70" s="56">
        <v>0</v>
      </c>
      <c r="R70" s="57">
        <v>12828781.76</v>
      </c>
      <c r="S70" s="58">
        <v>0</v>
      </c>
      <c r="T70" s="59">
        <v>12828781.76</v>
      </c>
      <c r="U70" s="60">
        <v>12828781.76</v>
      </c>
      <c r="V70" s="61">
        <f t="shared" si="0"/>
        <v>0</v>
      </c>
      <c r="W70" s="62">
        <f t="shared" si="1"/>
        <v>0</v>
      </c>
      <c r="X70" s="63" t="str">
        <f t="shared" si="2"/>
        <v>80201049990000890121</v>
      </c>
      <c r="Y70" s="14"/>
    </row>
    <row r="71" spans="2:25" ht="68.25" x14ac:dyDescent="0.25">
      <c r="B71" s="52" t="s">
        <v>50</v>
      </c>
      <c r="C71" s="53" t="s">
        <v>43</v>
      </c>
      <c r="D71" s="320" t="s">
        <v>70</v>
      </c>
      <c r="E71" s="321"/>
      <c r="F71" s="322" t="s">
        <v>74</v>
      </c>
      <c r="G71" s="323"/>
      <c r="H71" s="322" t="s">
        <v>90</v>
      </c>
      <c r="I71" s="324"/>
      <c r="J71" s="323"/>
      <c r="K71" s="54" t="s">
        <v>51</v>
      </c>
      <c r="L71" s="55"/>
      <c r="M71" s="325">
        <v>3405076.24</v>
      </c>
      <c r="N71" s="326"/>
      <c r="O71" s="325">
        <v>3405076.24</v>
      </c>
      <c r="P71" s="327"/>
      <c r="Q71" s="56">
        <v>0</v>
      </c>
      <c r="R71" s="57">
        <v>3405076.24</v>
      </c>
      <c r="S71" s="58">
        <v>0</v>
      </c>
      <c r="T71" s="59">
        <v>3405076.24</v>
      </c>
      <c r="U71" s="60">
        <v>3405076.24</v>
      </c>
      <c r="V71" s="61">
        <f t="shared" si="0"/>
        <v>0</v>
      </c>
      <c r="W71" s="62">
        <f t="shared" si="1"/>
        <v>0</v>
      </c>
      <c r="X71" s="63" t="str">
        <f t="shared" si="2"/>
        <v>80201049990000890129</v>
      </c>
      <c r="Y71" s="14"/>
    </row>
    <row r="72" spans="2:25" ht="34.5" x14ac:dyDescent="0.25">
      <c r="B72" s="52" t="s">
        <v>45</v>
      </c>
      <c r="C72" s="53" t="s">
        <v>43</v>
      </c>
      <c r="D72" s="320" t="s">
        <v>70</v>
      </c>
      <c r="E72" s="321"/>
      <c r="F72" s="322" t="s">
        <v>74</v>
      </c>
      <c r="G72" s="323"/>
      <c r="H72" s="322" t="s">
        <v>91</v>
      </c>
      <c r="I72" s="324"/>
      <c r="J72" s="323"/>
      <c r="K72" s="54" t="s">
        <v>49</v>
      </c>
      <c r="L72" s="55"/>
      <c r="M72" s="325">
        <v>783436.68</v>
      </c>
      <c r="N72" s="326"/>
      <c r="O72" s="325">
        <v>783436.68</v>
      </c>
      <c r="P72" s="327"/>
      <c r="Q72" s="56">
        <v>0</v>
      </c>
      <c r="R72" s="57">
        <v>783436.68</v>
      </c>
      <c r="S72" s="58">
        <v>0</v>
      </c>
      <c r="T72" s="59">
        <v>783436.68</v>
      </c>
      <c r="U72" s="60">
        <v>783436.68</v>
      </c>
      <c r="V72" s="61">
        <f t="shared" si="0"/>
        <v>0</v>
      </c>
      <c r="W72" s="62">
        <f t="shared" si="1"/>
        <v>0</v>
      </c>
      <c r="X72" s="63" t="str">
        <f t="shared" si="2"/>
        <v>80201049990020550121</v>
      </c>
      <c r="Y72" s="14"/>
    </row>
    <row r="73" spans="2:25" ht="68.25" x14ac:dyDescent="0.25">
      <c r="B73" s="52" t="s">
        <v>50</v>
      </c>
      <c r="C73" s="53" t="s">
        <v>43</v>
      </c>
      <c r="D73" s="320" t="s">
        <v>70</v>
      </c>
      <c r="E73" s="321"/>
      <c r="F73" s="322" t="s">
        <v>74</v>
      </c>
      <c r="G73" s="323"/>
      <c r="H73" s="322" t="s">
        <v>91</v>
      </c>
      <c r="I73" s="324"/>
      <c r="J73" s="323"/>
      <c r="K73" s="54" t="s">
        <v>51</v>
      </c>
      <c r="L73" s="55"/>
      <c r="M73" s="325">
        <v>220683.32</v>
      </c>
      <c r="N73" s="326"/>
      <c r="O73" s="325">
        <v>220683.32</v>
      </c>
      <c r="P73" s="327"/>
      <c r="Q73" s="56">
        <v>0</v>
      </c>
      <c r="R73" s="57">
        <v>220683.32</v>
      </c>
      <c r="S73" s="58">
        <v>0</v>
      </c>
      <c r="T73" s="59">
        <v>220683.32</v>
      </c>
      <c r="U73" s="60">
        <v>220683.32</v>
      </c>
      <c r="V73" s="61">
        <f t="shared" si="0"/>
        <v>0</v>
      </c>
      <c r="W73" s="62">
        <f t="shared" si="1"/>
        <v>0</v>
      </c>
      <c r="X73" s="63" t="str">
        <f t="shared" si="2"/>
        <v>80201049990020550129</v>
      </c>
      <c r="Y73" s="14"/>
    </row>
    <row r="74" spans="2:25" ht="23.25" x14ac:dyDescent="0.25">
      <c r="B74" s="52" t="s">
        <v>58</v>
      </c>
      <c r="C74" s="53" t="s">
        <v>43</v>
      </c>
      <c r="D74" s="320" t="s">
        <v>70</v>
      </c>
      <c r="E74" s="321"/>
      <c r="F74" s="322" t="s">
        <v>74</v>
      </c>
      <c r="G74" s="323"/>
      <c r="H74" s="322" t="s">
        <v>91</v>
      </c>
      <c r="I74" s="324"/>
      <c r="J74" s="323"/>
      <c r="K74" s="54" t="s">
        <v>59</v>
      </c>
      <c r="L74" s="55"/>
      <c r="M74" s="325">
        <v>10710900</v>
      </c>
      <c r="N74" s="326"/>
      <c r="O74" s="325">
        <v>10710900</v>
      </c>
      <c r="P74" s="327"/>
      <c r="Q74" s="56">
        <v>0</v>
      </c>
      <c r="R74" s="57">
        <v>10427400</v>
      </c>
      <c r="S74" s="58">
        <v>0</v>
      </c>
      <c r="T74" s="59">
        <v>10427400</v>
      </c>
      <c r="U74" s="60">
        <v>10427400</v>
      </c>
      <c r="V74" s="61">
        <f t="shared" si="0"/>
        <v>0</v>
      </c>
      <c r="W74" s="62">
        <f t="shared" si="1"/>
        <v>0</v>
      </c>
      <c r="X74" s="63" t="str">
        <f t="shared" si="2"/>
        <v>80201049990020550244</v>
      </c>
      <c r="Y74" s="14"/>
    </row>
    <row r="75" spans="2:25" x14ac:dyDescent="0.25">
      <c r="B75" s="52" t="s">
        <v>92</v>
      </c>
      <c r="C75" s="53" t="s">
        <v>43</v>
      </c>
      <c r="D75" s="320" t="s">
        <v>70</v>
      </c>
      <c r="E75" s="321"/>
      <c r="F75" s="322" t="s">
        <v>74</v>
      </c>
      <c r="G75" s="323"/>
      <c r="H75" s="322" t="s">
        <v>91</v>
      </c>
      <c r="I75" s="324"/>
      <c r="J75" s="323"/>
      <c r="K75" s="54" t="s">
        <v>93</v>
      </c>
      <c r="L75" s="55"/>
      <c r="M75" s="325">
        <v>480000</v>
      </c>
      <c r="N75" s="326"/>
      <c r="O75" s="325">
        <v>480000</v>
      </c>
      <c r="P75" s="327"/>
      <c r="Q75" s="56">
        <v>0</v>
      </c>
      <c r="R75" s="57">
        <v>480000</v>
      </c>
      <c r="S75" s="58">
        <v>0</v>
      </c>
      <c r="T75" s="59">
        <v>480000</v>
      </c>
      <c r="U75" s="60">
        <v>480000</v>
      </c>
      <c r="V75" s="61">
        <f t="shared" si="0"/>
        <v>0</v>
      </c>
      <c r="W75" s="62">
        <f t="shared" si="1"/>
        <v>0</v>
      </c>
      <c r="X75" s="63" t="str">
        <f t="shared" si="2"/>
        <v>80201049990020550350</v>
      </c>
      <c r="Y75" s="14"/>
    </row>
    <row r="76" spans="2:25" x14ac:dyDescent="0.25">
      <c r="B76" s="52" t="s">
        <v>88</v>
      </c>
      <c r="C76" s="53" t="s">
        <v>43</v>
      </c>
      <c r="D76" s="320" t="s">
        <v>70</v>
      </c>
      <c r="E76" s="321"/>
      <c r="F76" s="322" t="s">
        <v>74</v>
      </c>
      <c r="G76" s="323"/>
      <c r="H76" s="322" t="s">
        <v>91</v>
      </c>
      <c r="I76" s="324"/>
      <c r="J76" s="323"/>
      <c r="K76" s="54" t="s">
        <v>89</v>
      </c>
      <c r="L76" s="55"/>
      <c r="M76" s="325">
        <v>3130222</v>
      </c>
      <c r="N76" s="326"/>
      <c r="O76" s="325">
        <v>3130222</v>
      </c>
      <c r="P76" s="327"/>
      <c r="Q76" s="56">
        <v>0</v>
      </c>
      <c r="R76" s="57">
        <v>3130222</v>
      </c>
      <c r="S76" s="58">
        <v>0</v>
      </c>
      <c r="T76" s="59">
        <v>3130222</v>
      </c>
      <c r="U76" s="60">
        <v>3130222</v>
      </c>
      <c r="V76" s="61">
        <f t="shared" si="0"/>
        <v>0</v>
      </c>
      <c r="W76" s="62">
        <f t="shared" si="1"/>
        <v>0</v>
      </c>
      <c r="X76" s="63" t="str">
        <f t="shared" si="2"/>
        <v>80201049990020550853</v>
      </c>
      <c r="Y76" s="14"/>
    </row>
    <row r="77" spans="2:25" ht="34.5" x14ac:dyDescent="0.25">
      <c r="B77" s="52" t="s">
        <v>45</v>
      </c>
      <c r="C77" s="53" t="s">
        <v>43</v>
      </c>
      <c r="D77" s="320" t="s">
        <v>70</v>
      </c>
      <c r="E77" s="321"/>
      <c r="F77" s="322" t="s">
        <v>74</v>
      </c>
      <c r="G77" s="323"/>
      <c r="H77" s="322" t="s">
        <v>60</v>
      </c>
      <c r="I77" s="324"/>
      <c r="J77" s="323"/>
      <c r="K77" s="54" t="s">
        <v>49</v>
      </c>
      <c r="L77" s="55"/>
      <c r="M77" s="325">
        <v>161993601.18000001</v>
      </c>
      <c r="N77" s="326"/>
      <c r="O77" s="325">
        <v>161993601.18000001</v>
      </c>
      <c r="P77" s="327"/>
      <c r="Q77" s="56">
        <v>0</v>
      </c>
      <c r="R77" s="57">
        <v>161993601.18000001</v>
      </c>
      <c r="S77" s="58">
        <v>0</v>
      </c>
      <c r="T77" s="59">
        <v>161633239.88999999</v>
      </c>
      <c r="U77" s="60">
        <v>161633239.88999999</v>
      </c>
      <c r="V77" s="61">
        <f t="shared" si="0"/>
        <v>360361.29000002146</v>
      </c>
      <c r="W77" s="62">
        <f t="shared" si="1"/>
        <v>0</v>
      </c>
      <c r="X77" s="63" t="str">
        <f t="shared" si="2"/>
        <v>80201049990090019121</v>
      </c>
      <c r="Y77" s="14"/>
    </row>
    <row r="78" spans="2:25" ht="45.75" x14ac:dyDescent="0.25">
      <c r="B78" s="52" t="s">
        <v>54</v>
      </c>
      <c r="C78" s="53" t="s">
        <v>43</v>
      </c>
      <c r="D78" s="320" t="s">
        <v>70</v>
      </c>
      <c r="E78" s="321"/>
      <c r="F78" s="322" t="s">
        <v>74</v>
      </c>
      <c r="G78" s="323"/>
      <c r="H78" s="322" t="s">
        <v>60</v>
      </c>
      <c r="I78" s="324"/>
      <c r="J78" s="323"/>
      <c r="K78" s="54" t="s">
        <v>55</v>
      </c>
      <c r="L78" s="55"/>
      <c r="M78" s="325">
        <v>9169000</v>
      </c>
      <c r="N78" s="326"/>
      <c r="O78" s="325">
        <v>9169000</v>
      </c>
      <c r="P78" s="327"/>
      <c r="Q78" s="56">
        <v>0</v>
      </c>
      <c r="R78" s="57">
        <v>6380855.29</v>
      </c>
      <c r="S78" s="58">
        <v>0</v>
      </c>
      <c r="T78" s="59">
        <v>6380855.29</v>
      </c>
      <c r="U78" s="60">
        <v>6380855.29</v>
      </c>
      <c r="V78" s="61">
        <f t="shared" si="0"/>
        <v>0</v>
      </c>
      <c r="W78" s="62">
        <f t="shared" si="1"/>
        <v>0</v>
      </c>
      <c r="X78" s="63" t="str">
        <f t="shared" si="2"/>
        <v>80201049990090019122</v>
      </c>
      <c r="Y78" s="14"/>
    </row>
    <row r="79" spans="2:25" ht="68.25" x14ac:dyDescent="0.25">
      <c r="B79" s="52" t="s">
        <v>50</v>
      </c>
      <c r="C79" s="53" t="s">
        <v>43</v>
      </c>
      <c r="D79" s="320" t="s">
        <v>70</v>
      </c>
      <c r="E79" s="321"/>
      <c r="F79" s="322" t="s">
        <v>74</v>
      </c>
      <c r="G79" s="323"/>
      <c r="H79" s="322" t="s">
        <v>60</v>
      </c>
      <c r="I79" s="324"/>
      <c r="J79" s="323"/>
      <c r="K79" s="54" t="s">
        <v>51</v>
      </c>
      <c r="L79" s="55"/>
      <c r="M79" s="325">
        <v>48825864.82</v>
      </c>
      <c r="N79" s="326"/>
      <c r="O79" s="325">
        <v>48825864.82</v>
      </c>
      <c r="P79" s="327"/>
      <c r="Q79" s="56">
        <v>0</v>
      </c>
      <c r="R79" s="57">
        <v>47384910.960000001</v>
      </c>
      <c r="S79" s="58">
        <v>0</v>
      </c>
      <c r="T79" s="59">
        <v>47384910.960000001</v>
      </c>
      <c r="U79" s="60">
        <v>47384910.960000001</v>
      </c>
      <c r="V79" s="61">
        <f t="shared" si="0"/>
        <v>0</v>
      </c>
      <c r="W79" s="62">
        <f t="shared" si="1"/>
        <v>0</v>
      </c>
      <c r="X79" s="63" t="str">
        <f t="shared" si="2"/>
        <v>80201049990090019129</v>
      </c>
      <c r="Y79" s="14"/>
    </row>
    <row r="80" spans="2:25" ht="34.5" x14ac:dyDescent="0.25">
      <c r="B80" s="52" t="s">
        <v>56</v>
      </c>
      <c r="C80" s="53" t="s">
        <v>43</v>
      </c>
      <c r="D80" s="320" t="s">
        <v>70</v>
      </c>
      <c r="E80" s="321"/>
      <c r="F80" s="322" t="s">
        <v>74</v>
      </c>
      <c r="G80" s="323"/>
      <c r="H80" s="322" t="s">
        <v>60</v>
      </c>
      <c r="I80" s="324"/>
      <c r="J80" s="323"/>
      <c r="K80" s="54" t="s">
        <v>57</v>
      </c>
      <c r="L80" s="55"/>
      <c r="M80" s="325">
        <v>16005000</v>
      </c>
      <c r="N80" s="326"/>
      <c r="O80" s="325">
        <v>16005000</v>
      </c>
      <c r="P80" s="327"/>
      <c r="Q80" s="56">
        <v>0</v>
      </c>
      <c r="R80" s="57">
        <v>10035751.66</v>
      </c>
      <c r="S80" s="58">
        <v>4335851</v>
      </c>
      <c r="T80" s="59">
        <v>10035751.66</v>
      </c>
      <c r="U80" s="60">
        <v>10035751.66</v>
      </c>
      <c r="V80" s="61">
        <f t="shared" si="0"/>
        <v>0</v>
      </c>
      <c r="W80" s="62">
        <f t="shared" si="1"/>
        <v>0</v>
      </c>
      <c r="X80" s="63" t="str">
        <f t="shared" si="2"/>
        <v>80201049990090019242</v>
      </c>
      <c r="Y80" s="14"/>
    </row>
    <row r="81" spans="2:25" ht="23.25" x14ac:dyDescent="0.25">
      <c r="B81" s="52" t="s">
        <v>58</v>
      </c>
      <c r="C81" s="53" t="s">
        <v>43</v>
      </c>
      <c r="D81" s="320" t="s">
        <v>70</v>
      </c>
      <c r="E81" s="321"/>
      <c r="F81" s="322" t="s">
        <v>74</v>
      </c>
      <c r="G81" s="323"/>
      <c r="H81" s="322" t="s">
        <v>60</v>
      </c>
      <c r="I81" s="324"/>
      <c r="J81" s="323"/>
      <c r="K81" s="54" t="s">
        <v>59</v>
      </c>
      <c r="L81" s="55"/>
      <c r="M81" s="325">
        <v>72951200</v>
      </c>
      <c r="N81" s="326"/>
      <c r="O81" s="325">
        <v>72951200</v>
      </c>
      <c r="P81" s="327"/>
      <c r="Q81" s="56">
        <v>0</v>
      </c>
      <c r="R81" s="57">
        <v>51416398.950000003</v>
      </c>
      <c r="S81" s="58">
        <v>4888000.88</v>
      </c>
      <c r="T81" s="59">
        <v>51416398.950000003</v>
      </c>
      <c r="U81" s="60">
        <v>51416398.950000003</v>
      </c>
      <c r="V81" s="61">
        <f t="shared" si="0"/>
        <v>0</v>
      </c>
      <c r="W81" s="62">
        <f t="shared" si="1"/>
        <v>0</v>
      </c>
      <c r="X81" s="63" t="str">
        <f t="shared" si="2"/>
        <v>80201049990090019244</v>
      </c>
      <c r="Y81" s="14"/>
    </row>
    <row r="82" spans="2:25" x14ac:dyDescent="0.25">
      <c r="B82" s="52" t="s">
        <v>84</v>
      </c>
      <c r="C82" s="53" t="s">
        <v>43</v>
      </c>
      <c r="D82" s="320" t="s">
        <v>70</v>
      </c>
      <c r="E82" s="321"/>
      <c r="F82" s="322" t="s">
        <v>74</v>
      </c>
      <c r="G82" s="323"/>
      <c r="H82" s="322" t="s">
        <v>60</v>
      </c>
      <c r="I82" s="324"/>
      <c r="J82" s="323"/>
      <c r="K82" s="54" t="s">
        <v>85</v>
      </c>
      <c r="L82" s="55"/>
      <c r="M82" s="325">
        <v>11348000</v>
      </c>
      <c r="N82" s="326"/>
      <c r="O82" s="325">
        <v>11348000</v>
      </c>
      <c r="P82" s="327"/>
      <c r="Q82" s="56">
        <v>0</v>
      </c>
      <c r="R82" s="57">
        <v>9472489.9299999997</v>
      </c>
      <c r="S82" s="58">
        <v>0</v>
      </c>
      <c r="T82" s="59">
        <v>9472489.9299999997</v>
      </c>
      <c r="U82" s="60">
        <v>9472489.9299999997</v>
      </c>
      <c r="V82" s="61">
        <f t="shared" si="0"/>
        <v>0</v>
      </c>
      <c r="W82" s="62">
        <f t="shared" si="1"/>
        <v>0</v>
      </c>
      <c r="X82" s="63" t="str">
        <f t="shared" si="2"/>
        <v>80201049990090019247</v>
      </c>
      <c r="Y82" s="14"/>
    </row>
    <row r="83" spans="2:25" ht="45.75" x14ac:dyDescent="0.25">
      <c r="B83" s="52" t="s">
        <v>63</v>
      </c>
      <c r="C83" s="53" t="s">
        <v>43</v>
      </c>
      <c r="D83" s="320" t="s">
        <v>70</v>
      </c>
      <c r="E83" s="321"/>
      <c r="F83" s="322" t="s">
        <v>74</v>
      </c>
      <c r="G83" s="323"/>
      <c r="H83" s="322" t="s">
        <v>60</v>
      </c>
      <c r="I83" s="324"/>
      <c r="J83" s="323"/>
      <c r="K83" s="54" t="s">
        <v>64</v>
      </c>
      <c r="L83" s="55"/>
      <c r="M83" s="325">
        <v>4700</v>
      </c>
      <c r="N83" s="326"/>
      <c r="O83" s="325">
        <v>4700</v>
      </c>
      <c r="P83" s="327"/>
      <c r="Q83" s="56">
        <v>0</v>
      </c>
      <c r="R83" s="57">
        <v>4630.68</v>
      </c>
      <c r="S83" s="58">
        <v>0</v>
      </c>
      <c r="T83" s="59">
        <v>4630.68</v>
      </c>
      <c r="U83" s="60">
        <v>4630.68</v>
      </c>
      <c r="V83" s="61">
        <f t="shared" si="0"/>
        <v>0</v>
      </c>
      <c r="W83" s="62">
        <f t="shared" si="1"/>
        <v>0</v>
      </c>
      <c r="X83" s="63" t="str">
        <f t="shared" si="2"/>
        <v>80201049990090019321</v>
      </c>
      <c r="Y83" s="14"/>
    </row>
    <row r="84" spans="2:25" ht="23.25" x14ac:dyDescent="0.25">
      <c r="B84" s="52" t="s">
        <v>86</v>
      </c>
      <c r="C84" s="53" t="s">
        <v>43</v>
      </c>
      <c r="D84" s="320" t="s">
        <v>70</v>
      </c>
      <c r="E84" s="321"/>
      <c r="F84" s="322" t="s">
        <v>74</v>
      </c>
      <c r="G84" s="323"/>
      <c r="H84" s="322" t="s">
        <v>60</v>
      </c>
      <c r="I84" s="324"/>
      <c r="J84" s="323"/>
      <c r="K84" s="54" t="s">
        <v>87</v>
      </c>
      <c r="L84" s="55"/>
      <c r="M84" s="325">
        <v>2498000</v>
      </c>
      <c r="N84" s="326"/>
      <c r="O84" s="325">
        <v>2498000</v>
      </c>
      <c r="P84" s="327"/>
      <c r="Q84" s="56">
        <v>0</v>
      </c>
      <c r="R84" s="57">
        <v>2004778</v>
      </c>
      <c r="S84" s="58">
        <v>0</v>
      </c>
      <c r="T84" s="59">
        <v>2004778</v>
      </c>
      <c r="U84" s="60">
        <v>2004778</v>
      </c>
      <c r="V84" s="61">
        <f t="shared" si="0"/>
        <v>0</v>
      </c>
      <c r="W84" s="62">
        <f t="shared" si="1"/>
        <v>0</v>
      </c>
      <c r="X84" s="63" t="str">
        <f t="shared" si="2"/>
        <v>80201049990090019851</v>
      </c>
      <c r="Y84" s="14"/>
    </row>
    <row r="85" spans="2:25" x14ac:dyDescent="0.25">
      <c r="B85" s="52" t="s">
        <v>88</v>
      </c>
      <c r="C85" s="53" t="s">
        <v>43</v>
      </c>
      <c r="D85" s="320" t="s">
        <v>70</v>
      </c>
      <c r="E85" s="321"/>
      <c r="F85" s="322" t="s">
        <v>74</v>
      </c>
      <c r="G85" s="323"/>
      <c r="H85" s="322" t="s">
        <v>60</v>
      </c>
      <c r="I85" s="324"/>
      <c r="J85" s="323"/>
      <c r="K85" s="54" t="s">
        <v>89</v>
      </c>
      <c r="L85" s="55"/>
      <c r="M85" s="325">
        <v>315000</v>
      </c>
      <c r="N85" s="326"/>
      <c r="O85" s="325">
        <v>315000</v>
      </c>
      <c r="P85" s="327"/>
      <c r="Q85" s="56">
        <v>0</v>
      </c>
      <c r="R85" s="57">
        <v>7924.84</v>
      </c>
      <c r="S85" s="58">
        <v>0</v>
      </c>
      <c r="T85" s="59">
        <v>7924.84</v>
      </c>
      <c r="U85" s="60">
        <v>7924.84</v>
      </c>
      <c r="V85" s="61">
        <f t="shared" si="0"/>
        <v>0</v>
      </c>
      <c r="W85" s="62">
        <f t="shared" si="1"/>
        <v>0</v>
      </c>
      <c r="X85" s="63" t="str">
        <f t="shared" si="2"/>
        <v>80201049990090019853</v>
      </c>
      <c r="Y85" s="14"/>
    </row>
    <row r="86" spans="2:25" x14ac:dyDescent="0.25">
      <c r="B86" s="52" t="s">
        <v>94</v>
      </c>
      <c r="C86" s="53" t="s">
        <v>43</v>
      </c>
      <c r="D86" s="320" t="s">
        <v>70</v>
      </c>
      <c r="E86" s="321"/>
      <c r="F86" s="322" t="s">
        <v>95</v>
      </c>
      <c r="G86" s="323"/>
      <c r="H86" s="322" t="s">
        <v>91</v>
      </c>
      <c r="I86" s="324"/>
      <c r="J86" s="323"/>
      <c r="K86" s="54" t="s">
        <v>96</v>
      </c>
      <c r="L86" s="55"/>
      <c r="M86" s="325">
        <v>5000000</v>
      </c>
      <c r="N86" s="326"/>
      <c r="O86" s="325">
        <v>5000000</v>
      </c>
      <c r="P86" s="327"/>
      <c r="Q86" s="56">
        <v>0</v>
      </c>
      <c r="R86" s="57">
        <v>4773000</v>
      </c>
      <c r="S86" s="58">
        <v>0</v>
      </c>
      <c r="T86" s="59">
        <v>4773000</v>
      </c>
      <c r="U86" s="60">
        <v>4773000</v>
      </c>
      <c r="V86" s="61">
        <f t="shared" si="0"/>
        <v>0</v>
      </c>
      <c r="W86" s="62">
        <f t="shared" si="1"/>
        <v>0</v>
      </c>
      <c r="X86" s="63" t="str">
        <f t="shared" si="2"/>
        <v>80201089990020550880</v>
      </c>
      <c r="Y86" s="14"/>
    </row>
    <row r="87" spans="2:25" ht="79.5" x14ac:dyDescent="0.25">
      <c r="B87" s="52" t="s">
        <v>97</v>
      </c>
      <c r="C87" s="53" t="s">
        <v>43</v>
      </c>
      <c r="D87" s="320" t="s">
        <v>70</v>
      </c>
      <c r="E87" s="321"/>
      <c r="F87" s="322" t="s">
        <v>68</v>
      </c>
      <c r="G87" s="323"/>
      <c r="H87" s="322" t="s">
        <v>98</v>
      </c>
      <c r="I87" s="324"/>
      <c r="J87" s="323"/>
      <c r="K87" s="54" t="s">
        <v>99</v>
      </c>
      <c r="L87" s="55"/>
      <c r="M87" s="325">
        <v>47884000</v>
      </c>
      <c r="N87" s="326"/>
      <c r="O87" s="325">
        <v>47884000</v>
      </c>
      <c r="P87" s="327"/>
      <c r="Q87" s="56">
        <v>0</v>
      </c>
      <c r="R87" s="57">
        <v>47884000</v>
      </c>
      <c r="S87" s="58">
        <v>0</v>
      </c>
      <c r="T87" s="59">
        <v>47884000</v>
      </c>
      <c r="U87" s="60">
        <v>47884000</v>
      </c>
      <c r="V87" s="61">
        <f t="shared" si="0"/>
        <v>0</v>
      </c>
      <c r="W87" s="62">
        <f t="shared" si="1"/>
        <v>0</v>
      </c>
      <c r="X87" s="63" t="str">
        <f t="shared" si="2"/>
        <v>80201131560200590621</v>
      </c>
      <c r="Y87" s="14"/>
    </row>
    <row r="88" spans="2:25" ht="23.25" x14ac:dyDescent="0.25">
      <c r="B88" s="52" t="s">
        <v>100</v>
      </c>
      <c r="C88" s="53" t="s">
        <v>43</v>
      </c>
      <c r="D88" s="320" t="s">
        <v>70</v>
      </c>
      <c r="E88" s="321"/>
      <c r="F88" s="322" t="s">
        <v>68</v>
      </c>
      <c r="G88" s="323"/>
      <c r="H88" s="322" t="s">
        <v>98</v>
      </c>
      <c r="I88" s="324"/>
      <c r="J88" s="323"/>
      <c r="K88" s="54" t="s">
        <v>101</v>
      </c>
      <c r="L88" s="55"/>
      <c r="M88" s="325">
        <v>5396</v>
      </c>
      <c r="N88" s="326"/>
      <c r="O88" s="325">
        <v>5396</v>
      </c>
      <c r="P88" s="327"/>
      <c r="Q88" s="56">
        <v>0</v>
      </c>
      <c r="R88" s="57">
        <v>5396</v>
      </c>
      <c r="S88" s="58">
        <v>0</v>
      </c>
      <c r="T88" s="59">
        <v>5396</v>
      </c>
      <c r="U88" s="60">
        <v>5396</v>
      </c>
      <c r="V88" s="61">
        <f t="shared" ref="V88:V151" si="3">R88-U88</f>
        <v>0</v>
      </c>
      <c r="W88" s="62">
        <f t="shared" ref="W88:W151" si="4">T88-U88</f>
        <v>0</v>
      </c>
      <c r="X88" s="63" t="str">
        <f t="shared" ref="X88:X151" si="5">IF(D88="","000",D88)&amp;IF(F88="","0000",F88)&amp;IF(H88="","0000000000",H88)&amp;IF(K88="","000",K88)</f>
        <v>80201131560200590622</v>
      </c>
      <c r="Y88" s="14"/>
    </row>
    <row r="89" spans="2:25" ht="23.25" x14ac:dyDescent="0.25">
      <c r="B89" s="52" t="s">
        <v>58</v>
      </c>
      <c r="C89" s="53" t="s">
        <v>43</v>
      </c>
      <c r="D89" s="320" t="s">
        <v>70</v>
      </c>
      <c r="E89" s="321"/>
      <c r="F89" s="322" t="s">
        <v>68</v>
      </c>
      <c r="G89" s="323"/>
      <c r="H89" s="322" t="s">
        <v>102</v>
      </c>
      <c r="I89" s="324"/>
      <c r="J89" s="323"/>
      <c r="K89" s="54" t="s">
        <v>59</v>
      </c>
      <c r="L89" s="55"/>
      <c r="M89" s="325">
        <v>35000</v>
      </c>
      <c r="N89" s="326"/>
      <c r="O89" s="325">
        <v>35000</v>
      </c>
      <c r="P89" s="327"/>
      <c r="Q89" s="56">
        <v>0</v>
      </c>
      <c r="R89" s="57">
        <v>34500</v>
      </c>
      <c r="S89" s="58">
        <v>0</v>
      </c>
      <c r="T89" s="59">
        <v>34500</v>
      </c>
      <c r="U89" s="60">
        <v>34500</v>
      </c>
      <c r="V89" s="61">
        <f t="shared" si="3"/>
        <v>0</v>
      </c>
      <c r="W89" s="62">
        <f t="shared" si="4"/>
        <v>0</v>
      </c>
      <c r="X89" s="63" t="str">
        <f t="shared" si="5"/>
        <v>80201131560529990244</v>
      </c>
      <c r="Y89" s="14"/>
    </row>
    <row r="90" spans="2:25" x14ac:dyDescent="0.25">
      <c r="B90" s="52" t="s">
        <v>92</v>
      </c>
      <c r="C90" s="53" t="s">
        <v>43</v>
      </c>
      <c r="D90" s="320" t="s">
        <v>70</v>
      </c>
      <c r="E90" s="321"/>
      <c r="F90" s="322" t="s">
        <v>68</v>
      </c>
      <c r="G90" s="323"/>
      <c r="H90" s="322" t="s">
        <v>102</v>
      </c>
      <c r="I90" s="324"/>
      <c r="J90" s="323"/>
      <c r="K90" s="54" t="s">
        <v>93</v>
      </c>
      <c r="L90" s="55"/>
      <c r="M90" s="325">
        <v>600800</v>
      </c>
      <c r="N90" s="326"/>
      <c r="O90" s="325">
        <v>600800</v>
      </c>
      <c r="P90" s="327"/>
      <c r="Q90" s="56">
        <v>0</v>
      </c>
      <c r="R90" s="57">
        <v>600000</v>
      </c>
      <c r="S90" s="58">
        <v>0</v>
      </c>
      <c r="T90" s="59">
        <v>600000</v>
      </c>
      <c r="U90" s="60">
        <v>600000</v>
      </c>
      <c r="V90" s="61">
        <f t="shared" si="3"/>
        <v>0</v>
      </c>
      <c r="W90" s="62">
        <f t="shared" si="4"/>
        <v>0</v>
      </c>
      <c r="X90" s="63" t="str">
        <f t="shared" si="5"/>
        <v>80201131560529990350</v>
      </c>
      <c r="Y90" s="14"/>
    </row>
    <row r="91" spans="2:25" ht="23.25" x14ac:dyDescent="0.25">
      <c r="B91" s="52" t="s">
        <v>103</v>
      </c>
      <c r="C91" s="53" t="s">
        <v>43</v>
      </c>
      <c r="D91" s="320" t="s">
        <v>70</v>
      </c>
      <c r="E91" s="321"/>
      <c r="F91" s="322" t="s">
        <v>68</v>
      </c>
      <c r="G91" s="323"/>
      <c r="H91" s="322" t="s">
        <v>102</v>
      </c>
      <c r="I91" s="324"/>
      <c r="J91" s="323"/>
      <c r="K91" s="54" t="s">
        <v>104</v>
      </c>
      <c r="L91" s="55"/>
      <c r="M91" s="325">
        <v>520800</v>
      </c>
      <c r="N91" s="326"/>
      <c r="O91" s="325">
        <v>520800</v>
      </c>
      <c r="P91" s="327"/>
      <c r="Q91" s="56">
        <v>0</v>
      </c>
      <c r="R91" s="57">
        <v>520800</v>
      </c>
      <c r="S91" s="58">
        <v>0</v>
      </c>
      <c r="T91" s="59">
        <v>520800</v>
      </c>
      <c r="U91" s="60">
        <v>520800</v>
      </c>
      <c r="V91" s="61">
        <f t="shared" si="3"/>
        <v>0</v>
      </c>
      <c r="W91" s="62">
        <f t="shared" si="4"/>
        <v>0</v>
      </c>
      <c r="X91" s="63" t="str">
        <f t="shared" si="5"/>
        <v>80201131560529990613</v>
      </c>
      <c r="Y91" s="14"/>
    </row>
    <row r="92" spans="2:25" x14ac:dyDescent="0.25">
      <c r="B92" s="52" t="s">
        <v>105</v>
      </c>
      <c r="C92" s="53" t="s">
        <v>43</v>
      </c>
      <c r="D92" s="320" t="s">
        <v>70</v>
      </c>
      <c r="E92" s="321"/>
      <c r="F92" s="322" t="s">
        <v>68</v>
      </c>
      <c r="G92" s="323"/>
      <c r="H92" s="322" t="s">
        <v>106</v>
      </c>
      <c r="I92" s="324"/>
      <c r="J92" s="323"/>
      <c r="K92" s="54" t="s">
        <v>107</v>
      </c>
      <c r="L92" s="55"/>
      <c r="M92" s="325">
        <v>260400</v>
      </c>
      <c r="N92" s="326"/>
      <c r="O92" s="325">
        <v>260400</v>
      </c>
      <c r="P92" s="327"/>
      <c r="Q92" s="56">
        <v>0</v>
      </c>
      <c r="R92" s="57">
        <v>260400</v>
      </c>
      <c r="S92" s="58">
        <v>0</v>
      </c>
      <c r="T92" s="59">
        <v>260400</v>
      </c>
      <c r="U92" s="60">
        <v>260400</v>
      </c>
      <c r="V92" s="61">
        <f t="shared" si="3"/>
        <v>0</v>
      </c>
      <c r="W92" s="62">
        <f t="shared" si="4"/>
        <v>0</v>
      </c>
      <c r="X92" s="63" t="str">
        <f t="shared" si="5"/>
        <v>80201131560571550540</v>
      </c>
      <c r="Y92" s="14"/>
    </row>
    <row r="93" spans="2:25" x14ac:dyDescent="0.25">
      <c r="B93" s="52" t="s">
        <v>77</v>
      </c>
      <c r="C93" s="53" t="s">
        <v>43</v>
      </c>
      <c r="D93" s="320" t="s">
        <v>70</v>
      </c>
      <c r="E93" s="321"/>
      <c r="F93" s="322" t="s">
        <v>68</v>
      </c>
      <c r="G93" s="323"/>
      <c r="H93" s="322" t="s">
        <v>78</v>
      </c>
      <c r="I93" s="324"/>
      <c r="J93" s="323"/>
      <c r="K93" s="54" t="s">
        <v>79</v>
      </c>
      <c r="L93" s="55"/>
      <c r="M93" s="325">
        <v>3669200</v>
      </c>
      <c r="N93" s="326"/>
      <c r="O93" s="325">
        <v>3669200</v>
      </c>
      <c r="P93" s="327"/>
      <c r="Q93" s="56">
        <v>0</v>
      </c>
      <c r="R93" s="57">
        <v>3669200</v>
      </c>
      <c r="S93" s="58">
        <v>0</v>
      </c>
      <c r="T93" s="59">
        <v>3642643.79</v>
      </c>
      <c r="U93" s="60">
        <v>3642643.79</v>
      </c>
      <c r="V93" s="61">
        <f t="shared" si="3"/>
        <v>26556.209999999963</v>
      </c>
      <c r="W93" s="62">
        <f t="shared" si="4"/>
        <v>0</v>
      </c>
      <c r="X93" s="63" t="str">
        <f t="shared" si="5"/>
        <v>80201139990000590111</v>
      </c>
      <c r="Y93" s="14"/>
    </row>
    <row r="94" spans="2:25" ht="34.5" x14ac:dyDescent="0.25">
      <c r="B94" s="52" t="s">
        <v>80</v>
      </c>
      <c r="C94" s="53" t="s">
        <v>43</v>
      </c>
      <c r="D94" s="320" t="s">
        <v>70</v>
      </c>
      <c r="E94" s="321"/>
      <c r="F94" s="322" t="s">
        <v>68</v>
      </c>
      <c r="G94" s="323"/>
      <c r="H94" s="322" t="s">
        <v>78</v>
      </c>
      <c r="I94" s="324"/>
      <c r="J94" s="323"/>
      <c r="K94" s="54" t="s">
        <v>81</v>
      </c>
      <c r="L94" s="55"/>
      <c r="M94" s="325">
        <v>20000</v>
      </c>
      <c r="N94" s="326"/>
      <c r="O94" s="325">
        <v>20000</v>
      </c>
      <c r="P94" s="327"/>
      <c r="Q94" s="56">
        <v>0</v>
      </c>
      <c r="R94" s="57">
        <v>5844</v>
      </c>
      <c r="S94" s="58">
        <v>0</v>
      </c>
      <c r="T94" s="59">
        <v>5844</v>
      </c>
      <c r="U94" s="60">
        <v>5844</v>
      </c>
      <c r="V94" s="61">
        <f t="shared" si="3"/>
        <v>0</v>
      </c>
      <c r="W94" s="62">
        <f t="shared" si="4"/>
        <v>0</v>
      </c>
      <c r="X94" s="63" t="str">
        <f t="shared" si="5"/>
        <v>80201139990000590112</v>
      </c>
      <c r="Y94" s="14"/>
    </row>
    <row r="95" spans="2:25" ht="57" x14ac:dyDescent="0.25">
      <c r="B95" s="52" t="s">
        <v>82</v>
      </c>
      <c r="C95" s="53" t="s">
        <v>43</v>
      </c>
      <c r="D95" s="320" t="s">
        <v>70</v>
      </c>
      <c r="E95" s="321"/>
      <c r="F95" s="322" t="s">
        <v>68</v>
      </c>
      <c r="G95" s="323"/>
      <c r="H95" s="322" t="s">
        <v>78</v>
      </c>
      <c r="I95" s="324"/>
      <c r="J95" s="323"/>
      <c r="K95" s="54" t="s">
        <v>83</v>
      </c>
      <c r="L95" s="55"/>
      <c r="M95" s="325">
        <v>1088300</v>
      </c>
      <c r="N95" s="326"/>
      <c r="O95" s="325">
        <v>1088300</v>
      </c>
      <c r="P95" s="327"/>
      <c r="Q95" s="56">
        <v>0</v>
      </c>
      <c r="R95" s="57">
        <v>1087998.43</v>
      </c>
      <c r="S95" s="58">
        <v>0</v>
      </c>
      <c r="T95" s="59">
        <v>1087998.43</v>
      </c>
      <c r="U95" s="60">
        <v>1087998.43</v>
      </c>
      <c r="V95" s="61">
        <f t="shared" si="3"/>
        <v>0</v>
      </c>
      <c r="W95" s="62">
        <f t="shared" si="4"/>
        <v>0</v>
      </c>
      <c r="X95" s="63" t="str">
        <f t="shared" si="5"/>
        <v>80201139990000590119</v>
      </c>
      <c r="Y95" s="14"/>
    </row>
    <row r="96" spans="2:25" ht="34.5" x14ac:dyDescent="0.25">
      <c r="B96" s="52" t="s">
        <v>56</v>
      </c>
      <c r="C96" s="53" t="s">
        <v>43</v>
      </c>
      <c r="D96" s="320" t="s">
        <v>70</v>
      </c>
      <c r="E96" s="321"/>
      <c r="F96" s="322" t="s">
        <v>68</v>
      </c>
      <c r="G96" s="323"/>
      <c r="H96" s="322" t="s">
        <v>78</v>
      </c>
      <c r="I96" s="324"/>
      <c r="J96" s="323"/>
      <c r="K96" s="54" t="s">
        <v>57</v>
      </c>
      <c r="L96" s="55"/>
      <c r="M96" s="325">
        <v>7200</v>
      </c>
      <c r="N96" s="326"/>
      <c r="O96" s="325">
        <v>7200</v>
      </c>
      <c r="P96" s="327"/>
      <c r="Q96" s="56">
        <v>0</v>
      </c>
      <c r="R96" s="57">
        <v>7200</v>
      </c>
      <c r="S96" s="58">
        <v>0</v>
      </c>
      <c r="T96" s="59">
        <v>7200</v>
      </c>
      <c r="U96" s="60">
        <v>7200</v>
      </c>
      <c r="V96" s="61">
        <f t="shared" si="3"/>
        <v>0</v>
      </c>
      <c r="W96" s="62">
        <f t="shared" si="4"/>
        <v>0</v>
      </c>
      <c r="X96" s="63" t="str">
        <f t="shared" si="5"/>
        <v>80201139990000590242</v>
      </c>
      <c r="Y96" s="14"/>
    </row>
    <row r="97" spans="2:25" ht="23.25" x14ac:dyDescent="0.25">
      <c r="B97" s="52" t="s">
        <v>58</v>
      </c>
      <c r="C97" s="53" t="s">
        <v>43</v>
      </c>
      <c r="D97" s="320" t="s">
        <v>70</v>
      </c>
      <c r="E97" s="321"/>
      <c r="F97" s="322" t="s">
        <v>68</v>
      </c>
      <c r="G97" s="323"/>
      <c r="H97" s="322" t="s">
        <v>78</v>
      </c>
      <c r="I97" s="324"/>
      <c r="J97" s="323"/>
      <c r="K97" s="54" t="s">
        <v>59</v>
      </c>
      <c r="L97" s="55"/>
      <c r="M97" s="325">
        <v>92800</v>
      </c>
      <c r="N97" s="326"/>
      <c r="O97" s="325">
        <v>92800</v>
      </c>
      <c r="P97" s="327"/>
      <c r="Q97" s="56">
        <v>0</v>
      </c>
      <c r="R97" s="57">
        <v>92347.06</v>
      </c>
      <c r="S97" s="58">
        <v>0</v>
      </c>
      <c r="T97" s="59">
        <v>92347.06</v>
      </c>
      <c r="U97" s="60">
        <v>92347.06</v>
      </c>
      <c r="V97" s="61">
        <f t="shared" si="3"/>
        <v>0</v>
      </c>
      <c r="W97" s="62">
        <f t="shared" si="4"/>
        <v>0</v>
      </c>
      <c r="X97" s="63" t="str">
        <f t="shared" si="5"/>
        <v>80201139990000590244</v>
      </c>
      <c r="Y97" s="14"/>
    </row>
    <row r="98" spans="2:25" x14ac:dyDescent="0.25">
      <c r="B98" s="52" t="s">
        <v>65</v>
      </c>
      <c r="C98" s="53" t="s">
        <v>43</v>
      </c>
      <c r="D98" s="320" t="s">
        <v>70</v>
      </c>
      <c r="E98" s="321"/>
      <c r="F98" s="322" t="s">
        <v>68</v>
      </c>
      <c r="G98" s="323"/>
      <c r="H98" s="322" t="s">
        <v>78</v>
      </c>
      <c r="I98" s="324"/>
      <c r="J98" s="323"/>
      <c r="K98" s="54" t="s">
        <v>66</v>
      </c>
      <c r="L98" s="55"/>
      <c r="M98" s="325">
        <v>20000</v>
      </c>
      <c r="N98" s="326"/>
      <c r="O98" s="325">
        <v>20000</v>
      </c>
      <c r="P98" s="327"/>
      <c r="Q98" s="56">
        <v>0</v>
      </c>
      <c r="R98" s="57">
        <v>0</v>
      </c>
      <c r="S98" s="58">
        <v>0</v>
      </c>
      <c r="T98" s="59">
        <v>0</v>
      </c>
      <c r="U98" s="60">
        <v>0</v>
      </c>
      <c r="V98" s="61">
        <f t="shared" si="3"/>
        <v>0</v>
      </c>
      <c r="W98" s="62">
        <f t="shared" si="4"/>
        <v>0</v>
      </c>
      <c r="X98" s="63" t="str">
        <f t="shared" si="5"/>
        <v>80201139990000590852</v>
      </c>
      <c r="Y98" s="14"/>
    </row>
    <row r="99" spans="2:25" ht="23.25" x14ac:dyDescent="0.25">
      <c r="B99" s="52" t="s">
        <v>58</v>
      </c>
      <c r="C99" s="53" t="s">
        <v>43</v>
      </c>
      <c r="D99" s="320" t="s">
        <v>70</v>
      </c>
      <c r="E99" s="321"/>
      <c r="F99" s="322" t="s">
        <v>108</v>
      </c>
      <c r="G99" s="323"/>
      <c r="H99" s="322" t="s">
        <v>109</v>
      </c>
      <c r="I99" s="324"/>
      <c r="J99" s="323"/>
      <c r="K99" s="54" t="s">
        <v>59</v>
      </c>
      <c r="L99" s="55"/>
      <c r="M99" s="325">
        <v>214000</v>
      </c>
      <c r="N99" s="326"/>
      <c r="O99" s="325">
        <v>214000</v>
      </c>
      <c r="P99" s="327"/>
      <c r="Q99" s="56">
        <v>0</v>
      </c>
      <c r="R99" s="57">
        <v>213850</v>
      </c>
      <c r="S99" s="58">
        <v>0</v>
      </c>
      <c r="T99" s="59">
        <v>213850</v>
      </c>
      <c r="U99" s="60">
        <v>213850</v>
      </c>
      <c r="V99" s="61">
        <f t="shared" si="3"/>
        <v>0</v>
      </c>
      <c r="W99" s="62">
        <f t="shared" si="4"/>
        <v>0</v>
      </c>
      <c r="X99" s="63" t="str">
        <f t="shared" si="5"/>
        <v>80202049990020330244</v>
      </c>
      <c r="Y99" s="14"/>
    </row>
    <row r="100" spans="2:25" ht="23.25" x14ac:dyDescent="0.25">
      <c r="B100" s="52" t="s">
        <v>58</v>
      </c>
      <c r="C100" s="53" t="s">
        <v>43</v>
      </c>
      <c r="D100" s="320" t="s">
        <v>70</v>
      </c>
      <c r="E100" s="321"/>
      <c r="F100" s="322" t="s">
        <v>110</v>
      </c>
      <c r="G100" s="323"/>
      <c r="H100" s="322" t="s">
        <v>111</v>
      </c>
      <c r="I100" s="324"/>
      <c r="J100" s="323"/>
      <c r="K100" s="54" t="s">
        <v>59</v>
      </c>
      <c r="L100" s="55"/>
      <c r="M100" s="325">
        <v>638000</v>
      </c>
      <c r="N100" s="326"/>
      <c r="O100" s="325">
        <v>638000</v>
      </c>
      <c r="P100" s="327"/>
      <c r="Q100" s="56">
        <v>0</v>
      </c>
      <c r="R100" s="57">
        <v>638000</v>
      </c>
      <c r="S100" s="58">
        <v>0</v>
      </c>
      <c r="T100" s="59">
        <v>638000</v>
      </c>
      <c r="U100" s="60">
        <v>638000</v>
      </c>
      <c r="V100" s="61">
        <f t="shared" si="3"/>
        <v>0</v>
      </c>
      <c r="W100" s="62">
        <f t="shared" si="4"/>
        <v>0</v>
      </c>
      <c r="X100" s="63" t="str">
        <f t="shared" si="5"/>
        <v>80203099990020340244</v>
      </c>
      <c r="Y100" s="14"/>
    </row>
    <row r="101" spans="2:25" x14ac:dyDescent="0.25">
      <c r="B101" s="52" t="s">
        <v>77</v>
      </c>
      <c r="C101" s="53" t="s">
        <v>43</v>
      </c>
      <c r="D101" s="320" t="s">
        <v>70</v>
      </c>
      <c r="E101" s="321"/>
      <c r="F101" s="322" t="s">
        <v>112</v>
      </c>
      <c r="G101" s="323"/>
      <c r="H101" s="322" t="s">
        <v>78</v>
      </c>
      <c r="I101" s="324"/>
      <c r="J101" s="323"/>
      <c r="K101" s="54" t="s">
        <v>79</v>
      </c>
      <c r="L101" s="55"/>
      <c r="M101" s="325">
        <v>121810637.48</v>
      </c>
      <c r="N101" s="326"/>
      <c r="O101" s="325">
        <v>121810637.48</v>
      </c>
      <c r="P101" s="327"/>
      <c r="Q101" s="56">
        <v>0</v>
      </c>
      <c r="R101" s="57">
        <v>121810637.48</v>
      </c>
      <c r="S101" s="58">
        <v>0</v>
      </c>
      <c r="T101" s="59">
        <v>121757273.02</v>
      </c>
      <c r="U101" s="60">
        <v>121757273.02</v>
      </c>
      <c r="V101" s="61">
        <f t="shared" si="3"/>
        <v>53364.460000008345</v>
      </c>
      <c r="W101" s="62">
        <f t="shared" si="4"/>
        <v>0</v>
      </c>
      <c r="X101" s="63" t="str">
        <f t="shared" si="5"/>
        <v>80204129990000590111</v>
      </c>
      <c r="Y101" s="14"/>
    </row>
    <row r="102" spans="2:25" ht="34.5" x14ac:dyDescent="0.25">
      <c r="B102" s="52" t="s">
        <v>80</v>
      </c>
      <c r="C102" s="53" t="s">
        <v>43</v>
      </c>
      <c r="D102" s="320" t="s">
        <v>70</v>
      </c>
      <c r="E102" s="321"/>
      <c r="F102" s="322" t="s">
        <v>112</v>
      </c>
      <c r="G102" s="323"/>
      <c r="H102" s="322" t="s">
        <v>78</v>
      </c>
      <c r="I102" s="324"/>
      <c r="J102" s="323"/>
      <c r="K102" s="54" t="s">
        <v>81</v>
      </c>
      <c r="L102" s="55"/>
      <c r="M102" s="325">
        <v>3010000</v>
      </c>
      <c r="N102" s="326"/>
      <c r="O102" s="325">
        <v>3010000</v>
      </c>
      <c r="P102" s="327"/>
      <c r="Q102" s="56">
        <v>0</v>
      </c>
      <c r="R102" s="57">
        <v>2271293.58</v>
      </c>
      <c r="S102" s="58">
        <v>0</v>
      </c>
      <c r="T102" s="59">
        <v>2271293.58</v>
      </c>
      <c r="U102" s="60">
        <v>2271293.58</v>
      </c>
      <c r="V102" s="61">
        <f t="shared" si="3"/>
        <v>0</v>
      </c>
      <c r="W102" s="62">
        <f t="shared" si="4"/>
        <v>0</v>
      </c>
      <c r="X102" s="63" t="str">
        <f t="shared" si="5"/>
        <v>80204129990000590112</v>
      </c>
      <c r="Y102" s="14"/>
    </row>
    <row r="103" spans="2:25" ht="57" x14ac:dyDescent="0.25">
      <c r="B103" s="52" t="s">
        <v>82</v>
      </c>
      <c r="C103" s="53" t="s">
        <v>43</v>
      </c>
      <c r="D103" s="320" t="s">
        <v>70</v>
      </c>
      <c r="E103" s="321"/>
      <c r="F103" s="322" t="s">
        <v>112</v>
      </c>
      <c r="G103" s="323"/>
      <c r="H103" s="322" t="s">
        <v>78</v>
      </c>
      <c r="I103" s="324"/>
      <c r="J103" s="323"/>
      <c r="K103" s="54" t="s">
        <v>83</v>
      </c>
      <c r="L103" s="55"/>
      <c r="M103" s="325">
        <v>36787206.520000003</v>
      </c>
      <c r="N103" s="326"/>
      <c r="O103" s="325">
        <v>36787206.520000003</v>
      </c>
      <c r="P103" s="327"/>
      <c r="Q103" s="56">
        <v>0</v>
      </c>
      <c r="R103" s="57">
        <v>36186452.579999998</v>
      </c>
      <c r="S103" s="58">
        <v>0</v>
      </c>
      <c r="T103" s="59">
        <v>36186452.579999998</v>
      </c>
      <c r="U103" s="60">
        <v>36186452.579999998</v>
      </c>
      <c r="V103" s="61">
        <f t="shared" si="3"/>
        <v>0</v>
      </c>
      <c r="W103" s="62">
        <f t="shared" si="4"/>
        <v>0</v>
      </c>
      <c r="X103" s="63" t="str">
        <f t="shared" si="5"/>
        <v>80204129990000590119</v>
      </c>
      <c r="Y103" s="14"/>
    </row>
    <row r="104" spans="2:25" ht="34.5" x14ac:dyDescent="0.25">
      <c r="B104" s="52" t="s">
        <v>56</v>
      </c>
      <c r="C104" s="53" t="s">
        <v>43</v>
      </c>
      <c r="D104" s="320" t="s">
        <v>70</v>
      </c>
      <c r="E104" s="321"/>
      <c r="F104" s="322" t="s">
        <v>112</v>
      </c>
      <c r="G104" s="323"/>
      <c r="H104" s="322" t="s">
        <v>78</v>
      </c>
      <c r="I104" s="324"/>
      <c r="J104" s="323"/>
      <c r="K104" s="54" t="s">
        <v>57</v>
      </c>
      <c r="L104" s="55"/>
      <c r="M104" s="325">
        <v>464000</v>
      </c>
      <c r="N104" s="326"/>
      <c r="O104" s="325">
        <v>464000</v>
      </c>
      <c r="P104" s="327"/>
      <c r="Q104" s="56">
        <v>0</v>
      </c>
      <c r="R104" s="57">
        <v>361130.34</v>
      </c>
      <c r="S104" s="58">
        <v>0</v>
      </c>
      <c r="T104" s="59">
        <v>361130.34</v>
      </c>
      <c r="U104" s="60">
        <v>361130.34</v>
      </c>
      <c r="V104" s="61">
        <f t="shared" si="3"/>
        <v>0</v>
      </c>
      <c r="W104" s="62">
        <f t="shared" si="4"/>
        <v>0</v>
      </c>
      <c r="X104" s="63" t="str">
        <f t="shared" si="5"/>
        <v>80204129990000590242</v>
      </c>
      <c r="Y104" s="14"/>
    </row>
    <row r="105" spans="2:25" ht="23.25" x14ac:dyDescent="0.25">
      <c r="B105" s="52" t="s">
        <v>58</v>
      </c>
      <c r="C105" s="53" t="s">
        <v>43</v>
      </c>
      <c r="D105" s="320" t="s">
        <v>70</v>
      </c>
      <c r="E105" s="321"/>
      <c r="F105" s="322" t="s">
        <v>112</v>
      </c>
      <c r="G105" s="323"/>
      <c r="H105" s="322" t="s">
        <v>78</v>
      </c>
      <c r="I105" s="324"/>
      <c r="J105" s="323"/>
      <c r="K105" s="54" t="s">
        <v>59</v>
      </c>
      <c r="L105" s="55"/>
      <c r="M105" s="325">
        <v>69677000</v>
      </c>
      <c r="N105" s="326"/>
      <c r="O105" s="325">
        <v>69677000</v>
      </c>
      <c r="P105" s="327"/>
      <c r="Q105" s="56">
        <v>0</v>
      </c>
      <c r="R105" s="57">
        <v>65360427.850000001</v>
      </c>
      <c r="S105" s="58">
        <v>27477752.800000001</v>
      </c>
      <c r="T105" s="59">
        <v>65360427.850000001</v>
      </c>
      <c r="U105" s="60">
        <v>65360427.850000001</v>
      </c>
      <c r="V105" s="61">
        <f t="shared" si="3"/>
        <v>0</v>
      </c>
      <c r="W105" s="62">
        <f t="shared" si="4"/>
        <v>0</v>
      </c>
      <c r="X105" s="63" t="str">
        <f t="shared" si="5"/>
        <v>80204129990000590244</v>
      </c>
      <c r="Y105" s="14"/>
    </row>
    <row r="106" spans="2:25" x14ac:dyDescent="0.25">
      <c r="B106" s="52" t="s">
        <v>84</v>
      </c>
      <c r="C106" s="53" t="s">
        <v>43</v>
      </c>
      <c r="D106" s="320" t="s">
        <v>70</v>
      </c>
      <c r="E106" s="321"/>
      <c r="F106" s="322" t="s">
        <v>112</v>
      </c>
      <c r="G106" s="323"/>
      <c r="H106" s="322" t="s">
        <v>78</v>
      </c>
      <c r="I106" s="324"/>
      <c r="J106" s="323"/>
      <c r="K106" s="54" t="s">
        <v>85</v>
      </c>
      <c r="L106" s="55"/>
      <c r="M106" s="325">
        <v>2501000</v>
      </c>
      <c r="N106" s="326"/>
      <c r="O106" s="325">
        <v>2501000</v>
      </c>
      <c r="P106" s="327"/>
      <c r="Q106" s="56">
        <v>0</v>
      </c>
      <c r="R106" s="57">
        <v>2231118.85</v>
      </c>
      <c r="S106" s="58">
        <v>0</v>
      </c>
      <c r="T106" s="59">
        <v>2231118.85</v>
      </c>
      <c r="U106" s="60">
        <v>2231118.85</v>
      </c>
      <c r="V106" s="61">
        <f t="shared" si="3"/>
        <v>0</v>
      </c>
      <c r="W106" s="62">
        <f t="shared" si="4"/>
        <v>0</v>
      </c>
      <c r="X106" s="63" t="str">
        <f t="shared" si="5"/>
        <v>80204129990000590247</v>
      </c>
      <c r="Y106" s="14"/>
    </row>
    <row r="107" spans="2:25" ht="23.25" x14ac:dyDescent="0.25">
      <c r="B107" s="52" t="s">
        <v>86</v>
      </c>
      <c r="C107" s="53" t="s">
        <v>43</v>
      </c>
      <c r="D107" s="320" t="s">
        <v>70</v>
      </c>
      <c r="E107" s="321"/>
      <c r="F107" s="322" t="s">
        <v>112</v>
      </c>
      <c r="G107" s="323"/>
      <c r="H107" s="322" t="s">
        <v>78</v>
      </c>
      <c r="I107" s="324"/>
      <c r="J107" s="323"/>
      <c r="K107" s="54" t="s">
        <v>87</v>
      </c>
      <c r="L107" s="55"/>
      <c r="M107" s="325">
        <v>3892000</v>
      </c>
      <c r="N107" s="326"/>
      <c r="O107" s="325">
        <v>3892000</v>
      </c>
      <c r="P107" s="327"/>
      <c r="Q107" s="56">
        <v>0</v>
      </c>
      <c r="R107" s="57">
        <v>3892000</v>
      </c>
      <c r="S107" s="58">
        <v>0</v>
      </c>
      <c r="T107" s="59">
        <v>3892000</v>
      </c>
      <c r="U107" s="60">
        <v>3892000</v>
      </c>
      <c r="V107" s="61">
        <f t="shared" si="3"/>
        <v>0</v>
      </c>
      <c r="W107" s="62">
        <f t="shared" si="4"/>
        <v>0</v>
      </c>
      <c r="X107" s="63" t="str">
        <f t="shared" si="5"/>
        <v>80204129990000590851</v>
      </c>
      <c r="Y107" s="14"/>
    </row>
    <row r="108" spans="2:25" x14ac:dyDescent="0.25">
      <c r="B108" s="52" t="s">
        <v>65</v>
      </c>
      <c r="C108" s="53" t="s">
        <v>43</v>
      </c>
      <c r="D108" s="320" t="s">
        <v>70</v>
      </c>
      <c r="E108" s="321"/>
      <c r="F108" s="322" t="s">
        <v>112</v>
      </c>
      <c r="G108" s="323"/>
      <c r="H108" s="322" t="s">
        <v>78</v>
      </c>
      <c r="I108" s="324"/>
      <c r="J108" s="323"/>
      <c r="K108" s="54" t="s">
        <v>66</v>
      </c>
      <c r="L108" s="55"/>
      <c r="M108" s="325">
        <v>1591000</v>
      </c>
      <c r="N108" s="326"/>
      <c r="O108" s="325">
        <v>1591000</v>
      </c>
      <c r="P108" s="327"/>
      <c r="Q108" s="56">
        <v>0</v>
      </c>
      <c r="R108" s="57">
        <v>1582000</v>
      </c>
      <c r="S108" s="58">
        <v>0</v>
      </c>
      <c r="T108" s="59">
        <v>1582000</v>
      </c>
      <c r="U108" s="60">
        <v>1582000</v>
      </c>
      <c r="V108" s="61">
        <f t="shared" si="3"/>
        <v>0</v>
      </c>
      <c r="W108" s="62">
        <f t="shared" si="4"/>
        <v>0</v>
      </c>
      <c r="X108" s="63" t="str">
        <f t="shared" si="5"/>
        <v>80204129990000590852</v>
      </c>
      <c r="Y108" s="14"/>
    </row>
    <row r="109" spans="2:25" x14ac:dyDescent="0.25">
      <c r="B109" s="52" t="s">
        <v>88</v>
      </c>
      <c r="C109" s="53" t="s">
        <v>43</v>
      </c>
      <c r="D109" s="320" t="s">
        <v>70</v>
      </c>
      <c r="E109" s="321"/>
      <c r="F109" s="322" t="s">
        <v>112</v>
      </c>
      <c r="G109" s="323"/>
      <c r="H109" s="322" t="s">
        <v>78</v>
      </c>
      <c r="I109" s="324"/>
      <c r="J109" s="323"/>
      <c r="K109" s="54" t="s">
        <v>89</v>
      </c>
      <c r="L109" s="55"/>
      <c r="M109" s="325">
        <v>1000</v>
      </c>
      <c r="N109" s="326"/>
      <c r="O109" s="325">
        <v>1000</v>
      </c>
      <c r="P109" s="327"/>
      <c r="Q109" s="56">
        <v>0</v>
      </c>
      <c r="R109" s="57">
        <v>2.06</v>
      </c>
      <c r="S109" s="58">
        <v>0</v>
      </c>
      <c r="T109" s="59">
        <v>2.06</v>
      </c>
      <c r="U109" s="60">
        <v>2.06</v>
      </c>
      <c r="V109" s="61">
        <f t="shared" si="3"/>
        <v>0</v>
      </c>
      <c r="W109" s="62">
        <f t="shared" si="4"/>
        <v>0</v>
      </c>
      <c r="X109" s="63" t="str">
        <f t="shared" si="5"/>
        <v>80204129990000590853</v>
      </c>
      <c r="Y109" s="14"/>
    </row>
    <row r="110" spans="2:25" x14ac:dyDescent="0.25">
      <c r="B110" s="52" t="s">
        <v>77</v>
      </c>
      <c r="C110" s="53" t="s">
        <v>43</v>
      </c>
      <c r="D110" s="320" t="s">
        <v>70</v>
      </c>
      <c r="E110" s="321"/>
      <c r="F110" s="322" t="s">
        <v>112</v>
      </c>
      <c r="G110" s="323"/>
      <c r="H110" s="322" t="s">
        <v>91</v>
      </c>
      <c r="I110" s="324"/>
      <c r="J110" s="323"/>
      <c r="K110" s="54" t="s">
        <v>79</v>
      </c>
      <c r="L110" s="55"/>
      <c r="M110" s="325">
        <v>7346194</v>
      </c>
      <c r="N110" s="326"/>
      <c r="O110" s="325">
        <v>7346194</v>
      </c>
      <c r="P110" s="327"/>
      <c r="Q110" s="56">
        <v>0</v>
      </c>
      <c r="R110" s="57">
        <v>7346194</v>
      </c>
      <c r="S110" s="58">
        <v>0</v>
      </c>
      <c r="T110" s="59">
        <v>6788379</v>
      </c>
      <c r="U110" s="60">
        <v>6788379</v>
      </c>
      <c r="V110" s="61">
        <f t="shared" si="3"/>
        <v>557815</v>
      </c>
      <c r="W110" s="62">
        <f t="shared" si="4"/>
        <v>0</v>
      </c>
      <c r="X110" s="63" t="str">
        <f t="shared" si="5"/>
        <v>80204129990020550111</v>
      </c>
      <c r="Y110" s="14"/>
    </row>
    <row r="111" spans="2:25" ht="57" x14ac:dyDescent="0.25">
      <c r="B111" s="52" t="s">
        <v>82</v>
      </c>
      <c r="C111" s="53" t="s">
        <v>43</v>
      </c>
      <c r="D111" s="320" t="s">
        <v>70</v>
      </c>
      <c r="E111" s="321"/>
      <c r="F111" s="322" t="s">
        <v>112</v>
      </c>
      <c r="G111" s="323"/>
      <c r="H111" s="322" t="s">
        <v>91</v>
      </c>
      <c r="I111" s="324"/>
      <c r="J111" s="323"/>
      <c r="K111" s="54" t="s">
        <v>83</v>
      </c>
      <c r="L111" s="55"/>
      <c r="M111" s="325">
        <v>2217906</v>
      </c>
      <c r="N111" s="326"/>
      <c r="O111" s="325">
        <v>2217906</v>
      </c>
      <c r="P111" s="327"/>
      <c r="Q111" s="56">
        <v>0</v>
      </c>
      <c r="R111" s="57">
        <v>2037080.72</v>
      </c>
      <c r="S111" s="58">
        <v>0</v>
      </c>
      <c r="T111" s="59">
        <v>2037080.72</v>
      </c>
      <c r="U111" s="60">
        <v>2037080.72</v>
      </c>
      <c r="V111" s="61">
        <f t="shared" si="3"/>
        <v>0</v>
      </c>
      <c r="W111" s="62">
        <f t="shared" si="4"/>
        <v>0</v>
      </c>
      <c r="X111" s="63" t="str">
        <f t="shared" si="5"/>
        <v>80204129990020550119</v>
      </c>
      <c r="Y111" s="14"/>
    </row>
    <row r="112" spans="2:25" ht="23.25" x14ac:dyDescent="0.25">
      <c r="B112" s="52" t="s">
        <v>58</v>
      </c>
      <c r="C112" s="53" t="s">
        <v>43</v>
      </c>
      <c r="D112" s="320" t="s">
        <v>70</v>
      </c>
      <c r="E112" s="321"/>
      <c r="F112" s="322" t="s">
        <v>113</v>
      </c>
      <c r="G112" s="323"/>
      <c r="H112" s="322" t="s">
        <v>114</v>
      </c>
      <c r="I112" s="324"/>
      <c r="J112" s="323"/>
      <c r="K112" s="54" t="s">
        <v>59</v>
      </c>
      <c r="L112" s="55"/>
      <c r="M112" s="325">
        <v>150000</v>
      </c>
      <c r="N112" s="326"/>
      <c r="O112" s="325">
        <v>150000</v>
      </c>
      <c r="P112" s="327"/>
      <c r="Q112" s="56">
        <v>0</v>
      </c>
      <c r="R112" s="57">
        <v>148800</v>
      </c>
      <c r="S112" s="58">
        <v>0</v>
      </c>
      <c r="T112" s="59">
        <v>148800</v>
      </c>
      <c r="U112" s="60">
        <v>148800</v>
      </c>
      <c r="V112" s="61">
        <f t="shared" si="3"/>
        <v>0</v>
      </c>
      <c r="W112" s="62">
        <f t="shared" si="4"/>
        <v>0</v>
      </c>
      <c r="X112" s="63" t="str">
        <f t="shared" si="5"/>
        <v>80207051510121010244</v>
      </c>
      <c r="Y112" s="14"/>
    </row>
    <row r="113" spans="2:25" ht="79.5" x14ac:dyDescent="0.25">
      <c r="B113" s="52" t="s">
        <v>97</v>
      </c>
      <c r="C113" s="53" t="s">
        <v>43</v>
      </c>
      <c r="D113" s="320" t="s">
        <v>70</v>
      </c>
      <c r="E113" s="321"/>
      <c r="F113" s="322" t="s">
        <v>113</v>
      </c>
      <c r="G113" s="323"/>
      <c r="H113" s="322" t="s">
        <v>114</v>
      </c>
      <c r="I113" s="324"/>
      <c r="J113" s="323"/>
      <c r="K113" s="54" t="s">
        <v>99</v>
      </c>
      <c r="L113" s="55"/>
      <c r="M113" s="325">
        <v>2323000</v>
      </c>
      <c r="N113" s="326"/>
      <c r="O113" s="325">
        <v>2323000</v>
      </c>
      <c r="P113" s="327"/>
      <c r="Q113" s="56">
        <v>0</v>
      </c>
      <c r="R113" s="57">
        <v>2323000</v>
      </c>
      <c r="S113" s="58">
        <v>0</v>
      </c>
      <c r="T113" s="59">
        <v>2323000</v>
      </c>
      <c r="U113" s="60">
        <v>2323000</v>
      </c>
      <c r="V113" s="61">
        <f t="shared" si="3"/>
        <v>0</v>
      </c>
      <c r="W113" s="62">
        <f t="shared" si="4"/>
        <v>0</v>
      </c>
      <c r="X113" s="63" t="str">
        <f t="shared" si="5"/>
        <v>80207051510121010621</v>
      </c>
      <c r="Y113" s="14"/>
    </row>
    <row r="114" spans="2:25" ht="23.25" x14ac:dyDescent="0.25">
      <c r="B114" s="52" t="s">
        <v>58</v>
      </c>
      <c r="C114" s="53" t="s">
        <v>43</v>
      </c>
      <c r="D114" s="320" t="s">
        <v>70</v>
      </c>
      <c r="E114" s="321"/>
      <c r="F114" s="322" t="s">
        <v>113</v>
      </c>
      <c r="G114" s="323"/>
      <c r="H114" s="322" t="s">
        <v>115</v>
      </c>
      <c r="I114" s="324"/>
      <c r="J114" s="323"/>
      <c r="K114" s="54" t="s">
        <v>59</v>
      </c>
      <c r="L114" s="55"/>
      <c r="M114" s="325">
        <v>548000</v>
      </c>
      <c r="N114" s="326"/>
      <c r="O114" s="325">
        <v>548000</v>
      </c>
      <c r="P114" s="327"/>
      <c r="Q114" s="56">
        <v>0</v>
      </c>
      <c r="R114" s="57">
        <v>271200</v>
      </c>
      <c r="S114" s="58">
        <v>0</v>
      </c>
      <c r="T114" s="59">
        <v>271200</v>
      </c>
      <c r="U114" s="60">
        <v>271200</v>
      </c>
      <c r="V114" s="61">
        <f t="shared" si="3"/>
        <v>0</v>
      </c>
      <c r="W114" s="62">
        <f t="shared" si="4"/>
        <v>0</v>
      </c>
      <c r="X114" s="63" t="str">
        <f t="shared" si="5"/>
        <v>80207051510122010244</v>
      </c>
      <c r="Y114" s="14"/>
    </row>
    <row r="115" spans="2:25" ht="23.25" x14ac:dyDescent="0.25">
      <c r="B115" s="52" t="s">
        <v>58</v>
      </c>
      <c r="C115" s="53" t="s">
        <v>43</v>
      </c>
      <c r="D115" s="320" t="s">
        <v>70</v>
      </c>
      <c r="E115" s="321"/>
      <c r="F115" s="322" t="s">
        <v>113</v>
      </c>
      <c r="G115" s="323"/>
      <c r="H115" s="322" t="s">
        <v>116</v>
      </c>
      <c r="I115" s="324"/>
      <c r="J115" s="323"/>
      <c r="K115" s="54" t="s">
        <v>59</v>
      </c>
      <c r="L115" s="55"/>
      <c r="M115" s="325">
        <v>752500</v>
      </c>
      <c r="N115" s="326"/>
      <c r="O115" s="325">
        <v>752500</v>
      </c>
      <c r="P115" s="327"/>
      <c r="Q115" s="56">
        <v>0</v>
      </c>
      <c r="R115" s="57">
        <v>712800</v>
      </c>
      <c r="S115" s="58">
        <v>0</v>
      </c>
      <c r="T115" s="59">
        <v>712800</v>
      </c>
      <c r="U115" s="60">
        <v>712800</v>
      </c>
      <c r="V115" s="61">
        <f t="shared" si="3"/>
        <v>0</v>
      </c>
      <c r="W115" s="62">
        <f t="shared" si="4"/>
        <v>0</v>
      </c>
      <c r="X115" s="63" t="str">
        <f t="shared" si="5"/>
        <v>802070515401R0660244</v>
      </c>
      <c r="Y115" s="14"/>
    </row>
    <row r="116" spans="2:25" ht="79.5" x14ac:dyDescent="0.25">
      <c r="B116" s="52" t="s">
        <v>97</v>
      </c>
      <c r="C116" s="53" t="s">
        <v>43</v>
      </c>
      <c r="D116" s="320" t="s">
        <v>70</v>
      </c>
      <c r="E116" s="321"/>
      <c r="F116" s="322" t="s">
        <v>113</v>
      </c>
      <c r="G116" s="323"/>
      <c r="H116" s="322" t="s">
        <v>117</v>
      </c>
      <c r="I116" s="324"/>
      <c r="J116" s="323"/>
      <c r="K116" s="54" t="s">
        <v>99</v>
      </c>
      <c r="L116" s="55"/>
      <c r="M116" s="325">
        <v>480000</v>
      </c>
      <c r="N116" s="326"/>
      <c r="O116" s="325">
        <v>480000</v>
      </c>
      <c r="P116" s="327"/>
      <c r="Q116" s="56">
        <v>0</v>
      </c>
      <c r="R116" s="57">
        <v>480000</v>
      </c>
      <c r="S116" s="58">
        <v>0</v>
      </c>
      <c r="T116" s="59">
        <v>480000</v>
      </c>
      <c r="U116" s="60">
        <v>480000</v>
      </c>
      <c r="V116" s="61">
        <f t="shared" si="3"/>
        <v>0</v>
      </c>
      <c r="W116" s="62">
        <f t="shared" si="4"/>
        <v>0</v>
      </c>
      <c r="X116" s="63" t="str">
        <f t="shared" si="5"/>
        <v>80207051570121010621</v>
      </c>
      <c r="Y116" s="14"/>
    </row>
    <row r="117" spans="2:25" ht="34.5" x14ac:dyDescent="0.25">
      <c r="B117" s="52" t="s">
        <v>56</v>
      </c>
      <c r="C117" s="53" t="s">
        <v>43</v>
      </c>
      <c r="D117" s="320" t="s">
        <v>70</v>
      </c>
      <c r="E117" s="321"/>
      <c r="F117" s="322" t="s">
        <v>118</v>
      </c>
      <c r="G117" s="323"/>
      <c r="H117" s="322" t="s">
        <v>119</v>
      </c>
      <c r="I117" s="324"/>
      <c r="J117" s="323"/>
      <c r="K117" s="54" t="s">
        <v>57</v>
      </c>
      <c r="L117" s="55"/>
      <c r="M117" s="325">
        <v>228000</v>
      </c>
      <c r="N117" s="326"/>
      <c r="O117" s="325">
        <v>228000</v>
      </c>
      <c r="P117" s="327"/>
      <c r="Q117" s="56">
        <v>0</v>
      </c>
      <c r="R117" s="57">
        <v>228000</v>
      </c>
      <c r="S117" s="58">
        <v>228000</v>
      </c>
      <c r="T117" s="59">
        <v>228000</v>
      </c>
      <c r="U117" s="60">
        <v>228000</v>
      </c>
      <c r="V117" s="61">
        <f t="shared" si="3"/>
        <v>0</v>
      </c>
      <c r="W117" s="62">
        <f t="shared" si="4"/>
        <v>0</v>
      </c>
      <c r="X117" s="63" t="str">
        <f t="shared" si="5"/>
        <v>80207091510229990242</v>
      </c>
      <c r="Y117" s="14"/>
    </row>
    <row r="118" spans="2:25" ht="23.25" x14ac:dyDescent="0.25">
      <c r="B118" s="52" t="s">
        <v>58</v>
      </c>
      <c r="C118" s="53" t="s">
        <v>43</v>
      </c>
      <c r="D118" s="320" t="s">
        <v>70</v>
      </c>
      <c r="E118" s="321"/>
      <c r="F118" s="322" t="s">
        <v>120</v>
      </c>
      <c r="G118" s="323"/>
      <c r="H118" s="322" t="s">
        <v>121</v>
      </c>
      <c r="I118" s="324"/>
      <c r="J118" s="323"/>
      <c r="K118" s="54" t="s">
        <v>59</v>
      </c>
      <c r="L118" s="55"/>
      <c r="M118" s="325">
        <v>8300</v>
      </c>
      <c r="N118" s="326"/>
      <c r="O118" s="325">
        <v>8300</v>
      </c>
      <c r="P118" s="327"/>
      <c r="Q118" s="56">
        <v>0</v>
      </c>
      <c r="R118" s="57">
        <v>7490</v>
      </c>
      <c r="S118" s="58">
        <v>0</v>
      </c>
      <c r="T118" s="59">
        <v>7490</v>
      </c>
      <c r="U118" s="60">
        <v>7490</v>
      </c>
      <c r="V118" s="61">
        <f t="shared" si="3"/>
        <v>0</v>
      </c>
      <c r="W118" s="62">
        <f t="shared" si="4"/>
        <v>0</v>
      </c>
      <c r="X118" s="63" t="str">
        <f t="shared" si="5"/>
        <v>80212020710329990244</v>
      </c>
      <c r="Y118" s="14"/>
    </row>
    <row r="119" spans="2:25" x14ac:dyDescent="0.25">
      <c r="B119" s="52" t="s">
        <v>92</v>
      </c>
      <c r="C119" s="53" t="s">
        <v>43</v>
      </c>
      <c r="D119" s="320" t="s">
        <v>70</v>
      </c>
      <c r="E119" s="321"/>
      <c r="F119" s="322" t="s">
        <v>120</v>
      </c>
      <c r="G119" s="323"/>
      <c r="H119" s="322" t="s">
        <v>121</v>
      </c>
      <c r="I119" s="324"/>
      <c r="J119" s="323"/>
      <c r="K119" s="54" t="s">
        <v>93</v>
      </c>
      <c r="L119" s="55"/>
      <c r="M119" s="325">
        <v>46000</v>
      </c>
      <c r="N119" s="326"/>
      <c r="O119" s="325">
        <v>46000</v>
      </c>
      <c r="P119" s="327"/>
      <c r="Q119" s="56">
        <v>0</v>
      </c>
      <c r="R119" s="57">
        <v>45976</v>
      </c>
      <c r="S119" s="58">
        <v>0</v>
      </c>
      <c r="T119" s="59">
        <v>45976</v>
      </c>
      <c r="U119" s="60">
        <v>45976</v>
      </c>
      <c r="V119" s="61">
        <f t="shared" si="3"/>
        <v>0</v>
      </c>
      <c r="W119" s="62">
        <f t="shared" si="4"/>
        <v>0</v>
      </c>
      <c r="X119" s="63" t="str">
        <f t="shared" si="5"/>
        <v>80212020710329990350</v>
      </c>
      <c r="Y119" s="14"/>
    </row>
    <row r="120" spans="2:25" ht="34.5" x14ac:dyDescent="0.25">
      <c r="B120" s="52" t="s">
        <v>122</v>
      </c>
      <c r="C120" s="53" t="s">
        <v>43</v>
      </c>
      <c r="D120" s="320" t="s">
        <v>70</v>
      </c>
      <c r="E120" s="321"/>
      <c r="F120" s="322" t="s">
        <v>120</v>
      </c>
      <c r="G120" s="323"/>
      <c r="H120" s="322" t="s">
        <v>121</v>
      </c>
      <c r="I120" s="324"/>
      <c r="J120" s="323"/>
      <c r="K120" s="54" t="s">
        <v>123</v>
      </c>
      <c r="L120" s="55"/>
      <c r="M120" s="325">
        <v>65000</v>
      </c>
      <c r="N120" s="326"/>
      <c r="O120" s="325">
        <v>65000</v>
      </c>
      <c r="P120" s="327"/>
      <c r="Q120" s="56">
        <v>0</v>
      </c>
      <c r="R120" s="57">
        <v>65000</v>
      </c>
      <c r="S120" s="58">
        <v>0</v>
      </c>
      <c r="T120" s="59">
        <v>65000</v>
      </c>
      <c r="U120" s="60">
        <v>65000</v>
      </c>
      <c r="V120" s="61">
        <f t="shared" si="3"/>
        <v>0</v>
      </c>
      <c r="W120" s="62">
        <f t="shared" si="4"/>
        <v>0</v>
      </c>
      <c r="X120" s="63" t="str">
        <f t="shared" si="5"/>
        <v>80212020710329990633</v>
      </c>
      <c r="Y120" s="14"/>
    </row>
    <row r="121" spans="2:25" ht="34.5" x14ac:dyDescent="0.25">
      <c r="B121" s="52" t="s">
        <v>45</v>
      </c>
      <c r="C121" s="53" t="s">
        <v>43</v>
      </c>
      <c r="D121" s="320" t="s">
        <v>124</v>
      </c>
      <c r="E121" s="321"/>
      <c r="F121" s="322" t="s">
        <v>125</v>
      </c>
      <c r="G121" s="323"/>
      <c r="H121" s="322" t="s">
        <v>75</v>
      </c>
      <c r="I121" s="324"/>
      <c r="J121" s="323"/>
      <c r="K121" s="54" t="s">
        <v>49</v>
      </c>
      <c r="L121" s="55"/>
      <c r="M121" s="325">
        <v>4455700</v>
      </c>
      <c r="N121" s="326"/>
      <c r="O121" s="325">
        <v>4455700</v>
      </c>
      <c r="P121" s="327"/>
      <c r="Q121" s="56">
        <v>0</v>
      </c>
      <c r="R121" s="57">
        <v>4455700</v>
      </c>
      <c r="S121" s="58">
        <v>0</v>
      </c>
      <c r="T121" s="59">
        <v>4352417.24</v>
      </c>
      <c r="U121" s="60">
        <v>4352417.24</v>
      </c>
      <c r="V121" s="61">
        <f t="shared" si="3"/>
        <v>103282.75999999978</v>
      </c>
      <c r="W121" s="62">
        <f t="shared" si="4"/>
        <v>0</v>
      </c>
      <c r="X121" s="63" t="str">
        <f t="shared" si="5"/>
        <v>80401069990000310121</v>
      </c>
      <c r="Y121" s="14"/>
    </row>
    <row r="122" spans="2:25" ht="68.25" x14ac:dyDescent="0.25">
      <c r="B122" s="52" t="s">
        <v>50</v>
      </c>
      <c r="C122" s="53" t="s">
        <v>43</v>
      </c>
      <c r="D122" s="320" t="s">
        <v>124</v>
      </c>
      <c r="E122" s="321"/>
      <c r="F122" s="322" t="s">
        <v>125</v>
      </c>
      <c r="G122" s="323"/>
      <c r="H122" s="322" t="s">
        <v>75</v>
      </c>
      <c r="I122" s="324"/>
      <c r="J122" s="323"/>
      <c r="K122" s="54" t="s">
        <v>51</v>
      </c>
      <c r="L122" s="55"/>
      <c r="M122" s="325">
        <v>1345300</v>
      </c>
      <c r="N122" s="326"/>
      <c r="O122" s="325">
        <v>1345300</v>
      </c>
      <c r="P122" s="327"/>
      <c r="Q122" s="56">
        <v>0</v>
      </c>
      <c r="R122" s="57">
        <v>883011.94</v>
      </c>
      <c r="S122" s="58">
        <v>0</v>
      </c>
      <c r="T122" s="59">
        <v>883011.94</v>
      </c>
      <c r="U122" s="60">
        <v>883011.94</v>
      </c>
      <c r="V122" s="61">
        <f t="shared" si="3"/>
        <v>0</v>
      </c>
      <c r="W122" s="62">
        <f t="shared" si="4"/>
        <v>0</v>
      </c>
      <c r="X122" s="63" t="str">
        <f t="shared" si="5"/>
        <v>80401069990000310129</v>
      </c>
      <c r="Y122" s="14"/>
    </row>
    <row r="123" spans="2:25" ht="34.5" x14ac:dyDescent="0.25">
      <c r="B123" s="52" t="s">
        <v>45</v>
      </c>
      <c r="C123" s="53" t="s">
        <v>43</v>
      </c>
      <c r="D123" s="320" t="s">
        <v>124</v>
      </c>
      <c r="E123" s="321"/>
      <c r="F123" s="322" t="s">
        <v>125</v>
      </c>
      <c r="G123" s="323"/>
      <c r="H123" s="322" t="s">
        <v>90</v>
      </c>
      <c r="I123" s="324"/>
      <c r="J123" s="323"/>
      <c r="K123" s="54" t="s">
        <v>49</v>
      </c>
      <c r="L123" s="55"/>
      <c r="M123" s="325">
        <v>16598700.49</v>
      </c>
      <c r="N123" s="326"/>
      <c r="O123" s="325">
        <v>16598700.49</v>
      </c>
      <c r="P123" s="327"/>
      <c r="Q123" s="56">
        <v>0</v>
      </c>
      <c r="R123" s="57">
        <v>16598700.49</v>
      </c>
      <c r="S123" s="58">
        <v>0</v>
      </c>
      <c r="T123" s="59">
        <v>16598700.49</v>
      </c>
      <c r="U123" s="60">
        <v>16598700.49</v>
      </c>
      <c r="V123" s="61">
        <f t="shared" si="3"/>
        <v>0</v>
      </c>
      <c r="W123" s="62">
        <f t="shared" si="4"/>
        <v>0</v>
      </c>
      <c r="X123" s="63" t="str">
        <f t="shared" si="5"/>
        <v>80401069990000890121</v>
      </c>
      <c r="Y123" s="14"/>
    </row>
    <row r="124" spans="2:25" ht="68.25" x14ac:dyDescent="0.25">
      <c r="B124" s="52" t="s">
        <v>50</v>
      </c>
      <c r="C124" s="53" t="s">
        <v>43</v>
      </c>
      <c r="D124" s="320" t="s">
        <v>124</v>
      </c>
      <c r="E124" s="321"/>
      <c r="F124" s="322" t="s">
        <v>125</v>
      </c>
      <c r="G124" s="323"/>
      <c r="H124" s="322" t="s">
        <v>90</v>
      </c>
      <c r="I124" s="324"/>
      <c r="J124" s="323"/>
      <c r="K124" s="54" t="s">
        <v>51</v>
      </c>
      <c r="L124" s="55"/>
      <c r="M124" s="325">
        <v>4892922.51</v>
      </c>
      <c r="N124" s="326"/>
      <c r="O124" s="325">
        <v>4892922.51</v>
      </c>
      <c r="P124" s="327"/>
      <c r="Q124" s="56">
        <v>0</v>
      </c>
      <c r="R124" s="57">
        <v>4892922.51</v>
      </c>
      <c r="S124" s="58">
        <v>0</v>
      </c>
      <c r="T124" s="59">
        <v>4892922.51</v>
      </c>
      <c r="U124" s="60">
        <v>4892922.51</v>
      </c>
      <c r="V124" s="61">
        <f t="shared" si="3"/>
        <v>0</v>
      </c>
      <c r="W124" s="62">
        <f t="shared" si="4"/>
        <v>0</v>
      </c>
      <c r="X124" s="63" t="str">
        <f t="shared" si="5"/>
        <v>80401069990000890129</v>
      </c>
      <c r="Y124" s="14"/>
    </row>
    <row r="125" spans="2:25" ht="34.5" x14ac:dyDescent="0.25">
      <c r="B125" s="52" t="s">
        <v>45</v>
      </c>
      <c r="C125" s="53" t="s">
        <v>43</v>
      </c>
      <c r="D125" s="320" t="s">
        <v>124</v>
      </c>
      <c r="E125" s="321"/>
      <c r="F125" s="322" t="s">
        <v>125</v>
      </c>
      <c r="G125" s="323"/>
      <c r="H125" s="322" t="s">
        <v>91</v>
      </c>
      <c r="I125" s="324"/>
      <c r="J125" s="323"/>
      <c r="K125" s="54" t="s">
        <v>49</v>
      </c>
      <c r="L125" s="55"/>
      <c r="M125" s="325">
        <v>219378</v>
      </c>
      <c r="N125" s="326"/>
      <c r="O125" s="325">
        <v>219378</v>
      </c>
      <c r="P125" s="327"/>
      <c r="Q125" s="56">
        <v>0</v>
      </c>
      <c r="R125" s="57">
        <v>219378</v>
      </c>
      <c r="S125" s="58">
        <v>0</v>
      </c>
      <c r="T125" s="59">
        <v>219378</v>
      </c>
      <c r="U125" s="60">
        <v>219378</v>
      </c>
      <c r="V125" s="61">
        <f t="shared" si="3"/>
        <v>0</v>
      </c>
      <c r="W125" s="62">
        <f t="shared" si="4"/>
        <v>0</v>
      </c>
      <c r="X125" s="63" t="str">
        <f t="shared" si="5"/>
        <v>80401069990020550121</v>
      </c>
      <c r="Y125" s="14"/>
    </row>
    <row r="126" spans="2:25" ht="34.5" x14ac:dyDescent="0.25">
      <c r="B126" s="52" t="s">
        <v>45</v>
      </c>
      <c r="C126" s="53" t="s">
        <v>43</v>
      </c>
      <c r="D126" s="320" t="s">
        <v>124</v>
      </c>
      <c r="E126" s="321"/>
      <c r="F126" s="322" t="s">
        <v>125</v>
      </c>
      <c r="G126" s="323"/>
      <c r="H126" s="322" t="s">
        <v>60</v>
      </c>
      <c r="I126" s="324"/>
      <c r="J126" s="323"/>
      <c r="K126" s="54" t="s">
        <v>49</v>
      </c>
      <c r="L126" s="55"/>
      <c r="M126" s="325">
        <v>89860274.620000005</v>
      </c>
      <c r="N126" s="326"/>
      <c r="O126" s="325">
        <v>89860274.620000005</v>
      </c>
      <c r="P126" s="327"/>
      <c r="Q126" s="56">
        <v>0</v>
      </c>
      <c r="R126" s="57">
        <v>89860274.620000005</v>
      </c>
      <c r="S126" s="58">
        <v>0</v>
      </c>
      <c r="T126" s="59">
        <v>89810618.510000005</v>
      </c>
      <c r="U126" s="60">
        <v>89810618.510000005</v>
      </c>
      <c r="V126" s="61">
        <f t="shared" si="3"/>
        <v>49656.109999999404</v>
      </c>
      <c r="W126" s="62">
        <f t="shared" si="4"/>
        <v>0</v>
      </c>
      <c r="X126" s="63" t="str">
        <f t="shared" si="5"/>
        <v>80401069990090019121</v>
      </c>
      <c r="Y126" s="14"/>
    </row>
    <row r="127" spans="2:25" ht="45.75" x14ac:dyDescent="0.25">
      <c r="B127" s="52" t="s">
        <v>54</v>
      </c>
      <c r="C127" s="53" t="s">
        <v>43</v>
      </c>
      <c r="D127" s="320" t="s">
        <v>124</v>
      </c>
      <c r="E127" s="321"/>
      <c r="F127" s="322" t="s">
        <v>125</v>
      </c>
      <c r="G127" s="323"/>
      <c r="H127" s="322" t="s">
        <v>60</v>
      </c>
      <c r="I127" s="324"/>
      <c r="J127" s="323"/>
      <c r="K127" s="54" t="s">
        <v>55</v>
      </c>
      <c r="L127" s="55"/>
      <c r="M127" s="325">
        <v>2180000</v>
      </c>
      <c r="N127" s="326"/>
      <c r="O127" s="325">
        <v>2180000</v>
      </c>
      <c r="P127" s="327"/>
      <c r="Q127" s="56">
        <v>0</v>
      </c>
      <c r="R127" s="57">
        <v>1262176</v>
      </c>
      <c r="S127" s="58">
        <v>0</v>
      </c>
      <c r="T127" s="59">
        <v>1262176</v>
      </c>
      <c r="U127" s="60">
        <v>1262176</v>
      </c>
      <c r="V127" s="61">
        <f t="shared" si="3"/>
        <v>0</v>
      </c>
      <c r="W127" s="62">
        <f t="shared" si="4"/>
        <v>0</v>
      </c>
      <c r="X127" s="63" t="str">
        <f t="shared" si="5"/>
        <v>80401069990090019122</v>
      </c>
      <c r="Y127" s="14"/>
    </row>
    <row r="128" spans="2:25" ht="68.25" x14ac:dyDescent="0.25">
      <c r="B128" s="52" t="s">
        <v>50</v>
      </c>
      <c r="C128" s="53" t="s">
        <v>43</v>
      </c>
      <c r="D128" s="320" t="s">
        <v>124</v>
      </c>
      <c r="E128" s="321"/>
      <c r="F128" s="322" t="s">
        <v>125</v>
      </c>
      <c r="G128" s="323"/>
      <c r="H128" s="322" t="s">
        <v>60</v>
      </c>
      <c r="I128" s="324"/>
      <c r="J128" s="323"/>
      <c r="K128" s="54" t="s">
        <v>51</v>
      </c>
      <c r="L128" s="55"/>
      <c r="M128" s="325">
        <v>26124225.379999999</v>
      </c>
      <c r="N128" s="326"/>
      <c r="O128" s="325">
        <v>26124225.379999999</v>
      </c>
      <c r="P128" s="327"/>
      <c r="Q128" s="56">
        <v>0</v>
      </c>
      <c r="R128" s="57">
        <v>26116577.690000001</v>
      </c>
      <c r="S128" s="58">
        <v>0</v>
      </c>
      <c r="T128" s="59">
        <v>26116577.690000001</v>
      </c>
      <c r="U128" s="60">
        <v>26116577.690000001</v>
      </c>
      <c r="V128" s="61">
        <f t="shared" si="3"/>
        <v>0</v>
      </c>
      <c r="W128" s="62">
        <f t="shared" si="4"/>
        <v>0</v>
      </c>
      <c r="X128" s="63" t="str">
        <f t="shared" si="5"/>
        <v>80401069990090019129</v>
      </c>
      <c r="Y128" s="14"/>
    </row>
    <row r="129" spans="2:25" ht="34.5" x14ac:dyDescent="0.25">
      <c r="B129" s="52" t="s">
        <v>56</v>
      </c>
      <c r="C129" s="53" t="s">
        <v>43</v>
      </c>
      <c r="D129" s="320" t="s">
        <v>124</v>
      </c>
      <c r="E129" s="321"/>
      <c r="F129" s="322" t="s">
        <v>125</v>
      </c>
      <c r="G129" s="323"/>
      <c r="H129" s="322" t="s">
        <v>60</v>
      </c>
      <c r="I129" s="324"/>
      <c r="J129" s="323"/>
      <c r="K129" s="54" t="s">
        <v>57</v>
      </c>
      <c r="L129" s="55"/>
      <c r="M129" s="325">
        <v>131828200</v>
      </c>
      <c r="N129" s="326"/>
      <c r="O129" s="325">
        <v>131828200</v>
      </c>
      <c r="P129" s="327"/>
      <c r="Q129" s="56">
        <v>0</v>
      </c>
      <c r="R129" s="57">
        <v>127359883.2</v>
      </c>
      <c r="S129" s="58">
        <v>31454877.5</v>
      </c>
      <c r="T129" s="59">
        <v>126919749.22</v>
      </c>
      <c r="U129" s="60">
        <v>126919749.22</v>
      </c>
      <c r="V129" s="61">
        <f t="shared" si="3"/>
        <v>440133.98000000417</v>
      </c>
      <c r="W129" s="62">
        <f t="shared" si="4"/>
        <v>0</v>
      </c>
      <c r="X129" s="63" t="str">
        <f t="shared" si="5"/>
        <v>80401069990090019242</v>
      </c>
      <c r="Y129" s="14"/>
    </row>
    <row r="130" spans="2:25" ht="23.25" x14ac:dyDescent="0.25">
      <c r="B130" s="52" t="s">
        <v>58</v>
      </c>
      <c r="C130" s="53" t="s">
        <v>43</v>
      </c>
      <c r="D130" s="320" t="s">
        <v>124</v>
      </c>
      <c r="E130" s="321"/>
      <c r="F130" s="322" t="s">
        <v>125</v>
      </c>
      <c r="G130" s="323"/>
      <c r="H130" s="322" t="s">
        <v>60</v>
      </c>
      <c r="I130" s="324"/>
      <c r="J130" s="323"/>
      <c r="K130" s="54" t="s">
        <v>59</v>
      </c>
      <c r="L130" s="55"/>
      <c r="M130" s="325">
        <v>14749300</v>
      </c>
      <c r="N130" s="326"/>
      <c r="O130" s="325">
        <v>14749300</v>
      </c>
      <c r="P130" s="327"/>
      <c r="Q130" s="56">
        <v>0</v>
      </c>
      <c r="R130" s="57">
        <v>12027931.810000001</v>
      </c>
      <c r="S130" s="58">
        <v>700662.5</v>
      </c>
      <c r="T130" s="59">
        <v>11977852.35</v>
      </c>
      <c r="U130" s="60">
        <v>11977852.35</v>
      </c>
      <c r="V130" s="61">
        <f t="shared" si="3"/>
        <v>50079.460000000894</v>
      </c>
      <c r="W130" s="62">
        <f t="shared" si="4"/>
        <v>0</v>
      </c>
      <c r="X130" s="63" t="str">
        <f t="shared" si="5"/>
        <v>80401069990090019244</v>
      </c>
      <c r="Y130" s="14"/>
    </row>
    <row r="131" spans="2:25" x14ac:dyDescent="0.25">
      <c r="B131" s="52" t="s">
        <v>84</v>
      </c>
      <c r="C131" s="53" t="s">
        <v>43</v>
      </c>
      <c r="D131" s="320" t="s">
        <v>124</v>
      </c>
      <c r="E131" s="321"/>
      <c r="F131" s="322" t="s">
        <v>125</v>
      </c>
      <c r="G131" s="323"/>
      <c r="H131" s="322" t="s">
        <v>60</v>
      </c>
      <c r="I131" s="324"/>
      <c r="J131" s="323"/>
      <c r="K131" s="54" t="s">
        <v>85</v>
      </c>
      <c r="L131" s="55"/>
      <c r="M131" s="325">
        <v>4540000</v>
      </c>
      <c r="N131" s="326"/>
      <c r="O131" s="325">
        <v>4540000</v>
      </c>
      <c r="P131" s="327"/>
      <c r="Q131" s="56">
        <v>0</v>
      </c>
      <c r="R131" s="57">
        <v>4325864.42</v>
      </c>
      <c r="S131" s="58">
        <v>0</v>
      </c>
      <c r="T131" s="59">
        <v>3214405.66</v>
      </c>
      <c r="U131" s="60">
        <v>3214405.66</v>
      </c>
      <c r="V131" s="61">
        <f t="shared" si="3"/>
        <v>1111458.7599999998</v>
      </c>
      <c r="W131" s="62">
        <f t="shared" si="4"/>
        <v>0</v>
      </c>
      <c r="X131" s="63" t="str">
        <f t="shared" si="5"/>
        <v>80401069990090019247</v>
      </c>
      <c r="Y131" s="14"/>
    </row>
    <row r="132" spans="2:25" ht="45.75" x14ac:dyDescent="0.25">
      <c r="B132" s="52" t="s">
        <v>63</v>
      </c>
      <c r="C132" s="53" t="s">
        <v>43</v>
      </c>
      <c r="D132" s="320" t="s">
        <v>124</v>
      </c>
      <c r="E132" s="321"/>
      <c r="F132" s="322" t="s">
        <v>125</v>
      </c>
      <c r="G132" s="323"/>
      <c r="H132" s="322" t="s">
        <v>60</v>
      </c>
      <c r="I132" s="324"/>
      <c r="J132" s="323"/>
      <c r="K132" s="54" t="s">
        <v>64</v>
      </c>
      <c r="L132" s="55"/>
      <c r="M132" s="325">
        <v>29000</v>
      </c>
      <c r="N132" s="326"/>
      <c r="O132" s="325">
        <v>29000</v>
      </c>
      <c r="P132" s="327"/>
      <c r="Q132" s="56">
        <v>0</v>
      </c>
      <c r="R132" s="57">
        <v>28391.84</v>
      </c>
      <c r="S132" s="58">
        <v>0</v>
      </c>
      <c r="T132" s="59">
        <v>28391.84</v>
      </c>
      <c r="U132" s="60">
        <v>28391.84</v>
      </c>
      <c r="V132" s="61">
        <f t="shared" si="3"/>
        <v>0</v>
      </c>
      <c r="W132" s="62">
        <f t="shared" si="4"/>
        <v>0</v>
      </c>
      <c r="X132" s="63" t="str">
        <f t="shared" si="5"/>
        <v>80401069990090019321</v>
      </c>
      <c r="Y132" s="14"/>
    </row>
    <row r="133" spans="2:25" x14ac:dyDescent="0.25">
      <c r="B133" s="52" t="s">
        <v>126</v>
      </c>
      <c r="C133" s="53" t="s">
        <v>43</v>
      </c>
      <c r="D133" s="320" t="s">
        <v>124</v>
      </c>
      <c r="E133" s="321"/>
      <c r="F133" s="322" t="s">
        <v>125</v>
      </c>
      <c r="G133" s="323"/>
      <c r="H133" s="322" t="s">
        <v>60</v>
      </c>
      <c r="I133" s="324"/>
      <c r="J133" s="323"/>
      <c r="K133" s="54" t="s">
        <v>127</v>
      </c>
      <c r="L133" s="55"/>
      <c r="M133" s="325">
        <v>40000</v>
      </c>
      <c r="N133" s="326"/>
      <c r="O133" s="325">
        <v>40000</v>
      </c>
      <c r="P133" s="327"/>
      <c r="Q133" s="56">
        <v>0</v>
      </c>
      <c r="R133" s="57">
        <v>36300</v>
      </c>
      <c r="S133" s="58">
        <v>0</v>
      </c>
      <c r="T133" s="59">
        <v>36300</v>
      </c>
      <c r="U133" s="60">
        <v>36300</v>
      </c>
      <c r="V133" s="61">
        <f t="shared" si="3"/>
        <v>0</v>
      </c>
      <c r="W133" s="62">
        <f t="shared" si="4"/>
        <v>0</v>
      </c>
      <c r="X133" s="63" t="str">
        <f t="shared" si="5"/>
        <v>80401069990090019360</v>
      </c>
      <c r="Y133" s="14"/>
    </row>
    <row r="134" spans="2:25" ht="23.25" x14ac:dyDescent="0.25">
      <c r="B134" s="52" t="s">
        <v>86</v>
      </c>
      <c r="C134" s="53" t="s">
        <v>43</v>
      </c>
      <c r="D134" s="320" t="s">
        <v>124</v>
      </c>
      <c r="E134" s="321"/>
      <c r="F134" s="322" t="s">
        <v>125</v>
      </c>
      <c r="G134" s="323"/>
      <c r="H134" s="322" t="s">
        <v>60</v>
      </c>
      <c r="I134" s="324"/>
      <c r="J134" s="323"/>
      <c r="K134" s="54" t="s">
        <v>87</v>
      </c>
      <c r="L134" s="55"/>
      <c r="M134" s="325">
        <v>702000</v>
      </c>
      <c r="N134" s="326"/>
      <c r="O134" s="325">
        <v>702000</v>
      </c>
      <c r="P134" s="327"/>
      <c r="Q134" s="56">
        <v>0</v>
      </c>
      <c r="R134" s="57">
        <v>679170</v>
      </c>
      <c r="S134" s="58">
        <v>0</v>
      </c>
      <c r="T134" s="59">
        <v>679170</v>
      </c>
      <c r="U134" s="60">
        <v>679170</v>
      </c>
      <c r="V134" s="61">
        <f t="shared" si="3"/>
        <v>0</v>
      </c>
      <c r="W134" s="62">
        <f t="shared" si="4"/>
        <v>0</v>
      </c>
      <c r="X134" s="63" t="str">
        <f t="shared" si="5"/>
        <v>80401069990090019851</v>
      </c>
      <c r="Y134" s="14"/>
    </row>
    <row r="135" spans="2:25" x14ac:dyDescent="0.25">
      <c r="B135" s="52" t="s">
        <v>128</v>
      </c>
      <c r="C135" s="53" t="s">
        <v>43</v>
      </c>
      <c r="D135" s="320" t="s">
        <v>124</v>
      </c>
      <c r="E135" s="321"/>
      <c r="F135" s="322" t="s">
        <v>129</v>
      </c>
      <c r="G135" s="323"/>
      <c r="H135" s="322" t="s">
        <v>91</v>
      </c>
      <c r="I135" s="324"/>
      <c r="J135" s="323"/>
      <c r="K135" s="54" t="s">
        <v>130</v>
      </c>
      <c r="L135" s="55"/>
      <c r="M135" s="325">
        <v>503641230</v>
      </c>
      <c r="N135" s="326"/>
      <c r="O135" s="325">
        <v>503641230</v>
      </c>
      <c r="P135" s="327"/>
      <c r="Q135" s="56"/>
      <c r="R135" s="57"/>
      <c r="S135" s="58"/>
      <c r="T135" s="59"/>
      <c r="U135" s="60"/>
      <c r="V135" s="61">
        <f t="shared" si="3"/>
        <v>0</v>
      </c>
      <c r="W135" s="62">
        <f t="shared" si="4"/>
        <v>0</v>
      </c>
      <c r="X135" s="63" t="str">
        <f t="shared" si="5"/>
        <v>80401119990020550870</v>
      </c>
      <c r="Y135" s="14"/>
    </row>
    <row r="136" spans="2:25" ht="23.25" x14ac:dyDescent="0.25">
      <c r="B136" s="52" t="s">
        <v>58</v>
      </c>
      <c r="C136" s="53" t="s">
        <v>43</v>
      </c>
      <c r="D136" s="320" t="s">
        <v>124</v>
      </c>
      <c r="E136" s="321"/>
      <c r="F136" s="322" t="s">
        <v>68</v>
      </c>
      <c r="G136" s="323"/>
      <c r="H136" s="322" t="s">
        <v>131</v>
      </c>
      <c r="I136" s="324"/>
      <c r="J136" s="323"/>
      <c r="K136" s="54" t="s">
        <v>59</v>
      </c>
      <c r="L136" s="55"/>
      <c r="M136" s="325">
        <v>950000</v>
      </c>
      <c r="N136" s="326"/>
      <c r="O136" s="325">
        <v>950000</v>
      </c>
      <c r="P136" s="327"/>
      <c r="Q136" s="56"/>
      <c r="R136" s="57">
        <v>895000</v>
      </c>
      <c r="S136" s="58"/>
      <c r="T136" s="59">
        <v>895000</v>
      </c>
      <c r="U136" s="60">
        <v>895000</v>
      </c>
      <c r="V136" s="61">
        <f t="shared" si="3"/>
        <v>0</v>
      </c>
      <c r="W136" s="62">
        <f t="shared" si="4"/>
        <v>0</v>
      </c>
      <c r="X136" s="63" t="str">
        <f t="shared" si="5"/>
        <v>80401139990020370244</v>
      </c>
      <c r="Y136" s="14"/>
    </row>
    <row r="137" spans="2:25" x14ac:dyDescent="0.25">
      <c r="B137" s="52" t="s">
        <v>128</v>
      </c>
      <c r="C137" s="53" t="s">
        <v>43</v>
      </c>
      <c r="D137" s="320" t="s">
        <v>124</v>
      </c>
      <c r="E137" s="321"/>
      <c r="F137" s="322" t="s">
        <v>132</v>
      </c>
      <c r="G137" s="323"/>
      <c r="H137" s="322" t="s">
        <v>133</v>
      </c>
      <c r="I137" s="324"/>
      <c r="J137" s="323"/>
      <c r="K137" s="54" t="s">
        <v>130</v>
      </c>
      <c r="L137" s="55"/>
      <c r="M137" s="325">
        <v>244901000</v>
      </c>
      <c r="N137" s="326"/>
      <c r="O137" s="325">
        <v>244901000</v>
      </c>
      <c r="P137" s="327"/>
      <c r="Q137" s="56"/>
      <c r="R137" s="57"/>
      <c r="S137" s="58"/>
      <c r="T137" s="59"/>
      <c r="U137" s="60"/>
      <c r="V137" s="61">
        <f t="shared" si="3"/>
        <v>0</v>
      </c>
      <c r="W137" s="62">
        <f t="shared" si="4"/>
        <v>0</v>
      </c>
      <c r="X137" s="63" t="str">
        <f t="shared" si="5"/>
        <v>80404019990020380870</v>
      </c>
      <c r="Y137" s="14"/>
    </row>
    <row r="138" spans="2:25" ht="34.5" x14ac:dyDescent="0.25">
      <c r="B138" s="52" t="s">
        <v>56</v>
      </c>
      <c r="C138" s="53" t="s">
        <v>43</v>
      </c>
      <c r="D138" s="320" t="s">
        <v>124</v>
      </c>
      <c r="E138" s="321"/>
      <c r="F138" s="322" t="s">
        <v>134</v>
      </c>
      <c r="G138" s="323"/>
      <c r="H138" s="322" t="s">
        <v>135</v>
      </c>
      <c r="I138" s="324"/>
      <c r="J138" s="323"/>
      <c r="K138" s="54" t="s">
        <v>57</v>
      </c>
      <c r="L138" s="55"/>
      <c r="M138" s="325">
        <v>3497000</v>
      </c>
      <c r="N138" s="326"/>
      <c r="O138" s="325">
        <v>3497000</v>
      </c>
      <c r="P138" s="327"/>
      <c r="Q138" s="56">
        <v>0</v>
      </c>
      <c r="R138" s="57">
        <v>1350000</v>
      </c>
      <c r="S138" s="58">
        <v>1350000</v>
      </c>
      <c r="T138" s="59">
        <v>1350000</v>
      </c>
      <c r="U138" s="60">
        <v>1350000</v>
      </c>
      <c r="V138" s="61">
        <f t="shared" si="3"/>
        <v>0</v>
      </c>
      <c r="W138" s="62">
        <f t="shared" si="4"/>
        <v>0</v>
      </c>
      <c r="X138" s="63" t="str">
        <f t="shared" si="5"/>
        <v>80404101410525050242</v>
      </c>
      <c r="Y138" s="14"/>
    </row>
    <row r="139" spans="2:25" ht="34.5" x14ac:dyDescent="0.25">
      <c r="B139" s="52" t="s">
        <v>56</v>
      </c>
      <c r="C139" s="53" t="s">
        <v>43</v>
      </c>
      <c r="D139" s="320" t="s">
        <v>124</v>
      </c>
      <c r="E139" s="321"/>
      <c r="F139" s="322" t="s">
        <v>134</v>
      </c>
      <c r="G139" s="323"/>
      <c r="H139" s="322" t="s">
        <v>136</v>
      </c>
      <c r="I139" s="324"/>
      <c r="J139" s="323"/>
      <c r="K139" s="54" t="s">
        <v>57</v>
      </c>
      <c r="L139" s="55"/>
      <c r="M139" s="325">
        <v>34810400</v>
      </c>
      <c r="N139" s="326"/>
      <c r="O139" s="325">
        <v>34810400</v>
      </c>
      <c r="P139" s="327"/>
      <c r="Q139" s="56">
        <v>0</v>
      </c>
      <c r="R139" s="57">
        <v>34810328</v>
      </c>
      <c r="S139" s="58">
        <v>20695328</v>
      </c>
      <c r="T139" s="59">
        <v>34810328</v>
      </c>
      <c r="U139" s="60">
        <v>34810328</v>
      </c>
      <c r="V139" s="61">
        <f t="shared" si="3"/>
        <v>0</v>
      </c>
      <c r="W139" s="62">
        <f t="shared" si="4"/>
        <v>0</v>
      </c>
      <c r="X139" s="63" t="str">
        <f t="shared" si="5"/>
        <v>80404101410925080242</v>
      </c>
      <c r="Y139" s="14"/>
    </row>
    <row r="140" spans="2:25" x14ac:dyDescent="0.25">
      <c r="B140" s="52" t="s">
        <v>77</v>
      </c>
      <c r="C140" s="53" t="s">
        <v>43</v>
      </c>
      <c r="D140" s="320" t="s">
        <v>124</v>
      </c>
      <c r="E140" s="321"/>
      <c r="F140" s="322" t="s">
        <v>112</v>
      </c>
      <c r="G140" s="323"/>
      <c r="H140" s="322" t="s">
        <v>78</v>
      </c>
      <c r="I140" s="324"/>
      <c r="J140" s="323"/>
      <c r="K140" s="54" t="s">
        <v>79</v>
      </c>
      <c r="L140" s="55"/>
      <c r="M140" s="325">
        <v>82414864.890000001</v>
      </c>
      <c r="N140" s="326"/>
      <c r="O140" s="325">
        <v>82414864.890000001</v>
      </c>
      <c r="P140" s="327"/>
      <c r="Q140" s="56">
        <v>0</v>
      </c>
      <c r="R140" s="57">
        <v>82414864.890000001</v>
      </c>
      <c r="S140" s="58">
        <v>0</v>
      </c>
      <c r="T140" s="59">
        <v>82323896.560000002</v>
      </c>
      <c r="U140" s="60">
        <v>82323896.560000002</v>
      </c>
      <c r="V140" s="61">
        <f t="shared" si="3"/>
        <v>90968.329999998212</v>
      </c>
      <c r="W140" s="62">
        <f t="shared" si="4"/>
        <v>0</v>
      </c>
      <c r="X140" s="63" t="str">
        <f t="shared" si="5"/>
        <v>80404129990000590111</v>
      </c>
      <c r="Y140" s="14"/>
    </row>
    <row r="141" spans="2:25" ht="34.5" x14ac:dyDescent="0.25">
      <c r="B141" s="52" t="s">
        <v>80</v>
      </c>
      <c r="C141" s="53" t="s">
        <v>43</v>
      </c>
      <c r="D141" s="320" t="s">
        <v>124</v>
      </c>
      <c r="E141" s="321"/>
      <c r="F141" s="322" t="s">
        <v>112</v>
      </c>
      <c r="G141" s="323"/>
      <c r="H141" s="322" t="s">
        <v>78</v>
      </c>
      <c r="I141" s="324"/>
      <c r="J141" s="323"/>
      <c r="K141" s="54" t="s">
        <v>81</v>
      </c>
      <c r="L141" s="55"/>
      <c r="M141" s="325">
        <v>206000</v>
      </c>
      <c r="N141" s="326"/>
      <c r="O141" s="325">
        <v>206000</v>
      </c>
      <c r="P141" s="327"/>
      <c r="Q141" s="56">
        <v>0</v>
      </c>
      <c r="R141" s="57">
        <v>85146.22</v>
      </c>
      <c r="S141" s="58">
        <v>0</v>
      </c>
      <c r="T141" s="59">
        <v>85146.22</v>
      </c>
      <c r="U141" s="60">
        <v>85146.22</v>
      </c>
      <c r="V141" s="61">
        <f t="shared" si="3"/>
        <v>0</v>
      </c>
      <c r="W141" s="62">
        <f t="shared" si="4"/>
        <v>0</v>
      </c>
      <c r="X141" s="63" t="str">
        <f t="shared" si="5"/>
        <v>80404129990000590112</v>
      </c>
      <c r="Y141" s="14"/>
    </row>
    <row r="142" spans="2:25" ht="57" x14ac:dyDescent="0.25">
      <c r="B142" s="52" t="s">
        <v>82</v>
      </c>
      <c r="C142" s="53" t="s">
        <v>43</v>
      </c>
      <c r="D142" s="320" t="s">
        <v>124</v>
      </c>
      <c r="E142" s="321"/>
      <c r="F142" s="322" t="s">
        <v>112</v>
      </c>
      <c r="G142" s="323"/>
      <c r="H142" s="322" t="s">
        <v>78</v>
      </c>
      <c r="I142" s="324"/>
      <c r="J142" s="323"/>
      <c r="K142" s="54" t="s">
        <v>83</v>
      </c>
      <c r="L142" s="55"/>
      <c r="M142" s="325">
        <v>24880773.109999999</v>
      </c>
      <c r="N142" s="326"/>
      <c r="O142" s="325">
        <v>24880773.109999999</v>
      </c>
      <c r="P142" s="327"/>
      <c r="Q142" s="56">
        <v>0</v>
      </c>
      <c r="R142" s="57">
        <v>24450150.23</v>
      </c>
      <c r="S142" s="58">
        <v>0</v>
      </c>
      <c r="T142" s="59">
        <v>24450150.23</v>
      </c>
      <c r="U142" s="60">
        <v>24450150.23</v>
      </c>
      <c r="V142" s="61">
        <f t="shared" si="3"/>
        <v>0</v>
      </c>
      <c r="W142" s="62">
        <f t="shared" si="4"/>
        <v>0</v>
      </c>
      <c r="X142" s="63" t="str">
        <f t="shared" si="5"/>
        <v>80404129990000590119</v>
      </c>
      <c r="Y142" s="14"/>
    </row>
    <row r="143" spans="2:25" ht="34.5" x14ac:dyDescent="0.25">
      <c r="B143" s="52" t="s">
        <v>56</v>
      </c>
      <c r="C143" s="53" t="s">
        <v>43</v>
      </c>
      <c r="D143" s="320" t="s">
        <v>124</v>
      </c>
      <c r="E143" s="321"/>
      <c r="F143" s="322" t="s">
        <v>112</v>
      </c>
      <c r="G143" s="323"/>
      <c r="H143" s="322" t="s">
        <v>78</v>
      </c>
      <c r="I143" s="324"/>
      <c r="J143" s="323"/>
      <c r="K143" s="54" t="s">
        <v>57</v>
      </c>
      <c r="L143" s="55"/>
      <c r="M143" s="325">
        <v>4691000</v>
      </c>
      <c r="N143" s="326"/>
      <c r="O143" s="325">
        <v>4691000</v>
      </c>
      <c r="P143" s="327"/>
      <c r="Q143" s="56">
        <v>0</v>
      </c>
      <c r="R143" s="57">
        <v>3672117.53</v>
      </c>
      <c r="S143" s="58">
        <v>2338278.2000000002</v>
      </c>
      <c r="T143" s="59">
        <v>3672117.53</v>
      </c>
      <c r="U143" s="60">
        <v>3672117.53</v>
      </c>
      <c r="V143" s="61">
        <f t="shared" si="3"/>
        <v>0</v>
      </c>
      <c r="W143" s="62">
        <f t="shared" si="4"/>
        <v>0</v>
      </c>
      <c r="X143" s="63" t="str">
        <f t="shared" si="5"/>
        <v>80404129990000590242</v>
      </c>
      <c r="Y143" s="14"/>
    </row>
    <row r="144" spans="2:25" ht="23.25" x14ac:dyDescent="0.25">
      <c r="B144" s="52" t="s">
        <v>58</v>
      </c>
      <c r="C144" s="53" t="s">
        <v>43</v>
      </c>
      <c r="D144" s="320" t="s">
        <v>124</v>
      </c>
      <c r="E144" s="321"/>
      <c r="F144" s="322" t="s">
        <v>112</v>
      </c>
      <c r="G144" s="323"/>
      <c r="H144" s="322" t="s">
        <v>78</v>
      </c>
      <c r="I144" s="324"/>
      <c r="J144" s="323"/>
      <c r="K144" s="54" t="s">
        <v>59</v>
      </c>
      <c r="L144" s="55"/>
      <c r="M144" s="325">
        <v>2981000</v>
      </c>
      <c r="N144" s="326"/>
      <c r="O144" s="325">
        <v>2981000</v>
      </c>
      <c r="P144" s="327"/>
      <c r="Q144" s="56">
        <v>0</v>
      </c>
      <c r="R144" s="57">
        <v>1961265.9</v>
      </c>
      <c r="S144" s="58">
        <v>977989.6</v>
      </c>
      <c r="T144" s="59">
        <v>1961265.9</v>
      </c>
      <c r="U144" s="60">
        <v>1961265.9</v>
      </c>
      <c r="V144" s="61">
        <f t="shared" si="3"/>
        <v>0</v>
      </c>
      <c r="W144" s="62">
        <f t="shared" si="4"/>
        <v>0</v>
      </c>
      <c r="X144" s="63" t="str">
        <f t="shared" si="5"/>
        <v>80404129990000590244</v>
      </c>
      <c r="Y144" s="14"/>
    </row>
    <row r="145" spans="2:25" x14ac:dyDescent="0.25">
      <c r="B145" s="52" t="s">
        <v>77</v>
      </c>
      <c r="C145" s="53" t="s">
        <v>43</v>
      </c>
      <c r="D145" s="320" t="s">
        <v>124</v>
      </c>
      <c r="E145" s="321"/>
      <c r="F145" s="322" t="s">
        <v>112</v>
      </c>
      <c r="G145" s="323"/>
      <c r="H145" s="322" t="s">
        <v>90</v>
      </c>
      <c r="I145" s="324"/>
      <c r="J145" s="323"/>
      <c r="K145" s="54" t="s">
        <v>79</v>
      </c>
      <c r="L145" s="55"/>
      <c r="M145" s="325">
        <v>172427.04</v>
      </c>
      <c r="N145" s="326"/>
      <c r="O145" s="325">
        <v>172427.04</v>
      </c>
      <c r="P145" s="327"/>
      <c r="Q145" s="56">
        <v>0</v>
      </c>
      <c r="R145" s="57">
        <v>172427.04</v>
      </c>
      <c r="S145" s="58">
        <v>0</v>
      </c>
      <c r="T145" s="59">
        <v>172427.04</v>
      </c>
      <c r="U145" s="60">
        <v>172427.04</v>
      </c>
      <c r="V145" s="61">
        <f t="shared" si="3"/>
        <v>0</v>
      </c>
      <c r="W145" s="62">
        <f t="shared" si="4"/>
        <v>0</v>
      </c>
      <c r="X145" s="63" t="str">
        <f t="shared" si="5"/>
        <v>80404129990000890111</v>
      </c>
      <c r="Y145" s="14"/>
    </row>
    <row r="146" spans="2:25" ht="57" x14ac:dyDescent="0.25">
      <c r="B146" s="52" t="s">
        <v>82</v>
      </c>
      <c r="C146" s="53" t="s">
        <v>43</v>
      </c>
      <c r="D146" s="320" t="s">
        <v>124</v>
      </c>
      <c r="E146" s="321"/>
      <c r="F146" s="322" t="s">
        <v>112</v>
      </c>
      <c r="G146" s="323"/>
      <c r="H146" s="322" t="s">
        <v>90</v>
      </c>
      <c r="I146" s="324"/>
      <c r="J146" s="323"/>
      <c r="K146" s="54" t="s">
        <v>83</v>
      </c>
      <c r="L146" s="55"/>
      <c r="M146" s="325">
        <v>52072.959999999999</v>
      </c>
      <c r="N146" s="326"/>
      <c r="O146" s="325">
        <v>52072.959999999999</v>
      </c>
      <c r="P146" s="327"/>
      <c r="Q146" s="56">
        <v>0</v>
      </c>
      <c r="R146" s="57">
        <v>52072.959999999999</v>
      </c>
      <c r="S146" s="58">
        <v>0</v>
      </c>
      <c r="T146" s="59">
        <v>52072.959999999999</v>
      </c>
      <c r="U146" s="60">
        <v>52072.959999999999</v>
      </c>
      <c r="V146" s="61">
        <f t="shared" si="3"/>
        <v>0</v>
      </c>
      <c r="W146" s="62">
        <f t="shared" si="4"/>
        <v>0</v>
      </c>
      <c r="X146" s="63" t="str">
        <f t="shared" si="5"/>
        <v>80404129990000890119</v>
      </c>
      <c r="Y146" s="14"/>
    </row>
    <row r="147" spans="2:25" ht="34.5" x14ac:dyDescent="0.25">
      <c r="B147" s="52" t="s">
        <v>137</v>
      </c>
      <c r="C147" s="53" t="s">
        <v>43</v>
      </c>
      <c r="D147" s="320" t="s">
        <v>124</v>
      </c>
      <c r="E147" s="321"/>
      <c r="F147" s="322" t="s">
        <v>138</v>
      </c>
      <c r="G147" s="323"/>
      <c r="H147" s="322" t="s">
        <v>139</v>
      </c>
      <c r="I147" s="324"/>
      <c r="J147" s="323"/>
      <c r="K147" s="54" t="s">
        <v>140</v>
      </c>
      <c r="L147" s="55"/>
      <c r="M147" s="325">
        <v>1073485000</v>
      </c>
      <c r="N147" s="326"/>
      <c r="O147" s="325">
        <v>1073485000</v>
      </c>
      <c r="P147" s="327"/>
      <c r="Q147" s="56"/>
      <c r="R147" s="57">
        <v>1064688226.7</v>
      </c>
      <c r="S147" s="58"/>
      <c r="T147" s="59">
        <v>1064688226.7</v>
      </c>
      <c r="U147" s="60">
        <v>1064688226.7</v>
      </c>
      <c r="V147" s="61">
        <f t="shared" si="3"/>
        <v>0</v>
      </c>
      <c r="W147" s="62">
        <f t="shared" si="4"/>
        <v>0</v>
      </c>
      <c r="X147" s="63" t="str">
        <f t="shared" si="5"/>
        <v>80413019990027880720</v>
      </c>
      <c r="Y147" s="14"/>
    </row>
    <row r="148" spans="2:25" ht="23.25" x14ac:dyDescent="0.25">
      <c r="B148" s="52" t="s">
        <v>141</v>
      </c>
      <c r="C148" s="53" t="s">
        <v>43</v>
      </c>
      <c r="D148" s="320" t="s">
        <v>124</v>
      </c>
      <c r="E148" s="321"/>
      <c r="F148" s="322" t="s">
        <v>142</v>
      </c>
      <c r="G148" s="323"/>
      <c r="H148" s="322" t="s">
        <v>143</v>
      </c>
      <c r="I148" s="324"/>
      <c r="J148" s="323"/>
      <c r="K148" s="54" t="s">
        <v>144</v>
      </c>
      <c r="L148" s="55"/>
      <c r="M148" s="325">
        <v>5972358800</v>
      </c>
      <c r="N148" s="326"/>
      <c r="O148" s="325">
        <v>5972358800</v>
      </c>
      <c r="P148" s="327"/>
      <c r="Q148" s="56"/>
      <c r="R148" s="57">
        <v>5972358800</v>
      </c>
      <c r="S148" s="58"/>
      <c r="T148" s="59">
        <v>5972358800</v>
      </c>
      <c r="U148" s="60">
        <v>5972358800</v>
      </c>
      <c r="V148" s="61">
        <f t="shared" si="3"/>
        <v>0</v>
      </c>
      <c r="W148" s="62">
        <f t="shared" si="4"/>
        <v>0</v>
      </c>
      <c r="X148" s="63" t="str">
        <f t="shared" si="5"/>
        <v>80414019990070010511</v>
      </c>
      <c r="Y148" s="14"/>
    </row>
    <row r="149" spans="2:25" x14ac:dyDescent="0.25">
      <c r="B149" s="52" t="s">
        <v>145</v>
      </c>
      <c r="C149" s="53" t="s">
        <v>43</v>
      </c>
      <c r="D149" s="320" t="s">
        <v>124</v>
      </c>
      <c r="E149" s="321"/>
      <c r="F149" s="322" t="s">
        <v>146</v>
      </c>
      <c r="G149" s="323"/>
      <c r="H149" s="322" t="s">
        <v>147</v>
      </c>
      <c r="I149" s="324"/>
      <c r="J149" s="323"/>
      <c r="K149" s="54" t="s">
        <v>148</v>
      </c>
      <c r="L149" s="55"/>
      <c r="M149" s="325">
        <v>45000000</v>
      </c>
      <c r="N149" s="326"/>
      <c r="O149" s="325">
        <v>45000000</v>
      </c>
      <c r="P149" s="327"/>
      <c r="Q149" s="56"/>
      <c r="R149" s="57">
        <v>45000000</v>
      </c>
      <c r="S149" s="58"/>
      <c r="T149" s="59">
        <v>45000000</v>
      </c>
      <c r="U149" s="60">
        <v>45000000</v>
      </c>
      <c r="V149" s="61">
        <f t="shared" si="3"/>
        <v>0</v>
      </c>
      <c r="W149" s="62">
        <f t="shared" si="4"/>
        <v>0</v>
      </c>
      <c r="X149" s="63" t="str">
        <f t="shared" si="5"/>
        <v>8041402999005399F512</v>
      </c>
      <c r="Y149" s="14"/>
    </row>
    <row r="150" spans="2:25" x14ac:dyDescent="0.25">
      <c r="B150" s="52" t="s">
        <v>145</v>
      </c>
      <c r="C150" s="53" t="s">
        <v>43</v>
      </c>
      <c r="D150" s="320" t="s">
        <v>124</v>
      </c>
      <c r="E150" s="321"/>
      <c r="F150" s="322" t="s">
        <v>146</v>
      </c>
      <c r="G150" s="323"/>
      <c r="H150" s="322" t="s">
        <v>149</v>
      </c>
      <c r="I150" s="324"/>
      <c r="J150" s="323"/>
      <c r="K150" s="54" t="s">
        <v>148</v>
      </c>
      <c r="L150" s="55"/>
      <c r="M150" s="325">
        <v>3739347000</v>
      </c>
      <c r="N150" s="326"/>
      <c r="O150" s="325">
        <v>3739347000</v>
      </c>
      <c r="P150" s="327"/>
      <c r="Q150" s="56"/>
      <c r="R150" s="57">
        <v>3739347000</v>
      </c>
      <c r="S150" s="58"/>
      <c r="T150" s="59">
        <v>3739347000</v>
      </c>
      <c r="U150" s="60">
        <v>3739347000</v>
      </c>
      <c r="V150" s="61">
        <f t="shared" si="3"/>
        <v>0</v>
      </c>
      <c r="W150" s="62">
        <f t="shared" si="4"/>
        <v>0</v>
      </c>
      <c r="X150" s="63" t="str">
        <f t="shared" si="5"/>
        <v>80414029990070020512</v>
      </c>
      <c r="Y150" s="14"/>
    </row>
    <row r="151" spans="2:25" x14ac:dyDescent="0.25">
      <c r="B151" s="52" t="s">
        <v>145</v>
      </c>
      <c r="C151" s="53" t="s">
        <v>43</v>
      </c>
      <c r="D151" s="320" t="s">
        <v>124</v>
      </c>
      <c r="E151" s="321"/>
      <c r="F151" s="322" t="s">
        <v>146</v>
      </c>
      <c r="G151" s="323"/>
      <c r="H151" s="322" t="s">
        <v>150</v>
      </c>
      <c r="I151" s="324"/>
      <c r="J151" s="323"/>
      <c r="K151" s="54" t="s">
        <v>148</v>
      </c>
      <c r="L151" s="55"/>
      <c r="M151" s="325">
        <v>165631800</v>
      </c>
      <c r="N151" s="326"/>
      <c r="O151" s="325">
        <v>165631800</v>
      </c>
      <c r="P151" s="327"/>
      <c r="Q151" s="56"/>
      <c r="R151" s="57">
        <v>165631800</v>
      </c>
      <c r="S151" s="58"/>
      <c r="T151" s="59">
        <v>165631800</v>
      </c>
      <c r="U151" s="60">
        <v>165631800</v>
      </c>
      <c r="V151" s="61">
        <f t="shared" si="3"/>
        <v>0</v>
      </c>
      <c r="W151" s="62">
        <f t="shared" si="4"/>
        <v>0</v>
      </c>
      <c r="X151" s="63" t="str">
        <f t="shared" si="5"/>
        <v>80414029990070550512</v>
      </c>
      <c r="Y151" s="14"/>
    </row>
    <row r="152" spans="2:25" x14ac:dyDescent="0.25">
      <c r="B152" s="52" t="s">
        <v>151</v>
      </c>
      <c r="C152" s="53" t="s">
        <v>43</v>
      </c>
      <c r="D152" s="320" t="s">
        <v>124</v>
      </c>
      <c r="E152" s="321"/>
      <c r="F152" s="322" t="s">
        <v>152</v>
      </c>
      <c r="G152" s="323"/>
      <c r="H152" s="322" t="s">
        <v>153</v>
      </c>
      <c r="I152" s="324"/>
      <c r="J152" s="323"/>
      <c r="K152" s="54" t="s">
        <v>154</v>
      </c>
      <c r="L152" s="55"/>
      <c r="M152" s="325">
        <v>433398000</v>
      </c>
      <c r="N152" s="326"/>
      <c r="O152" s="325">
        <v>433398000</v>
      </c>
      <c r="P152" s="327"/>
      <c r="Q152" s="56"/>
      <c r="R152" s="57">
        <v>433398000</v>
      </c>
      <c r="S152" s="58"/>
      <c r="T152" s="59">
        <v>433398000</v>
      </c>
      <c r="U152" s="60">
        <v>433398000</v>
      </c>
      <c r="V152" s="61">
        <f t="shared" ref="V152:V215" si="6">R152-U152</f>
        <v>0</v>
      </c>
      <c r="W152" s="62">
        <f t="shared" ref="W152:W215" si="7">T152-U152</f>
        <v>0</v>
      </c>
      <c r="X152" s="63" t="str">
        <f t="shared" ref="X152:X215" si="8">IF(D152="","000",D152)&amp;IF(F152="","0000",F152)&amp;IF(H152="","0000000000",H152)&amp;IF(K152="","000",K152)</f>
        <v>80414039990070110530</v>
      </c>
      <c r="Y152" s="14"/>
    </row>
    <row r="153" spans="2:25" ht="45.75" x14ac:dyDescent="0.25">
      <c r="B153" s="52" t="s">
        <v>54</v>
      </c>
      <c r="C153" s="53" t="s">
        <v>43</v>
      </c>
      <c r="D153" s="320" t="s">
        <v>155</v>
      </c>
      <c r="E153" s="321"/>
      <c r="F153" s="322" t="s">
        <v>132</v>
      </c>
      <c r="G153" s="323"/>
      <c r="H153" s="322" t="s">
        <v>156</v>
      </c>
      <c r="I153" s="324"/>
      <c r="J153" s="323"/>
      <c r="K153" s="54" t="s">
        <v>55</v>
      </c>
      <c r="L153" s="55"/>
      <c r="M153" s="325">
        <v>135000</v>
      </c>
      <c r="N153" s="326"/>
      <c r="O153" s="325">
        <v>135000</v>
      </c>
      <c r="P153" s="327"/>
      <c r="Q153" s="56">
        <v>0</v>
      </c>
      <c r="R153" s="57">
        <v>59371.4</v>
      </c>
      <c r="S153" s="58">
        <v>0</v>
      </c>
      <c r="T153" s="59">
        <v>59371.4</v>
      </c>
      <c r="U153" s="60">
        <v>59371.4</v>
      </c>
      <c r="V153" s="61">
        <f t="shared" si="6"/>
        <v>0</v>
      </c>
      <c r="W153" s="62">
        <f t="shared" si="7"/>
        <v>0</v>
      </c>
      <c r="X153" s="63" t="str">
        <f t="shared" si="8"/>
        <v>80504010830300910122</v>
      </c>
      <c r="Y153" s="14"/>
    </row>
    <row r="154" spans="2:25" ht="23.25" x14ac:dyDescent="0.25">
      <c r="B154" s="52" t="s">
        <v>58</v>
      </c>
      <c r="C154" s="53" t="s">
        <v>43</v>
      </c>
      <c r="D154" s="320" t="s">
        <v>155</v>
      </c>
      <c r="E154" s="321"/>
      <c r="F154" s="322" t="s">
        <v>132</v>
      </c>
      <c r="G154" s="323"/>
      <c r="H154" s="322" t="s">
        <v>156</v>
      </c>
      <c r="I154" s="324"/>
      <c r="J154" s="323"/>
      <c r="K154" s="54" t="s">
        <v>59</v>
      </c>
      <c r="L154" s="55"/>
      <c r="M154" s="325">
        <v>65000</v>
      </c>
      <c r="N154" s="326"/>
      <c r="O154" s="325">
        <v>65000</v>
      </c>
      <c r="P154" s="327"/>
      <c r="Q154" s="56">
        <v>0</v>
      </c>
      <c r="R154" s="57">
        <v>39978.639999999999</v>
      </c>
      <c r="S154" s="58">
        <v>0</v>
      </c>
      <c r="T154" s="59">
        <v>39978.639999999999</v>
      </c>
      <c r="U154" s="60">
        <v>39978.639999999999</v>
      </c>
      <c r="V154" s="61">
        <f t="shared" si="6"/>
        <v>0</v>
      </c>
      <c r="W154" s="62">
        <f t="shared" si="7"/>
        <v>0</v>
      </c>
      <c r="X154" s="63" t="str">
        <f t="shared" si="8"/>
        <v>80504010830300910244</v>
      </c>
      <c r="Y154" s="14"/>
    </row>
    <row r="155" spans="2:25" ht="34.5" x14ac:dyDescent="0.25">
      <c r="B155" s="52" t="s">
        <v>45</v>
      </c>
      <c r="C155" s="53" t="s">
        <v>43</v>
      </c>
      <c r="D155" s="320" t="s">
        <v>155</v>
      </c>
      <c r="E155" s="321"/>
      <c r="F155" s="322" t="s">
        <v>132</v>
      </c>
      <c r="G155" s="323"/>
      <c r="H155" s="322" t="s">
        <v>157</v>
      </c>
      <c r="I155" s="324"/>
      <c r="J155" s="323"/>
      <c r="K155" s="54" t="s">
        <v>49</v>
      </c>
      <c r="L155" s="55"/>
      <c r="M155" s="325">
        <v>41343275.009999998</v>
      </c>
      <c r="N155" s="326"/>
      <c r="O155" s="325">
        <v>41343275.009999998</v>
      </c>
      <c r="P155" s="327"/>
      <c r="Q155" s="56">
        <v>0</v>
      </c>
      <c r="R155" s="57">
        <v>41343275.009999998</v>
      </c>
      <c r="S155" s="58">
        <v>0</v>
      </c>
      <c r="T155" s="59">
        <v>41284571.350000001</v>
      </c>
      <c r="U155" s="60">
        <v>41284571.350000001</v>
      </c>
      <c r="V155" s="61">
        <f t="shared" si="6"/>
        <v>58703.659999996424</v>
      </c>
      <c r="W155" s="62">
        <f t="shared" si="7"/>
        <v>0</v>
      </c>
      <c r="X155" s="63" t="str">
        <f t="shared" si="8"/>
        <v>80504010860190019121</v>
      </c>
      <c r="Y155" s="14"/>
    </row>
    <row r="156" spans="2:25" ht="45.75" x14ac:dyDescent="0.25">
      <c r="B156" s="52" t="s">
        <v>54</v>
      </c>
      <c r="C156" s="53" t="s">
        <v>43</v>
      </c>
      <c r="D156" s="320" t="s">
        <v>155</v>
      </c>
      <c r="E156" s="321"/>
      <c r="F156" s="322" t="s">
        <v>132</v>
      </c>
      <c r="G156" s="323"/>
      <c r="H156" s="322" t="s">
        <v>157</v>
      </c>
      <c r="I156" s="324"/>
      <c r="J156" s="323"/>
      <c r="K156" s="54" t="s">
        <v>55</v>
      </c>
      <c r="L156" s="55"/>
      <c r="M156" s="325">
        <v>2465000</v>
      </c>
      <c r="N156" s="326"/>
      <c r="O156" s="325">
        <v>2465000</v>
      </c>
      <c r="P156" s="327"/>
      <c r="Q156" s="56">
        <v>0</v>
      </c>
      <c r="R156" s="57">
        <v>506784.8</v>
      </c>
      <c r="S156" s="58">
        <v>0</v>
      </c>
      <c r="T156" s="59">
        <v>506784.8</v>
      </c>
      <c r="U156" s="60">
        <v>506784.8</v>
      </c>
      <c r="V156" s="61">
        <f t="shared" si="6"/>
        <v>0</v>
      </c>
      <c r="W156" s="62">
        <f t="shared" si="7"/>
        <v>0</v>
      </c>
      <c r="X156" s="63" t="str">
        <f t="shared" si="8"/>
        <v>80504010860190019122</v>
      </c>
      <c r="Y156" s="14"/>
    </row>
    <row r="157" spans="2:25" ht="68.25" x14ac:dyDescent="0.25">
      <c r="B157" s="52" t="s">
        <v>50</v>
      </c>
      <c r="C157" s="53" t="s">
        <v>43</v>
      </c>
      <c r="D157" s="320" t="s">
        <v>155</v>
      </c>
      <c r="E157" s="321"/>
      <c r="F157" s="322" t="s">
        <v>132</v>
      </c>
      <c r="G157" s="323"/>
      <c r="H157" s="322" t="s">
        <v>157</v>
      </c>
      <c r="I157" s="324"/>
      <c r="J157" s="323"/>
      <c r="K157" s="54" t="s">
        <v>51</v>
      </c>
      <c r="L157" s="55"/>
      <c r="M157" s="325">
        <v>12447880.99</v>
      </c>
      <c r="N157" s="326"/>
      <c r="O157" s="325">
        <v>12447880.99</v>
      </c>
      <c r="P157" s="327"/>
      <c r="Q157" s="56">
        <v>0</v>
      </c>
      <c r="R157" s="57">
        <v>12098066.550000001</v>
      </c>
      <c r="S157" s="58">
        <v>0</v>
      </c>
      <c r="T157" s="59">
        <v>12098066.550000001</v>
      </c>
      <c r="U157" s="60">
        <v>12098066.550000001</v>
      </c>
      <c r="V157" s="61">
        <f t="shared" si="6"/>
        <v>0</v>
      </c>
      <c r="W157" s="62">
        <f t="shared" si="7"/>
        <v>0</v>
      </c>
      <c r="X157" s="63" t="str">
        <f t="shared" si="8"/>
        <v>80504010860190019129</v>
      </c>
      <c r="Y157" s="14"/>
    </row>
    <row r="158" spans="2:25" ht="34.5" x14ac:dyDescent="0.25">
      <c r="B158" s="52" t="s">
        <v>56</v>
      </c>
      <c r="C158" s="53" t="s">
        <v>43</v>
      </c>
      <c r="D158" s="320" t="s">
        <v>155</v>
      </c>
      <c r="E158" s="321"/>
      <c r="F158" s="322" t="s">
        <v>132</v>
      </c>
      <c r="G158" s="323"/>
      <c r="H158" s="322" t="s">
        <v>157</v>
      </c>
      <c r="I158" s="324"/>
      <c r="J158" s="323"/>
      <c r="K158" s="54" t="s">
        <v>57</v>
      </c>
      <c r="L158" s="55"/>
      <c r="M158" s="325">
        <v>1081900</v>
      </c>
      <c r="N158" s="326"/>
      <c r="O158" s="325">
        <v>1081900</v>
      </c>
      <c r="P158" s="327"/>
      <c r="Q158" s="56">
        <v>0</v>
      </c>
      <c r="R158" s="57">
        <v>995639.9</v>
      </c>
      <c r="S158" s="58">
        <v>0</v>
      </c>
      <c r="T158" s="59">
        <v>995639.9</v>
      </c>
      <c r="U158" s="60">
        <v>995639.9</v>
      </c>
      <c r="V158" s="61">
        <f t="shared" si="6"/>
        <v>0</v>
      </c>
      <c r="W158" s="62">
        <f t="shared" si="7"/>
        <v>0</v>
      </c>
      <c r="X158" s="63" t="str">
        <f t="shared" si="8"/>
        <v>80504010860190019242</v>
      </c>
      <c r="Y158" s="14"/>
    </row>
    <row r="159" spans="2:25" ht="23.25" x14ac:dyDescent="0.25">
      <c r="B159" s="52" t="s">
        <v>58</v>
      </c>
      <c r="C159" s="53" t="s">
        <v>43</v>
      </c>
      <c r="D159" s="320" t="s">
        <v>155</v>
      </c>
      <c r="E159" s="321"/>
      <c r="F159" s="322" t="s">
        <v>132</v>
      </c>
      <c r="G159" s="323"/>
      <c r="H159" s="322" t="s">
        <v>157</v>
      </c>
      <c r="I159" s="324"/>
      <c r="J159" s="323"/>
      <c r="K159" s="54" t="s">
        <v>59</v>
      </c>
      <c r="L159" s="55"/>
      <c r="M159" s="325">
        <v>1478100</v>
      </c>
      <c r="N159" s="326"/>
      <c r="O159" s="325">
        <v>1478100</v>
      </c>
      <c r="P159" s="327"/>
      <c r="Q159" s="56">
        <v>0</v>
      </c>
      <c r="R159" s="57">
        <v>1403696.69</v>
      </c>
      <c r="S159" s="58">
        <v>0</v>
      </c>
      <c r="T159" s="59">
        <v>1403696.69</v>
      </c>
      <c r="U159" s="60">
        <v>1403696.69</v>
      </c>
      <c r="V159" s="61">
        <f t="shared" si="6"/>
        <v>0</v>
      </c>
      <c r="W159" s="62">
        <f t="shared" si="7"/>
        <v>0</v>
      </c>
      <c r="X159" s="63" t="str">
        <f t="shared" si="8"/>
        <v>80504010860190019244</v>
      </c>
      <c r="Y159" s="14"/>
    </row>
    <row r="160" spans="2:25" ht="45.75" x14ac:dyDescent="0.25">
      <c r="B160" s="52" t="s">
        <v>63</v>
      </c>
      <c r="C160" s="53" t="s">
        <v>43</v>
      </c>
      <c r="D160" s="320" t="s">
        <v>155</v>
      </c>
      <c r="E160" s="321"/>
      <c r="F160" s="322" t="s">
        <v>132</v>
      </c>
      <c r="G160" s="323"/>
      <c r="H160" s="322" t="s">
        <v>157</v>
      </c>
      <c r="I160" s="324"/>
      <c r="J160" s="323"/>
      <c r="K160" s="54" t="s">
        <v>64</v>
      </c>
      <c r="L160" s="55"/>
      <c r="M160" s="325">
        <v>43600</v>
      </c>
      <c r="N160" s="326"/>
      <c r="O160" s="325">
        <v>43600</v>
      </c>
      <c r="P160" s="327"/>
      <c r="Q160" s="56">
        <v>0</v>
      </c>
      <c r="R160" s="57">
        <v>42715.35</v>
      </c>
      <c r="S160" s="58">
        <v>0</v>
      </c>
      <c r="T160" s="59">
        <v>42715.35</v>
      </c>
      <c r="U160" s="60">
        <v>42715.35</v>
      </c>
      <c r="V160" s="61">
        <f t="shared" si="6"/>
        <v>0</v>
      </c>
      <c r="W160" s="62">
        <f t="shared" si="7"/>
        <v>0</v>
      </c>
      <c r="X160" s="63" t="str">
        <f t="shared" si="8"/>
        <v>80504010860190019321</v>
      </c>
      <c r="Y160" s="14"/>
    </row>
    <row r="161" spans="2:25" ht="23.25" x14ac:dyDescent="0.25">
      <c r="B161" s="52" t="s">
        <v>86</v>
      </c>
      <c r="C161" s="53" t="s">
        <v>43</v>
      </c>
      <c r="D161" s="320" t="s">
        <v>155</v>
      </c>
      <c r="E161" s="321"/>
      <c r="F161" s="322" t="s">
        <v>132</v>
      </c>
      <c r="G161" s="323"/>
      <c r="H161" s="322" t="s">
        <v>157</v>
      </c>
      <c r="I161" s="324"/>
      <c r="J161" s="323"/>
      <c r="K161" s="54" t="s">
        <v>87</v>
      </c>
      <c r="L161" s="55"/>
      <c r="M161" s="325">
        <v>20000</v>
      </c>
      <c r="N161" s="326"/>
      <c r="O161" s="325">
        <v>20000</v>
      </c>
      <c r="P161" s="327"/>
      <c r="Q161" s="56">
        <v>0</v>
      </c>
      <c r="R161" s="57">
        <v>0</v>
      </c>
      <c r="S161" s="58">
        <v>0</v>
      </c>
      <c r="T161" s="59">
        <v>0</v>
      </c>
      <c r="U161" s="60">
        <v>0</v>
      </c>
      <c r="V161" s="61">
        <f t="shared" si="6"/>
        <v>0</v>
      </c>
      <c r="W161" s="62">
        <f t="shared" si="7"/>
        <v>0</v>
      </c>
      <c r="X161" s="63" t="str">
        <f t="shared" si="8"/>
        <v>80504010860190019851</v>
      </c>
      <c r="Y161" s="14"/>
    </row>
    <row r="162" spans="2:25" x14ac:dyDescent="0.25">
      <c r="B162" s="52" t="s">
        <v>65</v>
      </c>
      <c r="C162" s="53" t="s">
        <v>43</v>
      </c>
      <c r="D162" s="320" t="s">
        <v>155</v>
      </c>
      <c r="E162" s="321"/>
      <c r="F162" s="322" t="s">
        <v>132</v>
      </c>
      <c r="G162" s="323"/>
      <c r="H162" s="322" t="s">
        <v>157</v>
      </c>
      <c r="I162" s="324"/>
      <c r="J162" s="323"/>
      <c r="K162" s="54" t="s">
        <v>66</v>
      </c>
      <c r="L162" s="55"/>
      <c r="M162" s="325">
        <v>10000</v>
      </c>
      <c r="N162" s="326"/>
      <c r="O162" s="325">
        <v>10000</v>
      </c>
      <c r="P162" s="327"/>
      <c r="Q162" s="56">
        <v>0</v>
      </c>
      <c r="R162" s="57">
        <v>0</v>
      </c>
      <c r="S162" s="58">
        <v>0</v>
      </c>
      <c r="T162" s="59">
        <v>0</v>
      </c>
      <c r="U162" s="60">
        <v>0</v>
      </c>
      <c r="V162" s="61">
        <f t="shared" si="6"/>
        <v>0</v>
      </c>
      <c r="W162" s="62">
        <f t="shared" si="7"/>
        <v>0</v>
      </c>
      <c r="X162" s="63" t="str">
        <f t="shared" si="8"/>
        <v>80504010860190019852</v>
      </c>
      <c r="Y162" s="14"/>
    </row>
    <row r="163" spans="2:25" ht="34.5" x14ac:dyDescent="0.25">
      <c r="B163" s="52" t="s">
        <v>45</v>
      </c>
      <c r="C163" s="53" t="s">
        <v>43</v>
      </c>
      <c r="D163" s="320" t="s">
        <v>155</v>
      </c>
      <c r="E163" s="321"/>
      <c r="F163" s="322" t="s">
        <v>132</v>
      </c>
      <c r="G163" s="323"/>
      <c r="H163" s="322" t="s">
        <v>90</v>
      </c>
      <c r="I163" s="324"/>
      <c r="J163" s="323"/>
      <c r="K163" s="54" t="s">
        <v>49</v>
      </c>
      <c r="L163" s="55"/>
      <c r="M163" s="325">
        <v>8594073.6300000008</v>
      </c>
      <c r="N163" s="326"/>
      <c r="O163" s="325">
        <v>8594073.6300000008</v>
      </c>
      <c r="P163" s="327"/>
      <c r="Q163" s="56">
        <v>0</v>
      </c>
      <c r="R163" s="57">
        <v>8594073.6300000008</v>
      </c>
      <c r="S163" s="58">
        <v>0</v>
      </c>
      <c r="T163" s="59">
        <v>8594073.6300000008</v>
      </c>
      <c r="U163" s="60">
        <v>8594073.6300000008</v>
      </c>
      <c r="V163" s="61">
        <f t="shared" si="6"/>
        <v>0</v>
      </c>
      <c r="W163" s="62">
        <f t="shared" si="7"/>
        <v>0</v>
      </c>
      <c r="X163" s="63" t="str">
        <f t="shared" si="8"/>
        <v>80504019990000890121</v>
      </c>
      <c r="Y163" s="14"/>
    </row>
    <row r="164" spans="2:25" ht="68.25" x14ac:dyDescent="0.25">
      <c r="B164" s="52" t="s">
        <v>50</v>
      </c>
      <c r="C164" s="53" t="s">
        <v>43</v>
      </c>
      <c r="D164" s="320" t="s">
        <v>155</v>
      </c>
      <c r="E164" s="321"/>
      <c r="F164" s="322" t="s">
        <v>132</v>
      </c>
      <c r="G164" s="323"/>
      <c r="H164" s="322" t="s">
        <v>90</v>
      </c>
      <c r="I164" s="324"/>
      <c r="J164" s="323"/>
      <c r="K164" s="54" t="s">
        <v>51</v>
      </c>
      <c r="L164" s="55"/>
      <c r="M164" s="325">
        <v>2595410.37</v>
      </c>
      <c r="N164" s="326"/>
      <c r="O164" s="325">
        <v>2595410.37</v>
      </c>
      <c r="P164" s="327"/>
      <c r="Q164" s="56">
        <v>0</v>
      </c>
      <c r="R164" s="57">
        <v>2595410.37</v>
      </c>
      <c r="S164" s="58">
        <v>0</v>
      </c>
      <c r="T164" s="59">
        <v>2595410.37</v>
      </c>
      <c r="U164" s="60">
        <v>2595410.37</v>
      </c>
      <c r="V164" s="61">
        <f t="shared" si="6"/>
        <v>0</v>
      </c>
      <c r="W164" s="62">
        <f t="shared" si="7"/>
        <v>0</v>
      </c>
      <c r="X164" s="63" t="str">
        <f t="shared" si="8"/>
        <v>80504019990000890129</v>
      </c>
      <c r="Y164" s="14"/>
    </row>
    <row r="165" spans="2:25" x14ac:dyDescent="0.25">
      <c r="B165" s="52" t="s">
        <v>92</v>
      </c>
      <c r="C165" s="53" t="s">
        <v>43</v>
      </c>
      <c r="D165" s="320" t="s">
        <v>155</v>
      </c>
      <c r="E165" s="321"/>
      <c r="F165" s="322" t="s">
        <v>132</v>
      </c>
      <c r="G165" s="323"/>
      <c r="H165" s="322" t="s">
        <v>91</v>
      </c>
      <c r="I165" s="324"/>
      <c r="J165" s="323"/>
      <c r="K165" s="54" t="s">
        <v>93</v>
      </c>
      <c r="L165" s="55"/>
      <c r="M165" s="325">
        <v>1800000</v>
      </c>
      <c r="N165" s="326"/>
      <c r="O165" s="325">
        <v>1800000</v>
      </c>
      <c r="P165" s="327"/>
      <c r="Q165" s="56">
        <v>0</v>
      </c>
      <c r="R165" s="57">
        <v>1800000</v>
      </c>
      <c r="S165" s="58">
        <v>0</v>
      </c>
      <c r="T165" s="59">
        <v>1800000</v>
      </c>
      <c r="U165" s="60">
        <v>1800000</v>
      </c>
      <c r="V165" s="61">
        <f t="shared" si="6"/>
        <v>0</v>
      </c>
      <c r="W165" s="62">
        <f t="shared" si="7"/>
        <v>0</v>
      </c>
      <c r="X165" s="63" t="str">
        <f t="shared" si="8"/>
        <v>80504019990020550350</v>
      </c>
      <c r="Y165" s="14"/>
    </row>
    <row r="166" spans="2:25" x14ac:dyDescent="0.25">
      <c r="B166" s="52" t="s">
        <v>126</v>
      </c>
      <c r="C166" s="53" t="s">
        <v>43</v>
      </c>
      <c r="D166" s="320" t="s">
        <v>155</v>
      </c>
      <c r="E166" s="321"/>
      <c r="F166" s="322" t="s">
        <v>132</v>
      </c>
      <c r="G166" s="323"/>
      <c r="H166" s="322" t="s">
        <v>91</v>
      </c>
      <c r="I166" s="324"/>
      <c r="J166" s="323"/>
      <c r="K166" s="54" t="s">
        <v>127</v>
      </c>
      <c r="L166" s="55"/>
      <c r="M166" s="325">
        <v>50000</v>
      </c>
      <c r="N166" s="326"/>
      <c r="O166" s="325">
        <v>50000</v>
      </c>
      <c r="P166" s="327"/>
      <c r="Q166" s="56">
        <v>0</v>
      </c>
      <c r="R166" s="57">
        <v>50000</v>
      </c>
      <c r="S166" s="58">
        <v>0</v>
      </c>
      <c r="T166" s="59">
        <v>50000</v>
      </c>
      <c r="U166" s="60">
        <v>50000</v>
      </c>
      <c r="V166" s="61">
        <f t="shared" si="6"/>
        <v>0</v>
      </c>
      <c r="W166" s="62">
        <f t="shared" si="7"/>
        <v>0</v>
      </c>
      <c r="X166" s="63" t="str">
        <f t="shared" si="8"/>
        <v>80504019990020550360</v>
      </c>
      <c r="Y166" s="14"/>
    </row>
    <row r="167" spans="2:25" ht="79.5" x14ac:dyDescent="0.25">
      <c r="B167" s="52" t="s">
        <v>158</v>
      </c>
      <c r="C167" s="53" t="s">
        <v>43</v>
      </c>
      <c r="D167" s="320" t="s">
        <v>155</v>
      </c>
      <c r="E167" s="321"/>
      <c r="F167" s="322" t="s">
        <v>159</v>
      </c>
      <c r="G167" s="323"/>
      <c r="H167" s="322" t="s">
        <v>160</v>
      </c>
      <c r="I167" s="324"/>
      <c r="J167" s="323"/>
      <c r="K167" s="54" t="s">
        <v>161</v>
      </c>
      <c r="L167" s="55"/>
      <c r="M167" s="325">
        <v>108000000</v>
      </c>
      <c r="N167" s="326"/>
      <c r="O167" s="325">
        <v>108000000</v>
      </c>
      <c r="P167" s="327"/>
      <c r="Q167" s="56">
        <v>0</v>
      </c>
      <c r="R167" s="57">
        <v>108000000</v>
      </c>
      <c r="S167" s="58">
        <v>0</v>
      </c>
      <c r="T167" s="59">
        <v>108000000</v>
      </c>
      <c r="U167" s="60">
        <v>108000000</v>
      </c>
      <c r="V167" s="61">
        <f t="shared" si="6"/>
        <v>0</v>
      </c>
      <c r="W167" s="62">
        <f t="shared" si="7"/>
        <v>0</v>
      </c>
      <c r="X167" s="63" t="str">
        <f t="shared" si="8"/>
        <v>805040208701R2610811</v>
      </c>
      <c r="Y167" s="14"/>
    </row>
    <row r="168" spans="2:25" ht="79.5" x14ac:dyDescent="0.25">
      <c r="B168" s="52" t="s">
        <v>158</v>
      </c>
      <c r="C168" s="53" t="s">
        <v>43</v>
      </c>
      <c r="D168" s="320" t="s">
        <v>155</v>
      </c>
      <c r="E168" s="321"/>
      <c r="F168" s="322" t="s">
        <v>159</v>
      </c>
      <c r="G168" s="323"/>
      <c r="H168" s="322" t="s">
        <v>162</v>
      </c>
      <c r="I168" s="324"/>
      <c r="J168" s="323"/>
      <c r="K168" s="54" t="s">
        <v>161</v>
      </c>
      <c r="L168" s="55"/>
      <c r="M168" s="325">
        <v>50000000</v>
      </c>
      <c r="N168" s="326"/>
      <c r="O168" s="325">
        <v>50000000</v>
      </c>
      <c r="P168" s="327"/>
      <c r="Q168" s="56">
        <v>0</v>
      </c>
      <c r="R168" s="57">
        <v>49999650</v>
      </c>
      <c r="S168" s="58">
        <v>0</v>
      </c>
      <c r="T168" s="59">
        <v>49999650</v>
      </c>
      <c r="U168" s="60">
        <v>49999650</v>
      </c>
      <c r="V168" s="61">
        <f t="shared" si="6"/>
        <v>0</v>
      </c>
      <c r="W168" s="62">
        <f t="shared" si="7"/>
        <v>0</v>
      </c>
      <c r="X168" s="63" t="str">
        <f t="shared" si="8"/>
        <v>805040208702R2760811</v>
      </c>
      <c r="Y168" s="14"/>
    </row>
    <row r="169" spans="2:25" ht="23.25" x14ac:dyDescent="0.25">
      <c r="B169" s="52" t="s">
        <v>58</v>
      </c>
      <c r="C169" s="53" t="s">
        <v>43</v>
      </c>
      <c r="D169" s="320" t="s">
        <v>155</v>
      </c>
      <c r="E169" s="321"/>
      <c r="F169" s="322" t="s">
        <v>112</v>
      </c>
      <c r="G169" s="323"/>
      <c r="H169" s="322" t="s">
        <v>163</v>
      </c>
      <c r="I169" s="324"/>
      <c r="J169" s="323"/>
      <c r="K169" s="54" t="s">
        <v>59</v>
      </c>
      <c r="L169" s="55"/>
      <c r="M169" s="325">
        <v>27018500</v>
      </c>
      <c r="N169" s="326"/>
      <c r="O169" s="325">
        <v>27018500</v>
      </c>
      <c r="P169" s="327"/>
      <c r="Q169" s="56">
        <v>0</v>
      </c>
      <c r="R169" s="57">
        <v>27018500</v>
      </c>
      <c r="S169" s="58">
        <v>0</v>
      </c>
      <c r="T169" s="59">
        <v>27018500</v>
      </c>
      <c r="U169" s="60">
        <v>27018500</v>
      </c>
      <c r="V169" s="61">
        <f t="shared" si="6"/>
        <v>0</v>
      </c>
      <c r="W169" s="62">
        <f t="shared" si="7"/>
        <v>0</v>
      </c>
      <c r="X169" s="63" t="str">
        <f t="shared" si="8"/>
        <v>80504120810160330244</v>
      </c>
      <c r="Y169" s="14"/>
    </row>
    <row r="170" spans="2:25" ht="79.5" x14ac:dyDescent="0.25">
      <c r="B170" s="52" t="s">
        <v>164</v>
      </c>
      <c r="C170" s="53" t="s">
        <v>43</v>
      </c>
      <c r="D170" s="320" t="s">
        <v>155</v>
      </c>
      <c r="E170" s="321"/>
      <c r="F170" s="322" t="s">
        <v>112</v>
      </c>
      <c r="G170" s="323"/>
      <c r="H170" s="322" t="s">
        <v>165</v>
      </c>
      <c r="I170" s="324"/>
      <c r="J170" s="323"/>
      <c r="K170" s="54" t="s">
        <v>166</v>
      </c>
      <c r="L170" s="55"/>
      <c r="M170" s="325">
        <v>53388000</v>
      </c>
      <c r="N170" s="326"/>
      <c r="O170" s="325">
        <v>53388000</v>
      </c>
      <c r="P170" s="327"/>
      <c r="Q170" s="56">
        <v>0</v>
      </c>
      <c r="R170" s="57">
        <v>53388000</v>
      </c>
      <c r="S170" s="58">
        <v>0</v>
      </c>
      <c r="T170" s="59">
        <v>53388000</v>
      </c>
      <c r="U170" s="60">
        <v>53388000</v>
      </c>
      <c r="V170" s="61">
        <f t="shared" si="6"/>
        <v>0</v>
      </c>
      <c r="W170" s="62">
        <f t="shared" si="7"/>
        <v>0</v>
      </c>
      <c r="X170" s="63" t="str">
        <f t="shared" si="8"/>
        <v>80504120810560250813</v>
      </c>
      <c r="Y170" s="14"/>
    </row>
    <row r="171" spans="2:25" ht="79.5" x14ac:dyDescent="0.25">
      <c r="B171" s="52" t="s">
        <v>158</v>
      </c>
      <c r="C171" s="53" t="s">
        <v>43</v>
      </c>
      <c r="D171" s="320" t="s">
        <v>155</v>
      </c>
      <c r="E171" s="321"/>
      <c r="F171" s="322" t="s">
        <v>112</v>
      </c>
      <c r="G171" s="323"/>
      <c r="H171" s="322" t="s">
        <v>167</v>
      </c>
      <c r="I171" s="324"/>
      <c r="J171" s="323"/>
      <c r="K171" s="54" t="s">
        <v>161</v>
      </c>
      <c r="L171" s="55"/>
      <c r="M171" s="325">
        <v>1142622000</v>
      </c>
      <c r="N171" s="326"/>
      <c r="O171" s="325">
        <v>1142622000</v>
      </c>
      <c r="P171" s="327"/>
      <c r="Q171" s="56">
        <v>0</v>
      </c>
      <c r="R171" s="57">
        <v>1126069348.1600001</v>
      </c>
      <c r="S171" s="58">
        <v>0</v>
      </c>
      <c r="T171" s="59">
        <v>1126069348.1600001</v>
      </c>
      <c r="U171" s="60">
        <v>1126069348.1600001</v>
      </c>
      <c r="V171" s="61">
        <f t="shared" si="6"/>
        <v>0</v>
      </c>
      <c r="W171" s="62">
        <f t="shared" si="7"/>
        <v>0</v>
      </c>
      <c r="X171" s="63" t="str">
        <f t="shared" si="8"/>
        <v>80504120810660240811</v>
      </c>
      <c r="Y171" s="14"/>
    </row>
    <row r="172" spans="2:25" ht="34.5" x14ac:dyDescent="0.25">
      <c r="B172" s="52" t="s">
        <v>122</v>
      </c>
      <c r="C172" s="53" t="s">
        <v>43</v>
      </c>
      <c r="D172" s="320" t="s">
        <v>155</v>
      </c>
      <c r="E172" s="321"/>
      <c r="F172" s="322" t="s">
        <v>112</v>
      </c>
      <c r="G172" s="323"/>
      <c r="H172" s="322" t="s">
        <v>168</v>
      </c>
      <c r="I172" s="324"/>
      <c r="J172" s="323"/>
      <c r="K172" s="54" t="s">
        <v>123</v>
      </c>
      <c r="L172" s="55"/>
      <c r="M172" s="325">
        <v>29135100</v>
      </c>
      <c r="N172" s="326"/>
      <c r="O172" s="325">
        <v>29135100</v>
      </c>
      <c r="P172" s="327"/>
      <c r="Q172" s="56">
        <v>0</v>
      </c>
      <c r="R172" s="57">
        <v>29135100</v>
      </c>
      <c r="S172" s="58">
        <v>0</v>
      </c>
      <c r="T172" s="59">
        <v>29135100</v>
      </c>
      <c r="U172" s="60">
        <v>29135100</v>
      </c>
      <c r="V172" s="61">
        <f t="shared" si="6"/>
        <v>0</v>
      </c>
      <c r="W172" s="62">
        <f t="shared" si="7"/>
        <v>0</v>
      </c>
      <c r="X172" s="63" t="str">
        <f t="shared" si="8"/>
        <v>80504120820460380633</v>
      </c>
      <c r="Y172" s="14"/>
    </row>
    <row r="173" spans="2:25" ht="79.5" x14ac:dyDescent="0.25">
      <c r="B173" s="52" t="s">
        <v>158</v>
      </c>
      <c r="C173" s="53" t="s">
        <v>43</v>
      </c>
      <c r="D173" s="320" t="s">
        <v>155</v>
      </c>
      <c r="E173" s="321"/>
      <c r="F173" s="322" t="s">
        <v>112</v>
      </c>
      <c r="G173" s="323"/>
      <c r="H173" s="322" t="s">
        <v>169</v>
      </c>
      <c r="I173" s="324"/>
      <c r="J173" s="323"/>
      <c r="K173" s="54" t="s">
        <v>161</v>
      </c>
      <c r="L173" s="55"/>
      <c r="M173" s="325">
        <v>76827600</v>
      </c>
      <c r="N173" s="326"/>
      <c r="O173" s="325">
        <v>76827600</v>
      </c>
      <c r="P173" s="327"/>
      <c r="Q173" s="56">
        <v>0</v>
      </c>
      <c r="R173" s="57">
        <v>76827600</v>
      </c>
      <c r="S173" s="58">
        <v>0</v>
      </c>
      <c r="T173" s="59">
        <v>76827600</v>
      </c>
      <c r="U173" s="60">
        <v>76827600</v>
      </c>
      <c r="V173" s="61">
        <f t="shared" si="6"/>
        <v>0</v>
      </c>
      <c r="W173" s="62">
        <f t="shared" si="7"/>
        <v>0</v>
      </c>
      <c r="X173" s="63" t="str">
        <f t="shared" si="8"/>
        <v>805041208206R5930811</v>
      </c>
      <c r="Y173" s="14"/>
    </row>
    <row r="174" spans="2:25" ht="34.5" x14ac:dyDescent="0.25">
      <c r="B174" s="52" t="s">
        <v>122</v>
      </c>
      <c r="C174" s="53" t="s">
        <v>43</v>
      </c>
      <c r="D174" s="320" t="s">
        <v>155</v>
      </c>
      <c r="E174" s="321"/>
      <c r="F174" s="322" t="s">
        <v>112</v>
      </c>
      <c r="G174" s="323"/>
      <c r="H174" s="322" t="s">
        <v>170</v>
      </c>
      <c r="I174" s="324"/>
      <c r="J174" s="323"/>
      <c r="K174" s="54" t="s">
        <v>123</v>
      </c>
      <c r="L174" s="55"/>
      <c r="M174" s="325">
        <v>86483900</v>
      </c>
      <c r="N174" s="326"/>
      <c r="O174" s="325">
        <v>86483900</v>
      </c>
      <c r="P174" s="327"/>
      <c r="Q174" s="56">
        <v>0</v>
      </c>
      <c r="R174" s="57">
        <v>86483838.379999995</v>
      </c>
      <c r="S174" s="58">
        <v>0</v>
      </c>
      <c r="T174" s="59">
        <v>86483838.379999995</v>
      </c>
      <c r="U174" s="60">
        <v>86483838.379999995</v>
      </c>
      <c r="V174" s="61">
        <f t="shared" si="6"/>
        <v>0</v>
      </c>
      <c r="W174" s="62">
        <f t="shared" si="7"/>
        <v>0</v>
      </c>
      <c r="X174" s="63" t="str">
        <f t="shared" si="8"/>
        <v>805041208207RП030633</v>
      </c>
      <c r="Y174" s="14"/>
    </row>
    <row r="175" spans="2:25" ht="34.5" x14ac:dyDescent="0.25">
      <c r="B175" s="52" t="s">
        <v>122</v>
      </c>
      <c r="C175" s="53" t="s">
        <v>43</v>
      </c>
      <c r="D175" s="320" t="s">
        <v>155</v>
      </c>
      <c r="E175" s="321"/>
      <c r="F175" s="322" t="s">
        <v>112</v>
      </c>
      <c r="G175" s="323"/>
      <c r="H175" s="322" t="s">
        <v>171</v>
      </c>
      <c r="I175" s="324"/>
      <c r="J175" s="323"/>
      <c r="K175" s="54" t="s">
        <v>123</v>
      </c>
      <c r="L175" s="55"/>
      <c r="M175" s="325">
        <v>24035000</v>
      </c>
      <c r="N175" s="326"/>
      <c r="O175" s="325">
        <v>24035000</v>
      </c>
      <c r="P175" s="327"/>
      <c r="Q175" s="56">
        <v>0</v>
      </c>
      <c r="R175" s="57">
        <v>24035000</v>
      </c>
      <c r="S175" s="58">
        <v>0</v>
      </c>
      <c r="T175" s="59">
        <v>24035000</v>
      </c>
      <c r="U175" s="60">
        <v>24035000</v>
      </c>
      <c r="V175" s="61">
        <f t="shared" si="6"/>
        <v>0</v>
      </c>
      <c r="W175" s="62">
        <f t="shared" si="7"/>
        <v>0</v>
      </c>
      <c r="X175" s="63" t="str">
        <f t="shared" si="8"/>
        <v>8050412082L252890633</v>
      </c>
      <c r="Y175" s="14"/>
    </row>
    <row r="176" spans="2:25" ht="79.5" x14ac:dyDescent="0.25">
      <c r="B176" s="52" t="s">
        <v>172</v>
      </c>
      <c r="C176" s="53" t="s">
        <v>43</v>
      </c>
      <c r="D176" s="320" t="s">
        <v>155</v>
      </c>
      <c r="E176" s="321"/>
      <c r="F176" s="322" t="s">
        <v>112</v>
      </c>
      <c r="G176" s="323"/>
      <c r="H176" s="322" t="s">
        <v>173</v>
      </c>
      <c r="I176" s="324"/>
      <c r="J176" s="323"/>
      <c r="K176" s="54" t="s">
        <v>174</v>
      </c>
      <c r="L176" s="55"/>
      <c r="M176" s="325">
        <v>10604000</v>
      </c>
      <c r="N176" s="326"/>
      <c r="O176" s="325">
        <v>10604000</v>
      </c>
      <c r="P176" s="327"/>
      <c r="Q176" s="56">
        <v>0</v>
      </c>
      <c r="R176" s="57">
        <v>10604000</v>
      </c>
      <c r="S176" s="58">
        <v>0</v>
      </c>
      <c r="T176" s="59">
        <v>10604000</v>
      </c>
      <c r="U176" s="60">
        <v>10604000</v>
      </c>
      <c r="V176" s="61">
        <f t="shared" si="6"/>
        <v>0</v>
      </c>
      <c r="W176" s="62">
        <f t="shared" si="7"/>
        <v>0</v>
      </c>
      <c r="X176" s="63" t="str">
        <f t="shared" si="8"/>
        <v>80504120830200590611</v>
      </c>
      <c r="Y176" s="14"/>
    </row>
    <row r="177" spans="2:25" ht="34.5" x14ac:dyDescent="0.25">
      <c r="B177" s="52" t="s">
        <v>122</v>
      </c>
      <c r="C177" s="53" t="s">
        <v>43</v>
      </c>
      <c r="D177" s="320" t="s">
        <v>155</v>
      </c>
      <c r="E177" s="321"/>
      <c r="F177" s="322" t="s">
        <v>112</v>
      </c>
      <c r="G177" s="323"/>
      <c r="H177" s="322" t="s">
        <v>175</v>
      </c>
      <c r="I177" s="324"/>
      <c r="J177" s="323"/>
      <c r="K177" s="54" t="s">
        <v>123</v>
      </c>
      <c r="L177" s="55"/>
      <c r="M177" s="325">
        <v>5175100</v>
      </c>
      <c r="N177" s="326"/>
      <c r="O177" s="325">
        <v>5175100</v>
      </c>
      <c r="P177" s="327"/>
      <c r="Q177" s="56">
        <v>0</v>
      </c>
      <c r="R177" s="57">
        <v>5175091.67</v>
      </c>
      <c r="S177" s="58">
        <v>0</v>
      </c>
      <c r="T177" s="59">
        <v>5175091.67</v>
      </c>
      <c r="U177" s="60">
        <v>5175091.67</v>
      </c>
      <c r="V177" s="61">
        <f t="shared" si="6"/>
        <v>0</v>
      </c>
      <c r="W177" s="62">
        <f t="shared" si="7"/>
        <v>0</v>
      </c>
      <c r="X177" s="63" t="str">
        <f t="shared" si="8"/>
        <v>80504120830460230633</v>
      </c>
      <c r="Y177" s="14"/>
    </row>
    <row r="178" spans="2:25" ht="34.5" x14ac:dyDescent="0.25">
      <c r="B178" s="52" t="s">
        <v>176</v>
      </c>
      <c r="C178" s="53" t="s">
        <v>43</v>
      </c>
      <c r="D178" s="320" t="s">
        <v>155</v>
      </c>
      <c r="E178" s="321"/>
      <c r="F178" s="322" t="s">
        <v>112</v>
      </c>
      <c r="G178" s="323"/>
      <c r="H178" s="322" t="s">
        <v>177</v>
      </c>
      <c r="I178" s="324"/>
      <c r="J178" s="323"/>
      <c r="K178" s="54" t="s">
        <v>178</v>
      </c>
      <c r="L178" s="55"/>
      <c r="M178" s="325">
        <v>1762200</v>
      </c>
      <c r="N178" s="326"/>
      <c r="O178" s="325">
        <v>1762200</v>
      </c>
      <c r="P178" s="327"/>
      <c r="Q178" s="56">
        <v>0</v>
      </c>
      <c r="R178" s="57">
        <v>1757762.81</v>
      </c>
      <c r="S178" s="58">
        <v>0</v>
      </c>
      <c r="T178" s="59">
        <v>1757762.81</v>
      </c>
      <c r="U178" s="60">
        <v>1757762.81</v>
      </c>
      <c r="V178" s="61">
        <f t="shared" si="6"/>
        <v>0</v>
      </c>
      <c r="W178" s="62">
        <f t="shared" si="7"/>
        <v>0</v>
      </c>
      <c r="X178" s="63" t="str">
        <f t="shared" si="8"/>
        <v>80504120830460390632</v>
      </c>
      <c r="Y178" s="14"/>
    </row>
    <row r="179" spans="2:25" ht="79.5" x14ac:dyDescent="0.25">
      <c r="B179" s="52" t="s">
        <v>158</v>
      </c>
      <c r="C179" s="53" t="s">
        <v>43</v>
      </c>
      <c r="D179" s="320" t="s">
        <v>155</v>
      </c>
      <c r="E179" s="321"/>
      <c r="F179" s="322" t="s">
        <v>112</v>
      </c>
      <c r="G179" s="323"/>
      <c r="H179" s="322" t="s">
        <v>179</v>
      </c>
      <c r="I179" s="324"/>
      <c r="J179" s="323"/>
      <c r="K179" s="54" t="s">
        <v>161</v>
      </c>
      <c r="L179" s="55"/>
      <c r="M179" s="325">
        <v>598200000</v>
      </c>
      <c r="N179" s="326"/>
      <c r="O179" s="325">
        <v>598200000</v>
      </c>
      <c r="P179" s="327"/>
      <c r="Q179" s="56">
        <v>0</v>
      </c>
      <c r="R179" s="57">
        <v>598200000</v>
      </c>
      <c r="S179" s="58">
        <v>0</v>
      </c>
      <c r="T179" s="59">
        <v>598200000</v>
      </c>
      <c r="U179" s="60">
        <v>598200000</v>
      </c>
      <c r="V179" s="61">
        <f t="shared" si="6"/>
        <v>0</v>
      </c>
      <c r="W179" s="62">
        <f t="shared" si="7"/>
        <v>0</v>
      </c>
      <c r="X179" s="63" t="str">
        <f t="shared" si="8"/>
        <v>80504120830629990811</v>
      </c>
      <c r="Y179" s="14"/>
    </row>
    <row r="180" spans="2:25" ht="34.5" x14ac:dyDescent="0.25">
      <c r="B180" s="52" t="s">
        <v>122</v>
      </c>
      <c r="C180" s="53" t="s">
        <v>43</v>
      </c>
      <c r="D180" s="320" t="s">
        <v>155</v>
      </c>
      <c r="E180" s="321"/>
      <c r="F180" s="322" t="s">
        <v>112</v>
      </c>
      <c r="G180" s="323"/>
      <c r="H180" s="322" t="s">
        <v>180</v>
      </c>
      <c r="I180" s="324"/>
      <c r="J180" s="323"/>
      <c r="K180" s="54" t="s">
        <v>123</v>
      </c>
      <c r="L180" s="55"/>
      <c r="M180" s="325">
        <v>552161700</v>
      </c>
      <c r="N180" s="326"/>
      <c r="O180" s="325">
        <v>552161700</v>
      </c>
      <c r="P180" s="327"/>
      <c r="Q180" s="56">
        <v>0</v>
      </c>
      <c r="R180" s="57">
        <v>552161640</v>
      </c>
      <c r="S180" s="58">
        <v>0</v>
      </c>
      <c r="T180" s="59">
        <v>552161640</v>
      </c>
      <c r="U180" s="60">
        <v>552161640</v>
      </c>
      <c r="V180" s="61">
        <f t="shared" si="6"/>
        <v>0</v>
      </c>
      <c r="W180" s="62">
        <f t="shared" si="7"/>
        <v>0</v>
      </c>
      <c r="X180" s="63" t="str">
        <f t="shared" si="8"/>
        <v>80504120830660350633</v>
      </c>
      <c r="Y180" s="14"/>
    </row>
    <row r="181" spans="2:25" ht="34.5" x14ac:dyDescent="0.25">
      <c r="B181" s="52" t="s">
        <v>122</v>
      </c>
      <c r="C181" s="53" t="s">
        <v>43</v>
      </c>
      <c r="D181" s="320" t="s">
        <v>155</v>
      </c>
      <c r="E181" s="321"/>
      <c r="F181" s="322" t="s">
        <v>112</v>
      </c>
      <c r="G181" s="323"/>
      <c r="H181" s="322" t="s">
        <v>181</v>
      </c>
      <c r="I181" s="324"/>
      <c r="J181" s="323"/>
      <c r="K181" s="54" t="s">
        <v>123</v>
      </c>
      <c r="L181" s="55"/>
      <c r="M181" s="325">
        <v>60000000</v>
      </c>
      <c r="N181" s="326"/>
      <c r="O181" s="325">
        <v>60000000</v>
      </c>
      <c r="P181" s="327"/>
      <c r="Q181" s="56">
        <v>0</v>
      </c>
      <c r="R181" s="57">
        <v>60000000</v>
      </c>
      <c r="S181" s="58">
        <v>0</v>
      </c>
      <c r="T181" s="59">
        <v>60000000</v>
      </c>
      <c r="U181" s="60">
        <v>60000000</v>
      </c>
      <c r="V181" s="61">
        <f t="shared" si="6"/>
        <v>0</v>
      </c>
      <c r="W181" s="62">
        <f t="shared" si="7"/>
        <v>0</v>
      </c>
      <c r="X181" s="63" t="str">
        <f t="shared" si="8"/>
        <v>80504120830660351633</v>
      </c>
      <c r="Y181" s="14"/>
    </row>
    <row r="182" spans="2:25" ht="34.5" x14ac:dyDescent="0.25">
      <c r="B182" s="52" t="s">
        <v>122</v>
      </c>
      <c r="C182" s="53" t="s">
        <v>43</v>
      </c>
      <c r="D182" s="320" t="s">
        <v>155</v>
      </c>
      <c r="E182" s="321"/>
      <c r="F182" s="322" t="s">
        <v>112</v>
      </c>
      <c r="G182" s="323"/>
      <c r="H182" s="322" t="s">
        <v>182</v>
      </c>
      <c r="I182" s="324"/>
      <c r="J182" s="323"/>
      <c r="K182" s="54" t="s">
        <v>123</v>
      </c>
      <c r="L182" s="55"/>
      <c r="M182" s="325">
        <v>40400000</v>
      </c>
      <c r="N182" s="326"/>
      <c r="O182" s="325">
        <v>40400000</v>
      </c>
      <c r="P182" s="327"/>
      <c r="Q182" s="56">
        <v>0</v>
      </c>
      <c r="R182" s="57">
        <v>40400000</v>
      </c>
      <c r="S182" s="58">
        <v>0</v>
      </c>
      <c r="T182" s="59">
        <v>40400000</v>
      </c>
      <c r="U182" s="60">
        <v>40400000</v>
      </c>
      <c r="V182" s="61">
        <f t="shared" si="6"/>
        <v>0</v>
      </c>
      <c r="W182" s="62">
        <f t="shared" si="7"/>
        <v>0</v>
      </c>
      <c r="X182" s="63" t="str">
        <f t="shared" si="8"/>
        <v>80504120830660352633</v>
      </c>
      <c r="Y182" s="14"/>
    </row>
    <row r="183" spans="2:25" ht="34.5" x14ac:dyDescent="0.25">
      <c r="B183" s="52" t="s">
        <v>122</v>
      </c>
      <c r="C183" s="53" t="s">
        <v>43</v>
      </c>
      <c r="D183" s="320" t="s">
        <v>155</v>
      </c>
      <c r="E183" s="321"/>
      <c r="F183" s="322" t="s">
        <v>112</v>
      </c>
      <c r="G183" s="323"/>
      <c r="H183" s="322" t="s">
        <v>183</v>
      </c>
      <c r="I183" s="324"/>
      <c r="J183" s="323"/>
      <c r="K183" s="54" t="s">
        <v>123</v>
      </c>
      <c r="L183" s="55"/>
      <c r="M183" s="325">
        <v>6682900</v>
      </c>
      <c r="N183" s="326"/>
      <c r="O183" s="325">
        <v>6682900</v>
      </c>
      <c r="P183" s="327"/>
      <c r="Q183" s="56">
        <v>0</v>
      </c>
      <c r="R183" s="57">
        <v>6682812.5</v>
      </c>
      <c r="S183" s="58">
        <v>0</v>
      </c>
      <c r="T183" s="59">
        <v>6682812.5</v>
      </c>
      <c r="U183" s="60">
        <v>6682812.5</v>
      </c>
      <c r="V183" s="61">
        <f t="shared" si="6"/>
        <v>0</v>
      </c>
      <c r="W183" s="62">
        <f t="shared" si="7"/>
        <v>0</v>
      </c>
      <c r="X183" s="63" t="str">
        <f t="shared" si="8"/>
        <v>8050412083I255271633</v>
      </c>
      <c r="Y183" s="14"/>
    </row>
    <row r="184" spans="2:25" ht="79.5" x14ac:dyDescent="0.25">
      <c r="B184" s="52" t="s">
        <v>164</v>
      </c>
      <c r="C184" s="53" t="s">
        <v>43</v>
      </c>
      <c r="D184" s="320" t="s">
        <v>155</v>
      </c>
      <c r="E184" s="321"/>
      <c r="F184" s="322" t="s">
        <v>112</v>
      </c>
      <c r="G184" s="323"/>
      <c r="H184" s="322" t="s">
        <v>184</v>
      </c>
      <c r="I184" s="324"/>
      <c r="J184" s="323"/>
      <c r="K184" s="54" t="s">
        <v>166</v>
      </c>
      <c r="L184" s="55"/>
      <c r="M184" s="325">
        <v>16136000</v>
      </c>
      <c r="N184" s="326"/>
      <c r="O184" s="325">
        <v>16136000</v>
      </c>
      <c r="P184" s="327"/>
      <c r="Q184" s="56">
        <v>0</v>
      </c>
      <c r="R184" s="57">
        <v>16135937.51</v>
      </c>
      <c r="S184" s="58">
        <v>0</v>
      </c>
      <c r="T184" s="59">
        <v>16135937.51</v>
      </c>
      <c r="U184" s="60">
        <v>16135937.51</v>
      </c>
      <c r="V184" s="61">
        <f t="shared" si="6"/>
        <v>0</v>
      </c>
      <c r="W184" s="62">
        <f t="shared" si="7"/>
        <v>0</v>
      </c>
      <c r="X184" s="63" t="str">
        <f t="shared" si="8"/>
        <v>8050412083I455270813</v>
      </c>
      <c r="Y184" s="14"/>
    </row>
    <row r="185" spans="2:25" ht="34.5" x14ac:dyDescent="0.25">
      <c r="B185" s="52" t="s">
        <v>122</v>
      </c>
      <c r="C185" s="53" t="s">
        <v>43</v>
      </c>
      <c r="D185" s="320" t="s">
        <v>155</v>
      </c>
      <c r="E185" s="321"/>
      <c r="F185" s="322" t="s">
        <v>112</v>
      </c>
      <c r="G185" s="323"/>
      <c r="H185" s="322" t="s">
        <v>185</v>
      </c>
      <c r="I185" s="324"/>
      <c r="J185" s="323"/>
      <c r="K185" s="54" t="s">
        <v>123</v>
      </c>
      <c r="L185" s="55"/>
      <c r="M185" s="325">
        <v>11254000</v>
      </c>
      <c r="N185" s="326"/>
      <c r="O185" s="325">
        <v>11254000</v>
      </c>
      <c r="P185" s="327"/>
      <c r="Q185" s="56">
        <v>0</v>
      </c>
      <c r="R185" s="57">
        <v>11253958.34</v>
      </c>
      <c r="S185" s="58">
        <v>0</v>
      </c>
      <c r="T185" s="59">
        <v>11253958.34</v>
      </c>
      <c r="U185" s="60">
        <v>11253958.34</v>
      </c>
      <c r="V185" s="61">
        <f t="shared" si="6"/>
        <v>0</v>
      </c>
      <c r="W185" s="62">
        <f t="shared" si="7"/>
        <v>0</v>
      </c>
      <c r="X185" s="63" t="str">
        <f t="shared" si="8"/>
        <v>8050412083I455271633</v>
      </c>
      <c r="Y185" s="14"/>
    </row>
    <row r="186" spans="2:25" ht="34.5" x14ac:dyDescent="0.25">
      <c r="B186" s="52" t="s">
        <v>122</v>
      </c>
      <c r="C186" s="53" t="s">
        <v>43</v>
      </c>
      <c r="D186" s="320" t="s">
        <v>155</v>
      </c>
      <c r="E186" s="321"/>
      <c r="F186" s="322" t="s">
        <v>112</v>
      </c>
      <c r="G186" s="323"/>
      <c r="H186" s="322" t="s">
        <v>186</v>
      </c>
      <c r="I186" s="324"/>
      <c r="J186" s="323"/>
      <c r="K186" s="54" t="s">
        <v>123</v>
      </c>
      <c r="L186" s="55"/>
      <c r="M186" s="325">
        <v>21383500</v>
      </c>
      <c r="N186" s="326"/>
      <c r="O186" s="325">
        <v>21383500</v>
      </c>
      <c r="P186" s="327"/>
      <c r="Q186" s="56">
        <v>0</v>
      </c>
      <c r="R186" s="57">
        <v>21383437.5</v>
      </c>
      <c r="S186" s="58">
        <v>0</v>
      </c>
      <c r="T186" s="59">
        <v>21383437.5</v>
      </c>
      <c r="U186" s="60">
        <v>21383437.5</v>
      </c>
      <c r="V186" s="61">
        <f t="shared" si="6"/>
        <v>0</v>
      </c>
      <c r="W186" s="62">
        <f t="shared" si="7"/>
        <v>0</v>
      </c>
      <c r="X186" s="63" t="str">
        <f t="shared" si="8"/>
        <v>8050412083I555271633</v>
      </c>
      <c r="Y186" s="14"/>
    </row>
    <row r="187" spans="2:25" ht="34.5" x14ac:dyDescent="0.25">
      <c r="B187" s="52" t="s">
        <v>122</v>
      </c>
      <c r="C187" s="53" t="s">
        <v>43</v>
      </c>
      <c r="D187" s="320" t="s">
        <v>155</v>
      </c>
      <c r="E187" s="321"/>
      <c r="F187" s="322" t="s">
        <v>112</v>
      </c>
      <c r="G187" s="323"/>
      <c r="H187" s="322" t="s">
        <v>187</v>
      </c>
      <c r="I187" s="324"/>
      <c r="J187" s="323"/>
      <c r="K187" s="54" t="s">
        <v>123</v>
      </c>
      <c r="L187" s="55"/>
      <c r="M187" s="325">
        <v>53518000</v>
      </c>
      <c r="N187" s="326"/>
      <c r="O187" s="325">
        <v>53518000</v>
      </c>
      <c r="P187" s="327"/>
      <c r="Q187" s="56">
        <v>0</v>
      </c>
      <c r="R187" s="57">
        <v>53517916.670000002</v>
      </c>
      <c r="S187" s="58">
        <v>0</v>
      </c>
      <c r="T187" s="59">
        <v>53517916.670000002</v>
      </c>
      <c r="U187" s="60">
        <v>53517916.670000002</v>
      </c>
      <c r="V187" s="61">
        <f t="shared" si="6"/>
        <v>0</v>
      </c>
      <c r="W187" s="62">
        <f t="shared" si="7"/>
        <v>0</v>
      </c>
      <c r="X187" s="63" t="str">
        <f t="shared" si="8"/>
        <v>8050412083I555272633</v>
      </c>
      <c r="Y187" s="14"/>
    </row>
    <row r="188" spans="2:25" ht="34.5" x14ac:dyDescent="0.25">
      <c r="B188" s="52" t="s">
        <v>122</v>
      </c>
      <c r="C188" s="53" t="s">
        <v>43</v>
      </c>
      <c r="D188" s="320" t="s">
        <v>155</v>
      </c>
      <c r="E188" s="321"/>
      <c r="F188" s="322" t="s">
        <v>112</v>
      </c>
      <c r="G188" s="323"/>
      <c r="H188" s="322" t="s">
        <v>188</v>
      </c>
      <c r="I188" s="324"/>
      <c r="J188" s="323"/>
      <c r="K188" s="54" t="s">
        <v>123</v>
      </c>
      <c r="L188" s="55"/>
      <c r="M188" s="325">
        <v>54877800</v>
      </c>
      <c r="N188" s="326"/>
      <c r="O188" s="325">
        <v>54877800</v>
      </c>
      <c r="P188" s="327"/>
      <c r="Q188" s="56">
        <v>0</v>
      </c>
      <c r="R188" s="57">
        <v>54877708.340000004</v>
      </c>
      <c r="S188" s="58">
        <v>0</v>
      </c>
      <c r="T188" s="59">
        <v>54877708.340000004</v>
      </c>
      <c r="U188" s="60">
        <v>54877708.340000004</v>
      </c>
      <c r="V188" s="61">
        <f t="shared" si="6"/>
        <v>0</v>
      </c>
      <c r="W188" s="62">
        <f t="shared" si="7"/>
        <v>0</v>
      </c>
      <c r="X188" s="63" t="str">
        <f t="shared" si="8"/>
        <v>8050412083I555273633</v>
      </c>
      <c r="Y188" s="14"/>
    </row>
    <row r="189" spans="2:25" ht="79.5" x14ac:dyDescent="0.25">
      <c r="B189" s="52" t="s">
        <v>164</v>
      </c>
      <c r="C189" s="53" t="s">
        <v>43</v>
      </c>
      <c r="D189" s="320" t="s">
        <v>155</v>
      </c>
      <c r="E189" s="321"/>
      <c r="F189" s="322" t="s">
        <v>112</v>
      </c>
      <c r="G189" s="323"/>
      <c r="H189" s="322" t="s">
        <v>189</v>
      </c>
      <c r="I189" s="324"/>
      <c r="J189" s="323"/>
      <c r="K189" s="54" t="s">
        <v>166</v>
      </c>
      <c r="L189" s="55"/>
      <c r="M189" s="325">
        <v>13100000</v>
      </c>
      <c r="N189" s="326"/>
      <c r="O189" s="325">
        <v>13100000</v>
      </c>
      <c r="P189" s="327"/>
      <c r="Q189" s="56">
        <v>0</v>
      </c>
      <c r="R189" s="57">
        <v>9684242.0299999993</v>
      </c>
      <c r="S189" s="58">
        <v>0</v>
      </c>
      <c r="T189" s="59">
        <v>9684242.0299999993</v>
      </c>
      <c r="U189" s="60">
        <v>9684242.0299999993</v>
      </c>
      <c r="V189" s="61">
        <f t="shared" si="6"/>
        <v>0</v>
      </c>
      <c r="W189" s="62">
        <f t="shared" si="7"/>
        <v>0</v>
      </c>
      <c r="X189" s="63" t="str">
        <f t="shared" si="8"/>
        <v>80504129990060200813</v>
      </c>
      <c r="Y189" s="14"/>
    </row>
    <row r="190" spans="2:25" ht="23.25" x14ac:dyDescent="0.25">
      <c r="B190" s="52" t="s">
        <v>58</v>
      </c>
      <c r="C190" s="53" t="s">
        <v>43</v>
      </c>
      <c r="D190" s="320" t="s">
        <v>155</v>
      </c>
      <c r="E190" s="321"/>
      <c r="F190" s="322" t="s">
        <v>112</v>
      </c>
      <c r="G190" s="323"/>
      <c r="H190" s="322" t="s">
        <v>190</v>
      </c>
      <c r="I190" s="324"/>
      <c r="J190" s="323"/>
      <c r="K190" s="54" t="s">
        <v>59</v>
      </c>
      <c r="L190" s="55"/>
      <c r="M190" s="325">
        <v>32000000</v>
      </c>
      <c r="N190" s="326"/>
      <c r="O190" s="325">
        <v>32000000</v>
      </c>
      <c r="P190" s="327"/>
      <c r="Q190" s="56">
        <v>0</v>
      </c>
      <c r="R190" s="57">
        <v>6400000</v>
      </c>
      <c r="S190" s="58">
        <v>6400000</v>
      </c>
      <c r="T190" s="59">
        <v>6400000</v>
      </c>
      <c r="U190" s="60">
        <v>6400000</v>
      </c>
      <c r="V190" s="61">
        <f t="shared" si="6"/>
        <v>0</v>
      </c>
      <c r="W190" s="62">
        <f t="shared" si="7"/>
        <v>0</v>
      </c>
      <c r="X190" s="63" t="str">
        <f t="shared" si="8"/>
        <v>80504129990060270244</v>
      </c>
      <c r="Y190" s="14"/>
    </row>
    <row r="191" spans="2:25" ht="79.5" x14ac:dyDescent="0.25">
      <c r="B191" s="52" t="s">
        <v>164</v>
      </c>
      <c r="C191" s="53" t="s">
        <v>43</v>
      </c>
      <c r="D191" s="320" t="s">
        <v>155</v>
      </c>
      <c r="E191" s="321"/>
      <c r="F191" s="322" t="s">
        <v>112</v>
      </c>
      <c r="G191" s="323"/>
      <c r="H191" s="322" t="s">
        <v>191</v>
      </c>
      <c r="I191" s="324"/>
      <c r="J191" s="323"/>
      <c r="K191" s="54" t="s">
        <v>166</v>
      </c>
      <c r="L191" s="55"/>
      <c r="M191" s="325">
        <v>15000000</v>
      </c>
      <c r="N191" s="326"/>
      <c r="O191" s="325">
        <v>15000000</v>
      </c>
      <c r="P191" s="327"/>
      <c r="Q191" s="56">
        <v>0</v>
      </c>
      <c r="R191" s="57">
        <v>14817830</v>
      </c>
      <c r="S191" s="58">
        <v>0</v>
      </c>
      <c r="T191" s="59">
        <v>14817830</v>
      </c>
      <c r="U191" s="60">
        <v>14817830</v>
      </c>
      <c r="V191" s="61">
        <f t="shared" si="6"/>
        <v>0</v>
      </c>
      <c r="W191" s="62">
        <f t="shared" si="7"/>
        <v>0</v>
      </c>
      <c r="X191" s="63" t="str">
        <f t="shared" si="8"/>
        <v>80504129990060400813</v>
      </c>
      <c r="Y191" s="14"/>
    </row>
    <row r="192" spans="2:25" ht="34.5" x14ac:dyDescent="0.25">
      <c r="B192" s="52" t="s">
        <v>122</v>
      </c>
      <c r="C192" s="53" t="s">
        <v>43</v>
      </c>
      <c r="D192" s="320" t="s">
        <v>155</v>
      </c>
      <c r="E192" s="321"/>
      <c r="F192" s="322" t="s">
        <v>192</v>
      </c>
      <c r="G192" s="323"/>
      <c r="H192" s="322" t="s">
        <v>193</v>
      </c>
      <c r="I192" s="324"/>
      <c r="J192" s="323"/>
      <c r="K192" s="54" t="s">
        <v>123</v>
      </c>
      <c r="L192" s="55"/>
      <c r="M192" s="325">
        <v>59785900</v>
      </c>
      <c r="N192" s="326"/>
      <c r="O192" s="325">
        <v>59785900</v>
      </c>
      <c r="P192" s="327"/>
      <c r="Q192" s="56">
        <v>0</v>
      </c>
      <c r="R192" s="57">
        <v>59785900</v>
      </c>
      <c r="S192" s="58">
        <v>0</v>
      </c>
      <c r="T192" s="59">
        <v>59785900</v>
      </c>
      <c r="U192" s="60">
        <v>59785900</v>
      </c>
      <c r="V192" s="61">
        <f t="shared" si="6"/>
        <v>0</v>
      </c>
      <c r="W192" s="62">
        <f t="shared" si="7"/>
        <v>0</v>
      </c>
      <c r="X192" s="63" t="str">
        <f t="shared" si="8"/>
        <v>80506051230560220633</v>
      </c>
      <c r="Y192" s="14"/>
    </row>
    <row r="193" spans="2:25" x14ac:dyDescent="0.25">
      <c r="B193" s="52" t="s">
        <v>194</v>
      </c>
      <c r="C193" s="53" t="s">
        <v>43</v>
      </c>
      <c r="D193" s="320" t="s">
        <v>155</v>
      </c>
      <c r="E193" s="321"/>
      <c r="F193" s="322" t="s">
        <v>195</v>
      </c>
      <c r="G193" s="323"/>
      <c r="H193" s="322" t="s">
        <v>196</v>
      </c>
      <c r="I193" s="324"/>
      <c r="J193" s="323"/>
      <c r="K193" s="54" t="s">
        <v>197</v>
      </c>
      <c r="L193" s="55"/>
      <c r="M193" s="325">
        <v>5312000</v>
      </c>
      <c r="N193" s="326"/>
      <c r="O193" s="325">
        <v>5312000</v>
      </c>
      <c r="P193" s="327"/>
      <c r="Q193" s="56">
        <v>0</v>
      </c>
      <c r="R193" s="57">
        <v>5312000</v>
      </c>
      <c r="S193" s="58">
        <v>0</v>
      </c>
      <c r="T193" s="59">
        <v>5312000</v>
      </c>
      <c r="U193" s="60">
        <v>5312000</v>
      </c>
      <c r="V193" s="61">
        <f t="shared" si="6"/>
        <v>0</v>
      </c>
      <c r="W193" s="62">
        <f t="shared" si="7"/>
        <v>0</v>
      </c>
      <c r="X193" s="63" t="str">
        <f t="shared" si="8"/>
        <v>80507081530112230340</v>
      </c>
      <c r="Y193" s="14"/>
    </row>
    <row r="194" spans="2:25" ht="23.25" x14ac:dyDescent="0.25">
      <c r="B194" s="52" t="s">
        <v>103</v>
      </c>
      <c r="C194" s="53" t="s">
        <v>43</v>
      </c>
      <c r="D194" s="320" t="s">
        <v>155</v>
      </c>
      <c r="E194" s="321"/>
      <c r="F194" s="322" t="s">
        <v>195</v>
      </c>
      <c r="G194" s="323"/>
      <c r="H194" s="322" t="s">
        <v>198</v>
      </c>
      <c r="I194" s="324"/>
      <c r="J194" s="323"/>
      <c r="K194" s="54" t="s">
        <v>104</v>
      </c>
      <c r="L194" s="55"/>
      <c r="M194" s="325">
        <v>100000000</v>
      </c>
      <c r="N194" s="326"/>
      <c r="O194" s="325">
        <v>100000000</v>
      </c>
      <c r="P194" s="327"/>
      <c r="Q194" s="56">
        <v>0</v>
      </c>
      <c r="R194" s="57">
        <v>100000000</v>
      </c>
      <c r="S194" s="58">
        <v>0</v>
      </c>
      <c r="T194" s="59">
        <v>100000000</v>
      </c>
      <c r="U194" s="60">
        <v>100000000</v>
      </c>
      <c r="V194" s="61">
        <f t="shared" si="6"/>
        <v>0</v>
      </c>
      <c r="W194" s="62">
        <f t="shared" si="7"/>
        <v>0</v>
      </c>
      <c r="X194" s="63" t="str">
        <f t="shared" si="8"/>
        <v>80507081530329990613</v>
      </c>
      <c r="Y194" s="14"/>
    </row>
    <row r="195" spans="2:25" ht="23.25" x14ac:dyDescent="0.25">
      <c r="B195" s="52" t="s">
        <v>199</v>
      </c>
      <c r="C195" s="53" t="s">
        <v>43</v>
      </c>
      <c r="D195" s="320" t="s">
        <v>155</v>
      </c>
      <c r="E195" s="321"/>
      <c r="F195" s="322" t="s">
        <v>195</v>
      </c>
      <c r="G195" s="323"/>
      <c r="H195" s="322" t="s">
        <v>198</v>
      </c>
      <c r="I195" s="324"/>
      <c r="J195" s="323"/>
      <c r="K195" s="54" t="s">
        <v>200</v>
      </c>
      <c r="L195" s="55"/>
      <c r="M195" s="325">
        <v>100000000</v>
      </c>
      <c r="N195" s="326"/>
      <c r="O195" s="325">
        <v>100000000</v>
      </c>
      <c r="P195" s="327"/>
      <c r="Q195" s="56">
        <v>0</v>
      </c>
      <c r="R195" s="57">
        <v>100000000</v>
      </c>
      <c r="S195" s="58">
        <v>0</v>
      </c>
      <c r="T195" s="59">
        <v>100000000</v>
      </c>
      <c r="U195" s="60">
        <v>100000000</v>
      </c>
      <c r="V195" s="61">
        <f t="shared" si="6"/>
        <v>0</v>
      </c>
      <c r="W195" s="62">
        <f t="shared" si="7"/>
        <v>0</v>
      </c>
      <c r="X195" s="63" t="str">
        <f t="shared" si="8"/>
        <v>80507081530329990623</v>
      </c>
      <c r="Y195" s="14"/>
    </row>
    <row r="196" spans="2:25" ht="34.5" x14ac:dyDescent="0.25">
      <c r="B196" s="52" t="s">
        <v>122</v>
      </c>
      <c r="C196" s="53" t="s">
        <v>43</v>
      </c>
      <c r="D196" s="320" t="s">
        <v>155</v>
      </c>
      <c r="E196" s="321"/>
      <c r="F196" s="322" t="s">
        <v>118</v>
      </c>
      <c r="G196" s="323"/>
      <c r="H196" s="322" t="s">
        <v>201</v>
      </c>
      <c r="I196" s="324"/>
      <c r="J196" s="323"/>
      <c r="K196" s="54" t="s">
        <v>123</v>
      </c>
      <c r="L196" s="55"/>
      <c r="M196" s="325">
        <v>20506000</v>
      </c>
      <c r="N196" s="326"/>
      <c r="O196" s="325">
        <v>20506000</v>
      </c>
      <c r="P196" s="327"/>
      <c r="Q196" s="56">
        <v>0</v>
      </c>
      <c r="R196" s="57">
        <v>20506000</v>
      </c>
      <c r="S196" s="58">
        <v>0</v>
      </c>
      <c r="T196" s="59">
        <v>20506000</v>
      </c>
      <c r="U196" s="60">
        <v>20506000</v>
      </c>
      <c r="V196" s="61">
        <f t="shared" si="6"/>
        <v>0</v>
      </c>
      <c r="W196" s="62">
        <f t="shared" si="7"/>
        <v>0</v>
      </c>
      <c r="X196" s="63" t="str">
        <f t="shared" si="8"/>
        <v>8050709153022102A633</v>
      </c>
      <c r="Y196" s="14"/>
    </row>
    <row r="197" spans="2:25" ht="23.25" x14ac:dyDescent="0.25">
      <c r="B197" s="52" t="s">
        <v>103</v>
      </c>
      <c r="C197" s="53" t="s">
        <v>43</v>
      </c>
      <c r="D197" s="320" t="s">
        <v>155</v>
      </c>
      <c r="E197" s="321"/>
      <c r="F197" s="322" t="s">
        <v>118</v>
      </c>
      <c r="G197" s="323"/>
      <c r="H197" s="322" t="s">
        <v>202</v>
      </c>
      <c r="I197" s="324"/>
      <c r="J197" s="323"/>
      <c r="K197" s="54" t="s">
        <v>104</v>
      </c>
      <c r="L197" s="55"/>
      <c r="M197" s="325">
        <v>65000000</v>
      </c>
      <c r="N197" s="326"/>
      <c r="O197" s="325">
        <v>65000000</v>
      </c>
      <c r="P197" s="327"/>
      <c r="Q197" s="56">
        <v>0</v>
      </c>
      <c r="R197" s="57">
        <v>64240315.090000004</v>
      </c>
      <c r="S197" s="58">
        <v>0</v>
      </c>
      <c r="T197" s="59">
        <v>64240315.090000004</v>
      </c>
      <c r="U197" s="60">
        <v>64240315.090000004</v>
      </c>
      <c r="V197" s="61">
        <f t="shared" si="6"/>
        <v>0</v>
      </c>
      <c r="W197" s="62">
        <f t="shared" si="7"/>
        <v>0</v>
      </c>
      <c r="X197" s="63" t="str">
        <f t="shared" si="8"/>
        <v>80507091530229990613</v>
      </c>
      <c r="Y197" s="14"/>
    </row>
    <row r="198" spans="2:25" ht="23.25" x14ac:dyDescent="0.25">
      <c r="B198" s="52" t="s">
        <v>199</v>
      </c>
      <c r="C198" s="53" t="s">
        <v>43</v>
      </c>
      <c r="D198" s="320" t="s">
        <v>155</v>
      </c>
      <c r="E198" s="321"/>
      <c r="F198" s="322" t="s">
        <v>118</v>
      </c>
      <c r="G198" s="323"/>
      <c r="H198" s="322" t="s">
        <v>202</v>
      </c>
      <c r="I198" s="324"/>
      <c r="J198" s="323"/>
      <c r="K198" s="54" t="s">
        <v>200</v>
      </c>
      <c r="L198" s="55"/>
      <c r="M198" s="325">
        <v>5000000</v>
      </c>
      <c r="N198" s="326"/>
      <c r="O198" s="325">
        <v>5000000</v>
      </c>
      <c r="P198" s="327"/>
      <c r="Q198" s="56">
        <v>0</v>
      </c>
      <c r="R198" s="57">
        <v>5000000</v>
      </c>
      <c r="S198" s="58">
        <v>0</v>
      </c>
      <c r="T198" s="59">
        <v>5000000</v>
      </c>
      <c r="U198" s="60">
        <v>5000000</v>
      </c>
      <c r="V198" s="61">
        <f t="shared" si="6"/>
        <v>0</v>
      </c>
      <c r="W198" s="62">
        <f t="shared" si="7"/>
        <v>0</v>
      </c>
      <c r="X198" s="63" t="str">
        <f t="shared" si="8"/>
        <v>80507091530229990623</v>
      </c>
      <c r="Y198" s="14"/>
    </row>
    <row r="199" spans="2:25" ht="79.5" x14ac:dyDescent="0.25">
      <c r="B199" s="52" t="s">
        <v>164</v>
      </c>
      <c r="C199" s="53" t="s">
        <v>43</v>
      </c>
      <c r="D199" s="320" t="s">
        <v>155</v>
      </c>
      <c r="E199" s="321"/>
      <c r="F199" s="322" t="s">
        <v>118</v>
      </c>
      <c r="G199" s="323"/>
      <c r="H199" s="322" t="s">
        <v>202</v>
      </c>
      <c r="I199" s="324"/>
      <c r="J199" s="323"/>
      <c r="K199" s="54" t="s">
        <v>166</v>
      </c>
      <c r="L199" s="55"/>
      <c r="M199" s="325">
        <v>25000000</v>
      </c>
      <c r="N199" s="326"/>
      <c r="O199" s="325">
        <v>25000000</v>
      </c>
      <c r="P199" s="327"/>
      <c r="Q199" s="56">
        <v>0</v>
      </c>
      <c r="R199" s="57">
        <v>15189150</v>
      </c>
      <c r="S199" s="58">
        <v>0</v>
      </c>
      <c r="T199" s="59">
        <v>15189150</v>
      </c>
      <c r="U199" s="60">
        <v>15189150</v>
      </c>
      <c r="V199" s="61">
        <f t="shared" si="6"/>
        <v>0</v>
      </c>
      <c r="W199" s="62">
        <f t="shared" si="7"/>
        <v>0</v>
      </c>
      <c r="X199" s="63" t="str">
        <f t="shared" si="8"/>
        <v>80507091530229990813</v>
      </c>
      <c r="Y199" s="14"/>
    </row>
    <row r="200" spans="2:25" ht="23.25" x14ac:dyDescent="0.25">
      <c r="B200" s="52" t="s">
        <v>103</v>
      </c>
      <c r="C200" s="53" t="s">
        <v>43</v>
      </c>
      <c r="D200" s="320" t="s">
        <v>155</v>
      </c>
      <c r="E200" s="321"/>
      <c r="F200" s="322" t="s">
        <v>118</v>
      </c>
      <c r="G200" s="323"/>
      <c r="H200" s="322" t="s">
        <v>203</v>
      </c>
      <c r="I200" s="324"/>
      <c r="J200" s="323"/>
      <c r="K200" s="54" t="s">
        <v>104</v>
      </c>
      <c r="L200" s="55"/>
      <c r="M200" s="325">
        <v>7000000</v>
      </c>
      <c r="N200" s="326"/>
      <c r="O200" s="325">
        <v>7000000</v>
      </c>
      <c r="P200" s="327"/>
      <c r="Q200" s="56">
        <v>0</v>
      </c>
      <c r="R200" s="57">
        <v>7000000</v>
      </c>
      <c r="S200" s="58">
        <v>0</v>
      </c>
      <c r="T200" s="59">
        <v>7000000</v>
      </c>
      <c r="U200" s="60">
        <v>7000000</v>
      </c>
      <c r="V200" s="61">
        <f t="shared" si="6"/>
        <v>0</v>
      </c>
      <c r="W200" s="62">
        <f t="shared" si="7"/>
        <v>0</v>
      </c>
      <c r="X200" s="63" t="str">
        <f t="shared" si="8"/>
        <v>80507091530420550613</v>
      </c>
      <c r="Y200" s="14"/>
    </row>
    <row r="201" spans="2:25" ht="23.25" x14ac:dyDescent="0.25">
      <c r="B201" s="52" t="s">
        <v>199</v>
      </c>
      <c r="C201" s="53" t="s">
        <v>43</v>
      </c>
      <c r="D201" s="320" t="s">
        <v>155</v>
      </c>
      <c r="E201" s="321"/>
      <c r="F201" s="322" t="s">
        <v>118</v>
      </c>
      <c r="G201" s="323"/>
      <c r="H201" s="322" t="s">
        <v>203</v>
      </c>
      <c r="I201" s="324"/>
      <c r="J201" s="323"/>
      <c r="K201" s="54" t="s">
        <v>200</v>
      </c>
      <c r="L201" s="55"/>
      <c r="M201" s="325">
        <v>7000000</v>
      </c>
      <c r="N201" s="326"/>
      <c r="O201" s="325">
        <v>7000000</v>
      </c>
      <c r="P201" s="327"/>
      <c r="Q201" s="56">
        <v>0</v>
      </c>
      <c r="R201" s="57">
        <v>7000000</v>
      </c>
      <c r="S201" s="58">
        <v>0</v>
      </c>
      <c r="T201" s="59">
        <v>7000000</v>
      </c>
      <c r="U201" s="60">
        <v>7000000</v>
      </c>
      <c r="V201" s="61">
        <f t="shared" si="6"/>
        <v>0</v>
      </c>
      <c r="W201" s="62">
        <f t="shared" si="7"/>
        <v>0</v>
      </c>
      <c r="X201" s="63" t="str">
        <f t="shared" si="8"/>
        <v>80507091530420550623</v>
      </c>
      <c r="Y201" s="14"/>
    </row>
    <row r="202" spans="2:25" ht="23.25" x14ac:dyDescent="0.25">
      <c r="B202" s="52" t="s">
        <v>204</v>
      </c>
      <c r="C202" s="53" t="s">
        <v>43</v>
      </c>
      <c r="D202" s="320" t="s">
        <v>155</v>
      </c>
      <c r="E202" s="321"/>
      <c r="F202" s="322" t="s">
        <v>205</v>
      </c>
      <c r="G202" s="323"/>
      <c r="H202" s="322" t="s">
        <v>206</v>
      </c>
      <c r="I202" s="324"/>
      <c r="J202" s="323"/>
      <c r="K202" s="54" t="s">
        <v>207</v>
      </c>
      <c r="L202" s="55"/>
      <c r="M202" s="325">
        <v>1053980</v>
      </c>
      <c r="N202" s="326"/>
      <c r="O202" s="325">
        <v>1053980</v>
      </c>
      <c r="P202" s="327"/>
      <c r="Q202" s="56">
        <v>0</v>
      </c>
      <c r="R202" s="57">
        <v>1053980</v>
      </c>
      <c r="S202" s="58">
        <v>0</v>
      </c>
      <c r="T202" s="59">
        <v>1053980</v>
      </c>
      <c r="U202" s="60">
        <v>1053980</v>
      </c>
      <c r="V202" s="61">
        <f t="shared" si="6"/>
        <v>0</v>
      </c>
      <c r="W202" s="62">
        <f t="shared" si="7"/>
        <v>0</v>
      </c>
      <c r="X202" s="63" t="str">
        <f t="shared" si="8"/>
        <v>80510030460720550322</v>
      </c>
      <c r="Y202" s="14"/>
    </row>
    <row r="203" spans="2:25" ht="23.25" x14ac:dyDescent="0.25">
      <c r="B203" s="52" t="s">
        <v>204</v>
      </c>
      <c r="C203" s="53" t="s">
        <v>43</v>
      </c>
      <c r="D203" s="320" t="s">
        <v>155</v>
      </c>
      <c r="E203" s="321"/>
      <c r="F203" s="322" t="s">
        <v>205</v>
      </c>
      <c r="G203" s="323"/>
      <c r="H203" s="322" t="s">
        <v>208</v>
      </c>
      <c r="I203" s="324"/>
      <c r="J203" s="323"/>
      <c r="K203" s="54" t="s">
        <v>207</v>
      </c>
      <c r="L203" s="55"/>
      <c r="M203" s="325">
        <v>1679800</v>
      </c>
      <c r="N203" s="326"/>
      <c r="O203" s="325">
        <v>1679800</v>
      </c>
      <c r="P203" s="327"/>
      <c r="Q203" s="56">
        <v>0</v>
      </c>
      <c r="R203" s="57">
        <v>1679800</v>
      </c>
      <c r="S203" s="58">
        <v>0</v>
      </c>
      <c r="T203" s="59">
        <v>1679800</v>
      </c>
      <c r="U203" s="60">
        <v>1679800</v>
      </c>
      <c r="V203" s="61">
        <f t="shared" si="6"/>
        <v>0</v>
      </c>
      <c r="W203" s="62">
        <f t="shared" si="7"/>
        <v>0</v>
      </c>
      <c r="X203" s="63" t="str">
        <f t="shared" si="8"/>
        <v>80510030460725100322</v>
      </c>
      <c r="Y203" s="14"/>
    </row>
    <row r="204" spans="2:25" x14ac:dyDescent="0.25">
      <c r="B204" s="52" t="s">
        <v>151</v>
      </c>
      <c r="C204" s="53" t="s">
        <v>43</v>
      </c>
      <c r="D204" s="320" t="s">
        <v>209</v>
      </c>
      <c r="E204" s="321"/>
      <c r="F204" s="322" t="s">
        <v>210</v>
      </c>
      <c r="G204" s="323"/>
      <c r="H204" s="322" t="s">
        <v>211</v>
      </c>
      <c r="I204" s="324"/>
      <c r="J204" s="323"/>
      <c r="K204" s="54" t="s">
        <v>154</v>
      </c>
      <c r="L204" s="55"/>
      <c r="M204" s="325">
        <v>1215900</v>
      </c>
      <c r="N204" s="326"/>
      <c r="O204" s="325">
        <v>1215900</v>
      </c>
      <c r="P204" s="327"/>
      <c r="Q204" s="56">
        <v>0</v>
      </c>
      <c r="R204" s="57">
        <v>1215900</v>
      </c>
      <c r="S204" s="58">
        <v>0</v>
      </c>
      <c r="T204" s="59">
        <v>1106380.48</v>
      </c>
      <c r="U204" s="60">
        <v>1106380.48</v>
      </c>
      <c r="V204" s="61">
        <f t="shared" si="6"/>
        <v>109519.52000000002</v>
      </c>
      <c r="W204" s="62">
        <f t="shared" si="7"/>
        <v>0</v>
      </c>
      <c r="X204" s="63" t="str">
        <f t="shared" si="8"/>
        <v>80604051121173870530</v>
      </c>
      <c r="Y204" s="14"/>
    </row>
    <row r="205" spans="2:25" x14ac:dyDescent="0.25">
      <c r="B205" s="52" t="s">
        <v>151</v>
      </c>
      <c r="C205" s="53" t="s">
        <v>43</v>
      </c>
      <c r="D205" s="320" t="s">
        <v>209</v>
      </c>
      <c r="E205" s="321"/>
      <c r="F205" s="322" t="s">
        <v>210</v>
      </c>
      <c r="G205" s="323"/>
      <c r="H205" s="322" t="s">
        <v>212</v>
      </c>
      <c r="I205" s="324"/>
      <c r="J205" s="323"/>
      <c r="K205" s="54" t="s">
        <v>154</v>
      </c>
      <c r="L205" s="55"/>
      <c r="M205" s="325">
        <v>13700500</v>
      </c>
      <c r="N205" s="326"/>
      <c r="O205" s="325">
        <v>13700500</v>
      </c>
      <c r="P205" s="327"/>
      <c r="Q205" s="56">
        <v>0</v>
      </c>
      <c r="R205" s="57">
        <v>13700500</v>
      </c>
      <c r="S205" s="58">
        <v>0</v>
      </c>
      <c r="T205" s="59">
        <v>8526637.6799999997</v>
      </c>
      <c r="U205" s="60">
        <v>8526637.6799999997</v>
      </c>
      <c r="V205" s="61">
        <f t="shared" si="6"/>
        <v>5173862.32</v>
      </c>
      <c r="W205" s="62">
        <f t="shared" si="7"/>
        <v>0</v>
      </c>
      <c r="X205" s="63" t="str">
        <f t="shared" si="8"/>
        <v>80604051121273880530</v>
      </c>
      <c r="Y205" s="14"/>
    </row>
    <row r="206" spans="2:25" ht="23.25" x14ac:dyDescent="0.25">
      <c r="B206" s="52" t="s">
        <v>100</v>
      </c>
      <c r="C206" s="53" t="s">
        <v>43</v>
      </c>
      <c r="D206" s="320" t="s">
        <v>209</v>
      </c>
      <c r="E206" s="321"/>
      <c r="F206" s="322" t="s">
        <v>210</v>
      </c>
      <c r="G206" s="323"/>
      <c r="H206" s="322" t="s">
        <v>213</v>
      </c>
      <c r="I206" s="324"/>
      <c r="J206" s="323"/>
      <c r="K206" s="54" t="s">
        <v>101</v>
      </c>
      <c r="L206" s="55"/>
      <c r="M206" s="325">
        <v>100100</v>
      </c>
      <c r="N206" s="326"/>
      <c r="O206" s="325">
        <v>100100</v>
      </c>
      <c r="P206" s="327"/>
      <c r="Q206" s="56">
        <v>0</v>
      </c>
      <c r="R206" s="57">
        <v>100011.85</v>
      </c>
      <c r="S206" s="58">
        <v>0</v>
      </c>
      <c r="T206" s="59">
        <v>100011.85</v>
      </c>
      <c r="U206" s="60">
        <v>100011.85</v>
      </c>
      <c r="V206" s="61">
        <f t="shared" si="6"/>
        <v>0</v>
      </c>
      <c r="W206" s="62">
        <f t="shared" si="7"/>
        <v>0</v>
      </c>
      <c r="X206" s="63" t="str">
        <f t="shared" si="8"/>
        <v>80604051121360180622</v>
      </c>
      <c r="Y206" s="14"/>
    </row>
    <row r="207" spans="2:25" ht="45.75" x14ac:dyDescent="0.25">
      <c r="B207" s="52" t="s">
        <v>214</v>
      </c>
      <c r="C207" s="53" t="s">
        <v>43</v>
      </c>
      <c r="D207" s="320" t="s">
        <v>209</v>
      </c>
      <c r="E207" s="321"/>
      <c r="F207" s="322" t="s">
        <v>210</v>
      </c>
      <c r="G207" s="323"/>
      <c r="H207" s="322" t="s">
        <v>213</v>
      </c>
      <c r="I207" s="324"/>
      <c r="J207" s="323"/>
      <c r="K207" s="54" t="s">
        <v>215</v>
      </c>
      <c r="L207" s="55"/>
      <c r="M207" s="325">
        <v>1014300</v>
      </c>
      <c r="N207" s="326"/>
      <c r="O207" s="325">
        <v>1014300</v>
      </c>
      <c r="P207" s="327"/>
      <c r="Q207" s="56">
        <v>0</v>
      </c>
      <c r="R207" s="57">
        <v>1014300</v>
      </c>
      <c r="S207" s="58">
        <v>0</v>
      </c>
      <c r="T207" s="59">
        <v>1014300</v>
      </c>
      <c r="U207" s="60">
        <v>1014300</v>
      </c>
      <c r="V207" s="61">
        <f t="shared" si="6"/>
        <v>0</v>
      </c>
      <c r="W207" s="62">
        <f t="shared" si="7"/>
        <v>0</v>
      </c>
      <c r="X207" s="63" t="str">
        <f t="shared" si="8"/>
        <v>80604051121360180631</v>
      </c>
      <c r="Y207" s="14"/>
    </row>
    <row r="208" spans="2:25" ht="79.5" x14ac:dyDescent="0.25">
      <c r="B208" s="52" t="s">
        <v>158</v>
      </c>
      <c r="C208" s="53" t="s">
        <v>43</v>
      </c>
      <c r="D208" s="320" t="s">
        <v>209</v>
      </c>
      <c r="E208" s="321"/>
      <c r="F208" s="322" t="s">
        <v>210</v>
      </c>
      <c r="G208" s="323"/>
      <c r="H208" s="322" t="s">
        <v>213</v>
      </c>
      <c r="I208" s="324"/>
      <c r="J208" s="323"/>
      <c r="K208" s="54" t="s">
        <v>161</v>
      </c>
      <c r="L208" s="55"/>
      <c r="M208" s="325">
        <v>7009900</v>
      </c>
      <c r="N208" s="326"/>
      <c r="O208" s="325">
        <v>7009900</v>
      </c>
      <c r="P208" s="327"/>
      <c r="Q208" s="56">
        <v>0</v>
      </c>
      <c r="R208" s="57">
        <v>7009858.4400000004</v>
      </c>
      <c r="S208" s="58">
        <v>0</v>
      </c>
      <c r="T208" s="59">
        <v>7009858.4400000004</v>
      </c>
      <c r="U208" s="60">
        <v>7009858.4400000004</v>
      </c>
      <c r="V208" s="61">
        <f t="shared" si="6"/>
        <v>0</v>
      </c>
      <c r="W208" s="62">
        <f t="shared" si="7"/>
        <v>0</v>
      </c>
      <c r="X208" s="63" t="str">
        <f t="shared" si="8"/>
        <v>80604051121360180811</v>
      </c>
      <c r="Y208" s="14"/>
    </row>
    <row r="209" spans="2:25" ht="79.5" x14ac:dyDescent="0.25">
      <c r="B209" s="52" t="s">
        <v>158</v>
      </c>
      <c r="C209" s="53" t="s">
        <v>43</v>
      </c>
      <c r="D209" s="320" t="s">
        <v>209</v>
      </c>
      <c r="E209" s="321"/>
      <c r="F209" s="322" t="s">
        <v>210</v>
      </c>
      <c r="G209" s="323"/>
      <c r="H209" s="322" t="s">
        <v>216</v>
      </c>
      <c r="I209" s="324"/>
      <c r="J209" s="323"/>
      <c r="K209" s="54" t="s">
        <v>161</v>
      </c>
      <c r="L209" s="55"/>
      <c r="M209" s="325">
        <v>11700000</v>
      </c>
      <c r="N209" s="326"/>
      <c r="O209" s="325">
        <v>11700000</v>
      </c>
      <c r="P209" s="327"/>
      <c r="Q209" s="56">
        <v>0</v>
      </c>
      <c r="R209" s="57">
        <v>1654102.34</v>
      </c>
      <c r="S209" s="58">
        <v>0</v>
      </c>
      <c r="T209" s="59">
        <v>1654102.34</v>
      </c>
      <c r="U209" s="60">
        <v>1654102.34</v>
      </c>
      <c r="V209" s="61">
        <f t="shared" si="6"/>
        <v>0</v>
      </c>
      <c r="W209" s="62">
        <f t="shared" si="7"/>
        <v>0</v>
      </c>
      <c r="X209" s="63" t="str">
        <f t="shared" si="8"/>
        <v>80604051140860610811</v>
      </c>
      <c r="Y209" s="14"/>
    </row>
    <row r="210" spans="2:25" ht="79.5" x14ac:dyDescent="0.25">
      <c r="B210" s="52" t="s">
        <v>158</v>
      </c>
      <c r="C210" s="53" t="s">
        <v>43</v>
      </c>
      <c r="D210" s="320" t="s">
        <v>209</v>
      </c>
      <c r="E210" s="321"/>
      <c r="F210" s="322" t="s">
        <v>210</v>
      </c>
      <c r="G210" s="323"/>
      <c r="H210" s="322" t="s">
        <v>217</v>
      </c>
      <c r="I210" s="324"/>
      <c r="J210" s="323"/>
      <c r="K210" s="54" t="s">
        <v>161</v>
      </c>
      <c r="L210" s="55"/>
      <c r="M210" s="325">
        <v>13560000</v>
      </c>
      <c r="N210" s="326"/>
      <c r="O210" s="325">
        <v>13560000</v>
      </c>
      <c r="P210" s="327"/>
      <c r="Q210" s="56">
        <v>0</v>
      </c>
      <c r="R210" s="57">
        <v>5867938.6299999999</v>
      </c>
      <c r="S210" s="58">
        <v>0</v>
      </c>
      <c r="T210" s="59">
        <v>5867938.6299999999</v>
      </c>
      <c r="U210" s="60">
        <v>5867938.6299999999</v>
      </c>
      <c r="V210" s="61">
        <f t="shared" si="6"/>
        <v>0</v>
      </c>
      <c r="W210" s="62">
        <f t="shared" si="7"/>
        <v>0</v>
      </c>
      <c r="X210" s="63" t="str">
        <f t="shared" si="8"/>
        <v>80604051140860630811</v>
      </c>
      <c r="Y210" s="14"/>
    </row>
    <row r="211" spans="2:25" ht="79.5" x14ac:dyDescent="0.25">
      <c r="B211" s="52" t="s">
        <v>218</v>
      </c>
      <c r="C211" s="53" t="s">
        <v>43</v>
      </c>
      <c r="D211" s="320" t="s">
        <v>209</v>
      </c>
      <c r="E211" s="321"/>
      <c r="F211" s="322" t="s">
        <v>210</v>
      </c>
      <c r="G211" s="323"/>
      <c r="H211" s="322" t="s">
        <v>219</v>
      </c>
      <c r="I211" s="324"/>
      <c r="J211" s="323"/>
      <c r="K211" s="54" t="s">
        <v>220</v>
      </c>
      <c r="L211" s="55"/>
      <c r="M211" s="325">
        <v>24473700</v>
      </c>
      <c r="N211" s="326"/>
      <c r="O211" s="325">
        <v>24473700</v>
      </c>
      <c r="P211" s="327"/>
      <c r="Q211" s="56">
        <v>0</v>
      </c>
      <c r="R211" s="57">
        <v>24368084</v>
      </c>
      <c r="S211" s="58">
        <v>0</v>
      </c>
      <c r="T211" s="59">
        <v>24368084</v>
      </c>
      <c r="U211" s="60">
        <v>24368084</v>
      </c>
      <c r="V211" s="61">
        <f t="shared" si="6"/>
        <v>0</v>
      </c>
      <c r="W211" s="62">
        <f t="shared" si="7"/>
        <v>0</v>
      </c>
      <c r="X211" s="63" t="str">
        <f t="shared" si="8"/>
        <v>806040511409R3410812</v>
      </c>
      <c r="Y211" s="14"/>
    </row>
    <row r="212" spans="2:25" ht="23.25" x14ac:dyDescent="0.25">
      <c r="B212" s="52" t="s">
        <v>100</v>
      </c>
      <c r="C212" s="53" t="s">
        <v>43</v>
      </c>
      <c r="D212" s="320" t="s">
        <v>209</v>
      </c>
      <c r="E212" s="321"/>
      <c r="F212" s="322" t="s">
        <v>210</v>
      </c>
      <c r="G212" s="323"/>
      <c r="H212" s="322" t="s">
        <v>221</v>
      </c>
      <c r="I212" s="324"/>
      <c r="J212" s="323"/>
      <c r="K212" s="54" t="s">
        <v>101</v>
      </c>
      <c r="L212" s="55"/>
      <c r="M212" s="325">
        <v>3125000</v>
      </c>
      <c r="N212" s="326"/>
      <c r="O212" s="325">
        <v>3125000</v>
      </c>
      <c r="P212" s="327"/>
      <c r="Q212" s="56">
        <v>0</v>
      </c>
      <c r="R212" s="57">
        <v>3125000</v>
      </c>
      <c r="S212" s="58">
        <v>0</v>
      </c>
      <c r="T212" s="59">
        <v>3125000</v>
      </c>
      <c r="U212" s="60">
        <v>3125000</v>
      </c>
      <c r="V212" s="61">
        <f t="shared" si="6"/>
        <v>0</v>
      </c>
      <c r="W212" s="62">
        <f t="shared" si="7"/>
        <v>0</v>
      </c>
      <c r="X212" s="63" t="str">
        <f t="shared" si="8"/>
        <v>8060405114I554800622</v>
      </c>
      <c r="Y212" s="14"/>
    </row>
    <row r="213" spans="2:25" ht="45.75" x14ac:dyDescent="0.25">
      <c r="B213" s="52" t="s">
        <v>214</v>
      </c>
      <c r="C213" s="53" t="s">
        <v>43</v>
      </c>
      <c r="D213" s="320" t="s">
        <v>209</v>
      </c>
      <c r="E213" s="321"/>
      <c r="F213" s="322" t="s">
        <v>210</v>
      </c>
      <c r="G213" s="323"/>
      <c r="H213" s="322" t="s">
        <v>221</v>
      </c>
      <c r="I213" s="324"/>
      <c r="J213" s="323"/>
      <c r="K213" s="54" t="s">
        <v>215</v>
      </c>
      <c r="L213" s="55"/>
      <c r="M213" s="325">
        <v>84174000</v>
      </c>
      <c r="N213" s="326"/>
      <c r="O213" s="325">
        <v>84174000</v>
      </c>
      <c r="P213" s="327"/>
      <c r="Q213" s="56">
        <v>0</v>
      </c>
      <c r="R213" s="57">
        <v>84173958.340000004</v>
      </c>
      <c r="S213" s="58">
        <v>0</v>
      </c>
      <c r="T213" s="59">
        <v>84173958.340000004</v>
      </c>
      <c r="U213" s="60">
        <v>84173958.340000004</v>
      </c>
      <c r="V213" s="61">
        <f t="shared" si="6"/>
        <v>0</v>
      </c>
      <c r="W213" s="62">
        <f t="shared" si="7"/>
        <v>0</v>
      </c>
      <c r="X213" s="63" t="str">
        <f t="shared" si="8"/>
        <v>8060405114I554800631</v>
      </c>
      <c r="Y213" s="14"/>
    </row>
    <row r="214" spans="2:25" ht="79.5" x14ac:dyDescent="0.25">
      <c r="B214" s="52" t="s">
        <v>218</v>
      </c>
      <c r="C214" s="53" t="s">
        <v>43</v>
      </c>
      <c r="D214" s="320" t="s">
        <v>209</v>
      </c>
      <c r="E214" s="321"/>
      <c r="F214" s="322" t="s">
        <v>210</v>
      </c>
      <c r="G214" s="323"/>
      <c r="H214" s="322" t="s">
        <v>221</v>
      </c>
      <c r="I214" s="324"/>
      <c r="J214" s="323"/>
      <c r="K214" s="54" t="s">
        <v>220</v>
      </c>
      <c r="L214" s="55"/>
      <c r="M214" s="325">
        <v>58039600</v>
      </c>
      <c r="N214" s="326"/>
      <c r="O214" s="325">
        <v>58039600</v>
      </c>
      <c r="P214" s="327"/>
      <c r="Q214" s="56">
        <v>0</v>
      </c>
      <c r="R214" s="57">
        <v>58039583.329999998</v>
      </c>
      <c r="S214" s="58">
        <v>0</v>
      </c>
      <c r="T214" s="59">
        <v>58039583.329999998</v>
      </c>
      <c r="U214" s="60">
        <v>58039583.329999998</v>
      </c>
      <c r="V214" s="61">
        <f t="shared" si="6"/>
        <v>0</v>
      </c>
      <c r="W214" s="62">
        <f t="shared" si="7"/>
        <v>0</v>
      </c>
      <c r="X214" s="63" t="str">
        <f t="shared" si="8"/>
        <v>8060405114I554800812</v>
      </c>
      <c r="Y214" s="14"/>
    </row>
    <row r="215" spans="2:25" ht="34.5" x14ac:dyDescent="0.25">
      <c r="B215" s="52" t="s">
        <v>56</v>
      </c>
      <c r="C215" s="53" t="s">
        <v>43</v>
      </c>
      <c r="D215" s="320" t="s">
        <v>209</v>
      </c>
      <c r="E215" s="321"/>
      <c r="F215" s="322" t="s">
        <v>210</v>
      </c>
      <c r="G215" s="323"/>
      <c r="H215" s="322" t="s">
        <v>222</v>
      </c>
      <c r="I215" s="324"/>
      <c r="J215" s="323"/>
      <c r="K215" s="54" t="s">
        <v>57</v>
      </c>
      <c r="L215" s="55"/>
      <c r="M215" s="325">
        <v>11115000</v>
      </c>
      <c r="N215" s="326"/>
      <c r="O215" s="325">
        <v>11115000</v>
      </c>
      <c r="P215" s="327"/>
      <c r="Q215" s="56">
        <v>0</v>
      </c>
      <c r="R215" s="57">
        <v>10296104.970000001</v>
      </c>
      <c r="S215" s="58">
        <v>8898520.5700000003</v>
      </c>
      <c r="T215" s="59">
        <v>10296104.970000001</v>
      </c>
      <c r="U215" s="60">
        <v>10296104.970000001</v>
      </c>
      <c r="V215" s="61">
        <f t="shared" si="6"/>
        <v>0</v>
      </c>
      <c r="W215" s="62">
        <f t="shared" si="7"/>
        <v>0</v>
      </c>
      <c r="X215" s="63" t="str">
        <f t="shared" si="8"/>
        <v>80604051150160290242</v>
      </c>
      <c r="Y215" s="14"/>
    </row>
    <row r="216" spans="2:25" ht="23.25" x14ac:dyDescent="0.25">
      <c r="B216" s="52" t="s">
        <v>58</v>
      </c>
      <c r="C216" s="53" t="s">
        <v>43</v>
      </c>
      <c r="D216" s="320" t="s">
        <v>209</v>
      </c>
      <c r="E216" s="321"/>
      <c r="F216" s="322" t="s">
        <v>210</v>
      </c>
      <c r="G216" s="323"/>
      <c r="H216" s="322" t="s">
        <v>222</v>
      </c>
      <c r="I216" s="324"/>
      <c r="J216" s="323"/>
      <c r="K216" s="54" t="s">
        <v>59</v>
      </c>
      <c r="L216" s="55"/>
      <c r="M216" s="325">
        <v>250000</v>
      </c>
      <c r="N216" s="326"/>
      <c r="O216" s="325">
        <v>250000</v>
      </c>
      <c r="P216" s="327"/>
      <c r="Q216" s="56">
        <v>0</v>
      </c>
      <c r="R216" s="57">
        <v>250000</v>
      </c>
      <c r="S216" s="58">
        <v>250000</v>
      </c>
      <c r="T216" s="59">
        <v>250000</v>
      </c>
      <c r="U216" s="60">
        <v>250000</v>
      </c>
      <c r="V216" s="61">
        <f t="shared" ref="V216:V279" si="9">R216-U216</f>
        <v>0</v>
      </c>
      <c r="W216" s="62">
        <f t="shared" ref="W216:W279" si="10">T216-U216</f>
        <v>0</v>
      </c>
      <c r="X216" s="63" t="str">
        <f t="shared" ref="X216:X279" si="11">IF(D216="","000",D216)&amp;IF(F216="","0000",F216)&amp;IF(H216="","0000000000",H216)&amp;IF(K216="","000",K216)</f>
        <v>80604051150160290244</v>
      </c>
      <c r="Y216" s="14"/>
    </row>
    <row r="217" spans="2:25" ht="79.5" x14ac:dyDescent="0.25">
      <c r="B217" s="52" t="s">
        <v>97</v>
      </c>
      <c r="C217" s="53" t="s">
        <v>43</v>
      </c>
      <c r="D217" s="320" t="s">
        <v>209</v>
      </c>
      <c r="E217" s="321"/>
      <c r="F217" s="322" t="s">
        <v>210</v>
      </c>
      <c r="G217" s="323"/>
      <c r="H217" s="322" t="s">
        <v>223</v>
      </c>
      <c r="I217" s="324"/>
      <c r="J217" s="323"/>
      <c r="K217" s="54" t="s">
        <v>99</v>
      </c>
      <c r="L217" s="55"/>
      <c r="M217" s="325">
        <v>43782400</v>
      </c>
      <c r="N217" s="326"/>
      <c r="O217" s="325">
        <v>43782400</v>
      </c>
      <c r="P217" s="327"/>
      <c r="Q217" s="56">
        <v>0</v>
      </c>
      <c r="R217" s="57">
        <v>43782400</v>
      </c>
      <c r="S217" s="58">
        <v>0</v>
      </c>
      <c r="T217" s="59">
        <v>43202400</v>
      </c>
      <c r="U217" s="60">
        <v>43202400</v>
      </c>
      <c r="V217" s="61">
        <f t="shared" si="9"/>
        <v>580000</v>
      </c>
      <c r="W217" s="62">
        <f t="shared" si="10"/>
        <v>0</v>
      </c>
      <c r="X217" s="63" t="str">
        <f t="shared" si="11"/>
        <v>80604051150200590621</v>
      </c>
      <c r="Y217" s="14"/>
    </row>
    <row r="218" spans="2:25" ht="23.25" x14ac:dyDescent="0.25">
      <c r="B218" s="52" t="s">
        <v>100</v>
      </c>
      <c r="C218" s="53" t="s">
        <v>43</v>
      </c>
      <c r="D218" s="320" t="s">
        <v>209</v>
      </c>
      <c r="E218" s="321"/>
      <c r="F218" s="322" t="s">
        <v>210</v>
      </c>
      <c r="G218" s="323"/>
      <c r="H218" s="322" t="s">
        <v>223</v>
      </c>
      <c r="I218" s="324"/>
      <c r="J218" s="323"/>
      <c r="K218" s="54" t="s">
        <v>101</v>
      </c>
      <c r="L218" s="55"/>
      <c r="M218" s="325">
        <v>58381</v>
      </c>
      <c r="N218" s="326"/>
      <c r="O218" s="325">
        <v>58381</v>
      </c>
      <c r="P218" s="327"/>
      <c r="Q218" s="56">
        <v>0</v>
      </c>
      <c r="R218" s="57">
        <v>58381</v>
      </c>
      <c r="S218" s="58">
        <v>0</v>
      </c>
      <c r="T218" s="59">
        <v>58381</v>
      </c>
      <c r="U218" s="60">
        <v>58381</v>
      </c>
      <c r="V218" s="61">
        <f t="shared" si="9"/>
        <v>0</v>
      </c>
      <c r="W218" s="62">
        <f t="shared" si="10"/>
        <v>0</v>
      </c>
      <c r="X218" s="63" t="str">
        <f t="shared" si="11"/>
        <v>80604051150200590622</v>
      </c>
      <c r="Y218" s="14"/>
    </row>
    <row r="219" spans="2:25" ht="79.5" x14ac:dyDescent="0.25">
      <c r="B219" s="52" t="s">
        <v>164</v>
      </c>
      <c r="C219" s="53" t="s">
        <v>43</v>
      </c>
      <c r="D219" s="320" t="s">
        <v>209</v>
      </c>
      <c r="E219" s="321"/>
      <c r="F219" s="322" t="s">
        <v>210</v>
      </c>
      <c r="G219" s="323"/>
      <c r="H219" s="322" t="s">
        <v>224</v>
      </c>
      <c r="I219" s="324"/>
      <c r="J219" s="323"/>
      <c r="K219" s="54" t="s">
        <v>166</v>
      </c>
      <c r="L219" s="55"/>
      <c r="M219" s="325">
        <v>3428000</v>
      </c>
      <c r="N219" s="326"/>
      <c r="O219" s="325">
        <v>3428000</v>
      </c>
      <c r="P219" s="327"/>
      <c r="Q219" s="56">
        <v>0</v>
      </c>
      <c r="R219" s="57">
        <v>3428000</v>
      </c>
      <c r="S219" s="58">
        <v>0</v>
      </c>
      <c r="T219" s="59">
        <v>3428000</v>
      </c>
      <c r="U219" s="60">
        <v>3428000</v>
      </c>
      <c r="V219" s="61">
        <f t="shared" si="9"/>
        <v>0</v>
      </c>
      <c r="W219" s="62">
        <f t="shared" si="10"/>
        <v>0</v>
      </c>
      <c r="X219" s="63" t="str">
        <f t="shared" si="11"/>
        <v>80604051150360310813</v>
      </c>
      <c r="Y219" s="14"/>
    </row>
    <row r="220" spans="2:25" ht="23.25" x14ac:dyDescent="0.25">
      <c r="B220" s="52" t="s">
        <v>58</v>
      </c>
      <c r="C220" s="53" t="s">
        <v>43</v>
      </c>
      <c r="D220" s="320" t="s">
        <v>209</v>
      </c>
      <c r="E220" s="321"/>
      <c r="F220" s="322" t="s">
        <v>210</v>
      </c>
      <c r="G220" s="323"/>
      <c r="H220" s="322" t="s">
        <v>225</v>
      </c>
      <c r="I220" s="324"/>
      <c r="J220" s="323"/>
      <c r="K220" s="54" t="s">
        <v>59</v>
      </c>
      <c r="L220" s="55"/>
      <c r="M220" s="325">
        <v>12000000</v>
      </c>
      <c r="N220" s="326"/>
      <c r="O220" s="325">
        <v>12000000</v>
      </c>
      <c r="P220" s="327"/>
      <c r="Q220" s="56">
        <v>0</v>
      </c>
      <c r="R220" s="57">
        <v>11969997</v>
      </c>
      <c r="S220" s="58">
        <v>0</v>
      </c>
      <c r="T220" s="59">
        <v>11969997</v>
      </c>
      <c r="U220" s="60">
        <v>11969997</v>
      </c>
      <c r="V220" s="61">
        <f t="shared" si="9"/>
        <v>0</v>
      </c>
      <c r="W220" s="62">
        <f t="shared" si="10"/>
        <v>0</v>
      </c>
      <c r="X220" s="63" t="str">
        <f t="shared" si="11"/>
        <v>80604051150360810244</v>
      </c>
      <c r="Y220" s="14"/>
    </row>
    <row r="221" spans="2:25" ht="34.5" x14ac:dyDescent="0.25">
      <c r="B221" s="52" t="s">
        <v>45</v>
      </c>
      <c r="C221" s="53" t="s">
        <v>43</v>
      </c>
      <c r="D221" s="320" t="s">
        <v>209</v>
      </c>
      <c r="E221" s="321"/>
      <c r="F221" s="322" t="s">
        <v>210</v>
      </c>
      <c r="G221" s="323"/>
      <c r="H221" s="322" t="s">
        <v>226</v>
      </c>
      <c r="I221" s="324"/>
      <c r="J221" s="323"/>
      <c r="K221" s="54" t="s">
        <v>49</v>
      </c>
      <c r="L221" s="55"/>
      <c r="M221" s="325">
        <v>92818434.579999998</v>
      </c>
      <c r="N221" s="326"/>
      <c r="O221" s="325">
        <v>92818434.579999998</v>
      </c>
      <c r="P221" s="327"/>
      <c r="Q221" s="56">
        <v>0</v>
      </c>
      <c r="R221" s="57">
        <v>92818434.579999998</v>
      </c>
      <c r="S221" s="58">
        <v>0</v>
      </c>
      <c r="T221" s="59">
        <v>92687925.930000007</v>
      </c>
      <c r="U221" s="60">
        <v>92687925.930000007</v>
      </c>
      <c r="V221" s="61">
        <f t="shared" si="9"/>
        <v>130508.64999999106</v>
      </c>
      <c r="W221" s="62">
        <f t="shared" si="10"/>
        <v>0</v>
      </c>
      <c r="X221" s="63" t="str">
        <f t="shared" si="11"/>
        <v>80604051160190019121</v>
      </c>
      <c r="Y221" s="14"/>
    </row>
    <row r="222" spans="2:25" ht="45.75" x14ac:dyDescent="0.25">
      <c r="B222" s="52" t="s">
        <v>54</v>
      </c>
      <c r="C222" s="53" t="s">
        <v>43</v>
      </c>
      <c r="D222" s="320" t="s">
        <v>209</v>
      </c>
      <c r="E222" s="321"/>
      <c r="F222" s="322" t="s">
        <v>210</v>
      </c>
      <c r="G222" s="323"/>
      <c r="H222" s="322" t="s">
        <v>226</v>
      </c>
      <c r="I222" s="324"/>
      <c r="J222" s="323"/>
      <c r="K222" s="54" t="s">
        <v>55</v>
      </c>
      <c r="L222" s="55"/>
      <c r="M222" s="325">
        <v>1400000</v>
      </c>
      <c r="N222" s="326"/>
      <c r="O222" s="325">
        <v>1400000</v>
      </c>
      <c r="P222" s="327"/>
      <c r="Q222" s="56">
        <v>0</v>
      </c>
      <c r="R222" s="57">
        <v>1205300.3</v>
      </c>
      <c r="S222" s="58">
        <v>0</v>
      </c>
      <c r="T222" s="59">
        <v>1205300.3</v>
      </c>
      <c r="U222" s="60">
        <v>1205300.3</v>
      </c>
      <c r="V222" s="61">
        <f t="shared" si="9"/>
        <v>0</v>
      </c>
      <c r="W222" s="62">
        <f t="shared" si="10"/>
        <v>0</v>
      </c>
      <c r="X222" s="63" t="str">
        <f t="shared" si="11"/>
        <v>80604051160190019122</v>
      </c>
      <c r="Y222" s="14"/>
    </row>
    <row r="223" spans="2:25" ht="68.25" x14ac:dyDescent="0.25">
      <c r="B223" s="52" t="s">
        <v>50</v>
      </c>
      <c r="C223" s="53" t="s">
        <v>43</v>
      </c>
      <c r="D223" s="320" t="s">
        <v>209</v>
      </c>
      <c r="E223" s="321"/>
      <c r="F223" s="322" t="s">
        <v>210</v>
      </c>
      <c r="G223" s="323"/>
      <c r="H223" s="322" t="s">
        <v>226</v>
      </c>
      <c r="I223" s="324"/>
      <c r="J223" s="323"/>
      <c r="K223" s="54" t="s">
        <v>51</v>
      </c>
      <c r="L223" s="55"/>
      <c r="M223" s="325">
        <v>27438289.420000002</v>
      </c>
      <c r="N223" s="326"/>
      <c r="O223" s="325">
        <v>27438289.420000002</v>
      </c>
      <c r="P223" s="327"/>
      <c r="Q223" s="56">
        <v>0</v>
      </c>
      <c r="R223" s="57">
        <v>26915213.510000002</v>
      </c>
      <c r="S223" s="58">
        <v>0</v>
      </c>
      <c r="T223" s="59">
        <v>26915213.510000002</v>
      </c>
      <c r="U223" s="60">
        <v>26915213.510000002</v>
      </c>
      <c r="V223" s="61">
        <f t="shared" si="9"/>
        <v>0</v>
      </c>
      <c r="W223" s="62">
        <f t="shared" si="10"/>
        <v>0</v>
      </c>
      <c r="X223" s="63" t="str">
        <f t="shared" si="11"/>
        <v>80604051160190019129</v>
      </c>
      <c r="Y223" s="14"/>
    </row>
    <row r="224" spans="2:25" ht="34.5" x14ac:dyDescent="0.25">
      <c r="B224" s="52" t="s">
        <v>56</v>
      </c>
      <c r="C224" s="53" t="s">
        <v>43</v>
      </c>
      <c r="D224" s="320" t="s">
        <v>209</v>
      </c>
      <c r="E224" s="321"/>
      <c r="F224" s="322" t="s">
        <v>210</v>
      </c>
      <c r="G224" s="323"/>
      <c r="H224" s="322" t="s">
        <v>226</v>
      </c>
      <c r="I224" s="324"/>
      <c r="J224" s="323"/>
      <c r="K224" s="54" t="s">
        <v>57</v>
      </c>
      <c r="L224" s="55"/>
      <c r="M224" s="325">
        <v>1164000</v>
      </c>
      <c r="N224" s="326"/>
      <c r="O224" s="325">
        <v>1164000</v>
      </c>
      <c r="P224" s="327"/>
      <c r="Q224" s="56">
        <v>0</v>
      </c>
      <c r="R224" s="57">
        <v>1012000.06</v>
      </c>
      <c r="S224" s="58">
        <v>0</v>
      </c>
      <c r="T224" s="59">
        <v>1012000.06</v>
      </c>
      <c r="U224" s="60">
        <v>1012000.06</v>
      </c>
      <c r="V224" s="61">
        <f t="shared" si="9"/>
        <v>0</v>
      </c>
      <c r="W224" s="62">
        <f t="shared" si="10"/>
        <v>0</v>
      </c>
      <c r="X224" s="63" t="str">
        <f t="shared" si="11"/>
        <v>80604051160190019242</v>
      </c>
      <c r="Y224" s="14"/>
    </row>
    <row r="225" spans="2:25" ht="23.25" x14ac:dyDescent="0.25">
      <c r="B225" s="52" t="s">
        <v>58</v>
      </c>
      <c r="C225" s="53" t="s">
        <v>43</v>
      </c>
      <c r="D225" s="320" t="s">
        <v>209</v>
      </c>
      <c r="E225" s="321"/>
      <c r="F225" s="322" t="s">
        <v>210</v>
      </c>
      <c r="G225" s="323"/>
      <c r="H225" s="322" t="s">
        <v>226</v>
      </c>
      <c r="I225" s="324"/>
      <c r="J225" s="323"/>
      <c r="K225" s="54" t="s">
        <v>59</v>
      </c>
      <c r="L225" s="55"/>
      <c r="M225" s="325">
        <v>4348000</v>
      </c>
      <c r="N225" s="326"/>
      <c r="O225" s="325">
        <v>4348000</v>
      </c>
      <c r="P225" s="327"/>
      <c r="Q225" s="56">
        <v>0</v>
      </c>
      <c r="R225" s="57">
        <v>4104117.24</v>
      </c>
      <c r="S225" s="58">
        <v>0</v>
      </c>
      <c r="T225" s="59">
        <v>4104117.24</v>
      </c>
      <c r="U225" s="60">
        <v>4104117.24</v>
      </c>
      <c r="V225" s="61">
        <f t="shared" si="9"/>
        <v>0</v>
      </c>
      <c r="W225" s="62">
        <f t="shared" si="10"/>
        <v>0</v>
      </c>
      <c r="X225" s="63" t="str">
        <f t="shared" si="11"/>
        <v>80604051160190019244</v>
      </c>
      <c r="Y225" s="14"/>
    </row>
    <row r="226" spans="2:25" x14ac:dyDescent="0.25">
      <c r="B226" s="52" t="s">
        <v>84</v>
      </c>
      <c r="C226" s="53" t="s">
        <v>43</v>
      </c>
      <c r="D226" s="320" t="s">
        <v>209</v>
      </c>
      <c r="E226" s="321"/>
      <c r="F226" s="322" t="s">
        <v>210</v>
      </c>
      <c r="G226" s="323"/>
      <c r="H226" s="322" t="s">
        <v>226</v>
      </c>
      <c r="I226" s="324"/>
      <c r="J226" s="323"/>
      <c r="K226" s="54" t="s">
        <v>85</v>
      </c>
      <c r="L226" s="55"/>
      <c r="M226" s="325">
        <v>2708000</v>
      </c>
      <c r="N226" s="326"/>
      <c r="O226" s="325">
        <v>2708000</v>
      </c>
      <c r="P226" s="327"/>
      <c r="Q226" s="56">
        <v>0</v>
      </c>
      <c r="R226" s="57">
        <v>2271332.1800000002</v>
      </c>
      <c r="S226" s="58">
        <v>0</v>
      </c>
      <c r="T226" s="59">
        <v>2271332.1800000002</v>
      </c>
      <c r="U226" s="60">
        <v>2271332.1800000002</v>
      </c>
      <c r="V226" s="61">
        <f t="shared" si="9"/>
        <v>0</v>
      </c>
      <c r="W226" s="62">
        <f t="shared" si="10"/>
        <v>0</v>
      </c>
      <c r="X226" s="63" t="str">
        <f t="shared" si="11"/>
        <v>80604051160190019247</v>
      </c>
      <c r="Y226" s="14"/>
    </row>
    <row r="227" spans="2:25" ht="45.75" x14ac:dyDescent="0.25">
      <c r="B227" s="52" t="s">
        <v>63</v>
      </c>
      <c r="C227" s="53" t="s">
        <v>43</v>
      </c>
      <c r="D227" s="320" t="s">
        <v>209</v>
      </c>
      <c r="E227" s="321"/>
      <c r="F227" s="322" t="s">
        <v>210</v>
      </c>
      <c r="G227" s="323"/>
      <c r="H227" s="322" t="s">
        <v>226</v>
      </c>
      <c r="I227" s="324"/>
      <c r="J227" s="323"/>
      <c r="K227" s="54" t="s">
        <v>64</v>
      </c>
      <c r="L227" s="55"/>
      <c r="M227" s="325">
        <v>101500</v>
      </c>
      <c r="N227" s="326"/>
      <c r="O227" s="325">
        <v>101500</v>
      </c>
      <c r="P227" s="327"/>
      <c r="Q227" s="56">
        <v>0</v>
      </c>
      <c r="R227" s="57">
        <v>101441.04</v>
      </c>
      <c r="S227" s="58">
        <v>0</v>
      </c>
      <c r="T227" s="59">
        <v>101441.04</v>
      </c>
      <c r="U227" s="60">
        <v>101441.04</v>
      </c>
      <c r="V227" s="61">
        <f t="shared" si="9"/>
        <v>0</v>
      </c>
      <c r="W227" s="62">
        <f t="shared" si="10"/>
        <v>0</v>
      </c>
      <c r="X227" s="63" t="str">
        <f t="shared" si="11"/>
        <v>80604051160190019321</v>
      </c>
      <c r="Y227" s="14"/>
    </row>
    <row r="228" spans="2:25" ht="45.75" x14ac:dyDescent="0.25">
      <c r="B228" s="52" t="s">
        <v>227</v>
      </c>
      <c r="C228" s="53" t="s">
        <v>43</v>
      </c>
      <c r="D228" s="320" t="s">
        <v>209</v>
      </c>
      <c r="E228" s="321"/>
      <c r="F228" s="322" t="s">
        <v>210</v>
      </c>
      <c r="G228" s="323"/>
      <c r="H228" s="322" t="s">
        <v>226</v>
      </c>
      <c r="I228" s="324"/>
      <c r="J228" s="323"/>
      <c r="K228" s="54" t="s">
        <v>228</v>
      </c>
      <c r="L228" s="55"/>
      <c r="M228" s="325">
        <v>22000</v>
      </c>
      <c r="N228" s="326"/>
      <c r="O228" s="325">
        <v>22000</v>
      </c>
      <c r="P228" s="327"/>
      <c r="Q228" s="56">
        <v>0</v>
      </c>
      <c r="R228" s="57">
        <v>22000</v>
      </c>
      <c r="S228" s="58">
        <v>0</v>
      </c>
      <c r="T228" s="59">
        <v>22000</v>
      </c>
      <c r="U228" s="60">
        <v>22000</v>
      </c>
      <c r="V228" s="61">
        <f t="shared" si="9"/>
        <v>0</v>
      </c>
      <c r="W228" s="62">
        <f t="shared" si="10"/>
        <v>0</v>
      </c>
      <c r="X228" s="63" t="str">
        <f t="shared" si="11"/>
        <v>80604051160190019831</v>
      </c>
      <c r="Y228" s="14"/>
    </row>
    <row r="229" spans="2:25" ht="23.25" x14ac:dyDescent="0.25">
      <c r="B229" s="52" t="s">
        <v>86</v>
      </c>
      <c r="C229" s="53" t="s">
        <v>43</v>
      </c>
      <c r="D229" s="320" t="s">
        <v>209</v>
      </c>
      <c r="E229" s="321"/>
      <c r="F229" s="322" t="s">
        <v>210</v>
      </c>
      <c r="G229" s="323"/>
      <c r="H229" s="322" t="s">
        <v>226</v>
      </c>
      <c r="I229" s="324"/>
      <c r="J229" s="323"/>
      <c r="K229" s="54" t="s">
        <v>87</v>
      </c>
      <c r="L229" s="55"/>
      <c r="M229" s="325">
        <v>393000</v>
      </c>
      <c r="N229" s="326"/>
      <c r="O229" s="325">
        <v>393000</v>
      </c>
      <c r="P229" s="327"/>
      <c r="Q229" s="56">
        <v>0</v>
      </c>
      <c r="R229" s="57">
        <v>362104</v>
      </c>
      <c r="S229" s="58">
        <v>0</v>
      </c>
      <c r="T229" s="59">
        <v>362104</v>
      </c>
      <c r="U229" s="60">
        <v>362104</v>
      </c>
      <c r="V229" s="61">
        <f t="shared" si="9"/>
        <v>0</v>
      </c>
      <c r="W229" s="62">
        <f t="shared" si="10"/>
        <v>0</v>
      </c>
      <c r="X229" s="63" t="str">
        <f t="shared" si="11"/>
        <v>80604051160190019851</v>
      </c>
      <c r="Y229" s="14"/>
    </row>
    <row r="230" spans="2:25" x14ac:dyDescent="0.25">
      <c r="B230" s="52" t="s">
        <v>65</v>
      </c>
      <c r="C230" s="53" t="s">
        <v>43</v>
      </c>
      <c r="D230" s="320" t="s">
        <v>209</v>
      </c>
      <c r="E230" s="321"/>
      <c r="F230" s="322" t="s">
        <v>210</v>
      </c>
      <c r="G230" s="323"/>
      <c r="H230" s="322" t="s">
        <v>226</v>
      </c>
      <c r="I230" s="324"/>
      <c r="J230" s="323"/>
      <c r="K230" s="54" t="s">
        <v>66</v>
      </c>
      <c r="L230" s="55"/>
      <c r="M230" s="325">
        <v>26000</v>
      </c>
      <c r="N230" s="326"/>
      <c r="O230" s="325">
        <v>26000</v>
      </c>
      <c r="P230" s="327"/>
      <c r="Q230" s="56">
        <v>0</v>
      </c>
      <c r="R230" s="57">
        <v>20931</v>
      </c>
      <c r="S230" s="58">
        <v>0</v>
      </c>
      <c r="T230" s="59">
        <v>20931</v>
      </c>
      <c r="U230" s="60">
        <v>20931</v>
      </c>
      <c r="V230" s="61">
        <f t="shared" si="9"/>
        <v>0</v>
      </c>
      <c r="W230" s="62">
        <f t="shared" si="10"/>
        <v>0</v>
      </c>
      <c r="X230" s="63" t="str">
        <f t="shared" si="11"/>
        <v>80604051160190019852</v>
      </c>
      <c r="Y230" s="14"/>
    </row>
    <row r="231" spans="2:25" ht="79.5" x14ac:dyDescent="0.25">
      <c r="B231" s="52" t="s">
        <v>158</v>
      </c>
      <c r="C231" s="53" t="s">
        <v>43</v>
      </c>
      <c r="D231" s="320" t="s">
        <v>209</v>
      </c>
      <c r="E231" s="321"/>
      <c r="F231" s="322" t="s">
        <v>210</v>
      </c>
      <c r="G231" s="323"/>
      <c r="H231" s="322" t="s">
        <v>229</v>
      </c>
      <c r="I231" s="324"/>
      <c r="J231" s="323"/>
      <c r="K231" s="54" t="s">
        <v>161</v>
      </c>
      <c r="L231" s="55"/>
      <c r="M231" s="325">
        <v>42794900</v>
      </c>
      <c r="N231" s="326"/>
      <c r="O231" s="325">
        <v>42794900</v>
      </c>
      <c r="P231" s="327"/>
      <c r="Q231" s="56">
        <v>0</v>
      </c>
      <c r="R231" s="57">
        <v>41754732.740000002</v>
      </c>
      <c r="S231" s="58">
        <v>0</v>
      </c>
      <c r="T231" s="59">
        <v>41754732.740000002</v>
      </c>
      <c r="U231" s="60">
        <v>41754732.740000002</v>
      </c>
      <c r="V231" s="61">
        <f t="shared" si="9"/>
        <v>0</v>
      </c>
      <c r="W231" s="62">
        <f t="shared" si="10"/>
        <v>0</v>
      </c>
      <c r="X231" s="63" t="str">
        <f t="shared" si="11"/>
        <v>806040511801R5980811</v>
      </c>
      <c r="Y231" s="14"/>
    </row>
    <row r="232" spans="2:25" ht="57" x14ac:dyDescent="0.25">
      <c r="B232" s="52" t="s">
        <v>230</v>
      </c>
      <c r="C232" s="53" t="s">
        <v>43</v>
      </c>
      <c r="D232" s="320" t="s">
        <v>209</v>
      </c>
      <c r="E232" s="321"/>
      <c r="F232" s="322" t="s">
        <v>210</v>
      </c>
      <c r="G232" s="323"/>
      <c r="H232" s="322" t="s">
        <v>231</v>
      </c>
      <c r="I232" s="324"/>
      <c r="J232" s="323"/>
      <c r="K232" s="54" t="s">
        <v>232</v>
      </c>
      <c r="L232" s="55"/>
      <c r="M232" s="325">
        <v>163700</v>
      </c>
      <c r="N232" s="326"/>
      <c r="O232" s="325">
        <v>163700</v>
      </c>
      <c r="P232" s="327"/>
      <c r="Q232" s="56">
        <v>0</v>
      </c>
      <c r="R232" s="57">
        <v>163421.06</v>
      </c>
      <c r="S232" s="58">
        <v>0</v>
      </c>
      <c r="T232" s="59">
        <v>163421.04999999999</v>
      </c>
      <c r="U232" s="60">
        <v>163421.04999999999</v>
      </c>
      <c r="V232" s="61">
        <f t="shared" si="9"/>
        <v>1.0000000009313226E-2</v>
      </c>
      <c r="W232" s="62">
        <f t="shared" si="10"/>
        <v>0</v>
      </c>
      <c r="X232" s="63" t="str">
        <f t="shared" si="11"/>
        <v>806040511801R5990521</v>
      </c>
      <c r="Y232" s="14"/>
    </row>
    <row r="233" spans="2:25" ht="79.5" x14ac:dyDescent="0.25">
      <c r="B233" s="52" t="s">
        <v>158</v>
      </c>
      <c r="C233" s="53" t="s">
        <v>43</v>
      </c>
      <c r="D233" s="320" t="s">
        <v>209</v>
      </c>
      <c r="E233" s="321"/>
      <c r="F233" s="322" t="s">
        <v>210</v>
      </c>
      <c r="G233" s="323"/>
      <c r="H233" s="322" t="s">
        <v>231</v>
      </c>
      <c r="I233" s="324"/>
      <c r="J233" s="323"/>
      <c r="K233" s="54" t="s">
        <v>161</v>
      </c>
      <c r="L233" s="55"/>
      <c r="M233" s="325">
        <v>133200</v>
      </c>
      <c r="N233" s="326"/>
      <c r="O233" s="325">
        <v>133200</v>
      </c>
      <c r="P233" s="327"/>
      <c r="Q233" s="56">
        <v>0</v>
      </c>
      <c r="R233" s="57">
        <v>0</v>
      </c>
      <c r="S233" s="58">
        <v>0</v>
      </c>
      <c r="T233" s="59">
        <v>0</v>
      </c>
      <c r="U233" s="60">
        <v>0</v>
      </c>
      <c r="V233" s="61">
        <f t="shared" si="9"/>
        <v>0</v>
      </c>
      <c r="W233" s="62">
        <f t="shared" si="10"/>
        <v>0</v>
      </c>
      <c r="X233" s="63" t="str">
        <f t="shared" si="11"/>
        <v>806040511801R5990811</v>
      </c>
      <c r="Y233" s="14"/>
    </row>
    <row r="234" spans="2:25" ht="79.5" x14ac:dyDescent="0.25">
      <c r="B234" s="52" t="s">
        <v>158</v>
      </c>
      <c r="C234" s="53" t="s">
        <v>43</v>
      </c>
      <c r="D234" s="320" t="s">
        <v>209</v>
      </c>
      <c r="E234" s="321"/>
      <c r="F234" s="322" t="s">
        <v>210</v>
      </c>
      <c r="G234" s="323"/>
      <c r="H234" s="322" t="s">
        <v>233</v>
      </c>
      <c r="I234" s="324"/>
      <c r="J234" s="323"/>
      <c r="K234" s="54" t="s">
        <v>161</v>
      </c>
      <c r="L234" s="55"/>
      <c r="M234" s="325">
        <v>5597900</v>
      </c>
      <c r="N234" s="326"/>
      <c r="O234" s="325">
        <v>5597900</v>
      </c>
      <c r="P234" s="327"/>
      <c r="Q234" s="56">
        <v>0</v>
      </c>
      <c r="R234" s="57">
        <v>0</v>
      </c>
      <c r="S234" s="58">
        <v>0</v>
      </c>
      <c r="T234" s="59">
        <v>0</v>
      </c>
      <c r="U234" s="60">
        <v>0</v>
      </c>
      <c r="V234" s="61">
        <f t="shared" si="9"/>
        <v>0</v>
      </c>
      <c r="W234" s="62">
        <f t="shared" si="10"/>
        <v>0</v>
      </c>
      <c r="X234" s="63" t="str">
        <f t="shared" si="11"/>
        <v>806040511Б0360120811</v>
      </c>
      <c r="Y234" s="14"/>
    </row>
    <row r="235" spans="2:25" ht="23.25" x14ac:dyDescent="0.25">
      <c r="B235" s="52" t="s">
        <v>58</v>
      </c>
      <c r="C235" s="53" t="s">
        <v>43</v>
      </c>
      <c r="D235" s="320" t="s">
        <v>209</v>
      </c>
      <c r="E235" s="321"/>
      <c r="F235" s="322" t="s">
        <v>210</v>
      </c>
      <c r="G235" s="323"/>
      <c r="H235" s="322" t="s">
        <v>234</v>
      </c>
      <c r="I235" s="324"/>
      <c r="J235" s="323"/>
      <c r="K235" s="54" t="s">
        <v>59</v>
      </c>
      <c r="L235" s="55"/>
      <c r="M235" s="325">
        <v>800000</v>
      </c>
      <c r="N235" s="326"/>
      <c r="O235" s="325">
        <v>800000</v>
      </c>
      <c r="P235" s="327"/>
      <c r="Q235" s="56">
        <v>0</v>
      </c>
      <c r="R235" s="57">
        <v>748000</v>
      </c>
      <c r="S235" s="58">
        <v>0</v>
      </c>
      <c r="T235" s="59">
        <v>748000</v>
      </c>
      <c r="U235" s="60">
        <v>748000</v>
      </c>
      <c r="V235" s="61">
        <f t="shared" si="9"/>
        <v>0</v>
      </c>
      <c r="W235" s="62">
        <f t="shared" si="10"/>
        <v>0</v>
      </c>
      <c r="X235" s="63" t="str">
        <f t="shared" si="11"/>
        <v>806040511Г0529999244</v>
      </c>
      <c r="Y235" s="14"/>
    </row>
    <row r="236" spans="2:25" ht="79.5" x14ac:dyDescent="0.25">
      <c r="B236" s="52" t="s">
        <v>158</v>
      </c>
      <c r="C236" s="53" t="s">
        <v>43</v>
      </c>
      <c r="D236" s="320" t="s">
        <v>209</v>
      </c>
      <c r="E236" s="321"/>
      <c r="F236" s="322" t="s">
        <v>210</v>
      </c>
      <c r="G236" s="323"/>
      <c r="H236" s="322" t="s">
        <v>235</v>
      </c>
      <c r="I236" s="324"/>
      <c r="J236" s="323"/>
      <c r="K236" s="54" t="s">
        <v>161</v>
      </c>
      <c r="L236" s="55"/>
      <c r="M236" s="325">
        <v>38591500</v>
      </c>
      <c r="N236" s="326"/>
      <c r="O236" s="325">
        <v>38591500</v>
      </c>
      <c r="P236" s="327"/>
      <c r="Q236" s="56">
        <v>0</v>
      </c>
      <c r="R236" s="57">
        <v>38591500</v>
      </c>
      <c r="S236" s="58">
        <v>0</v>
      </c>
      <c r="T236" s="59">
        <v>38591500</v>
      </c>
      <c r="U236" s="60">
        <v>38591500</v>
      </c>
      <c r="V236" s="61">
        <f t="shared" si="9"/>
        <v>0</v>
      </c>
      <c r="W236" s="62">
        <f t="shared" si="10"/>
        <v>0</v>
      </c>
      <c r="X236" s="63" t="str">
        <f t="shared" si="11"/>
        <v>806040511Г0560670811</v>
      </c>
      <c r="Y236" s="14"/>
    </row>
    <row r="237" spans="2:25" ht="79.5" x14ac:dyDescent="0.25">
      <c r="B237" s="52" t="s">
        <v>158</v>
      </c>
      <c r="C237" s="53" t="s">
        <v>43</v>
      </c>
      <c r="D237" s="320" t="s">
        <v>209</v>
      </c>
      <c r="E237" s="321"/>
      <c r="F237" s="322" t="s">
        <v>210</v>
      </c>
      <c r="G237" s="323"/>
      <c r="H237" s="322" t="s">
        <v>236</v>
      </c>
      <c r="I237" s="324"/>
      <c r="J237" s="323"/>
      <c r="K237" s="54" t="s">
        <v>161</v>
      </c>
      <c r="L237" s="55"/>
      <c r="M237" s="325">
        <v>88400000</v>
      </c>
      <c r="N237" s="326"/>
      <c r="O237" s="325">
        <v>88400000</v>
      </c>
      <c r="P237" s="327"/>
      <c r="Q237" s="56">
        <v>0</v>
      </c>
      <c r="R237" s="57">
        <v>88400000</v>
      </c>
      <c r="S237" s="58">
        <v>0</v>
      </c>
      <c r="T237" s="59">
        <v>88400000</v>
      </c>
      <c r="U237" s="60">
        <v>88400000</v>
      </c>
      <c r="V237" s="61">
        <f t="shared" si="9"/>
        <v>0</v>
      </c>
      <c r="W237" s="62">
        <f t="shared" si="10"/>
        <v>0</v>
      </c>
      <c r="X237" s="63" t="str">
        <f t="shared" si="11"/>
        <v>806040511И0360160811</v>
      </c>
      <c r="Y237" s="14"/>
    </row>
    <row r="238" spans="2:25" ht="79.5" x14ac:dyDescent="0.25">
      <c r="B238" s="52" t="s">
        <v>158</v>
      </c>
      <c r="C238" s="53" t="s">
        <v>43</v>
      </c>
      <c r="D238" s="320" t="s">
        <v>209</v>
      </c>
      <c r="E238" s="321"/>
      <c r="F238" s="322" t="s">
        <v>210</v>
      </c>
      <c r="G238" s="323"/>
      <c r="H238" s="322" t="s">
        <v>237</v>
      </c>
      <c r="I238" s="324"/>
      <c r="J238" s="323"/>
      <c r="K238" s="54" t="s">
        <v>161</v>
      </c>
      <c r="L238" s="55"/>
      <c r="M238" s="325">
        <v>283464400</v>
      </c>
      <c r="N238" s="326"/>
      <c r="O238" s="325">
        <v>283464400</v>
      </c>
      <c r="P238" s="327"/>
      <c r="Q238" s="56">
        <v>0</v>
      </c>
      <c r="R238" s="57">
        <v>283464346.44</v>
      </c>
      <c r="S238" s="58">
        <v>0</v>
      </c>
      <c r="T238" s="59">
        <v>283464346.44</v>
      </c>
      <c r="U238" s="60">
        <v>283464346.44</v>
      </c>
      <c r="V238" s="61">
        <f t="shared" si="9"/>
        <v>0</v>
      </c>
      <c r="W238" s="62">
        <f t="shared" si="10"/>
        <v>0</v>
      </c>
      <c r="X238" s="63" t="str">
        <f t="shared" si="11"/>
        <v>806040511И03R3680811</v>
      </c>
      <c r="Y238" s="14"/>
    </row>
    <row r="239" spans="2:25" ht="79.5" x14ac:dyDescent="0.25">
      <c r="B239" s="52" t="s">
        <v>158</v>
      </c>
      <c r="C239" s="53" t="s">
        <v>43</v>
      </c>
      <c r="D239" s="320" t="s">
        <v>209</v>
      </c>
      <c r="E239" s="321"/>
      <c r="F239" s="322" t="s">
        <v>210</v>
      </c>
      <c r="G239" s="323"/>
      <c r="H239" s="322" t="s">
        <v>238</v>
      </c>
      <c r="I239" s="324"/>
      <c r="J239" s="323"/>
      <c r="K239" s="54" t="s">
        <v>161</v>
      </c>
      <c r="L239" s="55"/>
      <c r="M239" s="325">
        <v>281071300</v>
      </c>
      <c r="N239" s="326"/>
      <c r="O239" s="325">
        <v>281071300</v>
      </c>
      <c r="P239" s="327"/>
      <c r="Q239" s="56">
        <v>0</v>
      </c>
      <c r="R239" s="57">
        <v>281071212.13</v>
      </c>
      <c r="S239" s="58">
        <v>0</v>
      </c>
      <c r="T239" s="59">
        <v>281071212.13</v>
      </c>
      <c r="U239" s="60">
        <v>281071212.13</v>
      </c>
      <c r="V239" s="61">
        <f t="shared" si="9"/>
        <v>0</v>
      </c>
      <c r="W239" s="62">
        <f t="shared" si="10"/>
        <v>0</v>
      </c>
      <c r="X239" s="63" t="str">
        <f t="shared" si="11"/>
        <v>806040511И03R368F811</v>
      </c>
      <c r="Y239" s="14"/>
    </row>
    <row r="240" spans="2:25" ht="34.5" x14ac:dyDescent="0.25">
      <c r="B240" s="52" t="s">
        <v>176</v>
      </c>
      <c r="C240" s="53" t="s">
        <v>43</v>
      </c>
      <c r="D240" s="320" t="s">
        <v>209</v>
      </c>
      <c r="E240" s="321"/>
      <c r="F240" s="322" t="s">
        <v>210</v>
      </c>
      <c r="G240" s="323"/>
      <c r="H240" s="322" t="s">
        <v>239</v>
      </c>
      <c r="I240" s="324"/>
      <c r="J240" s="323"/>
      <c r="K240" s="54" t="s">
        <v>178</v>
      </c>
      <c r="L240" s="55"/>
      <c r="M240" s="325">
        <v>139365600</v>
      </c>
      <c r="N240" s="326"/>
      <c r="O240" s="325">
        <v>139365600</v>
      </c>
      <c r="P240" s="327"/>
      <c r="Q240" s="56">
        <v>0</v>
      </c>
      <c r="R240" s="57">
        <v>139365573.69</v>
      </c>
      <c r="S240" s="58">
        <v>0</v>
      </c>
      <c r="T240" s="59">
        <v>139365573.69</v>
      </c>
      <c r="U240" s="60">
        <v>139365573.69</v>
      </c>
      <c r="V240" s="61">
        <f t="shared" si="9"/>
        <v>0</v>
      </c>
      <c r="W240" s="62">
        <f t="shared" si="10"/>
        <v>0</v>
      </c>
      <c r="X240" s="63" t="str">
        <f t="shared" si="11"/>
        <v>806040511И03R5020632</v>
      </c>
      <c r="Y240" s="14"/>
    </row>
    <row r="241" spans="2:25" ht="79.5" x14ac:dyDescent="0.25">
      <c r="B241" s="52" t="s">
        <v>158</v>
      </c>
      <c r="C241" s="53" t="s">
        <v>43</v>
      </c>
      <c r="D241" s="320" t="s">
        <v>209</v>
      </c>
      <c r="E241" s="321"/>
      <c r="F241" s="322" t="s">
        <v>210</v>
      </c>
      <c r="G241" s="323"/>
      <c r="H241" s="322" t="s">
        <v>239</v>
      </c>
      <c r="I241" s="324"/>
      <c r="J241" s="323"/>
      <c r="K241" s="54" t="s">
        <v>161</v>
      </c>
      <c r="L241" s="55"/>
      <c r="M241" s="325">
        <v>454073300</v>
      </c>
      <c r="N241" s="326"/>
      <c r="O241" s="325">
        <v>454073300</v>
      </c>
      <c r="P241" s="327"/>
      <c r="Q241" s="56">
        <v>0</v>
      </c>
      <c r="R241" s="57">
        <v>454073289.47000003</v>
      </c>
      <c r="S241" s="58">
        <v>0</v>
      </c>
      <c r="T241" s="59">
        <v>454073289.47000003</v>
      </c>
      <c r="U241" s="60">
        <v>454073289.47000003</v>
      </c>
      <c r="V241" s="61">
        <f t="shared" si="9"/>
        <v>0</v>
      </c>
      <c r="W241" s="62">
        <f t="shared" si="10"/>
        <v>0</v>
      </c>
      <c r="X241" s="63" t="str">
        <f t="shared" si="11"/>
        <v>806040511И03R5020811</v>
      </c>
      <c r="Y241" s="14"/>
    </row>
    <row r="242" spans="2:25" ht="79.5" x14ac:dyDescent="0.25">
      <c r="B242" s="52" t="s">
        <v>218</v>
      </c>
      <c r="C242" s="53" t="s">
        <v>43</v>
      </c>
      <c r="D242" s="320" t="s">
        <v>209</v>
      </c>
      <c r="E242" s="321"/>
      <c r="F242" s="322" t="s">
        <v>210</v>
      </c>
      <c r="G242" s="323"/>
      <c r="H242" s="322" t="s">
        <v>239</v>
      </c>
      <c r="I242" s="324"/>
      <c r="J242" s="323"/>
      <c r="K242" s="54" t="s">
        <v>220</v>
      </c>
      <c r="L242" s="55"/>
      <c r="M242" s="325">
        <v>80626400</v>
      </c>
      <c r="N242" s="326"/>
      <c r="O242" s="325">
        <v>80626400</v>
      </c>
      <c r="P242" s="327"/>
      <c r="Q242" s="56">
        <v>0</v>
      </c>
      <c r="R242" s="57">
        <v>80626400</v>
      </c>
      <c r="S242" s="58">
        <v>0</v>
      </c>
      <c r="T242" s="59">
        <v>80626400</v>
      </c>
      <c r="U242" s="60">
        <v>80626400</v>
      </c>
      <c r="V242" s="61">
        <f t="shared" si="9"/>
        <v>0</v>
      </c>
      <c r="W242" s="62">
        <f t="shared" si="10"/>
        <v>0</v>
      </c>
      <c r="X242" s="63" t="str">
        <f t="shared" si="11"/>
        <v>806040511И03R5020812</v>
      </c>
      <c r="Y242" s="14"/>
    </row>
    <row r="243" spans="2:25" ht="79.5" x14ac:dyDescent="0.25">
      <c r="B243" s="52" t="s">
        <v>158</v>
      </c>
      <c r="C243" s="53" t="s">
        <v>43</v>
      </c>
      <c r="D243" s="320" t="s">
        <v>209</v>
      </c>
      <c r="E243" s="321"/>
      <c r="F243" s="322" t="s">
        <v>210</v>
      </c>
      <c r="G243" s="323"/>
      <c r="H243" s="322" t="s">
        <v>240</v>
      </c>
      <c r="I243" s="324"/>
      <c r="J243" s="323"/>
      <c r="K243" s="54" t="s">
        <v>161</v>
      </c>
      <c r="L243" s="55"/>
      <c r="M243" s="325">
        <v>1129220000</v>
      </c>
      <c r="N243" s="326"/>
      <c r="O243" s="325">
        <v>1129220000</v>
      </c>
      <c r="P243" s="327"/>
      <c r="Q243" s="56">
        <v>0</v>
      </c>
      <c r="R243" s="57">
        <v>1128283815.8</v>
      </c>
      <c r="S243" s="58">
        <v>0</v>
      </c>
      <c r="T243" s="59">
        <v>1128283815.8</v>
      </c>
      <c r="U243" s="60">
        <v>1128283815.8</v>
      </c>
      <c r="V243" s="61">
        <f t="shared" si="9"/>
        <v>0</v>
      </c>
      <c r="W243" s="62">
        <f t="shared" si="10"/>
        <v>0</v>
      </c>
      <c r="X243" s="63" t="str">
        <f t="shared" si="11"/>
        <v>806040511И03R5080811</v>
      </c>
      <c r="Y243" s="14"/>
    </row>
    <row r="244" spans="2:25" ht="79.5" x14ac:dyDescent="0.25">
      <c r="B244" s="52" t="s">
        <v>158</v>
      </c>
      <c r="C244" s="53" t="s">
        <v>43</v>
      </c>
      <c r="D244" s="320" t="s">
        <v>209</v>
      </c>
      <c r="E244" s="321"/>
      <c r="F244" s="322" t="s">
        <v>210</v>
      </c>
      <c r="G244" s="323"/>
      <c r="H244" s="322" t="s">
        <v>241</v>
      </c>
      <c r="I244" s="324"/>
      <c r="J244" s="323"/>
      <c r="K244" s="54" t="s">
        <v>161</v>
      </c>
      <c r="L244" s="55"/>
      <c r="M244" s="325">
        <v>39932500</v>
      </c>
      <c r="N244" s="326"/>
      <c r="O244" s="325">
        <v>39932500</v>
      </c>
      <c r="P244" s="327"/>
      <c r="Q244" s="56">
        <v>0</v>
      </c>
      <c r="R244" s="57">
        <v>39932493.25</v>
      </c>
      <c r="S244" s="58">
        <v>0</v>
      </c>
      <c r="T244" s="59">
        <v>39932493.25</v>
      </c>
      <c r="U244" s="60">
        <v>39932493.25</v>
      </c>
      <c r="V244" s="61">
        <f t="shared" si="9"/>
        <v>0</v>
      </c>
      <c r="W244" s="62">
        <f t="shared" si="10"/>
        <v>0</v>
      </c>
      <c r="X244" s="63" t="str">
        <f t="shared" si="11"/>
        <v>806040511И03R7870811</v>
      </c>
      <c r="Y244" s="14"/>
    </row>
    <row r="245" spans="2:25" ht="79.5" x14ac:dyDescent="0.25">
      <c r="B245" s="52" t="s">
        <v>158</v>
      </c>
      <c r="C245" s="53" t="s">
        <v>43</v>
      </c>
      <c r="D245" s="320" t="s">
        <v>209</v>
      </c>
      <c r="E245" s="321"/>
      <c r="F245" s="322" t="s">
        <v>210</v>
      </c>
      <c r="G245" s="323"/>
      <c r="H245" s="322" t="s">
        <v>242</v>
      </c>
      <c r="I245" s="324"/>
      <c r="J245" s="323"/>
      <c r="K245" s="54" t="s">
        <v>161</v>
      </c>
      <c r="L245" s="55"/>
      <c r="M245" s="325">
        <v>31240000</v>
      </c>
      <c r="N245" s="326"/>
      <c r="O245" s="325">
        <v>31240000</v>
      </c>
      <c r="P245" s="327"/>
      <c r="Q245" s="56">
        <v>0</v>
      </c>
      <c r="R245" s="57">
        <v>30848550.440000001</v>
      </c>
      <c r="S245" s="58">
        <v>0</v>
      </c>
      <c r="T245" s="59">
        <v>30848550.440000001</v>
      </c>
      <c r="U245" s="60">
        <v>30848550.440000001</v>
      </c>
      <c r="V245" s="61">
        <f t="shared" si="9"/>
        <v>0</v>
      </c>
      <c r="W245" s="62">
        <f t="shared" si="10"/>
        <v>0</v>
      </c>
      <c r="X245" s="63" t="str">
        <f t="shared" si="11"/>
        <v>806040511Л0160060811</v>
      </c>
      <c r="Y245" s="14"/>
    </row>
    <row r="246" spans="2:25" ht="79.5" x14ac:dyDescent="0.25">
      <c r="B246" s="52" t="s">
        <v>158</v>
      </c>
      <c r="C246" s="53" t="s">
        <v>43</v>
      </c>
      <c r="D246" s="320" t="s">
        <v>209</v>
      </c>
      <c r="E246" s="321"/>
      <c r="F246" s="322" t="s">
        <v>210</v>
      </c>
      <c r="G246" s="323"/>
      <c r="H246" s="322" t="s">
        <v>243</v>
      </c>
      <c r="I246" s="324"/>
      <c r="J246" s="323"/>
      <c r="K246" s="54" t="s">
        <v>161</v>
      </c>
      <c r="L246" s="55"/>
      <c r="M246" s="325">
        <v>742055500</v>
      </c>
      <c r="N246" s="326"/>
      <c r="O246" s="325">
        <v>742055500</v>
      </c>
      <c r="P246" s="327"/>
      <c r="Q246" s="56">
        <v>0</v>
      </c>
      <c r="R246" s="57">
        <v>741052631.58000004</v>
      </c>
      <c r="S246" s="58">
        <v>0</v>
      </c>
      <c r="T246" s="59">
        <v>741052631.58000004</v>
      </c>
      <c r="U246" s="60">
        <v>741052631.58000004</v>
      </c>
      <c r="V246" s="61">
        <f t="shared" si="9"/>
        <v>0</v>
      </c>
      <c r="W246" s="62">
        <f t="shared" si="10"/>
        <v>0</v>
      </c>
      <c r="X246" s="63" t="str">
        <f t="shared" si="11"/>
        <v>806040511Л01R4330811</v>
      </c>
      <c r="Y246" s="14"/>
    </row>
    <row r="247" spans="2:25" ht="79.5" x14ac:dyDescent="0.25">
      <c r="B247" s="52" t="s">
        <v>158</v>
      </c>
      <c r="C247" s="53" t="s">
        <v>43</v>
      </c>
      <c r="D247" s="320" t="s">
        <v>209</v>
      </c>
      <c r="E247" s="321"/>
      <c r="F247" s="322" t="s">
        <v>210</v>
      </c>
      <c r="G247" s="323"/>
      <c r="H247" s="322" t="s">
        <v>244</v>
      </c>
      <c r="I247" s="324"/>
      <c r="J247" s="323"/>
      <c r="K247" s="54" t="s">
        <v>161</v>
      </c>
      <c r="L247" s="55"/>
      <c r="M247" s="325">
        <v>858200</v>
      </c>
      <c r="N247" s="326"/>
      <c r="O247" s="325">
        <v>858200</v>
      </c>
      <c r="P247" s="327"/>
      <c r="Q247" s="56">
        <v>0</v>
      </c>
      <c r="R247" s="57">
        <v>0</v>
      </c>
      <c r="S247" s="58">
        <v>0</v>
      </c>
      <c r="T247" s="59">
        <v>0</v>
      </c>
      <c r="U247" s="60">
        <v>0</v>
      </c>
      <c r="V247" s="61">
        <f t="shared" si="9"/>
        <v>0</v>
      </c>
      <c r="W247" s="62">
        <f t="shared" si="10"/>
        <v>0</v>
      </c>
      <c r="X247" s="63" t="str">
        <f t="shared" si="11"/>
        <v>806040511Л02R4720811</v>
      </c>
      <c r="Y247" s="14"/>
    </row>
    <row r="248" spans="2:25" ht="79.5" x14ac:dyDescent="0.25">
      <c r="B248" s="52" t="s">
        <v>158</v>
      </c>
      <c r="C248" s="53" t="s">
        <v>43</v>
      </c>
      <c r="D248" s="320" t="s">
        <v>209</v>
      </c>
      <c r="E248" s="321"/>
      <c r="F248" s="322" t="s">
        <v>210</v>
      </c>
      <c r="G248" s="323"/>
      <c r="H248" s="322" t="s">
        <v>245</v>
      </c>
      <c r="I248" s="324"/>
      <c r="J248" s="323"/>
      <c r="K248" s="54" t="s">
        <v>161</v>
      </c>
      <c r="L248" s="55"/>
      <c r="M248" s="325">
        <v>249775000</v>
      </c>
      <c r="N248" s="326"/>
      <c r="O248" s="325">
        <v>249775000</v>
      </c>
      <c r="P248" s="327"/>
      <c r="Q248" s="56">
        <v>0</v>
      </c>
      <c r="R248" s="57">
        <v>249774977.5</v>
      </c>
      <c r="S248" s="58">
        <v>0</v>
      </c>
      <c r="T248" s="59">
        <v>249774977.5</v>
      </c>
      <c r="U248" s="60">
        <v>249774977.5</v>
      </c>
      <c r="V248" s="61">
        <f t="shared" si="9"/>
        <v>0</v>
      </c>
      <c r="W248" s="62">
        <f t="shared" si="10"/>
        <v>0</v>
      </c>
      <c r="X248" s="63" t="str">
        <f t="shared" si="11"/>
        <v>806040511Л02R472F811</v>
      </c>
      <c r="Y248" s="14"/>
    </row>
    <row r="249" spans="2:25" ht="79.5" x14ac:dyDescent="0.25">
      <c r="B249" s="52" t="s">
        <v>158</v>
      </c>
      <c r="C249" s="53" t="s">
        <v>43</v>
      </c>
      <c r="D249" s="320" t="s">
        <v>209</v>
      </c>
      <c r="E249" s="321"/>
      <c r="F249" s="322" t="s">
        <v>210</v>
      </c>
      <c r="G249" s="323"/>
      <c r="H249" s="322" t="s">
        <v>246</v>
      </c>
      <c r="I249" s="324"/>
      <c r="J249" s="323"/>
      <c r="K249" s="54" t="s">
        <v>161</v>
      </c>
      <c r="L249" s="55"/>
      <c r="M249" s="325">
        <v>2830800</v>
      </c>
      <c r="N249" s="326"/>
      <c r="O249" s="325">
        <v>2830800</v>
      </c>
      <c r="P249" s="327"/>
      <c r="Q249" s="56">
        <v>0</v>
      </c>
      <c r="R249" s="57">
        <v>1837110.44</v>
      </c>
      <c r="S249" s="58">
        <v>0</v>
      </c>
      <c r="T249" s="59">
        <v>1837110.44</v>
      </c>
      <c r="U249" s="60">
        <v>1837110.44</v>
      </c>
      <c r="V249" s="61">
        <f t="shared" si="9"/>
        <v>0</v>
      </c>
      <c r="W249" s="62">
        <f t="shared" si="10"/>
        <v>0</v>
      </c>
      <c r="X249" s="63" t="str">
        <f t="shared" si="11"/>
        <v>806040511М01R5760811</v>
      </c>
      <c r="Y249" s="14"/>
    </row>
    <row r="250" spans="2:25" x14ac:dyDescent="0.25">
      <c r="B250" s="52" t="s">
        <v>92</v>
      </c>
      <c r="C250" s="53" t="s">
        <v>43</v>
      </c>
      <c r="D250" s="320" t="s">
        <v>209</v>
      </c>
      <c r="E250" s="321"/>
      <c r="F250" s="322" t="s">
        <v>210</v>
      </c>
      <c r="G250" s="323"/>
      <c r="H250" s="322" t="s">
        <v>247</v>
      </c>
      <c r="I250" s="324"/>
      <c r="J250" s="323"/>
      <c r="K250" s="54" t="s">
        <v>93</v>
      </c>
      <c r="L250" s="55"/>
      <c r="M250" s="325">
        <v>200000</v>
      </c>
      <c r="N250" s="326"/>
      <c r="O250" s="325">
        <v>200000</v>
      </c>
      <c r="P250" s="327"/>
      <c r="Q250" s="56">
        <v>0</v>
      </c>
      <c r="R250" s="57">
        <v>200000</v>
      </c>
      <c r="S250" s="58">
        <v>0</v>
      </c>
      <c r="T250" s="59">
        <v>200000</v>
      </c>
      <c r="U250" s="60">
        <v>200000</v>
      </c>
      <c r="V250" s="61">
        <f t="shared" si="9"/>
        <v>0</v>
      </c>
      <c r="W250" s="62">
        <f t="shared" si="10"/>
        <v>0</v>
      </c>
      <c r="X250" s="63" t="str">
        <f t="shared" si="11"/>
        <v>806040511М0229990350</v>
      </c>
      <c r="Y250" s="14"/>
    </row>
    <row r="251" spans="2:25" ht="34.5" x14ac:dyDescent="0.25">
      <c r="B251" s="52" t="s">
        <v>45</v>
      </c>
      <c r="C251" s="53" t="s">
        <v>43</v>
      </c>
      <c r="D251" s="320" t="s">
        <v>209</v>
      </c>
      <c r="E251" s="321"/>
      <c r="F251" s="322" t="s">
        <v>210</v>
      </c>
      <c r="G251" s="323"/>
      <c r="H251" s="322" t="s">
        <v>90</v>
      </c>
      <c r="I251" s="324"/>
      <c r="J251" s="323"/>
      <c r="K251" s="54" t="s">
        <v>49</v>
      </c>
      <c r="L251" s="55"/>
      <c r="M251" s="325">
        <v>16404183.73</v>
      </c>
      <c r="N251" s="326"/>
      <c r="O251" s="325">
        <v>16404183.73</v>
      </c>
      <c r="P251" s="327"/>
      <c r="Q251" s="56">
        <v>0</v>
      </c>
      <c r="R251" s="57">
        <v>16404183.73</v>
      </c>
      <c r="S251" s="58">
        <v>0</v>
      </c>
      <c r="T251" s="59">
        <v>16404183.73</v>
      </c>
      <c r="U251" s="60">
        <v>16404183.73</v>
      </c>
      <c r="V251" s="61">
        <f t="shared" si="9"/>
        <v>0</v>
      </c>
      <c r="W251" s="62">
        <f t="shared" si="10"/>
        <v>0</v>
      </c>
      <c r="X251" s="63" t="str">
        <f t="shared" si="11"/>
        <v>80604059990000890121</v>
      </c>
      <c r="Y251" s="14"/>
    </row>
    <row r="252" spans="2:25" ht="68.25" x14ac:dyDescent="0.25">
      <c r="B252" s="52" t="s">
        <v>50</v>
      </c>
      <c r="C252" s="53" t="s">
        <v>43</v>
      </c>
      <c r="D252" s="320" t="s">
        <v>209</v>
      </c>
      <c r="E252" s="321"/>
      <c r="F252" s="322" t="s">
        <v>210</v>
      </c>
      <c r="G252" s="323"/>
      <c r="H252" s="322" t="s">
        <v>90</v>
      </c>
      <c r="I252" s="324"/>
      <c r="J252" s="323"/>
      <c r="K252" s="54" t="s">
        <v>51</v>
      </c>
      <c r="L252" s="55"/>
      <c r="M252" s="325">
        <v>4913921.2699999996</v>
      </c>
      <c r="N252" s="326"/>
      <c r="O252" s="325">
        <v>4913921.2699999996</v>
      </c>
      <c r="P252" s="327"/>
      <c r="Q252" s="56">
        <v>0</v>
      </c>
      <c r="R252" s="57">
        <v>4913921.2699999996</v>
      </c>
      <c r="S252" s="58">
        <v>0</v>
      </c>
      <c r="T252" s="59">
        <v>4913921.2699999996</v>
      </c>
      <c r="U252" s="60">
        <v>4913921.2699999996</v>
      </c>
      <c r="V252" s="61">
        <f t="shared" si="9"/>
        <v>0</v>
      </c>
      <c r="W252" s="62">
        <f t="shared" si="10"/>
        <v>0</v>
      </c>
      <c r="X252" s="63" t="str">
        <f t="shared" si="11"/>
        <v>80604059990000890129</v>
      </c>
      <c r="Y252" s="14"/>
    </row>
    <row r="253" spans="2:25" ht="23.25" x14ac:dyDescent="0.25">
      <c r="B253" s="52" t="s">
        <v>100</v>
      </c>
      <c r="C253" s="53" t="s">
        <v>43</v>
      </c>
      <c r="D253" s="320" t="s">
        <v>209</v>
      </c>
      <c r="E253" s="321"/>
      <c r="F253" s="322" t="s">
        <v>210</v>
      </c>
      <c r="G253" s="323"/>
      <c r="H253" s="322" t="s">
        <v>90</v>
      </c>
      <c r="I253" s="324"/>
      <c r="J253" s="323"/>
      <c r="K253" s="54" t="s">
        <v>101</v>
      </c>
      <c r="L253" s="55"/>
      <c r="M253" s="325">
        <v>386544</v>
      </c>
      <c r="N253" s="326"/>
      <c r="O253" s="325">
        <v>386544</v>
      </c>
      <c r="P253" s="327"/>
      <c r="Q253" s="56">
        <v>0</v>
      </c>
      <c r="R253" s="57">
        <v>386544</v>
      </c>
      <c r="S253" s="58">
        <v>0</v>
      </c>
      <c r="T253" s="59">
        <v>386544</v>
      </c>
      <c r="U253" s="60">
        <v>386544</v>
      </c>
      <c r="V253" s="61">
        <f t="shared" si="9"/>
        <v>0</v>
      </c>
      <c r="W253" s="62">
        <f t="shared" si="10"/>
        <v>0</v>
      </c>
      <c r="X253" s="63" t="str">
        <f t="shared" si="11"/>
        <v>80604059990000890622</v>
      </c>
      <c r="Y253" s="14"/>
    </row>
    <row r="254" spans="2:25" ht="45.75" x14ac:dyDescent="0.25">
      <c r="B254" s="52" t="s">
        <v>248</v>
      </c>
      <c r="C254" s="53" t="s">
        <v>43</v>
      </c>
      <c r="D254" s="320" t="s">
        <v>209</v>
      </c>
      <c r="E254" s="321"/>
      <c r="F254" s="322" t="s">
        <v>249</v>
      </c>
      <c r="G254" s="323"/>
      <c r="H254" s="322" t="s">
        <v>246</v>
      </c>
      <c r="I254" s="324"/>
      <c r="J254" s="323"/>
      <c r="K254" s="54" t="s">
        <v>250</v>
      </c>
      <c r="L254" s="55"/>
      <c r="M254" s="325">
        <v>139489050</v>
      </c>
      <c r="N254" s="326"/>
      <c r="O254" s="325">
        <v>139489050</v>
      </c>
      <c r="P254" s="327"/>
      <c r="Q254" s="56">
        <v>0</v>
      </c>
      <c r="R254" s="57">
        <v>139279424</v>
      </c>
      <c r="S254" s="58">
        <v>0</v>
      </c>
      <c r="T254" s="59">
        <v>139279424</v>
      </c>
      <c r="U254" s="60">
        <v>139279424</v>
      </c>
      <c r="V254" s="61">
        <f t="shared" si="9"/>
        <v>0</v>
      </c>
      <c r="W254" s="62">
        <f t="shared" si="10"/>
        <v>0</v>
      </c>
      <c r="X254" s="63" t="str">
        <f t="shared" si="11"/>
        <v>806050211М01R5760522</v>
      </c>
      <c r="Y254" s="14"/>
    </row>
    <row r="255" spans="2:25" ht="57" x14ac:dyDescent="0.25">
      <c r="B255" s="52" t="s">
        <v>230</v>
      </c>
      <c r="C255" s="53" t="s">
        <v>43</v>
      </c>
      <c r="D255" s="320" t="s">
        <v>209</v>
      </c>
      <c r="E255" s="321"/>
      <c r="F255" s="322" t="s">
        <v>251</v>
      </c>
      <c r="G255" s="323"/>
      <c r="H255" s="322" t="s">
        <v>246</v>
      </c>
      <c r="I255" s="324"/>
      <c r="J255" s="323"/>
      <c r="K255" s="54" t="s">
        <v>232</v>
      </c>
      <c r="L255" s="55"/>
      <c r="M255" s="325">
        <v>7421700</v>
      </c>
      <c r="N255" s="326"/>
      <c r="O255" s="325">
        <v>7421700</v>
      </c>
      <c r="P255" s="327"/>
      <c r="Q255" s="56">
        <v>0</v>
      </c>
      <c r="R255" s="57">
        <v>7421666.6699999999</v>
      </c>
      <c r="S255" s="58">
        <v>0</v>
      </c>
      <c r="T255" s="59">
        <v>7421666.6699999999</v>
      </c>
      <c r="U255" s="60">
        <v>7421666.6699999999</v>
      </c>
      <c r="V255" s="61">
        <f t="shared" si="9"/>
        <v>0</v>
      </c>
      <c r="W255" s="62">
        <f t="shared" si="10"/>
        <v>0</v>
      </c>
      <c r="X255" s="63" t="str">
        <f t="shared" si="11"/>
        <v>806050311М01R5760521</v>
      </c>
      <c r="Y255" s="14"/>
    </row>
    <row r="256" spans="2:25" ht="45.75" x14ac:dyDescent="0.25">
      <c r="B256" s="52" t="s">
        <v>248</v>
      </c>
      <c r="C256" s="53" t="s">
        <v>43</v>
      </c>
      <c r="D256" s="320" t="s">
        <v>209</v>
      </c>
      <c r="E256" s="321"/>
      <c r="F256" s="322" t="s">
        <v>251</v>
      </c>
      <c r="G256" s="323"/>
      <c r="H256" s="322" t="s">
        <v>246</v>
      </c>
      <c r="I256" s="324"/>
      <c r="J256" s="323"/>
      <c r="K256" s="54" t="s">
        <v>250</v>
      </c>
      <c r="L256" s="55"/>
      <c r="M256" s="325">
        <v>4599690.18</v>
      </c>
      <c r="N256" s="326"/>
      <c r="O256" s="325">
        <v>4599690.18</v>
      </c>
      <c r="P256" s="327"/>
      <c r="Q256" s="56">
        <v>0</v>
      </c>
      <c r="R256" s="57">
        <v>4559337.28</v>
      </c>
      <c r="S256" s="58">
        <v>0</v>
      </c>
      <c r="T256" s="59">
        <v>4559337.28</v>
      </c>
      <c r="U256" s="60">
        <v>4559337.28</v>
      </c>
      <c r="V256" s="61">
        <f t="shared" si="9"/>
        <v>0</v>
      </c>
      <c r="W256" s="62">
        <f t="shared" si="10"/>
        <v>0</v>
      </c>
      <c r="X256" s="63" t="str">
        <f t="shared" si="11"/>
        <v>806050311М01R5760522</v>
      </c>
      <c r="Y256" s="14"/>
    </row>
    <row r="257" spans="2:25" ht="45.75" x14ac:dyDescent="0.25">
      <c r="B257" s="52" t="s">
        <v>248</v>
      </c>
      <c r="C257" s="53" t="s">
        <v>43</v>
      </c>
      <c r="D257" s="320" t="s">
        <v>209</v>
      </c>
      <c r="E257" s="321"/>
      <c r="F257" s="322" t="s">
        <v>252</v>
      </c>
      <c r="G257" s="323"/>
      <c r="H257" s="322" t="s">
        <v>246</v>
      </c>
      <c r="I257" s="324"/>
      <c r="J257" s="323"/>
      <c r="K257" s="54" t="s">
        <v>250</v>
      </c>
      <c r="L257" s="55"/>
      <c r="M257" s="325">
        <v>156008213.36000001</v>
      </c>
      <c r="N257" s="326"/>
      <c r="O257" s="325">
        <v>156008213.36000001</v>
      </c>
      <c r="P257" s="327"/>
      <c r="Q257" s="56">
        <v>0</v>
      </c>
      <c r="R257" s="57">
        <v>155995672.36000001</v>
      </c>
      <c r="S257" s="58">
        <v>0</v>
      </c>
      <c r="T257" s="59">
        <v>155995672.36000001</v>
      </c>
      <c r="U257" s="60">
        <v>155995672.36000001</v>
      </c>
      <c r="V257" s="61">
        <f t="shared" si="9"/>
        <v>0</v>
      </c>
      <c r="W257" s="62">
        <f t="shared" si="10"/>
        <v>0</v>
      </c>
      <c r="X257" s="63" t="str">
        <f t="shared" si="11"/>
        <v>806070111М01R5760522</v>
      </c>
      <c r="Y257" s="14"/>
    </row>
    <row r="258" spans="2:25" ht="45.75" x14ac:dyDescent="0.25">
      <c r="B258" s="52" t="s">
        <v>248</v>
      </c>
      <c r="C258" s="53" t="s">
        <v>43</v>
      </c>
      <c r="D258" s="320" t="s">
        <v>209</v>
      </c>
      <c r="E258" s="321"/>
      <c r="F258" s="322" t="s">
        <v>252</v>
      </c>
      <c r="G258" s="323"/>
      <c r="H258" s="322" t="s">
        <v>253</v>
      </c>
      <c r="I258" s="324"/>
      <c r="J258" s="323"/>
      <c r="K258" s="54" t="s">
        <v>250</v>
      </c>
      <c r="L258" s="55"/>
      <c r="M258" s="325">
        <v>22682200</v>
      </c>
      <c r="N258" s="326"/>
      <c r="O258" s="325">
        <v>22682200</v>
      </c>
      <c r="P258" s="327"/>
      <c r="Q258" s="56">
        <v>0</v>
      </c>
      <c r="R258" s="57">
        <v>22682153.640000001</v>
      </c>
      <c r="S258" s="58">
        <v>0</v>
      </c>
      <c r="T258" s="59">
        <v>22682153.640000001</v>
      </c>
      <c r="U258" s="60">
        <v>22682153.640000001</v>
      </c>
      <c r="V258" s="61">
        <f t="shared" si="9"/>
        <v>0</v>
      </c>
      <c r="W258" s="62">
        <f t="shared" si="10"/>
        <v>0</v>
      </c>
      <c r="X258" s="63" t="str">
        <f t="shared" si="11"/>
        <v>806070111М01R635F522</v>
      </c>
      <c r="Y258" s="14"/>
    </row>
    <row r="259" spans="2:25" ht="45.75" x14ac:dyDescent="0.25">
      <c r="B259" s="52" t="s">
        <v>248</v>
      </c>
      <c r="C259" s="53" t="s">
        <v>43</v>
      </c>
      <c r="D259" s="320" t="s">
        <v>209</v>
      </c>
      <c r="E259" s="321"/>
      <c r="F259" s="322" t="s">
        <v>254</v>
      </c>
      <c r="G259" s="323"/>
      <c r="H259" s="322" t="s">
        <v>246</v>
      </c>
      <c r="I259" s="324"/>
      <c r="J259" s="323"/>
      <c r="K259" s="54" t="s">
        <v>250</v>
      </c>
      <c r="L259" s="55"/>
      <c r="M259" s="325">
        <v>133104700</v>
      </c>
      <c r="N259" s="326"/>
      <c r="O259" s="325">
        <v>133104700</v>
      </c>
      <c r="P259" s="327"/>
      <c r="Q259" s="56">
        <v>0</v>
      </c>
      <c r="R259" s="57">
        <v>133104653.14</v>
      </c>
      <c r="S259" s="58">
        <v>0</v>
      </c>
      <c r="T259" s="59">
        <v>133104653.14</v>
      </c>
      <c r="U259" s="60">
        <v>133104653.14</v>
      </c>
      <c r="V259" s="61">
        <f t="shared" si="9"/>
        <v>0</v>
      </c>
      <c r="W259" s="62">
        <f t="shared" si="10"/>
        <v>0</v>
      </c>
      <c r="X259" s="63" t="str">
        <f t="shared" si="11"/>
        <v>806070211М01R5760522</v>
      </c>
      <c r="Y259" s="14"/>
    </row>
    <row r="260" spans="2:25" ht="45.75" x14ac:dyDescent="0.25">
      <c r="B260" s="52" t="s">
        <v>248</v>
      </c>
      <c r="C260" s="53" t="s">
        <v>43</v>
      </c>
      <c r="D260" s="320" t="s">
        <v>209</v>
      </c>
      <c r="E260" s="321"/>
      <c r="F260" s="322" t="s">
        <v>254</v>
      </c>
      <c r="G260" s="323"/>
      <c r="H260" s="322" t="s">
        <v>253</v>
      </c>
      <c r="I260" s="324"/>
      <c r="J260" s="323"/>
      <c r="K260" s="54" t="s">
        <v>250</v>
      </c>
      <c r="L260" s="55"/>
      <c r="M260" s="325">
        <v>34449400</v>
      </c>
      <c r="N260" s="326"/>
      <c r="O260" s="325">
        <v>34449400</v>
      </c>
      <c r="P260" s="327"/>
      <c r="Q260" s="56">
        <v>0</v>
      </c>
      <c r="R260" s="57">
        <v>34449378.799999997</v>
      </c>
      <c r="S260" s="58">
        <v>0</v>
      </c>
      <c r="T260" s="59">
        <v>34449378.799999997</v>
      </c>
      <c r="U260" s="60">
        <v>34449378.799999997</v>
      </c>
      <c r="V260" s="61">
        <f t="shared" si="9"/>
        <v>0</v>
      </c>
      <c r="W260" s="62">
        <f t="shared" si="10"/>
        <v>0</v>
      </c>
      <c r="X260" s="63" t="str">
        <f t="shared" si="11"/>
        <v>806070211М01R635F522</v>
      </c>
      <c r="Y260" s="14"/>
    </row>
    <row r="261" spans="2:25" ht="79.5" x14ac:dyDescent="0.25">
      <c r="B261" s="52" t="s">
        <v>158</v>
      </c>
      <c r="C261" s="53" t="s">
        <v>43</v>
      </c>
      <c r="D261" s="320" t="s">
        <v>209</v>
      </c>
      <c r="E261" s="321"/>
      <c r="F261" s="322" t="s">
        <v>118</v>
      </c>
      <c r="G261" s="323"/>
      <c r="H261" s="322" t="s">
        <v>246</v>
      </c>
      <c r="I261" s="324"/>
      <c r="J261" s="323"/>
      <c r="K261" s="54" t="s">
        <v>161</v>
      </c>
      <c r="L261" s="55"/>
      <c r="M261" s="325">
        <v>8257400</v>
      </c>
      <c r="N261" s="326"/>
      <c r="O261" s="325">
        <v>8257400</v>
      </c>
      <c r="P261" s="327"/>
      <c r="Q261" s="56">
        <v>0</v>
      </c>
      <c r="R261" s="57">
        <v>8217606.3099999996</v>
      </c>
      <c r="S261" s="58">
        <v>0</v>
      </c>
      <c r="T261" s="59">
        <v>8217606.3099999996</v>
      </c>
      <c r="U261" s="60">
        <v>8217606.3099999996</v>
      </c>
      <c r="V261" s="61">
        <f t="shared" si="9"/>
        <v>0</v>
      </c>
      <c r="W261" s="62">
        <f t="shared" si="10"/>
        <v>0</v>
      </c>
      <c r="X261" s="63" t="str">
        <f t="shared" si="11"/>
        <v>806070911М01R5760811</v>
      </c>
      <c r="Y261" s="14"/>
    </row>
    <row r="262" spans="2:25" ht="45.75" x14ac:dyDescent="0.25">
      <c r="B262" s="52" t="s">
        <v>248</v>
      </c>
      <c r="C262" s="53" t="s">
        <v>43</v>
      </c>
      <c r="D262" s="320" t="s">
        <v>209</v>
      </c>
      <c r="E262" s="321"/>
      <c r="F262" s="322" t="s">
        <v>255</v>
      </c>
      <c r="G262" s="323"/>
      <c r="H262" s="322" t="s">
        <v>246</v>
      </c>
      <c r="I262" s="324"/>
      <c r="J262" s="323"/>
      <c r="K262" s="54" t="s">
        <v>250</v>
      </c>
      <c r="L262" s="55"/>
      <c r="M262" s="325">
        <v>121153546.45999999</v>
      </c>
      <c r="N262" s="326"/>
      <c r="O262" s="325">
        <v>121153546.45999999</v>
      </c>
      <c r="P262" s="327"/>
      <c r="Q262" s="56">
        <v>0</v>
      </c>
      <c r="R262" s="57">
        <v>114996258.27</v>
      </c>
      <c r="S262" s="58">
        <v>0</v>
      </c>
      <c r="T262" s="59">
        <v>114996258.27</v>
      </c>
      <c r="U262" s="60">
        <v>114996258.27</v>
      </c>
      <c r="V262" s="61">
        <f t="shared" si="9"/>
        <v>0</v>
      </c>
      <c r="W262" s="62">
        <f t="shared" si="10"/>
        <v>0</v>
      </c>
      <c r="X262" s="63" t="str">
        <f t="shared" si="11"/>
        <v>806080111М01R5760522</v>
      </c>
      <c r="Y262" s="14"/>
    </row>
    <row r="263" spans="2:25" ht="45.75" x14ac:dyDescent="0.25">
      <c r="B263" s="52" t="s">
        <v>248</v>
      </c>
      <c r="C263" s="53" t="s">
        <v>43</v>
      </c>
      <c r="D263" s="320" t="s">
        <v>209</v>
      </c>
      <c r="E263" s="321"/>
      <c r="F263" s="322" t="s">
        <v>255</v>
      </c>
      <c r="G263" s="323"/>
      <c r="H263" s="322" t="s">
        <v>253</v>
      </c>
      <c r="I263" s="324"/>
      <c r="J263" s="323"/>
      <c r="K263" s="54" t="s">
        <v>250</v>
      </c>
      <c r="L263" s="55"/>
      <c r="M263" s="325">
        <v>20136500</v>
      </c>
      <c r="N263" s="326"/>
      <c r="O263" s="325">
        <v>20136500</v>
      </c>
      <c r="P263" s="327"/>
      <c r="Q263" s="56">
        <v>0</v>
      </c>
      <c r="R263" s="57">
        <v>20136392.059999999</v>
      </c>
      <c r="S263" s="58">
        <v>0</v>
      </c>
      <c r="T263" s="59">
        <v>20136392.059999999</v>
      </c>
      <c r="U263" s="60">
        <v>20136392.059999999</v>
      </c>
      <c r="V263" s="61">
        <f t="shared" si="9"/>
        <v>0</v>
      </c>
      <c r="W263" s="62">
        <f t="shared" si="10"/>
        <v>0</v>
      </c>
      <c r="X263" s="63" t="str">
        <f t="shared" si="11"/>
        <v>806080111М01R635F522</v>
      </c>
      <c r="Y263" s="14"/>
    </row>
    <row r="264" spans="2:25" ht="23.25" x14ac:dyDescent="0.25">
      <c r="B264" s="52" t="s">
        <v>204</v>
      </c>
      <c r="C264" s="53" t="s">
        <v>43</v>
      </c>
      <c r="D264" s="320" t="s">
        <v>209</v>
      </c>
      <c r="E264" s="321"/>
      <c r="F264" s="322" t="s">
        <v>205</v>
      </c>
      <c r="G264" s="323"/>
      <c r="H264" s="322" t="s">
        <v>246</v>
      </c>
      <c r="I264" s="324"/>
      <c r="J264" s="323"/>
      <c r="K264" s="54" t="s">
        <v>207</v>
      </c>
      <c r="L264" s="55"/>
      <c r="M264" s="325">
        <v>6947100</v>
      </c>
      <c r="N264" s="326"/>
      <c r="O264" s="325">
        <v>6947100</v>
      </c>
      <c r="P264" s="327"/>
      <c r="Q264" s="56">
        <v>0</v>
      </c>
      <c r="R264" s="57">
        <v>6947086.3300000001</v>
      </c>
      <c r="S264" s="58">
        <v>0</v>
      </c>
      <c r="T264" s="59">
        <v>6947086.3300000001</v>
      </c>
      <c r="U264" s="60">
        <v>6947086.3300000001</v>
      </c>
      <c r="V264" s="61">
        <f t="shared" si="9"/>
        <v>0</v>
      </c>
      <c r="W264" s="62">
        <f t="shared" si="10"/>
        <v>0</v>
      </c>
      <c r="X264" s="63" t="str">
        <f t="shared" si="11"/>
        <v>806100311М01R5760322</v>
      </c>
      <c r="Y264" s="14"/>
    </row>
    <row r="265" spans="2:25" ht="23.25" x14ac:dyDescent="0.25">
      <c r="B265" s="52" t="s">
        <v>256</v>
      </c>
      <c r="C265" s="53" t="s">
        <v>43</v>
      </c>
      <c r="D265" s="320" t="s">
        <v>257</v>
      </c>
      <c r="E265" s="321"/>
      <c r="F265" s="322" t="s">
        <v>258</v>
      </c>
      <c r="G265" s="323"/>
      <c r="H265" s="322" t="s">
        <v>259</v>
      </c>
      <c r="I265" s="324"/>
      <c r="J265" s="323"/>
      <c r="K265" s="54" t="s">
        <v>260</v>
      </c>
      <c r="L265" s="55"/>
      <c r="M265" s="325">
        <v>18000000</v>
      </c>
      <c r="N265" s="326"/>
      <c r="O265" s="325">
        <v>18000000</v>
      </c>
      <c r="P265" s="327"/>
      <c r="Q265" s="56">
        <v>0</v>
      </c>
      <c r="R265" s="57">
        <v>18000000</v>
      </c>
      <c r="S265" s="58">
        <v>0</v>
      </c>
      <c r="T265" s="59">
        <v>17995346.399999999</v>
      </c>
      <c r="U265" s="60">
        <v>17995346.399999999</v>
      </c>
      <c r="V265" s="61">
        <f t="shared" si="9"/>
        <v>4653.6000000014901</v>
      </c>
      <c r="W265" s="62">
        <f t="shared" si="10"/>
        <v>0</v>
      </c>
      <c r="X265" s="63" t="str">
        <f t="shared" si="11"/>
        <v>80701050150122110612</v>
      </c>
      <c r="Y265" s="14"/>
    </row>
    <row r="266" spans="2:25" x14ac:dyDescent="0.25">
      <c r="B266" s="52" t="s">
        <v>94</v>
      </c>
      <c r="C266" s="53" t="s">
        <v>43</v>
      </c>
      <c r="D266" s="320" t="s">
        <v>257</v>
      </c>
      <c r="E266" s="321"/>
      <c r="F266" s="322" t="s">
        <v>95</v>
      </c>
      <c r="G266" s="323"/>
      <c r="H266" s="322" t="s">
        <v>91</v>
      </c>
      <c r="I266" s="324"/>
      <c r="J266" s="323"/>
      <c r="K266" s="54" t="s">
        <v>96</v>
      </c>
      <c r="L266" s="55"/>
      <c r="M266" s="325">
        <v>284415780</v>
      </c>
      <c r="N266" s="326"/>
      <c r="O266" s="325">
        <v>284415780</v>
      </c>
      <c r="P266" s="327"/>
      <c r="Q266" s="56">
        <v>0</v>
      </c>
      <c r="R266" s="57">
        <v>284415780</v>
      </c>
      <c r="S266" s="58">
        <v>0</v>
      </c>
      <c r="T266" s="59">
        <v>284415780</v>
      </c>
      <c r="U266" s="60">
        <v>284415780</v>
      </c>
      <c r="V266" s="61">
        <f t="shared" si="9"/>
        <v>0</v>
      </c>
      <c r="W266" s="62">
        <f t="shared" si="10"/>
        <v>0</v>
      </c>
      <c r="X266" s="63" t="str">
        <f t="shared" si="11"/>
        <v>80701089990020550880</v>
      </c>
      <c r="Y266" s="14"/>
    </row>
    <row r="267" spans="2:25" ht="34.5" x14ac:dyDescent="0.25">
      <c r="B267" s="52" t="s">
        <v>45</v>
      </c>
      <c r="C267" s="53" t="s">
        <v>43</v>
      </c>
      <c r="D267" s="320" t="s">
        <v>257</v>
      </c>
      <c r="E267" s="321"/>
      <c r="F267" s="322" t="s">
        <v>68</v>
      </c>
      <c r="G267" s="323"/>
      <c r="H267" s="322" t="s">
        <v>261</v>
      </c>
      <c r="I267" s="324"/>
      <c r="J267" s="323"/>
      <c r="K267" s="54" t="s">
        <v>49</v>
      </c>
      <c r="L267" s="55"/>
      <c r="M267" s="325">
        <v>55152350.090000004</v>
      </c>
      <c r="N267" s="326"/>
      <c r="O267" s="325">
        <v>55152350.090000004</v>
      </c>
      <c r="P267" s="327"/>
      <c r="Q267" s="56">
        <v>0</v>
      </c>
      <c r="R267" s="57">
        <v>54869350.090000004</v>
      </c>
      <c r="S267" s="58">
        <v>0</v>
      </c>
      <c r="T267" s="59">
        <v>48072730.149999999</v>
      </c>
      <c r="U267" s="60">
        <v>48072730.149999999</v>
      </c>
      <c r="V267" s="61">
        <f t="shared" si="9"/>
        <v>6796619.9400000051</v>
      </c>
      <c r="W267" s="62">
        <f t="shared" si="10"/>
        <v>0</v>
      </c>
      <c r="X267" s="63" t="str">
        <f t="shared" si="11"/>
        <v>80701130930190019121</v>
      </c>
      <c r="Y267" s="14"/>
    </row>
    <row r="268" spans="2:25" ht="45.75" x14ac:dyDescent="0.25">
      <c r="B268" s="52" t="s">
        <v>54</v>
      </c>
      <c r="C268" s="53" t="s">
        <v>43</v>
      </c>
      <c r="D268" s="320" t="s">
        <v>257</v>
      </c>
      <c r="E268" s="321"/>
      <c r="F268" s="322" t="s">
        <v>68</v>
      </c>
      <c r="G268" s="323"/>
      <c r="H268" s="322" t="s">
        <v>261</v>
      </c>
      <c r="I268" s="324"/>
      <c r="J268" s="323"/>
      <c r="K268" s="54" t="s">
        <v>55</v>
      </c>
      <c r="L268" s="55"/>
      <c r="M268" s="325">
        <v>2100000</v>
      </c>
      <c r="N268" s="326"/>
      <c r="O268" s="325">
        <v>2100000</v>
      </c>
      <c r="P268" s="327"/>
      <c r="Q268" s="56">
        <v>0</v>
      </c>
      <c r="R268" s="57">
        <v>473692</v>
      </c>
      <c r="S268" s="58">
        <v>0</v>
      </c>
      <c r="T268" s="59">
        <v>473692</v>
      </c>
      <c r="U268" s="60">
        <v>473692</v>
      </c>
      <c r="V268" s="61">
        <f t="shared" si="9"/>
        <v>0</v>
      </c>
      <c r="W268" s="62">
        <f t="shared" si="10"/>
        <v>0</v>
      </c>
      <c r="X268" s="63" t="str">
        <f t="shared" si="11"/>
        <v>80701130930190019122</v>
      </c>
      <c r="Y268" s="14"/>
    </row>
    <row r="269" spans="2:25" ht="68.25" x14ac:dyDescent="0.25">
      <c r="B269" s="52" t="s">
        <v>50</v>
      </c>
      <c r="C269" s="53" t="s">
        <v>43</v>
      </c>
      <c r="D269" s="320" t="s">
        <v>257</v>
      </c>
      <c r="E269" s="321"/>
      <c r="F269" s="322" t="s">
        <v>68</v>
      </c>
      <c r="G269" s="323"/>
      <c r="H269" s="322" t="s">
        <v>261</v>
      </c>
      <c r="I269" s="324"/>
      <c r="J269" s="323"/>
      <c r="K269" s="54" t="s">
        <v>51</v>
      </c>
      <c r="L269" s="55"/>
      <c r="M269" s="325">
        <v>16646995.91</v>
      </c>
      <c r="N269" s="326"/>
      <c r="O269" s="325">
        <v>16646995.91</v>
      </c>
      <c r="P269" s="327"/>
      <c r="Q269" s="56">
        <v>0</v>
      </c>
      <c r="R269" s="57">
        <v>16561995.91</v>
      </c>
      <c r="S269" s="58">
        <v>0</v>
      </c>
      <c r="T269" s="59">
        <v>14042832.42</v>
      </c>
      <c r="U269" s="60">
        <v>14042832.42</v>
      </c>
      <c r="V269" s="61">
        <f t="shared" si="9"/>
        <v>2519163.4900000002</v>
      </c>
      <c r="W269" s="62">
        <f t="shared" si="10"/>
        <v>0</v>
      </c>
      <c r="X269" s="63" t="str">
        <f t="shared" si="11"/>
        <v>80701130930190019129</v>
      </c>
      <c r="Y269" s="14"/>
    </row>
    <row r="270" spans="2:25" ht="34.5" x14ac:dyDescent="0.25">
      <c r="B270" s="52" t="s">
        <v>56</v>
      </c>
      <c r="C270" s="53" t="s">
        <v>43</v>
      </c>
      <c r="D270" s="320" t="s">
        <v>257</v>
      </c>
      <c r="E270" s="321"/>
      <c r="F270" s="322" t="s">
        <v>68</v>
      </c>
      <c r="G270" s="323"/>
      <c r="H270" s="322" t="s">
        <v>261</v>
      </c>
      <c r="I270" s="324"/>
      <c r="J270" s="323"/>
      <c r="K270" s="54" t="s">
        <v>57</v>
      </c>
      <c r="L270" s="55"/>
      <c r="M270" s="325">
        <v>3130200</v>
      </c>
      <c r="N270" s="326"/>
      <c r="O270" s="325">
        <v>3130200</v>
      </c>
      <c r="P270" s="327"/>
      <c r="Q270" s="56">
        <v>0</v>
      </c>
      <c r="R270" s="57">
        <v>1838128.75</v>
      </c>
      <c r="S270" s="58">
        <v>0</v>
      </c>
      <c r="T270" s="59">
        <v>1838128.75</v>
      </c>
      <c r="U270" s="60">
        <v>1838128.75</v>
      </c>
      <c r="V270" s="61">
        <f t="shared" si="9"/>
        <v>0</v>
      </c>
      <c r="W270" s="62">
        <f t="shared" si="10"/>
        <v>0</v>
      </c>
      <c r="X270" s="63" t="str">
        <f t="shared" si="11"/>
        <v>80701130930190019242</v>
      </c>
      <c r="Y270" s="14"/>
    </row>
    <row r="271" spans="2:25" ht="23.25" x14ac:dyDescent="0.25">
      <c r="B271" s="52" t="s">
        <v>58</v>
      </c>
      <c r="C271" s="53" t="s">
        <v>43</v>
      </c>
      <c r="D271" s="320" t="s">
        <v>257</v>
      </c>
      <c r="E271" s="321"/>
      <c r="F271" s="322" t="s">
        <v>68</v>
      </c>
      <c r="G271" s="323"/>
      <c r="H271" s="322" t="s">
        <v>261</v>
      </c>
      <c r="I271" s="324"/>
      <c r="J271" s="323"/>
      <c r="K271" s="54" t="s">
        <v>59</v>
      </c>
      <c r="L271" s="55"/>
      <c r="M271" s="325">
        <v>3722000</v>
      </c>
      <c r="N271" s="326"/>
      <c r="O271" s="325">
        <v>3722000</v>
      </c>
      <c r="P271" s="327"/>
      <c r="Q271" s="56">
        <v>0</v>
      </c>
      <c r="R271" s="57">
        <v>3118234.68</v>
      </c>
      <c r="S271" s="58">
        <v>0</v>
      </c>
      <c r="T271" s="59">
        <v>3118234.68</v>
      </c>
      <c r="U271" s="60">
        <v>3118234.68</v>
      </c>
      <c r="V271" s="61">
        <f t="shared" si="9"/>
        <v>0</v>
      </c>
      <c r="W271" s="62">
        <f t="shared" si="10"/>
        <v>0</v>
      </c>
      <c r="X271" s="63" t="str">
        <f t="shared" si="11"/>
        <v>80701130930190019244</v>
      </c>
      <c r="Y271" s="14"/>
    </row>
    <row r="272" spans="2:25" x14ac:dyDescent="0.25">
      <c r="B272" s="52" t="s">
        <v>88</v>
      </c>
      <c r="C272" s="53" t="s">
        <v>43</v>
      </c>
      <c r="D272" s="320" t="s">
        <v>257</v>
      </c>
      <c r="E272" s="321"/>
      <c r="F272" s="322" t="s">
        <v>68</v>
      </c>
      <c r="G272" s="323"/>
      <c r="H272" s="322" t="s">
        <v>261</v>
      </c>
      <c r="I272" s="324"/>
      <c r="J272" s="323"/>
      <c r="K272" s="54" t="s">
        <v>89</v>
      </c>
      <c r="L272" s="55"/>
      <c r="M272" s="325">
        <v>243800</v>
      </c>
      <c r="N272" s="326"/>
      <c r="O272" s="325">
        <v>243800</v>
      </c>
      <c r="P272" s="327"/>
      <c r="Q272" s="56">
        <v>0</v>
      </c>
      <c r="R272" s="57">
        <v>243775.87</v>
      </c>
      <c r="S272" s="58">
        <v>0</v>
      </c>
      <c r="T272" s="59">
        <v>243775.87</v>
      </c>
      <c r="U272" s="60">
        <v>243775.87</v>
      </c>
      <c r="V272" s="61">
        <f t="shared" si="9"/>
        <v>0</v>
      </c>
      <c r="W272" s="62">
        <f t="shared" si="10"/>
        <v>0</v>
      </c>
      <c r="X272" s="63" t="str">
        <f t="shared" si="11"/>
        <v>80701130930190019853</v>
      </c>
      <c r="Y272" s="14"/>
    </row>
    <row r="273" spans="2:25" ht="34.5" x14ac:dyDescent="0.25">
      <c r="B273" s="52" t="s">
        <v>45</v>
      </c>
      <c r="C273" s="53" t="s">
        <v>43</v>
      </c>
      <c r="D273" s="320" t="s">
        <v>257</v>
      </c>
      <c r="E273" s="321"/>
      <c r="F273" s="322" t="s">
        <v>68</v>
      </c>
      <c r="G273" s="323"/>
      <c r="H273" s="322" t="s">
        <v>90</v>
      </c>
      <c r="I273" s="324"/>
      <c r="J273" s="323"/>
      <c r="K273" s="54" t="s">
        <v>49</v>
      </c>
      <c r="L273" s="55"/>
      <c r="M273" s="325">
        <v>3148621.71</v>
      </c>
      <c r="N273" s="326"/>
      <c r="O273" s="325">
        <v>3148621.71</v>
      </c>
      <c r="P273" s="327"/>
      <c r="Q273" s="56">
        <v>0</v>
      </c>
      <c r="R273" s="57">
        <v>3148621.71</v>
      </c>
      <c r="S273" s="58">
        <v>0</v>
      </c>
      <c r="T273" s="59">
        <v>3148621.71</v>
      </c>
      <c r="U273" s="60">
        <v>3148621.71</v>
      </c>
      <c r="V273" s="61">
        <f t="shared" si="9"/>
        <v>0</v>
      </c>
      <c r="W273" s="62">
        <f t="shared" si="10"/>
        <v>0</v>
      </c>
      <c r="X273" s="63" t="str">
        <f t="shared" si="11"/>
        <v>80701139990000890121</v>
      </c>
      <c r="Y273" s="14"/>
    </row>
    <row r="274" spans="2:25" ht="68.25" x14ac:dyDescent="0.25">
      <c r="B274" s="52" t="s">
        <v>50</v>
      </c>
      <c r="C274" s="53" t="s">
        <v>43</v>
      </c>
      <c r="D274" s="320" t="s">
        <v>257</v>
      </c>
      <c r="E274" s="321"/>
      <c r="F274" s="322" t="s">
        <v>68</v>
      </c>
      <c r="G274" s="323"/>
      <c r="H274" s="322" t="s">
        <v>90</v>
      </c>
      <c r="I274" s="324"/>
      <c r="J274" s="323"/>
      <c r="K274" s="54" t="s">
        <v>51</v>
      </c>
      <c r="L274" s="55"/>
      <c r="M274" s="325">
        <v>938576.29</v>
      </c>
      <c r="N274" s="326"/>
      <c r="O274" s="325">
        <v>938576.29</v>
      </c>
      <c r="P274" s="327"/>
      <c r="Q274" s="56">
        <v>0</v>
      </c>
      <c r="R274" s="57">
        <v>938576.29</v>
      </c>
      <c r="S274" s="58">
        <v>0</v>
      </c>
      <c r="T274" s="59">
        <v>938576.29</v>
      </c>
      <c r="U274" s="60">
        <v>938576.29</v>
      </c>
      <c r="V274" s="61">
        <f t="shared" si="9"/>
        <v>0</v>
      </c>
      <c r="W274" s="62">
        <f t="shared" si="10"/>
        <v>0</v>
      </c>
      <c r="X274" s="63" t="str">
        <f t="shared" si="11"/>
        <v>80701139990000890129</v>
      </c>
      <c r="Y274" s="14"/>
    </row>
    <row r="275" spans="2:25" ht="23.25" x14ac:dyDescent="0.25">
      <c r="B275" s="52" t="s">
        <v>256</v>
      </c>
      <c r="C275" s="53" t="s">
        <v>43</v>
      </c>
      <c r="D275" s="320" t="s">
        <v>257</v>
      </c>
      <c r="E275" s="321"/>
      <c r="F275" s="322" t="s">
        <v>68</v>
      </c>
      <c r="G275" s="323"/>
      <c r="H275" s="322" t="s">
        <v>262</v>
      </c>
      <c r="I275" s="324"/>
      <c r="J275" s="323"/>
      <c r="K275" s="54" t="s">
        <v>260</v>
      </c>
      <c r="L275" s="55"/>
      <c r="M275" s="325">
        <v>632773800</v>
      </c>
      <c r="N275" s="326"/>
      <c r="O275" s="325">
        <v>632773800</v>
      </c>
      <c r="P275" s="327"/>
      <c r="Q275" s="56">
        <v>0</v>
      </c>
      <c r="R275" s="57">
        <v>632773800</v>
      </c>
      <c r="S275" s="58">
        <v>0</v>
      </c>
      <c r="T275" s="59">
        <v>629980718.89999998</v>
      </c>
      <c r="U275" s="60">
        <v>629980718.89999998</v>
      </c>
      <c r="V275" s="61">
        <f t="shared" si="9"/>
        <v>2793081.1000000238</v>
      </c>
      <c r="W275" s="62">
        <f t="shared" si="10"/>
        <v>0</v>
      </c>
      <c r="X275" s="63" t="str">
        <f t="shared" si="11"/>
        <v>80701139990022110612</v>
      </c>
      <c r="Y275" s="14"/>
    </row>
    <row r="276" spans="2:25" ht="45.75" x14ac:dyDescent="0.25">
      <c r="B276" s="52" t="s">
        <v>263</v>
      </c>
      <c r="C276" s="53" t="s">
        <v>43</v>
      </c>
      <c r="D276" s="320" t="s">
        <v>257</v>
      </c>
      <c r="E276" s="321"/>
      <c r="F276" s="322" t="s">
        <v>68</v>
      </c>
      <c r="G276" s="323"/>
      <c r="H276" s="322" t="s">
        <v>264</v>
      </c>
      <c r="I276" s="324"/>
      <c r="J276" s="323"/>
      <c r="K276" s="54" t="s">
        <v>265</v>
      </c>
      <c r="L276" s="55"/>
      <c r="M276" s="325">
        <v>203324700</v>
      </c>
      <c r="N276" s="326"/>
      <c r="O276" s="325">
        <v>203324700</v>
      </c>
      <c r="P276" s="327"/>
      <c r="Q276" s="56">
        <v>0</v>
      </c>
      <c r="R276" s="57">
        <v>203324700</v>
      </c>
      <c r="S276" s="58">
        <v>0</v>
      </c>
      <c r="T276" s="59">
        <v>203324700</v>
      </c>
      <c r="U276" s="60">
        <v>203324700</v>
      </c>
      <c r="V276" s="61">
        <f t="shared" si="9"/>
        <v>0</v>
      </c>
      <c r="W276" s="62">
        <f t="shared" si="10"/>
        <v>0</v>
      </c>
      <c r="X276" s="63" t="str">
        <f t="shared" si="11"/>
        <v>80701139990040370414</v>
      </c>
      <c r="Y276" s="14"/>
    </row>
    <row r="277" spans="2:25" ht="23.25" x14ac:dyDescent="0.25">
      <c r="B277" s="52" t="s">
        <v>58</v>
      </c>
      <c r="C277" s="53" t="s">
        <v>43</v>
      </c>
      <c r="D277" s="320" t="s">
        <v>257</v>
      </c>
      <c r="E277" s="321"/>
      <c r="F277" s="322" t="s">
        <v>266</v>
      </c>
      <c r="G277" s="323"/>
      <c r="H277" s="322" t="s">
        <v>267</v>
      </c>
      <c r="I277" s="324"/>
      <c r="J277" s="323"/>
      <c r="K277" s="54" t="s">
        <v>59</v>
      </c>
      <c r="L277" s="55"/>
      <c r="M277" s="325">
        <v>5903416500</v>
      </c>
      <c r="N277" s="326"/>
      <c r="O277" s="325">
        <v>5903416500</v>
      </c>
      <c r="P277" s="327"/>
      <c r="Q277" s="56">
        <v>0</v>
      </c>
      <c r="R277" s="57">
        <v>3076416465.5900002</v>
      </c>
      <c r="S277" s="58">
        <v>0</v>
      </c>
      <c r="T277" s="59">
        <v>3076416465.5900002</v>
      </c>
      <c r="U277" s="60">
        <v>3076416465.5900002</v>
      </c>
      <c r="V277" s="61">
        <f t="shared" si="9"/>
        <v>0</v>
      </c>
      <c r="W277" s="62">
        <f t="shared" si="10"/>
        <v>0</v>
      </c>
      <c r="X277" s="63" t="str">
        <f t="shared" si="11"/>
        <v>80702099990029990244</v>
      </c>
      <c r="Y277" s="14"/>
    </row>
    <row r="278" spans="2:25" ht="23.25" x14ac:dyDescent="0.25">
      <c r="B278" s="52" t="s">
        <v>256</v>
      </c>
      <c r="C278" s="53" t="s">
        <v>43</v>
      </c>
      <c r="D278" s="320" t="s">
        <v>257</v>
      </c>
      <c r="E278" s="321"/>
      <c r="F278" s="322" t="s">
        <v>268</v>
      </c>
      <c r="G278" s="323"/>
      <c r="H278" s="322" t="s">
        <v>269</v>
      </c>
      <c r="I278" s="324"/>
      <c r="J278" s="323"/>
      <c r="K278" s="54" t="s">
        <v>260</v>
      </c>
      <c r="L278" s="55"/>
      <c r="M278" s="325">
        <v>22099100</v>
      </c>
      <c r="N278" s="326"/>
      <c r="O278" s="325">
        <v>22099100</v>
      </c>
      <c r="P278" s="327"/>
      <c r="Q278" s="56">
        <v>0</v>
      </c>
      <c r="R278" s="57">
        <v>22099100</v>
      </c>
      <c r="S278" s="58">
        <v>0</v>
      </c>
      <c r="T278" s="59">
        <v>21954186</v>
      </c>
      <c r="U278" s="60">
        <v>21954186</v>
      </c>
      <c r="V278" s="61">
        <f t="shared" si="9"/>
        <v>144914</v>
      </c>
      <c r="W278" s="62">
        <f t="shared" si="10"/>
        <v>0</v>
      </c>
      <c r="X278" s="63" t="str">
        <f t="shared" si="11"/>
        <v>80703140140322110612</v>
      </c>
      <c r="Y278" s="14"/>
    </row>
    <row r="279" spans="2:25" ht="34.5" x14ac:dyDescent="0.25">
      <c r="B279" s="52" t="s">
        <v>56</v>
      </c>
      <c r="C279" s="53" t="s">
        <v>43</v>
      </c>
      <c r="D279" s="320" t="s">
        <v>257</v>
      </c>
      <c r="E279" s="321"/>
      <c r="F279" s="322" t="s">
        <v>268</v>
      </c>
      <c r="G279" s="323"/>
      <c r="H279" s="322" t="s">
        <v>267</v>
      </c>
      <c r="I279" s="324"/>
      <c r="J279" s="323"/>
      <c r="K279" s="54" t="s">
        <v>57</v>
      </c>
      <c r="L279" s="55"/>
      <c r="M279" s="325">
        <v>690000</v>
      </c>
      <c r="N279" s="326"/>
      <c r="O279" s="325">
        <v>690000</v>
      </c>
      <c r="P279" s="327"/>
      <c r="Q279" s="56">
        <v>0</v>
      </c>
      <c r="R279" s="57">
        <v>690000</v>
      </c>
      <c r="S279" s="58">
        <v>0</v>
      </c>
      <c r="T279" s="59">
        <v>690000</v>
      </c>
      <c r="U279" s="60">
        <v>690000</v>
      </c>
      <c r="V279" s="61">
        <f t="shared" si="9"/>
        <v>0</v>
      </c>
      <c r="W279" s="62">
        <f t="shared" si="10"/>
        <v>0</v>
      </c>
      <c r="X279" s="63" t="str">
        <f t="shared" si="11"/>
        <v>80703149990029990242</v>
      </c>
      <c r="Y279" s="14"/>
    </row>
    <row r="280" spans="2:25" ht="23.25" x14ac:dyDescent="0.25">
      <c r="B280" s="52" t="s">
        <v>58</v>
      </c>
      <c r="C280" s="53" t="s">
        <v>43</v>
      </c>
      <c r="D280" s="320" t="s">
        <v>257</v>
      </c>
      <c r="E280" s="321"/>
      <c r="F280" s="322" t="s">
        <v>268</v>
      </c>
      <c r="G280" s="323"/>
      <c r="H280" s="322" t="s">
        <v>267</v>
      </c>
      <c r="I280" s="324"/>
      <c r="J280" s="323"/>
      <c r="K280" s="54" t="s">
        <v>59</v>
      </c>
      <c r="L280" s="55"/>
      <c r="M280" s="325">
        <v>525558400</v>
      </c>
      <c r="N280" s="326"/>
      <c r="O280" s="325">
        <v>525558400</v>
      </c>
      <c r="P280" s="327"/>
      <c r="Q280" s="56">
        <v>0</v>
      </c>
      <c r="R280" s="57">
        <v>266491465.47</v>
      </c>
      <c r="S280" s="58">
        <v>0</v>
      </c>
      <c r="T280" s="59">
        <v>266491465.47</v>
      </c>
      <c r="U280" s="60">
        <v>266491465.47</v>
      </c>
      <c r="V280" s="61">
        <f t="shared" ref="V280:V343" si="12">R280-U280</f>
        <v>0</v>
      </c>
      <c r="W280" s="62">
        <f t="shared" ref="W280:W343" si="13">T280-U280</f>
        <v>0</v>
      </c>
      <c r="X280" s="63" t="str">
        <f t="shared" ref="X280:X343" si="14">IF(D280="","000",D280)&amp;IF(F280="","0000",F280)&amp;IF(H280="","0000000000",H280)&amp;IF(K280="","000",K280)</f>
        <v>80703149990029990244</v>
      </c>
      <c r="Y280" s="14"/>
    </row>
    <row r="281" spans="2:25" ht="34.5" x14ac:dyDescent="0.25">
      <c r="B281" s="52" t="s">
        <v>122</v>
      </c>
      <c r="C281" s="53" t="s">
        <v>43</v>
      </c>
      <c r="D281" s="320" t="s">
        <v>257</v>
      </c>
      <c r="E281" s="321"/>
      <c r="F281" s="322" t="s">
        <v>112</v>
      </c>
      <c r="G281" s="323"/>
      <c r="H281" s="322" t="s">
        <v>270</v>
      </c>
      <c r="I281" s="324"/>
      <c r="J281" s="323"/>
      <c r="K281" s="54" t="s">
        <v>123</v>
      </c>
      <c r="L281" s="55"/>
      <c r="M281" s="325">
        <v>31935200</v>
      </c>
      <c r="N281" s="326"/>
      <c r="O281" s="325">
        <v>31935200</v>
      </c>
      <c r="P281" s="327"/>
      <c r="Q281" s="56">
        <v>0</v>
      </c>
      <c r="R281" s="57">
        <v>31935200</v>
      </c>
      <c r="S281" s="58">
        <v>0</v>
      </c>
      <c r="T281" s="59">
        <v>31935200</v>
      </c>
      <c r="U281" s="60">
        <v>31935200</v>
      </c>
      <c r="V281" s="61">
        <f t="shared" si="12"/>
        <v>0</v>
      </c>
      <c r="W281" s="62">
        <f t="shared" si="13"/>
        <v>0</v>
      </c>
      <c r="X281" s="63" t="str">
        <f t="shared" si="14"/>
        <v>80704120912060850633</v>
      </c>
      <c r="Y281" s="14"/>
    </row>
    <row r="282" spans="2:25" ht="79.5" x14ac:dyDescent="0.25">
      <c r="B282" s="52" t="s">
        <v>218</v>
      </c>
      <c r="C282" s="53" t="s">
        <v>43</v>
      </c>
      <c r="D282" s="320" t="s">
        <v>257</v>
      </c>
      <c r="E282" s="321"/>
      <c r="F282" s="322" t="s">
        <v>112</v>
      </c>
      <c r="G282" s="323"/>
      <c r="H282" s="322" t="s">
        <v>271</v>
      </c>
      <c r="I282" s="324"/>
      <c r="J282" s="323"/>
      <c r="K282" s="54" t="s">
        <v>220</v>
      </c>
      <c r="L282" s="55"/>
      <c r="M282" s="325">
        <v>669245100</v>
      </c>
      <c r="N282" s="326"/>
      <c r="O282" s="325">
        <v>669245100</v>
      </c>
      <c r="P282" s="327"/>
      <c r="Q282" s="56">
        <v>0</v>
      </c>
      <c r="R282" s="57">
        <v>669245100</v>
      </c>
      <c r="S282" s="58">
        <v>0</v>
      </c>
      <c r="T282" s="59">
        <v>669245100</v>
      </c>
      <c r="U282" s="60">
        <v>669245100</v>
      </c>
      <c r="V282" s="61">
        <f t="shared" si="12"/>
        <v>0</v>
      </c>
      <c r="W282" s="62">
        <f t="shared" si="13"/>
        <v>0</v>
      </c>
      <c r="X282" s="63" t="str">
        <f t="shared" si="14"/>
        <v>80704120912398001812</v>
      </c>
      <c r="Y282" s="14"/>
    </row>
    <row r="283" spans="2:25" ht="79.5" x14ac:dyDescent="0.25">
      <c r="B283" s="52" t="s">
        <v>218</v>
      </c>
      <c r="C283" s="53" t="s">
        <v>43</v>
      </c>
      <c r="D283" s="320" t="s">
        <v>257</v>
      </c>
      <c r="E283" s="321"/>
      <c r="F283" s="322" t="s">
        <v>112</v>
      </c>
      <c r="G283" s="323"/>
      <c r="H283" s="322" t="s">
        <v>272</v>
      </c>
      <c r="I283" s="324"/>
      <c r="J283" s="323"/>
      <c r="K283" s="54" t="s">
        <v>220</v>
      </c>
      <c r="L283" s="55"/>
      <c r="M283" s="325">
        <v>1371059200</v>
      </c>
      <c r="N283" s="326"/>
      <c r="O283" s="325">
        <v>1371059200</v>
      </c>
      <c r="P283" s="327"/>
      <c r="Q283" s="56">
        <v>0</v>
      </c>
      <c r="R283" s="57">
        <v>1371059200</v>
      </c>
      <c r="S283" s="58">
        <v>0</v>
      </c>
      <c r="T283" s="59">
        <v>1371059200</v>
      </c>
      <c r="U283" s="60">
        <v>1371059200</v>
      </c>
      <c r="V283" s="61">
        <f t="shared" si="12"/>
        <v>0</v>
      </c>
      <c r="W283" s="62">
        <f t="shared" si="13"/>
        <v>0</v>
      </c>
      <c r="X283" s="63" t="str">
        <f t="shared" si="14"/>
        <v>80704120912398002812</v>
      </c>
      <c r="Y283" s="14"/>
    </row>
    <row r="284" spans="2:25" ht="79.5" x14ac:dyDescent="0.25">
      <c r="B284" s="52" t="s">
        <v>172</v>
      </c>
      <c r="C284" s="53" t="s">
        <v>43</v>
      </c>
      <c r="D284" s="320" t="s">
        <v>257</v>
      </c>
      <c r="E284" s="321"/>
      <c r="F284" s="322" t="s">
        <v>112</v>
      </c>
      <c r="G284" s="323"/>
      <c r="H284" s="322" t="s">
        <v>273</v>
      </c>
      <c r="I284" s="324"/>
      <c r="J284" s="323"/>
      <c r="K284" s="54" t="s">
        <v>174</v>
      </c>
      <c r="L284" s="55"/>
      <c r="M284" s="325">
        <v>159579500</v>
      </c>
      <c r="N284" s="326"/>
      <c r="O284" s="325">
        <v>159579500</v>
      </c>
      <c r="P284" s="327"/>
      <c r="Q284" s="56">
        <v>0</v>
      </c>
      <c r="R284" s="57">
        <v>159579500</v>
      </c>
      <c r="S284" s="58">
        <v>0</v>
      </c>
      <c r="T284" s="59">
        <v>158547528.19</v>
      </c>
      <c r="U284" s="60">
        <v>158547528.19</v>
      </c>
      <c r="V284" s="61">
        <f t="shared" si="12"/>
        <v>1031971.8100000024</v>
      </c>
      <c r="W284" s="62">
        <f t="shared" si="13"/>
        <v>0</v>
      </c>
      <c r="X284" s="63" t="str">
        <f t="shared" si="14"/>
        <v>80704120930300590611</v>
      </c>
      <c r="Y284" s="14"/>
    </row>
    <row r="285" spans="2:25" ht="23.25" x14ac:dyDescent="0.25">
      <c r="B285" s="52" t="s">
        <v>256</v>
      </c>
      <c r="C285" s="53" t="s">
        <v>43</v>
      </c>
      <c r="D285" s="320" t="s">
        <v>257</v>
      </c>
      <c r="E285" s="321"/>
      <c r="F285" s="322" t="s">
        <v>112</v>
      </c>
      <c r="G285" s="323"/>
      <c r="H285" s="322" t="s">
        <v>273</v>
      </c>
      <c r="I285" s="324"/>
      <c r="J285" s="323"/>
      <c r="K285" s="54" t="s">
        <v>260</v>
      </c>
      <c r="L285" s="55"/>
      <c r="M285" s="325">
        <v>120</v>
      </c>
      <c r="N285" s="326"/>
      <c r="O285" s="325">
        <v>120</v>
      </c>
      <c r="P285" s="327"/>
      <c r="Q285" s="56">
        <v>0</v>
      </c>
      <c r="R285" s="57">
        <v>120</v>
      </c>
      <c r="S285" s="58">
        <v>0</v>
      </c>
      <c r="T285" s="59">
        <v>120</v>
      </c>
      <c r="U285" s="60">
        <v>120</v>
      </c>
      <c r="V285" s="61">
        <f t="shared" si="12"/>
        <v>0</v>
      </c>
      <c r="W285" s="62">
        <f t="shared" si="13"/>
        <v>0</v>
      </c>
      <c r="X285" s="63" t="str">
        <f t="shared" si="14"/>
        <v>80704120930300590612</v>
      </c>
      <c r="Y285" s="14"/>
    </row>
    <row r="286" spans="2:25" ht="79.5" x14ac:dyDescent="0.25">
      <c r="B286" s="52" t="s">
        <v>97</v>
      </c>
      <c r="C286" s="53" t="s">
        <v>43</v>
      </c>
      <c r="D286" s="320" t="s">
        <v>257</v>
      </c>
      <c r="E286" s="321"/>
      <c r="F286" s="322" t="s">
        <v>112</v>
      </c>
      <c r="G286" s="323"/>
      <c r="H286" s="322" t="s">
        <v>273</v>
      </c>
      <c r="I286" s="324"/>
      <c r="J286" s="323"/>
      <c r="K286" s="54" t="s">
        <v>99</v>
      </c>
      <c r="L286" s="55"/>
      <c r="M286" s="325">
        <v>100000</v>
      </c>
      <c r="N286" s="326"/>
      <c r="O286" s="325">
        <v>100000</v>
      </c>
      <c r="P286" s="327"/>
      <c r="Q286" s="56">
        <v>0</v>
      </c>
      <c r="R286" s="57">
        <v>100000</v>
      </c>
      <c r="S286" s="58">
        <v>0</v>
      </c>
      <c r="T286" s="59">
        <v>100000</v>
      </c>
      <c r="U286" s="60">
        <v>100000</v>
      </c>
      <c r="V286" s="61">
        <f t="shared" si="12"/>
        <v>0</v>
      </c>
      <c r="W286" s="62">
        <f t="shared" si="13"/>
        <v>0</v>
      </c>
      <c r="X286" s="63" t="str">
        <f t="shared" si="14"/>
        <v>80704120930300590621</v>
      </c>
      <c r="Y286" s="14"/>
    </row>
    <row r="287" spans="2:25" ht="23.25" x14ac:dyDescent="0.25">
      <c r="B287" s="52" t="s">
        <v>256</v>
      </c>
      <c r="C287" s="53" t="s">
        <v>43</v>
      </c>
      <c r="D287" s="320" t="s">
        <v>257</v>
      </c>
      <c r="E287" s="321"/>
      <c r="F287" s="322" t="s">
        <v>112</v>
      </c>
      <c r="G287" s="323"/>
      <c r="H287" s="322" t="s">
        <v>90</v>
      </c>
      <c r="I287" s="324"/>
      <c r="J287" s="323"/>
      <c r="K287" s="54" t="s">
        <v>260</v>
      </c>
      <c r="L287" s="55"/>
      <c r="M287" s="325">
        <v>500000</v>
      </c>
      <c r="N287" s="326"/>
      <c r="O287" s="325">
        <v>500000</v>
      </c>
      <c r="P287" s="327"/>
      <c r="Q287" s="56">
        <v>0</v>
      </c>
      <c r="R287" s="57">
        <v>500000</v>
      </c>
      <c r="S287" s="58">
        <v>0</v>
      </c>
      <c r="T287" s="59">
        <v>500000</v>
      </c>
      <c r="U287" s="60">
        <v>500000</v>
      </c>
      <c r="V287" s="61">
        <f t="shared" si="12"/>
        <v>0</v>
      </c>
      <c r="W287" s="62">
        <f t="shared" si="13"/>
        <v>0</v>
      </c>
      <c r="X287" s="63" t="str">
        <f t="shared" si="14"/>
        <v>80704129990000890612</v>
      </c>
      <c r="Y287" s="14"/>
    </row>
    <row r="288" spans="2:25" ht="79.5" x14ac:dyDescent="0.25">
      <c r="B288" s="52" t="s">
        <v>164</v>
      </c>
      <c r="C288" s="53" t="s">
        <v>43</v>
      </c>
      <c r="D288" s="320" t="s">
        <v>257</v>
      </c>
      <c r="E288" s="321"/>
      <c r="F288" s="322" t="s">
        <v>274</v>
      </c>
      <c r="G288" s="323"/>
      <c r="H288" s="322" t="s">
        <v>275</v>
      </c>
      <c r="I288" s="324"/>
      <c r="J288" s="323"/>
      <c r="K288" s="54" t="s">
        <v>166</v>
      </c>
      <c r="L288" s="55"/>
      <c r="M288" s="325">
        <v>600000000</v>
      </c>
      <c r="N288" s="326"/>
      <c r="O288" s="325">
        <v>600000000</v>
      </c>
      <c r="P288" s="327"/>
      <c r="Q288" s="56">
        <v>0</v>
      </c>
      <c r="R288" s="57">
        <v>600000000</v>
      </c>
      <c r="S288" s="58">
        <v>0</v>
      </c>
      <c r="T288" s="59">
        <v>600000000</v>
      </c>
      <c r="U288" s="60">
        <v>600000000</v>
      </c>
      <c r="V288" s="61">
        <f t="shared" si="12"/>
        <v>0</v>
      </c>
      <c r="W288" s="62">
        <f t="shared" si="13"/>
        <v>0</v>
      </c>
      <c r="X288" s="63" t="str">
        <f t="shared" si="14"/>
        <v>80705010911060750813</v>
      </c>
      <c r="Y288" s="14"/>
    </row>
    <row r="289" spans="2:25" ht="45.75" x14ac:dyDescent="0.25">
      <c r="B289" s="52" t="s">
        <v>263</v>
      </c>
      <c r="C289" s="53" t="s">
        <v>43</v>
      </c>
      <c r="D289" s="320" t="s">
        <v>257</v>
      </c>
      <c r="E289" s="321"/>
      <c r="F289" s="322" t="s">
        <v>249</v>
      </c>
      <c r="G289" s="323"/>
      <c r="H289" s="322" t="s">
        <v>276</v>
      </c>
      <c r="I289" s="324"/>
      <c r="J289" s="323"/>
      <c r="K289" s="54" t="s">
        <v>265</v>
      </c>
      <c r="L289" s="55"/>
      <c r="M289" s="325">
        <v>360128000</v>
      </c>
      <c r="N289" s="326"/>
      <c r="O289" s="325">
        <v>360128000</v>
      </c>
      <c r="P289" s="327"/>
      <c r="Q289" s="56">
        <v>0</v>
      </c>
      <c r="R289" s="57">
        <v>355619357.06999999</v>
      </c>
      <c r="S289" s="58">
        <v>0</v>
      </c>
      <c r="T289" s="59">
        <v>355619357.06999999</v>
      </c>
      <c r="U289" s="60">
        <v>355619357.06999999</v>
      </c>
      <c r="V289" s="61">
        <f t="shared" si="12"/>
        <v>0</v>
      </c>
      <c r="W289" s="62">
        <f t="shared" si="13"/>
        <v>0</v>
      </c>
      <c r="X289" s="63" t="str">
        <f t="shared" si="14"/>
        <v>80705020910943780414</v>
      </c>
      <c r="Y289" s="14"/>
    </row>
    <row r="290" spans="2:25" ht="45.75" x14ac:dyDescent="0.25">
      <c r="B290" s="52" t="s">
        <v>263</v>
      </c>
      <c r="C290" s="53" t="s">
        <v>43</v>
      </c>
      <c r="D290" s="320" t="s">
        <v>257</v>
      </c>
      <c r="E290" s="321"/>
      <c r="F290" s="322" t="s">
        <v>249</v>
      </c>
      <c r="G290" s="323"/>
      <c r="H290" s="322" t="s">
        <v>277</v>
      </c>
      <c r="I290" s="324"/>
      <c r="J290" s="323"/>
      <c r="K290" s="54" t="s">
        <v>265</v>
      </c>
      <c r="L290" s="55"/>
      <c r="M290" s="325">
        <v>603014300</v>
      </c>
      <c r="N290" s="326"/>
      <c r="O290" s="325">
        <v>603014300</v>
      </c>
      <c r="P290" s="327"/>
      <c r="Q290" s="56">
        <v>0</v>
      </c>
      <c r="R290" s="57">
        <v>603013913.51999998</v>
      </c>
      <c r="S290" s="58">
        <v>0</v>
      </c>
      <c r="T290" s="59">
        <v>603013913.51999998</v>
      </c>
      <c r="U290" s="60">
        <v>603013913.5</v>
      </c>
      <c r="V290" s="61">
        <f t="shared" si="12"/>
        <v>1.9999980926513672E-2</v>
      </c>
      <c r="W290" s="62">
        <f t="shared" si="13"/>
        <v>1.9999980926513672E-2</v>
      </c>
      <c r="X290" s="63" t="str">
        <f t="shared" si="14"/>
        <v>8070502091F150210414</v>
      </c>
      <c r="Y290" s="14"/>
    </row>
    <row r="291" spans="2:25" ht="79.5" x14ac:dyDescent="0.25">
      <c r="B291" s="52" t="s">
        <v>158</v>
      </c>
      <c r="C291" s="53" t="s">
        <v>43</v>
      </c>
      <c r="D291" s="320" t="s">
        <v>257</v>
      </c>
      <c r="E291" s="321"/>
      <c r="F291" s="322" t="s">
        <v>278</v>
      </c>
      <c r="G291" s="323"/>
      <c r="H291" s="322" t="s">
        <v>279</v>
      </c>
      <c r="I291" s="324"/>
      <c r="J291" s="323"/>
      <c r="K291" s="54" t="s">
        <v>161</v>
      </c>
      <c r="L291" s="55"/>
      <c r="M291" s="325">
        <v>62410000</v>
      </c>
      <c r="N291" s="326"/>
      <c r="O291" s="325">
        <v>62410000</v>
      </c>
      <c r="P291" s="327"/>
      <c r="Q291" s="56">
        <v>0</v>
      </c>
      <c r="R291" s="57">
        <v>62410000</v>
      </c>
      <c r="S291" s="58">
        <v>0</v>
      </c>
      <c r="T291" s="59">
        <v>62410000</v>
      </c>
      <c r="U291" s="60">
        <v>62410000</v>
      </c>
      <c r="V291" s="61">
        <f t="shared" si="12"/>
        <v>0</v>
      </c>
      <c r="W291" s="62">
        <f t="shared" si="13"/>
        <v>0</v>
      </c>
      <c r="X291" s="63" t="str">
        <f t="shared" si="14"/>
        <v>80705050911360690811</v>
      </c>
      <c r="Y291" s="14"/>
    </row>
    <row r="292" spans="2:25" ht="45.75" x14ac:dyDescent="0.25">
      <c r="B292" s="52" t="s">
        <v>263</v>
      </c>
      <c r="C292" s="53" t="s">
        <v>43</v>
      </c>
      <c r="D292" s="320" t="s">
        <v>257</v>
      </c>
      <c r="E292" s="321"/>
      <c r="F292" s="322" t="s">
        <v>252</v>
      </c>
      <c r="G292" s="323"/>
      <c r="H292" s="322" t="s">
        <v>280</v>
      </c>
      <c r="I292" s="324"/>
      <c r="J292" s="323"/>
      <c r="K292" s="54" t="s">
        <v>265</v>
      </c>
      <c r="L292" s="55"/>
      <c r="M292" s="325">
        <v>25000000</v>
      </c>
      <c r="N292" s="326"/>
      <c r="O292" s="325">
        <v>25000000</v>
      </c>
      <c r="P292" s="327"/>
      <c r="Q292" s="56">
        <v>0</v>
      </c>
      <c r="R292" s="57">
        <v>25000000</v>
      </c>
      <c r="S292" s="58">
        <v>0</v>
      </c>
      <c r="T292" s="59">
        <v>25000000</v>
      </c>
      <c r="U292" s="60">
        <v>25000000</v>
      </c>
      <c r="V292" s="61">
        <f t="shared" si="12"/>
        <v>0</v>
      </c>
      <c r="W292" s="62">
        <f t="shared" si="13"/>
        <v>0</v>
      </c>
      <c r="X292" s="63" t="str">
        <f t="shared" si="14"/>
        <v>80707010210420550414</v>
      </c>
      <c r="Y292" s="14"/>
    </row>
    <row r="293" spans="2:25" ht="23.25" x14ac:dyDescent="0.25">
      <c r="B293" s="52" t="s">
        <v>256</v>
      </c>
      <c r="C293" s="53" t="s">
        <v>43</v>
      </c>
      <c r="D293" s="320" t="s">
        <v>257</v>
      </c>
      <c r="E293" s="321"/>
      <c r="F293" s="322" t="s">
        <v>252</v>
      </c>
      <c r="G293" s="323"/>
      <c r="H293" s="322" t="s">
        <v>281</v>
      </c>
      <c r="I293" s="324"/>
      <c r="J293" s="323"/>
      <c r="K293" s="54" t="s">
        <v>260</v>
      </c>
      <c r="L293" s="55"/>
      <c r="M293" s="325">
        <v>965307300</v>
      </c>
      <c r="N293" s="326"/>
      <c r="O293" s="325">
        <v>965307300</v>
      </c>
      <c r="P293" s="327"/>
      <c r="Q293" s="56">
        <v>0</v>
      </c>
      <c r="R293" s="57">
        <v>965307300</v>
      </c>
      <c r="S293" s="58">
        <v>0</v>
      </c>
      <c r="T293" s="59">
        <v>957709705.17999995</v>
      </c>
      <c r="U293" s="60">
        <v>957709705.17999995</v>
      </c>
      <c r="V293" s="61">
        <f t="shared" si="12"/>
        <v>7597594.8200000525</v>
      </c>
      <c r="W293" s="62">
        <f t="shared" si="13"/>
        <v>0</v>
      </c>
      <c r="X293" s="63" t="str">
        <f t="shared" si="14"/>
        <v>80707010210422110612</v>
      </c>
      <c r="Y293" s="14"/>
    </row>
    <row r="294" spans="2:25" ht="45.75" x14ac:dyDescent="0.25">
      <c r="B294" s="52" t="s">
        <v>263</v>
      </c>
      <c r="C294" s="53" t="s">
        <v>43</v>
      </c>
      <c r="D294" s="320" t="s">
        <v>257</v>
      </c>
      <c r="E294" s="321"/>
      <c r="F294" s="322" t="s">
        <v>252</v>
      </c>
      <c r="G294" s="323"/>
      <c r="H294" s="322" t="s">
        <v>282</v>
      </c>
      <c r="I294" s="324"/>
      <c r="J294" s="323"/>
      <c r="K294" s="54" t="s">
        <v>265</v>
      </c>
      <c r="L294" s="55"/>
      <c r="M294" s="325">
        <v>399550600</v>
      </c>
      <c r="N294" s="326"/>
      <c r="O294" s="325">
        <v>399550600</v>
      </c>
      <c r="P294" s="327"/>
      <c r="Q294" s="56">
        <v>0</v>
      </c>
      <c r="R294" s="57">
        <v>386578517.12</v>
      </c>
      <c r="S294" s="58">
        <v>59846672</v>
      </c>
      <c r="T294" s="59">
        <v>386578517.12</v>
      </c>
      <c r="U294" s="60">
        <v>386578517.12</v>
      </c>
      <c r="V294" s="61">
        <f t="shared" si="12"/>
        <v>0</v>
      </c>
      <c r="W294" s="62">
        <f t="shared" si="13"/>
        <v>0</v>
      </c>
      <c r="X294" s="63" t="str">
        <f t="shared" si="14"/>
        <v>80707010210440370414</v>
      </c>
      <c r="Y294" s="14"/>
    </row>
    <row r="295" spans="2:25" ht="57" x14ac:dyDescent="0.25">
      <c r="B295" s="52" t="s">
        <v>230</v>
      </c>
      <c r="C295" s="53" t="s">
        <v>43</v>
      </c>
      <c r="D295" s="320" t="s">
        <v>257</v>
      </c>
      <c r="E295" s="321"/>
      <c r="F295" s="322" t="s">
        <v>252</v>
      </c>
      <c r="G295" s="323"/>
      <c r="H295" s="322" t="s">
        <v>283</v>
      </c>
      <c r="I295" s="324"/>
      <c r="J295" s="323"/>
      <c r="K295" s="54" t="s">
        <v>232</v>
      </c>
      <c r="L295" s="55"/>
      <c r="M295" s="325">
        <v>36176600</v>
      </c>
      <c r="N295" s="326"/>
      <c r="O295" s="325">
        <v>36176600</v>
      </c>
      <c r="P295" s="327"/>
      <c r="Q295" s="56">
        <v>0</v>
      </c>
      <c r="R295" s="57">
        <v>36176600</v>
      </c>
      <c r="S295" s="58">
        <v>0</v>
      </c>
      <c r="T295" s="59">
        <v>35962440.549999997</v>
      </c>
      <c r="U295" s="60">
        <v>35962440.549999997</v>
      </c>
      <c r="V295" s="61">
        <f t="shared" si="12"/>
        <v>214159.45000000298</v>
      </c>
      <c r="W295" s="62">
        <f t="shared" si="13"/>
        <v>0</v>
      </c>
      <c r="X295" s="63" t="str">
        <f t="shared" si="14"/>
        <v>80707010210470550521</v>
      </c>
      <c r="Y295" s="14"/>
    </row>
    <row r="296" spans="2:25" x14ac:dyDescent="0.25">
      <c r="B296" s="52" t="s">
        <v>105</v>
      </c>
      <c r="C296" s="53" t="s">
        <v>43</v>
      </c>
      <c r="D296" s="320" t="s">
        <v>257</v>
      </c>
      <c r="E296" s="321"/>
      <c r="F296" s="322" t="s">
        <v>252</v>
      </c>
      <c r="G296" s="323"/>
      <c r="H296" s="322" t="s">
        <v>283</v>
      </c>
      <c r="I296" s="324"/>
      <c r="J296" s="323"/>
      <c r="K296" s="54" t="s">
        <v>107</v>
      </c>
      <c r="L296" s="55"/>
      <c r="M296" s="325">
        <v>30408000</v>
      </c>
      <c r="N296" s="326"/>
      <c r="O296" s="325">
        <v>30408000</v>
      </c>
      <c r="P296" s="327"/>
      <c r="Q296" s="56">
        <v>0</v>
      </c>
      <c r="R296" s="57">
        <v>30408000</v>
      </c>
      <c r="S296" s="58">
        <v>0</v>
      </c>
      <c r="T296" s="59">
        <v>30408000</v>
      </c>
      <c r="U296" s="60">
        <v>30408000</v>
      </c>
      <c r="V296" s="61">
        <f t="shared" si="12"/>
        <v>0</v>
      </c>
      <c r="W296" s="62">
        <f t="shared" si="13"/>
        <v>0</v>
      </c>
      <c r="X296" s="63" t="str">
        <f t="shared" si="14"/>
        <v>80707010210470550540</v>
      </c>
      <c r="Y296" s="14"/>
    </row>
    <row r="297" spans="2:25" ht="45.75" x14ac:dyDescent="0.25">
      <c r="B297" s="52" t="s">
        <v>248</v>
      </c>
      <c r="C297" s="53" t="s">
        <v>43</v>
      </c>
      <c r="D297" s="320" t="s">
        <v>257</v>
      </c>
      <c r="E297" s="321"/>
      <c r="F297" s="322" t="s">
        <v>252</v>
      </c>
      <c r="G297" s="323"/>
      <c r="H297" s="322" t="s">
        <v>284</v>
      </c>
      <c r="I297" s="324"/>
      <c r="J297" s="323"/>
      <c r="K297" s="54" t="s">
        <v>250</v>
      </c>
      <c r="L297" s="55"/>
      <c r="M297" s="325">
        <v>159121000</v>
      </c>
      <c r="N297" s="326"/>
      <c r="O297" s="325">
        <v>159121000</v>
      </c>
      <c r="P297" s="327"/>
      <c r="Q297" s="56">
        <v>0</v>
      </c>
      <c r="R297" s="57">
        <v>159121000</v>
      </c>
      <c r="S297" s="58">
        <v>0</v>
      </c>
      <c r="T297" s="59">
        <v>159120956</v>
      </c>
      <c r="U297" s="60">
        <v>159120956</v>
      </c>
      <c r="V297" s="61">
        <f t="shared" si="12"/>
        <v>44</v>
      </c>
      <c r="W297" s="62">
        <f t="shared" si="13"/>
        <v>0</v>
      </c>
      <c r="X297" s="63" t="str">
        <f t="shared" si="14"/>
        <v>80707010210471120522</v>
      </c>
      <c r="Y297" s="14"/>
    </row>
    <row r="298" spans="2:25" ht="57" x14ac:dyDescent="0.25">
      <c r="B298" s="52" t="s">
        <v>230</v>
      </c>
      <c r="C298" s="53" t="s">
        <v>43</v>
      </c>
      <c r="D298" s="320" t="s">
        <v>257</v>
      </c>
      <c r="E298" s="321"/>
      <c r="F298" s="322" t="s">
        <v>252</v>
      </c>
      <c r="G298" s="323"/>
      <c r="H298" s="322" t="s">
        <v>285</v>
      </c>
      <c r="I298" s="324"/>
      <c r="J298" s="323"/>
      <c r="K298" s="54" t="s">
        <v>232</v>
      </c>
      <c r="L298" s="55"/>
      <c r="M298" s="325">
        <v>388973400</v>
      </c>
      <c r="N298" s="326"/>
      <c r="O298" s="325">
        <v>388973400</v>
      </c>
      <c r="P298" s="327"/>
      <c r="Q298" s="56">
        <v>0</v>
      </c>
      <c r="R298" s="57">
        <v>388973400</v>
      </c>
      <c r="S298" s="58">
        <v>0</v>
      </c>
      <c r="T298" s="59">
        <v>386619962.52999997</v>
      </c>
      <c r="U298" s="60">
        <v>386619962.52999997</v>
      </c>
      <c r="V298" s="61">
        <f t="shared" si="12"/>
        <v>2353437.4700000286</v>
      </c>
      <c r="W298" s="62">
        <f t="shared" si="13"/>
        <v>0</v>
      </c>
      <c r="X298" s="63" t="str">
        <f t="shared" si="14"/>
        <v>80707010210472120521</v>
      </c>
      <c r="Y298" s="14"/>
    </row>
    <row r="299" spans="2:25" ht="45.75" x14ac:dyDescent="0.25">
      <c r="B299" s="52" t="s">
        <v>263</v>
      </c>
      <c r="C299" s="53" t="s">
        <v>43</v>
      </c>
      <c r="D299" s="320" t="s">
        <v>257</v>
      </c>
      <c r="E299" s="321"/>
      <c r="F299" s="322" t="s">
        <v>252</v>
      </c>
      <c r="G299" s="323"/>
      <c r="H299" s="322" t="s">
        <v>286</v>
      </c>
      <c r="I299" s="324"/>
      <c r="J299" s="323"/>
      <c r="K299" s="54" t="s">
        <v>265</v>
      </c>
      <c r="L299" s="55"/>
      <c r="M299" s="325">
        <v>792200</v>
      </c>
      <c r="N299" s="326"/>
      <c r="O299" s="325">
        <v>792200</v>
      </c>
      <c r="P299" s="327"/>
      <c r="Q299" s="56">
        <v>0</v>
      </c>
      <c r="R299" s="57">
        <v>0</v>
      </c>
      <c r="S299" s="58">
        <v>0</v>
      </c>
      <c r="T299" s="59">
        <v>0</v>
      </c>
      <c r="U299" s="60">
        <v>0</v>
      </c>
      <c r="V299" s="61">
        <f t="shared" si="12"/>
        <v>0</v>
      </c>
      <c r="W299" s="62">
        <f t="shared" si="13"/>
        <v>0</v>
      </c>
      <c r="X299" s="63" t="str">
        <f t="shared" si="14"/>
        <v>8070701021P25232F414</v>
      </c>
      <c r="Y299" s="14"/>
    </row>
    <row r="300" spans="2:25" ht="34.5" x14ac:dyDescent="0.25">
      <c r="B300" s="52" t="s">
        <v>287</v>
      </c>
      <c r="C300" s="53" t="s">
        <v>43</v>
      </c>
      <c r="D300" s="320" t="s">
        <v>257</v>
      </c>
      <c r="E300" s="321"/>
      <c r="F300" s="322" t="s">
        <v>254</v>
      </c>
      <c r="G300" s="323"/>
      <c r="H300" s="322" t="s">
        <v>288</v>
      </c>
      <c r="I300" s="324"/>
      <c r="J300" s="323"/>
      <c r="K300" s="54" t="s">
        <v>289</v>
      </c>
      <c r="L300" s="55"/>
      <c r="M300" s="325">
        <v>217272600</v>
      </c>
      <c r="N300" s="326"/>
      <c r="O300" s="325">
        <v>217272600</v>
      </c>
      <c r="P300" s="327"/>
      <c r="Q300" s="56">
        <v>0</v>
      </c>
      <c r="R300" s="57">
        <v>217272600</v>
      </c>
      <c r="S300" s="58">
        <v>0</v>
      </c>
      <c r="T300" s="59">
        <v>217272600</v>
      </c>
      <c r="U300" s="60">
        <v>217272600</v>
      </c>
      <c r="V300" s="61">
        <f t="shared" si="12"/>
        <v>0</v>
      </c>
      <c r="W300" s="62">
        <f t="shared" si="13"/>
        <v>0</v>
      </c>
      <c r="X300" s="63" t="str">
        <f t="shared" si="14"/>
        <v>80707020220640370415</v>
      </c>
      <c r="Y300" s="14"/>
    </row>
    <row r="301" spans="2:25" ht="57" x14ac:dyDescent="0.25">
      <c r="B301" s="52" t="s">
        <v>230</v>
      </c>
      <c r="C301" s="53" t="s">
        <v>43</v>
      </c>
      <c r="D301" s="320" t="s">
        <v>257</v>
      </c>
      <c r="E301" s="321"/>
      <c r="F301" s="322" t="s">
        <v>254</v>
      </c>
      <c r="G301" s="323"/>
      <c r="H301" s="322" t="s">
        <v>290</v>
      </c>
      <c r="I301" s="324"/>
      <c r="J301" s="323"/>
      <c r="K301" s="54" t="s">
        <v>232</v>
      </c>
      <c r="L301" s="55"/>
      <c r="M301" s="325">
        <v>5740900</v>
      </c>
      <c r="N301" s="326"/>
      <c r="O301" s="325">
        <v>5740900</v>
      </c>
      <c r="P301" s="327"/>
      <c r="Q301" s="56">
        <v>0</v>
      </c>
      <c r="R301" s="57">
        <v>5740900</v>
      </c>
      <c r="S301" s="58">
        <v>0</v>
      </c>
      <c r="T301" s="59">
        <v>5327614.9400000004</v>
      </c>
      <c r="U301" s="60">
        <v>5327614.9400000004</v>
      </c>
      <c r="V301" s="61">
        <f t="shared" si="12"/>
        <v>413285.05999999959</v>
      </c>
      <c r="W301" s="62">
        <f t="shared" si="13"/>
        <v>0</v>
      </c>
      <c r="X301" s="63" t="str">
        <f t="shared" si="14"/>
        <v>80707020221372120521</v>
      </c>
      <c r="Y301" s="14"/>
    </row>
    <row r="302" spans="2:25" ht="57" x14ac:dyDescent="0.25">
      <c r="B302" s="52" t="s">
        <v>230</v>
      </c>
      <c r="C302" s="53" t="s">
        <v>43</v>
      </c>
      <c r="D302" s="320" t="s">
        <v>257</v>
      </c>
      <c r="E302" s="321"/>
      <c r="F302" s="322" t="s">
        <v>254</v>
      </c>
      <c r="G302" s="323"/>
      <c r="H302" s="322" t="s">
        <v>291</v>
      </c>
      <c r="I302" s="324"/>
      <c r="J302" s="323"/>
      <c r="K302" s="54" t="s">
        <v>232</v>
      </c>
      <c r="L302" s="55"/>
      <c r="M302" s="325">
        <v>38380300</v>
      </c>
      <c r="N302" s="326"/>
      <c r="O302" s="325">
        <v>38380300</v>
      </c>
      <c r="P302" s="327"/>
      <c r="Q302" s="56">
        <v>0</v>
      </c>
      <c r="R302" s="57">
        <v>38380300</v>
      </c>
      <c r="S302" s="58">
        <v>0</v>
      </c>
      <c r="T302" s="59">
        <v>38380300</v>
      </c>
      <c r="U302" s="60">
        <v>38380300</v>
      </c>
      <c r="V302" s="61">
        <f t="shared" si="12"/>
        <v>0</v>
      </c>
      <c r="W302" s="62">
        <f t="shared" si="13"/>
        <v>0</v>
      </c>
      <c r="X302" s="63" t="str">
        <f t="shared" si="14"/>
        <v>807070202213R2550521</v>
      </c>
      <c r="Y302" s="14"/>
    </row>
    <row r="303" spans="2:25" ht="34.5" x14ac:dyDescent="0.25">
      <c r="B303" s="52" t="s">
        <v>287</v>
      </c>
      <c r="C303" s="53" t="s">
        <v>43</v>
      </c>
      <c r="D303" s="320" t="s">
        <v>257</v>
      </c>
      <c r="E303" s="321"/>
      <c r="F303" s="322" t="s">
        <v>254</v>
      </c>
      <c r="G303" s="323"/>
      <c r="H303" s="322" t="s">
        <v>292</v>
      </c>
      <c r="I303" s="324"/>
      <c r="J303" s="323"/>
      <c r="K303" s="54" t="s">
        <v>289</v>
      </c>
      <c r="L303" s="55"/>
      <c r="M303" s="325">
        <v>329686300</v>
      </c>
      <c r="N303" s="326"/>
      <c r="O303" s="325">
        <v>329686300</v>
      </c>
      <c r="P303" s="327"/>
      <c r="Q303" s="56">
        <v>0</v>
      </c>
      <c r="R303" s="57">
        <v>329686300</v>
      </c>
      <c r="S303" s="58">
        <v>0</v>
      </c>
      <c r="T303" s="59">
        <v>329686252</v>
      </c>
      <c r="U303" s="60">
        <v>329686252</v>
      </c>
      <c r="V303" s="61">
        <f t="shared" si="12"/>
        <v>48</v>
      </c>
      <c r="W303" s="62">
        <f t="shared" si="13"/>
        <v>0</v>
      </c>
      <c r="X303" s="63" t="str">
        <f t="shared" si="14"/>
        <v>8070702022E153050415</v>
      </c>
      <c r="Y303" s="14"/>
    </row>
    <row r="304" spans="2:25" ht="57" x14ac:dyDescent="0.25">
      <c r="B304" s="52" t="s">
        <v>230</v>
      </c>
      <c r="C304" s="53" t="s">
        <v>43</v>
      </c>
      <c r="D304" s="320" t="s">
        <v>257</v>
      </c>
      <c r="E304" s="321"/>
      <c r="F304" s="322" t="s">
        <v>254</v>
      </c>
      <c r="G304" s="323"/>
      <c r="H304" s="322" t="s">
        <v>293</v>
      </c>
      <c r="I304" s="324"/>
      <c r="J304" s="323"/>
      <c r="K304" s="54" t="s">
        <v>232</v>
      </c>
      <c r="L304" s="55"/>
      <c r="M304" s="325">
        <v>7792700</v>
      </c>
      <c r="N304" s="326"/>
      <c r="O304" s="325">
        <v>7792700</v>
      </c>
      <c r="P304" s="327"/>
      <c r="Q304" s="56">
        <v>0</v>
      </c>
      <c r="R304" s="57">
        <v>7792700</v>
      </c>
      <c r="S304" s="58">
        <v>0</v>
      </c>
      <c r="T304" s="59">
        <v>7792499.9900000002</v>
      </c>
      <c r="U304" s="60">
        <v>7792499.9900000002</v>
      </c>
      <c r="V304" s="61">
        <f t="shared" si="12"/>
        <v>200.00999999977648</v>
      </c>
      <c r="W304" s="62">
        <f t="shared" si="13"/>
        <v>0</v>
      </c>
      <c r="X304" s="63" t="str">
        <f t="shared" si="14"/>
        <v>8070702022E250970521</v>
      </c>
      <c r="Y304" s="14"/>
    </row>
    <row r="305" spans="2:25" ht="45.75" x14ac:dyDescent="0.25">
      <c r="B305" s="52" t="s">
        <v>263</v>
      </c>
      <c r="C305" s="53" t="s">
        <v>43</v>
      </c>
      <c r="D305" s="320" t="s">
        <v>257</v>
      </c>
      <c r="E305" s="321"/>
      <c r="F305" s="322" t="s">
        <v>254</v>
      </c>
      <c r="G305" s="323"/>
      <c r="H305" s="322" t="s">
        <v>277</v>
      </c>
      <c r="I305" s="324"/>
      <c r="J305" s="323"/>
      <c r="K305" s="54" t="s">
        <v>265</v>
      </c>
      <c r="L305" s="55"/>
      <c r="M305" s="325">
        <v>101472200</v>
      </c>
      <c r="N305" s="326"/>
      <c r="O305" s="325">
        <v>101472200</v>
      </c>
      <c r="P305" s="327"/>
      <c r="Q305" s="56">
        <v>0</v>
      </c>
      <c r="R305" s="57">
        <v>75933126.700000003</v>
      </c>
      <c r="S305" s="58">
        <v>0</v>
      </c>
      <c r="T305" s="59">
        <v>75933126.700000003</v>
      </c>
      <c r="U305" s="60">
        <v>75933126.700000003</v>
      </c>
      <c r="V305" s="61">
        <f t="shared" si="12"/>
        <v>0</v>
      </c>
      <c r="W305" s="62">
        <f t="shared" si="13"/>
        <v>0</v>
      </c>
      <c r="X305" s="63" t="str">
        <f t="shared" si="14"/>
        <v>8070702091F150210414</v>
      </c>
      <c r="Y305" s="14"/>
    </row>
    <row r="306" spans="2:25" ht="45.75" x14ac:dyDescent="0.25">
      <c r="B306" s="52" t="s">
        <v>263</v>
      </c>
      <c r="C306" s="53" t="s">
        <v>43</v>
      </c>
      <c r="D306" s="320" t="s">
        <v>257</v>
      </c>
      <c r="E306" s="321"/>
      <c r="F306" s="322" t="s">
        <v>254</v>
      </c>
      <c r="G306" s="323"/>
      <c r="H306" s="322" t="s">
        <v>294</v>
      </c>
      <c r="I306" s="324"/>
      <c r="J306" s="323"/>
      <c r="K306" s="54" t="s">
        <v>265</v>
      </c>
      <c r="L306" s="55"/>
      <c r="M306" s="325">
        <v>43174800</v>
      </c>
      <c r="N306" s="326"/>
      <c r="O306" s="325">
        <v>43174800</v>
      </c>
      <c r="P306" s="327"/>
      <c r="Q306" s="56">
        <v>0</v>
      </c>
      <c r="R306" s="57">
        <v>42430432.93</v>
      </c>
      <c r="S306" s="58">
        <v>0</v>
      </c>
      <c r="T306" s="59">
        <v>42430432.93</v>
      </c>
      <c r="U306" s="60">
        <v>42430432.93</v>
      </c>
      <c r="V306" s="61">
        <f t="shared" si="12"/>
        <v>0</v>
      </c>
      <c r="W306" s="62">
        <f t="shared" si="13"/>
        <v>0</v>
      </c>
      <c r="X306" s="63" t="str">
        <f t="shared" si="14"/>
        <v>8070702091F15021F414</v>
      </c>
      <c r="Y306" s="14"/>
    </row>
    <row r="307" spans="2:25" ht="45.75" x14ac:dyDescent="0.25">
      <c r="B307" s="52" t="s">
        <v>263</v>
      </c>
      <c r="C307" s="53" t="s">
        <v>43</v>
      </c>
      <c r="D307" s="320" t="s">
        <v>257</v>
      </c>
      <c r="E307" s="321"/>
      <c r="F307" s="322" t="s">
        <v>254</v>
      </c>
      <c r="G307" s="323"/>
      <c r="H307" s="322" t="s">
        <v>295</v>
      </c>
      <c r="I307" s="324"/>
      <c r="J307" s="323"/>
      <c r="K307" s="54" t="s">
        <v>265</v>
      </c>
      <c r="L307" s="55"/>
      <c r="M307" s="325">
        <v>801505800</v>
      </c>
      <c r="N307" s="326"/>
      <c r="O307" s="325">
        <v>801505800</v>
      </c>
      <c r="P307" s="327"/>
      <c r="Q307" s="56">
        <v>0</v>
      </c>
      <c r="R307" s="57">
        <v>780810048.52999997</v>
      </c>
      <c r="S307" s="58">
        <v>0</v>
      </c>
      <c r="T307" s="59">
        <v>780810048.52999997</v>
      </c>
      <c r="U307" s="60">
        <v>780810048.52999997</v>
      </c>
      <c r="V307" s="61">
        <f t="shared" si="12"/>
        <v>0</v>
      </c>
      <c r="W307" s="62">
        <f t="shared" si="13"/>
        <v>0</v>
      </c>
      <c r="X307" s="63" t="str">
        <f t="shared" si="14"/>
        <v>80707021710140370414</v>
      </c>
      <c r="Y307" s="14"/>
    </row>
    <row r="308" spans="2:25" ht="23.25" x14ac:dyDescent="0.25">
      <c r="B308" s="52" t="s">
        <v>256</v>
      </c>
      <c r="C308" s="53" t="s">
        <v>43</v>
      </c>
      <c r="D308" s="320" t="s">
        <v>257</v>
      </c>
      <c r="E308" s="321"/>
      <c r="F308" s="322" t="s">
        <v>254</v>
      </c>
      <c r="G308" s="323"/>
      <c r="H308" s="322" t="s">
        <v>296</v>
      </c>
      <c r="I308" s="324"/>
      <c r="J308" s="323"/>
      <c r="K308" s="54" t="s">
        <v>260</v>
      </c>
      <c r="L308" s="55"/>
      <c r="M308" s="325">
        <v>1227460800</v>
      </c>
      <c r="N308" s="326"/>
      <c r="O308" s="325">
        <v>1227460800</v>
      </c>
      <c r="P308" s="327"/>
      <c r="Q308" s="56">
        <v>0</v>
      </c>
      <c r="R308" s="57">
        <v>1227460800</v>
      </c>
      <c r="S308" s="58">
        <v>0</v>
      </c>
      <c r="T308" s="59">
        <v>1210053224.1600001</v>
      </c>
      <c r="U308" s="60">
        <v>1210053224.1600001</v>
      </c>
      <c r="V308" s="61">
        <f t="shared" si="12"/>
        <v>17407575.839999914</v>
      </c>
      <c r="W308" s="62">
        <f t="shared" si="13"/>
        <v>0</v>
      </c>
      <c r="X308" s="63" t="str">
        <f t="shared" si="14"/>
        <v>80707021710222110612</v>
      </c>
      <c r="Y308" s="14"/>
    </row>
    <row r="309" spans="2:25" ht="57" x14ac:dyDescent="0.25">
      <c r="B309" s="52" t="s">
        <v>230</v>
      </c>
      <c r="C309" s="53" t="s">
        <v>43</v>
      </c>
      <c r="D309" s="320" t="s">
        <v>257</v>
      </c>
      <c r="E309" s="321"/>
      <c r="F309" s="322" t="s">
        <v>254</v>
      </c>
      <c r="G309" s="323"/>
      <c r="H309" s="322" t="s">
        <v>297</v>
      </c>
      <c r="I309" s="324"/>
      <c r="J309" s="323"/>
      <c r="K309" s="54" t="s">
        <v>232</v>
      </c>
      <c r="L309" s="55"/>
      <c r="M309" s="325">
        <v>1450255500</v>
      </c>
      <c r="N309" s="326"/>
      <c r="O309" s="325">
        <v>1450255500</v>
      </c>
      <c r="P309" s="327"/>
      <c r="Q309" s="56">
        <v>0</v>
      </c>
      <c r="R309" s="57">
        <v>1450255500</v>
      </c>
      <c r="S309" s="58">
        <v>0</v>
      </c>
      <c r="T309" s="59">
        <v>1440620598.79</v>
      </c>
      <c r="U309" s="60">
        <v>1440620598.79</v>
      </c>
      <c r="V309" s="61">
        <f t="shared" si="12"/>
        <v>9634901.2100000381</v>
      </c>
      <c r="W309" s="62">
        <f t="shared" si="13"/>
        <v>0</v>
      </c>
      <c r="X309" s="63" t="str">
        <f t="shared" si="14"/>
        <v>80707021710272120521</v>
      </c>
      <c r="Y309" s="14"/>
    </row>
    <row r="310" spans="2:25" ht="57" x14ac:dyDescent="0.25">
      <c r="B310" s="52" t="s">
        <v>230</v>
      </c>
      <c r="C310" s="53" t="s">
        <v>43</v>
      </c>
      <c r="D310" s="320" t="s">
        <v>257</v>
      </c>
      <c r="E310" s="321"/>
      <c r="F310" s="322" t="s">
        <v>254</v>
      </c>
      <c r="G310" s="323"/>
      <c r="H310" s="322" t="s">
        <v>298</v>
      </c>
      <c r="I310" s="324"/>
      <c r="J310" s="323"/>
      <c r="K310" s="54" t="s">
        <v>232</v>
      </c>
      <c r="L310" s="55"/>
      <c r="M310" s="325">
        <v>646162200</v>
      </c>
      <c r="N310" s="326"/>
      <c r="O310" s="325">
        <v>646162200</v>
      </c>
      <c r="P310" s="327"/>
      <c r="Q310" s="56">
        <v>0</v>
      </c>
      <c r="R310" s="57">
        <v>646162200</v>
      </c>
      <c r="S310" s="58">
        <v>0</v>
      </c>
      <c r="T310" s="59">
        <v>627330924.14999998</v>
      </c>
      <c r="U310" s="60">
        <v>627330924.14999998</v>
      </c>
      <c r="V310" s="61">
        <f t="shared" si="12"/>
        <v>18831275.850000024</v>
      </c>
      <c r="W310" s="62">
        <f t="shared" si="13"/>
        <v>0</v>
      </c>
      <c r="X310" s="63" t="str">
        <f t="shared" si="14"/>
        <v>807070217104R7501521</v>
      </c>
      <c r="Y310" s="14"/>
    </row>
    <row r="311" spans="2:25" ht="23.25" x14ac:dyDescent="0.25">
      <c r="B311" s="52" t="s">
        <v>256</v>
      </c>
      <c r="C311" s="53" t="s">
        <v>43</v>
      </c>
      <c r="D311" s="320" t="s">
        <v>257</v>
      </c>
      <c r="E311" s="321"/>
      <c r="F311" s="322" t="s">
        <v>254</v>
      </c>
      <c r="G311" s="323"/>
      <c r="H311" s="322" t="s">
        <v>298</v>
      </c>
      <c r="I311" s="324"/>
      <c r="J311" s="323"/>
      <c r="K311" s="54" t="s">
        <v>260</v>
      </c>
      <c r="L311" s="55"/>
      <c r="M311" s="325">
        <v>92766300</v>
      </c>
      <c r="N311" s="326"/>
      <c r="O311" s="325">
        <v>92766300</v>
      </c>
      <c r="P311" s="327"/>
      <c r="Q311" s="56">
        <v>0</v>
      </c>
      <c r="R311" s="57">
        <v>92766300</v>
      </c>
      <c r="S311" s="58">
        <v>0</v>
      </c>
      <c r="T311" s="59">
        <v>92766184.209999993</v>
      </c>
      <c r="U311" s="60">
        <v>92766184.209999993</v>
      </c>
      <c r="V311" s="61">
        <f t="shared" si="12"/>
        <v>115.79000000655651</v>
      </c>
      <c r="W311" s="62">
        <f t="shared" si="13"/>
        <v>0</v>
      </c>
      <c r="X311" s="63" t="str">
        <f t="shared" si="14"/>
        <v>807070217104R7501612</v>
      </c>
      <c r="Y311" s="14"/>
    </row>
    <row r="312" spans="2:25" ht="45.75" x14ac:dyDescent="0.25">
      <c r="B312" s="52" t="s">
        <v>263</v>
      </c>
      <c r="C312" s="53" t="s">
        <v>43</v>
      </c>
      <c r="D312" s="320" t="s">
        <v>257</v>
      </c>
      <c r="E312" s="321"/>
      <c r="F312" s="322" t="s">
        <v>254</v>
      </c>
      <c r="G312" s="323"/>
      <c r="H312" s="322" t="s">
        <v>299</v>
      </c>
      <c r="I312" s="324"/>
      <c r="J312" s="323"/>
      <c r="K312" s="54" t="s">
        <v>265</v>
      </c>
      <c r="L312" s="55"/>
      <c r="M312" s="325">
        <v>360912100</v>
      </c>
      <c r="N312" s="326"/>
      <c r="O312" s="325">
        <v>360912100</v>
      </c>
      <c r="P312" s="327"/>
      <c r="Q312" s="56">
        <v>0</v>
      </c>
      <c r="R312" s="57">
        <v>360912100</v>
      </c>
      <c r="S312" s="58">
        <v>0</v>
      </c>
      <c r="T312" s="59">
        <v>360912100</v>
      </c>
      <c r="U312" s="60">
        <v>360912100</v>
      </c>
      <c r="V312" s="61">
        <f t="shared" si="12"/>
        <v>0</v>
      </c>
      <c r="W312" s="62">
        <f t="shared" si="13"/>
        <v>0</v>
      </c>
      <c r="X312" s="63" t="str">
        <f t="shared" si="14"/>
        <v>8070702171E155200414</v>
      </c>
      <c r="Y312" s="14"/>
    </row>
    <row r="313" spans="2:25" ht="57" x14ac:dyDescent="0.25">
      <c r="B313" s="52" t="s">
        <v>230</v>
      </c>
      <c r="C313" s="53" t="s">
        <v>43</v>
      </c>
      <c r="D313" s="320" t="s">
        <v>257</v>
      </c>
      <c r="E313" s="321"/>
      <c r="F313" s="322" t="s">
        <v>300</v>
      </c>
      <c r="G313" s="323"/>
      <c r="H313" s="322" t="s">
        <v>301</v>
      </c>
      <c r="I313" s="324"/>
      <c r="J313" s="323"/>
      <c r="K313" s="54" t="s">
        <v>232</v>
      </c>
      <c r="L313" s="55"/>
      <c r="M313" s="325">
        <v>14374100</v>
      </c>
      <c r="N313" s="326"/>
      <c r="O313" s="325">
        <v>14374100</v>
      </c>
      <c r="P313" s="327"/>
      <c r="Q313" s="56">
        <v>0</v>
      </c>
      <c r="R313" s="57">
        <v>14374100</v>
      </c>
      <c r="S313" s="58">
        <v>0</v>
      </c>
      <c r="T313" s="59">
        <v>14374100</v>
      </c>
      <c r="U313" s="60">
        <v>14374100</v>
      </c>
      <c r="V313" s="61">
        <f t="shared" si="12"/>
        <v>0</v>
      </c>
      <c r="W313" s="62">
        <f t="shared" si="13"/>
        <v>0</v>
      </c>
      <c r="X313" s="63" t="str">
        <f t="shared" si="14"/>
        <v>80707030230372120521</v>
      </c>
      <c r="Y313" s="14"/>
    </row>
    <row r="314" spans="2:25" x14ac:dyDescent="0.25">
      <c r="B314" s="52" t="s">
        <v>302</v>
      </c>
      <c r="C314" s="53" t="s">
        <v>43</v>
      </c>
      <c r="D314" s="320" t="s">
        <v>257</v>
      </c>
      <c r="E314" s="321"/>
      <c r="F314" s="322" t="s">
        <v>300</v>
      </c>
      <c r="G314" s="323"/>
      <c r="H314" s="322" t="s">
        <v>303</v>
      </c>
      <c r="I314" s="324"/>
      <c r="J314" s="323"/>
      <c r="K314" s="54" t="s">
        <v>304</v>
      </c>
      <c r="L314" s="55"/>
      <c r="M314" s="325">
        <v>33041900</v>
      </c>
      <c r="N314" s="326"/>
      <c r="O314" s="325">
        <v>33041900</v>
      </c>
      <c r="P314" s="327"/>
      <c r="Q314" s="56">
        <v>0</v>
      </c>
      <c r="R314" s="57">
        <v>33041900</v>
      </c>
      <c r="S314" s="58">
        <v>0</v>
      </c>
      <c r="T314" s="59">
        <v>33041900</v>
      </c>
      <c r="U314" s="60">
        <v>33041900</v>
      </c>
      <c r="V314" s="61">
        <f t="shared" si="12"/>
        <v>0</v>
      </c>
      <c r="W314" s="62">
        <f t="shared" si="13"/>
        <v>0</v>
      </c>
      <c r="X314" s="63" t="str">
        <f t="shared" si="14"/>
        <v>8070703058A155198523</v>
      </c>
      <c r="Y314" s="14"/>
    </row>
    <row r="315" spans="2:25" ht="23.25" x14ac:dyDescent="0.25">
      <c r="B315" s="52" t="s">
        <v>256</v>
      </c>
      <c r="C315" s="53" t="s">
        <v>43</v>
      </c>
      <c r="D315" s="320" t="s">
        <v>257</v>
      </c>
      <c r="E315" s="321"/>
      <c r="F315" s="322" t="s">
        <v>305</v>
      </c>
      <c r="G315" s="323"/>
      <c r="H315" s="322" t="s">
        <v>306</v>
      </c>
      <c r="I315" s="324"/>
      <c r="J315" s="323"/>
      <c r="K315" s="54" t="s">
        <v>260</v>
      </c>
      <c r="L315" s="55"/>
      <c r="M315" s="325">
        <v>286500100</v>
      </c>
      <c r="N315" s="326"/>
      <c r="O315" s="325">
        <v>286500100</v>
      </c>
      <c r="P315" s="327"/>
      <c r="Q315" s="56">
        <v>0</v>
      </c>
      <c r="R315" s="57">
        <v>286500100</v>
      </c>
      <c r="S315" s="58">
        <v>0</v>
      </c>
      <c r="T315" s="59">
        <v>277903698.39999998</v>
      </c>
      <c r="U315" s="60">
        <v>277903698.39999998</v>
      </c>
      <c r="V315" s="61">
        <f t="shared" si="12"/>
        <v>8596401.6000000238</v>
      </c>
      <c r="W315" s="62">
        <f t="shared" si="13"/>
        <v>0</v>
      </c>
      <c r="X315" s="63" t="str">
        <f t="shared" si="14"/>
        <v>80707040270422110612</v>
      </c>
      <c r="Y315" s="14"/>
    </row>
    <row r="316" spans="2:25" ht="45.75" x14ac:dyDescent="0.25">
      <c r="B316" s="52" t="s">
        <v>263</v>
      </c>
      <c r="C316" s="53" t="s">
        <v>43</v>
      </c>
      <c r="D316" s="320" t="s">
        <v>257</v>
      </c>
      <c r="E316" s="321"/>
      <c r="F316" s="322" t="s">
        <v>305</v>
      </c>
      <c r="G316" s="323"/>
      <c r="H316" s="322" t="s">
        <v>307</v>
      </c>
      <c r="I316" s="324"/>
      <c r="J316" s="323"/>
      <c r="K316" s="54" t="s">
        <v>265</v>
      </c>
      <c r="L316" s="55"/>
      <c r="M316" s="325">
        <v>102709200</v>
      </c>
      <c r="N316" s="326"/>
      <c r="O316" s="325">
        <v>102709200</v>
      </c>
      <c r="P316" s="327"/>
      <c r="Q316" s="56">
        <v>0</v>
      </c>
      <c r="R316" s="57">
        <v>102689324.12</v>
      </c>
      <c r="S316" s="58">
        <v>60000000</v>
      </c>
      <c r="T316" s="59">
        <v>102689324.12</v>
      </c>
      <c r="U316" s="60">
        <v>102689324.12</v>
      </c>
      <c r="V316" s="61">
        <f t="shared" si="12"/>
        <v>0</v>
      </c>
      <c r="W316" s="62">
        <f t="shared" si="13"/>
        <v>0</v>
      </c>
      <c r="X316" s="63" t="str">
        <f t="shared" si="14"/>
        <v>80707040270440370414</v>
      </c>
      <c r="Y316" s="14"/>
    </row>
    <row r="317" spans="2:25" ht="45.75" x14ac:dyDescent="0.25">
      <c r="B317" s="52" t="s">
        <v>248</v>
      </c>
      <c r="C317" s="53" t="s">
        <v>43</v>
      </c>
      <c r="D317" s="320" t="s">
        <v>257</v>
      </c>
      <c r="E317" s="321"/>
      <c r="F317" s="322" t="s">
        <v>255</v>
      </c>
      <c r="G317" s="323"/>
      <c r="H317" s="322" t="s">
        <v>308</v>
      </c>
      <c r="I317" s="324"/>
      <c r="J317" s="323"/>
      <c r="K317" s="54" t="s">
        <v>250</v>
      </c>
      <c r="L317" s="55"/>
      <c r="M317" s="325">
        <v>48307000</v>
      </c>
      <c r="N317" s="326"/>
      <c r="O317" s="325">
        <v>48307000</v>
      </c>
      <c r="P317" s="327"/>
      <c r="Q317" s="56">
        <v>0</v>
      </c>
      <c r="R317" s="57">
        <v>48307000</v>
      </c>
      <c r="S317" s="58">
        <v>0</v>
      </c>
      <c r="T317" s="59">
        <v>48307000</v>
      </c>
      <c r="U317" s="60">
        <v>48307000</v>
      </c>
      <c r="V317" s="61">
        <f t="shared" si="12"/>
        <v>0</v>
      </c>
      <c r="W317" s="62">
        <f t="shared" si="13"/>
        <v>0</v>
      </c>
      <c r="X317" s="63" t="str">
        <f t="shared" si="14"/>
        <v>80708010510671120522</v>
      </c>
      <c r="Y317" s="14"/>
    </row>
    <row r="318" spans="2:25" ht="57" x14ac:dyDescent="0.25">
      <c r="B318" s="52" t="s">
        <v>230</v>
      </c>
      <c r="C318" s="53" t="s">
        <v>43</v>
      </c>
      <c r="D318" s="320" t="s">
        <v>257</v>
      </c>
      <c r="E318" s="321"/>
      <c r="F318" s="322" t="s">
        <v>255</v>
      </c>
      <c r="G318" s="323"/>
      <c r="H318" s="322" t="s">
        <v>309</v>
      </c>
      <c r="I318" s="324"/>
      <c r="J318" s="323"/>
      <c r="K318" s="54" t="s">
        <v>232</v>
      </c>
      <c r="L318" s="55"/>
      <c r="M318" s="325">
        <v>5665400</v>
      </c>
      <c r="N318" s="326"/>
      <c r="O318" s="325">
        <v>5665400</v>
      </c>
      <c r="P318" s="327"/>
      <c r="Q318" s="56">
        <v>0</v>
      </c>
      <c r="R318" s="57">
        <v>5665400</v>
      </c>
      <c r="S318" s="58">
        <v>0</v>
      </c>
      <c r="T318" s="59">
        <v>4828439.8499999996</v>
      </c>
      <c r="U318" s="60">
        <v>4828439.8499999996</v>
      </c>
      <c r="V318" s="61">
        <f t="shared" si="12"/>
        <v>836960.15000000037</v>
      </c>
      <c r="W318" s="62">
        <f t="shared" si="13"/>
        <v>0</v>
      </c>
      <c r="X318" s="63" t="str">
        <f t="shared" si="14"/>
        <v>80708010510672120521</v>
      </c>
      <c r="Y318" s="14"/>
    </row>
    <row r="319" spans="2:25" ht="23.25" x14ac:dyDescent="0.25">
      <c r="B319" s="52" t="s">
        <v>256</v>
      </c>
      <c r="C319" s="53" t="s">
        <v>43</v>
      </c>
      <c r="D319" s="320" t="s">
        <v>257</v>
      </c>
      <c r="E319" s="321"/>
      <c r="F319" s="322" t="s">
        <v>255</v>
      </c>
      <c r="G319" s="323"/>
      <c r="H319" s="322" t="s">
        <v>310</v>
      </c>
      <c r="I319" s="324"/>
      <c r="J319" s="323"/>
      <c r="K319" s="54" t="s">
        <v>260</v>
      </c>
      <c r="L319" s="55"/>
      <c r="M319" s="325">
        <v>38079400</v>
      </c>
      <c r="N319" s="326"/>
      <c r="O319" s="325">
        <v>38079400</v>
      </c>
      <c r="P319" s="327"/>
      <c r="Q319" s="56">
        <v>0</v>
      </c>
      <c r="R319" s="57">
        <v>38079400</v>
      </c>
      <c r="S319" s="58">
        <v>0</v>
      </c>
      <c r="T319" s="59">
        <v>38079398.530000001</v>
      </c>
      <c r="U319" s="60">
        <v>38079398.530000001</v>
      </c>
      <c r="V319" s="61">
        <f t="shared" si="12"/>
        <v>1.4699999988079071</v>
      </c>
      <c r="W319" s="62">
        <f t="shared" si="13"/>
        <v>0</v>
      </c>
      <c r="X319" s="63" t="str">
        <f t="shared" si="14"/>
        <v>80708010520422110612</v>
      </c>
      <c r="Y319" s="14"/>
    </row>
    <row r="320" spans="2:25" ht="23.25" x14ac:dyDescent="0.25">
      <c r="B320" s="52" t="s">
        <v>256</v>
      </c>
      <c r="C320" s="53" t="s">
        <v>43</v>
      </c>
      <c r="D320" s="320" t="s">
        <v>257</v>
      </c>
      <c r="E320" s="321"/>
      <c r="F320" s="322" t="s">
        <v>255</v>
      </c>
      <c r="G320" s="323"/>
      <c r="H320" s="322" t="s">
        <v>311</v>
      </c>
      <c r="I320" s="324"/>
      <c r="J320" s="323"/>
      <c r="K320" s="54" t="s">
        <v>260</v>
      </c>
      <c r="L320" s="55"/>
      <c r="M320" s="325">
        <v>115355000</v>
      </c>
      <c r="N320" s="326"/>
      <c r="O320" s="325">
        <v>115355000</v>
      </c>
      <c r="P320" s="327"/>
      <c r="Q320" s="56">
        <v>0</v>
      </c>
      <c r="R320" s="57">
        <v>115355000</v>
      </c>
      <c r="S320" s="58">
        <v>0</v>
      </c>
      <c r="T320" s="59">
        <v>115355000</v>
      </c>
      <c r="U320" s="60">
        <v>115355000</v>
      </c>
      <c r="V320" s="61">
        <f t="shared" si="12"/>
        <v>0</v>
      </c>
      <c r="W320" s="62">
        <f t="shared" si="13"/>
        <v>0</v>
      </c>
      <c r="X320" s="63" t="str">
        <f t="shared" si="14"/>
        <v>80708010530422110612</v>
      </c>
      <c r="Y320" s="14"/>
    </row>
    <row r="321" spans="2:25" ht="45.75" x14ac:dyDescent="0.25">
      <c r="B321" s="52" t="s">
        <v>263</v>
      </c>
      <c r="C321" s="53" t="s">
        <v>43</v>
      </c>
      <c r="D321" s="320" t="s">
        <v>257</v>
      </c>
      <c r="E321" s="321"/>
      <c r="F321" s="322" t="s">
        <v>255</v>
      </c>
      <c r="G321" s="323"/>
      <c r="H321" s="322" t="s">
        <v>312</v>
      </c>
      <c r="I321" s="324"/>
      <c r="J321" s="323"/>
      <c r="K321" s="54" t="s">
        <v>265</v>
      </c>
      <c r="L321" s="55"/>
      <c r="M321" s="325">
        <v>246771000</v>
      </c>
      <c r="N321" s="326"/>
      <c r="O321" s="325">
        <v>246771000</v>
      </c>
      <c r="P321" s="327"/>
      <c r="Q321" s="56">
        <v>0</v>
      </c>
      <c r="R321" s="57">
        <v>211179379.49000001</v>
      </c>
      <c r="S321" s="58">
        <v>46771000</v>
      </c>
      <c r="T321" s="59">
        <v>211179379.49000001</v>
      </c>
      <c r="U321" s="60">
        <v>211179379.49000001</v>
      </c>
      <c r="V321" s="61">
        <f t="shared" si="12"/>
        <v>0</v>
      </c>
      <c r="W321" s="62">
        <f t="shared" si="13"/>
        <v>0</v>
      </c>
      <c r="X321" s="63" t="str">
        <f t="shared" si="14"/>
        <v>80708010530440370414</v>
      </c>
      <c r="Y321" s="14"/>
    </row>
    <row r="322" spans="2:25" ht="57" x14ac:dyDescent="0.25">
      <c r="B322" s="52" t="s">
        <v>230</v>
      </c>
      <c r="C322" s="53" t="s">
        <v>43</v>
      </c>
      <c r="D322" s="320" t="s">
        <v>257</v>
      </c>
      <c r="E322" s="321"/>
      <c r="F322" s="322" t="s">
        <v>255</v>
      </c>
      <c r="G322" s="323"/>
      <c r="H322" s="322" t="s">
        <v>313</v>
      </c>
      <c r="I322" s="324"/>
      <c r="J322" s="323"/>
      <c r="K322" s="54" t="s">
        <v>232</v>
      </c>
      <c r="L322" s="55"/>
      <c r="M322" s="325">
        <v>232869300</v>
      </c>
      <c r="N322" s="326"/>
      <c r="O322" s="325">
        <v>232869300</v>
      </c>
      <c r="P322" s="327"/>
      <c r="Q322" s="56">
        <v>0</v>
      </c>
      <c r="R322" s="57">
        <v>232869300</v>
      </c>
      <c r="S322" s="58">
        <v>0</v>
      </c>
      <c r="T322" s="59">
        <v>231684157.63999999</v>
      </c>
      <c r="U322" s="60">
        <v>231684157.63999999</v>
      </c>
      <c r="V322" s="61">
        <f t="shared" si="12"/>
        <v>1185142.3600000143</v>
      </c>
      <c r="W322" s="62">
        <f t="shared" si="13"/>
        <v>0</v>
      </c>
      <c r="X322" s="63" t="str">
        <f t="shared" si="14"/>
        <v>80708010530472120521</v>
      </c>
      <c r="Y322" s="14"/>
    </row>
    <row r="323" spans="2:25" ht="45.75" x14ac:dyDescent="0.25">
      <c r="B323" s="52" t="s">
        <v>263</v>
      </c>
      <c r="C323" s="53" t="s">
        <v>43</v>
      </c>
      <c r="D323" s="320" t="s">
        <v>257</v>
      </c>
      <c r="E323" s="321"/>
      <c r="F323" s="322" t="s">
        <v>255</v>
      </c>
      <c r="G323" s="323"/>
      <c r="H323" s="322" t="s">
        <v>314</v>
      </c>
      <c r="I323" s="324"/>
      <c r="J323" s="323"/>
      <c r="K323" s="54" t="s">
        <v>265</v>
      </c>
      <c r="L323" s="55"/>
      <c r="M323" s="325">
        <v>26315800</v>
      </c>
      <c r="N323" s="326"/>
      <c r="O323" s="325">
        <v>26315800</v>
      </c>
      <c r="P323" s="327"/>
      <c r="Q323" s="56">
        <v>0</v>
      </c>
      <c r="R323" s="57">
        <v>26315800</v>
      </c>
      <c r="S323" s="58">
        <v>0</v>
      </c>
      <c r="T323" s="59">
        <v>26315800</v>
      </c>
      <c r="U323" s="60">
        <v>26315800</v>
      </c>
      <c r="V323" s="61">
        <f t="shared" si="12"/>
        <v>0</v>
      </c>
      <c r="W323" s="62">
        <f t="shared" si="13"/>
        <v>0</v>
      </c>
      <c r="X323" s="63" t="str">
        <f t="shared" si="14"/>
        <v>8070801053A155130414</v>
      </c>
      <c r="Y323" s="14"/>
    </row>
    <row r="324" spans="2:25" x14ac:dyDescent="0.25">
      <c r="B324" s="52" t="s">
        <v>302</v>
      </c>
      <c r="C324" s="53" t="s">
        <v>43</v>
      </c>
      <c r="D324" s="320" t="s">
        <v>257</v>
      </c>
      <c r="E324" s="321"/>
      <c r="F324" s="322" t="s">
        <v>255</v>
      </c>
      <c r="G324" s="323"/>
      <c r="H324" s="322" t="s">
        <v>314</v>
      </c>
      <c r="I324" s="324"/>
      <c r="J324" s="323"/>
      <c r="K324" s="54" t="s">
        <v>304</v>
      </c>
      <c r="L324" s="55"/>
      <c r="M324" s="325">
        <v>35530300</v>
      </c>
      <c r="N324" s="326"/>
      <c r="O324" s="325">
        <v>35530300</v>
      </c>
      <c r="P324" s="327"/>
      <c r="Q324" s="56">
        <v>0</v>
      </c>
      <c r="R324" s="57">
        <v>35530300</v>
      </c>
      <c r="S324" s="58">
        <v>0</v>
      </c>
      <c r="T324" s="59">
        <v>35147368.420000002</v>
      </c>
      <c r="U324" s="60">
        <v>35147368.420000002</v>
      </c>
      <c r="V324" s="61">
        <f t="shared" si="12"/>
        <v>382931.57999999821</v>
      </c>
      <c r="W324" s="62">
        <f t="shared" si="13"/>
        <v>0</v>
      </c>
      <c r="X324" s="63" t="str">
        <f t="shared" si="14"/>
        <v>8070801053A155130523</v>
      </c>
      <c r="Y324" s="14"/>
    </row>
    <row r="325" spans="2:25" x14ac:dyDescent="0.25">
      <c r="B325" s="52" t="s">
        <v>302</v>
      </c>
      <c r="C325" s="53" t="s">
        <v>43</v>
      </c>
      <c r="D325" s="320" t="s">
        <v>257</v>
      </c>
      <c r="E325" s="321"/>
      <c r="F325" s="322" t="s">
        <v>255</v>
      </c>
      <c r="G325" s="323"/>
      <c r="H325" s="322" t="s">
        <v>315</v>
      </c>
      <c r="I325" s="324"/>
      <c r="J325" s="323"/>
      <c r="K325" s="54" t="s">
        <v>304</v>
      </c>
      <c r="L325" s="55"/>
      <c r="M325" s="325">
        <v>6155400</v>
      </c>
      <c r="N325" s="326"/>
      <c r="O325" s="325">
        <v>6155400</v>
      </c>
      <c r="P325" s="327"/>
      <c r="Q325" s="56">
        <v>0</v>
      </c>
      <c r="R325" s="57">
        <v>6155400</v>
      </c>
      <c r="S325" s="58">
        <v>0</v>
      </c>
      <c r="T325" s="59">
        <v>6155400</v>
      </c>
      <c r="U325" s="60">
        <v>6155400</v>
      </c>
      <c r="V325" s="61">
        <f t="shared" si="12"/>
        <v>0</v>
      </c>
      <c r="W325" s="62">
        <f t="shared" si="13"/>
        <v>0</v>
      </c>
      <c r="X325" s="63" t="str">
        <f t="shared" si="14"/>
        <v>8070801053A15513F523</v>
      </c>
      <c r="Y325" s="14"/>
    </row>
    <row r="326" spans="2:25" ht="57" x14ac:dyDescent="0.25">
      <c r="B326" s="52" t="s">
        <v>230</v>
      </c>
      <c r="C326" s="53" t="s">
        <v>43</v>
      </c>
      <c r="D326" s="320" t="s">
        <v>257</v>
      </c>
      <c r="E326" s="321"/>
      <c r="F326" s="322" t="s">
        <v>255</v>
      </c>
      <c r="G326" s="323"/>
      <c r="H326" s="322" t="s">
        <v>316</v>
      </c>
      <c r="I326" s="324"/>
      <c r="J326" s="323"/>
      <c r="K326" s="54" t="s">
        <v>232</v>
      </c>
      <c r="L326" s="55"/>
      <c r="M326" s="325">
        <v>47380000</v>
      </c>
      <c r="N326" s="326"/>
      <c r="O326" s="325">
        <v>47380000</v>
      </c>
      <c r="P326" s="327"/>
      <c r="Q326" s="56">
        <v>0</v>
      </c>
      <c r="R326" s="57">
        <v>47380000</v>
      </c>
      <c r="S326" s="58">
        <v>0</v>
      </c>
      <c r="T326" s="59">
        <v>47380000</v>
      </c>
      <c r="U326" s="60">
        <v>47380000</v>
      </c>
      <c r="V326" s="61">
        <f t="shared" si="12"/>
        <v>0</v>
      </c>
      <c r="W326" s="62">
        <f t="shared" si="13"/>
        <v>0</v>
      </c>
      <c r="X326" s="63" t="str">
        <f t="shared" si="14"/>
        <v>80708010550472120521</v>
      </c>
      <c r="Y326" s="14"/>
    </row>
    <row r="327" spans="2:25" ht="57" x14ac:dyDescent="0.25">
      <c r="B327" s="52" t="s">
        <v>230</v>
      </c>
      <c r="C327" s="53" t="s">
        <v>43</v>
      </c>
      <c r="D327" s="320" t="s">
        <v>257</v>
      </c>
      <c r="E327" s="321"/>
      <c r="F327" s="322" t="s">
        <v>317</v>
      </c>
      <c r="G327" s="323"/>
      <c r="H327" s="322" t="s">
        <v>318</v>
      </c>
      <c r="I327" s="324"/>
      <c r="J327" s="323"/>
      <c r="K327" s="54" t="s">
        <v>232</v>
      </c>
      <c r="L327" s="55"/>
      <c r="M327" s="325">
        <v>23825600</v>
      </c>
      <c r="N327" s="326"/>
      <c r="O327" s="325">
        <v>23825600</v>
      </c>
      <c r="P327" s="327"/>
      <c r="Q327" s="56">
        <v>0</v>
      </c>
      <c r="R327" s="57">
        <v>23825600</v>
      </c>
      <c r="S327" s="58">
        <v>0</v>
      </c>
      <c r="T327" s="59">
        <v>23825266.379999999</v>
      </c>
      <c r="U327" s="60">
        <v>23825266.379999999</v>
      </c>
      <c r="V327" s="61">
        <f t="shared" si="12"/>
        <v>333.62000000104308</v>
      </c>
      <c r="W327" s="62">
        <f t="shared" si="13"/>
        <v>0</v>
      </c>
      <c r="X327" s="63" t="str">
        <f t="shared" si="14"/>
        <v>80708040540472220521</v>
      </c>
      <c r="Y327" s="14"/>
    </row>
    <row r="328" spans="2:25" ht="23.25" x14ac:dyDescent="0.25">
      <c r="B328" s="52" t="s">
        <v>256</v>
      </c>
      <c r="C328" s="53" t="s">
        <v>43</v>
      </c>
      <c r="D328" s="320" t="s">
        <v>257</v>
      </c>
      <c r="E328" s="321"/>
      <c r="F328" s="322" t="s">
        <v>319</v>
      </c>
      <c r="G328" s="323"/>
      <c r="H328" s="322" t="s">
        <v>320</v>
      </c>
      <c r="I328" s="324"/>
      <c r="J328" s="323"/>
      <c r="K328" s="54" t="s">
        <v>260</v>
      </c>
      <c r="L328" s="55"/>
      <c r="M328" s="325">
        <v>580946700</v>
      </c>
      <c r="N328" s="326"/>
      <c r="O328" s="325">
        <v>580946700</v>
      </c>
      <c r="P328" s="327"/>
      <c r="Q328" s="56">
        <v>0</v>
      </c>
      <c r="R328" s="57">
        <v>580946700</v>
      </c>
      <c r="S328" s="58">
        <v>0</v>
      </c>
      <c r="T328" s="59">
        <v>555425140.58000004</v>
      </c>
      <c r="U328" s="60">
        <v>555425140.58000004</v>
      </c>
      <c r="V328" s="61">
        <f t="shared" si="12"/>
        <v>25521559.419999957</v>
      </c>
      <c r="W328" s="62">
        <f t="shared" si="13"/>
        <v>0</v>
      </c>
      <c r="X328" s="63" t="str">
        <f t="shared" si="14"/>
        <v>80709010330822110612</v>
      </c>
      <c r="Y328" s="14"/>
    </row>
    <row r="329" spans="2:25" ht="45.75" x14ac:dyDescent="0.25">
      <c r="B329" s="52" t="s">
        <v>263</v>
      </c>
      <c r="C329" s="53" t="s">
        <v>43</v>
      </c>
      <c r="D329" s="320" t="s">
        <v>257</v>
      </c>
      <c r="E329" s="321"/>
      <c r="F329" s="322" t="s">
        <v>319</v>
      </c>
      <c r="G329" s="323"/>
      <c r="H329" s="322" t="s">
        <v>321</v>
      </c>
      <c r="I329" s="324"/>
      <c r="J329" s="323"/>
      <c r="K329" s="54" t="s">
        <v>265</v>
      </c>
      <c r="L329" s="55"/>
      <c r="M329" s="325">
        <v>686500</v>
      </c>
      <c r="N329" s="326"/>
      <c r="O329" s="325">
        <v>686500</v>
      </c>
      <c r="P329" s="327"/>
      <c r="Q329" s="56">
        <v>0</v>
      </c>
      <c r="R329" s="57">
        <v>686410.01</v>
      </c>
      <c r="S329" s="58">
        <v>0</v>
      </c>
      <c r="T329" s="59">
        <v>686410.01</v>
      </c>
      <c r="U329" s="60">
        <v>686410.01</v>
      </c>
      <c r="V329" s="61">
        <f t="shared" si="12"/>
        <v>0</v>
      </c>
      <c r="W329" s="62">
        <f t="shared" si="13"/>
        <v>0</v>
      </c>
      <c r="X329" s="63" t="str">
        <f t="shared" si="14"/>
        <v>80709010330840370414</v>
      </c>
      <c r="Y329" s="14"/>
    </row>
    <row r="330" spans="2:25" ht="23.25" x14ac:dyDescent="0.25">
      <c r="B330" s="52" t="s">
        <v>256</v>
      </c>
      <c r="C330" s="53" t="s">
        <v>43</v>
      </c>
      <c r="D330" s="320" t="s">
        <v>257</v>
      </c>
      <c r="E330" s="321"/>
      <c r="F330" s="322" t="s">
        <v>319</v>
      </c>
      <c r="G330" s="323"/>
      <c r="H330" s="322" t="s">
        <v>322</v>
      </c>
      <c r="I330" s="324"/>
      <c r="J330" s="323"/>
      <c r="K330" s="54" t="s">
        <v>260</v>
      </c>
      <c r="L330" s="55"/>
      <c r="M330" s="325">
        <v>3143574400</v>
      </c>
      <c r="N330" s="326"/>
      <c r="O330" s="325">
        <v>3143574400</v>
      </c>
      <c r="P330" s="327"/>
      <c r="Q330" s="56">
        <v>0</v>
      </c>
      <c r="R330" s="57">
        <v>3143574400</v>
      </c>
      <c r="S330" s="58">
        <v>0</v>
      </c>
      <c r="T330" s="59">
        <v>2946626142.4499998</v>
      </c>
      <c r="U330" s="60">
        <v>2946626142.4499998</v>
      </c>
      <c r="V330" s="61">
        <f t="shared" si="12"/>
        <v>196948257.55000019</v>
      </c>
      <c r="W330" s="62">
        <f t="shared" si="13"/>
        <v>0</v>
      </c>
      <c r="X330" s="63" t="str">
        <f t="shared" si="14"/>
        <v>80709010330840600612</v>
      </c>
      <c r="Y330" s="14"/>
    </row>
    <row r="331" spans="2:25" ht="23.25" x14ac:dyDescent="0.25">
      <c r="B331" s="52" t="s">
        <v>256</v>
      </c>
      <c r="C331" s="53" t="s">
        <v>43</v>
      </c>
      <c r="D331" s="320" t="s">
        <v>257</v>
      </c>
      <c r="E331" s="321"/>
      <c r="F331" s="322" t="s">
        <v>319</v>
      </c>
      <c r="G331" s="323"/>
      <c r="H331" s="322" t="s">
        <v>323</v>
      </c>
      <c r="I331" s="324"/>
      <c r="J331" s="323"/>
      <c r="K331" s="54" t="s">
        <v>260</v>
      </c>
      <c r="L331" s="55"/>
      <c r="M331" s="325">
        <v>200615500</v>
      </c>
      <c r="N331" s="326"/>
      <c r="O331" s="325">
        <v>200615500</v>
      </c>
      <c r="P331" s="327"/>
      <c r="Q331" s="56">
        <v>0</v>
      </c>
      <c r="R331" s="57">
        <v>200615500</v>
      </c>
      <c r="S331" s="58">
        <v>0</v>
      </c>
      <c r="T331" s="59">
        <v>194933955.65000001</v>
      </c>
      <c r="U331" s="60">
        <v>194933955.65000001</v>
      </c>
      <c r="V331" s="61">
        <f t="shared" si="12"/>
        <v>5681544.349999994</v>
      </c>
      <c r="W331" s="62">
        <f t="shared" si="13"/>
        <v>0</v>
      </c>
      <c r="X331" s="63" t="str">
        <f t="shared" si="14"/>
        <v>80709010350622110612</v>
      </c>
      <c r="Y331" s="14"/>
    </row>
    <row r="332" spans="2:25" ht="23.25" x14ac:dyDescent="0.25">
      <c r="B332" s="52" t="s">
        <v>256</v>
      </c>
      <c r="C332" s="53" t="s">
        <v>43</v>
      </c>
      <c r="D332" s="320" t="s">
        <v>257</v>
      </c>
      <c r="E332" s="321"/>
      <c r="F332" s="322" t="s">
        <v>324</v>
      </c>
      <c r="G332" s="323"/>
      <c r="H332" s="322" t="s">
        <v>325</v>
      </c>
      <c r="I332" s="324"/>
      <c r="J332" s="323"/>
      <c r="K332" s="54" t="s">
        <v>260</v>
      </c>
      <c r="L332" s="55"/>
      <c r="M332" s="325">
        <v>141876400</v>
      </c>
      <c r="N332" s="326"/>
      <c r="O332" s="325">
        <v>141876400</v>
      </c>
      <c r="P332" s="327"/>
      <c r="Q332" s="56">
        <v>0</v>
      </c>
      <c r="R332" s="57">
        <v>141876400</v>
      </c>
      <c r="S332" s="58">
        <v>0</v>
      </c>
      <c r="T332" s="59">
        <v>100681024.22</v>
      </c>
      <c r="U332" s="60">
        <v>100681024.22</v>
      </c>
      <c r="V332" s="61">
        <f t="shared" si="12"/>
        <v>41195375.780000001</v>
      </c>
      <c r="W332" s="62">
        <f t="shared" si="13"/>
        <v>0</v>
      </c>
      <c r="X332" s="63" t="str">
        <f t="shared" si="14"/>
        <v>80709020320322110612</v>
      </c>
      <c r="Y332" s="14"/>
    </row>
    <row r="333" spans="2:25" ht="45.75" x14ac:dyDescent="0.25">
      <c r="B333" s="52" t="s">
        <v>263</v>
      </c>
      <c r="C333" s="53" t="s">
        <v>43</v>
      </c>
      <c r="D333" s="320" t="s">
        <v>257</v>
      </c>
      <c r="E333" s="321"/>
      <c r="F333" s="322" t="s">
        <v>324</v>
      </c>
      <c r="G333" s="323"/>
      <c r="H333" s="322" t="s">
        <v>326</v>
      </c>
      <c r="I333" s="324"/>
      <c r="J333" s="323"/>
      <c r="K333" s="54" t="s">
        <v>265</v>
      </c>
      <c r="L333" s="55"/>
      <c r="M333" s="325">
        <v>615144500</v>
      </c>
      <c r="N333" s="326"/>
      <c r="O333" s="325">
        <v>615144500</v>
      </c>
      <c r="P333" s="327"/>
      <c r="Q333" s="56">
        <v>0</v>
      </c>
      <c r="R333" s="57">
        <v>519638935.67000002</v>
      </c>
      <c r="S333" s="58">
        <v>4683373</v>
      </c>
      <c r="T333" s="59">
        <v>519638935.67000002</v>
      </c>
      <c r="U333" s="60">
        <v>519638935.67000002</v>
      </c>
      <c r="V333" s="61">
        <f t="shared" si="12"/>
        <v>0</v>
      </c>
      <c r="W333" s="62">
        <f t="shared" si="13"/>
        <v>0</v>
      </c>
      <c r="X333" s="63" t="str">
        <f t="shared" si="14"/>
        <v>80709020320340370414</v>
      </c>
      <c r="Y333" s="14"/>
    </row>
    <row r="334" spans="2:25" ht="45.75" x14ac:dyDescent="0.25">
      <c r="B334" s="52" t="s">
        <v>263</v>
      </c>
      <c r="C334" s="53" t="s">
        <v>43</v>
      </c>
      <c r="D334" s="320" t="s">
        <v>257</v>
      </c>
      <c r="E334" s="321"/>
      <c r="F334" s="322" t="s">
        <v>324</v>
      </c>
      <c r="G334" s="323"/>
      <c r="H334" s="322" t="s">
        <v>327</v>
      </c>
      <c r="I334" s="324"/>
      <c r="J334" s="323"/>
      <c r="K334" s="54" t="s">
        <v>265</v>
      </c>
      <c r="L334" s="55"/>
      <c r="M334" s="325">
        <v>409271900</v>
      </c>
      <c r="N334" s="326"/>
      <c r="O334" s="325">
        <v>409271900</v>
      </c>
      <c r="P334" s="327"/>
      <c r="Q334" s="56">
        <v>0</v>
      </c>
      <c r="R334" s="57">
        <v>409271900</v>
      </c>
      <c r="S334" s="58">
        <v>7378040</v>
      </c>
      <c r="T334" s="59">
        <v>409271900</v>
      </c>
      <c r="U334" s="60">
        <v>409271900</v>
      </c>
      <c r="V334" s="61">
        <f t="shared" si="12"/>
        <v>0</v>
      </c>
      <c r="W334" s="62">
        <f t="shared" si="13"/>
        <v>0</v>
      </c>
      <c r="X334" s="63" t="str">
        <f t="shared" si="14"/>
        <v>8070902032N953650414</v>
      </c>
      <c r="Y334" s="14"/>
    </row>
    <row r="335" spans="2:25" ht="23.25" x14ac:dyDescent="0.25">
      <c r="B335" s="52" t="s">
        <v>256</v>
      </c>
      <c r="C335" s="53" t="s">
        <v>43</v>
      </c>
      <c r="D335" s="320" t="s">
        <v>257</v>
      </c>
      <c r="E335" s="321"/>
      <c r="F335" s="322" t="s">
        <v>324</v>
      </c>
      <c r="G335" s="323"/>
      <c r="H335" s="322" t="s">
        <v>327</v>
      </c>
      <c r="I335" s="324"/>
      <c r="J335" s="323"/>
      <c r="K335" s="54" t="s">
        <v>260</v>
      </c>
      <c r="L335" s="55"/>
      <c r="M335" s="325">
        <v>169465100</v>
      </c>
      <c r="N335" s="326"/>
      <c r="O335" s="325">
        <v>169465100</v>
      </c>
      <c r="P335" s="327"/>
      <c r="Q335" s="56">
        <v>0</v>
      </c>
      <c r="R335" s="57">
        <v>169465100</v>
      </c>
      <c r="S335" s="58">
        <v>0</v>
      </c>
      <c r="T335" s="59">
        <v>169465100</v>
      </c>
      <c r="U335" s="60">
        <v>169465100</v>
      </c>
      <c r="V335" s="61">
        <f t="shared" si="12"/>
        <v>0</v>
      </c>
      <c r="W335" s="62">
        <f t="shared" si="13"/>
        <v>0</v>
      </c>
      <c r="X335" s="63" t="str">
        <f t="shared" si="14"/>
        <v>8070902032N953650612</v>
      </c>
      <c r="Y335" s="14"/>
    </row>
    <row r="336" spans="2:25" ht="23.25" x14ac:dyDescent="0.25">
      <c r="B336" s="52" t="s">
        <v>256</v>
      </c>
      <c r="C336" s="53" t="s">
        <v>43</v>
      </c>
      <c r="D336" s="320" t="s">
        <v>257</v>
      </c>
      <c r="E336" s="321"/>
      <c r="F336" s="322" t="s">
        <v>324</v>
      </c>
      <c r="G336" s="323"/>
      <c r="H336" s="322" t="s">
        <v>328</v>
      </c>
      <c r="I336" s="324"/>
      <c r="J336" s="323"/>
      <c r="K336" s="54" t="s">
        <v>260</v>
      </c>
      <c r="L336" s="55"/>
      <c r="M336" s="325">
        <v>6915000</v>
      </c>
      <c r="N336" s="326"/>
      <c r="O336" s="325">
        <v>6915000</v>
      </c>
      <c r="P336" s="327"/>
      <c r="Q336" s="56">
        <v>0</v>
      </c>
      <c r="R336" s="57">
        <v>6915000</v>
      </c>
      <c r="S336" s="58">
        <v>0</v>
      </c>
      <c r="T336" s="59">
        <v>0</v>
      </c>
      <c r="U336" s="60">
        <v>0</v>
      </c>
      <c r="V336" s="61">
        <f t="shared" si="12"/>
        <v>6915000</v>
      </c>
      <c r="W336" s="62">
        <f t="shared" si="13"/>
        <v>0</v>
      </c>
      <c r="X336" s="63" t="str">
        <f t="shared" si="14"/>
        <v>8070902032N95365F612</v>
      </c>
      <c r="Y336" s="14"/>
    </row>
    <row r="337" spans="2:25" ht="23.25" x14ac:dyDescent="0.25">
      <c r="B337" s="52" t="s">
        <v>256</v>
      </c>
      <c r="C337" s="53" t="s">
        <v>43</v>
      </c>
      <c r="D337" s="320" t="s">
        <v>257</v>
      </c>
      <c r="E337" s="321"/>
      <c r="F337" s="322" t="s">
        <v>324</v>
      </c>
      <c r="G337" s="323"/>
      <c r="H337" s="322" t="s">
        <v>323</v>
      </c>
      <c r="I337" s="324"/>
      <c r="J337" s="323"/>
      <c r="K337" s="54" t="s">
        <v>260</v>
      </c>
      <c r="L337" s="55"/>
      <c r="M337" s="325">
        <v>16380000</v>
      </c>
      <c r="N337" s="326"/>
      <c r="O337" s="325">
        <v>16380000</v>
      </c>
      <c r="P337" s="327"/>
      <c r="Q337" s="56">
        <v>0</v>
      </c>
      <c r="R337" s="57">
        <v>16380000</v>
      </c>
      <c r="S337" s="58">
        <v>0</v>
      </c>
      <c r="T337" s="59">
        <v>16380000</v>
      </c>
      <c r="U337" s="60">
        <v>16380000</v>
      </c>
      <c r="V337" s="61">
        <f t="shared" si="12"/>
        <v>0</v>
      </c>
      <c r="W337" s="62">
        <f t="shared" si="13"/>
        <v>0</v>
      </c>
      <c r="X337" s="63" t="str">
        <f t="shared" si="14"/>
        <v>80709020350622110612</v>
      </c>
      <c r="Y337" s="14"/>
    </row>
    <row r="338" spans="2:25" ht="23.25" x14ac:dyDescent="0.25">
      <c r="B338" s="52" t="s">
        <v>256</v>
      </c>
      <c r="C338" s="53" t="s">
        <v>43</v>
      </c>
      <c r="D338" s="320" t="s">
        <v>257</v>
      </c>
      <c r="E338" s="321"/>
      <c r="F338" s="322" t="s">
        <v>329</v>
      </c>
      <c r="G338" s="323"/>
      <c r="H338" s="322" t="s">
        <v>320</v>
      </c>
      <c r="I338" s="324"/>
      <c r="J338" s="323"/>
      <c r="K338" s="54" t="s">
        <v>260</v>
      </c>
      <c r="L338" s="55"/>
      <c r="M338" s="325">
        <v>23741000</v>
      </c>
      <c r="N338" s="326"/>
      <c r="O338" s="325">
        <v>23741000</v>
      </c>
      <c r="P338" s="327"/>
      <c r="Q338" s="56">
        <v>0</v>
      </c>
      <c r="R338" s="57">
        <v>23741000</v>
      </c>
      <c r="S338" s="58">
        <v>0</v>
      </c>
      <c r="T338" s="59">
        <v>23621896</v>
      </c>
      <c r="U338" s="60">
        <v>23621896</v>
      </c>
      <c r="V338" s="61">
        <f t="shared" si="12"/>
        <v>119104</v>
      </c>
      <c r="W338" s="62">
        <f t="shared" si="13"/>
        <v>0</v>
      </c>
      <c r="X338" s="63" t="str">
        <f t="shared" si="14"/>
        <v>80709040330822110612</v>
      </c>
      <c r="Y338" s="14"/>
    </row>
    <row r="339" spans="2:25" ht="23.25" x14ac:dyDescent="0.25">
      <c r="B339" s="52" t="s">
        <v>256</v>
      </c>
      <c r="C339" s="53" t="s">
        <v>43</v>
      </c>
      <c r="D339" s="320" t="s">
        <v>257</v>
      </c>
      <c r="E339" s="321"/>
      <c r="F339" s="322" t="s">
        <v>330</v>
      </c>
      <c r="G339" s="323"/>
      <c r="H339" s="322" t="s">
        <v>331</v>
      </c>
      <c r="I339" s="324"/>
      <c r="J339" s="323"/>
      <c r="K339" s="54" t="s">
        <v>260</v>
      </c>
      <c r="L339" s="55"/>
      <c r="M339" s="325">
        <v>1203030600</v>
      </c>
      <c r="N339" s="326"/>
      <c r="O339" s="325">
        <v>1203030600</v>
      </c>
      <c r="P339" s="327"/>
      <c r="Q339" s="56">
        <v>0</v>
      </c>
      <c r="R339" s="57">
        <v>1203030600</v>
      </c>
      <c r="S339" s="58">
        <v>0</v>
      </c>
      <c r="T339" s="59">
        <v>1202350272</v>
      </c>
      <c r="U339" s="60">
        <v>1202350272</v>
      </c>
      <c r="V339" s="61">
        <f t="shared" si="12"/>
        <v>680328</v>
      </c>
      <c r="W339" s="62">
        <f t="shared" si="13"/>
        <v>0</v>
      </c>
      <c r="X339" s="63" t="str">
        <f t="shared" si="14"/>
        <v>80709050360322110612</v>
      </c>
      <c r="Y339" s="14"/>
    </row>
    <row r="340" spans="2:25" ht="45.75" x14ac:dyDescent="0.25">
      <c r="B340" s="52" t="s">
        <v>248</v>
      </c>
      <c r="C340" s="53" t="s">
        <v>43</v>
      </c>
      <c r="D340" s="320" t="s">
        <v>257</v>
      </c>
      <c r="E340" s="321"/>
      <c r="F340" s="322" t="s">
        <v>332</v>
      </c>
      <c r="G340" s="323"/>
      <c r="H340" s="322" t="s">
        <v>333</v>
      </c>
      <c r="I340" s="324"/>
      <c r="J340" s="323"/>
      <c r="K340" s="54" t="s">
        <v>250</v>
      </c>
      <c r="L340" s="55"/>
      <c r="M340" s="325">
        <v>245011900</v>
      </c>
      <c r="N340" s="326"/>
      <c r="O340" s="325">
        <v>245011900</v>
      </c>
      <c r="P340" s="327"/>
      <c r="Q340" s="56">
        <v>0</v>
      </c>
      <c r="R340" s="57">
        <v>245011900</v>
      </c>
      <c r="S340" s="58">
        <v>0</v>
      </c>
      <c r="T340" s="59">
        <v>243386474.63</v>
      </c>
      <c r="U340" s="60">
        <v>243386474.63</v>
      </c>
      <c r="V340" s="61">
        <f t="shared" si="12"/>
        <v>1625425.3700000048</v>
      </c>
      <c r="W340" s="62">
        <f t="shared" si="13"/>
        <v>0</v>
      </c>
      <c r="X340" s="63" t="str">
        <f t="shared" si="14"/>
        <v>80709090380573790522</v>
      </c>
      <c r="Y340" s="14"/>
    </row>
    <row r="341" spans="2:25" ht="45.75" x14ac:dyDescent="0.25">
      <c r="B341" s="52" t="s">
        <v>334</v>
      </c>
      <c r="C341" s="53" t="s">
        <v>43</v>
      </c>
      <c r="D341" s="320" t="s">
        <v>257</v>
      </c>
      <c r="E341" s="321"/>
      <c r="F341" s="322" t="s">
        <v>205</v>
      </c>
      <c r="G341" s="323"/>
      <c r="H341" s="322" t="s">
        <v>335</v>
      </c>
      <c r="I341" s="324"/>
      <c r="J341" s="323"/>
      <c r="K341" s="54" t="s">
        <v>336</v>
      </c>
      <c r="L341" s="55"/>
      <c r="M341" s="325">
        <v>1664800</v>
      </c>
      <c r="N341" s="326"/>
      <c r="O341" s="325">
        <v>1664800</v>
      </c>
      <c r="P341" s="327"/>
      <c r="Q341" s="56">
        <v>0</v>
      </c>
      <c r="R341" s="57">
        <v>1664800</v>
      </c>
      <c r="S341" s="58">
        <v>0</v>
      </c>
      <c r="T341" s="59">
        <v>0</v>
      </c>
      <c r="U341" s="60">
        <v>0</v>
      </c>
      <c r="V341" s="61">
        <f t="shared" si="12"/>
        <v>1664800</v>
      </c>
      <c r="W341" s="62">
        <f t="shared" si="13"/>
        <v>0</v>
      </c>
      <c r="X341" s="63" t="str">
        <f t="shared" si="14"/>
        <v>80710030910451340313</v>
      </c>
      <c r="Y341" s="14"/>
    </row>
    <row r="342" spans="2:25" x14ac:dyDescent="0.25">
      <c r="B342" s="52" t="s">
        <v>151</v>
      </c>
      <c r="C342" s="53" t="s">
        <v>43</v>
      </c>
      <c r="D342" s="320" t="s">
        <v>257</v>
      </c>
      <c r="E342" s="321"/>
      <c r="F342" s="322" t="s">
        <v>205</v>
      </c>
      <c r="G342" s="323"/>
      <c r="H342" s="322" t="s">
        <v>335</v>
      </c>
      <c r="I342" s="324"/>
      <c r="J342" s="323"/>
      <c r="K342" s="54" t="s">
        <v>154</v>
      </c>
      <c r="L342" s="55"/>
      <c r="M342" s="325">
        <v>21239000</v>
      </c>
      <c r="N342" s="326"/>
      <c r="O342" s="325">
        <v>21239000</v>
      </c>
      <c r="P342" s="327"/>
      <c r="Q342" s="56">
        <v>0</v>
      </c>
      <c r="R342" s="57">
        <v>21239000</v>
      </c>
      <c r="S342" s="58">
        <v>0</v>
      </c>
      <c r="T342" s="59">
        <v>20173680</v>
      </c>
      <c r="U342" s="60">
        <v>20173680</v>
      </c>
      <c r="V342" s="61">
        <f t="shared" si="12"/>
        <v>1065320</v>
      </c>
      <c r="W342" s="62">
        <f t="shared" si="13"/>
        <v>0</v>
      </c>
      <c r="X342" s="63" t="str">
        <f t="shared" si="14"/>
        <v>80710030910451340530</v>
      </c>
      <c r="Y342" s="14"/>
    </row>
    <row r="343" spans="2:25" x14ac:dyDescent="0.25">
      <c r="B343" s="52" t="s">
        <v>151</v>
      </c>
      <c r="C343" s="53" t="s">
        <v>43</v>
      </c>
      <c r="D343" s="320" t="s">
        <v>257</v>
      </c>
      <c r="E343" s="321"/>
      <c r="F343" s="322" t="s">
        <v>205</v>
      </c>
      <c r="G343" s="323"/>
      <c r="H343" s="322" t="s">
        <v>337</v>
      </c>
      <c r="I343" s="324"/>
      <c r="J343" s="323"/>
      <c r="K343" s="54" t="s">
        <v>154</v>
      </c>
      <c r="L343" s="55"/>
      <c r="M343" s="325">
        <v>5023400</v>
      </c>
      <c r="N343" s="326"/>
      <c r="O343" s="325">
        <v>5023400</v>
      </c>
      <c r="P343" s="327"/>
      <c r="Q343" s="56">
        <v>0</v>
      </c>
      <c r="R343" s="57">
        <v>5023400</v>
      </c>
      <c r="S343" s="58">
        <v>0</v>
      </c>
      <c r="T343" s="59">
        <v>3640356</v>
      </c>
      <c r="U343" s="60">
        <v>3640356</v>
      </c>
      <c r="V343" s="61">
        <f t="shared" si="12"/>
        <v>1383044</v>
      </c>
      <c r="W343" s="62">
        <f t="shared" si="13"/>
        <v>0</v>
      </c>
      <c r="X343" s="63" t="str">
        <f t="shared" si="14"/>
        <v>80710030910551350530</v>
      </c>
      <c r="Y343" s="14"/>
    </row>
    <row r="344" spans="2:25" ht="45.75" x14ac:dyDescent="0.25">
      <c r="B344" s="52" t="s">
        <v>334</v>
      </c>
      <c r="C344" s="53" t="s">
        <v>43</v>
      </c>
      <c r="D344" s="320" t="s">
        <v>257</v>
      </c>
      <c r="E344" s="321"/>
      <c r="F344" s="322" t="s">
        <v>205</v>
      </c>
      <c r="G344" s="323"/>
      <c r="H344" s="322" t="s">
        <v>338</v>
      </c>
      <c r="I344" s="324"/>
      <c r="J344" s="323"/>
      <c r="K344" s="54" t="s">
        <v>336</v>
      </c>
      <c r="L344" s="55"/>
      <c r="M344" s="325">
        <v>287900</v>
      </c>
      <c r="N344" s="326"/>
      <c r="O344" s="325">
        <v>287900</v>
      </c>
      <c r="P344" s="327"/>
      <c r="Q344" s="56">
        <v>0</v>
      </c>
      <c r="R344" s="57">
        <v>287900</v>
      </c>
      <c r="S344" s="58">
        <v>0</v>
      </c>
      <c r="T344" s="59">
        <v>0</v>
      </c>
      <c r="U344" s="60">
        <v>0</v>
      </c>
      <c r="V344" s="61">
        <f t="shared" ref="V344:V407" si="15">R344-U344</f>
        <v>287900</v>
      </c>
      <c r="W344" s="62">
        <f t="shared" ref="W344:W407" si="16">T344-U344</f>
        <v>0</v>
      </c>
      <c r="X344" s="63" t="str">
        <f t="shared" ref="X344:X407" si="17">IF(D344="","000",D344)&amp;IF(F344="","0000",F344)&amp;IF(H344="","0000000000",H344)&amp;IF(K344="","000",K344)</f>
        <v>80710030910551760313</v>
      </c>
      <c r="Y344" s="14"/>
    </row>
    <row r="345" spans="2:25" x14ac:dyDescent="0.25">
      <c r="B345" s="52" t="s">
        <v>151</v>
      </c>
      <c r="C345" s="53" t="s">
        <v>43</v>
      </c>
      <c r="D345" s="320" t="s">
        <v>257</v>
      </c>
      <c r="E345" s="321"/>
      <c r="F345" s="322" t="s">
        <v>205</v>
      </c>
      <c r="G345" s="323"/>
      <c r="H345" s="322" t="s">
        <v>338</v>
      </c>
      <c r="I345" s="324"/>
      <c r="J345" s="323"/>
      <c r="K345" s="54" t="s">
        <v>154</v>
      </c>
      <c r="L345" s="55"/>
      <c r="M345" s="325">
        <v>39192500</v>
      </c>
      <c r="N345" s="326"/>
      <c r="O345" s="325">
        <v>39192500</v>
      </c>
      <c r="P345" s="327"/>
      <c r="Q345" s="56">
        <v>0</v>
      </c>
      <c r="R345" s="57">
        <v>39192500</v>
      </c>
      <c r="S345" s="58">
        <v>0</v>
      </c>
      <c r="T345" s="59">
        <v>34338258</v>
      </c>
      <c r="U345" s="60">
        <v>34338258</v>
      </c>
      <c r="V345" s="61">
        <f t="shared" si="15"/>
        <v>4854242</v>
      </c>
      <c r="W345" s="62">
        <f t="shared" si="16"/>
        <v>0</v>
      </c>
      <c r="X345" s="63" t="str">
        <f t="shared" si="17"/>
        <v>80710030910551760530</v>
      </c>
      <c r="Y345" s="14"/>
    </row>
    <row r="346" spans="2:25" ht="79.5" x14ac:dyDescent="0.25">
      <c r="B346" s="52" t="s">
        <v>164</v>
      </c>
      <c r="C346" s="53" t="s">
        <v>43</v>
      </c>
      <c r="D346" s="320" t="s">
        <v>257</v>
      </c>
      <c r="E346" s="321"/>
      <c r="F346" s="322" t="s">
        <v>205</v>
      </c>
      <c r="G346" s="323"/>
      <c r="H346" s="322" t="s">
        <v>339</v>
      </c>
      <c r="I346" s="324"/>
      <c r="J346" s="323"/>
      <c r="K346" s="54" t="s">
        <v>166</v>
      </c>
      <c r="L346" s="55"/>
      <c r="M346" s="325">
        <v>16520400</v>
      </c>
      <c r="N346" s="326"/>
      <c r="O346" s="325">
        <v>16520400</v>
      </c>
      <c r="P346" s="327"/>
      <c r="Q346" s="56">
        <v>0</v>
      </c>
      <c r="R346" s="57">
        <v>16520400</v>
      </c>
      <c r="S346" s="58">
        <v>0</v>
      </c>
      <c r="T346" s="59">
        <v>13770059</v>
      </c>
      <c r="U346" s="60">
        <v>13770059</v>
      </c>
      <c r="V346" s="61">
        <f t="shared" si="15"/>
        <v>2750341</v>
      </c>
      <c r="W346" s="62">
        <f t="shared" si="16"/>
        <v>0</v>
      </c>
      <c r="X346" s="63" t="str">
        <f t="shared" si="17"/>
        <v>80710030911860780813</v>
      </c>
      <c r="Y346" s="14"/>
    </row>
    <row r="347" spans="2:25" ht="79.5" x14ac:dyDescent="0.25">
      <c r="B347" s="52" t="s">
        <v>164</v>
      </c>
      <c r="C347" s="53" t="s">
        <v>43</v>
      </c>
      <c r="D347" s="320" t="s">
        <v>257</v>
      </c>
      <c r="E347" s="321"/>
      <c r="F347" s="322" t="s">
        <v>205</v>
      </c>
      <c r="G347" s="323"/>
      <c r="H347" s="322" t="s">
        <v>340</v>
      </c>
      <c r="I347" s="324"/>
      <c r="J347" s="323"/>
      <c r="K347" s="54" t="s">
        <v>166</v>
      </c>
      <c r="L347" s="55"/>
      <c r="M347" s="325">
        <v>5000000</v>
      </c>
      <c r="N347" s="326"/>
      <c r="O347" s="325">
        <v>5000000</v>
      </c>
      <c r="P347" s="327"/>
      <c r="Q347" s="56">
        <v>0</v>
      </c>
      <c r="R347" s="57">
        <v>5000000</v>
      </c>
      <c r="S347" s="58">
        <v>0</v>
      </c>
      <c r="T347" s="59">
        <v>0</v>
      </c>
      <c r="U347" s="60">
        <v>0</v>
      </c>
      <c r="V347" s="61">
        <f t="shared" si="15"/>
        <v>5000000</v>
      </c>
      <c r="W347" s="62">
        <f t="shared" si="16"/>
        <v>0</v>
      </c>
      <c r="X347" s="63" t="str">
        <f t="shared" si="17"/>
        <v>80710030911860880813</v>
      </c>
      <c r="Y347" s="14"/>
    </row>
    <row r="348" spans="2:25" x14ac:dyDescent="0.25">
      <c r="B348" s="52" t="s">
        <v>151</v>
      </c>
      <c r="C348" s="53" t="s">
        <v>43</v>
      </c>
      <c r="D348" s="320" t="s">
        <v>257</v>
      </c>
      <c r="E348" s="321"/>
      <c r="F348" s="322" t="s">
        <v>205</v>
      </c>
      <c r="G348" s="323"/>
      <c r="H348" s="322" t="s">
        <v>341</v>
      </c>
      <c r="I348" s="324"/>
      <c r="J348" s="323"/>
      <c r="K348" s="54" t="s">
        <v>154</v>
      </c>
      <c r="L348" s="55"/>
      <c r="M348" s="325">
        <v>55359900</v>
      </c>
      <c r="N348" s="326"/>
      <c r="O348" s="325">
        <v>55359900</v>
      </c>
      <c r="P348" s="327"/>
      <c r="Q348" s="56">
        <v>0</v>
      </c>
      <c r="R348" s="57">
        <v>55359900</v>
      </c>
      <c r="S348" s="58">
        <v>0</v>
      </c>
      <c r="T348" s="59">
        <v>31831616.039999999</v>
      </c>
      <c r="U348" s="60">
        <v>31831616.039999999</v>
      </c>
      <c r="V348" s="61">
        <f t="shared" si="15"/>
        <v>23528283.960000001</v>
      </c>
      <c r="W348" s="62">
        <f t="shared" si="16"/>
        <v>0</v>
      </c>
      <c r="X348" s="63" t="str">
        <f t="shared" si="17"/>
        <v>80710030911873840530</v>
      </c>
      <c r="Y348" s="14"/>
    </row>
    <row r="349" spans="2:25" x14ac:dyDescent="0.25">
      <c r="B349" s="52" t="s">
        <v>151</v>
      </c>
      <c r="C349" s="53" t="s">
        <v>43</v>
      </c>
      <c r="D349" s="320" t="s">
        <v>257</v>
      </c>
      <c r="E349" s="321"/>
      <c r="F349" s="322" t="s">
        <v>205</v>
      </c>
      <c r="G349" s="323"/>
      <c r="H349" s="322" t="s">
        <v>342</v>
      </c>
      <c r="I349" s="324"/>
      <c r="J349" s="323"/>
      <c r="K349" s="54" t="s">
        <v>154</v>
      </c>
      <c r="L349" s="55"/>
      <c r="M349" s="325">
        <v>21900</v>
      </c>
      <c r="N349" s="326"/>
      <c r="O349" s="325">
        <v>21900</v>
      </c>
      <c r="P349" s="327"/>
      <c r="Q349" s="56">
        <v>0</v>
      </c>
      <c r="R349" s="57">
        <v>21900</v>
      </c>
      <c r="S349" s="58">
        <v>0</v>
      </c>
      <c r="T349" s="59">
        <v>0</v>
      </c>
      <c r="U349" s="60">
        <v>0</v>
      </c>
      <c r="V349" s="61">
        <f t="shared" si="15"/>
        <v>21900</v>
      </c>
      <c r="W349" s="62">
        <f t="shared" si="16"/>
        <v>0</v>
      </c>
      <c r="X349" s="63" t="str">
        <f t="shared" si="17"/>
        <v>80710030911873940530</v>
      </c>
      <c r="Y349" s="14"/>
    </row>
    <row r="350" spans="2:25" ht="57" x14ac:dyDescent="0.25">
      <c r="B350" s="52" t="s">
        <v>230</v>
      </c>
      <c r="C350" s="53" t="s">
        <v>43</v>
      </c>
      <c r="D350" s="320" t="s">
        <v>257</v>
      </c>
      <c r="E350" s="321"/>
      <c r="F350" s="322" t="s">
        <v>343</v>
      </c>
      <c r="G350" s="323"/>
      <c r="H350" s="322" t="s">
        <v>344</v>
      </c>
      <c r="I350" s="324"/>
      <c r="J350" s="323"/>
      <c r="K350" s="54" t="s">
        <v>232</v>
      </c>
      <c r="L350" s="55"/>
      <c r="M350" s="325">
        <v>29012100</v>
      </c>
      <c r="N350" s="326"/>
      <c r="O350" s="325">
        <v>29012100</v>
      </c>
      <c r="P350" s="327"/>
      <c r="Q350" s="56">
        <v>0</v>
      </c>
      <c r="R350" s="57">
        <v>29012100</v>
      </c>
      <c r="S350" s="58">
        <v>0</v>
      </c>
      <c r="T350" s="59">
        <v>27304895.98</v>
      </c>
      <c r="U350" s="60">
        <v>27304895.98</v>
      </c>
      <c r="V350" s="61">
        <f t="shared" si="15"/>
        <v>1707204.0199999996</v>
      </c>
      <c r="W350" s="62">
        <f t="shared" si="16"/>
        <v>0</v>
      </c>
      <c r="X350" s="63" t="str">
        <f t="shared" si="17"/>
        <v>80710040910673770521</v>
      </c>
      <c r="Y350" s="14"/>
    </row>
    <row r="351" spans="2:25" ht="57" x14ac:dyDescent="0.25">
      <c r="B351" s="52" t="s">
        <v>230</v>
      </c>
      <c r="C351" s="53" t="s">
        <v>43</v>
      </c>
      <c r="D351" s="320" t="s">
        <v>257</v>
      </c>
      <c r="E351" s="321"/>
      <c r="F351" s="322" t="s">
        <v>343</v>
      </c>
      <c r="G351" s="323"/>
      <c r="H351" s="322" t="s">
        <v>345</v>
      </c>
      <c r="I351" s="324"/>
      <c r="J351" s="323"/>
      <c r="K351" s="54" t="s">
        <v>232</v>
      </c>
      <c r="L351" s="55"/>
      <c r="M351" s="325">
        <v>489453700</v>
      </c>
      <c r="N351" s="326"/>
      <c r="O351" s="325">
        <v>489453700</v>
      </c>
      <c r="P351" s="327"/>
      <c r="Q351" s="56">
        <v>0</v>
      </c>
      <c r="R351" s="57">
        <v>489453700</v>
      </c>
      <c r="S351" s="58">
        <v>0</v>
      </c>
      <c r="T351" s="59">
        <v>488720134.44</v>
      </c>
      <c r="U351" s="60">
        <v>488720134.44</v>
      </c>
      <c r="V351" s="61">
        <f t="shared" si="15"/>
        <v>733565.56000000238</v>
      </c>
      <c r="W351" s="62">
        <f t="shared" si="16"/>
        <v>0</v>
      </c>
      <c r="X351" s="63" t="str">
        <f t="shared" si="17"/>
        <v>807100409106R4970521</v>
      </c>
      <c r="Y351" s="14"/>
    </row>
    <row r="352" spans="2:25" x14ac:dyDescent="0.25">
      <c r="B352" s="52" t="s">
        <v>151</v>
      </c>
      <c r="C352" s="53" t="s">
        <v>43</v>
      </c>
      <c r="D352" s="320" t="s">
        <v>257</v>
      </c>
      <c r="E352" s="321"/>
      <c r="F352" s="322" t="s">
        <v>343</v>
      </c>
      <c r="G352" s="323"/>
      <c r="H352" s="322" t="s">
        <v>346</v>
      </c>
      <c r="I352" s="324"/>
      <c r="J352" s="323"/>
      <c r="K352" s="54" t="s">
        <v>154</v>
      </c>
      <c r="L352" s="55"/>
      <c r="M352" s="325">
        <v>711287300</v>
      </c>
      <c r="N352" s="326"/>
      <c r="O352" s="325">
        <v>711287300</v>
      </c>
      <c r="P352" s="327"/>
      <c r="Q352" s="56">
        <v>0</v>
      </c>
      <c r="R352" s="57">
        <v>711287300</v>
      </c>
      <c r="S352" s="58">
        <v>0</v>
      </c>
      <c r="T352" s="59">
        <v>705818251.90999997</v>
      </c>
      <c r="U352" s="60">
        <v>705818251.90999997</v>
      </c>
      <c r="V352" s="61">
        <f t="shared" si="15"/>
        <v>5469048.0900000334</v>
      </c>
      <c r="W352" s="62">
        <f t="shared" si="16"/>
        <v>0</v>
      </c>
      <c r="X352" s="63" t="str">
        <f t="shared" si="17"/>
        <v>80710040910770820530</v>
      </c>
      <c r="Y352" s="14"/>
    </row>
    <row r="353" spans="2:25" x14ac:dyDescent="0.25">
      <c r="B353" s="52" t="s">
        <v>151</v>
      </c>
      <c r="C353" s="53" t="s">
        <v>43</v>
      </c>
      <c r="D353" s="320" t="s">
        <v>257</v>
      </c>
      <c r="E353" s="321"/>
      <c r="F353" s="322" t="s">
        <v>343</v>
      </c>
      <c r="G353" s="323"/>
      <c r="H353" s="322" t="s">
        <v>347</v>
      </c>
      <c r="I353" s="324"/>
      <c r="J353" s="323"/>
      <c r="K353" s="54" t="s">
        <v>154</v>
      </c>
      <c r="L353" s="55"/>
      <c r="M353" s="325">
        <v>20966200</v>
      </c>
      <c r="N353" s="326"/>
      <c r="O353" s="325">
        <v>20966200</v>
      </c>
      <c r="P353" s="327"/>
      <c r="Q353" s="56">
        <v>0</v>
      </c>
      <c r="R353" s="57">
        <v>20966200</v>
      </c>
      <c r="S353" s="58">
        <v>0</v>
      </c>
      <c r="T353" s="59">
        <v>20966184.079999998</v>
      </c>
      <c r="U353" s="60">
        <v>20966184.079999998</v>
      </c>
      <c r="V353" s="61">
        <f t="shared" si="15"/>
        <v>15.920000001788139</v>
      </c>
      <c r="W353" s="62">
        <f t="shared" si="16"/>
        <v>0</v>
      </c>
      <c r="X353" s="63" t="str">
        <f t="shared" si="17"/>
        <v>807100409107R0820530</v>
      </c>
      <c r="Y353" s="14"/>
    </row>
    <row r="354" spans="2:25" ht="45.75" x14ac:dyDescent="0.25">
      <c r="B354" s="52" t="s">
        <v>263</v>
      </c>
      <c r="C354" s="53" t="s">
        <v>43</v>
      </c>
      <c r="D354" s="320" t="s">
        <v>257</v>
      </c>
      <c r="E354" s="321"/>
      <c r="F354" s="322" t="s">
        <v>343</v>
      </c>
      <c r="G354" s="323"/>
      <c r="H354" s="322" t="s">
        <v>348</v>
      </c>
      <c r="I354" s="324"/>
      <c r="J354" s="323"/>
      <c r="K354" s="54" t="s">
        <v>265</v>
      </c>
      <c r="L354" s="55"/>
      <c r="M354" s="325">
        <v>1022400000</v>
      </c>
      <c r="N354" s="326"/>
      <c r="O354" s="325">
        <v>1022400000</v>
      </c>
      <c r="P354" s="327"/>
      <c r="Q354" s="56">
        <v>0</v>
      </c>
      <c r="R354" s="57">
        <v>1018426885</v>
      </c>
      <c r="S354" s="58">
        <v>0</v>
      </c>
      <c r="T354" s="59">
        <v>961950994.08000004</v>
      </c>
      <c r="U354" s="60">
        <v>961950994.08000004</v>
      </c>
      <c r="V354" s="61">
        <f t="shared" si="15"/>
        <v>56475890.919999957</v>
      </c>
      <c r="W354" s="62">
        <f t="shared" si="16"/>
        <v>0</v>
      </c>
      <c r="X354" s="63" t="str">
        <f t="shared" si="17"/>
        <v>80710040912160840414</v>
      </c>
      <c r="Y354" s="14"/>
    </row>
    <row r="355" spans="2:25" ht="45.75" x14ac:dyDescent="0.25">
      <c r="B355" s="52" t="s">
        <v>334</v>
      </c>
      <c r="C355" s="53" t="s">
        <v>43</v>
      </c>
      <c r="D355" s="320" t="s">
        <v>257</v>
      </c>
      <c r="E355" s="321"/>
      <c r="F355" s="322" t="s">
        <v>343</v>
      </c>
      <c r="G355" s="323"/>
      <c r="H355" s="322" t="s">
        <v>349</v>
      </c>
      <c r="I355" s="324"/>
      <c r="J355" s="323"/>
      <c r="K355" s="54" t="s">
        <v>336</v>
      </c>
      <c r="L355" s="55"/>
      <c r="M355" s="325">
        <v>111000</v>
      </c>
      <c r="N355" s="326"/>
      <c r="O355" s="325">
        <v>111000</v>
      </c>
      <c r="P355" s="327"/>
      <c r="Q355" s="56">
        <v>0</v>
      </c>
      <c r="R355" s="57">
        <v>111000</v>
      </c>
      <c r="S355" s="58">
        <v>0</v>
      </c>
      <c r="T355" s="59">
        <v>0</v>
      </c>
      <c r="U355" s="60">
        <v>0</v>
      </c>
      <c r="V355" s="61">
        <f t="shared" si="15"/>
        <v>111000</v>
      </c>
      <c r="W355" s="62">
        <f t="shared" si="16"/>
        <v>0</v>
      </c>
      <c r="X355" s="63" t="str">
        <f t="shared" si="17"/>
        <v>80710040912273900313</v>
      </c>
      <c r="Y355" s="14"/>
    </row>
    <row r="356" spans="2:25" ht="45.75" x14ac:dyDescent="0.25">
      <c r="B356" s="52" t="s">
        <v>248</v>
      </c>
      <c r="C356" s="53" t="s">
        <v>43</v>
      </c>
      <c r="D356" s="320" t="s">
        <v>257</v>
      </c>
      <c r="E356" s="321"/>
      <c r="F356" s="322" t="s">
        <v>343</v>
      </c>
      <c r="G356" s="323"/>
      <c r="H356" s="322" t="s">
        <v>349</v>
      </c>
      <c r="I356" s="324"/>
      <c r="J356" s="323"/>
      <c r="K356" s="54" t="s">
        <v>250</v>
      </c>
      <c r="L356" s="55"/>
      <c r="M356" s="325">
        <v>330639500</v>
      </c>
      <c r="N356" s="326"/>
      <c r="O356" s="325">
        <v>330639500</v>
      </c>
      <c r="P356" s="327"/>
      <c r="Q356" s="56">
        <v>0</v>
      </c>
      <c r="R356" s="57">
        <v>330639500</v>
      </c>
      <c r="S356" s="58">
        <v>0</v>
      </c>
      <c r="T356" s="59">
        <v>324629956.79000002</v>
      </c>
      <c r="U356" s="60">
        <v>324629956.79000002</v>
      </c>
      <c r="V356" s="61">
        <f t="shared" si="15"/>
        <v>6009543.2099999785</v>
      </c>
      <c r="W356" s="62">
        <f t="shared" si="16"/>
        <v>0</v>
      </c>
      <c r="X356" s="63" t="str">
        <f t="shared" si="17"/>
        <v>80710040912273900522</v>
      </c>
      <c r="Y356" s="14"/>
    </row>
    <row r="357" spans="2:25" ht="23.25" x14ac:dyDescent="0.25">
      <c r="B357" s="52" t="s">
        <v>256</v>
      </c>
      <c r="C357" s="53" t="s">
        <v>43</v>
      </c>
      <c r="D357" s="320" t="s">
        <v>257</v>
      </c>
      <c r="E357" s="321"/>
      <c r="F357" s="322" t="s">
        <v>350</v>
      </c>
      <c r="G357" s="323"/>
      <c r="H357" s="322" t="s">
        <v>351</v>
      </c>
      <c r="I357" s="324"/>
      <c r="J357" s="323"/>
      <c r="K357" s="54" t="s">
        <v>260</v>
      </c>
      <c r="L357" s="55"/>
      <c r="M357" s="325">
        <v>90178000</v>
      </c>
      <c r="N357" s="326"/>
      <c r="O357" s="325">
        <v>90178000</v>
      </c>
      <c r="P357" s="327"/>
      <c r="Q357" s="56">
        <v>0</v>
      </c>
      <c r="R357" s="57">
        <v>90178000</v>
      </c>
      <c r="S357" s="58">
        <v>0</v>
      </c>
      <c r="T357" s="59">
        <v>90178000</v>
      </c>
      <c r="U357" s="60">
        <v>90178000</v>
      </c>
      <c r="V357" s="61">
        <f t="shared" si="15"/>
        <v>0</v>
      </c>
      <c r="W357" s="62">
        <f t="shared" si="16"/>
        <v>0</v>
      </c>
      <c r="X357" s="63" t="str">
        <f t="shared" si="17"/>
        <v>80710060420222110612</v>
      </c>
      <c r="Y357" s="14"/>
    </row>
    <row r="358" spans="2:25" ht="57" x14ac:dyDescent="0.25">
      <c r="B358" s="52" t="s">
        <v>230</v>
      </c>
      <c r="C358" s="53" t="s">
        <v>43</v>
      </c>
      <c r="D358" s="320" t="s">
        <v>257</v>
      </c>
      <c r="E358" s="321"/>
      <c r="F358" s="322" t="s">
        <v>350</v>
      </c>
      <c r="G358" s="323"/>
      <c r="H358" s="322" t="s">
        <v>352</v>
      </c>
      <c r="I358" s="324"/>
      <c r="J358" s="323"/>
      <c r="K358" s="54" t="s">
        <v>232</v>
      </c>
      <c r="L358" s="55"/>
      <c r="M358" s="325">
        <v>19818800</v>
      </c>
      <c r="N358" s="326"/>
      <c r="O358" s="325">
        <v>19818800</v>
      </c>
      <c r="P358" s="327"/>
      <c r="Q358" s="56">
        <v>0</v>
      </c>
      <c r="R358" s="57">
        <v>19818800</v>
      </c>
      <c r="S358" s="58">
        <v>0</v>
      </c>
      <c r="T358" s="59">
        <v>19793690.940000001</v>
      </c>
      <c r="U358" s="60">
        <v>19793690.940000001</v>
      </c>
      <c r="V358" s="61">
        <f t="shared" si="15"/>
        <v>25109.059999998659</v>
      </c>
      <c r="W358" s="62">
        <f t="shared" si="16"/>
        <v>0</v>
      </c>
      <c r="X358" s="63" t="str">
        <f t="shared" si="17"/>
        <v>80710060420272120521</v>
      </c>
      <c r="Y358" s="14"/>
    </row>
    <row r="359" spans="2:25" ht="45.75" x14ac:dyDescent="0.25">
      <c r="B359" s="52" t="s">
        <v>263</v>
      </c>
      <c r="C359" s="53" t="s">
        <v>43</v>
      </c>
      <c r="D359" s="320" t="s">
        <v>257</v>
      </c>
      <c r="E359" s="321"/>
      <c r="F359" s="322" t="s">
        <v>353</v>
      </c>
      <c r="G359" s="323"/>
      <c r="H359" s="322" t="s">
        <v>354</v>
      </c>
      <c r="I359" s="324"/>
      <c r="J359" s="323"/>
      <c r="K359" s="54" t="s">
        <v>265</v>
      </c>
      <c r="L359" s="55"/>
      <c r="M359" s="325">
        <v>101152000</v>
      </c>
      <c r="N359" s="326"/>
      <c r="O359" s="325">
        <v>101152000</v>
      </c>
      <c r="P359" s="327"/>
      <c r="Q359" s="56">
        <v>0</v>
      </c>
      <c r="R359" s="57">
        <v>101151961.56</v>
      </c>
      <c r="S359" s="58">
        <v>0</v>
      </c>
      <c r="T359" s="59">
        <v>101151961.56</v>
      </c>
      <c r="U359" s="60">
        <v>101151961.56</v>
      </c>
      <c r="V359" s="61">
        <f t="shared" si="15"/>
        <v>0</v>
      </c>
      <c r="W359" s="62">
        <f t="shared" si="16"/>
        <v>0</v>
      </c>
      <c r="X359" s="63" t="str">
        <f t="shared" si="17"/>
        <v>80711020610340370414</v>
      </c>
      <c r="Y359" s="14"/>
    </row>
    <row r="360" spans="2:25" ht="45.75" x14ac:dyDescent="0.25">
      <c r="B360" s="52" t="s">
        <v>263</v>
      </c>
      <c r="C360" s="53" t="s">
        <v>43</v>
      </c>
      <c r="D360" s="320" t="s">
        <v>257</v>
      </c>
      <c r="E360" s="321"/>
      <c r="F360" s="322" t="s">
        <v>353</v>
      </c>
      <c r="G360" s="323"/>
      <c r="H360" s="322" t="s">
        <v>355</v>
      </c>
      <c r="I360" s="324"/>
      <c r="J360" s="323"/>
      <c r="K360" s="54" t="s">
        <v>265</v>
      </c>
      <c r="L360" s="55"/>
      <c r="M360" s="325">
        <v>141642200</v>
      </c>
      <c r="N360" s="326"/>
      <c r="O360" s="325">
        <v>141642200</v>
      </c>
      <c r="P360" s="327"/>
      <c r="Q360" s="56">
        <v>0</v>
      </c>
      <c r="R360" s="57">
        <v>141642200</v>
      </c>
      <c r="S360" s="58">
        <v>0</v>
      </c>
      <c r="T360" s="59">
        <v>141642200</v>
      </c>
      <c r="U360" s="60">
        <v>141642200</v>
      </c>
      <c r="V360" s="61">
        <f t="shared" si="15"/>
        <v>0</v>
      </c>
      <c r="W360" s="62">
        <f t="shared" si="16"/>
        <v>0</v>
      </c>
      <c r="X360" s="63" t="str">
        <f t="shared" si="17"/>
        <v>8071102061P551390414</v>
      </c>
      <c r="Y360" s="14"/>
    </row>
    <row r="361" spans="2:25" ht="45.75" x14ac:dyDescent="0.25">
      <c r="B361" s="52" t="s">
        <v>248</v>
      </c>
      <c r="C361" s="53" t="s">
        <v>43</v>
      </c>
      <c r="D361" s="320" t="s">
        <v>257</v>
      </c>
      <c r="E361" s="321"/>
      <c r="F361" s="322" t="s">
        <v>353</v>
      </c>
      <c r="G361" s="323"/>
      <c r="H361" s="322" t="s">
        <v>355</v>
      </c>
      <c r="I361" s="324"/>
      <c r="J361" s="323"/>
      <c r="K361" s="54" t="s">
        <v>250</v>
      </c>
      <c r="L361" s="55"/>
      <c r="M361" s="325">
        <v>49110000</v>
      </c>
      <c r="N361" s="326"/>
      <c r="O361" s="325">
        <v>49110000</v>
      </c>
      <c r="P361" s="327"/>
      <c r="Q361" s="56">
        <v>0</v>
      </c>
      <c r="R361" s="57">
        <v>49110000</v>
      </c>
      <c r="S361" s="58">
        <v>0</v>
      </c>
      <c r="T361" s="59">
        <v>49110000</v>
      </c>
      <c r="U361" s="60">
        <v>49110000</v>
      </c>
      <c r="V361" s="61">
        <f t="shared" si="15"/>
        <v>0</v>
      </c>
      <c r="W361" s="62">
        <f t="shared" si="16"/>
        <v>0</v>
      </c>
      <c r="X361" s="63" t="str">
        <f t="shared" si="17"/>
        <v>8071102061P551390522</v>
      </c>
      <c r="Y361" s="14"/>
    </row>
    <row r="362" spans="2:25" ht="45.75" x14ac:dyDescent="0.25">
      <c r="B362" s="52" t="s">
        <v>248</v>
      </c>
      <c r="C362" s="53" t="s">
        <v>43</v>
      </c>
      <c r="D362" s="320" t="s">
        <v>257</v>
      </c>
      <c r="E362" s="321"/>
      <c r="F362" s="322" t="s">
        <v>353</v>
      </c>
      <c r="G362" s="323"/>
      <c r="H362" s="322" t="s">
        <v>356</v>
      </c>
      <c r="I362" s="324"/>
      <c r="J362" s="323"/>
      <c r="K362" s="54" t="s">
        <v>250</v>
      </c>
      <c r="L362" s="55"/>
      <c r="M362" s="325">
        <v>30212100</v>
      </c>
      <c r="N362" s="326"/>
      <c r="O362" s="325">
        <v>30212100</v>
      </c>
      <c r="P362" s="327"/>
      <c r="Q362" s="56">
        <v>0</v>
      </c>
      <c r="R362" s="57">
        <v>30212100</v>
      </c>
      <c r="S362" s="58">
        <v>0</v>
      </c>
      <c r="T362" s="59">
        <v>30212100</v>
      </c>
      <c r="U362" s="60">
        <v>30212100</v>
      </c>
      <c r="V362" s="61">
        <f t="shared" si="15"/>
        <v>0</v>
      </c>
      <c r="W362" s="62">
        <f t="shared" si="16"/>
        <v>0</v>
      </c>
      <c r="X362" s="63" t="str">
        <f t="shared" si="17"/>
        <v>8071102061P55139F522</v>
      </c>
      <c r="Y362" s="14"/>
    </row>
    <row r="363" spans="2:25" ht="45.75" x14ac:dyDescent="0.25">
      <c r="B363" s="52" t="s">
        <v>263</v>
      </c>
      <c r="C363" s="53" t="s">
        <v>43</v>
      </c>
      <c r="D363" s="320" t="s">
        <v>257</v>
      </c>
      <c r="E363" s="321"/>
      <c r="F363" s="322" t="s">
        <v>357</v>
      </c>
      <c r="G363" s="323"/>
      <c r="H363" s="322" t="s">
        <v>354</v>
      </c>
      <c r="I363" s="324"/>
      <c r="J363" s="323"/>
      <c r="K363" s="54" t="s">
        <v>265</v>
      </c>
      <c r="L363" s="55"/>
      <c r="M363" s="325">
        <v>554759500</v>
      </c>
      <c r="N363" s="326"/>
      <c r="O363" s="325">
        <v>554759500</v>
      </c>
      <c r="P363" s="327"/>
      <c r="Q363" s="56">
        <v>0</v>
      </c>
      <c r="R363" s="57">
        <v>395708961.62</v>
      </c>
      <c r="S363" s="58">
        <v>1317265.2</v>
      </c>
      <c r="T363" s="59">
        <v>395708961.62</v>
      </c>
      <c r="U363" s="60">
        <v>395708961.62</v>
      </c>
      <c r="V363" s="61">
        <f t="shared" si="15"/>
        <v>0</v>
      </c>
      <c r="W363" s="62">
        <f t="shared" si="16"/>
        <v>0</v>
      </c>
      <c r="X363" s="63" t="str">
        <f t="shared" si="17"/>
        <v>80711050610340370414</v>
      </c>
      <c r="Y363" s="14"/>
    </row>
    <row r="364" spans="2:25" ht="45.75" x14ac:dyDescent="0.25">
      <c r="B364" s="52" t="s">
        <v>248</v>
      </c>
      <c r="C364" s="53" t="s">
        <v>43</v>
      </c>
      <c r="D364" s="320" t="s">
        <v>257</v>
      </c>
      <c r="E364" s="321"/>
      <c r="F364" s="322" t="s">
        <v>357</v>
      </c>
      <c r="G364" s="323"/>
      <c r="H364" s="322" t="s">
        <v>358</v>
      </c>
      <c r="I364" s="324"/>
      <c r="J364" s="323"/>
      <c r="K364" s="54" t="s">
        <v>250</v>
      </c>
      <c r="L364" s="55"/>
      <c r="M364" s="325">
        <v>32523800</v>
      </c>
      <c r="N364" s="326"/>
      <c r="O364" s="325">
        <v>32523800</v>
      </c>
      <c r="P364" s="327"/>
      <c r="Q364" s="56">
        <v>0</v>
      </c>
      <c r="R364" s="57">
        <v>32523800</v>
      </c>
      <c r="S364" s="58">
        <v>0</v>
      </c>
      <c r="T364" s="59">
        <v>32523800</v>
      </c>
      <c r="U364" s="60">
        <v>32523800</v>
      </c>
      <c r="V364" s="61">
        <f t="shared" si="15"/>
        <v>0</v>
      </c>
      <c r="W364" s="62">
        <f t="shared" si="16"/>
        <v>0</v>
      </c>
      <c r="X364" s="63" t="str">
        <f t="shared" si="17"/>
        <v>80711050610371120522</v>
      </c>
      <c r="Y364" s="14"/>
    </row>
    <row r="365" spans="2:25" ht="57" x14ac:dyDescent="0.25">
      <c r="B365" s="52" t="s">
        <v>230</v>
      </c>
      <c r="C365" s="53" t="s">
        <v>43</v>
      </c>
      <c r="D365" s="320" t="s">
        <v>257</v>
      </c>
      <c r="E365" s="321"/>
      <c r="F365" s="322" t="s">
        <v>357</v>
      </c>
      <c r="G365" s="323"/>
      <c r="H365" s="322" t="s">
        <v>359</v>
      </c>
      <c r="I365" s="324"/>
      <c r="J365" s="323"/>
      <c r="K365" s="54" t="s">
        <v>232</v>
      </c>
      <c r="L365" s="55"/>
      <c r="M365" s="325">
        <v>60621300</v>
      </c>
      <c r="N365" s="326"/>
      <c r="O365" s="325">
        <v>60621300</v>
      </c>
      <c r="P365" s="327"/>
      <c r="Q365" s="56">
        <v>0</v>
      </c>
      <c r="R365" s="57">
        <v>60621300</v>
      </c>
      <c r="S365" s="58">
        <v>0</v>
      </c>
      <c r="T365" s="59">
        <v>58617955.920000002</v>
      </c>
      <c r="U365" s="60">
        <v>58617955.920000002</v>
      </c>
      <c r="V365" s="61">
        <f t="shared" si="15"/>
        <v>2003344.0799999982</v>
      </c>
      <c r="W365" s="62">
        <f t="shared" si="16"/>
        <v>0</v>
      </c>
      <c r="X365" s="63" t="str">
        <f t="shared" si="17"/>
        <v>80711050610372120521</v>
      </c>
      <c r="Y365" s="14"/>
    </row>
    <row r="366" spans="2:25" ht="57" x14ac:dyDescent="0.25">
      <c r="B366" s="52" t="s">
        <v>230</v>
      </c>
      <c r="C366" s="53" t="s">
        <v>43</v>
      </c>
      <c r="D366" s="320" t="s">
        <v>257</v>
      </c>
      <c r="E366" s="321"/>
      <c r="F366" s="322" t="s">
        <v>357</v>
      </c>
      <c r="G366" s="323"/>
      <c r="H366" s="322" t="s">
        <v>360</v>
      </c>
      <c r="I366" s="324"/>
      <c r="J366" s="323"/>
      <c r="K366" s="54" t="s">
        <v>232</v>
      </c>
      <c r="L366" s="55"/>
      <c r="M366" s="325">
        <v>7368300</v>
      </c>
      <c r="N366" s="326"/>
      <c r="O366" s="325">
        <v>7368300</v>
      </c>
      <c r="P366" s="327"/>
      <c r="Q366" s="56">
        <v>0</v>
      </c>
      <c r="R366" s="57">
        <v>7368300</v>
      </c>
      <c r="S366" s="58">
        <v>0</v>
      </c>
      <c r="T366" s="59">
        <v>7368297.1399999997</v>
      </c>
      <c r="U366" s="60">
        <v>7368297.1399999997</v>
      </c>
      <c r="V366" s="61">
        <f t="shared" si="15"/>
        <v>2.8600000003352761</v>
      </c>
      <c r="W366" s="62">
        <f t="shared" si="16"/>
        <v>0</v>
      </c>
      <c r="X366" s="63" t="str">
        <f t="shared" si="17"/>
        <v>80711050620372120521</v>
      </c>
      <c r="Y366" s="14"/>
    </row>
    <row r="367" spans="2:25" ht="34.5" x14ac:dyDescent="0.25">
      <c r="B367" s="52" t="s">
        <v>45</v>
      </c>
      <c r="C367" s="53" t="s">
        <v>43</v>
      </c>
      <c r="D367" s="320" t="s">
        <v>361</v>
      </c>
      <c r="E367" s="321"/>
      <c r="F367" s="322" t="s">
        <v>68</v>
      </c>
      <c r="G367" s="323"/>
      <c r="H367" s="322" t="s">
        <v>75</v>
      </c>
      <c r="I367" s="324"/>
      <c r="J367" s="323"/>
      <c r="K367" s="54" t="s">
        <v>49</v>
      </c>
      <c r="L367" s="55"/>
      <c r="M367" s="325">
        <v>4455700</v>
      </c>
      <c r="N367" s="326"/>
      <c r="O367" s="325">
        <v>4455700</v>
      </c>
      <c r="P367" s="327"/>
      <c r="Q367" s="56">
        <v>0</v>
      </c>
      <c r="R367" s="57">
        <v>4455700</v>
      </c>
      <c r="S367" s="58">
        <v>0</v>
      </c>
      <c r="T367" s="59">
        <v>4333972.62</v>
      </c>
      <c r="U367" s="60">
        <v>4333972.62</v>
      </c>
      <c r="V367" s="61">
        <f t="shared" si="15"/>
        <v>121727.37999999989</v>
      </c>
      <c r="W367" s="62">
        <f t="shared" si="16"/>
        <v>0</v>
      </c>
      <c r="X367" s="63" t="str">
        <f t="shared" si="17"/>
        <v>80801139990000310121</v>
      </c>
      <c r="Y367" s="14"/>
    </row>
    <row r="368" spans="2:25" ht="68.25" x14ac:dyDescent="0.25">
      <c r="B368" s="52" t="s">
        <v>50</v>
      </c>
      <c r="C368" s="53" t="s">
        <v>43</v>
      </c>
      <c r="D368" s="320" t="s">
        <v>361</v>
      </c>
      <c r="E368" s="321"/>
      <c r="F368" s="322" t="s">
        <v>68</v>
      </c>
      <c r="G368" s="323"/>
      <c r="H368" s="322" t="s">
        <v>75</v>
      </c>
      <c r="I368" s="324"/>
      <c r="J368" s="323"/>
      <c r="K368" s="54" t="s">
        <v>51</v>
      </c>
      <c r="L368" s="55"/>
      <c r="M368" s="325">
        <v>1345300</v>
      </c>
      <c r="N368" s="326"/>
      <c r="O368" s="325">
        <v>1345300</v>
      </c>
      <c r="P368" s="327"/>
      <c r="Q368" s="56">
        <v>0</v>
      </c>
      <c r="R368" s="57">
        <v>880825.81</v>
      </c>
      <c r="S368" s="58">
        <v>0</v>
      </c>
      <c r="T368" s="59">
        <v>880825.81</v>
      </c>
      <c r="U368" s="60">
        <v>880825.81</v>
      </c>
      <c r="V368" s="61">
        <f t="shared" si="15"/>
        <v>0</v>
      </c>
      <c r="W368" s="62">
        <f t="shared" si="16"/>
        <v>0</v>
      </c>
      <c r="X368" s="63" t="str">
        <f t="shared" si="17"/>
        <v>80801139990000310129</v>
      </c>
      <c r="Y368" s="14"/>
    </row>
    <row r="369" spans="2:25" ht="34.5" x14ac:dyDescent="0.25">
      <c r="B369" s="52" t="s">
        <v>45</v>
      </c>
      <c r="C369" s="53" t="s">
        <v>43</v>
      </c>
      <c r="D369" s="320" t="s">
        <v>361</v>
      </c>
      <c r="E369" s="321"/>
      <c r="F369" s="322" t="s">
        <v>68</v>
      </c>
      <c r="G369" s="323"/>
      <c r="H369" s="322" t="s">
        <v>90</v>
      </c>
      <c r="I369" s="324"/>
      <c r="J369" s="323"/>
      <c r="K369" s="54" t="s">
        <v>49</v>
      </c>
      <c r="L369" s="55"/>
      <c r="M369" s="325">
        <v>3752052.59</v>
      </c>
      <c r="N369" s="326"/>
      <c r="O369" s="325">
        <v>3752052.59</v>
      </c>
      <c r="P369" s="327"/>
      <c r="Q369" s="56">
        <v>0</v>
      </c>
      <c r="R369" s="57">
        <v>3752052.59</v>
      </c>
      <c r="S369" s="58">
        <v>0</v>
      </c>
      <c r="T369" s="59">
        <v>3752052.59</v>
      </c>
      <c r="U369" s="60">
        <v>3752052.59</v>
      </c>
      <c r="V369" s="61">
        <f t="shared" si="15"/>
        <v>0</v>
      </c>
      <c r="W369" s="62">
        <f t="shared" si="16"/>
        <v>0</v>
      </c>
      <c r="X369" s="63" t="str">
        <f t="shared" si="17"/>
        <v>80801139990000890121</v>
      </c>
      <c r="Y369" s="14"/>
    </row>
    <row r="370" spans="2:25" ht="68.25" x14ac:dyDescent="0.25">
      <c r="B370" s="52" t="s">
        <v>50</v>
      </c>
      <c r="C370" s="53" t="s">
        <v>43</v>
      </c>
      <c r="D370" s="320" t="s">
        <v>361</v>
      </c>
      <c r="E370" s="321"/>
      <c r="F370" s="322" t="s">
        <v>68</v>
      </c>
      <c r="G370" s="323"/>
      <c r="H370" s="322" t="s">
        <v>90</v>
      </c>
      <c r="I370" s="324"/>
      <c r="J370" s="323"/>
      <c r="K370" s="54" t="s">
        <v>51</v>
      </c>
      <c r="L370" s="55"/>
      <c r="M370" s="325">
        <v>1115993.4099999999</v>
      </c>
      <c r="N370" s="326"/>
      <c r="O370" s="325">
        <v>1115993.4099999999</v>
      </c>
      <c r="P370" s="327"/>
      <c r="Q370" s="56">
        <v>0</v>
      </c>
      <c r="R370" s="57">
        <v>1115993.4099999999</v>
      </c>
      <c r="S370" s="58">
        <v>0</v>
      </c>
      <c r="T370" s="59">
        <v>1115993.4099999999</v>
      </c>
      <c r="U370" s="60">
        <v>1115993.4099999999</v>
      </c>
      <c r="V370" s="61">
        <f t="shared" si="15"/>
        <v>0</v>
      </c>
      <c r="W370" s="62">
        <f t="shared" si="16"/>
        <v>0</v>
      </c>
      <c r="X370" s="63" t="str">
        <f t="shared" si="17"/>
        <v>80801139990000890129</v>
      </c>
      <c r="Y370" s="14"/>
    </row>
    <row r="371" spans="2:25" ht="34.5" x14ac:dyDescent="0.25">
      <c r="B371" s="52" t="s">
        <v>45</v>
      </c>
      <c r="C371" s="53" t="s">
        <v>43</v>
      </c>
      <c r="D371" s="320" t="s">
        <v>361</v>
      </c>
      <c r="E371" s="321"/>
      <c r="F371" s="322" t="s">
        <v>68</v>
      </c>
      <c r="G371" s="323"/>
      <c r="H371" s="322" t="s">
        <v>91</v>
      </c>
      <c r="I371" s="324"/>
      <c r="J371" s="323"/>
      <c r="K371" s="54" t="s">
        <v>49</v>
      </c>
      <c r="L371" s="55"/>
      <c r="M371" s="325">
        <v>26876</v>
      </c>
      <c r="N371" s="326"/>
      <c r="O371" s="325">
        <v>26876</v>
      </c>
      <c r="P371" s="327"/>
      <c r="Q371" s="56">
        <v>0</v>
      </c>
      <c r="R371" s="57">
        <v>26876</v>
      </c>
      <c r="S371" s="58">
        <v>0</v>
      </c>
      <c r="T371" s="59">
        <v>26876</v>
      </c>
      <c r="U371" s="60">
        <v>26876</v>
      </c>
      <c r="V371" s="61">
        <f t="shared" si="15"/>
        <v>0</v>
      </c>
      <c r="W371" s="62">
        <f t="shared" si="16"/>
        <v>0</v>
      </c>
      <c r="X371" s="63" t="str">
        <f t="shared" si="17"/>
        <v>80801139990020550121</v>
      </c>
      <c r="Y371" s="14"/>
    </row>
    <row r="372" spans="2:25" ht="68.25" x14ac:dyDescent="0.25">
      <c r="B372" s="52" t="s">
        <v>50</v>
      </c>
      <c r="C372" s="53" t="s">
        <v>43</v>
      </c>
      <c r="D372" s="320" t="s">
        <v>361</v>
      </c>
      <c r="E372" s="321"/>
      <c r="F372" s="322" t="s">
        <v>68</v>
      </c>
      <c r="G372" s="323"/>
      <c r="H372" s="322" t="s">
        <v>91</v>
      </c>
      <c r="I372" s="324"/>
      <c r="J372" s="323"/>
      <c r="K372" s="54" t="s">
        <v>51</v>
      </c>
      <c r="L372" s="55"/>
      <c r="M372" s="325">
        <v>8116</v>
      </c>
      <c r="N372" s="326"/>
      <c r="O372" s="325">
        <v>8116</v>
      </c>
      <c r="P372" s="327"/>
      <c r="Q372" s="56">
        <v>0</v>
      </c>
      <c r="R372" s="57">
        <v>8116</v>
      </c>
      <c r="S372" s="58">
        <v>0</v>
      </c>
      <c r="T372" s="59">
        <v>8116</v>
      </c>
      <c r="U372" s="60">
        <v>8116</v>
      </c>
      <c r="V372" s="61">
        <f t="shared" si="15"/>
        <v>0</v>
      </c>
      <c r="W372" s="62">
        <f t="shared" si="16"/>
        <v>0</v>
      </c>
      <c r="X372" s="63" t="str">
        <f t="shared" si="17"/>
        <v>80801139990020550129</v>
      </c>
      <c r="Y372" s="14"/>
    </row>
    <row r="373" spans="2:25" ht="34.5" x14ac:dyDescent="0.25">
      <c r="B373" s="52" t="s">
        <v>45</v>
      </c>
      <c r="C373" s="53" t="s">
        <v>43</v>
      </c>
      <c r="D373" s="320" t="s">
        <v>361</v>
      </c>
      <c r="E373" s="321"/>
      <c r="F373" s="322" t="s">
        <v>68</v>
      </c>
      <c r="G373" s="323"/>
      <c r="H373" s="322" t="s">
        <v>60</v>
      </c>
      <c r="I373" s="324"/>
      <c r="J373" s="323"/>
      <c r="K373" s="54" t="s">
        <v>49</v>
      </c>
      <c r="L373" s="55"/>
      <c r="M373" s="325">
        <v>35441810.289999999</v>
      </c>
      <c r="N373" s="326"/>
      <c r="O373" s="325">
        <v>35441810.289999999</v>
      </c>
      <c r="P373" s="327"/>
      <c r="Q373" s="56">
        <v>0</v>
      </c>
      <c r="R373" s="57">
        <v>35441810.289999999</v>
      </c>
      <c r="S373" s="58">
        <v>0</v>
      </c>
      <c r="T373" s="59">
        <v>35245725.780000001</v>
      </c>
      <c r="U373" s="60">
        <v>35245725.780000001</v>
      </c>
      <c r="V373" s="61">
        <f t="shared" si="15"/>
        <v>196084.50999999791</v>
      </c>
      <c r="W373" s="62">
        <f t="shared" si="16"/>
        <v>0</v>
      </c>
      <c r="X373" s="63" t="str">
        <f t="shared" si="17"/>
        <v>80801139990090019121</v>
      </c>
      <c r="Y373" s="14"/>
    </row>
    <row r="374" spans="2:25" ht="45.75" x14ac:dyDescent="0.25">
      <c r="B374" s="52" t="s">
        <v>54</v>
      </c>
      <c r="C374" s="53" t="s">
        <v>43</v>
      </c>
      <c r="D374" s="320" t="s">
        <v>361</v>
      </c>
      <c r="E374" s="321"/>
      <c r="F374" s="322" t="s">
        <v>68</v>
      </c>
      <c r="G374" s="323"/>
      <c r="H374" s="322" t="s">
        <v>60</v>
      </c>
      <c r="I374" s="324"/>
      <c r="J374" s="323"/>
      <c r="K374" s="54" t="s">
        <v>55</v>
      </c>
      <c r="L374" s="55"/>
      <c r="M374" s="325">
        <v>840000</v>
      </c>
      <c r="N374" s="326"/>
      <c r="O374" s="325">
        <v>840000</v>
      </c>
      <c r="P374" s="327"/>
      <c r="Q374" s="56">
        <v>0</v>
      </c>
      <c r="R374" s="57">
        <v>89314.2</v>
      </c>
      <c r="S374" s="58">
        <v>0</v>
      </c>
      <c r="T374" s="59">
        <v>89314.2</v>
      </c>
      <c r="U374" s="60">
        <v>89314.2</v>
      </c>
      <c r="V374" s="61">
        <f t="shared" si="15"/>
        <v>0</v>
      </c>
      <c r="W374" s="62">
        <f t="shared" si="16"/>
        <v>0</v>
      </c>
      <c r="X374" s="63" t="str">
        <f t="shared" si="17"/>
        <v>80801139990090019122</v>
      </c>
      <c r="Y374" s="14"/>
    </row>
    <row r="375" spans="2:25" ht="68.25" x14ac:dyDescent="0.25">
      <c r="B375" s="52" t="s">
        <v>50</v>
      </c>
      <c r="C375" s="53" t="s">
        <v>43</v>
      </c>
      <c r="D375" s="320" t="s">
        <v>361</v>
      </c>
      <c r="E375" s="321"/>
      <c r="F375" s="322" t="s">
        <v>68</v>
      </c>
      <c r="G375" s="323"/>
      <c r="H375" s="322" t="s">
        <v>60</v>
      </c>
      <c r="I375" s="324"/>
      <c r="J375" s="323"/>
      <c r="K375" s="54" t="s">
        <v>51</v>
      </c>
      <c r="L375" s="55"/>
      <c r="M375" s="325">
        <v>10704800.710000001</v>
      </c>
      <c r="N375" s="326"/>
      <c r="O375" s="325">
        <v>10704800.710000001</v>
      </c>
      <c r="P375" s="327"/>
      <c r="Q375" s="56">
        <v>0</v>
      </c>
      <c r="R375" s="57">
        <v>10443626.68</v>
      </c>
      <c r="S375" s="58">
        <v>0</v>
      </c>
      <c r="T375" s="59">
        <v>10443626.68</v>
      </c>
      <c r="U375" s="60">
        <v>10443626.68</v>
      </c>
      <c r="V375" s="61">
        <f t="shared" si="15"/>
        <v>0</v>
      </c>
      <c r="W375" s="62">
        <f t="shared" si="16"/>
        <v>0</v>
      </c>
      <c r="X375" s="63" t="str">
        <f t="shared" si="17"/>
        <v>80801139990090019129</v>
      </c>
      <c r="Y375" s="14"/>
    </row>
    <row r="376" spans="2:25" ht="34.5" x14ac:dyDescent="0.25">
      <c r="B376" s="52" t="s">
        <v>56</v>
      </c>
      <c r="C376" s="53" t="s">
        <v>43</v>
      </c>
      <c r="D376" s="320" t="s">
        <v>361</v>
      </c>
      <c r="E376" s="321"/>
      <c r="F376" s="322" t="s">
        <v>68</v>
      </c>
      <c r="G376" s="323"/>
      <c r="H376" s="322" t="s">
        <v>60</v>
      </c>
      <c r="I376" s="324"/>
      <c r="J376" s="323"/>
      <c r="K376" s="54" t="s">
        <v>57</v>
      </c>
      <c r="L376" s="55"/>
      <c r="M376" s="325">
        <v>913000</v>
      </c>
      <c r="N376" s="326"/>
      <c r="O376" s="325">
        <v>913000</v>
      </c>
      <c r="P376" s="327"/>
      <c r="Q376" s="56">
        <v>0</v>
      </c>
      <c r="R376" s="57">
        <v>710228.27</v>
      </c>
      <c r="S376" s="58">
        <v>27525</v>
      </c>
      <c r="T376" s="59">
        <v>710228.27</v>
      </c>
      <c r="U376" s="60">
        <v>710228.27</v>
      </c>
      <c r="V376" s="61">
        <f t="shared" si="15"/>
        <v>0</v>
      </c>
      <c r="W376" s="62">
        <f t="shared" si="16"/>
        <v>0</v>
      </c>
      <c r="X376" s="63" t="str">
        <f t="shared" si="17"/>
        <v>80801139990090019242</v>
      </c>
      <c r="Y376" s="14"/>
    </row>
    <row r="377" spans="2:25" ht="23.25" x14ac:dyDescent="0.25">
      <c r="B377" s="52" t="s">
        <v>58</v>
      </c>
      <c r="C377" s="53" t="s">
        <v>43</v>
      </c>
      <c r="D377" s="320" t="s">
        <v>361</v>
      </c>
      <c r="E377" s="321"/>
      <c r="F377" s="322" t="s">
        <v>68</v>
      </c>
      <c r="G377" s="323"/>
      <c r="H377" s="322" t="s">
        <v>60</v>
      </c>
      <c r="I377" s="324"/>
      <c r="J377" s="323"/>
      <c r="K377" s="54" t="s">
        <v>59</v>
      </c>
      <c r="L377" s="55"/>
      <c r="M377" s="325">
        <v>962000</v>
      </c>
      <c r="N377" s="326"/>
      <c r="O377" s="325">
        <v>962000</v>
      </c>
      <c r="P377" s="327"/>
      <c r="Q377" s="56">
        <v>0</v>
      </c>
      <c r="R377" s="57">
        <v>895646.91</v>
      </c>
      <c r="S377" s="58">
        <v>249478.97</v>
      </c>
      <c r="T377" s="59">
        <v>895646.91</v>
      </c>
      <c r="U377" s="60">
        <v>895646.91</v>
      </c>
      <c r="V377" s="61">
        <f t="shared" si="15"/>
        <v>0</v>
      </c>
      <c r="W377" s="62">
        <f t="shared" si="16"/>
        <v>0</v>
      </c>
      <c r="X377" s="63" t="str">
        <f t="shared" si="17"/>
        <v>80801139990090019244</v>
      </c>
      <c r="Y377" s="14"/>
    </row>
    <row r="378" spans="2:25" ht="23.25" x14ac:dyDescent="0.25">
      <c r="B378" s="52" t="s">
        <v>86</v>
      </c>
      <c r="C378" s="53" t="s">
        <v>43</v>
      </c>
      <c r="D378" s="320" t="s">
        <v>361</v>
      </c>
      <c r="E378" s="321"/>
      <c r="F378" s="322" t="s">
        <v>68</v>
      </c>
      <c r="G378" s="323"/>
      <c r="H378" s="322" t="s">
        <v>60</v>
      </c>
      <c r="I378" s="324"/>
      <c r="J378" s="323"/>
      <c r="K378" s="54" t="s">
        <v>87</v>
      </c>
      <c r="L378" s="55"/>
      <c r="M378" s="325">
        <v>5000</v>
      </c>
      <c r="N378" s="326"/>
      <c r="O378" s="325">
        <v>5000</v>
      </c>
      <c r="P378" s="327"/>
      <c r="Q378" s="56">
        <v>0</v>
      </c>
      <c r="R378" s="57">
        <v>554</v>
      </c>
      <c r="S378" s="58">
        <v>0</v>
      </c>
      <c r="T378" s="59">
        <v>554</v>
      </c>
      <c r="U378" s="60">
        <v>554</v>
      </c>
      <c r="V378" s="61">
        <f t="shared" si="15"/>
        <v>0</v>
      </c>
      <c r="W378" s="62">
        <f t="shared" si="16"/>
        <v>0</v>
      </c>
      <c r="X378" s="63" t="str">
        <f t="shared" si="17"/>
        <v>80801139990090019851</v>
      </c>
      <c r="Y378" s="14"/>
    </row>
    <row r="379" spans="2:25" x14ac:dyDescent="0.25">
      <c r="B379" s="52" t="s">
        <v>65</v>
      </c>
      <c r="C379" s="53" t="s">
        <v>43</v>
      </c>
      <c r="D379" s="320" t="s">
        <v>361</v>
      </c>
      <c r="E379" s="321"/>
      <c r="F379" s="322" t="s">
        <v>68</v>
      </c>
      <c r="G379" s="323"/>
      <c r="H379" s="322" t="s">
        <v>60</v>
      </c>
      <c r="I379" s="324"/>
      <c r="J379" s="323"/>
      <c r="K379" s="54" t="s">
        <v>66</v>
      </c>
      <c r="L379" s="55"/>
      <c r="M379" s="325">
        <v>16000</v>
      </c>
      <c r="N379" s="326"/>
      <c r="O379" s="325">
        <v>16000</v>
      </c>
      <c r="P379" s="327"/>
      <c r="Q379" s="56">
        <v>0</v>
      </c>
      <c r="R379" s="57">
        <v>0</v>
      </c>
      <c r="S379" s="58">
        <v>0</v>
      </c>
      <c r="T379" s="59">
        <v>0</v>
      </c>
      <c r="U379" s="60">
        <v>0</v>
      </c>
      <c r="V379" s="61">
        <f t="shared" si="15"/>
        <v>0</v>
      </c>
      <c r="W379" s="62">
        <f t="shared" si="16"/>
        <v>0</v>
      </c>
      <c r="X379" s="63" t="str">
        <f t="shared" si="17"/>
        <v>80801139990090019852</v>
      </c>
      <c r="Y379" s="14"/>
    </row>
    <row r="380" spans="2:25" ht="23.25" x14ac:dyDescent="0.25">
      <c r="B380" s="52" t="s">
        <v>58</v>
      </c>
      <c r="C380" s="53" t="s">
        <v>43</v>
      </c>
      <c r="D380" s="320" t="s">
        <v>361</v>
      </c>
      <c r="E380" s="321"/>
      <c r="F380" s="322" t="s">
        <v>362</v>
      </c>
      <c r="G380" s="323"/>
      <c r="H380" s="322" t="s">
        <v>363</v>
      </c>
      <c r="I380" s="324"/>
      <c r="J380" s="323"/>
      <c r="K380" s="54" t="s">
        <v>59</v>
      </c>
      <c r="L380" s="55"/>
      <c r="M380" s="325">
        <v>1000055000</v>
      </c>
      <c r="N380" s="326"/>
      <c r="O380" s="325">
        <v>1000055000</v>
      </c>
      <c r="P380" s="327"/>
      <c r="Q380" s="56">
        <v>0</v>
      </c>
      <c r="R380" s="57">
        <v>1000055000</v>
      </c>
      <c r="S380" s="58">
        <v>0</v>
      </c>
      <c r="T380" s="59">
        <v>1000055000</v>
      </c>
      <c r="U380" s="60">
        <v>1000055000</v>
      </c>
      <c r="V380" s="61">
        <f t="shared" si="15"/>
        <v>0</v>
      </c>
      <c r="W380" s="62">
        <f t="shared" si="16"/>
        <v>0</v>
      </c>
      <c r="X380" s="63" t="str">
        <f t="shared" si="17"/>
        <v>80804081020129990244</v>
      </c>
      <c r="Y380" s="14"/>
    </row>
    <row r="381" spans="2:25" ht="57" x14ac:dyDescent="0.25">
      <c r="B381" s="52" t="s">
        <v>230</v>
      </c>
      <c r="C381" s="53" t="s">
        <v>43</v>
      </c>
      <c r="D381" s="320" t="s">
        <v>361</v>
      </c>
      <c r="E381" s="321"/>
      <c r="F381" s="322" t="s">
        <v>112</v>
      </c>
      <c r="G381" s="323"/>
      <c r="H381" s="322" t="s">
        <v>364</v>
      </c>
      <c r="I381" s="324"/>
      <c r="J381" s="323"/>
      <c r="K381" s="54" t="s">
        <v>232</v>
      </c>
      <c r="L381" s="55"/>
      <c r="M381" s="325">
        <v>50558600</v>
      </c>
      <c r="N381" s="326"/>
      <c r="O381" s="325">
        <v>50558600</v>
      </c>
      <c r="P381" s="327"/>
      <c r="Q381" s="56">
        <v>0</v>
      </c>
      <c r="R381" s="57">
        <v>50558600</v>
      </c>
      <c r="S381" s="58">
        <v>0</v>
      </c>
      <c r="T381" s="59">
        <v>50558600</v>
      </c>
      <c r="U381" s="60">
        <v>50558600</v>
      </c>
      <c r="V381" s="61">
        <f t="shared" si="15"/>
        <v>0</v>
      </c>
      <c r="W381" s="62">
        <f t="shared" si="16"/>
        <v>0</v>
      </c>
      <c r="X381" s="63" t="str">
        <f t="shared" si="17"/>
        <v>808041208801R5110521</v>
      </c>
      <c r="Y381" s="14"/>
    </row>
    <row r="382" spans="2:25" ht="57" x14ac:dyDescent="0.25">
      <c r="B382" s="52" t="s">
        <v>230</v>
      </c>
      <c r="C382" s="53" t="s">
        <v>43</v>
      </c>
      <c r="D382" s="320" t="s">
        <v>361</v>
      </c>
      <c r="E382" s="321"/>
      <c r="F382" s="322" t="s">
        <v>112</v>
      </c>
      <c r="G382" s="323"/>
      <c r="H382" s="322" t="s">
        <v>365</v>
      </c>
      <c r="I382" s="324"/>
      <c r="J382" s="323"/>
      <c r="K382" s="54" t="s">
        <v>232</v>
      </c>
      <c r="L382" s="55"/>
      <c r="M382" s="325">
        <v>86875900</v>
      </c>
      <c r="N382" s="326"/>
      <c r="O382" s="325">
        <v>86875900</v>
      </c>
      <c r="P382" s="327"/>
      <c r="Q382" s="56">
        <v>0</v>
      </c>
      <c r="R382" s="57">
        <v>85471800.019999996</v>
      </c>
      <c r="S382" s="58">
        <v>0</v>
      </c>
      <c r="T382" s="59">
        <v>85471800.019999996</v>
      </c>
      <c r="U382" s="60">
        <v>85471800.019999996</v>
      </c>
      <c r="V382" s="61">
        <f t="shared" si="15"/>
        <v>0</v>
      </c>
      <c r="W382" s="62">
        <f t="shared" si="16"/>
        <v>0</v>
      </c>
      <c r="X382" s="63" t="str">
        <f t="shared" si="17"/>
        <v>80804120880270470521</v>
      </c>
      <c r="Y382" s="14"/>
    </row>
    <row r="383" spans="2:25" ht="79.5" x14ac:dyDescent="0.25">
      <c r="B383" s="52" t="s">
        <v>172</v>
      </c>
      <c r="C383" s="53" t="s">
        <v>43</v>
      </c>
      <c r="D383" s="320" t="s">
        <v>361</v>
      </c>
      <c r="E383" s="321"/>
      <c r="F383" s="322" t="s">
        <v>112</v>
      </c>
      <c r="G383" s="323"/>
      <c r="H383" s="322" t="s">
        <v>366</v>
      </c>
      <c r="I383" s="324"/>
      <c r="J383" s="323"/>
      <c r="K383" s="54" t="s">
        <v>174</v>
      </c>
      <c r="L383" s="55"/>
      <c r="M383" s="325">
        <v>10000000</v>
      </c>
      <c r="N383" s="326"/>
      <c r="O383" s="325">
        <v>10000000</v>
      </c>
      <c r="P383" s="327"/>
      <c r="Q383" s="56">
        <v>0</v>
      </c>
      <c r="R383" s="57">
        <v>10000000</v>
      </c>
      <c r="S383" s="58">
        <v>0</v>
      </c>
      <c r="T383" s="59">
        <v>10000000</v>
      </c>
      <c r="U383" s="60">
        <v>10000000</v>
      </c>
      <c r="V383" s="61">
        <f t="shared" si="15"/>
        <v>0</v>
      </c>
      <c r="W383" s="62">
        <f t="shared" si="16"/>
        <v>0</v>
      </c>
      <c r="X383" s="63" t="str">
        <f t="shared" si="17"/>
        <v>80804120880360460611</v>
      </c>
      <c r="Y383" s="14"/>
    </row>
    <row r="384" spans="2:25" ht="79.5" x14ac:dyDescent="0.25">
      <c r="B384" s="52" t="s">
        <v>172</v>
      </c>
      <c r="C384" s="53" t="s">
        <v>43</v>
      </c>
      <c r="D384" s="320" t="s">
        <v>361</v>
      </c>
      <c r="E384" s="321"/>
      <c r="F384" s="322" t="s">
        <v>112</v>
      </c>
      <c r="G384" s="323"/>
      <c r="H384" s="322" t="s">
        <v>78</v>
      </c>
      <c r="I384" s="324"/>
      <c r="J384" s="323"/>
      <c r="K384" s="54" t="s">
        <v>174</v>
      </c>
      <c r="L384" s="55"/>
      <c r="M384" s="325">
        <v>70730000</v>
      </c>
      <c r="N384" s="326"/>
      <c r="O384" s="325">
        <v>70730000</v>
      </c>
      <c r="P384" s="327"/>
      <c r="Q384" s="56">
        <v>0</v>
      </c>
      <c r="R384" s="57">
        <v>70730000</v>
      </c>
      <c r="S384" s="58">
        <v>0</v>
      </c>
      <c r="T384" s="59">
        <v>70730000</v>
      </c>
      <c r="U384" s="60">
        <v>70730000</v>
      </c>
      <c r="V384" s="61">
        <f t="shared" si="15"/>
        <v>0</v>
      </c>
      <c r="W384" s="62">
        <f t="shared" si="16"/>
        <v>0</v>
      </c>
      <c r="X384" s="63" t="str">
        <f t="shared" si="17"/>
        <v>80804129990000590611</v>
      </c>
      <c r="Y384" s="14"/>
    </row>
    <row r="385" spans="2:25" ht="23.25" x14ac:dyDescent="0.25">
      <c r="B385" s="52" t="s">
        <v>256</v>
      </c>
      <c r="C385" s="53" t="s">
        <v>43</v>
      </c>
      <c r="D385" s="320" t="s">
        <v>361</v>
      </c>
      <c r="E385" s="321"/>
      <c r="F385" s="322" t="s">
        <v>112</v>
      </c>
      <c r="G385" s="323"/>
      <c r="H385" s="322" t="s">
        <v>78</v>
      </c>
      <c r="I385" s="324"/>
      <c r="J385" s="323"/>
      <c r="K385" s="54" t="s">
        <v>260</v>
      </c>
      <c r="L385" s="55"/>
      <c r="M385" s="325">
        <v>217932</v>
      </c>
      <c r="N385" s="326"/>
      <c r="O385" s="325">
        <v>217932</v>
      </c>
      <c r="P385" s="327"/>
      <c r="Q385" s="56">
        <v>0</v>
      </c>
      <c r="R385" s="57">
        <v>217932</v>
      </c>
      <c r="S385" s="58">
        <v>0</v>
      </c>
      <c r="T385" s="59">
        <v>217932</v>
      </c>
      <c r="U385" s="60">
        <v>217932</v>
      </c>
      <c r="V385" s="61">
        <f t="shared" si="15"/>
        <v>0</v>
      </c>
      <c r="W385" s="62">
        <f t="shared" si="16"/>
        <v>0</v>
      </c>
      <c r="X385" s="63" t="str">
        <f t="shared" si="17"/>
        <v>80804129990000590612</v>
      </c>
      <c r="Y385" s="14"/>
    </row>
    <row r="386" spans="2:25" ht="23.25" x14ac:dyDescent="0.25">
      <c r="B386" s="52" t="s">
        <v>58</v>
      </c>
      <c r="C386" s="53" t="s">
        <v>43</v>
      </c>
      <c r="D386" s="320" t="s">
        <v>361</v>
      </c>
      <c r="E386" s="321"/>
      <c r="F386" s="322" t="s">
        <v>112</v>
      </c>
      <c r="G386" s="323"/>
      <c r="H386" s="322" t="s">
        <v>91</v>
      </c>
      <c r="I386" s="324"/>
      <c r="J386" s="323"/>
      <c r="K386" s="54" t="s">
        <v>59</v>
      </c>
      <c r="L386" s="55"/>
      <c r="M386" s="325">
        <v>5290000</v>
      </c>
      <c r="N386" s="326"/>
      <c r="O386" s="325">
        <v>5290000</v>
      </c>
      <c r="P386" s="327"/>
      <c r="Q386" s="56">
        <v>0</v>
      </c>
      <c r="R386" s="57">
        <v>0</v>
      </c>
      <c r="S386" s="58">
        <v>0</v>
      </c>
      <c r="T386" s="59">
        <v>0</v>
      </c>
      <c r="U386" s="60">
        <v>0</v>
      </c>
      <c r="V386" s="61">
        <f t="shared" si="15"/>
        <v>0</v>
      </c>
      <c r="W386" s="62">
        <f t="shared" si="16"/>
        <v>0</v>
      </c>
      <c r="X386" s="63" t="str">
        <f t="shared" si="17"/>
        <v>80804129990020550244</v>
      </c>
      <c r="Y386" s="14"/>
    </row>
    <row r="387" spans="2:25" ht="57" x14ac:dyDescent="0.25">
      <c r="B387" s="52" t="s">
        <v>367</v>
      </c>
      <c r="C387" s="53" t="s">
        <v>43</v>
      </c>
      <c r="D387" s="320" t="s">
        <v>361</v>
      </c>
      <c r="E387" s="321"/>
      <c r="F387" s="322" t="s">
        <v>112</v>
      </c>
      <c r="G387" s="323"/>
      <c r="H387" s="322" t="s">
        <v>91</v>
      </c>
      <c r="I387" s="324"/>
      <c r="J387" s="323"/>
      <c r="K387" s="54" t="s">
        <v>368</v>
      </c>
      <c r="L387" s="55"/>
      <c r="M387" s="325">
        <v>5000000</v>
      </c>
      <c r="N387" s="326"/>
      <c r="O387" s="325">
        <v>5000000</v>
      </c>
      <c r="P387" s="327"/>
      <c r="Q387" s="56">
        <v>0</v>
      </c>
      <c r="R387" s="57">
        <v>4999000</v>
      </c>
      <c r="S387" s="58">
        <v>4999000</v>
      </c>
      <c r="T387" s="59">
        <v>4999000</v>
      </c>
      <c r="U387" s="60">
        <v>4999000</v>
      </c>
      <c r="V387" s="61">
        <f t="shared" si="15"/>
        <v>0</v>
      </c>
      <c r="W387" s="62">
        <f t="shared" si="16"/>
        <v>0</v>
      </c>
      <c r="X387" s="63" t="str">
        <f t="shared" si="17"/>
        <v>80804129990020550412</v>
      </c>
      <c r="Y387" s="14"/>
    </row>
    <row r="388" spans="2:25" ht="57" x14ac:dyDescent="0.25">
      <c r="B388" s="52" t="s">
        <v>367</v>
      </c>
      <c r="C388" s="53" t="s">
        <v>43</v>
      </c>
      <c r="D388" s="320" t="s">
        <v>361</v>
      </c>
      <c r="E388" s="321"/>
      <c r="F388" s="322" t="s">
        <v>112</v>
      </c>
      <c r="G388" s="323"/>
      <c r="H388" s="322" t="s">
        <v>369</v>
      </c>
      <c r="I388" s="324"/>
      <c r="J388" s="323"/>
      <c r="K388" s="54" t="s">
        <v>368</v>
      </c>
      <c r="L388" s="55"/>
      <c r="M388" s="325">
        <v>54832400</v>
      </c>
      <c r="N388" s="326"/>
      <c r="O388" s="325">
        <v>54832400</v>
      </c>
      <c r="P388" s="327"/>
      <c r="Q388" s="56">
        <v>0</v>
      </c>
      <c r="R388" s="57">
        <v>54832400</v>
      </c>
      <c r="S388" s="58">
        <v>0</v>
      </c>
      <c r="T388" s="59">
        <v>54832400</v>
      </c>
      <c r="U388" s="60">
        <v>54832400</v>
      </c>
      <c r="V388" s="61">
        <f t="shared" si="15"/>
        <v>0</v>
      </c>
      <c r="W388" s="62">
        <f t="shared" si="16"/>
        <v>0</v>
      </c>
      <c r="X388" s="63" t="str">
        <f t="shared" si="17"/>
        <v>80804129990040390412</v>
      </c>
      <c r="Y388" s="14"/>
    </row>
    <row r="389" spans="2:25" ht="23.25" x14ac:dyDescent="0.25">
      <c r="B389" s="52" t="s">
        <v>58</v>
      </c>
      <c r="C389" s="53" t="s">
        <v>43</v>
      </c>
      <c r="D389" s="320" t="s">
        <v>361</v>
      </c>
      <c r="E389" s="321"/>
      <c r="F389" s="322" t="s">
        <v>112</v>
      </c>
      <c r="G389" s="323"/>
      <c r="H389" s="322" t="s">
        <v>370</v>
      </c>
      <c r="I389" s="324"/>
      <c r="J389" s="323"/>
      <c r="K389" s="54" t="s">
        <v>59</v>
      </c>
      <c r="L389" s="55"/>
      <c r="M389" s="325">
        <v>1402500</v>
      </c>
      <c r="N389" s="326"/>
      <c r="O389" s="325">
        <v>1402500</v>
      </c>
      <c r="P389" s="327"/>
      <c r="Q389" s="56">
        <v>0</v>
      </c>
      <c r="R389" s="57">
        <v>1124412.53</v>
      </c>
      <c r="S389" s="58">
        <v>0</v>
      </c>
      <c r="T389" s="59">
        <v>1124412.53</v>
      </c>
      <c r="U389" s="60">
        <v>1124412.53</v>
      </c>
      <c r="V389" s="61">
        <f t="shared" si="15"/>
        <v>0</v>
      </c>
      <c r="W389" s="62">
        <f t="shared" si="16"/>
        <v>0</v>
      </c>
      <c r="X389" s="63" t="str">
        <f t="shared" si="17"/>
        <v>80804129990060460244</v>
      </c>
      <c r="Y389" s="14"/>
    </row>
    <row r="390" spans="2:25" ht="45.75" x14ac:dyDescent="0.25">
      <c r="B390" s="52" t="s">
        <v>227</v>
      </c>
      <c r="C390" s="53" t="s">
        <v>43</v>
      </c>
      <c r="D390" s="320" t="s">
        <v>361</v>
      </c>
      <c r="E390" s="321"/>
      <c r="F390" s="322" t="s">
        <v>112</v>
      </c>
      <c r="G390" s="323"/>
      <c r="H390" s="322" t="s">
        <v>370</v>
      </c>
      <c r="I390" s="324"/>
      <c r="J390" s="323"/>
      <c r="K390" s="54" t="s">
        <v>228</v>
      </c>
      <c r="L390" s="55"/>
      <c r="M390" s="325">
        <v>1768000</v>
      </c>
      <c r="N390" s="326"/>
      <c r="O390" s="325">
        <v>1768000</v>
      </c>
      <c r="P390" s="327"/>
      <c r="Q390" s="56">
        <v>0</v>
      </c>
      <c r="R390" s="57">
        <v>1134262.01</v>
      </c>
      <c r="S390" s="58">
        <v>0</v>
      </c>
      <c r="T390" s="59">
        <v>1134262.01</v>
      </c>
      <c r="U390" s="60">
        <v>1134262.01</v>
      </c>
      <c r="V390" s="61">
        <f t="shared" si="15"/>
        <v>0</v>
      </c>
      <c r="W390" s="62">
        <f t="shared" si="16"/>
        <v>0</v>
      </c>
      <c r="X390" s="63" t="str">
        <f t="shared" si="17"/>
        <v>80804129990060460831</v>
      </c>
      <c r="Y390" s="14"/>
    </row>
    <row r="391" spans="2:25" ht="23.25" x14ac:dyDescent="0.25">
      <c r="B391" s="52" t="s">
        <v>100</v>
      </c>
      <c r="C391" s="53" t="s">
        <v>43</v>
      </c>
      <c r="D391" s="320" t="s">
        <v>361</v>
      </c>
      <c r="E391" s="321"/>
      <c r="F391" s="322" t="s">
        <v>205</v>
      </c>
      <c r="G391" s="323"/>
      <c r="H391" s="322" t="s">
        <v>371</v>
      </c>
      <c r="I391" s="324"/>
      <c r="J391" s="323"/>
      <c r="K391" s="54" t="s">
        <v>101</v>
      </c>
      <c r="L391" s="55"/>
      <c r="M391" s="325">
        <v>70000000</v>
      </c>
      <c r="N391" s="326"/>
      <c r="O391" s="325">
        <v>70000000</v>
      </c>
      <c r="P391" s="327"/>
      <c r="Q391" s="56">
        <v>0</v>
      </c>
      <c r="R391" s="57">
        <v>53013000</v>
      </c>
      <c r="S391" s="58">
        <v>0</v>
      </c>
      <c r="T391" s="59">
        <v>53013000</v>
      </c>
      <c r="U391" s="60">
        <v>53013000</v>
      </c>
      <c r="V391" s="61">
        <f t="shared" si="15"/>
        <v>0</v>
      </c>
      <c r="W391" s="62">
        <f t="shared" si="16"/>
        <v>0</v>
      </c>
      <c r="X391" s="63" t="str">
        <f t="shared" si="17"/>
        <v>80810030410229980622</v>
      </c>
      <c r="Y391" s="14"/>
    </row>
    <row r="392" spans="2:25" ht="79.5" x14ac:dyDescent="0.25">
      <c r="B392" s="52" t="s">
        <v>97</v>
      </c>
      <c r="C392" s="53" t="s">
        <v>43</v>
      </c>
      <c r="D392" s="320" t="s">
        <v>361</v>
      </c>
      <c r="E392" s="321"/>
      <c r="F392" s="322" t="s">
        <v>350</v>
      </c>
      <c r="G392" s="323"/>
      <c r="H392" s="322" t="s">
        <v>372</v>
      </c>
      <c r="I392" s="324"/>
      <c r="J392" s="323"/>
      <c r="K392" s="54" t="s">
        <v>99</v>
      </c>
      <c r="L392" s="55"/>
      <c r="M392" s="325">
        <v>17594400</v>
      </c>
      <c r="N392" s="326"/>
      <c r="O392" s="325">
        <v>17594400</v>
      </c>
      <c r="P392" s="327"/>
      <c r="Q392" s="56">
        <v>0</v>
      </c>
      <c r="R392" s="57">
        <v>17093560</v>
      </c>
      <c r="S392" s="58">
        <v>0</v>
      </c>
      <c r="T392" s="59">
        <v>17093560</v>
      </c>
      <c r="U392" s="60">
        <v>17093560</v>
      </c>
      <c r="V392" s="61">
        <f t="shared" si="15"/>
        <v>0</v>
      </c>
      <c r="W392" s="62">
        <f t="shared" si="16"/>
        <v>0</v>
      </c>
      <c r="X392" s="63" t="str">
        <f t="shared" si="17"/>
        <v>80810060420100590621</v>
      </c>
      <c r="Y392" s="14"/>
    </row>
    <row r="393" spans="2:25" ht="23.25" x14ac:dyDescent="0.25">
      <c r="B393" s="52" t="s">
        <v>100</v>
      </c>
      <c r="C393" s="53" t="s">
        <v>43</v>
      </c>
      <c r="D393" s="320" t="s">
        <v>361</v>
      </c>
      <c r="E393" s="321"/>
      <c r="F393" s="322" t="s">
        <v>350</v>
      </c>
      <c r="G393" s="323"/>
      <c r="H393" s="322" t="s">
        <v>91</v>
      </c>
      <c r="I393" s="324"/>
      <c r="J393" s="323"/>
      <c r="K393" s="54" t="s">
        <v>101</v>
      </c>
      <c r="L393" s="55"/>
      <c r="M393" s="325">
        <v>6643000</v>
      </c>
      <c r="N393" s="326"/>
      <c r="O393" s="325">
        <v>6643000</v>
      </c>
      <c r="P393" s="327"/>
      <c r="Q393" s="56">
        <v>0</v>
      </c>
      <c r="R393" s="57">
        <v>6545759.9299999997</v>
      </c>
      <c r="S393" s="58">
        <v>0</v>
      </c>
      <c r="T393" s="59">
        <v>6545759.9299999997</v>
      </c>
      <c r="U393" s="60">
        <v>6545759.9299999997</v>
      </c>
      <c r="V393" s="61">
        <f t="shared" si="15"/>
        <v>0</v>
      </c>
      <c r="W393" s="62">
        <f t="shared" si="16"/>
        <v>0</v>
      </c>
      <c r="X393" s="63" t="str">
        <f t="shared" si="17"/>
        <v>80810069990020550622</v>
      </c>
      <c r="Y393" s="14"/>
    </row>
    <row r="394" spans="2:25" ht="79.5" x14ac:dyDescent="0.25">
      <c r="B394" s="52" t="s">
        <v>172</v>
      </c>
      <c r="C394" s="53" t="s">
        <v>43</v>
      </c>
      <c r="D394" s="320" t="s">
        <v>373</v>
      </c>
      <c r="E394" s="321"/>
      <c r="F394" s="322" t="s">
        <v>374</v>
      </c>
      <c r="G394" s="323"/>
      <c r="H394" s="322" t="s">
        <v>375</v>
      </c>
      <c r="I394" s="324"/>
      <c r="J394" s="323"/>
      <c r="K394" s="54" t="s">
        <v>174</v>
      </c>
      <c r="L394" s="55"/>
      <c r="M394" s="325">
        <v>96119000</v>
      </c>
      <c r="N394" s="326"/>
      <c r="O394" s="325">
        <v>96119000</v>
      </c>
      <c r="P394" s="327"/>
      <c r="Q394" s="56">
        <v>0</v>
      </c>
      <c r="R394" s="57">
        <v>66522532.07</v>
      </c>
      <c r="S394" s="58">
        <v>0</v>
      </c>
      <c r="T394" s="59">
        <v>66522532.07</v>
      </c>
      <c r="U394" s="60">
        <v>66522532.07</v>
      </c>
      <c r="V394" s="61">
        <f t="shared" si="15"/>
        <v>0</v>
      </c>
      <c r="W394" s="62">
        <f t="shared" si="16"/>
        <v>0</v>
      </c>
      <c r="X394" s="63" t="str">
        <f t="shared" si="17"/>
        <v>80907070260120650611</v>
      </c>
      <c r="Y394" s="14"/>
    </row>
    <row r="395" spans="2:25" ht="79.5" x14ac:dyDescent="0.25">
      <c r="B395" s="52" t="s">
        <v>172</v>
      </c>
      <c r="C395" s="53" t="s">
        <v>43</v>
      </c>
      <c r="D395" s="320" t="s">
        <v>373</v>
      </c>
      <c r="E395" s="321"/>
      <c r="F395" s="322" t="s">
        <v>319</v>
      </c>
      <c r="G395" s="323"/>
      <c r="H395" s="322" t="s">
        <v>376</v>
      </c>
      <c r="I395" s="324"/>
      <c r="J395" s="323"/>
      <c r="K395" s="54" t="s">
        <v>174</v>
      </c>
      <c r="L395" s="55"/>
      <c r="M395" s="325">
        <v>1885000</v>
      </c>
      <c r="N395" s="326"/>
      <c r="O395" s="325">
        <v>1885000</v>
      </c>
      <c r="P395" s="327"/>
      <c r="Q395" s="56">
        <v>0</v>
      </c>
      <c r="R395" s="57">
        <v>1885000</v>
      </c>
      <c r="S395" s="58">
        <v>0</v>
      </c>
      <c r="T395" s="59">
        <v>1885000</v>
      </c>
      <c r="U395" s="60">
        <v>1885000</v>
      </c>
      <c r="V395" s="61">
        <f t="shared" si="15"/>
        <v>0</v>
      </c>
      <c r="W395" s="62">
        <f t="shared" si="16"/>
        <v>0</v>
      </c>
      <c r="X395" s="63" t="str">
        <f t="shared" si="17"/>
        <v>80909010110220320611</v>
      </c>
      <c r="Y395" s="14"/>
    </row>
    <row r="396" spans="2:25" ht="79.5" x14ac:dyDescent="0.25">
      <c r="B396" s="52" t="s">
        <v>172</v>
      </c>
      <c r="C396" s="53" t="s">
        <v>43</v>
      </c>
      <c r="D396" s="320" t="s">
        <v>373</v>
      </c>
      <c r="E396" s="321"/>
      <c r="F396" s="322" t="s">
        <v>319</v>
      </c>
      <c r="G396" s="323"/>
      <c r="H396" s="322" t="s">
        <v>377</v>
      </c>
      <c r="I396" s="324"/>
      <c r="J396" s="323"/>
      <c r="K396" s="54" t="s">
        <v>174</v>
      </c>
      <c r="L396" s="55"/>
      <c r="M396" s="325">
        <v>60000</v>
      </c>
      <c r="N396" s="326"/>
      <c r="O396" s="325">
        <v>60000</v>
      </c>
      <c r="P396" s="327"/>
      <c r="Q396" s="56">
        <v>0</v>
      </c>
      <c r="R396" s="57">
        <v>60000</v>
      </c>
      <c r="S396" s="58">
        <v>0</v>
      </c>
      <c r="T396" s="59">
        <v>60000</v>
      </c>
      <c r="U396" s="60">
        <v>60000</v>
      </c>
      <c r="V396" s="61">
        <f t="shared" si="15"/>
        <v>0</v>
      </c>
      <c r="W396" s="62">
        <f t="shared" si="16"/>
        <v>0</v>
      </c>
      <c r="X396" s="63" t="str">
        <f t="shared" si="17"/>
        <v>80909010110220321611</v>
      </c>
      <c r="Y396" s="14"/>
    </row>
    <row r="397" spans="2:25" ht="23.25" x14ac:dyDescent="0.25">
      <c r="B397" s="52" t="s">
        <v>256</v>
      </c>
      <c r="C397" s="53" t="s">
        <v>43</v>
      </c>
      <c r="D397" s="320" t="s">
        <v>373</v>
      </c>
      <c r="E397" s="321"/>
      <c r="F397" s="322" t="s">
        <v>319</v>
      </c>
      <c r="G397" s="323"/>
      <c r="H397" s="322" t="s">
        <v>378</v>
      </c>
      <c r="I397" s="324"/>
      <c r="J397" s="323"/>
      <c r="K397" s="54" t="s">
        <v>260</v>
      </c>
      <c r="L397" s="55"/>
      <c r="M397" s="325">
        <v>7672000</v>
      </c>
      <c r="N397" s="326"/>
      <c r="O397" s="325">
        <v>7672000</v>
      </c>
      <c r="P397" s="327"/>
      <c r="Q397" s="56">
        <v>0</v>
      </c>
      <c r="R397" s="57">
        <v>7672000</v>
      </c>
      <c r="S397" s="58">
        <v>0</v>
      </c>
      <c r="T397" s="59">
        <v>7672000</v>
      </c>
      <c r="U397" s="60">
        <v>7672000</v>
      </c>
      <c r="V397" s="61">
        <f t="shared" si="15"/>
        <v>0</v>
      </c>
      <c r="W397" s="62">
        <f t="shared" si="16"/>
        <v>0</v>
      </c>
      <c r="X397" s="63" t="str">
        <f t="shared" si="17"/>
        <v>80909010320320550612</v>
      </c>
      <c r="Y397" s="14"/>
    </row>
    <row r="398" spans="2:25" ht="79.5" x14ac:dyDescent="0.25">
      <c r="B398" s="52" t="s">
        <v>172</v>
      </c>
      <c r="C398" s="53" t="s">
        <v>43</v>
      </c>
      <c r="D398" s="320" t="s">
        <v>373</v>
      </c>
      <c r="E398" s="321"/>
      <c r="F398" s="322" t="s">
        <v>319</v>
      </c>
      <c r="G398" s="323"/>
      <c r="H398" s="322" t="s">
        <v>379</v>
      </c>
      <c r="I398" s="324"/>
      <c r="J398" s="323"/>
      <c r="K398" s="54" t="s">
        <v>174</v>
      </c>
      <c r="L398" s="55"/>
      <c r="M398" s="325">
        <v>1155170500</v>
      </c>
      <c r="N398" s="326"/>
      <c r="O398" s="325">
        <v>1155170500</v>
      </c>
      <c r="P398" s="327"/>
      <c r="Q398" s="56">
        <v>0</v>
      </c>
      <c r="R398" s="57">
        <v>1153568545.03</v>
      </c>
      <c r="S398" s="58">
        <v>0</v>
      </c>
      <c r="T398" s="59">
        <v>1153568545.03</v>
      </c>
      <c r="U398" s="60">
        <v>1153568545.03</v>
      </c>
      <c r="V398" s="61">
        <f t="shared" si="15"/>
        <v>0</v>
      </c>
      <c r="W398" s="62">
        <f t="shared" si="16"/>
        <v>0</v>
      </c>
      <c r="X398" s="63" t="str">
        <f t="shared" si="17"/>
        <v>809090103301R4020611</v>
      </c>
      <c r="Y398" s="14"/>
    </row>
    <row r="399" spans="2:25" ht="79.5" x14ac:dyDescent="0.25">
      <c r="B399" s="52" t="s">
        <v>172</v>
      </c>
      <c r="C399" s="53" t="s">
        <v>43</v>
      </c>
      <c r="D399" s="320" t="s">
        <v>373</v>
      </c>
      <c r="E399" s="321"/>
      <c r="F399" s="322" t="s">
        <v>319</v>
      </c>
      <c r="G399" s="323"/>
      <c r="H399" s="322" t="s">
        <v>380</v>
      </c>
      <c r="I399" s="324"/>
      <c r="J399" s="323"/>
      <c r="K399" s="54" t="s">
        <v>174</v>
      </c>
      <c r="L399" s="55"/>
      <c r="M399" s="325">
        <v>2922000</v>
      </c>
      <c r="N399" s="326"/>
      <c r="O399" s="325">
        <v>2922000</v>
      </c>
      <c r="P399" s="327"/>
      <c r="Q399" s="56">
        <v>0</v>
      </c>
      <c r="R399" s="57">
        <v>2437000</v>
      </c>
      <c r="S399" s="58">
        <v>0</v>
      </c>
      <c r="T399" s="59">
        <v>2437000</v>
      </c>
      <c r="U399" s="60">
        <v>2437000</v>
      </c>
      <c r="V399" s="61">
        <f t="shared" si="15"/>
        <v>0</v>
      </c>
      <c r="W399" s="62">
        <f t="shared" si="16"/>
        <v>0</v>
      </c>
      <c r="X399" s="63" t="str">
        <f t="shared" si="17"/>
        <v>80909010330220140611</v>
      </c>
      <c r="Y399" s="14"/>
    </row>
    <row r="400" spans="2:25" ht="23.25" x14ac:dyDescent="0.25">
      <c r="B400" s="52" t="s">
        <v>256</v>
      </c>
      <c r="C400" s="53" t="s">
        <v>43</v>
      </c>
      <c r="D400" s="320" t="s">
        <v>373</v>
      </c>
      <c r="E400" s="321"/>
      <c r="F400" s="322" t="s">
        <v>319</v>
      </c>
      <c r="G400" s="323"/>
      <c r="H400" s="322" t="s">
        <v>380</v>
      </c>
      <c r="I400" s="324"/>
      <c r="J400" s="323"/>
      <c r="K400" s="54" t="s">
        <v>260</v>
      </c>
      <c r="L400" s="55"/>
      <c r="M400" s="325">
        <v>390734000</v>
      </c>
      <c r="N400" s="326"/>
      <c r="O400" s="325">
        <v>390734000</v>
      </c>
      <c r="P400" s="327"/>
      <c r="Q400" s="56">
        <v>0</v>
      </c>
      <c r="R400" s="57">
        <v>390734000</v>
      </c>
      <c r="S400" s="58">
        <v>0</v>
      </c>
      <c r="T400" s="59">
        <v>390734000</v>
      </c>
      <c r="U400" s="60">
        <v>390734000</v>
      </c>
      <c r="V400" s="61">
        <f t="shared" si="15"/>
        <v>0</v>
      </c>
      <c r="W400" s="62">
        <f t="shared" si="16"/>
        <v>0</v>
      </c>
      <c r="X400" s="63" t="str">
        <f t="shared" si="17"/>
        <v>80909010330220140612</v>
      </c>
      <c r="Y400" s="14"/>
    </row>
    <row r="401" spans="2:25" ht="23.25" x14ac:dyDescent="0.25">
      <c r="B401" s="52" t="s">
        <v>58</v>
      </c>
      <c r="C401" s="53" t="s">
        <v>43</v>
      </c>
      <c r="D401" s="320" t="s">
        <v>373</v>
      </c>
      <c r="E401" s="321"/>
      <c r="F401" s="322" t="s">
        <v>319</v>
      </c>
      <c r="G401" s="323"/>
      <c r="H401" s="322" t="s">
        <v>381</v>
      </c>
      <c r="I401" s="324"/>
      <c r="J401" s="323"/>
      <c r="K401" s="54" t="s">
        <v>59</v>
      </c>
      <c r="L401" s="55"/>
      <c r="M401" s="325">
        <v>32936000</v>
      </c>
      <c r="N401" s="326"/>
      <c r="O401" s="325">
        <v>32936000</v>
      </c>
      <c r="P401" s="327"/>
      <c r="Q401" s="56">
        <v>0</v>
      </c>
      <c r="R401" s="57">
        <v>30607355.84</v>
      </c>
      <c r="S401" s="58">
        <v>26716648.420000002</v>
      </c>
      <c r="T401" s="59">
        <v>30137137.84</v>
      </c>
      <c r="U401" s="60">
        <v>30137137.84</v>
      </c>
      <c r="V401" s="61">
        <f t="shared" si="15"/>
        <v>470218</v>
      </c>
      <c r="W401" s="62">
        <f t="shared" si="16"/>
        <v>0</v>
      </c>
      <c r="X401" s="63" t="str">
        <f t="shared" si="17"/>
        <v>80909010330320180244</v>
      </c>
      <c r="Y401" s="14"/>
    </row>
    <row r="402" spans="2:25" ht="23.25" x14ac:dyDescent="0.25">
      <c r="B402" s="52" t="s">
        <v>58</v>
      </c>
      <c r="C402" s="53" t="s">
        <v>43</v>
      </c>
      <c r="D402" s="320" t="s">
        <v>373</v>
      </c>
      <c r="E402" s="321"/>
      <c r="F402" s="322" t="s">
        <v>319</v>
      </c>
      <c r="G402" s="323"/>
      <c r="H402" s="322" t="s">
        <v>382</v>
      </c>
      <c r="I402" s="324"/>
      <c r="J402" s="323"/>
      <c r="K402" s="54" t="s">
        <v>59</v>
      </c>
      <c r="L402" s="55"/>
      <c r="M402" s="325">
        <v>2389300</v>
      </c>
      <c r="N402" s="326"/>
      <c r="O402" s="325">
        <v>2389300</v>
      </c>
      <c r="P402" s="327"/>
      <c r="Q402" s="56">
        <v>0</v>
      </c>
      <c r="R402" s="57">
        <v>2389300</v>
      </c>
      <c r="S402" s="58">
        <v>1994790</v>
      </c>
      <c r="T402" s="59">
        <v>2389300</v>
      </c>
      <c r="U402" s="60">
        <v>2389300</v>
      </c>
      <c r="V402" s="61">
        <f t="shared" si="15"/>
        <v>0</v>
      </c>
      <c r="W402" s="62">
        <f t="shared" si="16"/>
        <v>0</v>
      </c>
      <c r="X402" s="63" t="str">
        <f t="shared" si="17"/>
        <v>809090103303R2022244</v>
      </c>
      <c r="Y402" s="14"/>
    </row>
    <row r="403" spans="2:25" ht="23.25" x14ac:dyDescent="0.25">
      <c r="B403" s="52" t="s">
        <v>256</v>
      </c>
      <c r="C403" s="53" t="s">
        <v>43</v>
      </c>
      <c r="D403" s="320" t="s">
        <v>373</v>
      </c>
      <c r="E403" s="321"/>
      <c r="F403" s="322" t="s">
        <v>319</v>
      </c>
      <c r="G403" s="323"/>
      <c r="H403" s="322" t="s">
        <v>383</v>
      </c>
      <c r="I403" s="324"/>
      <c r="J403" s="323"/>
      <c r="K403" s="54" t="s">
        <v>260</v>
      </c>
      <c r="L403" s="55"/>
      <c r="M403" s="325">
        <v>31770000</v>
      </c>
      <c r="N403" s="326"/>
      <c r="O403" s="325">
        <v>31770000</v>
      </c>
      <c r="P403" s="327"/>
      <c r="Q403" s="56">
        <v>0</v>
      </c>
      <c r="R403" s="57">
        <v>19417776.809999999</v>
      </c>
      <c r="S403" s="58">
        <v>0</v>
      </c>
      <c r="T403" s="59">
        <v>19417776.809999999</v>
      </c>
      <c r="U403" s="60">
        <v>19417776.809999999</v>
      </c>
      <c r="V403" s="61">
        <f t="shared" si="15"/>
        <v>0</v>
      </c>
      <c r="W403" s="62">
        <f t="shared" si="16"/>
        <v>0</v>
      </c>
      <c r="X403" s="63" t="str">
        <f t="shared" si="17"/>
        <v>80909010330720550612</v>
      </c>
      <c r="Y403" s="14"/>
    </row>
    <row r="404" spans="2:25" ht="23.25" x14ac:dyDescent="0.25">
      <c r="B404" s="52" t="s">
        <v>58</v>
      </c>
      <c r="C404" s="53" t="s">
        <v>43</v>
      </c>
      <c r="D404" s="320" t="s">
        <v>373</v>
      </c>
      <c r="E404" s="321"/>
      <c r="F404" s="322" t="s">
        <v>319</v>
      </c>
      <c r="G404" s="323"/>
      <c r="H404" s="322" t="s">
        <v>384</v>
      </c>
      <c r="I404" s="324"/>
      <c r="J404" s="323"/>
      <c r="K404" s="54" t="s">
        <v>59</v>
      </c>
      <c r="L404" s="55"/>
      <c r="M404" s="325">
        <v>82850000</v>
      </c>
      <c r="N404" s="326"/>
      <c r="O404" s="325">
        <v>82850000</v>
      </c>
      <c r="P404" s="327"/>
      <c r="Q404" s="56">
        <v>0</v>
      </c>
      <c r="R404" s="57">
        <v>81867004.579999998</v>
      </c>
      <c r="S404" s="58">
        <v>77475970.079999998</v>
      </c>
      <c r="T404" s="59">
        <v>81867004.579999998</v>
      </c>
      <c r="U404" s="60">
        <v>81867004.579999998</v>
      </c>
      <c r="V404" s="61">
        <f t="shared" si="15"/>
        <v>0</v>
      </c>
      <c r="W404" s="62">
        <f t="shared" si="16"/>
        <v>0</v>
      </c>
      <c r="X404" s="63" t="str">
        <f t="shared" si="17"/>
        <v>80909010330720880244</v>
      </c>
      <c r="Y404" s="14"/>
    </row>
    <row r="405" spans="2:25" ht="23.25" x14ac:dyDescent="0.25">
      <c r="B405" s="52" t="s">
        <v>256</v>
      </c>
      <c r="C405" s="53" t="s">
        <v>43</v>
      </c>
      <c r="D405" s="320" t="s">
        <v>373</v>
      </c>
      <c r="E405" s="321"/>
      <c r="F405" s="322" t="s">
        <v>319</v>
      </c>
      <c r="G405" s="323"/>
      <c r="H405" s="322" t="s">
        <v>384</v>
      </c>
      <c r="I405" s="324"/>
      <c r="J405" s="323"/>
      <c r="K405" s="54" t="s">
        <v>260</v>
      </c>
      <c r="L405" s="55"/>
      <c r="M405" s="325">
        <v>2722707300</v>
      </c>
      <c r="N405" s="326"/>
      <c r="O405" s="325">
        <v>2722707300</v>
      </c>
      <c r="P405" s="327"/>
      <c r="Q405" s="56">
        <v>0</v>
      </c>
      <c r="R405" s="57">
        <v>2562798375.48</v>
      </c>
      <c r="S405" s="58">
        <v>0</v>
      </c>
      <c r="T405" s="59">
        <v>2562798375.48</v>
      </c>
      <c r="U405" s="60">
        <v>2562798375.48</v>
      </c>
      <c r="V405" s="61">
        <f t="shared" si="15"/>
        <v>0</v>
      </c>
      <c r="W405" s="62">
        <f t="shared" si="16"/>
        <v>0</v>
      </c>
      <c r="X405" s="63" t="str">
        <f t="shared" si="17"/>
        <v>80909010330720880612</v>
      </c>
      <c r="Y405" s="14"/>
    </row>
    <row r="406" spans="2:25" ht="23.25" x14ac:dyDescent="0.25">
      <c r="B406" s="52" t="s">
        <v>256</v>
      </c>
      <c r="C406" s="53" t="s">
        <v>43</v>
      </c>
      <c r="D406" s="320" t="s">
        <v>373</v>
      </c>
      <c r="E406" s="321"/>
      <c r="F406" s="322" t="s">
        <v>319</v>
      </c>
      <c r="G406" s="323"/>
      <c r="H406" s="322" t="s">
        <v>385</v>
      </c>
      <c r="I406" s="324"/>
      <c r="J406" s="323"/>
      <c r="K406" s="54" t="s">
        <v>260</v>
      </c>
      <c r="L406" s="55"/>
      <c r="M406" s="325">
        <v>160047400</v>
      </c>
      <c r="N406" s="326"/>
      <c r="O406" s="325">
        <v>160047400</v>
      </c>
      <c r="P406" s="327"/>
      <c r="Q406" s="56">
        <v>0</v>
      </c>
      <c r="R406" s="57">
        <v>152485673</v>
      </c>
      <c r="S406" s="58">
        <v>0</v>
      </c>
      <c r="T406" s="59">
        <v>152485673</v>
      </c>
      <c r="U406" s="60">
        <v>152485673</v>
      </c>
      <c r="V406" s="61">
        <f t="shared" si="15"/>
        <v>0</v>
      </c>
      <c r="W406" s="62">
        <f t="shared" si="16"/>
        <v>0</v>
      </c>
      <c r="X406" s="63" t="str">
        <f t="shared" si="17"/>
        <v>80909010330756080612</v>
      </c>
      <c r="Y406" s="14"/>
    </row>
    <row r="407" spans="2:25" ht="23.25" x14ac:dyDescent="0.25">
      <c r="B407" s="52" t="s">
        <v>256</v>
      </c>
      <c r="C407" s="53" t="s">
        <v>43</v>
      </c>
      <c r="D407" s="320" t="s">
        <v>373</v>
      </c>
      <c r="E407" s="321"/>
      <c r="F407" s="322" t="s">
        <v>319</v>
      </c>
      <c r="G407" s="323"/>
      <c r="H407" s="322" t="s">
        <v>386</v>
      </c>
      <c r="I407" s="324"/>
      <c r="J407" s="323"/>
      <c r="K407" s="54" t="s">
        <v>260</v>
      </c>
      <c r="L407" s="55"/>
      <c r="M407" s="325">
        <v>394300</v>
      </c>
      <c r="N407" s="326"/>
      <c r="O407" s="325">
        <v>394300</v>
      </c>
      <c r="P407" s="327"/>
      <c r="Q407" s="56">
        <v>0</v>
      </c>
      <c r="R407" s="57">
        <v>394300</v>
      </c>
      <c r="S407" s="58">
        <v>0</v>
      </c>
      <c r="T407" s="59">
        <v>394300</v>
      </c>
      <c r="U407" s="60">
        <v>394300</v>
      </c>
      <c r="V407" s="61">
        <f t="shared" si="15"/>
        <v>0</v>
      </c>
      <c r="W407" s="62">
        <f t="shared" si="16"/>
        <v>0</v>
      </c>
      <c r="X407" s="63" t="str">
        <f t="shared" si="17"/>
        <v>80909010330954760612</v>
      </c>
      <c r="Y407" s="14"/>
    </row>
    <row r="408" spans="2:25" ht="23.25" x14ac:dyDescent="0.25">
      <c r="B408" s="52" t="s">
        <v>256</v>
      </c>
      <c r="C408" s="53" t="s">
        <v>43</v>
      </c>
      <c r="D408" s="320" t="s">
        <v>373</v>
      </c>
      <c r="E408" s="321"/>
      <c r="F408" s="322" t="s">
        <v>319</v>
      </c>
      <c r="G408" s="323"/>
      <c r="H408" s="322" t="s">
        <v>387</v>
      </c>
      <c r="I408" s="324"/>
      <c r="J408" s="323"/>
      <c r="K408" s="54" t="s">
        <v>260</v>
      </c>
      <c r="L408" s="55"/>
      <c r="M408" s="325">
        <v>202944400</v>
      </c>
      <c r="N408" s="326"/>
      <c r="O408" s="325">
        <v>202944400</v>
      </c>
      <c r="P408" s="327"/>
      <c r="Q408" s="56">
        <v>0</v>
      </c>
      <c r="R408" s="57">
        <v>202503241.69999999</v>
      </c>
      <c r="S408" s="58">
        <v>0</v>
      </c>
      <c r="T408" s="59">
        <v>202503241.69999999</v>
      </c>
      <c r="U408" s="60">
        <v>202503241.69999999</v>
      </c>
      <c r="V408" s="61">
        <f t="shared" ref="V408:V471" si="18">R408-U408</f>
        <v>0</v>
      </c>
      <c r="W408" s="62">
        <f t="shared" ref="W408:W471" si="19">T408-U408</f>
        <v>0</v>
      </c>
      <c r="X408" s="63" t="str">
        <f t="shared" ref="X408:X471" si="20">IF(D408="","000",D408)&amp;IF(F408="","0000",F408)&amp;IF(H408="","0000000000",H408)&amp;IF(K408="","000",K408)</f>
        <v>8090901033N251920612</v>
      </c>
      <c r="Y408" s="14"/>
    </row>
    <row r="409" spans="2:25" ht="23.25" x14ac:dyDescent="0.25">
      <c r="B409" s="52" t="s">
        <v>256</v>
      </c>
      <c r="C409" s="53" t="s">
        <v>43</v>
      </c>
      <c r="D409" s="320" t="s">
        <v>373</v>
      </c>
      <c r="E409" s="321"/>
      <c r="F409" s="322" t="s">
        <v>319</v>
      </c>
      <c r="G409" s="323"/>
      <c r="H409" s="322" t="s">
        <v>388</v>
      </c>
      <c r="I409" s="324"/>
      <c r="J409" s="323"/>
      <c r="K409" s="54" t="s">
        <v>260</v>
      </c>
      <c r="L409" s="55"/>
      <c r="M409" s="325">
        <v>66600000</v>
      </c>
      <c r="N409" s="326"/>
      <c r="O409" s="325">
        <v>66600000</v>
      </c>
      <c r="P409" s="327"/>
      <c r="Q409" s="56">
        <v>0</v>
      </c>
      <c r="R409" s="57">
        <v>66600000</v>
      </c>
      <c r="S409" s="58">
        <v>0</v>
      </c>
      <c r="T409" s="59">
        <v>66600000</v>
      </c>
      <c r="U409" s="60">
        <v>66600000</v>
      </c>
      <c r="V409" s="61">
        <f t="shared" si="18"/>
        <v>0</v>
      </c>
      <c r="W409" s="62">
        <f t="shared" si="19"/>
        <v>0</v>
      </c>
      <c r="X409" s="63" t="str">
        <f t="shared" si="20"/>
        <v>8090901033N2N0003612</v>
      </c>
      <c r="Y409" s="14"/>
    </row>
    <row r="410" spans="2:25" ht="23.25" x14ac:dyDescent="0.25">
      <c r="B410" s="52" t="s">
        <v>256</v>
      </c>
      <c r="C410" s="53" t="s">
        <v>43</v>
      </c>
      <c r="D410" s="320" t="s">
        <v>373</v>
      </c>
      <c r="E410" s="321"/>
      <c r="F410" s="322" t="s">
        <v>319</v>
      </c>
      <c r="G410" s="323"/>
      <c r="H410" s="322" t="s">
        <v>389</v>
      </c>
      <c r="I410" s="324"/>
      <c r="J410" s="323"/>
      <c r="K410" s="54" t="s">
        <v>260</v>
      </c>
      <c r="L410" s="55"/>
      <c r="M410" s="325">
        <v>298179400</v>
      </c>
      <c r="N410" s="326"/>
      <c r="O410" s="325">
        <v>298179400</v>
      </c>
      <c r="P410" s="327"/>
      <c r="Q410" s="56">
        <v>0</v>
      </c>
      <c r="R410" s="57">
        <v>296115301.95999998</v>
      </c>
      <c r="S410" s="58">
        <v>0</v>
      </c>
      <c r="T410" s="59">
        <v>296115301.95999998</v>
      </c>
      <c r="U410" s="60">
        <v>296115301.95999998</v>
      </c>
      <c r="V410" s="61">
        <f t="shared" si="18"/>
        <v>0</v>
      </c>
      <c r="W410" s="62">
        <f t="shared" si="19"/>
        <v>0</v>
      </c>
      <c r="X410" s="63" t="str">
        <f t="shared" si="20"/>
        <v>8090901033N351900612</v>
      </c>
      <c r="Y410" s="14"/>
    </row>
    <row r="411" spans="2:25" ht="23.25" x14ac:dyDescent="0.25">
      <c r="B411" s="52" t="s">
        <v>256</v>
      </c>
      <c r="C411" s="53" t="s">
        <v>43</v>
      </c>
      <c r="D411" s="320" t="s">
        <v>373</v>
      </c>
      <c r="E411" s="321"/>
      <c r="F411" s="322" t="s">
        <v>319</v>
      </c>
      <c r="G411" s="323"/>
      <c r="H411" s="322" t="s">
        <v>390</v>
      </c>
      <c r="I411" s="324"/>
      <c r="J411" s="323"/>
      <c r="K411" s="54" t="s">
        <v>260</v>
      </c>
      <c r="L411" s="55"/>
      <c r="M411" s="325">
        <v>50000</v>
      </c>
      <c r="N411" s="326"/>
      <c r="O411" s="325">
        <v>50000</v>
      </c>
      <c r="P411" s="327"/>
      <c r="Q411" s="56">
        <v>0</v>
      </c>
      <c r="R411" s="57">
        <v>50000</v>
      </c>
      <c r="S411" s="58">
        <v>0</v>
      </c>
      <c r="T411" s="59">
        <v>50000</v>
      </c>
      <c r="U411" s="60">
        <v>50000</v>
      </c>
      <c r="V411" s="61">
        <f t="shared" si="18"/>
        <v>0</v>
      </c>
      <c r="W411" s="62">
        <f t="shared" si="19"/>
        <v>0</v>
      </c>
      <c r="X411" s="63" t="str">
        <f t="shared" si="20"/>
        <v>8090901033N8N0006612</v>
      </c>
      <c r="Y411" s="14"/>
    </row>
    <row r="412" spans="2:25" ht="79.5" x14ac:dyDescent="0.25">
      <c r="B412" s="52" t="s">
        <v>172</v>
      </c>
      <c r="C412" s="53" t="s">
        <v>43</v>
      </c>
      <c r="D412" s="320" t="s">
        <v>373</v>
      </c>
      <c r="E412" s="321"/>
      <c r="F412" s="322" t="s">
        <v>319</v>
      </c>
      <c r="G412" s="323"/>
      <c r="H412" s="322" t="s">
        <v>391</v>
      </c>
      <c r="I412" s="324"/>
      <c r="J412" s="323"/>
      <c r="K412" s="54" t="s">
        <v>174</v>
      </c>
      <c r="L412" s="55"/>
      <c r="M412" s="325">
        <v>8727000</v>
      </c>
      <c r="N412" s="326"/>
      <c r="O412" s="325">
        <v>8727000</v>
      </c>
      <c r="P412" s="327"/>
      <c r="Q412" s="56">
        <v>0</v>
      </c>
      <c r="R412" s="57">
        <v>8727000</v>
      </c>
      <c r="S412" s="58">
        <v>0</v>
      </c>
      <c r="T412" s="59">
        <v>8727000</v>
      </c>
      <c r="U412" s="60">
        <v>8727000</v>
      </c>
      <c r="V412" s="61">
        <f t="shared" si="18"/>
        <v>0</v>
      </c>
      <c r="W412" s="62">
        <f t="shared" si="19"/>
        <v>0</v>
      </c>
      <c r="X412" s="63" t="str">
        <f t="shared" si="20"/>
        <v>80909010350120730611</v>
      </c>
      <c r="Y412" s="14"/>
    </row>
    <row r="413" spans="2:25" ht="79.5" x14ac:dyDescent="0.25">
      <c r="B413" s="52" t="s">
        <v>172</v>
      </c>
      <c r="C413" s="53" t="s">
        <v>43</v>
      </c>
      <c r="D413" s="320" t="s">
        <v>373</v>
      </c>
      <c r="E413" s="321"/>
      <c r="F413" s="322" t="s">
        <v>319</v>
      </c>
      <c r="G413" s="323"/>
      <c r="H413" s="322" t="s">
        <v>392</v>
      </c>
      <c r="I413" s="324"/>
      <c r="J413" s="323"/>
      <c r="K413" s="54" t="s">
        <v>174</v>
      </c>
      <c r="L413" s="55"/>
      <c r="M413" s="325">
        <v>56519000</v>
      </c>
      <c r="N413" s="326"/>
      <c r="O413" s="325">
        <v>56519000</v>
      </c>
      <c r="P413" s="327"/>
      <c r="Q413" s="56">
        <v>0</v>
      </c>
      <c r="R413" s="57">
        <v>56519000</v>
      </c>
      <c r="S413" s="58">
        <v>0</v>
      </c>
      <c r="T413" s="59">
        <v>56519000</v>
      </c>
      <c r="U413" s="60">
        <v>56519000</v>
      </c>
      <c r="V413" s="61">
        <f t="shared" si="18"/>
        <v>0</v>
      </c>
      <c r="W413" s="62">
        <f t="shared" si="19"/>
        <v>0</v>
      </c>
      <c r="X413" s="63" t="str">
        <f t="shared" si="20"/>
        <v>80909010350220790611</v>
      </c>
      <c r="Y413" s="14"/>
    </row>
    <row r="414" spans="2:25" ht="79.5" x14ac:dyDescent="0.25">
      <c r="B414" s="52" t="s">
        <v>172</v>
      </c>
      <c r="C414" s="53" t="s">
        <v>43</v>
      </c>
      <c r="D414" s="320" t="s">
        <v>373</v>
      </c>
      <c r="E414" s="321"/>
      <c r="F414" s="322" t="s">
        <v>319</v>
      </c>
      <c r="G414" s="323"/>
      <c r="H414" s="322" t="s">
        <v>393</v>
      </c>
      <c r="I414" s="324"/>
      <c r="J414" s="323"/>
      <c r="K414" s="54" t="s">
        <v>174</v>
      </c>
      <c r="L414" s="55"/>
      <c r="M414" s="325">
        <v>8293000</v>
      </c>
      <c r="N414" s="326"/>
      <c r="O414" s="325">
        <v>8293000</v>
      </c>
      <c r="P414" s="327"/>
      <c r="Q414" s="56">
        <v>0</v>
      </c>
      <c r="R414" s="57">
        <v>8279843.7999999998</v>
      </c>
      <c r="S414" s="58">
        <v>0</v>
      </c>
      <c r="T414" s="59">
        <v>8279843.7999999998</v>
      </c>
      <c r="U414" s="60">
        <v>8279843.7999999998</v>
      </c>
      <c r="V414" s="61">
        <f t="shared" si="18"/>
        <v>0</v>
      </c>
      <c r="W414" s="62">
        <f t="shared" si="19"/>
        <v>0</v>
      </c>
      <c r="X414" s="63" t="str">
        <f t="shared" si="20"/>
        <v>80909010350320870611</v>
      </c>
      <c r="Y414" s="14"/>
    </row>
    <row r="415" spans="2:25" ht="23.25" x14ac:dyDescent="0.25">
      <c r="B415" s="52" t="s">
        <v>256</v>
      </c>
      <c r="C415" s="53" t="s">
        <v>43</v>
      </c>
      <c r="D415" s="320" t="s">
        <v>373</v>
      </c>
      <c r="E415" s="321"/>
      <c r="F415" s="322" t="s">
        <v>319</v>
      </c>
      <c r="G415" s="323"/>
      <c r="H415" s="322" t="s">
        <v>394</v>
      </c>
      <c r="I415" s="324"/>
      <c r="J415" s="323"/>
      <c r="K415" s="54" t="s">
        <v>260</v>
      </c>
      <c r="L415" s="55"/>
      <c r="M415" s="325">
        <v>100000</v>
      </c>
      <c r="N415" s="326"/>
      <c r="O415" s="325">
        <v>100000</v>
      </c>
      <c r="P415" s="327"/>
      <c r="Q415" s="56">
        <v>0</v>
      </c>
      <c r="R415" s="57">
        <v>100000</v>
      </c>
      <c r="S415" s="58">
        <v>0</v>
      </c>
      <c r="T415" s="59">
        <v>100000</v>
      </c>
      <c r="U415" s="60">
        <v>100000</v>
      </c>
      <c r="V415" s="61">
        <f t="shared" si="18"/>
        <v>0</v>
      </c>
      <c r="W415" s="62">
        <f t="shared" si="19"/>
        <v>0</v>
      </c>
      <c r="X415" s="63" t="str">
        <f t="shared" si="20"/>
        <v>8090901035N4N0004612</v>
      </c>
      <c r="Y415" s="14"/>
    </row>
    <row r="416" spans="2:25" ht="79.5" x14ac:dyDescent="0.25">
      <c r="B416" s="52" t="s">
        <v>172</v>
      </c>
      <c r="C416" s="53" t="s">
        <v>43</v>
      </c>
      <c r="D416" s="320" t="s">
        <v>373</v>
      </c>
      <c r="E416" s="321"/>
      <c r="F416" s="322" t="s">
        <v>319</v>
      </c>
      <c r="G416" s="323"/>
      <c r="H416" s="322" t="s">
        <v>395</v>
      </c>
      <c r="I416" s="324"/>
      <c r="J416" s="323"/>
      <c r="K416" s="54" t="s">
        <v>174</v>
      </c>
      <c r="L416" s="55"/>
      <c r="M416" s="325">
        <v>140086000</v>
      </c>
      <c r="N416" s="326"/>
      <c r="O416" s="325">
        <v>140086000</v>
      </c>
      <c r="P416" s="327"/>
      <c r="Q416" s="56">
        <v>0</v>
      </c>
      <c r="R416" s="57">
        <v>139953201.03</v>
      </c>
      <c r="S416" s="58">
        <v>0</v>
      </c>
      <c r="T416" s="59">
        <v>139953201.03</v>
      </c>
      <c r="U416" s="60">
        <v>139953201.03</v>
      </c>
      <c r="V416" s="61">
        <f t="shared" si="18"/>
        <v>0</v>
      </c>
      <c r="W416" s="62">
        <f t="shared" si="19"/>
        <v>0</v>
      </c>
      <c r="X416" s="63" t="str">
        <f t="shared" si="20"/>
        <v>8090901035P1P0002611</v>
      </c>
      <c r="Y416" s="14"/>
    </row>
    <row r="417" spans="2:25" ht="23.25" x14ac:dyDescent="0.25">
      <c r="B417" s="52" t="s">
        <v>256</v>
      </c>
      <c r="C417" s="53" t="s">
        <v>43</v>
      </c>
      <c r="D417" s="320" t="s">
        <v>373</v>
      </c>
      <c r="E417" s="321"/>
      <c r="F417" s="322" t="s">
        <v>319</v>
      </c>
      <c r="G417" s="323"/>
      <c r="H417" s="322" t="s">
        <v>396</v>
      </c>
      <c r="I417" s="324"/>
      <c r="J417" s="323"/>
      <c r="K417" s="54" t="s">
        <v>260</v>
      </c>
      <c r="L417" s="55"/>
      <c r="M417" s="325">
        <v>126278300</v>
      </c>
      <c r="N417" s="326"/>
      <c r="O417" s="325">
        <v>126278300</v>
      </c>
      <c r="P417" s="327"/>
      <c r="Q417" s="56">
        <v>0</v>
      </c>
      <c r="R417" s="57">
        <v>117057414.64</v>
      </c>
      <c r="S417" s="58">
        <v>0</v>
      </c>
      <c r="T417" s="59">
        <v>117057414.64</v>
      </c>
      <c r="U417" s="60">
        <v>117057414.64</v>
      </c>
      <c r="V417" s="61">
        <f t="shared" si="18"/>
        <v>0</v>
      </c>
      <c r="W417" s="62">
        <f t="shared" si="19"/>
        <v>0</v>
      </c>
      <c r="X417" s="63" t="str">
        <f t="shared" si="20"/>
        <v>809090103603R7520612</v>
      </c>
      <c r="Y417" s="14"/>
    </row>
    <row r="418" spans="2:25" x14ac:dyDescent="0.25">
      <c r="B418" s="52" t="s">
        <v>126</v>
      </c>
      <c r="C418" s="53" t="s">
        <v>43</v>
      </c>
      <c r="D418" s="320" t="s">
        <v>373</v>
      </c>
      <c r="E418" s="321"/>
      <c r="F418" s="322" t="s">
        <v>319</v>
      </c>
      <c r="G418" s="323"/>
      <c r="H418" s="322" t="s">
        <v>397</v>
      </c>
      <c r="I418" s="324"/>
      <c r="J418" s="323"/>
      <c r="K418" s="54" t="s">
        <v>127</v>
      </c>
      <c r="L418" s="55"/>
      <c r="M418" s="325">
        <v>75000</v>
      </c>
      <c r="N418" s="326"/>
      <c r="O418" s="325">
        <v>75000</v>
      </c>
      <c r="P418" s="327"/>
      <c r="Q418" s="56"/>
      <c r="R418" s="57">
        <v>75000</v>
      </c>
      <c r="S418" s="58"/>
      <c r="T418" s="59">
        <v>75000</v>
      </c>
      <c r="U418" s="60">
        <v>75000</v>
      </c>
      <c r="V418" s="61">
        <f t="shared" si="18"/>
        <v>0</v>
      </c>
      <c r="W418" s="62">
        <f t="shared" si="19"/>
        <v>0</v>
      </c>
      <c r="X418" s="63" t="str">
        <f t="shared" si="20"/>
        <v>8090901038N5N0005360</v>
      </c>
      <c r="Y418" s="14"/>
    </row>
    <row r="419" spans="2:25" ht="23.25" x14ac:dyDescent="0.25">
      <c r="B419" s="52" t="s">
        <v>256</v>
      </c>
      <c r="C419" s="53" t="s">
        <v>43</v>
      </c>
      <c r="D419" s="320" t="s">
        <v>373</v>
      </c>
      <c r="E419" s="321"/>
      <c r="F419" s="322" t="s">
        <v>319</v>
      </c>
      <c r="G419" s="323"/>
      <c r="H419" s="322" t="s">
        <v>397</v>
      </c>
      <c r="I419" s="324"/>
      <c r="J419" s="323"/>
      <c r="K419" s="54" t="s">
        <v>260</v>
      </c>
      <c r="L419" s="55"/>
      <c r="M419" s="325">
        <v>7507000</v>
      </c>
      <c r="N419" s="326"/>
      <c r="O419" s="325">
        <v>7507000</v>
      </c>
      <c r="P419" s="327"/>
      <c r="Q419" s="56">
        <v>0</v>
      </c>
      <c r="R419" s="57">
        <v>5012469.5599999996</v>
      </c>
      <c r="S419" s="58">
        <v>0</v>
      </c>
      <c r="T419" s="59">
        <v>5012469.5599999996</v>
      </c>
      <c r="U419" s="60">
        <v>5012469.5599999996</v>
      </c>
      <c r="V419" s="61">
        <f t="shared" si="18"/>
        <v>0</v>
      </c>
      <c r="W419" s="62">
        <f t="shared" si="19"/>
        <v>0</v>
      </c>
      <c r="X419" s="63" t="str">
        <f t="shared" si="20"/>
        <v>8090901038N5N0005612</v>
      </c>
      <c r="Y419" s="14"/>
    </row>
    <row r="420" spans="2:25" x14ac:dyDescent="0.25">
      <c r="B420" s="52" t="s">
        <v>77</v>
      </c>
      <c r="C420" s="53" t="s">
        <v>43</v>
      </c>
      <c r="D420" s="320" t="s">
        <v>373</v>
      </c>
      <c r="E420" s="321"/>
      <c r="F420" s="322" t="s">
        <v>319</v>
      </c>
      <c r="G420" s="323"/>
      <c r="H420" s="322" t="s">
        <v>398</v>
      </c>
      <c r="I420" s="324"/>
      <c r="J420" s="323"/>
      <c r="K420" s="54" t="s">
        <v>79</v>
      </c>
      <c r="L420" s="55"/>
      <c r="M420" s="325">
        <v>833148587.42999995</v>
      </c>
      <c r="N420" s="326"/>
      <c r="O420" s="325">
        <v>833148587.42999995</v>
      </c>
      <c r="P420" s="327"/>
      <c r="Q420" s="56">
        <v>0</v>
      </c>
      <c r="R420" s="57">
        <v>833148587.42999995</v>
      </c>
      <c r="S420" s="58">
        <v>0</v>
      </c>
      <c r="T420" s="59">
        <v>827246480.02999997</v>
      </c>
      <c r="U420" s="60">
        <v>827246480.02999997</v>
      </c>
      <c r="V420" s="61">
        <f t="shared" si="18"/>
        <v>5902107.3999999762</v>
      </c>
      <c r="W420" s="62">
        <f t="shared" si="19"/>
        <v>0</v>
      </c>
      <c r="X420" s="63" t="str">
        <f t="shared" si="20"/>
        <v>809090103Г0100590111</v>
      </c>
      <c r="Y420" s="14"/>
    </row>
    <row r="421" spans="2:25" ht="34.5" x14ac:dyDescent="0.25">
      <c r="B421" s="52" t="s">
        <v>80</v>
      </c>
      <c r="C421" s="53" t="s">
        <v>43</v>
      </c>
      <c r="D421" s="320" t="s">
        <v>373</v>
      </c>
      <c r="E421" s="321"/>
      <c r="F421" s="322" t="s">
        <v>319</v>
      </c>
      <c r="G421" s="323"/>
      <c r="H421" s="322" t="s">
        <v>398</v>
      </c>
      <c r="I421" s="324"/>
      <c r="J421" s="323"/>
      <c r="K421" s="54" t="s">
        <v>81</v>
      </c>
      <c r="L421" s="55"/>
      <c r="M421" s="325">
        <v>500000</v>
      </c>
      <c r="N421" s="326"/>
      <c r="O421" s="325">
        <v>500000</v>
      </c>
      <c r="P421" s="327"/>
      <c r="Q421" s="56">
        <v>0</v>
      </c>
      <c r="R421" s="57">
        <v>360787.3</v>
      </c>
      <c r="S421" s="58">
        <v>0</v>
      </c>
      <c r="T421" s="59">
        <v>360787.3</v>
      </c>
      <c r="U421" s="60">
        <v>360787.3</v>
      </c>
      <c r="V421" s="61">
        <f t="shared" si="18"/>
        <v>0</v>
      </c>
      <c r="W421" s="62">
        <f t="shared" si="19"/>
        <v>0</v>
      </c>
      <c r="X421" s="63" t="str">
        <f t="shared" si="20"/>
        <v>809090103Г0100590112</v>
      </c>
      <c r="Y421" s="14"/>
    </row>
    <row r="422" spans="2:25" ht="57" x14ac:dyDescent="0.25">
      <c r="B422" s="52" t="s">
        <v>82</v>
      </c>
      <c r="C422" s="53" t="s">
        <v>43</v>
      </c>
      <c r="D422" s="320" t="s">
        <v>373</v>
      </c>
      <c r="E422" s="321"/>
      <c r="F422" s="322" t="s">
        <v>319</v>
      </c>
      <c r="G422" s="323"/>
      <c r="H422" s="322" t="s">
        <v>398</v>
      </c>
      <c r="I422" s="324"/>
      <c r="J422" s="323"/>
      <c r="K422" s="54" t="s">
        <v>83</v>
      </c>
      <c r="L422" s="55"/>
      <c r="M422" s="325">
        <v>268751904.56999999</v>
      </c>
      <c r="N422" s="326"/>
      <c r="O422" s="325">
        <v>268751904.56999999</v>
      </c>
      <c r="P422" s="327"/>
      <c r="Q422" s="56">
        <v>0</v>
      </c>
      <c r="R422" s="57">
        <v>266174658.58000001</v>
      </c>
      <c r="S422" s="58">
        <v>0</v>
      </c>
      <c r="T422" s="59">
        <v>266174658.58000001</v>
      </c>
      <c r="U422" s="60">
        <v>266174658.58000001</v>
      </c>
      <c r="V422" s="61">
        <f t="shared" si="18"/>
        <v>0</v>
      </c>
      <c r="W422" s="62">
        <f t="shared" si="19"/>
        <v>0</v>
      </c>
      <c r="X422" s="63" t="str">
        <f t="shared" si="20"/>
        <v>809090103Г0100590119</v>
      </c>
      <c r="Y422" s="14"/>
    </row>
    <row r="423" spans="2:25" ht="34.5" x14ac:dyDescent="0.25">
      <c r="B423" s="52" t="s">
        <v>56</v>
      </c>
      <c r="C423" s="53" t="s">
        <v>43</v>
      </c>
      <c r="D423" s="320" t="s">
        <v>373</v>
      </c>
      <c r="E423" s="321"/>
      <c r="F423" s="322" t="s">
        <v>319</v>
      </c>
      <c r="G423" s="323"/>
      <c r="H423" s="322" t="s">
        <v>398</v>
      </c>
      <c r="I423" s="324"/>
      <c r="J423" s="323"/>
      <c r="K423" s="54" t="s">
        <v>57</v>
      </c>
      <c r="L423" s="55"/>
      <c r="M423" s="325">
        <v>2311000</v>
      </c>
      <c r="N423" s="326"/>
      <c r="O423" s="325">
        <v>2311000</v>
      </c>
      <c r="P423" s="327"/>
      <c r="Q423" s="56">
        <v>0</v>
      </c>
      <c r="R423" s="57">
        <v>2238238.5</v>
      </c>
      <c r="S423" s="58">
        <v>1366872.5</v>
      </c>
      <c r="T423" s="59">
        <v>2238238.5</v>
      </c>
      <c r="U423" s="60">
        <v>2238238.5</v>
      </c>
      <c r="V423" s="61">
        <f t="shared" si="18"/>
        <v>0</v>
      </c>
      <c r="W423" s="62">
        <f t="shared" si="19"/>
        <v>0</v>
      </c>
      <c r="X423" s="63" t="str">
        <f t="shared" si="20"/>
        <v>809090103Г0100590242</v>
      </c>
      <c r="Y423" s="14"/>
    </row>
    <row r="424" spans="2:25" ht="23.25" x14ac:dyDescent="0.25">
      <c r="B424" s="52" t="s">
        <v>58</v>
      </c>
      <c r="C424" s="53" t="s">
        <v>43</v>
      </c>
      <c r="D424" s="320" t="s">
        <v>373</v>
      </c>
      <c r="E424" s="321"/>
      <c r="F424" s="322" t="s">
        <v>319</v>
      </c>
      <c r="G424" s="323"/>
      <c r="H424" s="322" t="s">
        <v>398</v>
      </c>
      <c r="I424" s="324"/>
      <c r="J424" s="323"/>
      <c r="K424" s="54" t="s">
        <v>59</v>
      </c>
      <c r="L424" s="55"/>
      <c r="M424" s="325">
        <v>178031700</v>
      </c>
      <c r="N424" s="326"/>
      <c r="O424" s="325">
        <v>178031700</v>
      </c>
      <c r="P424" s="327"/>
      <c r="Q424" s="56">
        <v>0</v>
      </c>
      <c r="R424" s="57">
        <v>162437274.47999999</v>
      </c>
      <c r="S424" s="58">
        <v>135177468.16999999</v>
      </c>
      <c r="T424" s="59">
        <v>156130334.08000001</v>
      </c>
      <c r="U424" s="60">
        <v>156130334.08000001</v>
      </c>
      <c r="V424" s="61">
        <f t="shared" si="18"/>
        <v>6306940.3999999762</v>
      </c>
      <c r="W424" s="62">
        <f t="shared" si="19"/>
        <v>0</v>
      </c>
      <c r="X424" s="63" t="str">
        <f t="shared" si="20"/>
        <v>809090103Г0100590244</v>
      </c>
      <c r="Y424" s="14"/>
    </row>
    <row r="425" spans="2:25" x14ac:dyDescent="0.25">
      <c r="B425" s="52" t="s">
        <v>84</v>
      </c>
      <c r="C425" s="53" t="s">
        <v>43</v>
      </c>
      <c r="D425" s="320" t="s">
        <v>373</v>
      </c>
      <c r="E425" s="321"/>
      <c r="F425" s="322" t="s">
        <v>319</v>
      </c>
      <c r="G425" s="323"/>
      <c r="H425" s="322" t="s">
        <v>398</v>
      </c>
      <c r="I425" s="324"/>
      <c r="J425" s="323"/>
      <c r="K425" s="54" t="s">
        <v>85</v>
      </c>
      <c r="L425" s="55"/>
      <c r="M425" s="325">
        <v>59420600</v>
      </c>
      <c r="N425" s="326"/>
      <c r="O425" s="325">
        <v>59420600</v>
      </c>
      <c r="P425" s="327"/>
      <c r="Q425" s="56">
        <v>0</v>
      </c>
      <c r="R425" s="57">
        <v>55786665.380000003</v>
      </c>
      <c r="S425" s="58">
        <v>0</v>
      </c>
      <c r="T425" s="59">
        <v>50718623.210000001</v>
      </c>
      <c r="U425" s="60">
        <v>50718623.210000001</v>
      </c>
      <c r="V425" s="61">
        <f t="shared" si="18"/>
        <v>5068042.1700000018</v>
      </c>
      <c r="W425" s="62">
        <f t="shared" si="19"/>
        <v>0</v>
      </c>
      <c r="X425" s="63" t="str">
        <f t="shared" si="20"/>
        <v>809090103Г0100590247</v>
      </c>
      <c r="Y425" s="14"/>
    </row>
    <row r="426" spans="2:25" ht="45.75" x14ac:dyDescent="0.25">
      <c r="B426" s="52" t="s">
        <v>63</v>
      </c>
      <c r="C426" s="53" t="s">
        <v>43</v>
      </c>
      <c r="D426" s="320" t="s">
        <v>373</v>
      </c>
      <c r="E426" s="321"/>
      <c r="F426" s="322" t="s">
        <v>319</v>
      </c>
      <c r="G426" s="323"/>
      <c r="H426" s="322" t="s">
        <v>398</v>
      </c>
      <c r="I426" s="324"/>
      <c r="J426" s="323"/>
      <c r="K426" s="54" t="s">
        <v>64</v>
      </c>
      <c r="L426" s="55"/>
      <c r="M426" s="325">
        <v>27000</v>
      </c>
      <c r="N426" s="326"/>
      <c r="O426" s="325">
        <v>27000</v>
      </c>
      <c r="P426" s="327"/>
      <c r="Q426" s="56"/>
      <c r="R426" s="57">
        <v>21900</v>
      </c>
      <c r="S426" s="58"/>
      <c r="T426" s="59">
        <v>21900</v>
      </c>
      <c r="U426" s="60">
        <v>21900</v>
      </c>
      <c r="V426" s="61">
        <f t="shared" si="18"/>
        <v>0</v>
      </c>
      <c r="W426" s="62">
        <f t="shared" si="19"/>
        <v>0</v>
      </c>
      <c r="X426" s="63" t="str">
        <f t="shared" si="20"/>
        <v>809090103Г0100590321</v>
      </c>
      <c r="Y426" s="14"/>
    </row>
    <row r="427" spans="2:25" ht="79.5" x14ac:dyDescent="0.25">
      <c r="B427" s="52" t="s">
        <v>172</v>
      </c>
      <c r="C427" s="53" t="s">
        <v>43</v>
      </c>
      <c r="D427" s="320" t="s">
        <v>373</v>
      </c>
      <c r="E427" s="321"/>
      <c r="F427" s="322" t="s">
        <v>319</v>
      </c>
      <c r="G427" s="323"/>
      <c r="H427" s="322" t="s">
        <v>398</v>
      </c>
      <c r="I427" s="324"/>
      <c r="J427" s="323"/>
      <c r="K427" s="54" t="s">
        <v>174</v>
      </c>
      <c r="L427" s="55"/>
      <c r="M427" s="325">
        <v>2970574279.73</v>
      </c>
      <c r="N427" s="326"/>
      <c r="O427" s="325">
        <v>2970574279.73</v>
      </c>
      <c r="P427" s="327"/>
      <c r="Q427" s="56">
        <v>0</v>
      </c>
      <c r="R427" s="57">
        <v>2759131875.0500002</v>
      </c>
      <c r="S427" s="58">
        <v>0</v>
      </c>
      <c r="T427" s="59">
        <v>2759131875.0500002</v>
      </c>
      <c r="U427" s="60">
        <v>2759131875.0500002</v>
      </c>
      <c r="V427" s="61">
        <f t="shared" si="18"/>
        <v>0</v>
      </c>
      <c r="W427" s="62">
        <f t="shared" si="19"/>
        <v>0</v>
      </c>
      <c r="X427" s="63" t="str">
        <f t="shared" si="20"/>
        <v>809090103Г0100590611</v>
      </c>
      <c r="Y427" s="14"/>
    </row>
    <row r="428" spans="2:25" ht="23.25" x14ac:dyDescent="0.25">
      <c r="B428" s="52" t="s">
        <v>256</v>
      </c>
      <c r="C428" s="53" t="s">
        <v>43</v>
      </c>
      <c r="D428" s="320" t="s">
        <v>373</v>
      </c>
      <c r="E428" s="321"/>
      <c r="F428" s="322" t="s">
        <v>319</v>
      </c>
      <c r="G428" s="323"/>
      <c r="H428" s="322" t="s">
        <v>398</v>
      </c>
      <c r="I428" s="324"/>
      <c r="J428" s="323"/>
      <c r="K428" s="54" t="s">
        <v>260</v>
      </c>
      <c r="L428" s="55"/>
      <c r="M428" s="325">
        <v>942922748.39999998</v>
      </c>
      <c r="N428" s="326"/>
      <c r="O428" s="325">
        <v>942922748.39999998</v>
      </c>
      <c r="P428" s="327"/>
      <c r="Q428" s="56">
        <v>0</v>
      </c>
      <c r="R428" s="57">
        <v>902730741.39999998</v>
      </c>
      <c r="S428" s="58">
        <v>0</v>
      </c>
      <c r="T428" s="59">
        <v>902730741.39999998</v>
      </c>
      <c r="U428" s="60">
        <v>902730741.39999998</v>
      </c>
      <c r="V428" s="61">
        <f t="shared" si="18"/>
        <v>0</v>
      </c>
      <c r="W428" s="62">
        <f t="shared" si="19"/>
        <v>0</v>
      </c>
      <c r="X428" s="63" t="str">
        <f t="shared" si="20"/>
        <v>809090103Г0100590612</v>
      </c>
      <c r="Y428" s="14"/>
    </row>
    <row r="429" spans="2:25" x14ac:dyDescent="0.25">
      <c r="B429" s="52"/>
      <c r="C429" s="53" t="s">
        <v>43</v>
      </c>
      <c r="D429" s="320" t="s">
        <v>373</v>
      </c>
      <c r="E429" s="321"/>
      <c r="F429" s="322" t="s">
        <v>319</v>
      </c>
      <c r="G429" s="323"/>
      <c r="H429" s="322" t="s">
        <v>398</v>
      </c>
      <c r="I429" s="324"/>
      <c r="J429" s="323"/>
      <c r="K429" s="54" t="s">
        <v>399</v>
      </c>
      <c r="L429" s="55"/>
      <c r="M429" s="325">
        <v>401755073.26999998</v>
      </c>
      <c r="N429" s="326"/>
      <c r="O429" s="325">
        <v>401755073.26999998</v>
      </c>
      <c r="P429" s="327"/>
      <c r="Q429" s="56">
        <v>0</v>
      </c>
      <c r="R429" s="57">
        <v>389695089</v>
      </c>
      <c r="S429" s="58">
        <v>0</v>
      </c>
      <c r="T429" s="59">
        <v>389695089</v>
      </c>
      <c r="U429" s="60">
        <v>389695089</v>
      </c>
      <c r="V429" s="61">
        <f t="shared" si="18"/>
        <v>0</v>
      </c>
      <c r="W429" s="62">
        <f t="shared" si="19"/>
        <v>0</v>
      </c>
      <c r="X429" s="63" t="str">
        <f t="shared" si="20"/>
        <v>809090103Г0100590614</v>
      </c>
      <c r="Y429" s="14"/>
    </row>
    <row r="430" spans="2:25" ht="45.75" x14ac:dyDescent="0.25">
      <c r="B430" s="52" t="s">
        <v>227</v>
      </c>
      <c r="C430" s="53" t="s">
        <v>43</v>
      </c>
      <c r="D430" s="320" t="s">
        <v>373</v>
      </c>
      <c r="E430" s="321"/>
      <c r="F430" s="322" t="s">
        <v>319</v>
      </c>
      <c r="G430" s="323"/>
      <c r="H430" s="322" t="s">
        <v>398</v>
      </c>
      <c r="I430" s="324"/>
      <c r="J430" s="323"/>
      <c r="K430" s="54" t="s">
        <v>228</v>
      </c>
      <c r="L430" s="55"/>
      <c r="M430" s="325">
        <v>387894.31</v>
      </c>
      <c r="N430" s="326"/>
      <c r="O430" s="325">
        <v>387894.31</v>
      </c>
      <c r="P430" s="327"/>
      <c r="Q430" s="56">
        <v>0</v>
      </c>
      <c r="R430" s="57">
        <v>387578.23</v>
      </c>
      <c r="S430" s="58">
        <v>0</v>
      </c>
      <c r="T430" s="59">
        <v>387578.23</v>
      </c>
      <c r="U430" s="60">
        <v>387578.23</v>
      </c>
      <c r="V430" s="61">
        <f t="shared" si="18"/>
        <v>0</v>
      </c>
      <c r="W430" s="62">
        <f t="shared" si="19"/>
        <v>0</v>
      </c>
      <c r="X430" s="63" t="str">
        <f t="shared" si="20"/>
        <v>809090103Г0100590831</v>
      </c>
      <c r="Y430" s="14"/>
    </row>
    <row r="431" spans="2:25" ht="23.25" x14ac:dyDescent="0.25">
      <c r="B431" s="52" t="s">
        <v>86</v>
      </c>
      <c r="C431" s="53" t="s">
        <v>43</v>
      </c>
      <c r="D431" s="320" t="s">
        <v>373</v>
      </c>
      <c r="E431" s="321"/>
      <c r="F431" s="322" t="s">
        <v>319</v>
      </c>
      <c r="G431" s="323"/>
      <c r="H431" s="322" t="s">
        <v>398</v>
      </c>
      <c r="I431" s="324"/>
      <c r="J431" s="323"/>
      <c r="K431" s="54" t="s">
        <v>87</v>
      </c>
      <c r="L431" s="55"/>
      <c r="M431" s="325">
        <v>17532000</v>
      </c>
      <c r="N431" s="326"/>
      <c r="O431" s="325">
        <v>17532000</v>
      </c>
      <c r="P431" s="327"/>
      <c r="Q431" s="56">
        <v>0</v>
      </c>
      <c r="R431" s="57">
        <v>17284479</v>
      </c>
      <c r="S431" s="58">
        <v>0</v>
      </c>
      <c r="T431" s="59">
        <v>17284479</v>
      </c>
      <c r="U431" s="60">
        <v>17284479</v>
      </c>
      <c r="V431" s="61">
        <f t="shared" si="18"/>
        <v>0</v>
      </c>
      <c r="W431" s="62">
        <f t="shared" si="19"/>
        <v>0</v>
      </c>
      <c r="X431" s="63" t="str">
        <f t="shared" si="20"/>
        <v>809090103Г0100590851</v>
      </c>
      <c r="Y431" s="14"/>
    </row>
    <row r="432" spans="2:25" x14ac:dyDescent="0.25">
      <c r="B432" s="52" t="s">
        <v>65</v>
      </c>
      <c r="C432" s="53" t="s">
        <v>43</v>
      </c>
      <c r="D432" s="320" t="s">
        <v>373</v>
      </c>
      <c r="E432" s="321"/>
      <c r="F432" s="322" t="s">
        <v>319</v>
      </c>
      <c r="G432" s="323"/>
      <c r="H432" s="322" t="s">
        <v>398</v>
      </c>
      <c r="I432" s="324"/>
      <c r="J432" s="323"/>
      <c r="K432" s="54" t="s">
        <v>66</v>
      </c>
      <c r="L432" s="55"/>
      <c r="M432" s="325">
        <v>475553.48</v>
      </c>
      <c r="N432" s="326"/>
      <c r="O432" s="325">
        <v>475553.48</v>
      </c>
      <c r="P432" s="327"/>
      <c r="Q432" s="56">
        <v>0</v>
      </c>
      <c r="R432" s="57">
        <v>318705.34999999998</v>
      </c>
      <c r="S432" s="58">
        <v>0</v>
      </c>
      <c r="T432" s="59">
        <v>318705.34999999998</v>
      </c>
      <c r="U432" s="60">
        <v>318705.34999999998</v>
      </c>
      <c r="V432" s="61">
        <f t="shared" si="18"/>
        <v>0</v>
      </c>
      <c r="W432" s="62">
        <f t="shared" si="19"/>
        <v>0</v>
      </c>
      <c r="X432" s="63" t="str">
        <f t="shared" si="20"/>
        <v>809090103Г0100590852</v>
      </c>
      <c r="Y432" s="14"/>
    </row>
    <row r="433" spans="2:25" x14ac:dyDescent="0.25">
      <c r="B433" s="52" t="s">
        <v>88</v>
      </c>
      <c r="C433" s="53" t="s">
        <v>43</v>
      </c>
      <c r="D433" s="320" t="s">
        <v>373</v>
      </c>
      <c r="E433" s="321"/>
      <c r="F433" s="322" t="s">
        <v>319</v>
      </c>
      <c r="G433" s="323"/>
      <c r="H433" s="322" t="s">
        <v>398</v>
      </c>
      <c r="I433" s="324"/>
      <c r="J433" s="323"/>
      <c r="K433" s="54" t="s">
        <v>89</v>
      </c>
      <c r="L433" s="55"/>
      <c r="M433" s="325">
        <v>15552.21</v>
      </c>
      <c r="N433" s="326"/>
      <c r="O433" s="325">
        <v>15552.21</v>
      </c>
      <c r="P433" s="327"/>
      <c r="Q433" s="56">
        <v>0</v>
      </c>
      <c r="R433" s="57">
        <v>1552.21</v>
      </c>
      <c r="S433" s="58">
        <v>0</v>
      </c>
      <c r="T433" s="59">
        <v>1552.21</v>
      </c>
      <c r="U433" s="60">
        <v>1552.21</v>
      </c>
      <c r="V433" s="61">
        <f t="shared" si="18"/>
        <v>0</v>
      </c>
      <c r="W433" s="62">
        <f t="shared" si="19"/>
        <v>0</v>
      </c>
      <c r="X433" s="63" t="str">
        <f t="shared" si="20"/>
        <v>809090103Г0100590853</v>
      </c>
      <c r="Y433" s="14"/>
    </row>
    <row r="434" spans="2:25" ht="23.25" x14ac:dyDescent="0.25">
      <c r="B434" s="52" t="s">
        <v>256</v>
      </c>
      <c r="C434" s="53" t="s">
        <v>43</v>
      </c>
      <c r="D434" s="320" t="s">
        <v>373</v>
      </c>
      <c r="E434" s="321"/>
      <c r="F434" s="322" t="s">
        <v>319</v>
      </c>
      <c r="G434" s="323"/>
      <c r="H434" s="322" t="s">
        <v>400</v>
      </c>
      <c r="I434" s="324"/>
      <c r="J434" s="323"/>
      <c r="K434" s="54" t="s">
        <v>260</v>
      </c>
      <c r="L434" s="55"/>
      <c r="M434" s="325">
        <v>226792000</v>
      </c>
      <c r="N434" s="326"/>
      <c r="O434" s="325">
        <v>226792000</v>
      </c>
      <c r="P434" s="327"/>
      <c r="Q434" s="56">
        <v>0</v>
      </c>
      <c r="R434" s="57">
        <v>226775375.52000001</v>
      </c>
      <c r="S434" s="58">
        <v>0</v>
      </c>
      <c r="T434" s="59">
        <v>226775375.52000001</v>
      </c>
      <c r="U434" s="60">
        <v>226775375.52000001</v>
      </c>
      <c r="V434" s="61">
        <f t="shared" si="18"/>
        <v>0</v>
      </c>
      <c r="W434" s="62">
        <f t="shared" si="19"/>
        <v>0</v>
      </c>
      <c r="X434" s="63" t="str">
        <f t="shared" si="20"/>
        <v>809090103Г0120550612</v>
      </c>
      <c r="Y434" s="14"/>
    </row>
    <row r="435" spans="2:25" ht="23.25" x14ac:dyDescent="0.25">
      <c r="B435" s="52" t="s">
        <v>256</v>
      </c>
      <c r="C435" s="53" t="s">
        <v>43</v>
      </c>
      <c r="D435" s="320" t="s">
        <v>373</v>
      </c>
      <c r="E435" s="321"/>
      <c r="F435" s="322" t="s">
        <v>319</v>
      </c>
      <c r="G435" s="323"/>
      <c r="H435" s="322" t="s">
        <v>401</v>
      </c>
      <c r="I435" s="324"/>
      <c r="J435" s="323"/>
      <c r="K435" s="54" t="s">
        <v>260</v>
      </c>
      <c r="L435" s="55"/>
      <c r="M435" s="325">
        <v>4836900</v>
      </c>
      <c r="N435" s="326"/>
      <c r="O435" s="325">
        <v>4836900</v>
      </c>
      <c r="P435" s="327"/>
      <c r="Q435" s="56">
        <v>0</v>
      </c>
      <c r="R435" s="57">
        <v>1030342.89</v>
      </c>
      <c r="S435" s="58">
        <v>0</v>
      </c>
      <c r="T435" s="59">
        <v>1030342.89</v>
      </c>
      <c r="U435" s="60">
        <v>1030342.89</v>
      </c>
      <c r="V435" s="61">
        <f t="shared" si="18"/>
        <v>0</v>
      </c>
      <c r="W435" s="62">
        <f t="shared" si="19"/>
        <v>0</v>
      </c>
      <c r="X435" s="63" t="str">
        <f t="shared" si="20"/>
        <v>809090103Г0156720612</v>
      </c>
      <c r="Y435" s="14"/>
    </row>
    <row r="436" spans="2:25" ht="23.25" x14ac:dyDescent="0.25">
      <c r="B436" s="52" t="s">
        <v>256</v>
      </c>
      <c r="C436" s="53" t="s">
        <v>43</v>
      </c>
      <c r="D436" s="320" t="s">
        <v>373</v>
      </c>
      <c r="E436" s="321"/>
      <c r="F436" s="322" t="s">
        <v>319</v>
      </c>
      <c r="G436" s="323"/>
      <c r="H436" s="322" t="s">
        <v>402</v>
      </c>
      <c r="I436" s="324"/>
      <c r="J436" s="323"/>
      <c r="K436" s="54" t="s">
        <v>260</v>
      </c>
      <c r="L436" s="55"/>
      <c r="M436" s="325">
        <v>438411700</v>
      </c>
      <c r="N436" s="326"/>
      <c r="O436" s="325">
        <v>438411700</v>
      </c>
      <c r="P436" s="327"/>
      <c r="Q436" s="56">
        <v>0</v>
      </c>
      <c r="R436" s="57">
        <v>438375336.48000002</v>
      </c>
      <c r="S436" s="58">
        <v>0</v>
      </c>
      <c r="T436" s="59">
        <v>438375336.48000002</v>
      </c>
      <c r="U436" s="60">
        <v>438375336.48000002</v>
      </c>
      <c r="V436" s="61">
        <f t="shared" si="18"/>
        <v>0</v>
      </c>
      <c r="W436" s="62">
        <f t="shared" si="19"/>
        <v>0</v>
      </c>
      <c r="X436" s="63" t="str">
        <f t="shared" si="20"/>
        <v>809090103Г025П080612</v>
      </c>
      <c r="Y436" s="14"/>
    </row>
    <row r="437" spans="2:25" x14ac:dyDescent="0.25">
      <c r="B437" s="52" t="s">
        <v>77</v>
      </c>
      <c r="C437" s="53" t="s">
        <v>43</v>
      </c>
      <c r="D437" s="320" t="s">
        <v>373</v>
      </c>
      <c r="E437" s="321"/>
      <c r="F437" s="322" t="s">
        <v>319</v>
      </c>
      <c r="G437" s="323"/>
      <c r="H437" s="322" t="s">
        <v>403</v>
      </c>
      <c r="I437" s="324"/>
      <c r="J437" s="323"/>
      <c r="K437" s="54" t="s">
        <v>79</v>
      </c>
      <c r="L437" s="55"/>
      <c r="M437" s="325">
        <v>468583.5</v>
      </c>
      <c r="N437" s="326"/>
      <c r="O437" s="325">
        <v>468583.5</v>
      </c>
      <c r="P437" s="327"/>
      <c r="Q437" s="56">
        <v>0</v>
      </c>
      <c r="R437" s="57">
        <v>468583.5</v>
      </c>
      <c r="S437" s="58">
        <v>0</v>
      </c>
      <c r="T437" s="59">
        <v>468583.5</v>
      </c>
      <c r="U437" s="60">
        <v>468583.5</v>
      </c>
      <c r="V437" s="61">
        <f t="shared" si="18"/>
        <v>0</v>
      </c>
      <c r="W437" s="62">
        <f t="shared" si="19"/>
        <v>0</v>
      </c>
      <c r="X437" s="63" t="str">
        <f t="shared" si="20"/>
        <v>809090103Г055422F111</v>
      </c>
      <c r="Y437" s="14"/>
    </row>
    <row r="438" spans="2:25" ht="57" x14ac:dyDescent="0.25">
      <c r="B438" s="52" t="s">
        <v>82</v>
      </c>
      <c r="C438" s="53" t="s">
        <v>43</v>
      </c>
      <c r="D438" s="320" t="s">
        <v>373</v>
      </c>
      <c r="E438" s="321"/>
      <c r="F438" s="322" t="s">
        <v>319</v>
      </c>
      <c r="G438" s="323"/>
      <c r="H438" s="322" t="s">
        <v>403</v>
      </c>
      <c r="I438" s="324"/>
      <c r="J438" s="323"/>
      <c r="K438" s="54" t="s">
        <v>83</v>
      </c>
      <c r="L438" s="55"/>
      <c r="M438" s="325">
        <v>158669.75</v>
      </c>
      <c r="N438" s="326"/>
      <c r="O438" s="325">
        <v>158669.75</v>
      </c>
      <c r="P438" s="327"/>
      <c r="Q438" s="56">
        <v>0</v>
      </c>
      <c r="R438" s="57">
        <v>158669.75</v>
      </c>
      <c r="S438" s="58">
        <v>0</v>
      </c>
      <c r="T438" s="59">
        <v>158669.75</v>
      </c>
      <c r="U438" s="60">
        <v>158669.75</v>
      </c>
      <c r="V438" s="61">
        <f t="shared" si="18"/>
        <v>0</v>
      </c>
      <c r="W438" s="62">
        <f t="shared" si="19"/>
        <v>0</v>
      </c>
      <c r="X438" s="63" t="str">
        <f t="shared" si="20"/>
        <v>809090103Г055422F119</v>
      </c>
      <c r="Y438" s="14"/>
    </row>
    <row r="439" spans="2:25" ht="23.25" x14ac:dyDescent="0.25">
      <c r="B439" s="52" t="s">
        <v>58</v>
      </c>
      <c r="C439" s="53" t="s">
        <v>43</v>
      </c>
      <c r="D439" s="320" t="s">
        <v>373</v>
      </c>
      <c r="E439" s="321"/>
      <c r="F439" s="322" t="s">
        <v>319</v>
      </c>
      <c r="G439" s="323"/>
      <c r="H439" s="322" t="s">
        <v>403</v>
      </c>
      <c r="I439" s="324"/>
      <c r="J439" s="323"/>
      <c r="K439" s="54" t="s">
        <v>59</v>
      </c>
      <c r="L439" s="55"/>
      <c r="M439" s="325">
        <v>200279</v>
      </c>
      <c r="N439" s="326"/>
      <c r="O439" s="325">
        <v>200279</v>
      </c>
      <c r="P439" s="327"/>
      <c r="Q439" s="56">
        <v>0</v>
      </c>
      <c r="R439" s="57">
        <v>200259.16</v>
      </c>
      <c r="S439" s="58">
        <v>0</v>
      </c>
      <c r="T439" s="59">
        <v>200259.16</v>
      </c>
      <c r="U439" s="60">
        <v>200259.16</v>
      </c>
      <c r="V439" s="61">
        <f t="shared" si="18"/>
        <v>0</v>
      </c>
      <c r="W439" s="62">
        <f t="shared" si="19"/>
        <v>0</v>
      </c>
      <c r="X439" s="63" t="str">
        <f t="shared" si="20"/>
        <v>809090103Г055422F244</v>
      </c>
      <c r="Y439" s="14"/>
    </row>
    <row r="440" spans="2:25" ht="23.25" x14ac:dyDescent="0.25">
      <c r="B440" s="52" t="s">
        <v>256</v>
      </c>
      <c r="C440" s="53" t="s">
        <v>43</v>
      </c>
      <c r="D440" s="320" t="s">
        <v>373</v>
      </c>
      <c r="E440" s="321"/>
      <c r="F440" s="322" t="s">
        <v>319</v>
      </c>
      <c r="G440" s="323"/>
      <c r="H440" s="322" t="s">
        <v>403</v>
      </c>
      <c r="I440" s="324"/>
      <c r="J440" s="323"/>
      <c r="K440" s="54" t="s">
        <v>260</v>
      </c>
      <c r="L440" s="55"/>
      <c r="M440" s="325">
        <v>141894467.75</v>
      </c>
      <c r="N440" s="326"/>
      <c r="O440" s="325">
        <v>141894467.75</v>
      </c>
      <c r="P440" s="327"/>
      <c r="Q440" s="56">
        <v>0</v>
      </c>
      <c r="R440" s="57">
        <v>141861408.65000001</v>
      </c>
      <c r="S440" s="58">
        <v>0</v>
      </c>
      <c r="T440" s="59">
        <v>141861408.65000001</v>
      </c>
      <c r="U440" s="60">
        <v>141861408.65000001</v>
      </c>
      <c r="V440" s="61">
        <f t="shared" si="18"/>
        <v>0</v>
      </c>
      <c r="W440" s="62">
        <f t="shared" si="19"/>
        <v>0</v>
      </c>
      <c r="X440" s="63" t="str">
        <f t="shared" si="20"/>
        <v>809090103Г055422F612</v>
      </c>
      <c r="Y440" s="14"/>
    </row>
    <row r="441" spans="2:25" ht="23.25" x14ac:dyDescent="0.25">
      <c r="B441" s="52" t="s">
        <v>58</v>
      </c>
      <c r="C441" s="53" t="s">
        <v>43</v>
      </c>
      <c r="D441" s="320" t="s">
        <v>373</v>
      </c>
      <c r="E441" s="321"/>
      <c r="F441" s="322" t="s">
        <v>324</v>
      </c>
      <c r="G441" s="323"/>
      <c r="H441" s="322" t="s">
        <v>404</v>
      </c>
      <c r="I441" s="324"/>
      <c r="J441" s="323"/>
      <c r="K441" s="54" t="s">
        <v>59</v>
      </c>
      <c r="L441" s="55"/>
      <c r="M441" s="325">
        <v>46668000</v>
      </c>
      <c r="N441" s="326"/>
      <c r="O441" s="325">
        <v>46668000</v>
      </c>
      <c r="P441" s="327"/>
      <c r="Q441" s="56">
        <v>0</v>
      </c>
      <c r="R441" s="57">
        <v>46664488.030000001</v>
      </c>
      <c r="S441" s="58">
        <v>46664488.030000001</v>
      </c>
      <c r="T441" s="59">
        <v>46664488.030000001</v>
      </c>
      <c r="U441" s="60">
        <v>46664488.030000001</v>
      </c>
      <c r="V441" s="61">
        <f t="shared" si="18"/>
        <v>0</v>
      </c>
      <c r="W441" s="62">
        <f t="shared" si="19"/>
        <v>0</v>
      </c>
      <c r="X441" s="63" t="str">
        <f t="shared" si="20"/>
        <v>80909020320520160244</v>
      </c>
      <c r="Y441" s="14"/>
    </row>
    <row r="442" spans="2:25" ht="23.25" x14ac:dyDescent="0.25">
      <c r="B442" s="52" t="s">
        <v>58</v>
      </c>
      <c r="C442" s="53" t="s">
        <v>43</v>
      </c>
      <c r="D442" s="320" t="s">
        <v>373</v>
      </c>
      <c r="E442" s="321"/>
      <c r="F442" s="322" t="s">
        <v>324</v>
      </c>
      <c r="G442" s="323"/>
      <c r="H442" s="322" t="s">
        <v>405</v>
      </c>
      <c r="I442" s="324"/>
      <c r="J442" s="323"/>
      <c r="K442" s="54" t="s">
        <v>59</v>
      </c>
      <c r="L442" s="55"/>
      <c r="M442" s="325">
        <v>265800</v>
      </c>
      <c r="N442" s="326"/>
      <c r="O442" s="325">
        <v>265800</v>
      </c>
      <c r="P442" s="327"/>
      <c r="Q442" s="56">
        <v>0</v>
      </c>
      <c r="R442" s="57">
        <v>263508.40000000002</v>
      </c>
      <c r="S442" s="58">
        <v>263508.40000000002</v>
      </c>
      <c r="T442" s="59">
        <v>263508.40000000002</v>
      </c>
      <c r="U442" s="60">
        <v>263508.40000000002</v>
      </c>
      <c r="V442" s="61">
        <f t="shared" si="18"/>
        <v>0</v>
      </c>
      <c r="W442" s="62">
        <f t="shared" si="19"/>
        <v>0</v>
      </c>
      <c r="X442" s="63" t="str">
        <f t="shared" si="20"/>
        <v>8090902032P354680244</v>
      </c>
      <c r="Y442" s="14"/>
    </row>
    <row r="443" spans="2:25" ht="23.25" x14ac:dyDescent="0.25">
      <c r="B443" s="52" t="s">
        <v>58</v>
      </c>
      <c r="C443" s="53" t="s">
        <v>43</v>
      </c>
      <c r="D443" s="320" t="s">
        <v>373</v>
      </c>
      <c r="E443" s="321"/>
      <c r="F443" s="322" t="s">
        <v>324</v>
      </c>
      <c r="G443" s="323"/>
      <c r="H443" s="322" t="s">
        <v>380</v>
      </c>
      <c r="I443" s="324"/>
      <c r="J443" s="323"/>
      <c r="K443" s="54" t="s">
        <v>59</v>
      </c>
      <c r="L443" s="55"/>
      <c r="M443" s="325">
        <v>870482000</v>
      </c>
      <c r="N443" s="326"/>
      <c r="O443" s="325">
        <v>870482000</v>
      </c>
      <c r="P443" s="327"/>
      <c r="Q443" s="56">
        <v>0</v>
      </c>
      <c r="R443" s="57">
        <v>869411601.5</v>
      </c>
      <c r="S443" s="58">
        <v>869411601.5</v>
      </c>
      <c r="T443" s="59">
        <v>869411601.5</v>
      </c>
      <c r="U443" s="60">
        <v>869411601.5</v>
      </c>
      <c r="V443" s="61">
        <f t="shared" si="18"/>
        <v>0</v>
      </c>
      <c r="W443" s="62">
        <f t="shared" si="19"/>
        <v>0</v>
      </c>
      <c r="X443" s="63" t="str">
        <f t="shared" si="20"/>
        <v>80909020330220140244</v>
      </c>
      <c r="Y443" s="14"/>
    </row>
    <row r="444" spans="2:25" ht="23.25" x14ac:dyDescent="0.25">
      <c r="B444" s="52" t="s">
        <v>256</v>
      </c>
      <c r="C444" s="53" t="s">
        <v>43</v>
      </c>
      <c r="D444" s="320" t="s">
        <v>373</v>
      </c>
      <c r="E444" s="321"/>
      <c r="F444" s="322" t="s">
        <v>324</v>
      </c>
      <c r="G444" s="323"/>
      <c r="H444" s="322" t="s">
        <v>384</v>
      </c>
      <c r="I444" s="324"/>
      <c r="J444" s="323"/>
      <c r="K444" s="54" t="s">
        <v>260</v>
      </c>
      <c r="L444" s="55"/>
      <c r="M444" s="325">
        <v>75327000</v>
      </c>
      <c r="N444" s="326"/>
      <c r="O444" s="325">
        <v>75327000</v>
      </c>
      <c r="P444" s="327"/>
      <c r="Q444" s="56">
        <v>0</v>
      </c>
      <c r="R444" s="57">
        <v>74731690.480000004</v>
      </c>
      <c r="S444" s="58">
        <v>0</v>
      </c>
      <c r="T444" s="59">
        <v>74731690.480000004</v>
      </c>
      <c r="U444" s="60">
        <v>74731690.480000004</v>
      </c>
      <c r="V444" s="61">
        <f t="shared" si="18"/>
        <v>0</v>
      </c>
      <c r="W444" s="62">
        <f t="shared" si="19"/>
        <v>0</v>
      </c>
      <c r="X444" s="63" t="str">
        <f t="shared" si="20"/>
        <v>80909020330720880612</v>
      </c>
      <c r="Y444" s="14"/>
    </row>
    <row r="445" spans="2:25" ht="23.25" x14ac:dyDescent="0.25">
      <c r="B445" s="52" t="s">
        <v>100</v>
      </c>
      <c r="C445" s="53" t="s">
        <v>43</v>
      </c>
      <c r="D445" s="320" t="s">
        <v>373</v>
      </c>
      <c r="E445" s="321"/>
      <c r="F445" s="322" t="s">
        <v>324</v>
      </c>
      <c r="G445" s="323"/>
      <c r="H445" s="322" t="s">
        <v>384</v>
      </c>
      <c r="I445" s="324"/>
      <c r="J445" s="323"/>
      <c r="K445" s="54" t="s">
        <v>101</v>
      </c>
      <c r="L445" s="55"/>
      <c r="M445" s="325">
        <v>1422900</v>
      </c>
      <c r="N445" s="326"/>
      <c r="O445" s="325">
        <v>1422900</v>
      </c>
      <c r="P445" s="327"/>
      <c r="Q445" s="56">
        <v>0</v>
      </c>
      <c r="R445" s="57">
        <v>1422900</v>
      </c>
      <c r="S445" s="58">
        <v>0</v>
      </c>
      <c r="T445" s="59">
        <v>1422900</v>
      </c>
      <c r="U445" s="60">
        <v>1422900</v>
      </c>
      <c r="V445" s="61">
        <f t="shared" si="18"/>
        <v>0</v>
      </c>
      <c r="W445" s="62">
        <f t="shared" si="19"/>
        <v>0</v>
      </c>
      <c r="X445" s="63" t="str">
        <f t="shared" si="20"/>
        <v>80909020330720880622</v>
      </c>
      <c r="Y445" s="14"/>
    </row>
    <row r="446" spans="2:25" ht="79.5" x14ac:dyDescent="0.25">
      <c r="B446" s="52" t="s">
        <v>172</v>
      </c>
      <c r="C446" s="53" t="s">
        <v>43</v>
      </c>
      <c r="D446" s="320" t="s">
        <v>373</v>
      </c>
      <c r="E446" s="321"/>
      <c r="F446" s="322" t="s">
        <v>324</v>
      </c>
      <c r="G446" s="323"/>
      <c r="H446" s="322" t="s">
        <v>395</v>
      </c>
      <c r="I446" s="324"/>
      <c r="J446" s="323"/>
      <c r="K446" s="54" t="s">
        <v>174</v>
      </c>
      <c r="L446" s="55"/>
      <c r="M446" s="325">
        <v>528000</v>
      </c>
      <c r="N446" s="326"/>
      <c r="O446" s="325">
        <v>528000</v>
      </c>
      <c r="P446" s="327"/>
      <c r="Q446" s="56">
        <v>0</v>
      </c>
      <c r="R446" s="57">
        <v>527940</v>
      </c>
      <c r="S446" s="58">
        <v>0</v>
      </c>
      <c r="T446" s="59">
        <v>527940</v>
      </c>
      <c r="U446" s="60">
        <v>527940</v>
      </c>
      <c r="V446" s="61">
        <f t="shared" si="18"/>
        <v>0</v>
      </c>
      <c r="W446" s="62">
        <f t="shared" si="19"/>
        <v>0</v>
      </c>
      <c r="X446" s="63" t="str">
        <f t="shared" si="20"/>
        <v>8090902035P1P0002611</v>
      </c>
      <c r="Y446" s="14"/>
    </row>
    <row r="447" spans="2:25" ht="23.25" x14ac:dyDescent="0.25">
      <c r="B447" s="52" t="s">
        <v>256</v>
      </c>
      <c r="C447" s="53" t="s">
        <v>43</v>
      </c>
      <c r="D447" s="320" t="s">
        <v>373</v>
      </c>
      <c r="E447" s="321"/>
      <c r="F447" s="322" t="s">
        <v>324</v>
      </c>
      <c r="G447" s="323"/>
      <c r="H447" s="322" t="s">
        <v>397</v>
      </c>
      <c r="I447" s="324"/>
      <c r="J447" s="323"/>
      <c r="K447" s="54" t="s">
        <v>260</v>
      </c>
      <c r="L447" s="55"/>
      <c r="M447" s="325">
        <v>120000</v>
      </c>
      <c r="N447" s="326"/>
      <c r="O447" s="325">
        <v>120000</v>
      </c>
      <c r="P447" s="327"/>
      <c r="Q447" s="56">
        <v>0</v>
      </c>
      <c r="R447" s="57">
        <v>120000</v>
      </c>
      <c r="S447" s="58">
        <v>0</v>
      </c>
      <c r="T447" s="59">
        <v>120000</v>
      </c>
      <c r="U447" s="60">
        <v>120000</v>
      </c>
      <c r="V447" s="61">
        <f t="shared" si="18"/>
        <v>0</v>
      </c>
      <c r="W447" s="62">
        <f t="shared" si="19"/>
        <v>0</v>
      </c>
      <c r="X447" s="63" t="str">
        <f t="shared" si="20"/>
        <v>8090902038N5N0005612</v>
      </c>
      <c r="Y447" s="14"/>
    </row>
    <row r="448" spans="2:25" ht="23.25" x14ac:dyDescent="0.25">
      <c r="B448" s="52" t="s">
        <v>58</v>
      </c>
      <c r="C448" s="53" t="s">
        <v>43</v>
      </c>
      <c r="D448" s="320" t="s">
        <v>373</v>
      </c>
      <c r="E448" s="321"/>
      <c r="F448" s="322" t="s">
        <v>324</v>
      </c>
      <c r="G448" s="323"/>
      <c r="H448" s="322" t="s">
        <v>406</v>
      </c>
      <c r="I448" s="324"/>
      <c r="J448" s="323"/>
      <c r="K448" s="54" t="s">
        <v>59</v>
      </c>
      <c r="L448" s="55"/>
      <c r="M448" s="325">
        <v>1176160000</v>
      </c>
      <c r="N448" s="326"/>
      <c r="O448" s="325">
        <v>1176160000</v>
      </c>
      <c r="P448" s="327"/>
      <c r="Q448" s="56">
        <v>0</v>
      </c>
      <c r="R448" s="57">
        <v>1175951220.27</v>
      </c>
      <c r="S448" s="58">
        <v>1160074230.8399999</v>
      </c>
      <c r="T448" s="59">
        <v>1175951220.27</v>
      </c>
      <c r="U448" s="60">
        <v>1175951220.27</v>
      </c>
      <c r="V448" s="61">
        <f t="shared" si="18"/>
        <v>0</v>
      </c>
      <c r="W448" s="62">
        <f t="shared" si="19"/>
        <v>0</v>
      </c>
      <c r="X448" s="63" t="str">
        <f t="shared" si="20"/>
        <v>80909020390120060244</v>
      </c>
      <c r="Y448" s="14"/>
    </row>
    <row r="449" spans="2:25" ht="23.25" x14ac:dyDescent="0.25">
      <c r="B449" s="52" t="s">
        <v>58</v>
      </c>
      <c r="C449" s="53" t="s">
        <v>43</v>
      </c>
      <c r="D449" s="320" t="s">
        <v>373</v>
      </c>
      <c r="E449" s="321"/>
      <c r="F449" s="322" t="s">
        <v>324</v>
      </c>
      <c r="G449" s="323"/>
      <c r="H449" s="322" t="s">
        <v>407</v>
      </c>
      <c r="I449" s="324"/>
      <c r="J449" s="323"/>
      <c r="K449" s="54" t="s">
        <v>59</v>
      </c>
      <c r="L449" s="55"/>
      <c r="M449" s="325">
        <v>30000000</v>
      </c>
      <c r="N449" s="326"/>
      <c r="O449" s="325">
        <v>30000000</v>
      </c>
      <c r="P449" s="327"/>
      <c r="Q449" s="56">
        <v>0</v>
      </c>
      <c r="R449" s="57">
        <v>29996515.140000001</v>
      </c>
      <c r="S449" s="58">
        <v>29996515.140000001</v>
      </c>
      <c r="T449" s="59">
        <v>29996515.140000001</v>
      </c>
      <c r="U449" s="60">
        <v>29996515.140000001</v>
      </c>
      <c r="V449" s="61">
        <f t="shared" si="18"/>
        <v>0</v>
      </c>
      <c r="W449" s="62">
        <f t="shared" si="19"/>
        <v>0</v>
      </c>
      <c r="X449" s="63" t="str">
        <f t="shared" si="20"/>
        <v>80909020390120550244</v>
      </c>
      <c r="Y449" s="14"/>
    </row>
    <row r="450" spans="2:25" ht="23.25" x14ac:dyDescent="0.25">
      <c r="B450" s="52" t="s">
        <v>58</v>
      </c>
      <c r="C450" s="53" t="s">
        <v>43</v>
      </c>
      <c r="D450" s="320" t="s">
        <v>373</v>
      </c>
      <c r="E450" s="321"/>
      <c r="F450" s="322" t="s">
        <v>324</v>
      </c>
      <c r="G450" s="323"/>
      <c r="H450" s="322" t="s">
        <v>408</v>
      </c>
      <c r="I450" s="324"/>
      <c r="J450" s="323"/>
      <c r="K450" s="54" t="s">
        <v>59</v>
      </c>
      <c r="L450" s="55"/>
      <c r="M450" s="325">
        <v>4577100</v>
      </c>
      <c r="N450" s="326"/>
      <c r="O450" s="325">
        <v>4577100</v>
      </c>
      <c r="P450" s="327"/>
      <c r="Q450" s="56">
        <v>0</v>
      </c>
      <c r="R450" s="57">
        <v>4532167.13</v>
      </c>
      <c r="S450" s="58">
        <v>3593989.4</v>
      </c>
      <c r="T450" s="59">
        <v>4532167.13</v>
      </c>
      <c r="U450" s="60">
        <v>4532167.13</v>
      </c>
      <c r="V450" s="61">
        <f t="shared" si="18"/>
        <v>0</v>
      </c>
      <c r="W450" s="62">
        <f t="shared" si="19"/>
        <v>0</v>
      </c>
      <c r="X450" s="63" t="str">
        <f t="shared" si="20"/>
        <v>8090902039015422F244</v>
      </c>
      <c r="Y450" s="14"/>
    </row>
    <row r="451" spans="2:25" ht="23.25" x14ac:dyDescent="0.25">
      <c r="B451" s="52" t="s">
        <v>256</v>
      </c>
      <c r="C451" s="53" t="s">
        <v>43</v>
      </c>
      <c r="D451" s="320" t="s">
        <v>373</v>
      </c>
      <c r="E451" s="321"/>
      <c r="F451" s="322" t="s">
        <v>324</v>
      </c>
      <c r="G451" s="323"/>
      <c r="H451" s="322" t="s">
        <v>409</v>
      </c>
      <c r="I451" s="324"/>
      <c r="J451" s="323"/>
      <c r="K451" s="54" t="s">
        <v>260</v>
      </c>
      <c r="L451" s="55"/>
      <c r="M451" s="325">
        <v>40977900</v>
      </c>
      <c r="N451" s="326"/>
      <c r="O451" s="325">
        <v>40977900</v>
      </c>
      <c r="P451" s="327"/>
      <c r="Q451" s="56">
        <v>0</v>
      </c>
      <c r="R451" s="57">
        <v>40977893.630000003</v>
      </c>
      <c r="S451" s="58">
        <v>0</v>
      </c>
      <c r="T451" s="59">
        <v>40977893.630000003</v>
      </c>
      <c r="U451" s="60">
        <v>40977893.630000003</v>
      </c>
      <c r="V451" s="61">
        <f t="shared" si="18"/>
        <v>0</v>
      </c>
      <c r="W451" s="62">
        <f t="shared" si="19"/>
        <v>0</v>
      </c>
      <c r="X451" s="63" t="str">
        <f t="shared" si="20"/>
        <v>80909020390158430612</v>
      </c>
      <c r="Y451" s="14"/>
    </row>
    <row r="452" spans="2:25" ht="34.5" x14ac:dyDescent="0.25">
      <c r="B452" s="52" t="s">
        <v>410</v>
      </c>
      <c r="C452" s="53" t="s">
        <v>43</v>
      </c>
      <c r="D452" s="320" t="s">
        <v>373</v>
      </c>
      <c r="E452" s="321"/>
      <c r="F452" s="322" t="s">
        <v>324</v>
      </c>
      <c r="G452" s="323"/>
      <c r="H452" s="322" t="s">
        <v>411</v>
      </c>
      <c r="I452" s="324"/>
      <c r="J452" s="323"/>
      <c r="K452" s="54" t="s">
        <v>412</v>
      </c>
      <c r="L452" s="55"/>
      <c r="M452" s="325">
        <v>434714000</v>
      </c>
      <c r="N452" s="326"/>
      <c r="O452" s="325">
        <v>434714000</v>
      </c>
      <c r="P452" s="327"/>
      <c r="Q452" s="56">
        <v>0</v>
      </c>
      <c r="R452" s="57">
        <v>434713935.13</v>
      </c>
      <c r="S452" s="58">
        <v>432162046.25</v>
      </c>
      <c r="T452" s="59">
        <v>434713935.13</v>
      </c>
      <c r="U452" s="60">
        <v>434713935.13</v>
      </c>
      <c r="V452" s="61">
        <f t="shared" si="18"/>
        <v>0</v>
      </c>
      <c r="W452" s="62">
        <f t="shared" si="19"/>
        <v>0</v>
      </c>
      <c r="X452" s="63" t="str">
        <f t="shared" si="20"/>
        <v>80909020390454600323</v>
      </c>
      <c r="Y452" s="14"/>
    </row>
    <row r="453" spans="2:25" ht="34.5" x14ac:dyDescent="0.25">
      <c r="B453" s="52" t="s">
        <v>410</v>
      </c>
      <c r="C453" s="53" t="s">
        <v>43</v>
      </c>
      <c r="D453" s="320" t="s">
        <v>373</v>
      </c>
      <c r="E453" s="321"/>
      <c r="F453" s="322" t="s">
        <v>324</v>
      </c>
      <c r="G453" s="323"/>
      <c r="H453" s="322" t="s">
        <v>413</v>
      </c>
      <c r="I453" s="324"/>
      <c r="J453" s="323"/>
      <c r="K453" s="54" t="s">
        <v>412</v>
      </c>
      <c r="L453" s="55"/>
      <c r="M453" s="325">
        <v>141953100</v>
      </c>
      <c r="N453" s="326"/>
      <c r="O453" s="325">
        <v>141953100</v>
      </c>
      <c r="P453" s="327"/>
      <c r="Q453" s="56">
        <v>0</v>
      </c>
      <c r="R453" s="57">
        <v>141952888.94999999</v>
      </c>
      <c r="S453" s="58">
        <v>141909011.31999999</v>
      </c>
      <c r="T453" s="59">
        <v>141952888.94999999</v>
      </c>
      <c r="U453" s="60">
        <v>141952888.94999999</v>
      </c>
      <c r="V453" s="61">
        <f t="shared" si="18"/>
        <v>0</v>
      </c>
      <c r="W453" s="62">
        <f t="shared" si="19"/>
        <v>0</v>
      </c>
      <c r="X453" s="63" t="str">
        <f t="shared" si="20"/>
        <v>80909020390551610323</v>
      </c>
      <c r="Y453" s="14"/>
    </row>
    <row r="454" spans="2:25" ht="34.5" x14ac:dyDescent="0.25">
      <c r="B454" s="52" t="s">
        <v>410</v>
      </c>
      <c r="C454" s="53" t="s">
        <v>43</v>
      </c>
      <c r="D454" s="320" t="s">
        <v>373</v>
      </c>
      <c r="E454" s="321"/>
      <c r="F454" s="322" t="s">
        <v>324</v>
      </c>
      <c r="G454" s="323"/>
      <c r="H454" s="322" t="s">
        <v>414</v>
      </c>
      <c r="I454" s="324"/>
      <c r="J454" s="323"/>
      <c r="K454" s="54" t="s">
        <v>412</v>
      </c>
      <c r="L454" s="55"/>
      <c r="M454" s="325">
        <v>139593400</v>
      </c>
      <c r="N454" s="326"/>
      <c r="O454" s="325">
        <v>139593400</v>
      </c>
      <c r="P454" s="327"/>
      <c r="Q454" s="56">
        <v>0</v>
      </c>
      <c r="R454" s="57">
        <v>129759559.14</v>
      </c>
      <c r="S454" s="58">
        <v>129759559.14</v>
      </c>
      <c r="T454" s="59">
        <v>129759559.14</v>
      </c>
      <c r="U454" s="60">
        <v>129759559.14</v>
      </c>
      <c r="V454" s="61">
        <f t="shared" si="18"/>
        <v>0</v>
      </c>
      <c r="W454" s="62">
        <f t="shared" si="19"/>
        <v>0</v>
      </c>
      <c r="X454" s="63" t="str">
        <f t="shared" si="20"/>
        <v>8090902039N25586R323</v>
      </c>
      <c r="Y454" s="14"/>
    </row>
    <row r="455" spans="2:25" ht="79.5" x14ac:dyDescent="0.25">
      <c r="B455" s="52" t="s">
        <v>172</v>
      </c>
      <c r="C455" s="53" t="s">
        <v>43</v>
      </c>
      <c r="D455" s="320" t="s">
        <v>373</v>
      </c>
      <c r="E455" s="321"/>
      <c r="F455" s="322" t="s">
        <v>324</v>
      </c>
      <c r="G455" s="323"/>
      <c r="H455" s="322" t="s">
        <v>398</v>
      </c>
      <c r="I455" s="324"/>
      <c r="J455" s="323"/>
      <c r="K455" s="54" t="s">
        <v>174</v>
      </c>
      <c r="L455" s="55"/>
      <c r="M455" s="325">
        <v>267091000</v>
      </c>
      <c r="N455" s="326"/>
      <c r="O455" s="325">
        <v>267091000</v>
      </c>
      <c r="P455" s="327"/>
      <c r="Q455" s="56">
        <v>0</v>
      </c>
      <c r="R455" s="57">
        <v>217846325.75999999</v>
      </c>
      <c r="S455" s="58">
        <v>0</v>
      </c>
      <c r="T455" s="59">
        <v>217846325.75999999</v>
      </c>
      <c r="U455" s="60">
        <v>217846325.75999999</v>
      </c>
      <c r="V455" s="61">
        <f t="shared" si="18"/>
        <v>0</v>
      </c>
      <c r="W455" s="62">
        <f t="shared" si="19"/>
        <v>0</v>
      </c>
      <c r="X455" s="63" t="str">
        <f t="shared" si="20"/>
        <v>809090203Г0100590611</v>
      </c>
      <c r="Y455" s="14"/>
    </row>
    <row r="456" spans="2:25" ht="23.25" x14ac:dyDescent="0.25">
      <c r="B456" s="52" t="s">
        <v>256</v>
      </c>
      <c r="C456" s="53" t="s">
        <v>43</v>
      </c>
      <c r="D456" s="320" t="s">
        <v>373</v>
      </c>
      <c r="E456" s="321"/>
      <c r="F456" s="322" t="s">
        <v>324</v>
      </c>
      <c r="G456" s="323"/>
      <c r="H456" s="322" t="s">
        <v>398</v>
      </c>
      <c r="I456" s="324"/>
      <c r="J456" s="323"/>
      <c r="K456" s="54" t="s">
        <v>260</v>
      </c>
      <c r="L456" s="55"/>
      <c r="M456" s="325">
        <v>37831120.399999999</v>
      </c>
      <c r="N456" s="326"/>
      <c r="O456" s="325">
        <v>37831120.399999999</v>
      </c>
      <c r="P456" s="327"/>
      <c r="Q456" s="56">
        <v>0</v>
      </c>
      <c r="R456" s="57">
        <v>33899791.369999997</v>
      </c>
      <c r="S456" s="58">
        <v>0</v>
      </c>
      <c r="T456" s="59">
        <v>33899791.369999997</v>
      </c>
      <c r="U456" s="60">
        <v>33899791.369999997</v>
      </c>
      <c r="V456" s="61">
        <f t="shared" si="18"/>
        <v>0</v>
      </c>
      <c r="W456" s="62">
        <f t="shared" si="19"/>
        <v>0</v>
      </c>
      <c r="X456" s="63" t="str">
        <f t="shared" si="20"/>
        <v>809090203Г0100590612</v>
      </c>
      <c r="Y456" s="14"/>
    </row>
    <row r="457" spans="2:25" ht="23.25" x14ac:dyDescent="0.25">
      <c r="B457" s="52" t="s">
        <v>100</v>
      </c>
      <c r="C457" s="53" t="s">
        <v>43</v>
      </c>
      <c r="D457" s="320" t="s">
        <v>373</v>
      </c>
      <c r="E457" s="321"/>
      <c r="F457" s="322" t="s">
        <v>324</v>
      </c>
      <c r="G457" s="323"/>
      <c r="H457" s="322" t="s">
        <v>398</v>
      </c>
      <c r="I457" s="324"/>
      <c r="J457" s="323"/>
      <c r="K457" s="54" t="s">
        <v>101</v>
      </c>
      <c r="L457" s="55"/>
      <c r="M457" s="325">
        <v>839942.2</v>
      </c>
      <c r="N457" s="326"/>
      <c r="O457" s="325">
        <v>839942.2</v>
      </c>
      <c r="P457" s="327"/>
      <c r="Q457" s="56">
        <v>0</v>
      </c>
      <c r="R457" s="57">
        <v>453689.5</v>
      </c>
      <c r="S457" s="58">
        <v>0</v>
      </c>
      <c r="T457" s="59">
        <v>453689.5</v>
      </c>
      <c r="U457" s="60">
        <v>453689.5</v>
      </c>
      <c r="V457" s="61">
        <f t="shared" si="18"/>
        <v>0</v>
      </c>
      <c r="W457" s="62">
        <f t="shared" si="19"/>
        <v>0</v>
      </c>
      <c r="X457" s="63" t="str">
        <f t="shared" si="20"/>
        <v>809090203Г0100590622</v>
      </c>
      <c r="Y457" s="14"/>
    </row>
    <row r="458" spans="2:25" ht="23.25" x14ac:dyDescent="0.25">
      <c r="B458" s="52" t="s">
        <v>256</v>
      </c>
      <c r="C458" s="53" t="s">
        <v>43</v>
      </c>
      <c r="D458" s="320" t="s">
        <v>373</v>
      </c>
      <c r="E458" s="321"/>
      <c r="F458" s="322" t="s">
        <v>324</v>
      </c>
      <c r="G458" s="323"/>
      <c r="H458" s="322" t="s">
        <v>400</v>
      </c>
      <c r="I458" s="324"/>
      <c r="J458" s="323"/>
      <c r="K458" s="54" t="s">
        <v>260</v>
      </c>
      <c r="L458" s="55"/>
      <c r="M458" s="325">
        <v>74808000</v>
      </c>
      <c r="N458" s="326"/>
      <c r="O458" s="325">
        <v>74808000</v>
      </c>
      <c r="P458" s="327"/>
      <c r="Q458" s="56">
        <v>0</v>
      </c>
      <c r="R458" s="57">
        <v>74807385.640000001</v>
      </c>
      <c r="S458" s="58">
        <v>0</v>
      </c>
      <c r="T458" s="59">
        <v>74807385.640000001</v>
      </c>
      <c r="U458" s="60">
        <v>74807385.640000001</v>
      </c>
      <c r="V458" s="61">
        <f t="shared" si="18"/>
        <v>0</v>
      </c>
      <c r="W458" s="62">
        <f t="shared" si="19"/>
        <v>0</v>
      </c>
      <c r="X458" s="63" t="str">
        <f t="shared" si="20"/>
        <v>809090203Г0120550612</v>
      </c>
      <c r="Y458" s="14"/>
    </row>
    <row r="459" spans="2:25" ht="23.25" x14ac:dyDescent="0.25">
      <c r="B459" s="52" t="s">
        <v>256</v>
      </c>
      <c r="C459" s="53" t="s">
        <v>43</v>
      </c>
      <c r="D459" s="320" t="s">
        <v>373</v>
      </c>
      <c r="E459" s="321"/>
      <c r="F459" s="322" t="s">
        <v>324</v>
      </c>
      <c r="G459" s="323"/>
      <c r="H459" s="322" t="s">
        <v>401</v>
      </c>
      <c r="I459" s="324"/>
      <c r="J459" s="323"/>
      <c r="K459" s="54" t="s">
        <v>260</v>
      </c>
      <c r="L459" s="55"/>
      <c r="M459" s="325">
        <v>1811400</v>
      </c>
      <c r="N459" s="326"/>
      <c r="O459" s="325">
        <v>1811400</v>
      </c>
      <c r="P459" s="327"/>
      <c r="Q459" s="56">
        <v>0</v>
      </c>
      <c r="R459" s="57">
        <v>1793265.1</v>
      </c>
      <c r="S459" s="58">
        <v>0</v>
      </c>
      <c r="T459" s="59">
        <v>1793265.1</v>
      </c>
      <c r="U459" s="60">
        <v>1793265.1</v>
      </c>
      <c r="V459" s="61">
        <f t="shared" si="18"/>
        <v>0</v>
      </c>
      <c r="W459" s="62">
        <f t="shared" si="19"/>
        <v>0</v>
      </c>
      <c r="X459" s="63" t="str">
        <f t="shared" si="20"/>
        <v>809090203Г0156720612</v>
      </c>
      <c r="Y459" s="14"/>
    </row>
    <row r="460" spans="2:25" ht="23.25" x14ac:dyDescent="0.25">
      <c r="B460" s="52" t="s">
        <v>256</v>
      </c>
      <c r="C460" s="53" t="s">
        <v>43</v>
      </c>
      <c r="D460" s="320" t="s">
        <v>373</v>
      </c>
      <c r="E460" s="321"/>
      <c r="F460" s="322" t="s">
        <v>324</v>
      </c>
      <c r="G460" s="323"/>
      <c r="H460" s="322" t="s">
        <v>402</v>
      </c>
      <c r="I460" s="324"/>
      <c r="J460" s="323"/>
      <c r="K460" s="54" t="s">
        <v>260</v>
      </c>
      <c r="L460" s="55"/>
      <c r="M460" s="325">
        <v>40067100</v>
      </c>
      <c r="N460" s="326"/>
      <c r="O460" s="325">
        <v>40067100</v>
      </c>
      <c r="P460" s="327"/>
      <c r="Q460" s="56">
        <v>0</v>
      </c>
      <c r="R460" s="57">
        <v>40067100</v>
      </c>
      <c r="S460" s="58">
        <v>0</v>
      </c>
      <c r="T460" s="59">
        <v>40067100</v>
      </c>
      <c r="U460" s="60">
        <v>40067100</v>
      </c>
      <c r="V460" s="61">
        <f t="shared" si="18"/>
        <v>0</v>
      </c>
      <c r="W460" s="62">
        <f t="shared" si="19"/>
        <v>0</v>
      </c>
      <c r="X460" s="63" t="str">
        <f t="shared" si="20"/>
        <v>809090203Г025П080612</v>
      </c>
      <c r="Y460" s="14"/>
    </row>
    <row r="461" spans="2:25" ht="23.25" x14ac:dyDescent="0.25">
      <c r="B461" s="52" t="s">
        <v>100</v>
      </c>
      <c r="C461" s="53" t="s">
        <v>43</v>
      </c>
      <c r="D461" s="320" t="s">
        <v>373</v>
      </c>
      <c r="E461" s="321"/>
      <c r="F461" s="322" t="s">
        <v>324</v>
      </c>
      <c r="G461" s="323"/>
      <c r="H461" s="322" t="s">
        <v>402</v>
      </c>
      <c r="I461" s="324"/>
      <c r="J461" s="323"/>
      <c r="K461" s="54" t="s">
        <v>101</v>
      </c>
      <c r="L461" s="55"/>
      <c r="M461" s="325">
        <v>5819500</v>
      </c>
      <c r="N461" s="326"/>
      <c r="O461" s="325">
        <v>5819500</v>
      </c>
      <c r="P461" s="327"/>
      <c r="Q461" s="56">
        <v>0</v>
      </c>
      <c r="R461" s="57">
        <v>5803109.8399999999</v>
      </c>
      <c r="S461" s="58">
        <v>0</v>
      </c>
      <c r="T461" s="59">
        <v>5803109.8399999999</v>
      </c>
      <c r="U461" s="60">
        <v>5803109.8399999999</v>
      </c>
      <c r="V461" s="61">
        <f t="shared" si="18"/>
        <v>0</v>
      </c>
      <c r="W461" s="62">
        <f t="shared" si="19"/>
        <v>0</v>
      </c>
      <c r="X461" s="63" t="str">
        <f t="shared" si="20"/>
        <v>809090203Г025П080622</v>
      </c>
      <c r="Y461" s="14"/>
    </row>
    <row r="462" spans="2:25" ht="23.25" x14ac:dyDescent="0.25">
      <c r="B462" s="52" t="s">
        <v>256</v>
      </c>
      <c r="C462" s="53" t="s">
        <v>43</v>
      </c>
      <c r="D462" s="320" t="s">
        <v>373</v>
      </c>
      <c r="E462" s="321"/>
      <c r="F462" s="322" t="s">
        <v>324</v>
      </c>
      <c r="G462" s="323"/>
      <c r="H462" s="322" t="s">
        <v>403</v>
      </c>
      <c r="I462" s="324"/>
      <c r="J462" s="323"/>
      <c r="K462" s="54" t="s">
        <v>260</v>
      </c>
      <c r="L462" s="55"/>
      <c r="M462" s="325">
        <v>252540.7</v>
      </c>
      <c r="N462" s="326"/>
      <c r="O462" s="325">
        <v>252540.7</v>
      </c>
      <c r="P462" s="327"/>
      <c r="Q462" s="56">
        <v>0</v>
      </c>
      <c r="R462" s="57">
        <v>235022.01</v>
      </c>
      <c r="S462" s="58">
        <v>0</v>
      </c>
      <c r="T462" s="59">
        <v>235022.01</v>
      </c>
      <c r="U462" s="60">
        <v>235022.01</v>
      </c>
      <c r="V462" s="61">
        <f t="shared" si="18"/>
        <v>0</v>
      </c>
      <c r="W462" s="62">
        <f t="shared" si="19"/>
        <v>0</v>
      </c>
      <c r="X462" s="63" t="str">
        <f t="shared" si="20"/>
        <v>809090203Г055422F612</v>
      </c>
      <c r="Y462" s="14"/>
    </row>
    <row r="463" spans="2:25" ht="23.25" x14ac:dyDescent="0.25">
      <c r="B463" s="52" t="s">
        <v>100</v>
      </c>
      <c r="C463" s="53" t="s">
        <v>43</v>
      </c>
      <c r="D463" s="320" t="s">
        <v>373</v>
      </c>
      <c r="E463" s="321"/>
      <c r="F463" s="322" t="s">
        <v>324</v>
      </c>
      <c r="G463" s="323"/>
      <c r="H463" s="322" t="s">
        <v>403</v>
      </c>
      <c r="I463" s="324"/>
      <c r="J463" s="323"/>
      <c r="K463" s="54" t="s">
        <v>101</v>
      </c>
      <c r="L463" s="55"/>
      <c r="M463" s="325">
        <v>47459.3</v>
      </c>
      <c r="N463" s="326"/>
      <c r="O463" s="325">
        <v>47459.3</v>
      </c>
      <c r="P463" s="327"/>
      <c r="Q463" s="56">
        <v>0</v>
      </c>
      <c r="R463" s="57">
        <v>47459.3</v>
      </c>
      <c r="S463" s="58">
        <v>0</v>
      </c>
      <c r="T463" s="59">
        <v>47459.3</v>
      </c>
      <c r="U463" s="60">
        <v>47459.3</v>
      </c>
      <c r="V463" s="61">
        <f t="shared" si="18"/>
        <v>0</v>
      </c>
      <c r="W463" s="62">
        <f t="shared" si="19"/>
        <v>0</v>
      </c>
      <c r="X463" s="63" t="str">
        <f t="shared" si="20"/>
        <v>809090203Г055422F622</v>
      </c>
      <c r="Y463" s="14"/>
    </row>
    <row r="464" spans="2:25" ht="23.25" x14ac:dyDescent="0.25">
      <c r="B464" s="52" t="s">
        <v>256</v>
      </c>
      <c r="C464" s="53" t="s">
        <v>43</v>
      </c>
      <c r="D464" s="320" t="s">
        <v>373</v>
      </c>
      <c r="E464" s="321"/>
      <c r="F464" s="322" t="s">
        <v>329</v>
      </c>
      <c r="G464" s="323"/>
      <c r="H464" s="322" t="s">
        <v>384</v>
      </c>
      <c r="I464" s="324"/>
      <c r="J464" s="323"/>
      <c r="K464" s="54" t="s">
        <v>260</v>
      </c>
      <c r="L464" s="55"/>
      <c r="M464" s="325">
        <v>59384600</v>
      </c>
      <c r="N464" s="326"/>
      <c r="O464" s="325">
        <v>59384600</v>
      </c>
      <c r="P464" s="327"/>
      <c r="Q464" s="56">
        <v>0</v>
      </c>
      <c r="R464" s="57">
        <v>58877443.030000001</v>
      </c>
      <c r="S464" s="58">
        <v>0</v>
      </c>
      <c r="T464" s="59">
        <v>58877443.030000001</v>
      </c>
      <c r="U464" s="60">
        <v>58877443.030000001</v>
      </c>
      <c r="V464" s="61">
        <f t="shared" si="18"/>
        <v>0</v>
      </c>
      <c r="W464" s="62">
        <f t="shared" si="19"/>
        <v>0</v>
      </c>
      <c r="X464" s="63" t="str">
        <f t="shared" si="20"/>
        <v>80909040330720880612</v>
      </c>
      <c r="Y464" s="14"/>
    </row>
    <row r="465" spans="2:25" ht="23.25" x14ac:dyDescent="0.25">
      <c r="B465" s="52" t="s">
        <v>256</v>
      </c>
      <c r="C465" s="53" t="s">
        <v>43</v>
      </c>
      <c r="D465" s="320" t="s">
        <v>373</v>
      </c>
      <c r="E465" s="321"/>
      <c r="F465" s="322" t="s">
        <v>329</v>
      </c>
      <c r="G465" s="323"/>
      <c r="H465" s="322" t="s">
        <v>415</v>
      </c>
      <c r="I465" s="324"/>
      <c r="J465" s="323"/>
      <c r="K465" s="54" t="s">
        <v>260</v>
      </c>
      <c r="L465" s="55"/>
      <c r="M465" s="325">
        <v>25701700</v>
      </c>
      <c r="N465" s="326"/>
      <c r="O465" s="325">
        <v>25701700</v>
      </c>
      <c r="P465" s="327"/>
      <c r="Q465" s="56">
        <v>0</v>
      </c>
      <c r="R465" s="57">
        <v>3838250</v>
      </c>
      <c r="S465" s="58">
        <v>0</v>
      </c>
      <c r="T465" s="59">
        <v>3838250</v>
      </c>
      <c r="U465" s="60">
        <v>3838250</v>
      </c>
      <c r="V465" s="61">
        <f t="shared" si="18"/>
        <v>0</v>
      </c>
      <c r="W465" s="62">
        <f t="shared" si="19"/>
        <v>0</v>
      </c>
      <c r="X465" s="63" t="str">
        <f t="shared" si="20"/>
        <v>8090904033N15554R612</v>
      </c>
      <c r="Y465" s="14"/>
    </row>
    <row r="466" spans="2:25" ht="23.25" x14ac:dyDescent="0.25">
      <c r="B466" s="52" t="s">
        <v>256</v>
      </c>
      <c r="C466" s="53" t="s">
        <v>43</v>
      </c>
      <c r="D466" s="320" t="s">
        <v>373</v>
      </c>
      <c r="E466" s="321"/>
      <c r="F466" s="322" t="s">
        <v>329</v>
      </c>
      <c r="G466" s="323"/>
      <c r="H466" s="322" t="s">
        <v>397</v>
      </c>
      <c r="I466" s="324"/>
      <c r="J466" s="323"/>
      <c r="K466" s="54" t="s">
        <v>260</v>
      </c>
      <c r="L466" s="55"/>
      <c r="M466" s="325">
        <v>25000</v>
      </c>
      <c r="N466" s="326"/>
      <c r="O466" s="325">
        <v>25000</v>
      </c>
      <c r="P466" s="327"/>
      <c r="Q466" s="56">
        <v>0</v>
      </c>
      <c r="R466" s="57">
        <v>25000</v>
      </c>
      <c r="S466" s="58">
        <v>0</v>
      </c>
      <c r="T466" s="59">
        <v>25000</v>
      </c>
      <c r="U466" s="60">
        <v>25000</v>
      </c>
      <c r="V466" s="61">
        <f t="shared" si="18"/>
        <v>0</v>
      </c>
      <c r="W466" s="62">
        <f t="shared" si="19"/>
        <v>0</v>
      </c>
      <c r="X466" s="63" t="str">
        <f t="shared" si="20"/>
        <v>8090904038N5N0005612</v>
      </c>
      <c r="Y466" s="14"/>
    </row>
    <row r="467" spans="2:25" ht="79.5" x14ac:dyDescent="0.25">
      <c r="B467" s="52" t="s">
        <v>172</v>
      </c>
      <c r="C467" s="53" t="s">
        <v>43</v>
      </c>
      <c r="D467" s="320" t="s">
        <v>373</v>
      </c>
      <c r="E467" s="321"/>
      <c r="F467" s="322" t="s">
        <v>329</v>
      </c>
      <c r="G467" s="323"/>
      <c r="H467" s="322" t="s">
        <v>398</v>
      </c>
      <c r="I467" s="324"/>
      <c r="J467" s="323"/>
      <c r="K467" s="54" t="s">
        <v>174</v>
      </c>
      <c r="L467" s="55"/>
      <c r="M467" s="325">
        <v>136668658</v>
      </c>
      <c r="N467" s="326"/>
      <c r="O467" s="325">
        <v>136668658</v>
      </c>
      <c r="P467" s="327"/>
      <c r="Q467" s="56">
        <v>0</v>
      </c>
      <c r="R467" s="57">
        <v>135535857</v>
      </c>
      <c r="S467" s="58">
        <v>0</v>
      </c>
      <c r="T467" s="59">
        <v>135535857</v>
      </c>
      <c r="U467" s="60">
        <v>135535857</v>
      </c>
      <c r="V467" s="61">
        <f t="shared" si="18"/>
        <v>0</v>
      </c>
      <c r="W467" s="62">
        <f t="shared" si="19"/>
        <v>0</v>
      </c>
      <c r="X467" s="63" t="str">
        <f t="shared" si="20"/>
        <v>809090403Г0100590611</v>
      </c>
      <c r="Y467" s="14"/>
    </row>
    <row r="468" spans="2:25" ht="23.25" x14ac:dyDescent="0.25">
      <c r="B468" s="52" t="s">
        <v>256</v>
      </c>
      <c r="C468" s="53" t="s">
        <v>43</v>
      </c>
      <c r="D468" s="320" t="s">
        <v>373</v>
      </c>
      <c r="E468" s="321"/>
      <c r="F468" s="322" t="s">
        <v>329</v>
      </c>
      <c r="G468" s="323"/>
      <c r="H468" s="322" t="s">
        <v>398</v>
      </c>
      <c r="I468" s="324"/>
      <c r="J468" s="323"/>
      <c r="K468" s="54" t="s">
        <v>260</v>
      </c>
      <c r="L468" s="55"/>
      <c r="M468" s="325">
        <v>2505562</v>
      </c>
      <c r="N468" s="326"/>
      <c r="O468" s="325">
        <v>2505562</v>
      </c>
      <c r="P468" s="327"/>
      <c r="Q468" s="56">
        <v>0</v>
      </c>
      <c r="R468" s="57">
        <v>2457774.0299999998</v>
      </c>
      <c r="S468" s="58">
        <v>0</v>
      </c>
      <c r="T468" s="59">
        <v>2457774.0299999998</v>
      </c>
      <c r="U468" s="60">
        <v>2457774.0299999998</v>
      </c>
      <c r="V468" s="61">
        <f t="shared" si="18"/>
        <v>0</v>
      </c>
      <c r="W468" s="62">
        <f t="shared" si="19"/>
        <v>0</v>
      </c>
      <c r="X468" s="63" t="str">
        <f t="shared" si="20"/>
        <v>809090403Г0100590612</v>
      </c>
      <c r="Y468" s="14"/>
    </row>
    <row r="469" spans="2:25" ht="23.25" x14ac:dyDescent="0.25">
      <c r="B469" s="52" t="s">
        <v>256</v>
      </c>
      <c r="C469" s="53" t="s">
        <v>43</v>
      </c>
      <c r="D469" s="320" t="s">
        <v>373</v>
      </c>
      <c r="E469" s="321"/>
      <c r="F469" s="322" t="s">
        <v>329</v>
      </c>
      <c r="G469" s="323"/>
      <c r="H469" s="322" t="s">
        <v>402</v>
      </c>
      <c r="I469" s="324"/>
      <c r="J469" s="323"/>
      <c r="K469" s="54" t="s">
        <v>260</v>
      </c>
      <c r="L469" s="55"/>
      <c r="M469" s="325">
        <v>36061100</v>
      </c>
      <c r="N469" s="326"/>
      <c r="O469" s="325">
        <v>36061100</v>
      </c>
      <c r="P469" s="327"/>
      <c r="Q469" s="56">
        <v>0</v>
      </c>
      <c r="R469" s="57">
        <v>36061100</v>
      </c>
      <c r="S469" s="58">
        <v>0</v>
      </c>
      <c r="T469" s="59">
        <v>36061100</v>
      </c>
      <c r="U469" s="60">
        <v>36061100</v>
      </c>
      <c r="V469" s="61">
        <f t="shared" si="18"/>
        <v>0</v>
      </c>
      <c r="W469" s="62">
        <f t="shared" si="19"/>
        <v>0</v>
      </c>
      <c r="X469" s="63" t="str">
        <f t="shared" si="20"/>
        <v>809090403Г025П080612</v>
      </c>
      <c r="Y469" s="14"/>
    </row>
    <row r="470" spans="2:25" ht="23.25" x14ac:dyDescent="0.25">
      <c r="B470" s="52" t="s">
        <v>256</v>
      </c>
      <c r="C470" s="53" t="s">
        <v>43</v>
      </c>
      <c r="D470" s="320" t="s">
        <v>373</v>
      </c>
      <c r="E470" s="321"/>
      <c r="F470" s="322" t="s">
        <v>329</v>
      </c>
      <c r="G470" s="323"/>
      <c r="H470" s="322" t="s">
        <v>403</v>
      </c>
      <c r="I470" s="324"/>
      <c r="J470" s="323"/>
      <c r="K470" s="54" t="s">
        <v>260</v>
      </c>
      <c r="L470" s="55"/>
      <c r="M470" s="325">
        <v>3545000</v>
      </c>
      <c r="N470" s="326"/>
      <c r="O470" s="325">
        <v>3545000</v>
      </c>
      <c r="P470" s="327"/>
      <c r="Q470" s="56">
        <v>0</v>
      </c>
      <c r="R470" s="57">
        <v>2703074.3</v>
      </c>
      <c r="S470" s="58">
        <v>0</v>
      </c>
      <c r="T470" s="59">
        <v>2703074.3</v>
      </c>
      <c r="U470" s="60">
        <v>2703074.3</v>
      </c>
      <c r="V470" s="61">
        <f t="shared" si="18"/>
        <v>0</v>
      </c>
      <c r="W470" s="62">
        <f t="shared" si="19"/>
        <v>0</v>
      </c>
      <c r="X470" s="63" t="str">
        <f t="shared" si="20"/>
        <v>809090403Г055422F612</v>
      </c>
      <c r="Y470" s="14"/>
    </row>
    <row r="471" spans="2:25" ht="23.25" x14ac:dyDescent="0.25">
      <c r="B471" s="52" t="s">
        <v>58</v>
      </c>
      <c r="C471" s="53" t="s">
        <v>43</v>
      </c>
      <c r="D471" s="320" t="s">
        <v>373</v>
      </c>
      <c r="E471" s="321"/>
      <c r="F471" s="322" t="s">
        <v>330</v>
      </c>
      <c r="G471" s="323"/>
      <c r="H471" s="322" t="s">
        <v>384</v>
      </c>
      <c r="I471" s="324"/>
      <c r="J471" s="323"/>
      <c r="K471" s="54" t="s">
        <v>59</v>
      </c>
      <c r="L471" s="55"/>
      <c r="M471" s="325">
        <v>1430000</v>
      </c>
      <c r="N471" s="326"/>
      <c r="O471" s="325">
        <v>1430000</v>
      </c>
      <c r="P471" s="327"/>
      <c r="Q471" s="56"/>
      <c r="R471" s="57">
        <v>1048499.99</v>
      </c>
      <c r="S471" s="58">
        <v>982349.99</v>
      </c>
      <c r="T471" s="59">
        <v>1048499.99</v>
      </c>
      <c r="U471" s="60">
        <v>1048499.99</v>
      </c>
      <c r="V471" s="61">
        <f t="shared" si="18"/>
        <v>0</v>
      </c>
      <c r="W471" s="62">
        <f t="shared" si="19"/>
        <v>0</v>
      </c>
      <c r="X471" s="63" t="str">
        <f t="shared" si="20"/>
        <v>80909050330720880244</v>
      </c>
      <c r="Y471" s="14"/>
    </row>
    <row r="472" spans="2:25" ht="23.25" x14ac:dyDescent="0.25">
      <c r="B472" s="52" t="s">
        <v>256</v>
      </c>
      <c r="C472" s="53" t="s">
        <v>43</v>
      </c>
      <c r="D472" s="320" t="s">
        <v>373</v>
      </c>
      <c r="E472" s="321"/>
      <c r="F472" s="322" t="s">
        <v>330</v>
      </c>
      <c r="G472" s="323"/>
      <c r="H472" s="322" t="s">
        <v>384</v>
      </c>
      <c r="I472" s="324"/>
      <c r="J472" s="323"/>
      <c r="K472" s="54" t="s">
        <v>260</v>
      </c>
      <c r="L472" s="55"/>
      <c r="M472" s="325">
        <v>4553000</v>
      </c>
      <c r="N472" s="326"/>
      <c r="O472" s="325">
        <v>4553000</v>
      </c>
      <c r="P472" s="327"/>
      <c r="Q472" s="56">
        <v>0</v>
      </c>
      <c r="R472" s="57">
        <v>4321474.6500000004</v>
      </c>
      <c r="S472" s="58">
        <v>0</v>
      </c>
      <c r="T472" s="59">
        <v>4321474.6500000004</v>
      </c>
      <c r="U472" s="60">
        <v>4321474.6500000004</v>
      </c>
      <c r="V472" s="61">
        <f t="shared" ref="V472:V535" si="21">R472-U472</f>
        <v>0</v>
      </c>
      <c r="W472" s="62">
        <f t="shared" ref="W472:W535" si="22">T472-U472</f>
        <v>0</v>
      </c>
      <c r="X472" s="63" t="str">
        <f t="shared" ref="X472:X535" si="23">IF(D472="","000",D472)&amp;IF(F472="","0000",F472)&amp;IF(H472="","0000000000",H472)&amp;IF(K472="","000",K472)</f>
        <v>80909050330720880612</v>
      </c>
      <c r="Y472" s="14"/>
    </row>
    <row r="473" spans="2:25" x14ac:dyDescent="0.25">
      <c r="B473" s="52"/>
      <c r="C473" s="53" t="s">
        <v>43</v>
      </c>
      <c r="D473" s="320" t="s">
        <v>373</v>
      </c>
      <c r="E473" s="321"/>
      <c r="F473" s="322" t="s">
        <v>330</v>
      </c>
      <c r="G473" s="323"/>
      <c r="H473" s="322" t="s">
        <v>416</v>
      </c>
      <c r="I473" s="324"/>
      <c r="J473" s="323"/>
      <c r="K473" s="54" t="s">
        <v>417</v>
      </c>
      <c r="L473" s="55"/>
      <c r="M473" s="325">
        <v>8480000</v>
      </c>
      <c r="N473" s="326"/>
      <c r="O473" s="325">
        <v>8480000</v>
      </c>
      <c r="P473" s="327"/>
      <c r="Q473" s="56">
        <v>0</v>
      </c>
      <c r="R473" s="57">
        <v>8480000</v>
      </c>
      <c r="S473" s="58">
        <v>0</v>
      </c>
      <c r="T473" s="59">
        <v>8480000</v>
      </c>
      <c r="U473" s="60">
        <v>8480000</v>
      </c>
      <c r="V473" s="61">
        <f t="shared" si="21"/>
        <v>0</v>
      </c>
      <c r="W473" s="62">
        <f t="shared" si="22"/>
        <v>0</v>
      </c>
      <c r="X473" s="63" t="str">
        <f t="shared" si="23"/>
        <v>8090905035P1P0001624</v>
      </c>
      <c r="Y473" s="14"/>
    </row>
    <row r="474" spans="2:25" x14ac:dyDescent="0.25">
      <c r="B474" s="52" t="s">
        <v>77</v>
      </c>
      <c r="C474" s="53" t="s">
        <v>43</v>
      </c>
      <c r="D474" s="320" t="s">
        <v>373</v>
      </c>
      <c r="E474" s="321"/>
      <c r="F474" s="322" t="s">
        <v>330</v>
      </c>
      <c r="G474" s="323"/>
      <c r="H474" s="322" t="s">
        <v>398</v>
      </c>
      <c r="I474" s="324"/>
      <c r="J474" s="323"/>
      <c r="K474" s="54" t="s">
        <v>79</v>
      </c>
      <c r="L474" s="55"/>
      <c r="M474" s="325">
        <v>38937000</v>
      </c>
      <c r="N474" s="326"/>
      <c r="O474" s="325">
        <v>38937000</v>
      </c>
      <c r="P474" s="327"/>
      <c r="Q474" s="56"/>
      <c r="R474" s="57">
        <v>38937000</v>
      </c>
      <c r="S474" s="58"/>
      <c r="T474" s="59">
        <v>34295862.079999998</v>
      </c>
      <c r="U474" s="60">
        <v>34295862.079999998</v>
      </c>
      <c r="V474" s="61">
        <f t="shared" si="21"/>
        <v>4641137.9200000018</v>
      </c>
      <c r="W474" s="62">
        <f t="shared" si="22"/>
        <v>0</v>
      </c>
      <c r="X474" s="63" t="str">
        <f t="shared" si="23"/>
        <v>809090503Г0100590111</v>
      </c>
      <c r="Y474" s="14"/>
    </row>
    <row r="475" spans="2:25" ht="34.5" x14ac:dyDescent="0.25">
      <c r="B475" s="52" t="s">
        <v>80</v>
      </c>
      <c r="C475" s="53" t="s">
        <v>43</v>
      </c>
      <c r="D475" s="320" t="s">
        <v>373</v>
      </c>
      <c r="E475" s="321"/>
      <c r="F475" s="322" t="s">
        <v>330</v>
      </c>
      <c r="G475" s="323"/>
      <c r="H475" s="322" t="s">
        <v>398</v>
      </c>
      <c r="I475" s="324"/>
      <c r="J475" s="323"/>
      <c r="K475" s="54" t="s">
        <v>81</v>
      </c>
      <c r="L475" s="55"/>
      <c r="M475" s="325">
        <v>6000</v>
      </c>
      <c r="N475" s="326"/>
      <c r="O475" s="325">
        <v>6000</v>
      </c>
      <c r="P475" s="327"/>
      <c r="Q475" s="56"/>
      <c r="R475" s="57"/>
      <c r="S475" s="58"/>
      <c r="T475" s="59"/>
      <c r="U475" s="60">
        <v>0</v>
      </c>
      <c r="V475" s="61">
        <f t="shared" si="21"/>
        <v>0</v>
      </c>
      <c r="W475" s="62">
        <f t="shared" si="22"/>
        <v>0</v>
      </c>
      <c r="X475" s="63" t="str">
        <f t="shared" si="23"/>
        <v>809090503Г0100590112</v>
      </c>
      <c r="Y475" s="14"/>
    </row>
    <row r="476" spans="2:25" ht="57" x14ac:dyDescent="0.25">
      <c r="B476" s="52" t="s">
        <v>82</v>
      </c>
      <c r="C476" s="53" t="s">
        <v>43</v>
      </c>
      <c r="D476" s="320" t="s">
        <v>373</v>
      </c>
      <c r="E476" s="321"/>
      <c r="F476" s="322" t="s">
        <v>330</v>
      </c>
      <c r="G476" s="323"/>
      <c r="H476" s="322" t="s">
        <v>398</v>
      </c>
      <c r="I476" s="324"/>
      <c r="J476" s="323"/>
      <c r="K476" s="54" t="s">
        <v>83</v>
      </c>
      <c r="L476" s="55"/>
      <c r="M476" s="325">
        <v>11704000</v>
      </c>
      <c r="N476" s="326"/>
      <c r="O476" s="325">
        <v>11704000</v>
      </c>
      <c r="P476" s="327"/>
      <c r="Q476" s="56"/>
      <c r="R476" s="57">
        <v>10764239.550000001</v>
      </c>
      <c r="S476" s="58"/>
      <c r="T476" s="59">
        <v>10764239.550000001</v>
      </c>
      <c r="U476" s="60">
        <v>10764239.550000001</v>
      </c>
      <c r="V476" s="61">
        <f t="shared" si="21"/>
        <v>0</v>
      </c>
      <c r="W476" s="62">
        <f t="shared" si="22"/>
        <v>0</v>
      </c>
      <c r="X476" s="63" t="str">
        <f t="shared" si="23"/>
        <v>809090503Г0100590119</v>
      </c>
      <c r="Y476" s="14"/>
    </row>
    <row r="477" spans="2:25" ht="34.5" x14ac:dyDescent="0.25">
      <c r="B477" s="52" t="s">
        <v>56</v>
      </c>
      <c r="C477" s="53" t="s">
        <v>43</v>
      </c>
      <c r="D477" s="320" t="s">
        <v>373</v>
      </c>
      <c r="E477" s="321"/>
      <c r="F477" s="322" t="s">
        <v>330</v>
      </c>
      <c r="G477" s="323"/>
      <c r="H477" s="322" t="s">
        <v>398</v>
      </c>
      <c r="I477" s="324"/>
      <c r="J477" s="323"/>
      <c r="K477" s="54" t="s">
        <v>57</v>
      </c>
      <c r="L477" s="55"/>
      <c r="M477" s="325">
        <v>160000</v>
      </c>
      <c r="N477" s="326"/>
      <c r="O477" s="325">
        <v>160000</v>
      </c>
      <c r="P477" s="327"/>
      <c r="Q477" s="56"/>
      <c r="R477" s="57">
        <v>129682.5</v>
      </c>
      <c r="S477" s="58">
        <v>89532.5</v>
      </c>
      <c r="T477" s="59">
        <v>129682.5</v>
      </c>
      <c r="U477" s="60">
        <v>129682.5</v>
      </c>
      <c r="V477" s="61">
        <f t="shared" si="21"/>
        <v>0</v>
      </c>
      <c r="W477" s="62">
        <f t="shared" si="22"/>
        <v>0</v>
      </c>
      <c r="X477" s="63" t="str">
        <f t="shared" si="23"/>
        <v>809090503Г0100590242</v>
      </c>
      <c r="Y477" s="14"/>
    </row>
    <row r="478" spans="2:25" ht="23.25" x14ac:dyDescent="0.25">
      <c r="B478" s="52" t="s">
        <v>58</v>
      </c>
      <c r="C478" s="53" t="s">
        <v>43</v>
      </c>
      <c r="D478" s="320" t="s">
        <v>373</v>
      </c>
      <c r="E478" s="321"/>
      <c r="F478" s="322" t="s">
        <v>330</v>
      </c>
      <c r="G478" s="323"/>
      <c r="H478" s="322" t="s">
        <v>398</v>
      </c>
      <c r="I478" s="324"/>
      <c r="J478" s="323"/>
      <c r="K478" s="54" t="s">
        <v>59</v>
      </c>
      <c r="L478" s="55"/>
      <c r="M478" s="325">
        <v>11080400</v>
      </c>
      <c r="N478" s="326"/>
      <c r="O478" s="325">
        <v>11080400</v>
      </c>
      <c r="P478" s="327"/>
      <c r="Q478" s="56"/>
      <c r="R478" s="57">
        <v>7863089.2599999998</v>
      </c>
      <c r="S478" s="58">
        <v>6947945.3399999999</v>
      </c>
      <c r="T478" s="59">
        <v>7863089.2599999998</v>
      </c>
      <c r="U478" s="60">
        <v>7863089.2599999998</v>
      </c>
      <c r="V478" s="61">
        <f t="shared" si="21"/>
        <v>0</v>
      </c>
      <c r="W478" s="62">
        <f t="shared" si="22"/>
        <v>0</v>
      </c>
      <c r="X478" s="63" t="str">
        <f t="shared" si="23"/>
        <v>809090503Г0100590244</v>
      </c>
      <c r="Y478" s="14"/>
    </row>
    <row r="479" spans="2:25" x14ac:dyDescent="0.25">
      <c r="B479" s="52" t="s">
        <v>84</v>
      </c>
      <c r="C479" s="53" t="s">
        <v>43</v>
      </c>
      <c r="D479" s="320" t="s">
        <v>373</v>
      </c>
      <c r="E479" s="321"/>
      <c r="F479" s="322" t="s">
        <v>330</v>
      </c>
      <c r="G479" s="323"/>
      <c r="H479" s="322" t="s">
        <v>398</v>
      </c>
      <c r="I479" s="324"/>
      <c r="J479" s="323"/>
      <c r="K479" s="54" t="s">
        <v>85</v>
      </c>
      <c r="L479" s="55"/>
      <c r="M479" s="325">
        <v>2660000</v>
      </c>
      <c r="N479" s="326"/>
      <c r="O479" s="325">
        <v>2660000</v>
      </c>
      <c r="P479" s="327"/>
      <c r="Q479" s="56"/>
      <c r="R479" s="57">
        <v>2089115.93</v>
      </c>
      <c r="S479" s="58"/>
      <c r="T479" s="59">
        <v>2089115.93</v>
      </c>
      <c r="U479" s="60">
        <v>2089115.93</v>
      </c>
      <c r="V479" s="61">
        <f t="shared" si="21"/>
        <v>0</v>
      </c>
      <c r="W479" s="62">
        <f t="shared" si="22"/>
        <v>0</v>
      </c>
      <c r="X479" s="63" t="str">
        <f t="shared" si="23"/>
        <v>809090503Г0100590247</v>
      </c>
      <c r="Y479" s="14"/>
    </row>
    <row r="480" spans="2:25" ht="23.25" x14ac:dyDescent="0.25">
      <c r="B480" s="52" t="s">
        <v>256</v>
      </c>
      <c r="C480" s="53" t="s">
        <v>43</v>
      </c>
      <c r="D480" s="320" t="s">
        <v>373</v>
      </c>
      <c r="E480" s="321"/>
      <c r="F480" s="322" t="s">
        <v>330</v>
      </c>
      <c r="G480" s="323"/>
      <c r="H480" s="322" t="s">
        <v>398</v>
      </c>
      <c r="I480" s="324"/>
      <c r="J480" s="323"/>
      <c r="K480" s="54" t="s">
        <v>260</v>
      </c>
      <c r="L480" s="55"/>
      <c r="M480" s="325">
        <v>54439120</v>
      </c>
      <c r="N480" s="326"/>
      <c r="O480" s="325">
        <v>54439120</v>
      </c>
      <c r="P480" s="327"/>
      <c r="Q480" s="56">
        <v>0</v>
      </c>
      <c r="R480" s="57">
        <v>49326058.799999997</v>
      </c>
      <c r="S480" s="58">
        <v>0</v>
      </c>
      <c r="T480" s="59">
        <v>49326058.799999997</v>
      </c>
      <c r="U480" s="60">
        <v>49326058.799999997</v>
      </c>
      <c r="V480" s="61">
        <f t="shared" si="21"/>
        <v>0</v>
      </c>
      <c r="W480" s="62">
        <f t="shared" si="22"/>
        <v>0</v>
      </c>
      <c r="X480" s="63" t="str">
        <f t="shared" si="23"/>
        <v>809090503Г0100590612</v>
      </c>
      <c r="Y480" s="14"/>
    </row>
    <row r="481" spans="2:25" x14ac:dyDescent="0.25">
      <c r="B481" s="52"/>
      <c r="C481" s="53" t="s">
        <v>43</v>
      </c>
      <c r="D481" s="320" t="s">
        <v>373</v>
      </c>
      <c r="E481" s="321"/>
      <c r="F481" s="322" t="s">
        <v>330</v>
      </c>
      <c r="G481" s="323"/>
      <c r="H481" s="322" t="s">
        <v>398</v>
      </c>
      <c r="I481" s="324"/>
      <c r="J481" s="323"/>
      <c r="K481" s="54" t="s">
        <v>399</v>
      </c>
      <c r="L481" s="55"/>
      <c r="M481" s="325">
        <v>247864670</v>
      </c>
      <c r="N481" s="326"/>
      <c r="O481" s="325">
        <v>247864670</v>
      </c>
      <c r="P481" s="327"/>
      <c r="Q481" s="56">
        <v>0</v>
      </c>
      <c r="R481" s="57">
        <v>227749322.43000001</v>
      </c>
      <c r="S481" s="58">
        <v>0</v>
      </c>
      <c r="T481" s="59">
        <v>227749322.43000001</v>
      </c>
      <c r="U481" s="60">
        <v>227749322.43000001</v>
      </c>
      <c r="V481" s="61">
        <f t="shared" si="21"/>
        <v>0</v>
      </c>
      <c r="W481" s="62">
        <f t="shared" si="22"/>
        <v>0</v>
      </c>
      <c r="X481" s="63" t="str">
        <f t="shared" si="23"/>
        <v>809090503Г0100590614</v>
      </c>
      <c r="Y481" s="14"/>
    </row>
    <row r="482" spans="2:25" x14ac:dyDescent="0.25">
      <c r="B482" s="52"/>
      <c r="C482" s="53" t="s">
        <v>43</v>
      </c>
      <c r="D482" s="320" t="s">
        <v>373</v>
      </c>
      <c r="E482" s="321"/>
      <c r="F482" s="322" t="s">
        <v>330</v>
      </c>
      <c r="G482" s="323"/>
      <c r="H482" s="322" t="s">
        <v>398</v>
      </c>
      <c r="I482" s="324"/>
      <c r="J482" s="323"/>
      <c r="K482" s="54" t="s">
        <v>417</v>
      </c>
      <c r="L482" s="55"/>
      <c r="M482" s="325">
        <v>47879050</v>
      </c>
      <c r="N482" s="326"/>
      <c r="O482" s="325">
        <v>47879050</v>
      </c>
      <c r="P482" s="327"/>
      <c r="Q482" s="56">
        <v>0</v>
      </c>
      <c r="R482" s="57">
        <v>47879050</v>
      </c>
      <c r="S482" s="58">
        <v>0</v>
      </c>
      <c r="T482" s="59">
        <v>47879050</v>
      </c>
      <c r="U482" s="60">
        <v>47879050</v>
      </c>
      <c r="V482" s="61">
        <f t="shared" si="21"/>
        <v>0</v>
      </c>
      <c r="W482" s="62">
        <f t="shared" si="22"/>
        <v>0</v>
      </c>
      <c r="X482" s="63" t="str">
        <f t="shared" si="23"/>
        <v>809090503Г0100590624</v>
      </c>
      <c r="Y482" s="14"/>
    </row>
    <row r="483" spans="2:25" ht="23.25" x14ac:dyDescent="0.25">
      <c r="B483" s="52" t="s">
        <v>86</v>
      </c>
      <c r="C483" s="53" t="s">
        <v>43</v>
      </c>
      <c r="D483" s="320" t="s">
        <v>373</v>
      </c>
      <c r="E483" s="321"/>
      <c r="F483" s="322" t="s">
        <v>330</v>
      </c>
      <c r="G483" s="323"/>
      <c r="H483" s="322" t="s">
        <v>398</v>
      </c>
      <c r="I483" s="324"/>
      <c r="J483" s="323"/>
      <c r="K483" s="54" t="s">
        <v>87</v>
      </c>
      <c r="L483" s="55"/>
      <c r="M483" s="325">
        <v>214000</v>
      </c>
      <c r="N483" s="326"/>
      <c r="O483" s="325">
        <v>214000</v>
      </c>
      <c r="P483" s="327"/>
      <c r="Q483" s="56"/>
      <c r="R483" s="57">
        <v>209082.12</v>
      </c>
      <c r="S483" s="58"/>
      <c r="T483" s="59">
        <v>209082.12</v>
      </c>
      <c r="U483" s="60">
        <v>209082.12</v>
      </c>
      <c r="V483" s="61">
        <f t="shared" si="21"/>
        <v>0</v>
      </c>
      <c r="W483" s="62">
        <f t="shared" si="22"/>
        <v>0</v>
      </c>
      <c r="X483" s="63" t="str">
        <f t="shared" si="23"/>
        <v>809090503Г0100590851</v>
      </c>
      <c r="Y483" s="14"/>
    </row>
    <row r="484" spans="2:25" x14ac:dyDescent="0.25">
      <c r="B484" s="52" t="s">
        <v>65</v>
      </c>
      <c r="C484" s="53" t="s">
        <v>43</v>
      </c>
      <c r="D484" s="320" t="s">
        <v>373</v>
      </c>
      <c r="E484" s="321"/>
      <c r="F484" s="322" t="s">
        <v>330</v>
      </c>
      <c r="G484" s="323"/>
      <c r="H484" s="322" t="s">
        <v>398</v>
      </c>
      <c r="I484" s="324"/>
      <c r="J484" s="323"/>
      <c r="K484" s="54" t="s">
        <v>66</v>
      </c>
      <c r="L484" s="55"/>
      <c r="M484" s="325">
        <v>106000</v>
      </c>
      <c r="N484" s="326"/>
      <c r="O484" s="325">
        <v>106000</v>
      </c>
      <c r="P484" s="327"/>
      <c r="Q484" s="56"/>
      <c r="R484" s="57">
        <v>23829.26</v>
      </c>
      <c r="S484" s="58"/>
      <c r="T484" s="59">
        <v>23829.26</v>
      </c>
      <c r="U484" s="60">
        <v>23829.26</v>
      </c>
      <c r="V484" s="61">
        <f t="shared" si="21"/>
        <v>0</v>
      </c>
      <c r="W484" s="62">
        <f t="shared" si="22"/>
        <v>0</v>
      </c>
      <c r="X484" s="63" t="str">
        <f t="shared" si="23"/>
        <v>809090503Г0100590852</v>
      </c>
      <c r="Y484" s="14"/>
    </row>
    <row r="485" spans="2:25" ht="23.25" x14ac:dyDescent="0.25">
      <c r="B485" s="52" t="s">
        <v>100</v>
      </c>
      <c r="C485" s="53" t="s">
        <v>43</v>
      </c>
      <c r="D485" s="320" t="s">
        <v>373</v>
      </c>
      <c r="E485" s="321"/>
      <c r="F485" s="322" t="s">
        <v>330</v>
      </c>
      <c r="G485" s="323"/>
      <c r="H485" s="322" t="s">
        <v>402</v>
      </c>
      <c r="I485" s="324"/>
      <c r="J485" s="323"/>
      <c r="K485" s="54" t="s">
        <v>101</v>
      </c>
      <c r="L485" s="55"/>
      <c r="M485" s="325">
        <v>504000</v>
      </c>
      <c r="N485" s="326"/>
      <c r="O485" s="325">
        <v>504000</v>
      </c>
      <c r="P485" s="327"/>
      <c r="Q485" s="56">
        <v>0</v>
      </c>
      <c r="R485" s="57">
        <v>504000</v>
      </c>
      <c r="S485" s="58">
        <v>0</v>
      </c>
      <c r="T485" s="59">
        <v>504000</v>
      </c>
      <c r="U485" s="60">
        <v>504000</v>
      </c>
      <c r="V485" s="61">
        <f t="shared" si="21"/>
        <v>0</v>
      </c>
      <c r="W485" s="62">
        <f t="shared" si="22"/>
        <v>0</v>
      </c>
      <c r="X485" s="63" t="str">
        <f t="shared" si="23"/>
        <v>809090503Г025П080622</v>
      </c>
      <c r="Y485" s="14"/>
    </row>
    <row r="486" spans="2:25" ht="79.5" x14ac:dyDescent="0.25">
      <c r="B486" s="52" t="s">
        <v>172</v>
      </c>
      <c r="C486" s="53" t="s">
        <v>43</v>
      </c>
      <c r="D486" s="320" t="s">
        <v>373</v>
      </c>
      <c r="E486" s="321"/>
      <c r="F486" s="322" t="s">
        <v>418</v>
      </c>
      <c r="G486" s="323"/>
      <c r="H486" s="322" t="s">
        <v>419</v>
      </c>
      <c r="I486" s="324"/>
      <c r="J486" s="323"/>
      <c r="K486" s="54" t="s">
        <v>174</v>
      </c>
      <c r="L486" s="55"/>
      <c r="M486" s="325">
        <v>31978000</v>
      </c>
      <c r="N486" s="326"/>
      <c r="O486" s="325">
        <v>31978000</v>
      </c>
      <c r="P486" s="327"/>
      <c r="Q486" s="56">
        <v>0</v>
      </c>
      <c r="R486" s="57">
        <v>31978000</v>
      </c>
      <c r="S486" s="58">
        <v>0</v>
      </c>
      <c r="T486" s="59">
        <v>31978000</v>
      </c>
      <c r="U486" s="60">
        <v>31978000</v>
      </c>
      <c r="V486" s="61">
        <f t="shared" si="21"/>
        <v>0</v>
      </c>
      <c r="W486" s="62">
        <f t="shared" si="22"/>
        <v>0</v>
      </c>
      <c r="X486" s="63" t="str">
        <f t="shared" si="23"/>
        <v>80909060330620750611</v>
      </c>
      <c r="Y486" s="14"/>
    </row>
    <row r="487" spans="2:25" ht="23.25" x14ac:dyDescent="0.25">
      <c r="B487" s="52" t="s">
        <v>256</v>
      </c>
      <c r="C487" s="53" t="s">
        <v>43</v>
      </c>
      <c r="D487" s="320" t="s">
        <v>373</v>
      </c>
      <c r="E487" s="321"/>
      <c r="F487" s="322" t="s">
        <v>418</v>
      </c>
      <c r="G487" s="323"/>
      <c r="H487" s="322" t="s">
        <v>384</v>
      </c>
      <c r="I487" s="324"/>
      <c r="J487" s="323"/>
      <c r="K487" s="54" t="s">
        <v>260</v>
      </c>
      <c r="L487" s="55"/>
      <c r="M487" s="325">
        <v>44718000</v>
      </c>
      <c r="N487" s="326"/>
      <c r="O487" s="325">
        <v>44718000</v>
      </c>
      <c r="P487" s="327"/>
      <c r="Q487" s="56">
        <v>0</v>
      </c>
      <c r="R487" s="57">
        <v>44176285.899999999</v>
      </c>
      <c r="S487" s="58">
        <v>0</v>
      </c>
      <c r="T487" s="59">
        <v>44176285.899999999</v>
      </c>
      <c r="U487" s="60">
        <v>44176285.899999999</v>
      </c>
      <c r="V487" s="61">
        <f t="shared" si="21"/>
        <v>0</v>
      </c>
      <c r="W487" s="62">
        <f t="shared" si="22"/>
        <v>0</v>
      </c>
      <c r="X487" s="63" t="str">
        <f t="shared" si="23"/>
        <v>80909060330720880612</v>
      </c>
      <c r="Y487" s="14"/>
    </row>
    <row r="488" spans="2:25" ht="23.25" x14ac:dyDescent="0.25">
      <c r="B488" s="52" t="s">
        <v>256</v>
      </c>
      <c r="C488" s="53" t="s">
        <v>43</v>
      </c>
      <c r="D488" s="320" t="s">
        <v>373</v>
      </c>
      <c r="E488" s="321"/>
      <c r="F488" s="322" t="s">
        <v>418</v>
      </c>
      <c r="G488" s="323"/>
      <c r="H488" s="322" t="s">
        <v>397</v>
      </c>
      <c r="I488" s="324"/>
      <c r="J488" s="323"/>
      <c r="K488" s="54" t="s">
        <v>260</v>
      </c>
      <c r="L488" s="55"/>
      <c r="M488" s="325">
        <v>75000</v>
      </c>
      <c r="N488" s="326"/>
      <c r="O488" s="325">
        <v>75000</v>
      </c>
      <c r="P488" s="327"/>
      <c r="Q488" s="56">
        <v>0</v>
      </c>
      <c r="R488" s="57">
        <v>75000</v>
      </c>
      <c r="S488" s="58">
        <v>0</v>
      </c>
      <c r="T488" s="59">
        <v>75000</v>
      </c>
      <c r="U488" s="60">
        <v>75000</v>
      </c>
      <c r="V488" s="61">
        <f t="shared" si="21"/>
        <v>0</v>
      </c>
      <c r="W488" s="62">
        <f t="shared" si="22"/>
        <v>0</v>
      </c>
      <c r="X488" s="63" t="str">
        <f t="shared" si="23"/>
        <v>8090906038N5N0005612</v>
      </c>
      <c r="Y488" s="14"/>
    </row>
    <row r="489" spans="2:25" ht="79.5" x14ac:dyDescent="0.25">
      <c r="B489" s="52" t="s">
        <v>172</v>
      </c>
      <c r="C489" s="53" t="s">
        <v>43</v>
      </c>
      <c r="D489" s="320" t="s">
        <v>373</v>
      </c>
      <c r="E489" s="321"/>
      <c r="F489" s="322" t="s">
        <v>418</v>
      </c>
      <c r="G489" s="323"/>
      <c r="H489" s="322" t="s">
        <v>398</v>
      </c>
      <c r="I489" s="324"/>
      <c r="J489" s="323"/>
      <c r="K489" s="54" t="s">
        <v>174</v>
      </c>
      <c r="L489" s="55"/>
      <c r="M489" s="325">
        <v>300138000</v>
      </c>
      <c r="N489" s="326"/>
      <c r="O489" s="325">
        <v>300138000</v>
      </c>
      <c r="P489" s="327"/>
      <c r="Q489" s="56">
        <v>0</v>
      </c>
      <c r="R489" s="57">
        <v>296497500</v>
      </c>
      <c r="S489" s="58">
        <v>0</v>
      </c>
      <c r="T489" s="59">
        <v>296497500</v>
      </c>
      <c r="U489" s="60">
        <v>296497500</v>
      </c>
      <c r="V489" s="61">
        <f t="shared" si="21"/>
        <v>0</v>
      </c>
      <c r="W489" s="62">
        <f t="shared" si="22"/>
        <v>0</v>
      </c>
      <c r="X489" s="63" t="str">
        <f t="shared" si="23"/>
        <v>809090603Г0100590611</v>
      </c>
      <c r="Y489" s="14"/>
    </row>
    <row r="490" spans="2:25" ht="23.25" x14ac:dyDescent="0.25">
      <c r="B490" s="52" t="s">
        <v>256</v>
      </c>
      <c r="C490" s="53" t="s">
        <v>43</v>
      </c>
      <c r="D490" s="320" t="s">
        <v>373</v>
      </c>
      <c r="E490" s="321"/>
      <c r="F490" s="322" t="s">
        <v>418</v>
      </c>
      <c r="G490" s="323"/>
      <c r="H490" s="322" t="s">
        <v>398</v>
      </c>
      <c r="I490" s="324"/>
      <c r="J490" s="323"/>
      <c r="K490" s="54" t="s">
        <v>260</v>
      </c>
      <c r="L490" s="55"/>
      <c r="M490" s="325">
        <v>98771</v>
      </c>
      <c r="N490" s="326"/>
      <c r="O490" s="325">
        <v>98771</v>
      </c>
      <c r="P490" s="327"/>
      <c r="Q490" s="56">
        <v>0</v>
      </c>
      <c r="R490" s="57">
        <v>98771</v>
      </c>
      <c r="S490" s="58">
        <v>0</v>
      </c>
      <c r="T490" s="59">
        <v>98771</v>
      </c>
      <c r="U490" s="60">
        <v>98771</v>
      </c>
      <c r="V490" s="61">
        <f t="shared" si="21"/>
        <v>0</v>
      </c>
      <c r="W490" s="62">
        <f t="shared" si="22"/>
        <v>0</v>
      </c>
      <c r="X490" s="63" t="str">
        <f t="shared" si="23"/>
        <v>809090603Г0100590612</v>
      </c>
      <c r="Y490" s="14"/>
    </row>
    <row r="491" spans="2:25" ht="79.5" x14ac:dyDescent="0.25">
      <c r="B491" s="52" t="s">
        <v>172</v>
      </c>
      <c r="C491" s="53" t="s">
        <v>43</v>
      </c>
      <c r="D491" s="320" t="s">
        <v>373</v>
      </c>
      <c r="E491" s="321"/>
      <c r="F491" s="322" t="s">
        <v>332</v>
      </c>
      <c r="G491" s="323"/>
      <c r="H491" s="322" t="s">
        <v>376</v>
      </c>
      <c r="I491" s="324"/>
      <c r="J491" s="323"/>
      <c r="K491" s="54" t="s">
        <v>174</v>
      </c>
      <c r="L491" s="55"/>
      <c r="M491" s="325">
        <v>1655000</v>
      </c>
      <c r="N491" s="326"/>
      <c r="O491" s="325">
        <v>1655000</v>
      </c>
      <c r="P491" s="327"/>
      <c r="Q491" s="56">
        <v>0</v>
      </c>
      <c r="R491" s="57">
        <v>1550906.15</v>
      </c>
      <c r="S491" s="58">
        <v>0</v>
      </c>
      <c r="T491" s="59">
        <v>1550906.15</v>
      </c>
      <c r="U491" s="60">
        <v>1550906.15</v>
      </c>
      <c r="V491" s="61">
        <f t="shared" si="21"/>
        <v>0</v>
      </c>
      <c r="W491" s="62">
        <f t="shared" si="22"/>
        <v>0</v>
      </c>
      <c r="X491" s="63" t="str">
        <f t="shared" si="23"/>
        <v>80909090110220320611</v>
      </c>
      <c r="Y491" s="14"/>
    </row>
    <row r="492" spans="2:25" ht="23.25" x14ac:dyDescent="0.25">
      <c r="B492" s="52" t="s">
        <v>58</v>
      </c>
      <c r="C492" s="53" t="s">
        <v>43</v>
      </c>
      <c r="D492" s="320" t="s">
        <v>373</v>
      </c>
      <c r="E492" s="321"/>
      <c r="F492" s="322" t="s">
        <v>332</v>
      </c>
      <c r="G492" s="323"/>
      <c r="H492" s="322" t="s">
        <v>420</v>
      </c>
      <c r="I492" s="324"/>
      <c r="J492" s="323"/>
      <c r="K492" s="54" t="s">
        <v>59</v>
      </c>
      <c r="L492" s="55"/>
      <c r="M492" s="325">
        <v>1800000</v>
      </c>
      <c r="N492" s="326"/>
      <c r="O492" s="325">
        <v>1800000</v>
      </c>
      <c r="P492" s="327"/>
      <c r="Q492" s="56">
        <v>0</v>
      </c>
      <c r="R492" s="57">
        <v>1758500</v>
      </c>
      <c r="S492" s="58">
        <v>0</v>
      </c>
      <c r="T492" s="59">
        <v>1758500</v>
      </c>
      <c r="U492" s="60">
        <v>1758500</v>
      </c>
      <c r="V492" s="61">
        <f t="shared" si="21"/>
        <v>0</v>
      </c>
      <c r="W492" s="62">
        <f t="shared" si="22"/>
        <v>0</v>
      </c>
      <c r="X492" s="63" t="str">
        <f t="shared" si="23"/>
        <v>8090909031N1N0001244</v>
      </c>
      <c r="Y492" s="14"/>
    </row>
    <row r="493" spans="2:25" ht="79.5" x14ac:dyDescent="0.25">
      <c r="B493" s="52" t="s">
        <v>172</v>
      </c>
      <c r="C493" s="53" t="s">
        <v>43</v>
      </c>
      <c r="D493" s="320" t="s">
        <v>373</v>
      </c>
      <c r="E493" s="321"/>
      <c r="F493" s="322" t="s">
        <v>332</v>
      </c>
      <c r="G493" s="323"/>
      <c r="H493" s="322" t="s">
        <v>421</v>
      </c>
      <c r="I493" s="324"/>
      <c r="J493" s="323"/>
      <c r="K493" s="54" t="s">
        <v>174</v>
      </c>
      <c r="L493" s="55"/>
      <c r="M493" s="325">
        <v>187000</v>
      </c>
      <c r="N493" s="326"/>
      <c r="O493" s="325">
        <v>187000</v>
      </c>
      <c r="P493" s="327"/>
      <c r="Q493" s="56">
        <v>0</v>
      </c>
      <c r="R493" s="57">
        <v>171745</v>
      </c>
      <c r="S493" s="58">
        <v>0</v>
      </c>
      <c r="T493" s="59">
        <v>171745</v>
      </c>
      <c r="U493" s="60">
        <v>171745</v>
      </c>
      <c r="V493" s="61">
        <f t="shared" si="21"/>
        <v>0</v>
      </c>
      <c r="W493" s="62">
        <f t="shared" si="22"/>
        <v>0</v>
      </c>
      <c r="X493" s="63" t="str">
        <f t="shared" si="23"/>
        <v>8090909031P4P0003611</v>
      </c>
      <c r="Y493" s="14"/>
    </row>
    <row r="494" spans="2:25" ht="23.25" x14ac:dyDescent="0.25">
      <c r="B494" s="52" t="s">
        <v>58</v>
      </c>
      <c r="C494" s="53" t="s">
        <v>43</v>
      </c>
      <c r="D494" s="320" t="s">
        <v>373</v>
      </c>
      <c r="E494" s="321"/>
      <c r="F494" s="322" t="s">
        <v>332</v>
      </c>
      <c r="G494" s="323"/>
      <c r="H494" s="322" t="s">
        <v>422</v>
      </c>
      <c r="I494" s="324"/>
      <c r="J494" s="323"/>
      <c r="K494" s="54" t="s">
        <v>59</v>
      </c>
      <c r="L494" s="55"/>
      <c r="M494" s="325">
        <v>463921600</v>
      </c>
      <c r="N494" s="326"/>
      <c r="O494" s="325">
        <v>463921600</v>
      </c>
      <c r="P494" s="327"/>
      <c r="Q494" s="56">
        <v>0</v>
      </c>
      <c r="R494" s="57">
        <v>456934666.10000002</v>
      </c>
      <c r="S494" s="58">
        <v>456934666.10000002</v>
      </c>
      <c r="T494" s="59">
        <v>456934666.10000002</v>
      </c>
      <c r="U494" s="60">
        <v>456934666.10000002</v>
      </c>
      <c r="V494" s="61">
        <f t="shared" si="21"/>
        <v>0</v>
      </c>
      <c r="W494" s="62">
        <f t="shared" si="22"/>
        <v>0</v>
      </c>
      <c r="X494" s="63" t="str">
        <f t="shared" si="23"/>
        <v>8090909032N95365R244</v>
      </c>
      <c r="Y494" s="14"/>
    </row>
    <row r="495" spans="2:25" ht="79.5" x14ac:dyDescent="0.25">
      <c r="B495" s="52" t="s">
        <v>172</v>
      </c>
      <c r="C495" s="53" t="s">
        <v>43</v>
      </c>
      <c r="D495" s="320" t="s">
        <v>373</v>
      </c>
      <c r="E495" s="321"/>
      <c r="F495" s="322" t="s">
        <v>332</v>
      </c>
      <c r="G495" s="323"/>
      <c r="H495" s="322" t="s">
        <v>423</v>
      </c>
      <c r="I495" s="324"/>
      <c r="J495" s="323"/>
      <c r="K495" s="54" t="s">
        <v>174</v>
      </c>
      <c r="L495" s="55"/>
      <c r="M495" s="325">
        <v>13279500</v>
      </c>
      <c r="N495" s="326"/>
      <c r="O495" s="325">
        <v>13279500</v>
      </c>
      <c r="P495" s="327"/>
      <c r="Q495" s="56">
        <v>0</v>
      </c>
      <c r="R495" s="57">
        <v>11814177.029999999</v>
      </c>
      <c r="S495" s="58">
        <v>0</v>
      </c>
      <c r="T495" s="59">
        <v>11814177.029999999</v>
      </c>
      <c r="U495" s="60">
        <v>11814177.029999999</v>
      </c>
      <c r="V495" s="61">
        <f t="shared" si="21"/>
        <v>0</v>
      </c>
      <c r="W495" s="62">
        <f t="shared" si="22"/>
        <v>0</v>
      </c>
      <c r="X495" s="63" t="str">
        <f t="shared" si="23"/>
        <v>809090903304R2021611</v>
      </c>
      <c r="Y495" s="14"/>
    </row>
    <row r="496" spans="2:25" ht="79.5" x14ac:dyDescent="0.25">
      <c r="B496" s="52" t="s">
        <v>172</v>
      </c>
      <c r="C496" s="53" t="s">
        <v>43</v>
      </c>
      <c r="D496" s="320" t="s">
        <v>373</v>
      </c>
      <c r="E496" s="321"/>
      <c r="F496" s="322" t="s">
        <v>332</v>
      </c>
      <c r="G496" s="323"/>
      <c r="H496" s="322" t="s">
        <v>424</v>
      </c>
      <c r="I496" s="324"/>
      <c r="J496" s="323"/>
      <c r="K496" s="54" t="s">
        <v>174</v>
      </c>
      <c r="L496" s="55"/>
      <c r="M496" s="325">
        <v>1000000</v>
      </c>
      <c r="N496" s="326"/>
      <c r="O496" s="325">
        <v>1000000</v>
      </c>
      <c r="P496" s="327"/>
      <c r="Q496" s="56">
        <v>0</v>
      </c>
      <c r="R496" s="57">
        <v>1000000</v>
      </c>
      <c r="S496" s="58">
        <v>0</v>
      </c>
      <c r="T496" s="59">
        <v>1000000</v>
      </c>
      <c r="U496" s="60">
        <v>1000000</v>
      </c>
      <c r="V496" s="61">
        <f t="shared" si="21"/>
        <v>0</v>
      </c>
      <c r="W496" s="62">
        <f t="shared" si="22"/>
        <v>0</v>
      </c>
      <c r="X496" s="63" t="str">
        <f t="shared" si="23"/>
        <v>809090903304R2023611</v>
      </c>
      <c r="Y496" s="14"/>
    </row>
    <row r="497" spans="2:25" ht="23.25" x14ac:dyDescent="0.25">
      <c r="B497" s="52" t="s">
        <v>58</v>
      </c>
      <c r="C497" s="53" t="s">
        <v>43</v>
      </c>
      <c r="D497" s="320" t="s">
        <v>373</v>
      </c>
      <c r="E497" s="321"/>
      <c r="F497" s="322" t="s">
        <v>332</v>
      </c>
      <c r="G497" s="323"/>
      <c r="H497" s="322" t="s">
        <v>384</v>
      </c>
      <c r="I497" s="324"/>
      <c r="J497" s="323"/>
      <c r="K497" s="54" t="s">
        <v>59</v>
      </c>
      <c r="L497" s="55"/>
      <c r="M497" s="325">
        <v>174241761.91</v>
      </c>
      <c r="N497" s="326"/>
      <c r="O497" s="325">
        <v>174241761.91</v>
      </c>
      <c r="P497" s="327"/>
      <c r="Q497" s="56">
        <v>0</v>
      </c>
      <c r="R497" s="57">
        <v>169200858.75</v>
      </c>
      <c r="S497" s="58">
        <v>163181472.91</v>
      </c>
      <c r="T497" s="59">
        <v>169200858.75</v>
      </c>
      <c r="U497" s="60">
        <v>169200858.75</v>
      </c>
      <c r="V497" s="61">
        <f t="shared" si="21"/>
        <v>0</v>
      </c>
      <c r="W497" s="62">
        <f t="shared" si="22"/>
        <v>0</v>
      </c>
      <c r="X497" s="63" t="str">
        <f t="shared" si="23"/>
        <v>80909090330720880244</v>
      </c>
      <c r="Y497" s="14"/>
    </row>
    <row r="498" spans="2:25" ht="23.25" x14ac:dyDescent="0.25">
      <c r="B498" s="52" t="s">
        <v>256</v>
      </c>
      <c r="C498" s="53" t="s">
        <v>43</v>
      </c>
      <c r="D498" s="320" t="s">
        <v>373</v>
      </c>
      <c r="E498" s="321"/>
      <c r="F498" s="322" t="s">
        <v>332</v>
      </c>
      <c r="G498" s="323"/>
      <c r="H498" s="322" t="s">
        <v>384</v>
      </c>
      <c r="I498" s="324"/>
      <c r="J498" s="323"/>
      <c r="K498" s="54" t="s">
        <v>260</v>
      </c>
      <c r="L498" s="55"/>
      <c r="M498" s="325">
        <v>67351000</v>
      </c>
      <c r="N498" s="326"/>
      <c r="O498" s="325">
        <v>67351000</v>
      </c>
      <c r="P498" s="327"/>
      <c r="Q498" s="56">
        <v>0</v>
      </c>
      <c r="R498" s="57">
        <v>61176796.5</v>
      </c>
      <c r="S498" s="58">
        <v>0</v>
      </c>
      <c r="T498" s="59">
        <v>61176796.5</v>
      </c>
      <c r="U498" s="60">
        <v>61176796.5</v>
      </c>
      <c r="V498" s="61">
        <f t="shared" si="21"/>
        <v>0</v>
      </c>
      <c r="W498" s="62">
        <f t="shared" si="22"/>
        <v>0</v>
      </c>
      <c r="X498" s="63" t="str">
        <f t="shared" si="23"/>
        <v>80909090330720880612</v>
      </c>
      <c r="Y498" s="14"/>
    </row>
    <row r="499" spans="2:25" ht="23.25" x14ac:dyDescent="0.25">
      <c r="B499" s="52" t="s">
        <v>58</v>
      </c>
      <c r="C499" s="53" t="s">
        <v>43</v>
      </c>
      <c r="D499" s="320" t="s">
        <v>373</v>
      </c>
      <c r="E499" s="321"/>
      <c r="F499" s="322" t="s">
        <v>332</v>
      </c>
      <c r="G499" s="323"/>
      <c r="H499" s="322" t="s">
        <v>395</v>
      </c>
      <c r="I499" s="324"/>
      <c r="J499" s="323"/>
      <c r="K499" s="54" t="s">
        <v>59</v>
      </c>
      <c r="L499" s="55"/>
      <c r="M499" s="325">
        <v>41626100</v>
      </c>
      <c r="N499" s="326"/>
      <c r="O499" s="325">
        <v>41626100</v>
      </c>
      <c r="P499" s="327"/>
      <c r="Q499" s="56">
        <v>0</v>
      </c>
      <c r="R499" s="57">
        <v>40706058.020000003</v>
      </c>
      <c r="S499" s="58">
        <v>40706058.020000003</v>
      </c>
      <c r="T499" s="59">
        <v>40706058.020000003</v>
      </c>
      <c r="U499" s="60">
        <v>40706058.020000003</v>
      </c>
      <c r="V499" s="61">
        <f t="shared" si="21"/>
        <v>0</v>
      </c>
      <c r="W499" s="62">
        <f t="shared" si="22"/>
        <v>0</v>
      </c>
      <c r="X499" s="63" t="str">
        <f t="shared" si="23"/>
        <v>8090909035P1P0002244</v>
      </c>
      <c r="Y499" s="14"/>
    </row>
    <row r="500" spans="2:25" ht="23.25" x14ac:dyDescent="0.25">
      <c r="B500" s="52" t="s">
        <v>256</v>
      </c>
      <c r="C500" s="53" t="s">
        <v>43</v>
      </c>
      <c r="D500" s="320" t="s">
        <v>373</v>
      </c>
      <c r="E500" s="321"/>
      <c r="F500" s="322" t="s">
        <v>332</v>
      </c>
      <c r="G500" s="323"/>
      <c r="H500" s="322" t="s">
        <v>425</v>
      </c>
      <c r="I500" s="324"/>
      <c r="J500" s="323"/>
      <c r="K500" s="54" t="s">
        <v>260</v>
      </c>
      <c r="L500" s="55"/>
      <c r="M500" s="325">
        <v>33421000</v>
      </c>
      <c r="N500" s="326"/>
      <c r="O500" s="325">
        <v>33421000</v>
      </c>
      <c r="P500" s="327"/>
      <c r="Q500" s="56">
        <v>0</v>
      </c>
      <c r="R500" s="57">
        <v>33357810</v>
      </c>
      <c r="S500" s="58">
        <v>0</v>
      </c>
      <c r="T500" s="59">
        <v>33357810</v>
      </c>
      <c r="U500" s="60">
        <v>33357810</v>
      </c>
      <c r="V500" s="61">
        <f t="shared" si="21"/>
        <v>0</v>
      </c>
      <c r="W500" s="62">
        <f t="shared" si="22"/>
        <v>0</v>
      </c>
      <c r="X500" s="63" t="str">
        <f t="shared" si="23"/>
        <v>80909090360120660612</v>
      </c>
      <c r="Y500" s="14"/>
    </row>
    <row r="501" spans="2:25" ht="23.25" x14ac:dyDescent="0.25">
      <c r="B501" s="52" t="s">
        <v>58</v>
      </c>
      <c r="C501" s="53" t="s">
        <v>43</v>
      </c>
      <c r="D501" s="320" t="s">
        <v>373</v>
      </c>
      <c r="E501" s="321"/>
      <c r="F501" s="322" t="s">
        <v>332</v>
      </c>
      <c r="G501" s="323"/>
      <c r="H501" s="322" t="s">
        <v>426</v>
      </c>
      <c r="I501" s="324"/>
      <c r="J501" s="323"/>
      <c r="K501" s="54" t="s">
        <v>59</v>
      </c>
      <c r="L501" s="55"/>
      <c r="M501" s="325">
        <v>5095000</v>
      </c>
      <c r="N501" s="326"/>
      <c r="O501" s="325">
        <v>5095000</v>
      </c>
      <c r="P501" s="327"/>
      <c r="Q501" s="56">
        <v>0</v>
      </c>
      <c r="R501" s="57">
        <v>3566907.4</v>
      </c>
      <c r="S501" s="58">
        <v>970000</v>
      </c>
      <c r="T501" s="59">
        <v>3566907.4</v>
      </c>
      <c r="U501" s="60">
        <v>3566907.4</v>
      </c>
      <c r="V501" s="61">
        <f t="shared" si="21"/>
        <v>0</v>
      </c>
      <c r="W501" s="62">
        <f t="shared" si="22"/>
        <v>0</v>
      </c>
      <c r="X501" s="63" t="str">
        <f t="shared" si="23"/>
        <v>8090909036N1N0002244</v>
      </c>
      <c r="Y501" s="14"/>
    </row>
    <row r="502" spans="2:25" ht="23.25" x14ac:dyDescent="0.25">
      <c r="B502" s="52" t="s">
        <v>58</v>
      </c>
      <c r="C502" s="53" t="s">
        <v>43</v>
      </c>
      <c r="D502" s="320" t="s">
        <v>373</v>
      </c>
      <c r="E502" s="321"/>
      <c r="F502" s="322" t="s">
        <v>332</v>
      </c>
      <c r="G502" s="323"/>
      <c r="H502" s="322" t="s">
        <v>427</v>
      </c>
      <c r="I502" s="324"/>
      <c r="J502" s="323"/>
      <c r="K502" s="54" t="s">
        <v>59</v>
      </c>
      <c r="L502" s="55"/>
      <c r="M502" s="325">
        <v>57073100</v>
      </c>
      <c r="N502" s="326"/>
      <c r="O502" s="325">
        <v>57073100</v>
      </c>
      <c r="P502" s="327"/>
      <c r="Q502" s="56">
        <v>0</v>
      </c>
      <c r="R502" s="57">
        <v>57041203.649999999</v>
      </c>
      <c r="S502" s="58">
        <v>41834123.140000001</v>
      </c>
      <c r="T502" s="59">
        <v>57041203.649999999</v>
      </c>
      <c r="U502" s="60">
        <v>57041203.649999999</v>
      </c>
      <c r="V502" s="61">
        <f t="shared" si="21"/>
        <v>0</v>
      </c>
      <c r="W502" s="62">
        <f t="shared" si="22"/>
        <v>0</v>
      </c>
      <c r="X502" s="63" t="str">
        <f t="shared" si="23"/>
        <v>809090903701R2010244</v>
      </c>
      <c r="Y502" s="14"/>
    </row>
    <row r="503" spans="2:25" x14ac:dyDescent="0.25">
      <c r="B503" s="52" t="s">
        <v>77</v>
      </c>
      <c r="C503" s="53" t="s">
        <v>43</v>
      </c>
      <c r="D503" s="320" t="s">
        <v>373</v>
      </c>
      <c r="E503" s="321"/>
      <c r="F503" s="322" t="s">
        <v>332</v>
      </c>
      <c r="G503" s="323"/>
      <c r="H503" s="322" t="s">
        <v>397</v>
      </c>
      <c r="I503" s="324"/>
      <c r="J503" s="323"/>
      <c r="K503" s="54" t="s">
        <v>79</v>
      </c>
      <c r="L503" s="55"/>
      <c r="M503" s="325">
        <v>61429.8</v>
      </c>
      <c r="N503" s="326"/>
      <c r="O503" s="325">
        <v>61429.8</v>
      </c>
      <c r="P503" s="327"/>
      <c r="Q503" s="56"/>
      <c r="R503" s="57">
        <v>61429.8</v>
      </c>
      <c r="S503" s="58"/>
      <c r="T503" s="59">
        <v>38402.5</v>
      </c>
      <c r="U503" s="60">
        <v>38402.5</v>
      </c>
      <c r="V503" s="61">
        <f t="shared" si="21"/>
        <v>23027.300000000003</v>
      </c>
      <c r="W503" s="62">
        <f t="shared" si="22"/>
        <v>0</v>
      </c>
      <c r="X503" s="63" t="str">
        <f t="shared" si="23"/>
        <v>8090909038N5N0005111</v>
      </c>
      <c r="Y503" s="14"/>
    </row>
    <row r="504" spans="2:25" ht="57" x14ac:dyDescent="0.25">
      <c r="B504" s="52" t="s">
        <v>82</v>
      </c>
      <c r="C504" s="53" t="s">
        <v>43</v>
      </c>
      <c r="D504" s="320" t="s">
        <v>373</v>
      </c>
      <c r="E504" s="321"/>
      <c r="F504" s="322" t="s">
        <v>332</v>
      </c>
      <c r="G504" s="323"/>
      <c r="H504" s="322" t="s">
        <v>397</v>
      </c>
      <c r="I504" s="324"/>
      <c r="J504" s="323"/>
      <c r="K504" s="54" t="s">
        <v>83</v>
      </c>
      <c r="L504" s="55"/>
      <c r="M504" s="325">
        <v>18570.2</v>
      </c>
      <c r="N504" s="326"/>
      <c r="O504" s="325">
        <v>18570.2</v>
      </c>
      <c r="P504" s="327"/>
      <c r="Q504" s="56"/>
      <c r="R504" s="57">
        <v>10483.879999999999</v>
      </c>
      <c r="S504" s="58"/>
      <c r="T504" s="59">
        <v>10483.879999999999</v>
      </c>
      <c r="U504" s="60">
        <v>10483.879999999999</v>
      </c>
      <c r="V504" s="61">
        <f t="shared" si="21"/>
        <v>0</v>
      </c>
      <c r="W504" s="62">
        <f t="shared" si="22"/>
        <v>0</v>
      </c>
      <c r="X504" s="63" t="str">
        <f t="shared" si="23"/>
        <v>8090909038N5N0005119</v>
      </c>
      <c r="Y504" s="14"/>
    </row>
    <row r="505" spans="2:25" ht="23.25" x14ac:dyDescent="0.25">
      <c r="B505" s="52" t="s">
        <v>58</v>
      </c>
      <c r="C505" s="53" t="s">
        <v>43</v>
      </c>
      <c r="D505" s="320" t="s">
        <v>373</v>
      </c>
      <c r="E505" s="321"/>
      <c r="F505" s="322" t="s">
        <v>332</v>
      </c>
      <c r="G505" s="323"/>
      <c r="H505" s="322" t="s">
        <v>397</v>
      </c>
      <c r="I505" s="324"/>
      <c r="J505" s="323"/>
      <c r="K505" s="54" t="s">
        <v>59</v>
      </c>
      <c r="L505" s="55"/>
      <c r="M505" s="325">
        <v>16388000</v>
      </c>
      <c r="N505" s="326"/>
      <c r="O505" s="325">
        <v>16388000</v>
      </c>
      <c r="P505" s="327"/>
      <c r="Q505" s="56">
        <v>0</v>
      </c>
      <c r="R505" s="57">
        <v>11956291.050000001</v>
      </c>
      <c r="S505" s="58">
        <v>8072676</v>
      </c>
      <c r="T505" s="59">
        <v>11956291.050000001</v>
      </c>
      <c r="U505" s="60">
        <v>11956291.050000001</v>
      </c>
      <c r="V505" s="61">
        <f t="shared" si="21"/>
        <v>0</v>
      </c>
      <c r="W505" s="62">
        <f t="shared" si="22"/>
        <v>0</v>
      </c>
      <c r="X505" s="63" t="str">
        <f t="shared" si="23"/>
        <v>8090909038N5N0005244</v>
      </c>
      <c r="Y505" s="14"/>
    </row>
    <row r="506" spans="2:25" ht="23.25" x14ac:dyDescent="0.25">
      <c r="B506" s="52" t="s">
        <v>58</v>
      </c>
      <c r="C506" s="53" t="s">
        <v>43</v>
      </c>
      <c r="D506" s="320" t="s">
        <v>373</v>
      </c>
      <c r="E506" s="321"/>
      <c r="F506" s="322" t="s">
        <v>332</v>
      </c>
      <c r="G506" s="323"/>
      <c r="H506" s="322" t="s">
        <v>406</v>
      </c>
      <c r="I506" s="324"/>
      <c r="J506" s="323"/>
      <c r="K506" s="54" t="s">
        <v>59</v>
      </c>
      <c r="L506" s="55"/>
      <c r="M506" s="325">
        <v>73790000</v>
      </c>
      <c r="N506" s="326"/>
      <c r="O506" s="325">
        <v>73790000</v>
      </c>
      <c r="P506" s="327"/>
      <c r="Q506" s="56">
        <v>0</v>
      </c>
      <c r="R506" s="57">
        <v>73789105.799999997</v>
      </c>
      <c r="S506" s="58">
        <v>73789105.799999997</v>
      </c>
      <c r="T506" s="59">
        <v>73789105.799999997</v>
      </c>
      <c r="U506" s="60">
        <v>73789105.799999997</v>
      </c>
      <c r="V506" s="61">
        <f t="shared" si="21"/>
        <v>0</v>
      </c>
      <c r="W506" s="62">
        <f t="shared" si="22"/>
        <v>0</v>
      </c>
      <c r="X506" s="63" t="str">
        <f t="shared" si="23"/>
        <v>80909090390120060244</v>
      </c>
      <c r="Y506" s="14"/>
    </row>
    <row r="507" spans="2:25" ht="34.5" x14ac:dyDescent="0.25">
      <c r="B507" s="52" t="s">
        <v>56</v>
      </c>
      <c r="C507" s="53" t="s">
        <v>43</v>
      </c>
      <c r="D507" s="320" t="s">
        <v>373</v>
      </c>
      <c r="E507" s="321"/>
      <c r="F507" s="322" t="s">
        <v>332</v>
      </c>
      <c r="G507" s="323"/>
      <c r="H507" s="322" t="s">
        <v>428</v>
      </c>
      <c r="I507" s="324"/>
      <c r="J507" s="323"/>
      <c r="K507" s="54" t="s">
        <v>57</v>
      </c>
      <c r="L507" s="55"/>
      <c r="M507" s="325">
        <v>2884600</v>
      </c>
      <c r="N507" s="326"/>
      <c r="O507" s="325">
        <v>2884600</v>
      </c>
      <c r="P507" s="327"/>
      <c r="Q507" s="56"/>
      <c r="R507" s="57">
        <v>2884600</v>
      </c>
      <c r="S507" s="58">
        <v>2724400</v>
      </c>
      <c r="T507" s="59">
        <v>2884600</v>
      </c>
      <c r="U507" s="60">
        <v>2884600</v>
      </c>
      <c r="V507" s="61">
        <f t="shared" si="21"/>
        <v>0</v>
      </c>
      <c r="W507" s="62">
        <f t="shared" si="22"/>
        <v>0</v>
      </c>
      <c r="X507" s="63" t="str">
        <f t="shared" si="23"/>
        <v>80909090390352160242</v>
      </c>
      <c r="Y507" s="14"/>
    </row>
    <row r="508" spans="2:25" ht="34.5" x14ac:dyDescent="0.25">
      <c r="B508" s="52" t="s">
        <v>56</v>
      </c>
      <c r="C508" s="53" t="s">
        <v>43</v>
      </c>
      <c r="D508" s="320" t="s">
        <v>373</v>
      </c>
      <c r="E508" s="321"/>
      <c r="F508" s="322" t="s">
        <v>332</v>
      </c>
      <c r="G508" s="323"/>
      <c r="H508" s="322" t="s">
        <v>429</v>
      </c>
      <c r="I508" s="324"/>
      <c r="J508" s="323"/>
      <c r="K508" s="54" t="s">
        <v>57</v>
      </c>
      <c r="L508" s="55"/>
      <c r="M508" s="325">
        <v>88367000</v>
      </c>
      <c r="N508" s="326"/>
      <c r="O508" s="325">
        <v>88367000</v>
      </c>
      <c r="P508" s="327"/>
      <c r="Q508" s="56"/>
      <c r="R508" s="57">
        <v>88366999</v>
      </c>
      <c r="S508" s="58">
        <v>87992520</v>
      </c>
      <c r="T508" s="59">
        <v>88366999</v>
      </c>
      <c r="U508" s="60">
        <v>88366999</v>
      </c>
      <c r="V508" s="61">
        <f t="shared" si="21"/>
        <v>0</v>
      </c>
      <c r="W508" s="62">
        <f t="shared" si="22"/>
        <v>0</v>
      </c>
      <c r="X508" s="63" t="str">
        <f t="shared" si="23"/>
        <v>809090903БN75114R242</v>
      </c>
      <c r="Y508" s="14"/>
    </row>
    <row r="509" spans="2:25" x14ac:dyDescent="0.25">
      <c r="B509" s="52" t="s">
        <v>77</v>
      </c>
      <c r="C509" s="53" t="s">
        <v>43</v>
      </c>
      <c r="D509" s="320" t="s">
        <v>373</v>
      </c>
      <c r="E509" s="321"/>
      <c r="F509" s="322" t="s">
        <v>332</v>
      </c>
      <c r="G509" s="323"/>
      <c r="H509" s="322" t="s">
        <v>398</v>
      </c>
      <c r="I509" s="324"/>
      <c r="J509" s="323"/>
      <c r="K509" s="54" t="s">
        <v>79</v>
      </c>
      <c r="L509" s="55"/>
      <c r="M509" s="325">
        <v>242488046.81</v>
      </c>
      <c r="N509" s="326"/>
      <c r="O509" s="325">
        <v>242488046.81</v>
      </c>
      <c r="P509" s="327"/>
      <c r="Q509" s="56"/>
      <c r="R509" s="57">
        <v>242488046.81</v>
      </c>
      <c r="S509" s="58"/>
      <c r="T509" s="59">
        <v>241814051.06</v>
      </c>
      <c r="U509" s="60">
        <v>241814051.06</v>
      </c>
      <c r="V509" s="61">
        <f t="shared" si="21"/>
        <v>673995.75</v>
      </c>
      <c r="W509" s="62">
        <f t="shared" si="22"/>
        <v>0</v>
      </c>
      <c r="X509" s="63" t="str">
        <f t="shared" si="23"/>
        <v>809090903Г0100590111</v>
      </c>
      <c r="Y509" s="14"/>
    </row>
    <row r="510" spans="2:25" ht="34.5" x14ac:dyDescent="0.25">
      <c r="B510" s="52" t="s">
        <v>80</v>
      </c>
      <c r="C510" s="53" t="s">
        <v>43</v>
      </c>
      <c r="D510" s="320" t="s">
        <v>373</v>
      </c>
      <c r="E510" s="321"/>
      <c r="F510" s="322" t="s">
        <v>332</v>
      </c>
      <c r="G510" s="323"/>
      <c r="H510" s="322" t="s">
        <v>398</v>
      </c>
      <c r="I510" s="324"/>
      <c r="J510" s="323"/>
      <c r="K510" s="54" t="s">
        <v>81</v>
      </c>
      <c r="L510" s="55"/>
      <c r="M510" s="325">
        <v>535000</v>
      </c>
      <c r="N510" s="326"/>
      <c r="O510" s="325">
        <v>535000</v>
      </c>
      <c r="P510" s="327"/>
      <c r="Q510" s="56"/>
      <c r="R510" s="57">
        <v>239809.7</v>
      </c>
      <c r="S510" s="58"/>
      <c r="T510" s="59">
        <v>239809.7</v>
      </c>
      <c r="U510" s="60">
        <v>239809.7</v>
      </c>
      <c r="V510" s="61">
        <f t="shared" si="21"/>
        <v>0</v>
      </c>
      <c r="W510" s="62">
        <f t="shared" si="22"/>
        <v>0</v>
      </c>
      <c r="X510" s="63" t="str">
        <f t="shared" si="23"/>
        <v>809090903Г0100590112</v>
      </c>
      <c r="Y510" s="14"/>
    </row>
    <row r="511" spans="2:25" ht="57" x14ac:dyDescent="0.25">
      <c r="B511" s="52" t="s">
        <v>82</v>
      </c>
      <c r="C511" s="53" t="s">
        <v>43</v>
      </c>
      <c r="D511" s="320" t="s">
        <v>373</v>
      </c>
      <c r="E511" s="321"/>
      <c r="F511" s="322" t="s">
        <v>332</v>
      </c>
      <c r="G511" s="323"/>
      <c r="H511" s="322" t="s">
        <v>398</v>
      </c>
      <c r="I511" s="324"/>
      <c r="J511" s="323"/>
      <c r="K511" s="54" t="s">
        <v>83</v>
      </c>
      <c r="L511" s="55"/>
      <c r="M511" s="325">
        <v>84927684.189999998</v>
      </c>
      <c r="N511" s="326"/>
      <c r="O511" s="325">
        <v>84927684.189999998</v>
      </c>
      <c r="P511" s="327"/>
      <c r="Q511" s="56"/>
      <c r="R511" s="57">
        <v>75141246.420000002</v>
      </c>
      <c r="S511" s="58"/>
      <c r="T511" s="59">
        <v>75141246.420000002</v>
      </c>
      <c r="U511" s="60">
        <v>75141246.420000002</v>
      </c>
      <c r="V511" s="61">
        <f t="shared" si="21"/>
        <v>0</v>
      </c>
      <c r="W511" s="62">
        <f t="shared" si="22"/>
        <v>0</v>
      </c>
      <c r="X511" s="63" t="str">
        <f t="shared" si="23"/>
        <v>809090903Г0100590119</v>
      </c>
      <c r="Y511" s="14"/>
    </row>
    <row r="512" spans="2:25" ht="34.5" x14ac:dyDescent="0.25">
      <c r="B512" s="52" t="s">
        <v>56</v>
      </c>
      <c r="C512" s="53" t="s">
        <v>43</v>
      </c>
      <c r="D512" s="320" t="s">
        <v>373</v>
      </c>
      <c r="E512" s="321"/>
      <c r="F512" s="322" t="s">
        <v>332</v>
      </c>
      <c r="G512" s="323"/>
      <c r="H512" s="322" t="s">
        <v>398</v>
      </c>
      <c r="I512" s="324"/>
      <c r="J512" s="323"/>
      <c r="K512" s="54" t="s">
        <v>57</v>
      </c>
      <c r="L512" s="55"/>
      <c r="M512" s="325">
        <v>90443655</v>
      </c>
      <c r="N512" s="326"/>
      <c r="O512" s="325">
        <v>90443655</v>
      </c>
      <c r="P512" s="327"/>
      <c r="Q512" s="56"/>
      <c r="R512" s="57">
        <v>90362936.739999995</v>
      </c>
      <c r="S512" s="58">
        <v>81541370.5</v>
      </c>
      <c r="T512" s="59">
        <v>90362936.739999995</v>
      </c>
      <c r="U512" s="60">
        <v>90362936.739999995</v>
      </c>
      <c r="V512" s="61">
        <f t="shared" si="21"/>
        <v>0</v>
      </c>
      <c r="W512" s="62">
        <f t="shared" si="22"/>
        <v>0</v>
      </c>
      <c r="X512" s="63" t="str">
        <f t="shared" si="23"/>
        <v>809090903Г0100590242</v>
      </c>
      <c r="Y512" s="14"/>
    </row>
    <row r="513" spans="2:25" ht="23.25" x14ac:dyDescent="0.25">
      <c r="B513" s="52" t="s">
        <v>58</v>
      </c>
      <c r="C513" s="53" t="s">
        <v>43</v>
      </c>
      <c r="D513" s="320" t="s">
        <v>373</v>
      </c>
      <c r="E513" s="321"/>
      <c r="F513" s="322" t="s">
        <v>332</v>
      </c>
      <c r="G513" s="323"/>
      <c r="H513" s="322" t="s">
        <v>398</v>
      </c>
      <c r="I513" s="324"/>
      <c r="J513" s="323"/>
      <c r="K513" s="54" t="s">
        <v>59</v>
      </c>
      <c r="L513" s="55"/>
      <c r="M513" s="325">
        <v>53581745</v>
      </c>
      <c r="N513" s="326"/>
      <c r="O513" s="325">
        <v>53581745</v>
      </c>
      <c r="P513" s="327"/>
      <c r="Q513" s="56"/>
      <c r="R513" s="57">
        <v>51224485.659999996</v>
      </c>
      <c r="S513" s="58">
        <v>7018850.7800000003</v>
      </c>
      <c r="T513" s="59">
        <v>51224485.659999996</v>
      </c>
      <c r="U513" s="60">
        <v>51224485.659999996</v>
      </c>
      <c r="V513" s="61">
        <f t="shared" si="21"/>
        <v>0</v>
      </c>
      <c r="W513" s="62">
        <f t="shared" si="22"/>
        <v>0</v>
      </c>
      <c r="X513" s="63" t="str">
        <f t="shared" si="23"/>
        <v>809090903Г0100590244</v>
      </c>
      <c r="Y513" s="14"/>
    </row>
    <row r="514" spans="2:25" x14ac:dyDescent="0.25">
      <c r="B514" s="52" t="s">
        <v>84</v>
      </c>
      <c r="C514" s="53" t="s">
        <v>43</v>
      </c>
      <c r="D514" s="320" t="s">
        <v>373</v>
      </c>
      <c r="E514" s="321"/>
      <c r="F514" s="322" t="s">
        <v>332</v>
      </c>
      <c r="G514" s="323"/>
      <c r="H514" s="322" t="s">
        <v>398</v>
      </c>
      <c r="I514" s="324"/>
      <c r="J514" s="323"/>
      <c r="K514" s="54" t="s">
        <v>85</v>
      </c>
      <c r="L514" s="55"/>
      <c r="M514" s="325">
        <v>7352000</v>
      </c>
      <c r="N514" s="326"/>
      <c r="O514" s="325">
        <v>7352000</v>
      </c>
      <c r="P514" s="327"/>
      <c r="Q514" s="56"/>
      <c r="R514" s="57">
        <v>6608430.1399999997</v>
      </c>
      <c r="S514" s="58"/>
      <c r="T514" s="59">
        <v>6608430.1399999997</v>
      </c>
      <c r="U514" s="60">
        <v>6608430.1399999997</v>
      </c>
      <c r="V514" s="61">
        <f t="shared" si="21"/>
        <v>0</v>
      </c>
      <c r="W514" s="62">
        <f t="shared" si="22"/>
        <v>0</v>
      </c>
      <c r="X514" s="63" t="str">
        <f t="shared" si="23"/>
        <v>809090903Г0100590247</v>
      </c>
      <c r="Y514" s="14"/>
    </row>
    <row r="515" spans="2:25" ht="79.5" x14ac:dyDescent="0.25">
      <c r="B515" s="52" t="s">
        <v>172</v>
      </c>
      <c r="C515" s="53" t="s">
        <v>43</v>
      </c>
      <c r="D515" s="320" t="s">
        <v>373</v>
      </c>
      <c r="E515" s="321"/>
      <c r="F515" s="322" t="s">
        <v>332</v>
      </c>
      <c r="G515" s="323"/>
      <c r="H515" s="322" t="s">
        <v>398</v>
      </c>
      <c r="I515" s="324"/>
      <c r="J515" s="323"/>
      <c r="K515" s="54" t="s">
        <v>174</v>
      </c>
      <c r="L515" s="55"/>
      <c r="M515" s="325">
        <v>527455000</v>
      </c>
      <c r="N515" s="326"/>
      <c r="O515" s="325">
        <v>527455000</v>
      </c>
      <c r="P515" s="327"/>
      <c r="Q515" s="56">
        <v>0</v>
      </c>
      <c r="R515" s="57">
        <v>508842916.13999999</v>
      </c>
      <c r="S515" s="58">
        <v>0</v>
      </c>
      <c r="T515" s="59">
        <v>508842916.13999999</v>
      </c>
      <c r="U515" s="60">
        <v>508842916.13999999</v>
      </c>
      <c r="V515" s="61">
        <f t="shared" si="21"/>
        <v>0</v>
      </c>
      <c r="W515" s="62">
        <f t="shared" si="22"/>
        <v>0</v>
      </c>
      <c r="X515" s="63" t="str">
        <f t="shared" si="23"/>
        <v>809090903Г0100590611</v>
      </c>
      <c r="Y515" s="14"/>
    </row>
    <row r="516" spans="2:25" ht="23.25" x14ac:dyDescent="0.25">
      <c r="B516" s="52" t="s">
        <v>256</v>
      </c>
      <c r="C516" s="53" t="s">
        <v>43</v>
      </c>
      <c r="D516" s="320" t="s">
        <v>373</v>
      </c>
      <c r="E516" s="321"/>
      <c r="F516" s="322" t="s">
        <v>332</v>
      </c>
      <c r="G516" s="323"/>
      <c r="H516" s="322" t="s">
        <v>398</v>
      </c>
      <c r="I516" s="324"/>
      <c r="J516" s="323"/>
      <c r="K516" s="54" t="s">
        <v>260</v>
      </c>
      <c r="L516" s="55"/>
      <c r="M516" s="325">
        <v>19849450</v>
      </c>
      <c r="N516" s="326"/>
      <c r="O516" s="325">
        <v>19849450</v>
      </c>
      <c r="P516" s="327"/>
      <c r="Q516" s="56">
        <v>0</v>
      </c>
      <c r="R516" s="57">
        <v>11948739.949999999</v>
      </c>
      <c r="S516" s="58">
        <v>0</v>
      </c>
      <c r="T516" s="59">
        <v>11948739.949999999</v>
      </c>
      <c r="U516" s="60">
        <v>11948739.949999999</v>
      </c>
      <c r="V516" s="61">
        <f t="shared" si="21"/>
        <v>0</v>
      </c>
      <c r="W516" s="62">
        <f t="shared" si="22"/>
        <v>0</v>
      </c>
      <c r="X516" s="63" t="str">
        <f t="shared" si="23"/>
        <v>809090903Г0100590612</v>
      </c>
      <c r="Y516" s="14"/>
    </row>
    <row r="517" spans="2:25" ht="23.25" x14ac:dyDescent="0.25">
      <c r="B517" s="52" t="s">
        <v>86</v>
      </c>
      <c r="C517" s="53" t="s">
        <v>43</v>
      </c>
      <c r="D517" s="320" t="s">
        <v>373</v>
      </c>
      <c r="E517" s="321"/>
      <c r="F517" s="322" t="s">
        <v>332</v>
      </c>
      <c r="G517" s="323"/>
      <c r="H517" s="322" t="s">
        <v>398</v>
      </c>
      <c r="I517" s="324"/>
      <c r="J517" s="323"/>
      <c r="K517" s="54" t="s">
        <v>87</v>
      </c>
      <c r="L517" s="55"/>
      <c r="M517" s="325">
        <v>1191000</v>
      </c>
      <c r="N517" s="326"/>
      <c r="O517" s="325">
        <v>1191000</v>
      </c>
      <c r="P517" s="327"/>
      <c r="Q517" s="56"/>
      <c r="R517" s="57">
        <v>1189000</v>
      </c>
      <c r="S517" s="58"/>
      <c r="T517" s="59">
        <v>1189000</v>
      </c>
      <c r="U517" s="60">
        <v>1189000</v>
      </c>
      <c r="V517" s="61">
        <f t="shared" si="21"/>
        <v>0</v>
      </c>
      <c r="W517" s="62">
        <f t="shared" si="22"/>
        <v>0</v>
      </c>
      <c r="X517" s="63" t="str">
        <f t="shared" si="23"/>
        <v>809090903Г0100590851</v>
      </c>
      <c r="Y517" s="14"/>
    </row>
    <row r="518" spans="2:25" x14ac:dyDescent="0.25">
      <c r="B518" s="52" t="s">
        <v>65</v>
      </c>
      <c r="C518" s="53" t="s">
        <v>43</v>
      </c>
      <c r="D518" s="320" t="s">
        <v>373</v>
      </c>
      <c r="E518" s="321"/>
      <c r="F518" s="322" t="s">
        <v>332</v>
      </c>
      <c r="G518" s="323"/>
      <c r="H518" s="322" t="s">
        <v>398</v>
      </c>
      <c r="I518" s="324"/>
      <c r="J518" s="323"/>
      <c r="K518" s="54" t="s">
        <v>66</v>
      </c>
      <c r="L518" s="55"/>
      <c r="M518" s="325">
        <v>67000</v>
      </c>
      <c r="N518" s="326"/>
      <c r="O518" s="325">
        <v>67000</v>
      </c>
      <c r="P518" s="327"/>
      <c r="Q518" s="56"/>
      <c r="R518" s="57">
        <v>42102.3</v>
      </c>
      <c r="S518" s="58"/>
      <c r="T518" s="59">
        <v>42102.3</v>
      </c>
      <c r="U518" s="60">
        <v>42102.3</v>
      </c>
      <c r="V518" s="61">
        <f t="shared" si="21"/>
        <v>0</v>
      </c>
      <c r="W518" s="62">
        <f t="shared" si="22"/>
        <v>0</v>
      </c>
      <c r="X518" s="63" t="str">
        <f t="shared" si="23"/>
        <v>809090903Г0100590852</v>
      </c>
      <c r="Y518" s="14"/>
    </row>
    <row r="519" spans="2:25" ht="23.25" x14ac:dyDescent="0.25">
      <c r="B519" s="52" t="s">
        <v>58</v>
      </c>
      <c r="C519" s="53" t="s">
        <v>43</v>
      </c>
      <c r="D519" s="320" t="s">
        <v>373</v>
      </c>
      <c r="E519" s="321"/>
      <c r="F519" s="322" t="s">
        <v>332</v>
      </c>
      <c r="G519" s="323"/>
      <c r="H519" s="322" t="s">
        <v>400</v>
      </c>
      <c r="I519" s="324"/>
      <c r="J519" s="323"/>
      <c r="K519" s="54" t="s">
        <v>59</v>
      </c>
      <c r="L519" s="55"/>
      <c r="M519" s="325">
        <v>3992000</v>
      </c>
      <c r="N519" s="326"/>
      <c r="O519" s="325">
        <v>3992000</v>
      </c>
      <c r="P519" s="327"/>
      <c r="Q519" s="56"/>
      <c r="R519" s="57">
        <v>3991999.56</v>
      </c>
      <c r="S519" s="58"/>
      <c r="T519" s="59">
        <v>3991999.56</v>
      </c>
      <c r="U519" s="60">
        <v>3991999.56</v>
      </c>
      <c r="V519" s="61">
        <f t="shared" si="21"/>
        <v>0</v>
      </c>
      <c r="W519" s="62">
        <f t="shared" si="22"/>
        <v>0</v>
      </c>
      <c r="X519" s="63" t="str">
        <f t="shared" si="23"/>
        <v>809090903Г0120550244</v>
      </c>
      <c r="Y519" s="14"/>
    </row>
    <row r="520" spans="2:25" x14ac:dyDescent="0.25">
      <c r="B520" s="52" t="s">
        <v>105</v>
      </c>
      <c r="C520" s="53" t="s">
        <v>43</v>
      </c>
      <c r="D520" s="320" t="s">
        <v>373</v>
      </c>
      <c r="E520" s="321"/>
      <c r="F520" s="322" t="s">
        <v>332</v>
      </c>
      <c r="G520" s="323"/>
      <c r="H520" s="322" t="s">
        <v>430</v>
      </c>
      <c r="I520" s="324"/>
      <c r="J520" s="323"/>
      <c r="K520" s="54" t="s">
        <v>107</v>
      </c>
      <c r="L520" s="55"/>
      <c r="M520" s="325">
        <v>500000000</v>
      </c>
      <c r="N520" s="326"/>
      <c r="O520" s="325">
        <v>500000000</v>
      </c>
      <c r="P520" s="327"/>
      <c r="Q520" s="56">
        <v>0</v>
      </c>
      <c r="R520" s="57">
        <v>500000000</v>
      </c>
      <c r="S520" s="58">
        <v>0</v>
      </c>
      <c r="T520" s="59">
        <v>500000000</v>
      </c>
      <c r="U520" s="60">
        <v>500000000</v>
      </c>
      <c r="V520" s="61">
        <f t="shared" si="21"/>
        <v>0</v>
      </c>
      <c r="W520" s="62">
        <f t="shared" si="22"/>
        <v>0</v>
      </c>
      <c r="X520" s="63" t="str">
        <f t="shared" si="23"/>
        <v>809090903Г0200580540</v>
      </c>
      <c r="Y520" s="14"/>
    </row>
    <row r="521" spans="2:25" x14ac:dyDescent="0.25">
      <c r="B521" s="52" t="s">
        <v>105</v>
      </c>
      <c r="C521" s="53" t="s">
        <v>43</v>
      </c>
      <c r="D521" s="320" t="s">
        <v>373</v>
      </c>
      <c r="E521" s="321"/>
      <c r="F521" s="322" t="s">
        <v>332</v>
      </c>
      <c r="G521" s="323"/>
      <c r="H521" s="322" t="s">
        <v>431</v>
      </c>
      <c r="I521" s="324"/>
      <c r="J521" s="323"/>
      <c r="K521" s="54" t="s">
        <v>107</v>
      </c>
      <c r="L521" s="55"/>
      <c r="M521" s="325">
        <v>64073600</v>
      </c>
      <c r="N521" s="326"/>
      <c r="O521" s="325">
        <v>64073600</v>
      </c>
      <c r="P521" s="327"/>
      <c r="Q521" s="56">
        <v>0</v>
      </c>
      <c r="R521" s="57">
        <v>64073600</v>
      </c>
      <c r="S521" s="58">
        <v>0</v>
      </c>
      <c r="T521" s="59">
        <v>64073600</v>
      </c>
      <c r="U521" s="60">
        <v>64073600</v>
      </c>
      <c r="V521" s="61">
        <f t="shared" si="21"/>
        <v>0</v>
      </c>
      <c r="W521" s="62">
        <f t="shared" si="22"/>
        <v>0</v>
      </c>
      <c r="X521" s="63" t="str">
        <f t="shared" si="23"/>
        <v>809090903Г0258540540</v>
      </c>
      <c r="Y521" s="14"/>
    </row>
    <row r="522" spans="2:25" ht="23.25" x14ac:dyDescent="0.25">
      <c r="B522" s="52" t="s">
        <v>256</v>
      </c>
      <c r="C522" s="53" t="s">
        <v>43</v>
      </c>
      <c r="D522" s="320" t="s">
        <v>373</v>
      </c>
      <c r="E522" s="321"/>
      <c r="F522" s="322" t="s">
        <v>332</v>
      </c>
      <c r="G522" s="323"/>
      <c r="H522" s="322" t="s">
        <v>402</v>
      </c>
      <c r="I522" s="324"/>
      <c r="J522" s="323"/>
      <c r="K522" s="54" t="s">
        <v>260</v>
      </c>
      <c r="L522" s="55"/>
      <c r="M522" s="325">
        <v>329100</v>
      </c>
      <c r="N522" s="326"/>
      <c r="O522" s="325">
        <v>329100</v>
      </c>
      <c r="P522" s="327"/>
      <c r="Q522" s="56">
        <v>0</v>
      </c>
      <c r="R522" s="57">
        <v>329100</v>
      </c>
      <c r="S522" s="58">
        <v>0</v>
      </c>
      <c r="T522" s="59">
        <v>329100</v>
      </c>
      <c r="U522" s="60">
        <v>329100</v>
      </c>
      <c r="V522" s="61">
        <f t="shared" si="21"/>
        <v>0</v>
      </c>
      <c r="W522" s="62">
        <f t="shared" si="22"/>
        <v>0</v>
      </c>
      <c r="X522" s="63" t="str">
        <f t="shared" si="23"/>
        <v>809090903Г025П080612</v>
      </c>
      <c r="Y522" s="14"/>
    </row>
    <row r="523" spans="2:25" ht="23.25" x14ac:dyDescent="0.25">
      <c r="B523" s="52" t="s">
        <v>256</v>
      </c>
      <c r="C523" s="53" t="s">
        <v>43</v>
      </c>
      <c r="D523" s="320" t="s">
        <v>373</v>
      </c>
      <c r="E523" s="321"/>
      <c r="F523" s="322" t="s">
        <v>332</v>
      </c>
      <c r="G523" s="323"/>
      <c r="H523" s="322" t="s">
        <v>403</v>
      </c>
      <c r="I523" s="324"/>
      <c r="J523" s="323"/>
      <c r="K523" s="54" t="s">
        <v>260</v>
      </c>
      <c r="L523" s="55"/>
      <c r="M523" s="325">
        <v>8207000</v>
      </c>
      <c r="N523" s="326"/>
      <c r="O523" s="325">
        <v>8207000</v>
      </c>
      <c r="P523" s="327"/>
      <c r="Q523" s="56">
        <v>0</v>
      </c>
      <c r="R523" s="57">
        <v>3885938.76</v>
      </c>
      <c r="S523" s="58">
        <v>0</v>
      </c>
      <c r="T523" s="59">
        <v>3885938.76</v>
      </c>
      <c r="U523" s="60">
        <v>3885938.76</v>
      </c>
      <c r="V523" s="61">
        <f t="shared" si="21"/>
        <v>0</v>
      </c>
      <c r="W523" s="62">
        <f t="shared" si="22"/>
        <v>0</v>
      </c>
      <c r="X523" s="63" t="str">
        <f t="shared" si="23"/>
        <v>809090903Г055422F612</v>
      </c>
      <c r="Y523" s="14"/>
    </row>
    <row r="524" spans="2:25" ht="34.5" x14ac:dyDescent="0.25">
      <c r="B524" s="52" t="s">
        <v>45</v>
      </c>
      <c r="C524" s="53" t="s">
        <v>43</v>
      </c>
      <c r="D524" s="320" t="s">
        <v>373</v>
      </c>
      <c r="E524" s="321"/>
      <c r="F524" s="322" t="s">
        <v>332</v>
      </c>
      <c r="G524" s="323"/>
      <c r="H524" s="322" t="s">
        <v>432</v>
      </c>
      <c r="I524" s="324"/>
      <c r="J524" s="323"/>
      <c r="K524" s="54" t="s">
        <v>49</v>
      </c>
      <c r="L524" s="55"/>
      <c r="M524" s="325">
        <v>61217279.969999999</v>
      </c>
      <c r="N524" s="326"/>
      <c r="O524" s="325">
        <v>61217279.969999999</v>
      </c>
      <c r="P524" s="327"/>
      <c r="Q524" s="56">
        <v>0</v>
      </c>
      <c r="R524" s="57">
        <v>61217279.969999999</v>
      </c>
      <c r="S524" s="58">
        <v>0</v>
      </c>
      <c r="T524" s="59">
        <v>60721130.340000004</v>
      </c>
      <c r="U524" s="60">
        <v>60721130.340000004</v>
      </c>
      <c r="V524" s="61">
        <f t="shared" si="21"/>
        <v>496149.62999999523</v>
      </c>
      <c r="W524" s="62">
        <f t="shared" si="22"/>
        <v>0</v>
      </c>
      <c r="X524" s="63" t="str">
        <f t="shared" si="23"/>
        <v>809090903Д0190019121</v>
      </c>
      <c r="Y524" s="14"/>
    </row>
    <row r="525" spans="2:25" ht="45.75" x14ac:dyDescent="0.25">
      <c r="B525" s="52" t="s">
        <v>54</v>
      </c>
      <c r="C525" s="53" t="s">
        <v>43</v>
      </c>
      <c r="D525" s="320" t="s">
        <v>373</v>
      </c>
      <c r="E525" s="321"/>
      <c r="F525" s="322" t="s">
        <v>332</v>
      </c>
      <c r="G525" s="323"/>
      <c r="H525" s="322" t="s">
        <v>432</v>
      </c>
      <c r="I525" s="324"/>
      <c r="J525" s="323"/>
      <c r="K525" s="54" t="s">
        <v>55</v>
      </c>
      <c r="L525" s="55"/>
      <c r="M525" s="325">
        <v>1000000</v>
      </c>
      <c r="N525" s="326"/>
      <c r="O525" s="325">
        <v>1000000</v>
      </c>
      <c r="P525" s="327"/>
      <c r="Q525" s="56">
        <v>0</v>
      </c>
      <c r="R525" s="57">
        <v>572451.03</v>
      </c>
      <c r="S525" s="58">
        <v>0</v>
      </c>
      <c r="T525" s="59">
        <v>572451.03</v>
      </c>
      <c r="U525" s="60">
        <v>572451.03</v>
      </c>
      <c r="V525" s="61">
        <f t="shared" si="21"/>
        <v>0</v>
      </c>
      <c r="W525" s="62">
        <f t="shared" si="22"/>
        <v>0</v>
      </c>
      <c r="X525" s="63" t="str">
        <f t="shared" si="23"/>
        <v>809090903Д0190019122</v>
      </c>
      <c r="Y525" s="14"/>
    </row>
    <row r="526" spans="2:25" ht="68.25" x14ac:dyDescent="0.25">
      <c r="B526" s="52" t="s">
        <v>50</v>
      </c>
      <c r="C526" s="53" t="s">
        <v>43</v>
      </c>
      <c r="D526" s="320" t="s">
        <v>373</v>
      </c>
      <c r="E526" s="321"/>
      <c r="F526" s="322" t="s">
        <v>332</v>
      </c>
      <c r="G526" s="323"/>
      <c r="H526" s="322" t="s">
        <v>432</v>
      </c>
      <c r="I526" s="324"/>
      <c r="J526" s="323"/>
      <c r="K526" s="54" t="s">
        <v>51</v>
      </c>
      <c r="L526" s="55"/>
      <c r="M526" s="325">
        <v>18445045.030000001</v>
      </c>
      <c r="N526" s="326"/>
      <c r="O526" s="325">
        <v>18445045.030000001</v>
      </c>
      <c r="P526" s="327"/>
      <c r="Q526" s="56">
        <v>0</v>
      </c>
      <c r="R526" s="57">
        <v>17654427.170000002</v>
      </c>
      <c r="S526" s="58">
        <v>0</v>
      </c>
      <c r="T526" s="59">
        <v>17654427.170000002</v>
      </c>
      <c r="U526" s="60">
        <v>17654427.170000002</v>
      </c>
      <c r="V526" s="61">
        <f t="shared" si="21"/>
        <v>0</v>
      </c>
      <c r="W526" s="62">
        <f t="shared" si="22"/>
        <v>0</v>
      </c>
      <c r="X526" s="63" t="str">
        <f t="shared" si="23"/>
        <v>809090903Д0190019129</v>
      </c>
      <c r="Y526" s="14"/>
    </row>
    <row r="527" spans="2:25" ht="34.5" x14ac:dyDescent="0.25">
      <c r="B527" s="52" t="s">
        <v>56</v>
      </c>
      <c r="C527" s="53" t="s">
        <v>43</v>
      </c>
      <c r="D527" s="320" t="s">
        <v>373</v>
      </c>
      <c r="E527" s="321"/>
      <c r="F527" s="322" t="s">
        <v>332</v>
      </c>
      <c r="G527" s="323"/>
      <c r="H527" s="322" t="s">
        <v>432</v>
      </c>
      <c r="I527" s="324"/>
      <c r="J527" s="323"/>
      <c r="K527" s="54" t="s">
        <v>57</v>
      </c>
      <c r="L527" s="55"/>
      <c r="M527" s="325">
        <v>1782000</v>
      </c>
      <c r="N527" s="326"/>
      <c r="O527" s="325">
        <v>1782000</v>
      </c>
      <c r="P527" s="327"/>
      <c r="Q527" s="56">
        <v>0</v>
      </c>
      <c r="R527" s="57">
        <v>1332209.3400000001</v>
      </c>
      <c r="S527" s="58">
        <v>0</v>
      </c>
      <c r="T527" s="59">
        <v>1332209.3400000001</v>
      </c>
      <c r="U527" s="60">
        <v>1332209.3400000001</v>
      </c>
      <c r="V527" s="61">
        <f t="shared" si="21"/>
        <v>0</v>
      </c>
      <c r="W527" s="62">
        <f t="shared" si="22"/>
        <v>0</v>
      </c>
      <c r="X527" s="63" t="str">
        <f t="shared" si="23"/>
        <v>809090903Д0190019242</v>
      </c>
      <c r="Y527" s="14"/>
    </row>
    <row r="528" spans="2:25" ht="23.25" x14ac:dyDescent="0.25">
      <c r="B528" s="52" t="s">
        <v>58</v>
      </c>
      <c r="C528" s="53" t="s">
        <v>43</v>
      </c>
      <c r="D528" s="320" t="s">
        <v>373</v>
      </c>
      <c r="E528" s="321"/>
      <c r="F528" s="322" t="s">
        <v>332</v>
      </c>
      <c r="G528" s="323"/>
      <c r="H528" s="322" t="s">
        <v>432</v>
      </c>
      <c r="I528" s="324"/>
      <c r="J528" s="323"/>
      <c r="K528" s="54" t="s">
        <v>59</v>
      </c>
      <c r="L528" s="55"/>
      <c r="M528" s="325">
        <v>4101000</v>
      </c>
      <c r="N528" s="326"/>
      <c r="O528" s="325">
        <v>4101000</v>
      </c>
      <c r="P528" s="327"/>
      <c r="Q528" s="56">
        <v>0</v>
      </c>
      <c r="R528" s="57">
        <v>3228337.86</v>
      </c>
      <c r="S528" s="58">
        <v>2164189.1</v>
      </c>
      <c r="T528" s="59">
        <v>3228337.86</v>
      </c>
      <c r="U528" s="60">
        <v>3228337.86</v>
      </c>
      <c r="V528" s="61">
        <f t="shared" si="21"/>
        <v>0</v>
      </c>
      <c r="W528" s="62">
        <f t="shared" si="22"/>
        <v>0</v>
      </c>
      <c r="X528" s="63" t="str">
        <f t="shared" si="23"/>
        <v>809090903Д0190019244</v>
      </c>
      <c r="Y528" s="14"/>
    </row>
    <row r="529" spans="2:25" x14ac:dyDescent="0.25">
      <c r="B529" s="52" t="s">
        <v>84</v>
      </c>
      <c r="C529" s="53" t="s">
        <v>43</v>
      </c>
      <c r="D529" s="320" t="s">
        <v>373</v>
      </c>
      <c r="E529" s="321"/>
      <c r="F529" s="322" t="s">
        <v>332</v>
      </c>
      <c r="G529" s="323"/>
      <c r="H529" s="322" t="s">
        <v>432</v>
      </c>
      <c r="I529" s="324"/>
      <c r="J529" s="323"/>
      <c r="K529" s="54" t="s">
        <v>85</v>
      </c>
      <c r="L529" s="55"/>
      <c r="M529" s="325">
        <v>1446000</v>
      </c>
      <c r="N529" s="326"/>
      <c r="O529" s="325">
        <v>1446000</v>
      </c>
      <c r="P529" s="327"/>
      <c r="Q529" s="56">
        <v>0</v>
      </c>
      <c r="R529" s="57">
        <v>1097161.75</v>
      </c>
      <c r="S529" s="58">
        <v>0</v>
      </c>
      <c r="T529" s="59">
        <v>1097161.75</v>
      </c>
      <c r="U529" s="60">
        <v>1097161.75</v>
      </c>
      <c r="V529" s="61">
        <f t="shared" si="21"/>
        <v>0</v>
      </c>
      <c r="W529" s="62">
        <f t="shared" si="22"/>
        <v>0</v>
      </c>
      <c r="X529" s="63" t="str">
        <f t="shared" si="23"/>
        <v>809090903Д0190019247</v>
      </c>
      <c r="Y529" s="14"/>
    </row>
    <row r="530" spans="2:25" ht="23.25" x14ac:dyDescent="0.25">
      <c r="B530" s="52" t="s">
        <v>86</v>
      </c>
      <c r="C530" s="53" t="s">
        <v>43</v>
      </c>
      <c r="D530" s="320" t="s">
        <v>373</v>
      </c>
      <c r="E530" s="321"/>
      <c r="F530" s="322" t="s">
        <v>332</v>
      </c>
      <c r="G530" s="323"/>
      <c r="H530" s="322" t="s">
        <v>432</v>
      </c>
      <c r="I530" s="324"/>
      <c r="J530" s="323"/>
      <c r="K530" s="54" t="s">
        <v>87</v>
      </c>
      <c r="L530" s="55"/>
      <c r="M530" s="325">
        <v>630000</v>
      </c>
      <c r="N530" s="326"/>
      <c r="O530" s="325">
        <v>630000</v>
      </c>
      <c r="P530" s="327"/>
      <c r="Q530" s="56">
        <v>0</v>
      </c>
      <c r="R530" s="57">
        <v>211856</v>
      </c>
      <c r="S530" s="58">
        <v>0</v>
      </c>
      <c r="T530" s="59">
        <v>211856</v>
      </c>
      <c r="U530" s="60">
        <v>211856</v>
      </c>
      <c r="V530" s="61">
        <f t="shared" si="21"/>
        <v>0</v>
      </c>
      <c r="W530" s="62">
        <f t="shared" si="22"/>
        <v>0</v>
      </c>
      <c r="X530" s="63" t="str">
        <f t="shared" si="23"/>
        <v>809090903Д0190019851</v>
      </c>
      <c r="Y530" s="14"/>
    </row>
    <row r="531" spans="2:25" x14ac:dyDescent="0.25">
      <c r="B531" s="52" t="s">
        <v>88</v>
      </c>
      <c r="C531" s="53" t="s">
        <v>43</v>
      </c>
      <c r="D531" s="320" t="s">
        <v>373</v>
      </c>
      <c r="E531" s="321"/>
      <c r="F531" s="322" t="s">
        <v>332</v>
      </c>
      <c r="G531" s="323"/>
      <c r="H531" s="322" t="s">
        <v>432</v>
      </c>
      <c r="I531" s="324"/>
      <c r="J531" s="323"/>
      <c r="K531" s="54" t="s">
        <v>89</v>
      </c>
      <c r="L531" s="55"/>
      <c r="M531" s="325">
        <v>1000</v>
      </c>
      <c r="N531" s="326"/>
      <c r="O531" s="325">
        <v>1000</v>
      </c>
      <c r="P531" s="327"/>
      <c r="Q531" s="56">
        <v>0</v>
      </c>
      <c r="R531" s="57">
        <v>24.36</v>
      </c>
      <c r="S531" s="58">
        <v>0</v>
      </c>
      <c r="T531" s="59">
        <v>24.36</v>
      </c>
      <c r="U531" s="60">
        <v>24.36</v>
      </c>
      <c r="V531" s="61">
        <f t="shared" si="21"/>
        <v>0</v>
      </c>
      <c r="W531" s="62">
        <f t="shared" si="22"/>
        <v>0</v>
      </c>
      <c r="X531" s="63" t="str">
        <f t="shared" si="23"/>
        <v>809090903Д0190019853</v>
      </c>
      <c r="Y531" s="14"/>
    </row>
    <row r="532" spans="2:25" ht="34.5" x14ac:dyDescent="0.25">
      <c r="B532" s="52" t="s">
        <v>56</v>
      </c>
      <c r="C532" s="53" t="s">
        <v>43</v>
      </c>
      <c r="D532" s="320" t="s">
        <v>373</v>
      </c>
      <c r="E532" s="321"/>
      <c r="F532" s="322" t="s">
        <v>332</v>
      </c>
      <c r="G532" s="323"/>
      <c r="H532" s="322" t="s">
        <v>433</v>
      </c>
      <c r="I532" s="324"/>
      <c r="J532" s="323"/>
      <c r="K532" s="54" t="s">
        <v>57</v>
      </c>
      <c r="L532" s="55"/>
      <c r="M532" s="325">
        <v>13618871</v>
      </c>
      <c r="N532" s="326"/>
      <c r="O532" s="325">
        <v>13618871</v>
      </c>
      <c r="P532" s="327"/>
      <c r="Q532" s="56">
        <v>0</v>
      </c>
      <c r="R532" s="57">
        <v>13397186.73</v>
      </c>
      <c r="S532" s="58">
        <v>9505000</v>
      </c>
      <c r="T532" s="59">
        <v>13397186.73</v>
      </c>
      <c r="U532" s="60">
        <v>13397186.73</v>
      </c>
      <c r="V532" s="61">
        <f t="shared" si="21"/>
        <v>0</v>
      </c>
      <c r="W532" s="62">
        <f t="shared" si="22"/>
        <v>0</v>
      </c>
      <c r="X532" s="63" t="str">
        <f t="shared" si="23"/>
        <v>809090903Д0429990242</v>
      </c>
      <c r="Y532" s="14"/>
    </row>
    <row r="533" spans="2:25" ht="23.25" x14ac:dyDescent="0.25">
      <c r="B533" s="52" t="s">
        <v>58</v>
      </c>
      <c r="C533" s="53" t="s">
        <v>43</v>
      </c>
      <c r="D533" s="320" t="s">
        <v>373</v>
      </c>
      <c r="E533" s="321"/>
      <c r="F533" s="322" t="s">
        <v>332</v>
      </c>
      <c r="G533" s="323"/>
      <c r="H533" s="322" t="s">
        <v>433</v>
      </c>
      <c r="I533" s="324"/>
      <c r="J533" s="323"/>
      <c r="K533" s="54" t="s">
        <v>59</v>
      </c>
      <c r="L533" s="55"/>
      <c r="M533" s="325">
        <v>4177129</v>
      </c>
      <c r="N533" s="326"/>
      <c r="O533" s="325">
        <v>4177129</v>
      </c>
      <c r="P533" s="327"/>
      <c r="Q533" s="56">
        <v>0</v>
      </c>
      <c r="R533" s="57">
        <v>3134055.89</v>
      </c>
      <c r="S533" s="58">
        <v>2201600</v>
      </c>
      <c r="T533" s="59">
        <v>3134055.89</v>
      </c>
      <c r="U533" s="60">
        <v>3134055.89</v>
      </c>
      <c r="V533" s="61">
        <f t="shared" si="21"/>
        <v>0</v>
      </c>
      <c r="W533" s="62">
        <f t="shared" si="22"/>
        <v>0</v>
      </c>
      <c r="X533" s="63" t="str">
        <f t="shared" si="23"/>
        <v>809090903Д0429990244</v>
      </c>
      <c r="Y533" s="14"/>
    </row>
    <row r="534" spans="2:25" x14ac:dyDescent="0.25">
      <c r="B534" s="52"/>
      <c r="C534" s="53" t="s">
        <v>43</v>
      </c>
      <c r="D534" s="320" t="s">
        <v>373</v>
      </c>
      <c r="E534" s="321"/>
      <c r="F534" s="322" t="s">
        <v>332</v>
      </c>
      <c r="G534" s="323"/>
      <c r="H534" s="322" t="s">
        <v>433</v>
      </c>
      <c r="I534" s="324"/>
      <c r="J534" s="323"/>
      <c r="K534" s="54" t="s">
        <v>434</v>
      </c>
      <c r="L534" s="55"/>
      <c r="M534" s="325">
        <v>2200000</v>
      </c>
      <c r="N534" s="326"/>
      <c r="O534" s="325">
        <v>2200000</v>
      </c>
      <c r="P534" s="327"/>
      <c r="Q534" s="56">
        <v>0</v>
      </c>
      <c r="R534" s="57">
        <v>2172072</v>
      </c>
      <c r="S534" s="58">
        <v>0</v>
      </c>
      <c r="T534" s="59">
        <v>2172072</v>
      </c>
      <c r="U534" s="60">
        <v>2172072</v>
      </c>
      <c r="V534" s="61">
        <f t="shared" si="21"/>
        <v>0</v>
      </c>
      <c r="W534" s="62">
        <f t="shared" si="22"/>
        <v>0</v>
      </c>
      <c r="X534" s="63" t="str">
        <f t="shared" si="23"/>
        <v>809090903Д0429990635</v>
      </c>
      <c r="Y534" s="14"/>
    </row>
    <row r="535" spans="2:25" ht="45.75" x14ac:dyDescent="0.25">
      <c r="B535" s="52" t="s">
        <v>227</v>
      </c>
      <c r="C535" s="53" t="s">
        <v>43</v>
      </c>
      <c r="D535" s="320" t="s">
        <v>373</v>
      </c>
      <c r="E535" s="321"/>
      <c r="F535" s="322" t="s">
        <v>332</v>
      </c>
      <c r="G535" s="323"/>
      <c r="H535" s="322" t="s">
        <v>433</v>
      </c>
      <c r="I535" s="324"/>
      <c r="J535" s="323"/>
      <c r="K535" s="54" t="s">
        <v>228</v>
      </c>
      <c r="L535" s="55"/>
      <c r="M535" s="325">
        <v>38600</v>
      </c>
      <c r="N535" s="326"/>
      <c r="O535" s="325">
        <v>38600</v>
      </c>
      <c r="P535" s="327"/>
      <c r="Q535" s="56">
        <v>0</v>
      </c>
      <c r="R535" s="57">
        <v>28300</v>
      </c>
      <c r="S535" s="58">
        <v>0</v>
      </c>
      <c r="T535" s="59">
        <v>28300</v>
      </c>
      <c r="U535" s="60">
        <v>28300</v>
      </c>
      <c r="V535" s="61">
        <f t="shared" si="21"/>
        <v>0</v>
      </c>
      <c r="W535" s="62">
        <f t="shared" si="22"/>
        <v>0</v>
      </c>
      <c r="X535" s="63" t="str">
        <f t="shared" si="23"/>
        <v>809090903Д0429990831</v>
      </c>
      <c r="Y535" s="14"/>
    </row>
    <row r="536" spans="2:25" x14ac:dyDescent="0.25">
      <c r="B536" s="52" t="s">
        <v>88</v>
      </c>
      <c r="C536" s="53" t="s">
        <v>43</v>
      </c>
      <c r="D536" s="320" t="s">
        <v>373</v>
      </c>
      <c r="E536" s="321"/>
      <c r="F536" s="322" t="s">
        <v>332</v>
      </c>
      <c r="G536" s="323"/>
      <c r="H536" s="322" t="s">
        <v>433</v>
      </c>
      <c r="I536" s="324"/>
      <c r="J536" s="323"/>
      <c r="K536" s="54" t="s">
        <v>89</v>
      </c>
      <c r="L536" s="55"/>
      <c r="M536" s="325">
        <v>61400</v>
      </c>
      <c r="N536" s="326"/>
      <c r="O536" s="325">
        <v>61400</v>
      </c>
      <c r="P536" s="327"/>
      <c r="Q536" s="56">
        <v>0</v>
      </c>
      <c r="R536" s="57">
        <v>33360</v>
      </c>
      <c r="S536" s="58">
        <v>0</v>
      </c>
      <c r="T536" s="59">
        <v>33360</v>
      </c>
      <c r="U536" s="60">
        <v>33360</v>
      </c>
      <c r="V536" s="61">
        <f t="shared" ref="V536:V599" si="24">R536-U536</f>
        <v>0</v>
      </c>
      <c r="W536" s="62">
        <f t="shared" ref="W536:W599" si="25">T536-U536</f>
        <v>0</v>
      </c>
      <c r="X536" s="63" t="str">
        <f t="shared" ref="X536:X599" si="26">IF(D536="","000",D536)&amp;IF(F536="","0000",F536)&amp;IF(H536="","0000000000",H536)&amp;IF(K536="","000",K536)</f>
        <v>809090903Д0429990853</v>
      </c>
      <c r="Y536" s="14"/>
    </row>
    <row r="537" spans="2:25" ht="34.5" x14ac:dyDescent="0.25">
      <c r="B537" s="52" t="s">
        <v>45</v>
      </c>
      <c r="C537" s="53" t="s">
        <v>43</v>
      </c>
      <c r="D537" s="320" t="s">
        <v>373</v>
      </c>
      <c r="E537" s="321"/>
      <c r="F537" s="322" t="s">
        <v>332</v>
      </c>
      <c r="G537" s="323"/>
      <c r="H537" s="322" t="s">
        <v>435</v>
      </c>
      <c r="I537" s="324"/>
      <c r="J537" s="323"/>
      <c r="K537" s="54" t="s">
        <v>49</v>
      </c>
      <c r="L537" s="55"/>
      <c r="M537" s="325">
        <v>820000</v>
      </c>
      <c r="N537" s="326"/>
      <c r="O537" s="325">
        <v>820000</v>
      </c>
      <c r="P537" s="327"/>
      <c r="Q537" s="56">
        <v>0</v>
      </c>
      <c r="R537" s="57">
        <v>820000</v>
      </c>
      <c r="S537" s="58">
        <v>0</v>
      </c>
      <c r="T537" s="59">
        <v>819992.22</v>
      </c>
      <c r="U537" s="60">
        <v>819992.22</v>
      </c>
      <c r="V537" s="61">
        <f t="shared" si="24"/>
        <v>7.7800000000279397</v>
      </c>
      <c r="W537" s="62">
        <f t="shared" si="25"/>
        <v>0</v>
      </c>
      <c r="X537" s="63" t="str">
        <f t="shared" si="26"/>
        <v>809090903Д0759800121</v>
      </c>
      <c r="Y537" s="14"/>
    </row>
    <row r="538" spans="2:25" ht="68.25" x14ac:dyDescent="0.25">
      <c r="B538" s="52" t="s">
        <v>50</v>
      </c>
      <c r="C538" s="53" t="s">
        <v>43</v>
      </c>
      <c r="D538" s="320" t="s">
        <v>373</v>
      </c>
      <c r="E538" s="321"/>
      <c r="F538" s="322" t="s">
        <v>332</v>
      </c>
      <c r="G538" s="323"/>
      <c r="H538" s="322" t="s">
        <v>435</v>
      </c>
      <c r="I538" s="324"/>
      <c r="J538" s="323"/>
      <c r="K538" s="54" t="s">
        <v>51</v>
      </c>
      <c r="L538" s="55"/>
      <c r="M538" s="325">
        <v>258300</v>
      </c>
      <c r="N538" s="326"/>
      <c r="O538" s="325">
        <v>258300</v>
      </c>
      <c r="P538" s="327"/>
      <c r="Q538" s="56">
        <v>0</v>
      </c>
      <c r="R538" s="57">
        <v>258300</v>
      </c>
      <c r="S538" s="58">
        <v>0</v>
      </c>
      <c r="T538" s="59">
        <v>258300</v>
      </c>
      <c r="U538" s="60">
        <v>258300</v>
      </c>
      <c r="V538" s="61">
        <f t="shared" si="24"/>
        <v>0</v>
      </c>
      <c r="W538" s="62">
        <f t="shared" si="25"/>
        <v>0</v>
      </c>
      <c r="X538" s="63" t="str">
        <f t="shared" si="26"/>
        <v>809090903Д0759800129</v>
      </c>
      <c r="Y538" s="14"/>
    </row>
    <row r="539" spans="2:25" ht="23.25" x14ac:dyDescent="0.25">
      <c r="B539" s="52" t="s">
        <v>58</v>
      </c>
      <c r="C539" s="53" t="s">
        <v>43</v>
      </c>
      <c r="D539" s="320" t="s">
        <v>373</v>
      </c>
      <c r="E539" s="321"/>
      <c r="F539" s="322" t="s">
        <v>332</v>
      </c>
      <c r="G539" s="323"/>
      <c r="H539" s="322" t="s">
        <v>435</v>
      </c>
      <c r="I539" s="324"/>
      <c r="J539" s="323"/>
      <c r="K539" s="54" t="s">
        <v>59</v>
      </c>
      <c r="L539" s="55"/>
      <c r="M539" s="325">
        <v>203000</v>
      </c>
      <c r="N539" s="326"/>
      <c r="O539" s="325">
        <v>203000</v>
      </c>
      <c r="P539" s="327"/>
      <c r="Q539" s="56">
        <v>0</v>
      </c>
      <c r="R539" s="57">
        <v>170977.35</v>
      </c>
      <c r="S539" s="58">
        <v>0</v>
      </c>
      <c r="T539" s="59">
        <v>170977.35</v>
      </c>
      <c r="U539" s="60">
        <v>170977.35</v>
      </c>
      <c r="V539" s="61">
        <f t="shared" si="24"/>
        <v>0</v>
      </c>
      <c r="W539" s="62">
        <f t="shared" si="25"/>
        <v>0</v>
      </c>
      <c r="X539" s="63" t="str">
        <f t="shared" si="26"/>
        <v>809090903Д0759800244</v>
      </c>
      <c r="Y539" s="14"/>
    </row>
    <row r="540" spans="2:25" x14ac:dyDescent="0.25">
      <c r="B540" s="52" t="s">
        <v>65</v>
      </c>
      <c r="C540" s="53" t="s">
        <v>43</v>
      </c>
      <c r="D540" s="320" t="s">
        <v>373</v>
      </c>
      <c r="E540" s="321"/>
      <c r="F540" s="322" t="s">
        <v>332</v>
      </c>
      <c r="G540" s="323"/>
      <c r="H540" s="322" t="s">
        <v>435</v>
      </c>
      <c r="I540" s="324"/>
      <c r="J540" s="323"/>
      <c r="K540" s="54" t="s">
        <v>66</v>
      </c>
      <c r="L540" s="55"/>
      <c r="M540" s="325">
        <v>4000</v>
      </c>
      <c r="N540" s="326"/>
      <c r="O540" s="325">
        <v>4000</v>
      </c>
      <c r="P540" s="327"/>
      <c r="Q540" s="56">
        <v>0</v>
      </c>
      <c r="R540" s="57">
        <v>3575</v>
      </c>
      <c r="S540" s="58">
        <v>0</v>
      </c>
      <c r="T540" s="59">
        <v>3575</v>
      </c>
      <c r="U540" s="60">
        <v>3575</v>
      </c>
      <c r="V540" s="61">
        <f t="shared" si="24"/>
        <v>0</v>
      </c>
      <c r="W540" s="62">
        <f t="shared" si="25"/>
        <v>0</v>
      </c>
      <c r="X540" s="63" t="str">
        <f t="shared" si="26"/>
        <v>809090903Д0759800852</v>
      </c>
      <c r="Y540" s="14"/>
    </row>
    <row r="541" spans="2:25" ht="34.5" x14ac:dyDescent="0.25">
      <c r="B541" s="52" t="s">
        <v>45</v>
      </c>
      <c r="C541" s="53" t="s">
        <v>43</v>
      </c>
      <c r="D541" s="320" t="s">
        <v>373</v>
      </c>
      <c r="E541" s="321"/>
      <c r="F541" s="322" t="s">
        <v>332</v>
      </c>
      <c r="G541" s="323"/>
      <c r="H541" s="322" t="s">
        <v>90</v>
      </c>
      <c r="I541" s="324"/>
      <c r="J541" s="323"/>
      <c r="K541" s="54" t="s">
        <v>49</v>
      </c>
      <c r="L541" s="55"/>
      <c r="M541" s="325">
        <v>8355771.3600000003</v>
      </c>
      <c r="N541" s="326"/>
      <c r="O541" s="325">
        <v>8355771.3600000003</v>
      </c>
      <c r="P541" s="327"/>
      <c r="Q541" s="56">
        <v>0</v>
      </c>
      <c r="R541" s="57">
        <v>8355771.3600000003</v>
      </c>
      <c r="S541" s="58">
        <v>0</v>
      </c>
      <c r="T541" s="59">
        <v>8355771.3600000003</v>
      </c>
      <c r="U541" s="60">
        <v>8355771.3600000003</v>
      </c>
      <c r="V541" s="61">
        <f t="shared" si="24"/>
        <v>0</v>
      </c>
      <c r="W541" s="62">
        <f t="shared" si="25"/>
        <v>0</v>
      </c>
      <c r="X541" s="63" t="str">
        <f t="shared" si="26"/>
        <v>80909099990000890121</v>
      </c>
      <c r="Y541" s="14"/>
    </row>
    <row r="542" spans="2:25" ht="68.25" x14ac:dyDescent="0.25">
      <c r="B542" s="52" t="s">
        <v>50</v>
      </c>
      <c r="C542" s="53" t="s">
        <v>43</v>
      </c>
      <c r="D542" s="320" t="s">
        <v>373</v>
      </c>
      <c r="E542" s="321"/>
      <c r="F542" s="322" t="s">
        <v>332</v>
      </c>
      <c r="G542" s="323"/>
      <c r="H542" s="322" t="s">
        <v>90</v>
      </c>
      <c r="I542" s="324"/>
      <c r="J542" s="323"/>
      <c r="K542" s="54" t="s">
        <v>51</v>
      </c>
      <c r="L542" s="55"/>
      <c r="M542" s="325">
        <v>2464709.64</v>
      </c>
      <c r="N542" s="326"/>
      <c r="O542" s="325">
        <v>2464709.64</v>
      </c>
      <c r="P542" s="327"/>
      <c r="Q542" s="56">
        <v>0</v>
      </c>
      <c r="R542" s="57">
        <v>2464709.64</v>
      </c>
      <c r="S542" s="58">
        <v>0</v>
      </c>
      <c r="T542" s="59">
        <v>2464709.64</v>
      </c>
      <c r="U542" s="60">
        <v>2464709.64</v>
      </c>
      <c r="V542" s="61">
        <f t="shared" si="24"/>
        <v>0</v>
      </c>
      <c r="W542" s="62">
        <f t="shared" si="25"/>
        <v>0</v>
      </c>
      <c r="X542" s="63" t="str">
        <f t="shared" si="26"/>
        <v>80909099990000890129</v>
      </c>
      <c r="Y542" s="14"/>
    </row>
    <row r="543" spans="2:25" ht="23.25" x14ac:dyDescent="0.25">
      <c r="B543" s="52" t="s">
        <v>58</v>
      </c>
      <c r="C543" s="53" t="s">
        <v>43</v>
      </c>
      <c r="D543" s="320" t="s">
        <v>373</v>
      </c>
      <c r="E543" s="321"/>
      <c r="F543" s="322" t="s">
        <v>332</v>
      </c>
      <c r="G543" s="323"/>
      <c r="H543" s="322" t="s">
        <v>91</v>
      </c>
      <c r="I543" s="324"/>
      <c r="J543" s="323"/>
      <c r="K543" s="54" t="s">
        <v>59</v>
      </c>
      <c r="L543" s="55"/>
      <c r="M543" s="325">
        <v>4675800</v>
      </c>
      <c r="N543" s="326"/>
      <c r="O543" s="325">
        <v>4675800</v>
      </c>
      <c r="P543" s="327"/>
      <c r="Q543" s="56">
        <v>0</v>
      </c>
      <c r="R543" s="57">
        <v>4006362</v>
      </c>
      <c r="S543" s="58">
        <v>0</v>
      </c>
      <c r="T543" s="59">
        <v>4006362</v>
      </c>
      <c r="U543" s="60">
        <v>4006362</v>
      </c>
      <c r="V543" s="61">
        <f t="shared" si="24"/>
        <v>0</v>
      </c>
      <c r="W543" s="62">
        <f t="shared" si="25"/>
        <v>0</v>
      </c>
      <c r="X543" s="63" t="str">
        <f t="shared" si="26"/>
        <v>80909099990020550244</v>
      </c>
      <c r="Y543" s="14"/>
    </row>
    <row r="544" spans="2:25" x14ac:dyDescent="0.25">
      <c r="B544" s="52" t="s">
        <v>84</v>
      </c>
      <c r="C544" s="53" t="s">
        <v>43</v>
      </c>
      <c r="D544" s="320" t="s">
        <v>373</v>
      </c>
      <c r="E544" s="321"/>
      <c r="F544" s="322" t="s">
        <v>332</v>
      </c>
      <c r="G544" s="323"/>
      <c r="H544" s="322" t="s">
        <v>91</v>
      </c>
      <c r="I544" s="324"/>
      <c r="J544" s="323"/>
      <c r="K544" s="54" t="s">
        <v>85</v>
      </c>
      <c r="L544" s="55"/>
      <c r="M544" s="325">
        <v>643000</v>
      </c>
      <c r="N544" s="326"/>
      <c r="O544" s="325">
        <v>643000</v>
      </c>
      <c r="P544" s="327"/>
      <c r="Q544" s="56">
        <v>0</v>
      </c>
      <c r="R544" s="57">
        <v>149000</v>
      </c>
      <c r="S544" s="58">
        <v>0</v>
      </c>
      <c r="T544" s="59">
        <v>149000</v>
      </c>
      <c r="U544" s="60">
        <v>149000</v>
      </c>
      <c r="V544" s="61">
        <f t="shared" si="24"/>
        <v>0</v>
      </c>
      <c r="W544" s="62">
        <f t="shared" si="25"/>
        <v>0</v>
      </c>
      <c r="X544" s="63" t="str">
        <f t="shared" si="26"/>
        <v>80909099990020550247</v>
      </c>
      <c r="Y544" s="14"/>
    </row>
    <row r="545" spans="2:25" ht="45.75" x14ac:dyDescent="0.25">
      <c r="B545" s="52" t="s">
        <v>334</v>
      </c>
      <c r="C545" s="53" t="s">
        <v>43</v>
      </c>
      <c r="D545" s="320" t="s">
        <v>373</v>
      </c>
      <c r="E545" s="321"/>
      <c r="F545" s="322" t="s">
        <v>205</v>
      </c>
      <c r="G545" s="323"/>
      <c r="H545" s="322" t="s">
        <v>436</v>
      </c>
      <c r="I545" s="324"/>
      <c r="J545" s="323"/>
      <c r="K545" s="54" t="s">
        <v>336</v>
      </c>
      <c r="L545" s="55"/>
      <c r="M545" s="325">
        <v>26213000</v>
      </c>
      <c r="N545" s="326"/>
      <c r="O545" s="325">
        <v>26213000</v>
      </c>
      <c r="P545" s="327"/>
      <c r="Q545" s="56"/>
      <c r="R545" s="57">
        <v>26213000</v>
      </c>
      <c r="S545" s="58"/>
      <c r="T545" s="59">
        <v>26213000</v>
      </c>
      <c r="U545" s="60">
        <v>26213000</v>
      </c>
      <c r="V545" s="61">
        <f t="shared" si="24"/>
        <v>0</v>
      </c>
      <c r="W545" s="62">
        <f t="shared" si="25"/>
        <v>0</v>
      </c>
      <c r="X545" s="63" t="str">
        <f t="shared" si="26"/>
        <v>80910030330514980313</v>
      </c>
      <c r="Y545" s="14"/>
    </row>
    <row r="546" spans="2:25" ht="45.75" x14ac:dyDescent="0.25">
      <c r="B546" s="52" t="s">
        <v>63</v>
      </c>
      <c r="C546" s="53" t="s">
        <v>43</v>
      </c>
      <c r="D546" s="320" t="s">
        <v>373</v>
      </c>
      <c r="E546" s="321"/>
      <c r="F546" s="322" t="s">
        <v>205</v>
      </c>
      <c r="G546" s="323"/>
      <c r="H546" s="322" t="s">
        <v>437</v>
      </c>
      <c r="I546" s="324"/>
      <c r="J546" s="323"/>
      <c r="K546" s="54" t="s">
        <v>64</v>
      </c>
      <c r="L546" s="55"/>
      <c r="M546" s="325">
        <v>66000000</v>
      </c>
      <c r="N546" s="326"/>
      <c r="O546" s="325">
        <v>66000000</v>
      </c>
      <c r="P546" s="327"/>
      <c r="Q546" s="56">
        <v>0</v>
      </c>
      <c r="R546" s="57">
        <v>66000000</v>
      </c>
      <c r="S546" s="58">
        <v>0</v>
      </c>
      <c r="T546" s="59">
        <v>66000000</v>
      </c>
      <c r="U546" s="60">
        <v>66000000</v>
      </c>
      <c r="V546" s="61">
        <f t="shared" si="24"/>
        <v>0</v>
      </c>
      <c r="W546" s="62">
        <f t="shared" si="25"/>
        <v>0</v>
      </c>
      <c r="X546" s="63" t="str">
        <f t="shared" si="26"/>
        <v>809100303803R1380321</v>
      </c>
      <c r="Y546" s="14"/>
    </row>
    <row r="547" spans="2:25" ht="34.5" x14ac:dyDescent="0.25">
      <c r="B547" s="52" t="s">
        <v>80</v>
      </c>
      <c r="C547" s="53" t="s">
        <v>43</v>
      </c>
      <c r="D547" s="320" t="s">
        <v>373</v>
      </c>
      <c r="E547" s="321"/>
      <c r="F547" s="322" t="s">
        <v>205</v>
      </c>
      <c r="G547" s="323"/>
      <c r="H547" s="322" t="s">
        <v>438</v>
      </c>
      <c r="I547" s="324"/>
      <c r="J547" s="323"/>
      <c r="K547" s="54" t="s">
        <v>81</v>
      </c>
      <c r="L547" s="55"/>
      <c r="M547" s="325">
        <v>10992000</v>
      </c>
      <c r="N547" s="326"/>
      <c r="O547" s="325">
        <v>10992000</v>
      </c>
      <c r="P547" s="327"/>
      <c r="Q547" s="56">
        <v>0</v>
      </c>
      <c r="R547" s="57">
        <v>9040196.1500000004</v>
      </c>
      <c r="S547" s="58">
        <v>0</v>
      </c>
      <c r="T547" s="59">
        <v>8981387.3399999999</v>
      </c>
      <c r="U547" s="60">
        <v>8981387.3399999999</v>
      </c>
      <c r="V547" s="61">
        <f t="shared" si="24"/>
        <v>58808.810000000522</v>
      </c>
      <c r="W547" s="62">
        <f t="shared" si="25"/>
        <v>0</v>
      </c>
      <c r="X547" s="63" t="str">
        <f t="shared" si="26"/>
        <v>80910030380419990112</v>
      </c>
      <c r="Y547" s="14"/>
    </row>
    <row r="548" spans="2:25" ht="45.75" x14ac:dyDescent="0.25">
      <c r="B548" s="52" t="s">
        <v>63</v>
      </c>
      <c r="C548" s="53" t="s">
        <v>43</v>
      </c>
      <c r="D548" s="320" t="s">
        <v>373</v>
      </c>
      <c r="E548" s="321"/>
      <c r="F548" s="322" t="s">
        <v>205</v>
      </c>
      <c r="G548" s="323"/>
      <c r="H548" s="322" t="s">
        <v>438</v>
      </c>
      <c r="I548" s="324"/>
      <c r="J548" s="323"/>
      <c r="K548" s="54" t="s">
        <v>64</v>
      </c>
      <c r="L548" s="55"/>
      <c r="M548" s="325">
        <v>3770000</v>
      </c>
      <c r="N548" s="326"/>
      <c r="O548" s="325">
        <v>3770000</v>
      </c>
      <c r="P548" s="327"/>
      <c r="Q548" s="56">
        <v>0</v>
      </c>
      <c r="R548" s="57">
        <v>3369784.3</v>
      </c>
      <c r="S548" s="58">
        <v>0</v>
      </c>
      <c r="T548" s="59">
        <v>3364358.64</v>
      </c>
      <c r="U548" s="60">
        <v>3364358.64</v>
      </c>
      <c r="V548" s="61">
        <f t="shared" si="24"/>
        <v>5425.6599999996834</v>
      </c>
      <c r="W548" s="62">
        <f t="shared" si="25"/>
        <v>0</v>
      </c>
      <c r="X548" s="63" t="str">
        <f t="shared" si="26"/>
        <v>80910030380419990321</v>
      </c>
      <c r="Y548" s="14"/>
    </row>
    <row r="549" spans="2:25" ht="45.75" x14ac:dyDescent="0.25">
      <c r="B549" s="52" t="s">
        <v>63</v>
      </c>
      <c r="C549" s="53" t="s">
        <v>43</v>
      </c>
      <c r="D549" s="320" t="s">
        <v>373</v>
      </c>
      <c r="E549" s="321"/>
      <c r="F549" s="322" t="s">
        <v>205</v>
      </c>
      <c r="G549" s="323"/>
      <c r="H549" s="322" t="s">
        <v>397</v>
      </c>
      <c r="I549" s="324"/>
      <c r="J549" s="323"/>
      <c r="K549" s="54" t="s">
        <v>64</v>
      </c>
      <c r="L549" s="55"/>
      <c r="M549" s="325">
        <v>3775200</v>
      </c>
      <c r="N549" s="326"/>
      <c r="O549" s="325">
        <v>3775200</v>
      </c>
      <c r="P549" s="327"/>
      <c r="Q549" s="56">
        <v>0</v>
      </c>
      <c r="R549" s="57">
        <v>3011450.06</v>
      </c>
      <c r="S549" s="58">
        <v>0</v>
      </c>
      <c r="T549" s="59">
        <v>3011450.06</v>
      </c>
      <c r="U549" s="60">
        <v>3011450.06</v>
      </c>
      <c r="V549" s="61">
        <f t="shared" si="24"/>
        <v>0</v>
      </c>
      <c r="W549" s="62">
        <f t="shared" si="25"/>
        <v>0</v>
      </c>
      <c r="X549" s="63" t="str">
        <f t="shared" si="26"/>
        <v>8091003038N5N0005321</v>
      </c>
      <c r="Y549" s="14"/>
    </row>
    <row r="550" spans="2:25" ht="45.75" x14ac:dyDescent="0.25">
      <c r="B550" s="52" t="s">
        <v>439</v>
      </c>
      <c r="C550" s="53" t="s">
        <v>43</v>
      </c>
      <c r="D550" s="320" t="s">
        <v>373</v>
      </c>
      <c r="E550" s="321"/>
      <c r="F550" s="322" t="s">
        <v>205</v>
      </c>
      <c r="G550" s="323"/>
      <c r="H550" s="322" t="s">
        <v>440</v>
      </c>
      <c r="I550" s="324"/>
      <c r="J550" s="323"/>
      <c r="K550" s="54" t="s">
        <v>441</v>
      </c>
      <c r="L550" s="55"/>
      <c r="M550" s="325">
        <v>6712356100.1000004</v>
      </c>
      <c r="N550" s="326"/>
      <c r="O550" s="325">
        <v>6712356100.1000004</v>
      </c>
      <c r="P550" s="327"/>
      <c r="Q550" s="56">
        <v>0</v>
      </c>
      <c r="R550" s="57">
        <v>6712356100.1000004</v>
      </c>
      <c r="S550" s="58">
        <v>0</v>
      </c>
      <c r="T550" s="59">
        <v>6712356100.1000004</v>
      </c>
      <c r="U550" s="60">
        <v>6712356100.1000004</v>
      </c>
      <c r="V550" s="61">
        <f t="shared" si="24"/>
        <v>0</v>
      </c>
      <c r="W550" s="62">
        <f t="shared" si="25"/>
        <v>0</v>
      </c>
      <c r="X550" s="63" t="str">
        <f t="shared" si="26"/>
        <v>809100303Г0270930324</v>
      </c>
      <c r="Y550" s="14"/>
    </row>
    <row r="551" spans="2:25" ht="45.75" x14ac:dyDescent="0.25">
      <c r="B551" s="52" t="s">
        <v>334</v>
      </c>
      <c r="C551" s="53" t="s">
        <v>43</v>
      </c>
      <c r="D551" s="320" t="s">
        <v>373</v>
      </c>
      <c r="E551" s="321"/>
      <c r="F551" s="322" t="s">
        <v>205</v>
      </c>
      <c r="G551" s="323"/>
      <c r="H551" s="322" t="s">
        <v>91</v>
      </c>
      <c r="I551" s="324"/>
      <c r="J551" s="323"/>
      <c r="K551" s="54" t="s">
        <v>336</v>
      </c>
      <c r="L551" s="55"/>
      <c r="M551" s="325">
        <v>157000000</v>
      </c>
      <c r="N551" s="326"/>
      <c r="O551" s="325">
        <v>157000000</v>
      </c>
      <c r="P551" s="327"/>
      <c r="Q551" s="56">
        <v>0</v>
      </c>
      <c r="R551" s="57">
        <v>157000000</v>
      </c>
      <c r="S551" s="58">
        <v>0</v>
      </c>
      <c r="T551" s="59">
        <v>157000000</v>
      </c>
      <c r="U551" s="60">
        <v>157000000</v>
      </c>
      <c r="V551" s="61">
        <f t="shared" si="24"/>
        <v>0</v>
      </c>
      <c r="W551" s="62">
        <f t="shared" si="25"/>
        <v>0</v>
      </c>
      <c r="X551" s="63" t="str">
        <f t="shared" si="26"/>
        <v>80910039990020550313</v>
      </c>
      <c r="Y551" s="14"/>
    </row>
    <row r="552" spans="2:25" ht="23.25" x14ac:dyDescent="0.25">
      <c r="B552" s="52" t="s">
        <v>256</v>
      </c>
      <c r="C552" s="53" t="s">
        <v>43</v>
      </c>
      <c r="D552" s="320" t="s">
        <v>373</v>
      </c>
      <c r="E552" s="321"/>
      <c r="F552" s="322" t="s">
        <v>350</v>
      </c>
      <c r="G552" s="323"/>
      <c r="H552" s="322" t="s">
        <v>442</v>
      </c>
      <c r="I552" s="324"/>
      <c r="J552" s="323"/>
      <c r="K552" s="54" t="s">
        <v>260</v>
      </c>
      <c r="L552" s="55"/>
      <c r="M552" s="325">
        <v>2601100</v>
      </c>
      <c r="N552" s="326"/>
      <c r="O552" s="325">
        <v>2601100</v>
      </c>
      <c r="P552" s="327"/>
      <c r="Q552" s="56">
        <v>0</v>
      </c>
      <c r="R552" s="57">
        <v>2136900.5499999998</v>
      </c>
      <c r="S552" s="58">
        <v>0</v>
      </c>
      <c r="T552" s="59">
        <v>2136900.5499999998</v>
      </c>
      <c r="U552" s="60">
        <v>2136900.5499999998</v>
      </c>
      <c r="V552" s="61">
        <f t="shared" si="24"/>
        <v>0</v>
      </c>
      <c r="W552" s="62">
        <f t="shared" si="25"/>
        <v>0</v>
      </c>
      <c r="X552" s="63" t="str">
        <f t="shared" si="26"/>
        <v>80910060450129990612</v>
      </c>
      <c r="Y552" s="14"/>
    </row>
    <row r="553" spans="2:25" ht="23.25" x14ac:dyDescent="0.25">
      <c r="B553" s="52" t="s">
        <v>256</v>
      </c>
      <c r="C553" s="53" t="s">
        <v>43</v>
      </c>
      <c r="D553" s="320" t="s">
        <v>373</v>
      </c>
      <c r="E553" s="321"/>
      <c r="F553" s="322" t="s">
        <v>350</v>
      </c>
      <c r="G553" s="323"/>
      <c r="H553" s="322" t="s">
        <v>443</v>
      </c>
      <c r="I553" s="324"/>
      <c r="J553" s="323"/>
      <c r="K553" s="54" t="s">
        <v>260</v>
      </c>
      <c r="L553" s="55"/>
      <c r="M553" s="325">
        <v>8957250</v>
      </c>
      <c r="N553" s="326"/>
      <c r="O553" s="325">
        <v>8957250</v>
      </c>
      <c r="P553" s="327"/>
      <c r="Q553" s="56">
        <v>0</v>
      </c>
      <c r="R553" s="57">
        <v>8957250</v>
      </c>
      <c r="S553" s="58">
        <v>0</v>
      </c>
      <c r="T553" s="59">
        <v>8957250</v>
      </c>
      <c r="U553" s="60">
        <v>8957250</v>
      </c>
      <c r="V553" s="61">
        <f t="shared" si="24"/>
        <v>0</v>
      </c>
      <c r="W553" s="62">
        <f t="shared" si="25"/>
        <v>0</v>
      </c>
      <c r="X553" s="63" t="str">
        <f t="shared" si="26"/>
        <v>809100604701R5140612</v>
      </c>
      <c r="Y553" s="14"/>
    </row>
    <row r="554" spans="2:25" x14ac:dyDescent="0.25">
      <c r="B554" s="52" t="s">
        <v>94</v>
      </c>
      <c r="C554" s="53" t="s">
        <v>43</v>
      </c>
      <c r="D554" s="320" t="s">
        <v>444</v>
      </c>
      <c r="E554" s="321"/>
      <c r="F554" s="322" t="s">
        <v>95</v>
      </c>
      <c r="G554" s="323"/>
      <c r="H554" s="322" t="s">
        <v>91</v>
      </c>
      <c r="I554" s="324"/>
      <c r="J554" s="323"/>
      <c r="K554" s="54" t="s">
        <v>96</v>
      </c>
      <c r="L554" s="55"/>
      <c r="M554" s="325">
        <v>36960000</v>
      </c>
      <c r="N554" s="326"/>
      <c r="O554" s="325">
        <v>36960000</v>
      </c>
      <c r="P554" s="327"/>
      <c r="Q554" s="56">
        <v>0</v>
      </c>
      <c r="R554" s="57">
        <v>33804000</v>
      </c>
      <c r="S554" s="58">
        <v>0</v>
      </c>
      <c r="T554" s="59">
        <v>33804000</v>
      </c>
      <c r="U554" s="60">
        <v>33804000</v>
      </c>
      <c r="V554" s="61">
        <f t="shared" si="24"/>
        <v>0</v>
      </c>
      <c r="W554" s="62">
        <f t="shared" si="25"/>
        <v>0</v>
      </c>
      <c r="X554" s="63" t="str">
        <f t="shared" si="26"/>
        <v>81001089990020550880</v>
      </c>
      <c r="Y554" s="14"/>
    </row>
    <row r="555" spans="2:25" ht="79.5" x14ac:dyDescent="0.25">
      <c r="B555" s="52" t="s">
        <v>158</v>
      </c>
      <c r="C555" s="53" t="s">
        <v>43</v>
      </c>
      <c r="D555" s="320" t="s">
        <v>444</v>
      </c>
      <c r="E555" s="321"/>
      <c r="F555" s="322" t="s">
        <v>362</v>
      </c>
      <c r="G555" s="323"/>
      <c r="H555" s="322" t="s">
        <v>445</v>
      </c>
      <c r="I555" s="324"/>
      <c r="J555" s="323"/>
      <c r="K555" s="54" t="s">
        <v>161</v>
      </c>
      <c r="L555" s="55"/>
      <c r="M555" s="325">
        <v>4595800</v>
      </c>
      <c r="N555" s="326"/>
      <c r="O555" s="325">
        <v>4595800</v>
      </c>
      <c r="P555" s="327"/>
      <c r="Q555" s="56">
        <v>0</v>
      </c>
      <c r="R555" s="57">
        <v>4341204.5</v>
      </c>
      <c r="S555" s="58">
        <v>0</v>
      </c>
      <c r="T555" s="59">
        <v>4341204.5</v>
      </c>
      <c r="U555" s="60">
        <v>4341204.5</v>
      </c>
      <c r="V555" s="61">
        <f t="shared" si="24"/>
        <v>0</v>
      </c>
      <c r="W555" s="62">
        <f t="shared" si="25"/>
        <v>0</v>
      </c>
      <c r="X555" s="63" t="str">
        <f t="shared" si="26"/>
        <v>81004081020260430811</v>
      </c>
      <c r="Y555" s="14"/>
    </row>
    <row r="556" spans="2:25" ht="79.5" x14ac:dyDescent="0.25">
      <c r="B556" s="52" t="s">
        <v>158</v>
      </c>
      <c r="C556" s="53" t="s">
        <v>43</v>
      </c>
      <c r="D556" s="320" t="s">
        <v>444</v>
      </c>
      <c r="E556" s="321"/>
      <c r="F556" s="322" t="s">
        <v>362</v>
      </c>
      <c r="G556" s="323"/>
      <c r="H556" s="322" t="s">
        <v>446</v>
      </c>
      <c r="I556" s="324"/>
      <c r="J556" s="323"/>
      <c r="K556" s="54" t="s">
        <v>161</v>
      </c>
      <c r="L556" s="55"/>
      <c r="M556" s="325">
        <v>47100</v>
      </c>
      <c r="N556" s="326"/>
      <c r="O556" s="325">
        <v>47100</v>
      </c>
      <c r="P556" s="327"/>
      <c r="Q556" s="56">
        <v>0</v>
      </c>
      <c r="R556" s="57">
        <v>47054.6</v>
      </c>
      <c r="S556" s="58">
        <v>0</v>
      </c>
      <c r="T556" s="59">
        <v>47054.6</v>
      </c>
      <c r="U556" s="60">
        <v>47054.6</v>
      </c>
      <c r="V556" s="61">
        <f t="shared" si="24"/>
        <v>0</v>
      </c>
      <c r="W556" s="62">
        <f t="shared" si="25"/>
        <v>0</v>
      </c>
      <c r="X556" s="63" t="str">
        <f t="shared" si="26"/>
        <v>81004081020260531811</v>
      </c>
      <c r="Y556" s="14"/>
    </row>
    <row r="557" spans="2:25" ht="79.5" x14ac:dyDescent="0.25">
      <c r="B557" s="52" t="s">
        <v>172</v>
      </c>
      <c r="C557" s="53" t="s">
        <v>43</v>
      </c>
      <c r="D557" s="320" t="s">
        <v>444</v>
      </c>
      <c r="E557" s="321"/>
      <c r="F557" s="322" t="s">
        <v>252</v>
      </c>
      <c r="G557" s="323"/>
      <c r="H557" s="322" t="s">
        <v>447</v>
      </c>
      <c r="I557" s="324"/>
      <c r="J557" s="323"/>
      <c r="K557" s="54" t="s">
        <v>174</v>
      </c>
      <c r="L557" s="55"/>
      <c r="M557" s="325">
        <v>17300700</v>
      </c>
      <c r="N557" s="326"/>
      <c r="O557" s="325">
        <v>17300700</v>
      </c>
      <c r="P557" s="327"/>
      <c r="Q557" s="56">
        <v>0</v>
      </c>
      <c r="R557" s="57">
        <v>16785452.920000002</v>
      </c>
      <c r="S557" s="58">
        <v>0</v>
      </c>
      <c r="T557" s="59">
        <v>16785452.920000002</v>
      </c>
      <c r="U557" s="60">
        <v>16785452.920000002</v>
      </c>
      <c r="V557" s="61">
        <f t="shared" si="24"/>
        <v>0</v>
      </c>
      <c r="W557" s="62">
        <f t="shared" si="25"/>
        <v>0</v>
      </c>
      <c r="X557" s="63" t="str">
        <f t="shared" si="26"/>
        <v>81007010210100590611</v>
      </c>
      <c r="Y557" s="14"/>
    </row>
    <row r="558" spans="2:25" ht="79.5" x14ac:dyDescent="0.25">
      <c r="B558" s="52" t="s">
        <v>97</v>
      </c>
      <c r="C558" s="53" t="s">
        <v>43</v>
      </c>
      <c r="D558" s="320" t="s">
        <v>444</v>
      </c>
      <c r="E558" s="321"/>
      <c r="F558" s="322" t="s">
        <v>252</v>
      </c>
      <c r="G558" s="323"/>
      <c r="H558" s="322" t="s">
        <v>447</v>
      </c>
      <c r="I558" s="324"/>
      <c r="J558" s="323"/>
      <c r="K558" s="54" t="s">
        <v>99</v>
      </c>
      <c r="L558" s="55"/>
      <c r="M558" s="325">
        <v>25537800</v>
      </c>
      <c r="N558" s="326"/>
      <c r="O558" s="325">
        <v>25537800</v>
      </c>
      <c r="P558" s="327"/>
      <c r="Q558" s="56">
        <v>0</v>
      </c>
      <c r="R558" s="57">
        <v>25509800</v>
      </c>
      <c r="S558" s="58">
        <v>0</v>
      </c>
      <c r="T558" s="59">
        <v>25509800</v>
      </c>
      <c r="U558" s="60">
        <v>25509800</v>
      </c>
      <c r="V558" s="61">
        <f t="shared" si="24"/>
        <v>0</v>
      </c>
      <c r="W558" s="62">
        <f t="shared" si="25"/>
        <v>0</v>
      </c>
      <c r="X558" s="63" t="str">
        <f t="shared" si="26"/>
        <v>81007010210100590621</v>
      </c>
      <c r="Y558" s="14"/>
    </row>
    <row r="559" spans="2:25" x14ac:dyDescent="0.25">
      <c r="B559" s="52" t="s">
        <v>151</v>
      </c>
      <c r="C559" s="53" t="s">
        <v>43</v>
      </c>
      <c r="D559" s="320" t="s">
        <v>444</v>
      </c>
      <c r="E559" s="321"/>
      <c r="F559" s="322" t="s">
        <v>252</v>
      </c>
      <c r="G559" s="323"/>
      <c r="H559" s="322" t="s">
        <v>448</v>
      </c>
      <c r="I559" s="324"/>
      <c r="J559" s="323"/>
      <c r="K559" s="54" t="s">
        <v>154</v>
      </c>
      <c r="L559" s="55"/>
      <c r="M559" s="325">
        <v>8535171500</v>
      </c>
      <c r="N559" s="326"/>
      <c r="O559" s="325">
        <v>8535171500</v>
      </c>
      <c r="P559" s="327"/>
      <c r="Q559" s="56">
        <v>0</v>
      </c>
      <c r="R559" s="57">
        <v>8517557483.3299999</v>
      </c>
      <c r="S559" s="58">
        <v>0</v>
      </c>
      <c r="T559" s="59">
        <v>8517557483.3299999</v>
      </c>
      <c r="U559" s="60">
        <v>8517557483.3299999</v>
      </c>
      <c r="V559" s="61">
        <f t="shared" si="24"/>
        <v>0</v>
      </c>
      <c r="W559" s="62">
        <f t="shared" si="25"/>
        <v>0</v>
      </c>
      <c r="X559" s="63" t="str">
        <f t="shared" si="26"/>
        <v>81007010210173020530</v>
      </c>
      <c r="Y559" s="14"/>
    </row>
    <row r="560" spans="2:25" ht="57" x14ac:dyDescent="0.25">
      <c r="B560" s="52" t="s">
        <v>230</v>
      </c>
      <c r="C560" s="53" t="s">
        <v>43</v>
      </c>
      <c r="D560" s="320" t="s">
        <v>444</v>
      </c>
      <c r="E560" s="321"/>
      <c r="F560" s="322" t="s">
        <v>252</v>
      </c>
      <c r="G560" s="323"/>
      <c r="H560" s="322" t="s">
        <v>449</v>
      </c>
      <c r="I560" s="324"/>
      <c r="J560" s="323"/>
      <c r="K560" s="54" t="s">
        <v>232</v>
      </c>
      <c r="L560" s="55"/>
      <c r="M560" s="325">
        <v>22673000</v>
      </c>
      <c r="N560" s="326"/>
      <c r="O560" s="325">
        <v>22673000</v>
      </c>
      <c r="P560" s="327"/>
      <c r="Q560" s="56">
        <v>0</v>
      </c>
      <c r="R560" s="57">
        <v>21811560.359999999</v>
      </c>
      <c r="S560" s="58">
        <v>0</v>
      </c>
      <c r="T560" s="59">
        <v>21811560.359999999</v>
      </c>
      <c r="U560" s="60">
        <v>21811560.359999999</v>
      </c>
      <c r="V560" s="61">
        <f t="shared" si="24"/>
        <v>0</v>
      </c>
      <c r="W560" s="62">
        <f t="shared" si="25"/>
        <v>0</v>
      </c>
      <c r="X560" s="63" t="str">
        <f t="shared" si="26"/>
        <v>81007010210373110521</v>
      </c>
      <c r="Y560" s="14"/>
    </row>
    <row r="561" spans="2:25" ht="57" x14ac:dyDescent="0.25">
      <c r="B561" s="52" t="s">
        <v>230</v>
      </c>
      <c r="C561" s="53" t="s">
        <v>43</v>
      </c>
      <c r="D561" s="320" t="s">
        <v>444</v>
      </c>
      <c r="E561" s="321"/>
      <c r="F561" s="322" t="s">
        <v>252</v>
      </c>
      <c r="G561" s="323"/>
      <c r="H561" s="322" t="s">
        <v>450</v>
      </c>
      <c r="I561" s="324"/>
      <c r="J561" s="323"/>
      <c r="K561" s="54" t="s">
        <v>232</v>
      </c>
      <c r="L561" s="55"/>
      <c r="M561" s="325">
        <v>260014800</v>
      </c>
      <c r="N561" s="326"/>
      <c r="O561" s="325">
        <v>260014800</v>
      </c>
      <c r="P561" s="327"/>
      <c r="Q561" s="56">
        <v>0</v>
      </c>
      <c r="R561" s="57">
        <v>250952136.72</v>
      </c>
      <c r="S561" s="58">
        <v>0</v>
      </c>
      <c r="T561" s="59">
        <v>250952136.72</v>
      </c>
      <c r="U561" s="60">
        <v>250952136.72</v>
      </c>
      <c r="V561" s="61">
        <f t="shared" si="24"/>
        <v>0</v>
      </c>
      <c r="W561" s="62">
        <f t="shared" si="25"/>
        <v>0</v>
      </c>
      <c r="X561" s="63" t="str">
        <f t="shared" si="26"/>
        <v>81007010210473080521</v>
      </c>
      <c r="Y561" s="14"/>
    </row>
    <row r="562" spans="2:25" ht="57" x14ac:dyDescent="0.25">
      <c r="B562" s="52" t="s">
        <v>230</v>
      </c>
      <c r="C562" s="53" t="s">
        <v>43</v>
      </c>
      <c r="D562" s="320" t="s">
        <v>444</v>
      </c>
      <c r="E562" s="321"/>
      <c r="F562" s="322" t="s">
        <v>252</v>
      </c>
      <c r="G562" s="323"/>
      <c r="H562" s="322" t="s">
        <v>451</v>
      </c>
      <c r="I562" s="324"/>
      <c r="J562" s="323"/>
      <c r="K562" s="54" t="s">
        <v>232</v>
      </c>
      <c r="L562" s="55"/>
      <c r="M562" s="325">
        <v>8638100</v>
      </c>
      <c r="N562" s="326"/>
      <c r="O562" s="325">
        <v>8638100</v>
      </c>
      <c r="P562" s="327"/>
      <c r="Q562" s="56">
        <v>0</v>
      </c>
      <c r="R562" s="57">
        <v>8638020.8599999994</v>
      </c>
      <c r="S562" s="58">
        <v>0</v>
      </c>
      <c r="T562" s="59">
        <v>8638020.8599999994</v>
      </c>
      <c r="U562" s="60">
        <v>8638020.8599999994</v>
      </c>
      <c r="V562" s="61">
        <f t="shared" si="24"/>
        <v>0</v>
      </c>
      <c r="W562" s="62">
        <f t="shared" si="25"/>
        <v>0</v>
      </c>
      <c r="X562" s="63" t="str">
        <f t="shared" si="26"/>
        <v>8100701021P252530521</v>
      </c>
      <c r="Y562" s="14"/>
    </row>
    <row r="563" spans="2:25" x14ac:dyDescent="0.25">
      <c r="B563" s="52" t="s">
        <v>77</v>
      </c>
      <c r="C563" s="53" t="s">
        <v>43</v>
      </c>
      <c r="D563" s="320" t="s">
        <v>444</v>
      </c>
      <c r="E563" s="321"/>
      <c r="F563" s="322" t="s">
        <v>254</v>
      </c>
      <c r="G563" s="323"/>
      <c r="H563" s="322" t="s">
        <v>452</v>
      </c>
      <c r="I563" s="324"/>
      <c r="J563" s="323"/>
      <c r="K563" s="54" t="s">
        <v>79</v>
      </c>
      <c r="L563" s="55"/>
      <c r="M563" s="325">
        <v>18346200</v>
      </c>
      <c r="N563" s="326"/>
      <c r="O563" s="325">
        <v>18346200</v>
      </c>
      <c r="P563" s="327"/>
      <c r="Q563" s="56">
        <v>0</v>
      </c>
      <c r="R563" s="57">
        <v>18346200</v>
      </c>
      <c r="S563" s="58">
        <v>0</v>
      </c>
      <c r="T563" s="59">
        <v>17862058.539999999</v>
      </c>
      <c r="U563" s="60">
        <v>17862058.539999999</v>
      </c>
      <c r="V563" s="61">
        <f t="shared" si="24"/>
        <v>484141.46000000089</v>
      </c>
      <c r="W563" s="62">
        <f t="shared" si="25"/>
        <v>0</v>
      </c>
      <c r="X563" s="63" t="str">
        <f t="shared" si="26"/>
        <v>81007020220100590111</v>
      </c>
      <c r="Y563" s="14"/>
    </row>
    <row r="564" spans="2:25" ht="57" x14ac:dyDescent="0.25">
      <c r="B564" s="52" t="s">
        <v>82</v>
      </c>
      <c r="C564" s="53" t="s">
        <v>43</v>
      </c>
      <c r="D564" s="320" t="s">
        <v>444</v>
      </c>
      <c r="E564" s="321"/>
      <c r="F564" s="322" t="s">
        <v>254</v>
      </c>
      <c r="G564" s="323"/>
      <c r="H564" s="322" t="s">
        <v>452</v>
      </c>
      <c r="I564" s="324"/>
      <c r="J564" s="323"/>
      <c r="K564" s="54" t="s">
        <v>83</v>
      </c>
      <c r="L564" s="55"/>
      <c r="M564" s="325">
        <v>5930200</v>
      </c>
      <c r="N564" s="326"/>
      <c r="O564" s="325">
        <v>5930200</v>
      </c>
      <c r="P564" s="327"/>
      <c r="Q564" s="56">
        <v>0</v>
      </c>
      <c r="R564" s="57">
        <v>5636066.0999999996</v>
      </c>
      <c r="S564" s="58">
        <v>0</v>
      </c>
      <c r="T564" s="59">
        <v>5636066.0999999996</v>
      </c>
      <c r="U564" s="60">
        <v>5635716.5199999996</v>
      </c>
      <c r="V564" s="61">
        <f t="shared" si="24"/>
        <v>349.58000000007451</v>
      </c>
      <c r="W564" s="62">
        <f t="shared" si="25"/>
        <v>349.58000000007451</v>
      </c>
      <c r="X564" s="63" t="str">
        <f t="shared" si="26"/>
        <v>81007020220100590119</v>
      </c>
      <c r="Y564" s="14"/>
    </row>
    <row r="565" spans="2:25" ht="34.5" x14ac:dyDescent="0.25">
      <c r="B565" s="52" t="s">
        <v>56</v>
      </c>
      <c r="C565" s="53" t="s">
        <v>43</v>
      </c>
      <c r="D565" s="320" t="s">
        <v>444</v>
      </c>
      <c r="E565" s="321"/>
      <c r="F565" s="322" t="s">
        <v>254</v>
      </c>
      <c r="G565" s="323"/>
      <c r="H565" s="322" t="s">
        <v>452</v>
      </c>
      <c r="I565" s="324"/>
      <c r="J565" s="323"/>
      <c r="K565" s="54" t="s">
        <v>57</v>
      </c>
      <c r="L565" s="55"/>
      <c r="M565" s="325">
        <v>357692.51</v>
      </c>
      <c r="N565" s="326"/>
      <c r="O565" s="325">
        <v>357692.51</v>
      </c>
      <c r="P565" s="327"/>
      <c r="Q565" s="56">
        <v>0</v>
      </c>
      <c r="R565" s="57">
        <v>334794.62</v>
      </c>
      <c r="S565" s="58">
        <v>0</v>
      </c>
      <c r="T565" s="59">
        <v>334794.62</v>
      </c>
      <c r="U565" s="60">
        <v>334558.21999999997</v>
      </c>
      <c r="V565" s="61">
        <f t="shared" si="24"/>
        <v>236.40000000002328</v>
      </c>
      <c r="W565" s="62">
        <f t="shared" si="25"/>
        <v>236.40000000002328</v>
      </c>
      <c r="X565" s="63" t="str">
        <f t="shared" si="26"/>
        <v>81007020220100590242</v>
      </c>
      <c r="Y565" s="14"/>
    </row>
    <row r="566" spans="2:25" ht="23.25" x14ac:dyDescent="0.25">
      <c r="B566" s="52" t="s">
        <v>58</v>
      </c>
      <c r="C566" s="53" t="s">
        <v>43</v>
      </c>
      <c r="D566" s="320" t="s">
        <v>444</v>
      </c>
      <c r="E566" s="321"/>
      <c r="F566" s="322" t="s">
        <v>254</v>
      </c>
      <c r="G566" s="323"/>
      <c r="H566" s="322" t="s">
        <v>452</v>
      </c>
      <c r="I566" s="324"/>
      <c r="J566" s="323"/>
      <c r="K566" s="54" t="s">
        <v>59</v>
      </c>
      <c r="L566" s="55"/>
      <c r="M566" s="325">
        <v>1313507.49</v>
      </c>
      <c r="N566" s="326"/>
      <c r="O566" s="325">
        <v>1313507.49</v>
      </c>
      <c r="P566" s="327"/>
      <c r="Q566" s="56">
        <v>0</v>
      </c>
      <c r="R566" s="57">
        <v>1251908.46</v>
      </c>
      <c r="S566" s="58">
        <v>0</v>
      </c>
      <c r="T566" s="59">
        <v>1251908.46</v>
      </c>
      <c r="U566" s="60">
        <v>1251908.46</v>
      </c>
      <c r="V566" s="61">
        <f t="shared" si="24"/>
        <v>0</v>
      </c>
      <c r="W566" s="62">
        <f t="shared" si="25"/>
        <v>0</v>
      </c>
      <c r="X566" s="63" t="str">
        <f t="shared" si="26"/>
        <v>81007020220100590244</v>
      </c>
      <c r="Y566" s="14"/>
    </row>
    <row r="567" spans="2:25" ht="79.5" x14ac:dyDescent="0.25">
      <c r="B567" s="52" t="s">
        <v>172</v>
      </c>
      <c r="C567" s="53" t="s">
        <v>43</v>
      </c>
      <c r="D567" s="320" t="s">
        <v>444</v>
      </c>
      <c r="E567" s="321"/>
      <c r="F567" s="322" t="s">
        <v>254</v>
      </c>
      <c r="G567" s="323"/>
      <c r="H567" s="322" t="s">
        <v>452</v>
      </c>
      <c r="I567" s="324"/>
      <c r="J567" s="323"/>
      <c r="K567" s="54" t="s">
        <v>174</v>
      </c>
      <c r="L567" s="55"/>
      <c r="M567" s="325">
        <v>2012539997.23</v>
      </c>
      <c r="N567" s="326"/>
      <c r="O567" s="325">
        <v>2012539997.23</v>
      </c>
      <c r="P567" s="327"/>
      <c r="Q567" s="56">
        <v>0</v>
      </c>
      <c r="R567" s="57">
        <v>1958382714.6700001</v>
      </c>
      <c r="S567" s="58">
        <v>0</v>
      </c>
      <c r="T567" s="59">
        <v>1958382714.6700001</v>
      </c>
      <c r="U567" s="60">
        <v>1958382714.6700001</v>
      </c>
      <c r="V567" s="61">
        <f t="shared" si="24"/>
        <v>0</v>
      </c>
      <c r="W567" s="62">
        <f t="shared" si="25"/>
        <v>0</v>
      </c>
      <c r="X567" s="63" t="str">
        <f t="shared" si="26"/>
        <v>81007020220100590611</v>
      </c>
      <c r="Y567" s="14"/>
    </row>
    <row r="568" spans="2:25" ht="23.25" x14ac:dyDescent="0.25">
      <c r="B568" s="52" t="s">
        <v>256</v>
      </c>
      <c r="C568" s="53" t="s">
        <v>43</v>
      </c>
      <c r="D568" s="320" t="s">
        <v>444</v>
      </c>
      <c r="E568" s="321"/>
      <c r="F568" s="322" t="s">
        <v>254</v>
      </c>
      <c r="G568" s="323"/>
      <c r="H568" s="322" t="s">
        <v>452</v>
      </c>
      <c r="I568" s="324"/>
      <c r="J568" s="323"/>
      <c r="K568" s="54" t="s">
        <v>260</v>
      </c>
      <c r="L568" s="55"/>
      <c r="M568" s="325">
        <v>10664992</v>
      </c>
      <c r="N568" s="326"/>
      <c r="O568" s="325">
        <v>10664992</v>
      </c>
      <c r="P568" s="327"/>
      <c r="Q568" s="56">
        <v>0</v>
      </c>
      <c r="R568" s="57">
        <v>10658174</v>
      </c>
      <c r="S568" s="58">
        <v>0</v>
      </c>
      <c r="T568" s="59">
        <v>10658174</v>
      </c>
      <c r="U568" s="60">
        <v>10658174</v>
      </c>
      <c r="V568" s="61">
        <f t="shared" si="24"/>
        <v>0</v>
      </c>
      <c r="W568" s="62">
        <f t="shared" si="25"/>
        <v>0</v>
      </c>
      <c r="X568" s="63" t="str">
        <f t="shared" si="26"/>
        <v>81007020220100590612</v>
      </c>
      <c r="Y568" s="14"/>
    </row>
    <row r="569" spans="2:25" ht="79.5" x14ac:dyDescent="0.25">
      <c r="B569" s="52" t="s">
        <v>97</v>
      </c>
      <c r="C569" s="53" t="s">
        <v>43</v>
      </c>
      <c r="D569" s="320" t="s">
        <v>444</v>
      </c>
      <c r="E569" s="321"/>
      <c r="F569" s="322" t="s">
        <v>254</v>
      </c>
      <c r="G569" s="323"/>
      <c r="H569" s="322" t="s">
        <v>452</v>
      </c>
      <c r="I569" s="324"/>
      <c r="J569" s="323"/>
      <c r="K569" s="54" t="s">
        <v>99</v>
      </c>
      <c r="L569" s="55"/>
      <c r="M569" s="325">
        <v>496219588.76999998</v>
      </c>
      <c r="N569" s="326"/>
      <c r="O569" s="325">
        <v>496219588.76999998</v>
      </c>
      <c r="P569" s="327"/>
      <c r="Q569" s="56">
        <v>0</v>
      </c>
      <c r="R569" s="57">
        <v>491014651.19999999</v>
      </c>
      <c r="S569" s="58">
        <v>0</v>
      </c>
      <c r="T569" s="59">
        <v>491014651.19999999</v>
      </c>
      <c r="U569" s="60">
        <v>491014651.19999999</v>
      </c>
      <c r="V569" s="61">
        <f t="shared" si="24"/>
        <v>0</v>
      </c>
      <c r="W569" s="62">
        <f t="shared" si="25"/>
        <v>0</v>
      </c>
      <c r="X569" s="63" t="str">
        <f t="shared" si="26"/>
        <v>81007020220100590621</v>
      </c>
      <c r="Y569" s="14"/>
    </row>
    <row r="570" spans="2:25" ht="23.25" x14ac:dyDescent="0.25">
      <c r="B570" s="52" t="s">
        <v>100</v>
      </c>
      <c r="C570" s="53" t="s">
        <v>43</v>
      </c>
      <c r="D570" s="320" t="s">
        <v>444</v>
      </c>
      <c r="E570" s="321"/>
      <c r="F570" s="322" t="s">
        <v>254</v>
      </c>
      <c r="G570" s="323"/>
      <c r="H570" s="322" t="s">
        <v>452</v>
      </c>
      <c r="I570" s="324"/>
      <c r="J570" s="323"/>
      <c r="K570" s="54" t="s">
        <v>101</v>
      </c>
      <c r="L570" s="55"/>
      <c r="M570" s="325">
        <v>1966360</v>
      </c>
      <c r="N570" s="326"/>
      <c r="O570" s="325">
        <v>1966360</v>
      </c>
      <c r="P570" s="327"/>
      <c r="Q570" s="56">
        <v>0</v>
      </c>
      <c r="R570" s="57">
        <v>1616638</v>
      </c>
      <c r="S570" s="58">
        <v>0</v>
      </c>
      <c r="T570" s="59">
        <v>1616638</v>
      </c>
      <c r="U570" s="60">
        <v>1616638</v>
      </c>
      <c r="V570" s="61">
        <f t="shared" si="24"/>
        <v>0</v>
      </c>
      <c r="W570" s="62">
        <f t="shared" si="25"/>
        <v>0</v>
      </c>
      <c r="X570" s="63" t="str">
        <f t="shared" si="26"/>
        <v>81007020220100590622</v>
      </c>
      <c r="Y570" s="14"/>
    </row>
    <row r="571" spans="2:25" x14ac:dyDescent="0.25">
      <c r="B571" s="52" t="s">
        <v>65</v>
      </c>
      <c r="C571" s="53" t="s">
        <v>43</v>
      </c>
      <c r="D571" s="320" t="s">
        <v>444</v>
      </c>
      <c r="E571" s="321"/>
      <c r="F571" s="322" t="s">
        <v>254</v>
      </c>
      <c r="G571" s="323"/>
      <c r="H571" s="322" t="s">
        <v>452</v>
      </c>
      <c r="I571" s="324"/>
      <c r="J571" s="323"/>
      <c r="K571" s="54" t="s">
        <v>66</v>
      </c>
      <c r="L571" s="55"/>
      <c r="M571" s="325">
        <v>15000</v>
      </c>
      <c r="N571" s="326"/>
      <c r="O571" s="325">
        <v>15000</v>
      </c>
      <c r="P571" s="327"/>
      <c r="Q571" s="56">
        <v>0</v>
      </c>
      <c r="R571" s="57">
        <v>15000</v>
      </c>
      <c r="S571" s="58">
        <v>0</v>
      </c>
      <c r="T571" s="59">
        <v>15000</v>
      </c>
      <c r="U571" s="60">
        <v>15000</v>
      </c>
      <c r="V571" s="61">
        <f t="shared" si="24"/>
        <v>0</v>
      </c>
      <c r="W571" s="62">
        <f t="shared" si="25"/>
        <v>0</v>
      </c>
      <c r="X571" s="63" t="str">
        <f t="shared" si="26"/>
        <v>81007020220100590852</v>
      </c>
      <c r="Y571" s="14"/>
    </row>
    <row r="572" spans="2:25" ht="45.75" x14ac:dyDescent="0.25">
      <c r="B572" s="52" t="s">
        <v>214</v>
      </c>
      <c r="C572" s="53" t="s">
        <v>43</v>
      </c>
      <c r="D572" s="320" t="s">
        <v>444</v>
      </c>
      <c r="E572" s="321"/>
      <c r="F572" s="322" t="s">
        <v>254</v>
      </c>
      <c r="G572" s="323"/>
      <c r="H572" s="322" t="s">
        <v>453</v>
      </c>
      <c r="I572" s="324"/>
      <c r="J572" s="323"/>
      <c r="K572" s="54" t="s">
        <v>215</v>
      </c>
      <c r="L572" s="55"/>
      <c r="M572" s="325">
        <v>18083000</v>
      </c>
      <c r="N572" s="326"/>
      <c r="O572" s="325">
        <v>18083000</v>
      </c>
      <c r="P572" s="327"/>
      <c r="Q572" s="56">
        <v>0</v>
      </c>
      <c r="R572" s="57">
        <v>16846641.289999999</v>
      </c>
      <c r="S572" s="58">
        <v>0</v>
      </c>
      <c r="T572" s="59">
        <v>16846641.289999999</v>
      </c>
      <c r="U572" s="60">
        <v>16846641.289999999</v>
      </c>
      <c r="V572" s="61">
        <f t="shared" si="24"/>
        <v>0</v>
      </c>
      <c r="W572" s="62">
        <f t="shared" si="25"/>
        <v>0</v>
      </c>
      <c r="X572" s="63" t="str">
        <f t="shared" si="26"/>
        <v>81007020220121024631</v>
      </c>
      <c r="Y572" s="14"/>
    </row>
    <row r="573" spans="2:25" x14ac:dyDescent="0.25">
      <c r="B573" s="52" t="s">
        <v>77</v>
      </c>
      <c r="C573" s="53" t="s">
        <v>43</v>
      </c>
      <c r="D573" s="320" t="s">
        <v>444</v>
      </c>
      <c r="E573" s="321"/>
      <c r="F573" s="322" t="s">
        <v>254</v>
      </c>
      <c r="G573" s="323"/>
      <c r="H573" s="322" t="s">
        <v>454</v>
      </c>
      <c r="I573" s="324"/>
      <c r="J573" s="323"/>
      <c r="K573" s="54" t="s">
        <v>79</v>
      </c>
      <c r="L573" s="55"/>
      <c r="M573" s="325">
        <v>198155</v>
      </c>
      <c r="N573" s="326"/>
      <c r="O573" s="325">
        <v>198155</v>
      </c>
      <c r="P573" s="327"/>
      <c r="Q573" s="56">
        <v>0</v>
      </c>
      <c r="R573" s="57">
        <v>198155</v>
      </c>
      <c r="S573" s="58">
        <v>0</v>
      </c>
      <c r="T573" s="59">
        <v>157626.29999999999</v>
      </c>
      <c r="U573" s="60">
        <v>157626.29999999999</v>
      </c>
      <c r="V573" s="61">
        <f t="shared" si="24"/>
        <v>40528.700000000012</v>
      </c>
      <c r="W573" s="62">
        <f t="shared" si="25"/>
        <v>0</v>
      </c>
      <c r="X573" s="63" t="str">
        <f t="shared" si="26"/>
        <v>81007020220123060111</v>
      </c>
      <c r="Y573" s="14"/>
    </row>
    <row r="574" spans="2:25" ht="57" x14ac:dyDescent="0.25">
      <c r="B574" s="52" t="s">
        <v>82</v>
      </c>
      <c r="C574" s="53" t="s">
        <v>43</v>
      </c>
      <c r="D574" s="320" t="s">
        <v>444</v>
      </c>
      <c r="E574" s="321"/>
      <c r="F574" s="322" t="s">
        <v>254</v>
      </c>
      <c r="G574" s="323"/>
      <c r="H574" s="322" t="s">
        <v>454</v>
      </c>
      <c r="I574" s="324"/>
      <c r="J574" s="323"/>
      <c r="K574" s="54" t="s">
        <v>83</v>
      </c>
      <c r="L574" s="55"/>
      <c r="M574" s="325">
        <v>59845</v>
      </c>
      <c r="N574" s="326"/>
      <c r="O574" s="325">
        <v>59845</v>
      </c>
      <c r="P574" s="327"/>
      <c r="Q574" s="56">
        <v>0</v>
      </c>
      <c r="R574" s="57">
        <v>50258.080000000002</v>
      </c>
      <c r="S574" s="58">
        <v>0</v>
      </c>
      <c r="T574" s="59">
        <v>50258.080000000002</v>
      </c>
      <c r="U574" s="60">
        <v>50258.080000000002</v>
      </c>
      <c r="V574" s="61">
        <f t="shared" si="24"/>
        <v>0</v>
      </c>
      <c r="W574" s="62">
        <f t="shared" si="25"/>
        <v>0</v>
      </c>
      <c r="X574" s="63" t="str">
        <f t="shared" si="26"/>
        <v>81007020220123060119</v>
      </c>
      <c r="Y574" s="14"/>
    </row>
    <row r="575" spans="2:25" ht="79.5" x14ac:dyDescent="0.25">
      <c r="B575" s="52" t="s">
        <v>172</v>
      </c>
      <c r="C575" s="53" t="s">
        <v>43</v>
      </c>
      <c r="D575" s="320" t="s">
        <v>444</v>
      </c>
      <c r="E575" s="321"/>
      <c r="F575" s="322" t="s">
        <v>254</v>
      </c>
      <c r="G575" s="323"/>
      <c r="H575" s="322" t="s">
        <v>454</v>
      </c>
      <c r="I575" s="324"/>
      <c r="J575" s="323"/>
      <c r="K575" s="54" t="s">
        <v>174</v>
      </c>
      <c r="L575" s="55"/>
      <c r="M575" s="325">
        <v>9624200</v>
      </c>
      <c r="N575" s="326"/>
      <c r="O575" s="325">
        <v>9624200</v>
      </c>
      <c r="P575" s="327"/>
      <c r="Q575" s="56">
        <v>0</v>
      </c>
      <c r="R575" s="57">
        <v>9086169.0099999998</v>
      </c>
      <c r="S575" s="58">
        <v>0</v>
      </c>
      <c r="T575" s="59">
        <v>9086169.0099999998</v>
      </c>
      <c r="U575" s="60">
        <v>9086169.0099999998</v>
      </c>
      <c r="V575" s="61">
        <f t="shared" si="24"/>
        <v>0</v>
      </c>
      <c r="W575" s="62">
        <f t="shared" si="25"/>
        <v>0</v>
      </c>
      <c r="X575" s="63" t="str">
        <f t="shared" si="26"/>
        <v>81007020220123060611</v>
      </c>
      <c r="Y575" s="14"/>
    </row>
    <row r="576" spans="2:25" ht="79.5" x14ac:dyDescent="0.25">
      <c r="B576" s="52" t="s">
        <v>97</v>
      </c>
      <c r="C576" s="53" t="s">
        <v>43</v>
      </c>
      <c r="D576" s="320" t="s">
        <v>444</v>
      </c>
      <c r="E576" s="321"/>
      <c r="F576" s="322" t="s">
        <v>254</v>
      </c>
      <c r="G576" s="323"/>
      <c r="H576" s="322" t="s">
        <v>454</v>
      </c>
      <c r="I576" s="324"/>
      <c r="J576" s="323"/>
      <c r="K576" s="54" t="s">
        <v>99</v>
      </c>
      <c r="L576" s="55"/>
      <c r="M576" s="325">
        <v>2234900</v>
      </c>
      <c r="N576" s="326"/>
      <c r="O576" s="325">
        <v>2234900</v>
      </c>
      <c r="P576" s="327"/>
      <c r="Q576" s="56">
        <v>0</v>
      </c>
      <c r="R576" s="57">
        <v>2145469.35</v>
      </c>
      <c r="S576" s="58">
        <v>0</v>
      </c>
      <c r="T576" s="59">
        <v>2145469.35</v>
      </c>
      <c r="U576" s="60">
        <v>2145469.35</v>
      </c>
      <c r="V576" s="61">
        <f t="shared" si="24"/>
        <v>0</v>
      </c>
      <c r="W576" s="62">
        <f t="shared" si="25"/>
        <v>0</v>
      </c>
      <c r="X576" s="63" t="str">
        <f t="shared" si="26"/>
        <v>81007020220123060621</v>
      </c>
      <c r="Y576" s="14"/>
    </row>
    <row r="577" spans="2:25" x14ac:dyDescent="0.25">
      <c r="B577" s="52" t="s">
        <v>77</v>
      </c>
      <c r="C577" s="53" t="s">
        <v>43</v>
      </c>
      <c r="D577" s="320" t="s">
        <v>444</v>
      </c>
      <c r="E577" s="321"/>
      <c r="F577" s="322" t="s">
        <v>254</v>
      </c>
      <c r="G577" s="323"/>
      <c r="H577" s="322" t="s">
        <v>455</v>
      </c>
      <c r="I577" s="324"/>
      <c r="J577" s="323"/>
      <c r="K577" s="54" t="s">
        <v>79</v>
      </c>
      <c r="L577" s="55"/>
      <c r="M577" s="325">
        <v>1154876</v>
      </c>
      <c r="N577" s="326"/>
      <c r="O577" s="325">
        <v>1154876</v>
      </c>
      <c r="P577" s="327"/>
      <c r="Q577" s="56">
        <v>0</v>
      </c>
      <c r="R577" s="57">
        <v>1154876</v>
      </c>
      <c r="S577" s="58">
        <v>0</v>
      </c>
      <c r="T577" s="59">
        <v>981535.96</v>
      </c>
      <c r="U577" s="60">
        <v>981535.96</v>
      </c>
      <c r="V577" s="61">
        <f t="shared" si="24"/>
        <v>173340.04000000004</v>
      </c>
      <c r="W577" s="62">
        <f t="shared" si="25"/>
        <v>0</v>
      </c>
      <c r="X577" s="63" t="str">
        <f t="shared" si="26"/>
        <v>81007020220153030111</v>
      </c>
      <c r="Y577" s="14"/>
    </row>
    <row r="578" spans="2:25" ht="57" x14ac:dyDescent="0.25">
      <c r="B578" s="52" t="s">
        <v>82</v>
      </c>
      <c r="C578" s="53" t="s">
        <v>43</v>
      </c>
      <c r="D578" s="320" t="s">
        <v>444</v>
      </c>
      <c r="E578" s="321"/>
      <c r="F578" s="322" t="s">
        <v>254</v>
      </c>
      <c r="G578" s="323"/>
      <c r="H578" s="322" t="s">
        <v>455</v>
      </c>
      <c r="I578" s="324"/>
      <c r="J578" s="323"/>
      <c r="K578" s="54" t="s">
        <v>83</v>
      </c>
      <c r="L578" s="55"/>
      <c r="M578" s="325">
        <v>356124</v>
      </c>
      <c r="N578" s="326"/>
      <c r="O578" s="325">
        <v>356124</v>
      </c>
      <c r="P578" s="327"/>
      <c r="Q578" s="56">
        <v>0</v>
      </c>
      <c r="R578" s="57">
        <v>313094.87</v>
      </c>
      <c r="S578" s="58">
        <v>0</v>
      </c>
      <c r="T578" s="59">
        <v>313094.87</v>
      </c>
      <c r="U578" s="60">
        <v>313094.87</v>
      </c>
      <c r="V578" s="61">
        <f t="shared" si="24"/>
        <v>0</v>
      </c>
      <c r="W578" s="62">
        <f t="shared" si="25"/>
        <v>0</v>
      </c>
      <c r="X578" s="63" t="str">
        <f t="shared" si="26"/>
        <v>81007020220153030119</v>
      </c>
      <c r="Y578" s="14"/>
    </row>
    <row r="579" spans="2:25" x14ac:dyDescent="0.25">
      <c r="B579" s="52" t="s">
        <v>151</v>
      </c>
      <c r="C579" s="53" t="s">
        <v>43</v>
      </c>
      <c r="D579" s="320" t="s">
        <v>444</v>
      </c>
      <c r="E579" s="321"/>
      <c r="F579" s="322" t="s">
        <v>254</v>
      </c>
      <c r="G579" s="323"/>
      <c r="H579" s="322" t="s">
        <v>455</v>
      </c>
      <c r="I579" s="324"/>
      <c r="J579" s="323"/>
      <c r="K579" s="54" t="s">
        <v>154</v>
      </c>
      <c r="L579" s="55"/>
      <c r="M579" s="325">
        <v>618399200</v>
      </c>
      <c r="N579" s="326"/>
      <c r="O579" s="325">
        <v>618399200</v>
      </c>
      <c r="P579" s="327"/>
      <c r="Q579" s="56">
        <v>0</v>
      </c>
      <c r="R579" s="57">
        <v>606869604.58000004</v>
      </c>
      <c r="S579" s="58">
        <v>0</v>
      </c>
      <c r="T579" s="59">
        <v>606869604.58000004</v>
      </c>
      <c r="U579" s="60">
        <v>606869604.58000004</v>
      </c>
      <c r="V579" s="61">
        <f t="shared" si="24"/>
        <v>0</v>
      </c>
      <c r="W579" s="62">
        <f t="shared" si="25"/>
        <v>0</v>
      </c>
      <c r="X579" s="63" t="str">
        <f t="shared" si="26"/>
        <v>81007020220153030530</v>
      </c>
      <c r="Y579" s="14"/>
    </row>
    <row r="580" spans="2:25" ht="79.5" x14ac:dyDescent="0.25">
      <c r="B580" s="52" t="s">
        <v>172</v>
      </c>
      <c r="C580" s="53" t="s">
        <v>43</v>
      </c>
      <c r="D580" s="320" t="s">
        <v>444</v>
      </c>
      <c r="E580" s="321"/>
      <c r="F580" s="322" t="s">
        <v>254</v>
      </c>
      <c r="G580" s="323"/>
      <c r="H580" s="322" t="s">
        <v>455</v>
      </c>
      <c r="I580" s="324"/>
      <c r="J580" s="323"/>
      <c r="K580" s="54" t="s">
        <v>174</v>
      </c>
      <c r="L580" s="55"/>
      <c r="M580" s="325">
        <v>55599790</v>
      </c>
      <c r="N580" s="326"/>
      <c r="O580" s="325">
        <v>55599790</v>
      </c>
      <c r="P580" s="327"/>
      <c r="Q580" s="56">
        <v>0</v>
      </c>
      <c r="R580" s="57">
        <v>53639514.409999996</v>
      </c>
      <c r="S580" s="58">
        <v>0</v>
      </c>
      <c r="T580" s="59">
        <v>53639514.409999996</v>
      </c>
      <c r="U580" s="60">
        <v>53639514.409999996</v>
      </c>
      <c r="V580" s="61">
        <f t="shared" si="24"/>
        <v>0</v>
      </c>
      <c r="W580" s="62">
        <f t="shared" si="25"/>
        <v>0</v>
      </c>
      <c r="X580" s="63" t="str">
        <f t="shared" si="26"/>
        <v>81007020220153030611</v>
      </c>
      <c r="Y580" s="14"/>
    </row>
    <row r="581" spans="2:25" ht="79.5" x14ac:dyDescent="0.25">
      <c r="B581" s="52" t="s">
        <v>97</v>
      </c>
      <c r="C581" s="53" t="s">
        <v>43</v>
      </c>
      <c r="D581" s="320" t="s">
        <v>444</v>
      </c>
      <c r="E581" s="321"/>
      <c r="F581" s="322" t="s">
        <v>254</v>
      </c>
      <c r="G581" s="323"/>
      <c r="H581" s="322" t="s">
        <v>455</v>
      </c>
      <c r="I581" s="324"/>
      <c r="J581" s="323"/>
      <c r="K581" s="54" t="s">
        <v>99</v>
      </c>
      <c r="L581" s="55"/>
      <c r="M581" s="325">
        <v>13275510</v>
      </c>
      <c r="N581" s="326"/>
      <c r="O581" s="325">
        <v>13275510</v>
      </c>
      <c r="P581" s="327"/>
      <c r="Q581" s="56">
        <v>0</v>
      </c>
      <c r="R581" s="57">
        <v>12117750.18</v>
      </c>
      <c r="S581" s="58">
        <v>0</v>
      </c>
      <c r="T581" s="59">
        <v>12117750.18</v>
      </c>
      <c r="U581" s="60">
        <v>12117750.18</v>
      </c>
      <c r="V581" s="61">
        <f t="shared" si="24"/>
        <v>0</v>
      </c>
      <c r="W581" s="62">
        <f t="shared" si="25"/>
        <v>0</v>
      </c>
      <c r="X581" s="63" t="str">
        <f t="shared" si="26"/>
        <v>81007020220153030621</v>
      </c>
      <c r="Y581" s="14"/>
    </row>
    <row r="582" spans="2:25" x14ac:dyDescent="0.25">
      <c r="B582" s="52" t="s">
        <v>151</v>
      </c>
      <c r="C582" s="53" t="s">
        <v>43</v>
      </c>
      <c r="D582" s="320" t="s">
        <v>444</v>
      </c>
      <c r="E582" s="321"/>
      <c r="F582" s="322" t="s">
        <v>254</v>
      </c>
      <c r="G582" s="323"/>
      <c r="H582" s="322" t="s">
        <v>456</v>
      </c>
      <c r="I582" s="324"/>
      <c r="J582" s="323"/>
      <c r="K582" s="54" t="s">
        <v>154</v>
      </c>
      <c r="L582" s="55"/>
      <c r="M582" s="325">
        <v>14210107700</v>
      </c>
      <c r="N582" s="326"/>
      <c r="O582" s="325">
        <v>14210107700</v>
      </c>
      <c r="P582" s="327"/>
      <c r="Q582" s="56">
        <v>0</v>
      </c>
      <c r="R582" s="57">
        <v>14171337164.469999</v>
      </c>
      <c r="S582" s="58">
        <v>0</v>
      </c>
      <c r="T582" s="59">
        <v>14171337164.469999</v>
      </c>
      <c r="U582" s="60">
        <v>14171337164.469999</v>
      </c>
      <c r="V582" s="61">
        <f t="shared" si="24"/>
        <v>0</v>
      </c>
      <c r="W582" s="62">
        <f t="shared" si="25"/>
        <v>0</v>
      </c>
      <c r="X582" s="63" t="str">
        <f t="shared" si="26"/>
        <v>81007020220173040530</v>
      </c>
      <c r="Y582" s="14"/>
    </row>
    <row r="583" spans="2:25" x14ac:dyDescent="0.25">
      <c r="B583" s="52" t="s">
        <v>151</v>
      </c>
      <c r="C583" s="53" t="s">
        <v>43</v>
      </c>
      <c r="D583" s="320" t="s">
        <v>444</v>
      </c>
      <c r="E583" s="321"/>
      <c r="F583" s="322" t="s">
        <v>254</v>
      </c>
      <c r="G583" s="323"/>
      <c r="H583" s="322" t="s">
        <v>457</v>
      </c>
      <c r="I583" s="324"/>
      <c r="J583" s="323"/>
      <c r="K583" s="54" t="s">
        <v>154</v>
      </c>
      <c r="L583" s="55"/>
      <c r="M583" s="325">
        <v>98933000</v>
      </c>
      <c r="N583" s="326"/>
      <c r="O583" s="325">
        <v>98933000</v>
      </c>
      <c r="P583" s="327"/>
      <c r="Q583" s="56">
        <v>0</v>
      </c>
      <c r="R583" s="57">
        <v>98278566.420000002</v>
      </c>
      <c r="S583" s="58">
        <v>0</v>
      </c>
      <c r="T583" s="59">
        <v>98278566.420000002</v>
      </c>
      <c r="U583" s="60">
        <v>98278566.420000002</v>
      </c>
      <c r="V583" s="61">
        <f t="shared" si="24"/>
        <v>0</v>
      </c>
      <c r="W583" s="62">
        <f t="shared" si="25"/>
        <v>0</v>
      </c>
      <c r="X583" s="63" t="str">
        <f t="shared" si="26"/>
        <v>81007020220173060530</v>
      </c>
      <c r="Y583" s="14"/>
    </row>
    <row r="584" spans="2:25" ht="57" x14ac:dyDescent="0.25">
      <c r="B584" s="52" t="s">
        <v>230</v>
      </c>
      <c r="C584" s="53" t="s">
        <v>43</v>
      </c>
      <c r="D584" s="320" t="s">
        <v>444</v>
      </c>
      <c r="E584" s="321"/>
      <c r="F584" s="322" t="s">
        <v>254</v>
      </c>
      <c r="G584" s="323"/>
      <c r="H584" s="322" t="s">
        <v>458</v>
      </c>
      <c r="I584" s="324"/>
      <c r="J584" s="323"/>
      <c r="K584" s="54" t="s">
        <v>232</v>
      </c>
      <c r="L584" s="55"/>
      <c r="M584" s="325">
        <v>52946000</v>
      </c>
      <c r="N584" s="326"/>
      <c r="O584" s="325">
        <v>52946000</v>
      </c>
      <c r="P584" s="327"/>
      <c r="Q584" s="56">
        <v>0</v>
      </c>
      <c r="R584" s="57">
        <v>47067994.810000002</v>
      </c>
      <c r="S584" s="58">
        <v>0</v>
      </c>
      <c r="T584" s="59">
        <v>47067994.810000002</v>
      </c>
      <c r="U584" s="60">
        <v>47067994.810000002</v>
      </c>
      <c r="V584" s="61">
        <f t="shared" si="24"/>
        <v>0</v>
      </c>
      <c r="W584" s="62">
        <f t="shared" si="25"/>
        <v>0</v>
      </c>
      <c r="X584" s="63" t="str">
        <f t="shared" si="26"/>
        <v>81007020220173130521</v>
      </c>
      <c r="Y584" s="14"/>
    </row>
    <row r="585" spans="2:25" ht="57" x14ac:dyDescent="0.25">
      <c r="B585" s="52" t="s">
        <v>230</v>
      </c>
      <c r="C585" s="53" t="s">
        <v>43</v>
      </c>
      <c r="D585" s="320" t="s">
        <v>444</v>
      </c>
      <c r="E585" s="321"/>
      <c r="F585" s="322" t="s">
        <v>254</v>
      </c>
      <c r="G585" s="323"/>
      <c r="H585" s="322" t="s">
        <v>459</v>
      </c>
      <c r="I585" s="324"/>
      <c r="J585" s="323"/>
      <c r="K585" s="54" t="s">
        <v>232</v>
      </c>
      <c r="L585" s="55"/>
      <c r="M585" s="325">
        <v>470357100</v>
      </c>
      <c r="N585" s="326"/>
      <c r="O585" s="325">
        <v>470357100</v>
      </c>
      <c r="P585" s="327"/>
      <c r="Q585" s="56">
        <v>0</v>
      </c>
      <c r="R585" s="57">
        <v>350497259.08999997</v>
      </c>
      <c r="S585" s="58">
        <v>0</v>
      </c>
      <c r="T585" s="59">
        <v>350497259.08999997</v>
      </c>
      <c r="U585" s="60">
        <v>350497259.08999997</v>
      </c>
      <c r="V585" s="61">
        <f t="shared" si="24"/>
        <v>0</v>
      </c>
      <c r="W585" s="62">
        <f t="shared" si="25"/>
        <v>0</v>
      </c>
      <c r="X585" s="63" t="str">
        <f t="shared" si="26"/>
        <v>810070202201R3040521</v>
      </c>
      <c r="Y585" s="14"/>
    </row>
    <row r="586" spans="2:25" ht="79.5" x14ac:dyDescent="0.25">
      <c r="B586" s="52" t="s">
        <v>172</v>
      </c>
      <c r="C586" s="53" t="s">
        <v>43</v>
      </c>
      <c r="D586" s="320" t="s">
        <v>444</v>
      </c>
      <c r="E586" s="321"/>
      <c r="F586" s="322" t="s">
        <v>254</v>
      </c>
      <c r="G586" s="323"/>
      <c r="H586" s="322" t="s">
        <v>459</v>
      </c>
      <c r="I586" s="324"/>
      <c r="J586" s="323"/>
      <c r="K586" s="54" t="s">
        <v>174</v>
      </c>
      <c r="L586" s="55"/>
      <c r="M586" s="325">
        <v>49779820</v>
      </c>
      <c r="N586" s="326"/>
      <c r="O586" s="325">
        <v>49779820</v>
      </c>
      <c r="P586" s="327"/>
      <c r="Q586" s="56">
        <v>0</v>
      </c>
      <c r="R586" s="57">
        <v>37643923.189999998</v>
      </c>
      <c r="S586" s="58">
        <v>0</v>
      </c>
      <c r="T586" s="59">
        <v>37643923.189999998</v>
      </c>
      <c r="U586" s="60">
        <v>37643923.189999998</v>
      </c>
      <c r="V586" s="61">
        <f t="shared" si="24"/>
        <v>0</v>
      </c>
      <c r="W586" s="62">
        <f t="shared" si="25"/>
        <v>0</v>
      </c>
      <c r="X586" s="63" t="str">
        <f t="shared" si="26"/>
        <v>810070202201R3040611</v>
      </c>
      <c r="Y586" s="14"/>
    </row>
    <row r="587" spans="2:25" ht="79.5" x14ac:dyDescent="0.25">
      <c r="B587" s="52" t="s">
        <v>97</v>
      </c>
      <c r="C587" s="53" t="s">
        <v>43</v>
      </c>
      <c r="D587" s="320" t="s">
        <v>444</v>
      </c>
      <c r="E587" s="321"/>
      <c r="F587" s="322" t="s">
        <v>254</v>
      </c>
      <c r="G587" s="323"/>
      <c r="H587" s="322" t="s">
        <v>459</v>
      </c>
      <c r="I587" s="324"/>
      <c r="J587" s="323"/>
      <c r="K587" s="54" t="s">
        <v>99</v>
      </c>
      <c r="L587" s="55"/>
      <c r="M587" s="325">
        <v>15162380</v>
      </c>
      <c r="N587" s="326"/>
      <c r="O587" s="325">
        <v>15162380</v>
      </c>
      <c r="P587" s="327"/>
      <c r="Q587" s="56">
        <v>0</v>
      </c>
      <c r="R587" s="57">
        <v>11567483.66</v>
      </c>
      <c r="S587" s="58">
        <v>0</v>
      </c>
      <c r="T587" s="59">
        <v>11567483.66</v>
      </c>
      <c r="U587" s="60">
        <v>11567483.66</v>
      </c>
      <c r="V587" s="61">
        <f t="shared" si="24"/>
        <v>0</v>
      </c>
      <c r="W587" s="62">
        <f t="shared" si="25"/>
        <v>0</v>
      </c>
      <c r="X587" s="63" t="str">
        <f t="shared" si="26"/>
        <v>810070202201R3040621</v>
      </c>
      <c r="Y587" s="14"/>
    </row>
    <row r="588" spans="2:25" ht="23.25" x14ac:dyDescent="0.25">
      <c r="B588" s="52" t="s">
        <v>58</v>
      </c>
      <c r="C588" s="53" t="s">
        <v>43</v>
      </c>
      <c r="D588" s="320" t="s">
        <v>444</v>
      </c>
      <c r="E588" s="321"/>
      <c r="F588" s="322" t="s">
        <v>254</v>
      </c>
      <c r="G588" s="323"/>
      <c r="H588" s="322" t="s">
        <v>460</v>
      </c>
      <c r="I588" s="324"/>
      <c r="J588" s="323"/>
      <c r="K588" s="54" t="s">
        <v>59</v>
      </c>
      <c r="L588" s="55"/>
      <c r="M588" s="325">
        <v>6295000</v>
      </c>
      <c r="N588" s="326"/>
      <c r="O588" s="325">
        <v>6295000</v>
      </c>
      <c r="P588" s="327"/>
      <c r="Q588" s="56">
        <v>0</v>
      </c>
      <c r="R588" s="57">
        <v>3609184.77</v>
      </c>
      <c r="S588" s="58">
        <v>3431775.47</v>
      </c>
      <c r="T588" s="59">
        <v>3609184.77</v>
      </c>
      <c r="U588" s="60">
        <v>3609184.77</v>
      </c>
      <c r="V588" s="61">
        <f t="shared" si="24"/>
        <v>0</v>
      </c>
      <c r="W588" s="62">
        <f t="shared" si="25"/>
        <v>0</v>
      </c>
      <c r="X588" s="63" t="str">
        <f t="shared" si="26"/>
        <v>81007020220320550244</v>
      </c>
      <c r="Y588" s="14"/>
    </row>
    <row r="589" spans="2:25" ht="23.25" x14ac:dyDescent="0.25">
      <c r="B589" s="52" t="s">
        <v>256</v>
      </c>
      <c r="C589" s="53" t="s">
        <v>43</v>
      </c>
      <c r="D589" s="320" t="s">
        <v>444</v>
      </c>
      <c r="E589" s="321"/>
      <c r="F589" s="322" t="s">
        <v>254</v>
      </c>
      <c r="G589" s="323"/>
      <c r="H589" s="322" t="s">
        <v>460</v>
      </c>
      <c r="I589" s="324"/>
      <c r="J589" s="323"/>
      <c r="K589" s="54" t="s">
        <v>260</v>
      </c>
      <c r="L589" s="55"/>
      <c r="M589" s="325">
        <v>15000900</v>
      </c>
      <c r="N589" s="326"/>
      <c r="O589" s="325">
        <v>15000900</v>
      </c>
      <c r="P589" s="327"/>
      <c r="Q589" s="56">
        <v>0</v>
      </c>
      <c r="R589" s="57">
        <v>14646832.529999999</v>
      </c>
      <c r="S589" s="58">
        <v>0</v>
      </c>
      <c r="T589" s="59">
        <v>14646832.529999999</v>
      </c>
      <c r="U589" s="60">
        <v>14646832.529999999</v>
      </c>
      <c r="V589" s="61">
        <f t="shared" si="24"/>
        <v>0</v>
      </c>
      <c r="W589" s="62">
        <f t="shared" si="25"/>
        <v>0</v>
      </c>
      <c r="X589" s="63" t="str">
        <f t="shared" si="26"/>
        <v>81007020220320550612</v>
      </c>
      <c r="Y589" s="14"/>
    </row>
    <row r="590" spans="2:25" ht="23.25" x14ac:dyDescent="0.25">
      <c r="B590" s="52" t="s">
        <v>100</v>
      </c>
      <c r="C590" s="53" t="s">
        <v>43</v>
      </c>
      <c r="D590" s="320" t="s">
        <v>444</v>
      </c>
      <c r="E590" s="321"/>
      <c r="F590" s="322" t="s">
        <v>254</v>
      </c>
      <c r="G590" s="323"/>
      <c r="H590" s="322" t="s">
        <v>460</v>
      </c>
      <c r="I590" s="324"/>
      <c r="J590" s="323"/>
      <c r="K590" s="54" t="s">
        <v>101</v>
      </c>
      <c r="L590" s="55"/>
      <c r="M590" s="325">
        <v>22170200</v>
      </c>
      <c r="N590" s="326"/>
      <c r="O590" s="325">
        <v>22170200</v>
      </c>
      <c r="P590" s="327"/>
      <c r="Q590" s="56">
        <v>0</v>
      </c>
      <c r="R590" s="57">
        <v>22108375.199999999</v>
      </c>
      <c r="S590" s="58">
        <v>0</v>
      </c>
      <c r="T590" s="59">
        <v>22108375.199999999</v>
      </c>
      <c r="U590" s="60">
        <v>22108375.199999999</v>
      </c>
      <c r="V590" s="61">
        <f t="shared" si="24"/>
        <v>0</v>
      </c>
      <c r="W590" s="62">
        <f t="shared" si="25"/>
        <v>0</v>
      </c>
      <c r="X590" s="63" t="str">
        <f t="shared" si="26"/>
        <v>81007020220320550622</v>
      </c>
      <c r="Y590" s="14"/>
    </row>
    <row r="591" spans="2:25" ht="23.25" x14ac:dyDescent="0.25">
      <c r="B591" s="52" t="s">
        <v>256</v>
      </c>
      <c r="C591" s="53" t="s">
        <v>43</v>
      </c>
      <c r="D591" s="320" t="s">
        <v>444</v>
      </c>
      <c r="E591" s="321"/>
      <c r="F591" s="322" t="s">
        <v>254</v>
      </c>
      <c r="G591" s="323"/>
      <c r="H591" s="322" t="s">
        <v>461</v>
      </c>
      <c r="I591" s="324"/>
      <c r="J591" s="323"/>
      <c r="K591" s="54" t="s">
        <v>260</v>
      </c>
      <c r="L591" s="55"/>
      <c r="M591" s="325">
        <v>7029500</v>
      </c>
      <c r="N591" s="326"/>
      <c r="O591" s="325">
        <v>7029500</v>
      </c>
      <c r="P591" s="327"/>
      <c r="Q591" s="56">
        <v>0</v>
      </c>
      <c r="R591" s="57">
        <v>7029500</v>
      </c>
      <c r="S591" s="58">
        <v>0</v>
      </c>
      <c r="T591" s="59">
        <v>7029500</v>
      </c>
      <c r="U591" s="60">
        <v>7029500</v>
      </c>
      <c r="V591" s="61">
        <f t="shared" si="24"/>
        <v>0</v>
      </c>
      <c r="W591" s="62">
        <f t="shared" si="25"/>
        <v>0</v>
      </c>
      <c r="X591" s="63" t="str">
        <f t="shared" si="26"/>
        <v>81007020220323120612</v>
      </c>
      <c r="Y591" s="14"/>
    </row>
    <row r="592" spans="2:25" ht="23.25" x14ac:dyDescent="0.25">
      <c r="B592" s="52" t="s">
        <v>100</v>
      </c>
      <c r="C592" s="53" t="s">
        <v>43</v>
      </c>
      <c r="D592" s="320" t="s">
        <v>444</v>
      </c>
      <c r="E592" s="321"/>
      <c r="F592" s="322" t="s">
        <v>254</v>
      </c>
      <c r="G592" s="323"/>
      <c r="H592" s="322" t="s">
        <v>461</v>
      </c>
      <c r="I592" s="324"/>
      <c r="J592" s="323"/>
      <c r="K592" s="54" t="s">
        <v>101</v>
      </c>
      <c r="L592" s="55"/>
      <c r="M592" s="325">
        <v>2970500</v>
      </c>
      <c r="N592" s="326"/>
      <c r="O592" s="325">
        <v>2970500</v>
      </c>
      <c r="P592" s="327"/>
      <c r="Q592" s="56">
        <v>0</v>
      </c>
      <c r="R592" s="57">
        <v>2970500</v>
      </c>
      <c r="S592" s="58">
        <v>0</v>
      </c>
      <c r="T592" s="59">
        <v>2970500</v>
      </c>
      <c r="U592" s="60">
        <v>2970500</v>
      </c>
      <c r="V592" s="61">
        <f t="shared" si="24"/>
        <v>0</v>
      </c>
      <c r="W592" s="62">
        <f t="shared" si="25"/>
        <v>0</v>
      </c>
      <c r="X592" s="63" t="str">
        <f t="shared" si="26"/>
        <v>81007020220323120622</v>
      </c>
      <c r="Y592" s="14"/>
    </row>
    <row r="593" spans="2:25" ht="34.5" x14ac:dyDescent="0.25">
      <c r="B593" s="52" t="s">
        <v>56</v>
      </c>
      <c r="C593" s="53" t="s">
        <v>43</v>
      </c>
      <c r="D593" s="320" t="s">
        <v>444</v>
      </c>
      <c r="E593" s="321"/>
      <c r="F593" s="322" t="s">
        <v>254</v>
      </c>
      <c r="G593" s="323"/>
      <c r="H593" s="322" t="s">
        <v>462</v>
      </c>
      <c r="I593" s="324"/>
      <c r="J593" s="323"/>
      <c r="K593" s="54" t="s">
        <v>57</v>
      </c>
      <c r="L593" s="55"/>
      <c r="M593" s="325">
        <v>9130299.7599999998</v>
      </c>
      <c r="N593" s="326"/>
      <c r="O593" s="325">
        <v>9130299.7599999998</v>
      </c>
      <c r="P593" s="327"/>
      <c r="Q593" s="56">
        <v>0</v>
      </c>
      <c r="R593" s="57">
        <v>9130208</v>
      </c>
      <c r="S593" s="58">
        <v>9130208</v>
      </c>
      <c r="T593" s="59">
        <v>9130208</v>
      </c>
      <c r="U593" s="60">
        <v>9130208</v>
      </c>
      <c r="V593" s="61">
        <f t="shared" si="24"/>
        <v>0</v>
      </c>
      <c r="W593" s="62">
        <f t="shared" si="25"/>
        <v>0</v>
      </c>
      <c r="X593" s="63" t="str">
        <f t="shared" si="26"/>
        <v>81007020220329990242</v>
      </c>
      <c r="Y593" s="14"/>
    </row>
    <row r="594" spans="2:25" ht="23.25" x14ac:dyDescent="0.25">
      <c r="B594" s="52" t="s">
        <v>58</v>
      </c>
      <c r="C594" s="53" t="s">
        <v>43</v>
      </c>
      <c r="D594" s="320" t="s">
        <v>444</v>
      </c>
      <c r="E594" s="321"/>
      <c r="F594" s="322" t="s">
        <v>254</v>
      </c>
      <c r="G594" s="323"/>
      <c r="H594" s="322" t="s">
        <v>462</v>
      </c>
      <c r="I594" s="324"/>
      <c r="J594" s="323"/>
      <c r="K594" s="54" t="s">
        <v>59</v>
      </c>
      <c r="L594" s="55"/>
      <c r="M594" s="325">
        <v>547066000.24000001</v>
      </c>
      <c r="N594" s="326"/>
      <c r="O594" s="325">
        <v>547066000.24000001</v>
      </c>
      <c r="P594" s="327"/>
      <c r="Q594" s="56">
        <v>0</v>
      </c>
      <c r="R594" s="57">
        <v>545275572.05999994</v>
      </c>
      <c r="S594" s="58">
        <v>533857280.74000001</v>
      </c>
      <c r="T594" s="59">
        <v>545275572.05999994</v>
      </c>
      <c r="U594" s="60">
        <v>545275572.05999994</v>
      </c>
      <c r="V594" s="61">
        <f t="shared" si="24"/>
        <v>0</v>
      </c>
      <c r="W594" s="62">
        <f t="shared" si="25"/>
        <v>0</v>
      </c>
      <c r="X594" s="63" t="str">
        <f t="shared" si="26"/>
        <v>81007020220329990244</v>
      </c>
      <c r="Y594" s="14"/>
    </row>
    <row r="595" spans="2:25" ht="23.25" x14ac:dyDescent="0.25">
      <c r="B595" s="52" t="s">
        <v>100</v>
      </c>
      <c r="C595" s="53" t="s">
        <v>43</v>
      </c>
      <c r="D595" s="320" t="s">
        <v>444</v>
      </c>
      <c r="E595" s="321"/>
      <c r="F595" s="322" t="s">
        <v>254</v>
      </c>
      <c r="G595" s="323"/>
      <c r="H595" s="322" t="s">
        <v>462</v>
      </c>
      <c r="I595" s="324"/>
      <c r="J595" s="323"/>
      <c r="K595" s="54" t="s">
        <v>101</v>
      </c>
      <c r="L595" s="55"/>
      <c r="M595" s="325">
        <v>98000000</v>
      </c>
      <c r="N595" s="326"/>
      <c r="O595" s="325">
        <v>98000000</v>
      </c>
      <c r="P595" s="327"/>
      <c r="Q595" s="56">
        <v>0</v>
      </c>
      <c r="R595" s="57">
        <v>97941731.799999997</v>
      </c>
      <c r="S595" s="58">
        <v>0</v>
      </c>
      <c r="T595" s="59">
        <v>97941731.799999997</v>
      </c>
      <c r="U595" s="60">
        <v>97941731.799999997</v>
      </c>
      <c r="V595" s="61">
        <f t="shared" si="24"/>
        <v>0</v>
      </c>
      <c r="W595" s="62">
        <f t="shared" si="25"/>
        <v>0</v>
      </c>
      <c r="X595" s="63" t="str">
        <f t="shared" si="26"/>
        <v>81007020220329990622</v>
      </c>
      <c r="Y595" s="14"/>
    </row>
    <row r="596" spans="2:25" x14ac:dyDescent="0.25">
      <c r="B596" s="52" t="s">
        <v>105</v>
      </c>
      <c r="C596" s="53" t="s">
        <v>43</v>
      </c>
      <c r="D596" s="320" t="s">
        <v>444</v>
      </c>
      <c r="E596" s="321"/>
      <c r="F596" s="322" t="s">
        <v>254</v>
      </c>
      <c r="G596" s="323"/>
      <c r="H596" s="322" t="s">
        <v>463</v>
      </c>
      <c r="I596" s="324"/>
      <c r="J596" s="323"/>
      <c r="K596" s="54" t="s">
        <v>107</v>
      </c>
      <c r="L596" s="55"/>
      <c r="M596" s="325">
        <v>44770000</v>
      </c>
      <c r="N596" s="326"/>
      <c r="O596" s="325">
        <v>44770000</v>
      </c>
      <c r="P596" s="327"/>
      <c r="Q596" s="56">
        <v>0</v>
      </c>
      <c r="R596" s="57">
        <v>44420189.049999997</v>
      </c>
      <c r="S596" s="58">
        <v>0</v>
      </c>
      <c r="T596" s="59">
        <v>44420189.049999997</v>
      </c>
      <c r="U596" s="60">
        <v>44420189.049999997</v>
      </c>
      <c r="V596" s="61">
        <f t="shared" si="24"/>
        <v>0</v>
      </c>
      <c r="W596" s="62">
        <f t="shared" si="25"/>
        <v>0</v>
      </c>
      <c r="X596" s="63" t="str">
        <f t="shared" si="26"/>
        <v>81007020220370550540</v>
      </c>
      <c r="Y596" s="14"/>
    </row>
    <row r="597" spans="2:25" ht="57" x14ac:dyDescent="0.25">
      <c r="B597" s="52" t="s">
        <v>230</v>
      </c>
      <c r="C597" s="53" t="s">
        <v>43</v>
      </c>
      <c r="D597" s="320" t="s">
        <v>444</v>
      </c>
      <c r="E597" s="321"/>
      <c r="F597" s="322" t="s">
        <v>254</v>
      </c>
      <c r="G597" s="323"/>
      <c r="H597" s="322" t="s">
        <v>464</v>
      </c>
      <c r="I597" s="324"/>
      <c r="J597" s="323"/>
      <c r="K597" s="54" t="s">
        <v>232</v>
      </c>
      <c r="L597" s="55"/>
      <c r="M597" s="325">
        <v>106174000</v>
      </c>
      <c r="N597" s="326"/>
      <c r="O597" s="325">
        <v>106174000</v>
      </c>
      <c r="P597" s="327"/>
      <c r="Q597" s="56">
        <v>0</v>
      </c>
      <c r="R597" s="57">
        <v>106022812.11</v>
      </c>
      <c r="S597" s="58">
        <v>0</v>
      </c>
      <c r="T597" s="59">
        <v>106022812.11</v>
      </c>
      <c r="U597" s="60">
        <v>106022812.11</v>
      </c>
      <c r="V597" s="61">
        <f t="shared" si="24"/>
        <v>0</v>
      </c>
      <c r="W597" s="62">
        <f t="shared" si="25"/>
        <v>0</v>
      </c>
      <c r="X597" s="63" t="str">
        <f t="shared" si="26"/>
        <v>81007020220373100521</v>
      </c>
      <c r="Y597" s="14"/>
    </row>
    <row r="598" spans="2:25" ht="57" x14ac:dyDescent="0.25">
      <c r="B598" s="52" t="s">
        <v>230</v>
      </c>
      <c r="C598" s="53" t="s">
        <v>43</v>
      </c>
      <c r="D598" s="320" t="s">
        <v>444</v>
      </c>
      <c r="E598" s="321"/>
      <c r="F598" s="322" t="s">
        <v>254</v>
      </c>
      <c r="G598" s="323"/>
      <c r="H598" s="322" t="s">
        <v>465</v>
      </c>
      <c r="I598" s="324"/>
      <c r="J598" s="323"/>
      <c r="K598" s="54" t="s">
        <v>232</v>
      </c>
      <c r="L598" s="55"/>
      <c r="M598" s="325">
        <v>4065000</v>
      </c>
      <c r="N598" s="326"/>
      <c r="O598" s="325">
        <v>4065000</v>
      </c>
      <c r="P598" s="327"/>
      <c r="Q598" s="56">
        <v>0</v>
      </c>
      <c r="R598" s="57">
        <v>3847655</v>
      </c>
      <c r="S598" s="58">
        <v>0</v>
      </c>
      <c r="T598" s="59">
        <v>3847655</v>
      </c>
      <c r="U598" s="60">
        <v>3847655</v>
      </c>
      <c r="V598" s="61">
        <f t="shared" si="24"/>
        <v>0</v>
      </c>
      <c r="W598" s="62">
        <f t="shared" si="25"/>
        <v>0</v>
      </c>
      <c r="X598" s="63" t="str">
        <f t="shared" si="26"/>
        <v>81007020220373110521</v>
      </c>
      <c r="Y598" s="14"/>
    </row>
    <row r="599" spans="2:25" x14ac:dyDescent="0.25">
      <c r="B599" s="52" t="s">
        <v>105</v>
      </c>
      <c r="C599" s="53" t="s">
        <v>43</v>
      </c>
      <c r="D599" s="320" t="s">
        <v>444</v>
      </c>
      <c r="E599" s="321"/>
      <c r="F599" s="322" t="s">
        <v>254</v>
      </c>
      <c r="G599" s="323"/>
      <c r="H599" s="322" t="s">
        <v>466</v>
      </c>
      <c r="I599" s="324"/>
      <c r="J599" s="323"/>
      <c r="K599" s="54" t="s">
        <v>107</v>
      </c>
      <c r="L599" s="55"/>
      <c r="M599" s="325">
        <v>90000000</v>
      </c>
      <c r="N599" s="326"/>
      <c r="O599" s="325">
        <v>90000000</v>
      </c>
      <c r="P599" s="327"/>
      <c r="Q599" s="56">
        <v>0</v>
      </c>
      <c r="R599" s="57">
        <v>90000000</v>
      </c>
      <c r="S599" s="58">
        <v>0</v>
      </c>
      <c r="T599" s="59">
        <v>90000000</v>
      </c>
      <c r="U599" s="60">
        <v>90000000</v>
      </c>
      <c r="V599" s="61">
        <f t="shared" si="24"/>
        <v>0</v>
      </c>
      <c r="W599" s="62">
        <f t="shared" si="25"/>
        <v>0</v>
      </c>
      <c r="X599" s="63" t="str">
        <f t="shared" si="26"/>
        <v>81007020220373120540</v>
      </c>
      <c r="Y599" s="14"/>
    </row>
    <row r="600" spans="2:25" x14ac:dyDescent="0.25">
      <c r="B600" s="52" t="s">
        <v>92</v>
      </c>
      <c r="C600" s="53" t="s">
        <v>43</v>
      </c>
      <c r="D600" s="320" t="s">
        <v>444</v>
      </c>
      <c r="E600" s="321"/>
      <c r="F600" s="322" t="s">
        <v>254</v>
      </c>
      <c r="G600" s="323"/>
      <c r="H600" s="322" t="s">
        <v>467</v>
      </c>
      <c r="I600" s="324"/>
      <c r="J600" s="323"/>
      <c r="K600" s="54" t="s">
        <v>93</v>
      </c>
      <c r="L600" s="55"/>
      <c r="M600" s="325">
        <v>4815000</v>
      </c>
      <c r="N600" s="326"/>
      <c r="O600" s="325">
        <v>4815000</v>
      </c>
      <c r="P600" s="327"/>
      <c r="Q600" s="56">
        <v>0</v>
      </c>
      <c r="R600" s="57">
        <v>4815000</v>
      </c>
      <c r="S600" s="58">
        <v>0</v>
      </c>
      <c r="T600" s="59">
        <v>4815000</v>
      </c>
      <c r="U600" s="60">
        <v>4815000</v>
      </c>
      <c r="V600" s="61">
        <f t="shared" ref="V600:V663" si="27">R600-U600</f>
        <v>0</v>
      </c>
      <c r="W600" s="62">
        <f t="shared" ref="W600:W663" si="28">T600-U600</f>
        <v>0</v>
      </c>
      <c r="X600" s="63" t="str">
        <f t="shared" ref="X600:X663" si="29">IF(D600="","000",D600)&amp;IF(F600="","0000",F600)&amp;IF(H600="","0000000000",H600)&amp;IF(K600="","000",K600)</f>
        <v>81007020220529990350</v>
      </c>
      <c r="Y600" s="14"/>
    </row>
    <row r="601" spans="2:25" ht="79.5" x14ac:dyDescent="0.25">
      <c r="B601" s="52" t="s">
        <v>172</v>
      </c>
      <c r="C601" s="53" t="s">
        <v>43</v>
      </c>
      <c r="D601" s="320" t="s">
        <v>444</v>
      </c>
      <c r="E601" s="321"/>
      <c r="F601" s="322" t="s">
        <v>254</v>
      </c>
      <c r="G601" s="323"/>
      <c r="H601" s="322" t="s">
        <v>467</v>
      </c>
      <c r="I601" s="324"/>
      <c r="J601" s="323"/>
      <c r="K601" s="54" t="s">
        <v>174</v>
      </c>
      <c r="L601" s="55"/>
      <c r="M601" s="325">
        <v>893000</v>
      </c>
      <c r="N601" s="326"/>
      <c r="O601" s="325">
        <v>893000</v>
      </c>
      <c r="P601" s="327"/>
      <c r="Q601" s="56">
        <v>0</v>
      </c>
      <c r="R601" s="57">
        <v>889760</v>
      </c>
      <c r="S601" s="58">
        <v>0</v>
      </c>
      <c r="T601" s="59">
        <v>889760</v>
      </c>
      <c r="U601" s="60">
        <v>889760</v>
      </c>
      <c r="V601" s="61">
        <f t="shared" si="27"/>
        <v>0</v>
      </c>
      <c r="W601" s="62">
        <f t="shared" si="28"/>
        <v>0</v>
      </c>
      <c r="X601" s="63" t="str">
        <f t="shared" si="29"/>
        <v>81007020220529990611</v>
      </c>
      <c r="Y601" s="14"/>
    </row>
    <row r="602" spans="2:25" ht="79.5" x14ac:dyDescent="0.25">
      <c r="B602" s="52" t="s">
        <v>97</v>
      </c>
      <c r="C602" s="53" t="s">
        <v>43</v>
      </c>
      <c r="D602" s="320" t="s">
        <v>444</v>
      </c>
      <c r="E602" s="321"/>
      <c r="F602" s="322" t="s">
        <v>254</v>
      </c>
      <c r="G602" s="323"/>
      <c r="H602" s="322" t="s">
        <v>467</v>
      </c>
      <c r="I602" s="324"/>
      <c r="J602" s="323"/>
      <c r="K602" s="54" t="s">
        <v>99</v>
      </c>
      <c r="L602" s="55"/>
      <c r="M602" s="325">
        <v>615000</v>
      </c>
      <c r="N602" s="326"/>
      <c r="O602" s="325">
        <v>615000</v>
      </c>
      <c r="P602" s="327"/>
      <c r="Q602" s="56">
        <v>0</v>
      </c>
      <c r="R602" s="57">
        <v>615000</v>
      </c>
      <c r="S602" s="58">
        <v>0</v>
      </c>
      <c r="T602" s="59">
        <v>615000</v>
      </c>
      <c r="U602" s="60">
        <v>615000</v>
      </c>
      <c r="V602" s="61">
        <f t="shared" si="27"/>
        <v>0</v>
      </c>
      <c r="W602" s="62">
        <f t="shared" si="28"/>
        <v>0</v>
      </c>
      <c r="X602" s="63" t="str">
        <f t="shared" si="29"/>
        <v>81007020220529990621</v>
      </c>
      <c r="Y602" s="14"/>
    </row>
    <row r="603" spans="2:25" ht="23.25" x14ac:dyDescent="0.25">
      <c r="B603" s="52" t="s">
        <v>100</v>
      </c>
      <c r="C603" s="53" t="s">
        <v>43</v>
      </c>
      <c r="D603" s="320" t="s">
        <v>444</v>
      </c>
      <c r="E603" s="321"/>
      <c r="F603" s="322" t="s">
        <v>254</v>
      </c>
      <c r="G603" s="323"/>
      <c r="H603" s="322" t="s">
        <v>467</v>
      </c>
      <c r="I603" s="324"/>
      <c r="J603" s="323"/>
      <c r="K603" s="54" t="s">
        <v>101</v>
      </c>
      <c r="L603" s="55"/>
      <c r="M603" s="325">
        <v>16087000</v>
      </c>
      <c r="N603" s="326"/>
      <c r="O603" s="325">
        <v>16087000</v>
      </c>
      <c r="P603" s="327"/>
      <c r="Q603" s="56">
        <v>0</v>
      </c>
      <c r="R603" s="57">
        <v>16047060</v>
      </c>
      <c r="S603" s="58">
        <v>0</v>
      </c>
      <c r="T603" s="59">
        <v>16047060</v>
      </c>
      <c r="U603" s="60">
        <v>16047060</v>
      </c>
      <c r="V603" s="61">
        <f t="shared" si="27"/>
        <v>0</v>
      </c>
      <c r="W603" s="62">
        <f t="shared" si="28"/>
        <v>0</v>
      </c>
      <c r="X603" s="63" t="str">
        <f t="shared" si="29"/>
        <v>81007020220529990622</v>
      </c>
      <c r="Y603" s="14"/>
    </row>
    <row r="604" spans="2:25" ht="57" x14ac:dyDescent="0.25">
      <c r="B604" s="52" t="s">
        <v>230</v>
      </c>
      <c r="C604" s="53" t="s">
        <v>43</v>
      </c>
      <c r="D604" s="320" t="s">
        <v>444</v>
      </c>
      <c r="E604" s="321"/>
      <c r="F604" s="322" t="s">
        <v>254</v>
      </c>
      <c r="G604" s="323"/>
      <c r="H604" s="322" t="s">
        <v>468</v>
      </c>
      <c r="I604" s="324"/>
      <c r="J604" s="323"/>
      <c r="K604" s="54" t="s">
        <v>232</v>
      </c>
      <c r="L604" s="55"/>
      <c r="M604" s="325">
        <v>1626000</v>
      </c>
      <c r="N604" s="326"/>
      <c r="O604" s="325">
        <v>1626000</v>
      </c>
      <c r="P604" s="327"/>
      <c r="Q604" s="56">
        <v>0</v>
      </c>
      <c r="R604" s="57">
        <v>1547796</v>
      </c>
      <c r="S604" s="58">
        <v>0</v>
      </c>
      <c r="T604" s="59">
        <v>1547796</v>
      </c>
      <c r="U604" s="60">
        <v>1547796</v>
      </c>
      <c r="V604" s="61">
        <f t="shared" si="27"/>
        <v>0</v>
      </c>
      <c r="W604" s="62">
        <f t="shared" si="28"/>
        <v>0</v>
      </c>
      <c r="X604" s="63" t="str">
        <f t="shared" si="29"/>
        <v>81007020220673080521</v>
      </c>
      <c r="Y604" s="14"/>
    </row>
    <row r="605" spans="2:25" ht="34.5" x14ac:dyDescent="0.25">
      <c r="B605" s="52" t="s">
        <v>56</v>
      </c>
      <c r="C605" s="53" t="s">
        <v>43</v>
      </c>
      <c r="D605" s="320" t="s">
        <v>444</v>
      </c>
      <c r="E605" s="321"/>
      <c r="F605" s="322" t="s">
        <v>254</v>
      </c>
      <c r="G605" s="323"/>
      <c r="H605" s="322" t="s">
        <v>469</v>
      </c>
      <c r="I605" s="324"/>
      <c r="J605" s="323"/>
      <c r="K605" s="54" t="s">
        <v>57</v>
      </c>
      <c r="L605" s="55"/>
      <c r="M605" s="325">
        <v>29188327.190000001</v>
      </c>
      <c r="N605" s="326"/>
      <c r="O605" s="325">
        <v>29188327.190000001</v>
      </c>
      <c r="P605" s="327"/>
      <c r="Q605" s="56">
        <v>0</v>
      </c>
      <c r="R605" s="57">
        <v>29188327.190000001</v>
      </c>
      <c r="S605" s="58">
        <v>29188327.190000001</v>
      </c>
      <c r="T605" s="59">
        <v>29188327.190000001</v>
      </c>
      <c r="U605" s="60">
        <v>29188327.190000001</v>
      </c>
      <c r="V605" s="61">
        <f t="shared" si="27"/>
        <v>0</v>
      </c>
      <c r="W605" s="62">
        <f t="shared" si="28"/>
        <v>0</v>
      </c>
      <c r="X605" s="63" t="str">
        <f t="shared" si="29"/>
        <v>8100702022E151690242</v>
      </c>
      <c r="Y605" s="14"/>
    </row>
    <row r="606" spans="2:25" ht="23.25" x14ac:dyDescent="0.25">
      <c r="B606" s="52" t="s">
        <v>58</v>
      </c>
      <c r="C606" s="53" t="s">
        <v>43</v>
      </c>
      <c r="D606" s="320" t="s">
        <v>444</v>
      </c>
      <c r="E606" s="321"/>
      <c r="F606" s="322" t="s">
        <v>254</v>
      </c>
      <c r="G606" s="323"/>
      <c r="H606" s="322" t="s">
        <v>469</v>
      </c>
      <c r="I606" s="324"/>
      <c r="J606" s="323"/>
      <c r="K606" s="54" t="s">
        <v>59</v>
      </c>
      <c r="L606" s="55"/>
      <c r="M606" s="325">
        <v>41405272.810000002</v>
      </c>
      <c r="N606" s="326"/>
      <c r="O606" s="325">
        <v>41405272.810000002</v>
      </c>
      <c r="P606" s="327"/>
      <c r="Q606" s="56">
        <v>0</v>
      </c>
      <c r="R606" s="57">
        <v>41405214.469999999</v>
      </c>
      <c r="S606" s="58">
        <v>41101179.57</v>
      </c>
      <c r="T606" s="59">
        <v>41405214.469999999</v>
      </c>
      <c r="U606" s="60">
        <v>41405214.469999999</v>
      </c>
      <c r="V606" s="61">
        <f t="shared" si="27"/>
        <v>0</v>
      </c>
      <c r="W606" s="62">
        <f t="shared" si="28"/>
        <v>0</v>
      </c>
      <c r="X606" s="63" t="str">
        <f t="shared" si="29"/>
        <v>8100702022E151690244</v>
      </c>
      <c r="Y606" s="14"/>
    </row>
    <row r="607" spans="2:25" ht="45.75" x14ac:dyDescent="0.25">
      <c r="B607" s="52" t="s">
        <v>63</v>
      </c>
      <c r="C607" s="53" t="s">
        <v>43</v>
      </c>
      <c r="D607" s="320" t="s">
        <v>444</v>
      </c>
      <c r="E607" s="321"/>
      <c r="F607" s="322" t="s">
        <v>254</v>
      </c>
      <c r="G607" s="323"/>
      <c r="H607" s="322" t="s">
        <v>470</v>
      </c>
      <c r="I607" s="324"/>
      <c r="J607" s="323"/>
      <c r="K607" s="54" t="s">
        <v>64</v>
      </c>
      <c r="L607" s="55"/>
      <c r="M607" s="325">
        <v>7000000</v>
      </c>
      <c r="N607" s="326"/>
      <c r="O607" s="325">
        <v>7000000</v>
      </c>
      <c r="P607" s="327"/>
      <c r="Q607" s="56">
        <v>0</v>
      </c>
      <c r="R607" s="57">
        <v>7000000</v>
      </c>
      <c r="S607" s="58">
        <v>0</v>
      </c>
      <c r="T607" s="59">
        <v>7000000</v>
      </c>
      <c r="U607" s="60">
        <v>7000000</v>
      </c>
      <c r="V607" s="61">
        <f t="shared" si="27"/>
        <v>0</v>
      </c>
      <c r="W607" s="62">
        <f t="shared" si="28"/>
        <v>0</v>
      </c>
      <c r="X607" s="63" t="str">
        <f t="shared" si="29"/>
        <v>8100702022E152560321</v>
      </c>
      <c r="Y607" s="14"/>
    </row>
    <row r="608" spans="2:25" ht="34.5" x14ac:dyDescent="0.25">
      <c r="B608" s="52" t="s">
        <v>56</v>
      </c>
      <c r="C608" s="53" t="s">
        <v>43</v>
      </c>
      <c r="D608" s="320" t="s">
        <v>444</v>
      </c>
      <c r="E608" s="321"/>
      <c r="F608" s="322" t="s">
        <v>254</v>
      </c>
      <c r="G608" s="323"/>
      <c r="H608" s="322" t="s">
        <v>471</v>
      </c>
      <c r="I608" s="324"/>
      <c r="J608" s="323"/>
      <c r="K608" s="54" t="s">
        <v>57</v>
      </c>
      <c r="L608" s="55"/>
      <c r="M608" s="325">
        <v>90339100</v>
      </c>
      <c r="N608" s="326"/>
      <c r="O608" s="325">
        <v>90339100</v>
      </c>
      <c r="P608" s="327"/>
      <c r="Q608" s="56">
        <v>0</v>
      </c>
      <c r="R608" s="57">
        <v>90338958.260000005</v>
      </c>
      <c r="S608" s="58">
        <v>2876059.16</v>
      </c>
      <c r="T608" s="59">
        <v>90338958.260000005</v>
      </c>
      <c r="U608" s="60">
        <v>90338958.260000005</v>
      </c>
      <c r="V608" s="61">
        <f t="shared" si="27"/>
        <v>0</v>
      </c>
      <c r="W608" s="62">
        <f t="shared" si="28"/>
        <v>0</v>
      </c>
      <c r="X608" s="63" t="str">
        <f t="shared" si="29"/>
        <v>8100702022E452100242</v>
      </c>
      <c r="Y608" s="14"/>
    </row>
    <row r="609" spans="2:25" ht="79.5" x14ac:dyDescent="0.25">
      <c r="B609" s="52" t="s">
        <v>97</v>
      </c>
      <c r="C609" s="53" t="s">
        <v>43</v>
      </c>
      <c r="D609" s="320" t="s">
        <v>444</v>
      </c>
      <c r="E609" s="321"/>
      <c r="F609" s="322" t="s">
        <v>254</v>
      </c>
      <c r="G609" s="323"/>
      <c r="H609" s="322" t="s">
        <v>472</v>
      </c>
      <c r="I609" s="324"/>
      <c r="J609" s="323"/>
      <c r="K609" s="54" t="s">
        <v>99</v>
      </c>
      <c r="L609" s="55"/>
      <c r="M609" s="325">
        <v>12945000</v>
      </c>
      <c r="N609" s="326"/>
      <c r="O609" s="325">
        <v>12945000</v>
      </c>
      <c r="P609" s="327"/>
      <c r="Q609" s="56">
        <v>0</v>
      </c>
      <c r="R609" s="57">
        <v>11883518.800000001</v>
      </c>
      <c r="S609" s="58">
        <v>0</v>
      </c>
      <c r="T609" s="59">
        <v>11883518.800000001</v>
      </c>
      <c r="U609" s="60">
        <v>11883518.800000001</v>
      </c>
      <c r="V609" s="61">
        <f t="shared" si="27"/>
        <v>0</v>
      </c>
      <c r="W609" s="62">
        <f t="shared" si="28"/>
        <v>0</v>
      </c>
      <c r="X609" s="63" t="str">
        <f t="shared" si="29"/>
        <v>81007020250321010621</v>
      </c>
      <c r="Y609" s="14"/>
    </row>
    <row r="610" spans="2:25" ht="23.25" x14ac:dyDescent="0.25">
      <c r="B610" s="52" t="s">
        <v>256</v>
      </c>
      <c r="C610" s="53" t="s">
        <v>43</v>
      </c>
      <c r="D610" s="320" t="s">
        <v>444</v>
      </c>
      <c r="E610" s="321"/>
      <c r="F610" s="322" t="s">
        <v>254</v>
      </c>
      <c r="G610" s="323"/>
      <c r="H610" s="322" t="s">
        <v>473</v>
      </c>
      <c r="I610" s="324"/>
      <c r="J610" s="323"/>
      <c r="K610" s="54" t="s">
        <v>260</v>
      </c>
      <c r="L610" s="55"/>
      <c r="M610" s="325">
        <v>37059800</v>
      </c>
      <c r="N610" s="326"/>
      <c r="O610" s="325">
        <v>37059800</v>
      </c>
      <c r="P610" s="327"/>
      <c r="Q610" s="56">
        <v>0</v>
      </c>
      <c r="R610" s="57">
        <v>32735260.300000001</v>
      </c>
      <c r="S610" s="58">
        <v>0</v>
      </c>
      <c r="T610" s="59">
        <v>32735260.300000001</v>
      </c>
      <c r="U610" s="60">
        <v>32735260.300000001</v>
      </c>
      <c r="V610" s="61">
        <f t="shared" si="27"/>
        <v>0</v>
      </c>
      <c r="W610" s="62">
        <f t="shared" si="28"/>
        <v>0</v>
      </c>
      <c r="X610" s="63" t="str">
        <f t="shared" si="29"/>
        <v>81007021710222130612</v>
      </c>
      <c r="Y610" s="14"/>
    </row>
    <row r="611" spans="2:25" ht="57" x14ac:dyDescent="0.25">
      <c r="B611" s="52" t="s">
        <v>230</v>
      </c>
      <c r="C611" s="53" t="s">
        <v>43</v>
      </c>
      <c r="D611" s="320" t="s">
        <v>444</v>
      </c>
      <c r="E611" s="321"/>
      <c r="F611" s="322" t="s">
        <v>254</v>
      </c>
      <c r="G611" s="323"/>
      <c r="H611" s="322" t="s">
        <v>474</v>
      </c>
      <c r="I611" s="324"/>
      <c r="J611" s="323"/>
      <c r="K611" s="54" t="s">
        <v>232</v>
      </c>
      <c r="L611" s="55"/>
      <c r="M611" s="325">
        <v>730153700</v>
      </c>
      <c r="N611" s="326"/>
      <c r="O611" s="325">
        <v>730153700</v>
      </c>
      <c r="P611" s="327"/>
      <c r="Q611" s="56">
        <v>0</v>
      </c>
      <c r="R611" s="57">
        <v>726335512.23000002</v>
      </c>
      <c r="S611" s="58">
        <v>0</v>
      </c>
      <c r="T611" s="59">
        <v>726335512.23000002</v>
      </c>
      <c r="U611" s="60">
        <v>726335512.23000002</v>
      </c>
      <c r="V611" s="61">
        <f t="shared" si="27"/>
        <v>0</v>
      </c>
      <c r="W611" s="62">
        <f t="shared" si="28"/>
        <v>0</v>
      </c>
      <c r="X611" s="63" t="str">
        <f t="shared" si="29"/>
        <v>81007021710273080521</v>
      </c>
      <c r="Y611" s="14"/>
    </row>
    <row r="612" spans="2:25" ht="79.5" x14ac:dyDescent="0.25">
      <c r="B612" s="52" t="s">
        <v>97</v>
      </c>
      <c r="C612" s="53" t="s">
        <v>43</v>
      </c>
      <c r="D612" s="320" t="s">
        <v>444</v>
      </c>
      <c r="E612" s="321"/>
      <c r="F612" s="322" t="s">
        <v>254</v>
      </c>
      <c r="G612" s="323"/>
      <c r="H612" s="322" t="s">
        <v>475</v>
      </c>
      <c r="I612" s="324"/>
      <c r="J612" s="323"/>
      <c r="K612" s="54" t="s">
        <v>99</v>
      </c>
      <c r="L612" s="55"/>
      <c r="M612" s="325">
        <v>499000</v>
      </c>
      <c r="N612" s="326"/>
      <c r="O612" s="325">
        <v>499000</v>
      </c>
      <c r="P612" s="327"/>
      <c r="Q612" s="56">
        <v>0</v>
      </c>
      <c r="R612" s="57">
        <v>402488.38</v>
      </c>
      <c r="S612" s="58">
        <v>0</v>
      </c>
      <c r="T612" s="59">
        <v>402488.38</v>
      </c>
      <c r="U612" s="60">
        <v>402488.38</v>
      </c>
      <c r="V612" s="61">
        <f t="shared" si="27"/>
        <v>0</v>
      </c>
      <c r="W612" s="62">
        <f t="shared" si="28"/>
        <v>0</v>
      </c>
      <c r="X612" s="63" t="str">
        <f t="shared" si="29"/>
        <v>81007021710421030621</v>
      </c>
      <c r="Y612" s="14"/>
    </row>
    <row r="613" spans="2:25" ht="23.25" x14ac:dyDescent="0.25">
      <c r="B613" s="52" t="s">
        <v>256</v>
      </c>
      <c r="C613" s="53" t="s">
        <v>43</v>
      </c>
      <c r="D613" s="320" t="s">
        <v>444</v>
      </c>
      <c r="E613" s="321"/>
      <c r="F613" s="322" t="s">
        <v>254</v>
      </c>
      <c r="G613" s="323"/>
      <c r="H613" s="322" t="s">
        <v>476</v>
      </c>
      <c r="I613" s="324"/>
      <c r="J613" s="323"/>
      <c r="K613" s="54" t="s">
        <v>260</v>
      </c>
      <c r="L613" s="55"/>
      <c r="M613" s="325">
        <v>3466700</v>
      </c>
      <c r="N613" s="326"/>
      <c r="O613" s="325">
        <v>3466700</v>
      </c>
      <c r="P613" s="327"/>
      <c r="Q613" s="56">
        <v>0</v>
      </c>
      <c r="R613" s="57">
        <v>3466700</v>
      </c>
      <c r="S613" s="58">
        <v>0</v>
      </c>
      <c r="T613" s="59">
        <v>3466700</v>
      </c>
      <c r="U613" s="60">
        <v>3466700</v>
      </c>
      <c r="V613" s="61">
        <f t="shared" si="27"/>
        <v>0</v>
      </c>
      <c r="W613" s="62">
        <f t="shared" si="28"/>
        <v>0</v>
      </c>
      <c r="X613" s="63" t="str">
        <f t="shared" si="29"/>
        <v>81007021710422130612</v>
      </c>
      <c r="Y613" s="14"/>
    </row>
    <row r="614" spans="2:25" ht="57" x14ac:dyDescent="0.25">
      <c r="B614" s="52" t="s">
        <v>230</v>
      </c>
      <c r="C614" s="53" t="s">
        <v>43</v>
      </c>
      <c r="D614" s="320" t="s">
        <v>444</v>
      </c>
      <c r="E614" s="321"/>
      <c r="F614" s="322" t="s">
        <v>254</v>
      </c>
      <c r="G614" s="323"/>
      <c r="H614" s="322" t="s">
        <v>477</v>
      </c>
      <c r="I614" s="324"/>
      <c r="J614" s="323"/>
      <c r="K614" s="54" t="s">
        <v>232</v>
      </c>
      <c r="L614" s="55"/>
      <c r="M614" s="325">
        <v>89445800</v>
      </c>
      <c r="N614" s="326"/>
      <c r="O614" s="325">
        <v>89445800</v>
      </c>
      <c r="P614" s="327"/>
      <c r="Q614" s="56">
        <v>0</v>
      </c>
      <c r="R614" s="57">
        <v>89382080.739999995</v>
      </c>
      <c r="S614" s="58">
        <v>0</v>
      </c>
      <c r="T614" s="59">
        <v>89382080.739999995</v>
      </c>
      <c r="U614" s="60">
        <v>89382080.739999995</v>
      </c>
      <c r="V614" s="61">
        <f t="shared" si="27"/>
        <v>0</v>
      </c>
      <c r="W614" s="62">
        <f t="shared" si="28"/>
        <v>0</v>
      </c>
      <c r="X614" s="63" t="str">
        <f t="shared" si="29"/>
        <v>81007021710473090521</v>
      </c>
      <c r="Y614" s="14"/>
    </row>
    <row r="615" spans="2:25" ht="57" x14ac:dyDescent="0.25">
      <c r="B615" s="52" t="s">
        <v>230</v>
      </c>
      <c r="C615" s="53" t="s">
        <v>43</v>
      </c>
      <c r="D615" s="320" t="s">
        <v>444</v>
      </c>
      <c r="E615" s="321"/>
      <c r="F615" s="322" t="s">
        <v>254</v>
      </c>
      <c r="G615" s="323"/>
      <c r="H615" s="322" t="s">
        <v>478</v>
      </c>
      <c r="I615" s="324"/>
      <c r="J615" s="323"/>
      <c r="K615" s="54" t="s">
        <v>232</v>
      </c>
      <c r="L615" s="55"/>
      <c r="M615" s="325">
        <v>125050600</v>
      </c>
      <c r="N615" s="326"/>
      <c r="O615" s="325">
        <v>125050600</v>
      </c>
      <c r="P615" s="327"/>
      <c r="Q615" s="56">
        <v>0</v>
      </c>
      <c r="R615" s="57">
        <v>118295602.56</v>
      </c>
      <c r="S615" s="58">
        <v>0</v>
      </c>
      <c r="T615" s="59">
        <v>118295602.56</v>
      </c>
      <c r="U615" s="60">
        <v>118295602.56</v>
      </c>
      <c r="V615" s="61">
        <f t="shared" si="27"/>
        <v>0</v>
      </c>
      <c r="W615" s="62">
        <f t="shared" si="28"/>
        <v>0</v>
      </c>
      <c r="X615" s="63" t="str">
        <f t="shared" si="29"/>
        <v>810070217104R7502521</v>
      </c>
      <c r="Y615" s="14"/>
    </row>
    <row r="616" spans="2:25" ht="23.25" x14ac:dyDescent="0.25">
      <c r="B616" s="52" t="s">
        <v>256</v>
      </c>
      <c r="C616" s="53" t="s">
        <v>43</v>
      </c>
      <c r="D616" s="320" t="s">
        <v>444</v>
      </c>
      <c r="E616" s="321"/>
      <c r="F616" s="322" t="s">
        <v>254</v>
      </c>
      <c r="G616" s="323"/>
      <c r="H616" s="322" t="s">
        <v>478</v>
      </c>
      <c r="I616" s="324"/>
      <c r="J616" s="323"/>
      <c r="K616" s="54" t="s">
        <v>260</v>
      </c>
      <c r="L616" s="55"/>
      <c r="M616" s="325">
        <v>4379300</v>
      </c>
      <c r="N616" s="326"/>
      <c r="O616" s="325">
        <v>4379300</v>
      </c>
      <c r="P616" s="327"/>
      <c r="Q616" s="56">
        <v>0</v>
      </c>
      <c r="R616" s="57">
        <v>2998014.9</v>
      </c>
      <c r="S616" s="58">
        <v>0</v>
      </c>
      <c r="T616" s="59">
        <v>2998014.9</v>
      </c>
      <c r="U616" s="60">
        <v>2998014.9</v>
      </c>
      <c r="V616" s="61">
        <f t="shared" si="27"/>
        <v>0</v>
      </c>
      <c r="W616" s="62">
        <f t="shared" si="28"/>
        <v>0</v>
      </c>
      <c r="X616" s="63" t="str">
        <f t="shared" si="29"/>
        <v>810070217104R7502612</v>
      </c>
      <c r="Y616" s="14"/>
    </row>
    <row r="617" spans="2:25" ht="23.25" x14ac:dyDescent="0.25">
      <c r="B617" s="52" t="s">
        <v>256</v>
      </c>
      <c r="C617" s="53" t="s">
        <v>43</v>
      </c>
      <c r="D617" s="320" t="s">
        <v>444</v>
      </c>
      <c r="E617" s="321"/>
      <c r="F617" s="322" t="s">
        <v>254</v>
      </c>
      <c r="G617" s="323"/>
      <c r="H617" s="322" t="s">
        <v>90</v>
      </c>
      <c r="I617" s="324"/>
      <c r="J617" s="323"/>
      <c r="K617" s="54" t="s">
        <v>260</v>
      </c>
      <c r="L617" s="55"/>
      <c r="M617" s="325">
        <v>1822800</v>
      </c>
      <c r="N617" s="326"/>
      <c r="O617" s="325">
        <v>1822800</v>
      </c>
      <c r="P617" s="327"/>
      <c r="Q617" s="56">
        <v>0</v>
      </c>
      <c r="R617" s="57">
        <v>1822800</v>
      </c>
      <c r="S617" s="58">
        <v>0</v>
      </c>
      <c r="T617" s="59">
        <v>1822800</v>
      </c>
      <c r="U617" s="60">
        <v>1822800</v>
      </c>
      <c r="V617" s="61">
        <f t="shared" si="27"/>
        <v>0</v>
      </c>
      <c r="W617" s="62">
        <f t="shared" si="28"/>
        <v>0</v>
      </c>
      <c r="X617" s="63" t="str">
        <f t="shared" si="29"/>
        <v>81007029990000890612</v>
      </c>
      <c r="Y617" s="14"/>
    </row>
    <row r="618" spans="2:25" ht="23.25" x14ac:dyDescent="0.25">
      <c r="B618" s="52" t="s">
        <v>100</v>
      </c>
      <c r="C618" s="53" t="s">
        <v>43</v>
      </c>
      <c r="D618" s="320" t="s">
        <v>444</v>
      </c>
      <c r="E618" s="321"/>
      <c r="F618" s="322" t="s">
        <v>254</v>
      </c>
      <c r="G618" s="323"/>
      <c r="H618" s="322" t="s">
        <v>90</v>
      </c>
      <c r="I618" s="324"/>
      <c r="J618" s="323"/>
      <c r="K618" s="54" t="s">
        <v>101</v>
      </c>
      <c r="L618" s="55"/>
      <c r="M618" s="325">
        <v>3124800</v>
      </c>
      <c r="N618" s="326"/>
      <c r="O618" s="325">
        <v>3124800</v>
      </c>
      <c r="P618" s="327"/>
      <c r="Q618" s="56">
        <v>0</v>
      </c>
      <c r="R618" s="57">
        <v>3124800</v>
      </c>
      <c r="S618" s="58">
        <v>0</v>
      </c>
      <c r="T618" s="59">
        <v>3124800</v>
      </c>
      <c r="U618" s="60">
        <v>3124800</v>
      </c>
      <c r="V618" s="61">
        <f t="shared" si="27"/>
        <v>0</v>
      </c>
      <c r="W618" s="62">
        <f t="shared" si="28"/>
        <v>0</v>
      </c>
      <c r="X618" s="63" t="str">
        <f t="shared" si="29"/>
        <v>81007029990000890622</v>
      </c>
      <c r="Y618" s="14"/>
    </row>
    <row r="619" spans="2:25" ht="79.5" x14ac:dyDescent="0.25">
      <c r="B619" s="52" t="s">
        <v>172</v>
      </c>
      <c r="C619" s="53" t="s">
        <v>43</v>
      </c>
      <c r="D619" s="320" t="s">
        <v>444</v>
      </c>
      <c r="E619" s="321"/>
      <c r="F619" s="322" t="s">
        <v>300</v>
      </c>
      <c r="G619" s="323"/>
      <c r="H619" s="322" t="s">
        <v>479</v>
      </c>
      <c r="I619" s="324"/>
      <c r="J619" s="323"/>
      <c r="K619" s="54" t="s">
        <v>174</v>
      </c>
      <c r="L619" s="55"/>
      <c r="M619" s="325">
        <v>131738867</v>
      </c>
      <c r="N619" s="326"/>
      <c r="O619" s="325">
        <v>131738867</v>
      </c>
      <c r="P619" s="327"/>
      <c r="Q619" s="56">
        <v>0</v>
      </c>
      <c r="R619" s="57">
        <v>130604517.94</v>
      </c>
      <c r="S619" s="58">
        <v>0</v>
      </c>
      <c r="T619" s="59">
        <v>130604517.94</v>
      </c>
      <c r="U619" s="60">
        <v>130604517.94</v>
      </c>
      <c r="V619" s="61">
        <f t="shared" si="27"/>
        <v>0</v>
      </c>
      <c r="W619" s="62">
        <f t="shared" si="28"/>
        <v>0</v>
      </c>
      <c r="X619" s="63" t="str">
        <f t="shared" si="29"/>
        <v>81007030230100590611</v>
      </c>
      <c r="Y619" s="14"/>
    </row>
    <row r="620" spans="2:25" ht="23.25" x14ac:dyDescent="0.25">
      <c r="B620" s="52" t="s">
        <v>256</v>
      </c>
      <c r="C620" s="53" t="s">
        <v>43</v>
      </c>
      <c r="D620" s="320" t="s">
        <v>444</v>
      </c>
      <c r="E620" s="321"/>
      <c r="F620" s="322" t="s">
        <v>300</v>
      </c>
      <c r="G620" s="323"/>
      <c r="H620" s="322" t="s">
        <v>479</v>
      </c>
      <c r="I620" s="324"/>
      <c r="J620" s="323"/>
      <c r="K620" s="54" t="s">
        <v>260</v>
      </c>
      <c r="L620" s="55"/>
      <c r="M620" s="325">
        <v>275095</v>
      </c>
      <c r="N620" s="326"/>
      <c r="O620" s="325">
        <v>275095</v>
      </c>
      <c r="P620" s="327"/>
      <c r="Q620" s="56">
        <v>0</v>
      </c>
      <c r="R620" s="57">
        <v>275095</v>
      </c>
      <c r="S620" s="58">
        <v>0</v>
      </c>
      <c r="T620" s="59">
        <v>275095</v>
      </c>
      <c r="U620" s="60">
        <v>275095</v>
      </c>
      <c r="V620" s="61">
        <f t="shared" si="27"/>
        <v>0</v>
      </c>
      <c r="W620" s="62">
        <f t="shared" si="28"/>
        <v>0</v>
      </c>
      <c r="X620" s="63" t="str">
        <f t="shared" si="29"/>
        <v>81007030230100590612</v>
      </c>
      <c r="Y620" s="14"/>
    </row>
    <row r="621" spans="2:25" ht="79.5" x14ac:dyDescent="0.25">
      <c r="B621" s="52" t="s">
        <v>97</v>
      </c>
      <c r="C621" s="53" t="s">
        <v>43</v>
      </c>
      <c r="D621" s="320" t="s">
        <v>444</v>
      </c>
      <c r="E621" s="321"/>
      <c r="F621" s="322" t="s">
        <v>300</v>
      </c>
      <c r="G621" s="323"/>
      <c r="H621" s="322" t="s">
        <v>479</v>
      </c>
      <c r="I621" s="324"/>
      <c r="J621" s="323"/>
      <c r="K621" s="54" t="s">
        <v>99</v>
      </c>
      <c r="L621" s="55"/>
      <c r="M621" s="325">
        <v>84365126</v>
      </c>
      <c r="N621" s="326"/>
      <c r="O621" s="325">
        <v>84365126</v>
      </c>
      <c r="P621" s="327"/>
      <c r="Q621" s="56">
        <v>0</v>
      </c>
      <c r="R621" s="57">
        <v>80114405.170000002</v>
      </c>
      <c r="S621" s="58">
        <v>0</v>
      </c>
      <c r="T621" s="59">
        <v>80114405.170000002</v>
      </c>
      <c r="U621" s="60">
        <v>80114405.170000002</v>
      </c>
      <c r="V621" s="61">
        <f t="shared" si="27"/>
        <v>0</v>
      </c>
      <c r="W621" s="62">
        <f t="shared" si="28"/>
        <v>0</v>
      </c>
      <c r="X621" s="63" t="str">
        <f t="shared" si="29"/>
        <v>81007030230100590621</v>
      </c>
      <c r="Y621" s="14"/>
    </row>
    <row r="622" spans="2:25" ht="23.25" x14ac:dyDescent="0.25">
      <c r="B622" s="52" t="s">
        <v>100</v>
      </c>
      <c r="C622" s="53" t="s">
        <v>43</v>
      </c>
      <c r="D622" s="320" t="s">
        <v>444</v>
      </c>
      <c r="E622" s="321"/>
      <c r="F622" s="322" t="s">
        <v>300</v>
      </c>
      <c r="G622" s="323"/>
      <c r="H622" s="322" t="s">
        <v>479</v>
      </c>
      <c r="I622" s="324"/>
      <c r="J622" s="323"/>
      <c r="K622" s="54" t="s">
        <v>101</v>
      </c>
      <c r="L622" s="55"/>
      <c r="M622" s="325">
        <v>291624</v>
      </c>
      <c r="N622" s="326"/>
      <c r="O622" s="325">
        <v>291624</v>
      </c>
      <c r="P622" s="327"/>
      <c r="Q622" s="56">
        <v>0</v>
      </c>
      <c r="R622" s="57">
        <v>290624</v>
      </c>
      <c r="S622" s="58">
        <v>0</v>
      </c>
      <c r="T622" s="59">
        <v>290624</v>
      </c>
      <c r="U622" s="60">
        <v>290624</v>
      </c>
      <c r="V622" s="61">
        <f t="shared" si="27"/>
        <v>0</v>
      </c>
      <c r="W622" s="62">
        <f t="shared" si="28"/>
        <v>0</v>
      </c>
      <c r="X622" s="63" t="str">
        <f t="shared" si="29"/>
        <v>81007030230100590622</v>
      </c>
      <c r="Y622" s="14"/>
    </row>
    <row r="623" spans="2:25" ht="79.5" x14ac:dyDescent="0.25">
      <c r="B623" s="52" t="s">
        <v>172</v>
      </c>
      <c r="C623" s="53" t="s">
        <v>43</v>
      </c>
      <c r="D623" s="320" t="s">
        <v>444</v>
      </c>
      <c r="E623" s="321"/>
      <c r="F623" s="322" t="s">
        <v>300</v>
      </c>
      <c r="G623" s="323"/>
      <c r="H623" s="322" t="s">
        <v>480</v>
      </c>
      <c r="I623" s="324"/>
      <c r="J623" s="323"/>
      <c r="K623" s="54" t="s">
        <v>174</v>
      </c>
      <c r="L623" s="55"/>
      <c r="M623" s="325">
        <v>3518900</v>
      </c>
      <c r="N623" s="326"/>
      <c r="O623" s="325">
        <v>3518900</v>
      </c>
      <c r="P623" s="327"/>
      <c r="Q623" s="56">
        <v>0</v>
      </c>
      <c r="R623" s="57">
        <v>3518108.42</v>
      </c>
      <c r="S623" s="58">
        <v>0</v>
      </c>
      <c r="T623" s="59">
        <v>3518108.42</v>
      </c>
      <c r="U623" s="60">
        <v>3518108.42</v>
      </c>
      <c r="V623" s="61">
        <f t="shared" si="27"/>
        <v>0</v>
      </c>
      <c r="W623" s="62">
        <f t="shared" si="28"/>
        <v>0</v>
      </c>
      <c r="X623" s="63" t="str">
        <f t="shared" si="29"/>
        <v>81007030230229990611</v>
      </c>
      <c r="Y623" s="14"/>
    </row>
    <row r="624" spans="2:25" ht="79.5" x14ac:dyDescent="0.25">
      <c r="B624" s="52" t="s">
        <v>97</v>
      </c>
      <c r="C624" s="53" t="s">
        <v>43</v>
      </c>
      <c r="D624" s="320" t="s">
        <v>444</v>
      </c>
      <c r="E624" s="321"/>
      <c r="F624" s="322" t="s">
        <v>300</v>
      </c>
      <c r="G624" s="323"/>
      <c r="H624" s="322" t="s">
        <v>480</v>
      </c>
      <c r="I624" s="324"/>
      <c r="J624" s="323"/>
      <c r="K624" s="54" t="s">
        <v>99</v>
      </c>
      <c r="L624" s="55"/>
      <c r="M624" s="325">
        <v>810000</v>
      </c>
      <c r="N624" s="326"/>
      <c r="O624" s="325">
        <v>810000</v>
      </c>
      <c r="P624" s="327"/>
      <c r="Q624" s="56">
        <v>0</v>
      </c>
      <c r="R624" s="57">
        <v>810000</v>
      </c>
      <c r="S624" s="58">
        <v>0</v>
      </c>
      <c r="T624" s="59">
        <v>810000</v>
      </c>
      <c r="U624" s="60">
        <v>810000</v>
      </c>
      <c r="V624" s="61">
        <f t="shared" si="27"/>
        <v>0</v>
      </c>
      <c r="W624" s="62">
        <f t="shared" si="28"/>
        <v>0</v>
      </c>
      <c r="X624" s="63" t="str">
        <f t="shared" si="29"/>
        <v>81007030230229990621</v>
      </c>
      <c r="Y624" s="14"/>
    </row>
    <row r="625" spans="2:25" ht="34.5" x14ac:dyDescent="0.25">
      <c r="B625" s="52" t="s">
        <v>56</v>
      </c>
      <c r="C625" s="53" t="s">
        <v>43</v>
      </c>
      <c r="D625" s="320" t="s">
        <v>444</v>
      </c>
      <c r="E625" s="321"/>
      <c r="F625" s="322" t="s">
        <v>300</v>
      </c>
      <c r="G625" s="323"/>
      <c r="H625" s="322" t="s">
        <v>481</v>
      </c>
      <c r="I625" s="324"/>
      <c r="J625" s="323"/>
      <c r="K625" s="54" t="s">
        <v>57</v>
      </c>
      <c r="L625" s="55"/>
      <c r="M625" s="325">
        <v>8027583.5700000003</v>
      </c>
      <c r="N625" s="326"/>
      <c r="O625" s="325">
        <v>8027583.5700000003</v>
      </c>
      <c r="P625" s="327"/>
      <c r="Q625" s="56">
        <v>0</v>
      </c>
      <c r="R625" s="57">
        <v>8027583.5700000003</v>
      </c>
      <c r="S625" s="58">
        <v>6796862.0700000003</v>
      </c>
      <c r="T625" s="59">
        <v>8027583.5700000003</v>
      </c>
      <c r="U625" s="60">
        <v>8027583.5700000003</v>
      </c>
      <c r="V625" s="61">
        <f t="shared" si="27"/>
        <v>0</v>
      </c>
      <c r="W625" s="62">
        <f t="shared" si="28"/>
        <v>0</v>
      </c>
      <c r="X625" s="63" t="str">
        <f t="shared" si="29"/>
        <v>8100703023E452190242</v>
      </c>
      <c r="Y625" s="14"/>
    </row>
    <row r="626" spans="2:25" ht="23.25" x14ac:dyDescent="0.25">
      <c r="B626" s="52" t="s">
        <v>58</v>
      </c>
      <c r="C626" s="53" t="s">
        <v>43</v>
      </c>
      <c r="D626" s="320" t="s">
        <v>444</v>
      </c>
      <c r="E626" s="321"/>
      <c r="F626" s="322" t="s">
        <v>300</v>
      </c>
      <c r="G626" s="323"/>
      <c r="H626" s="322" t="s">
        <v>481</v>
      </c>
      <c r="I626" s="324"/>
      <c r="J626" s="323"/>
      <c r="K626" s="54" t="s">
        <v>59</v>
      </c>
      <c r="L626" s="55"/>
      <c r="M626" s="325">
        <v>9416016.4299999997</v>
      </c>
      <c r="N626" s="326"/>
      <c r="O626" s="325">
        <v>9416016.4299999997</v>
      </c>
      <c r="P626" s="327"/>
      <c r="Q626" s="56">
        <v>0</v>
      </c>
      <c r="R626" s="57">
        <v>9415958.1300000008</v>
      </c>
      <c r="S626" s="58">
        <v>8331179.9299999997</v>
      </c>
      <c r="T626" s="59">
        <v>9415958.1300000008</v>
      </c>
      <c r="U626" s="60">
        <v>9415958.1300000008</v>
      </c>
      <c r="V626" s="61">
        <f t="shared" si="27"/>
        <v>0</v>
      </c>
      <c r="W626" s="62">
        <f t="shared" si="28"/>
        <v>0</v>
      </c>
      <c r="X626" s="63" t="str">
        <f t="shared" si="29"/>
        <v>8100703023E452190244</v>
      </c>
      <c r="Y626" s="14"/>
    </row>
    <row r="627" spans="2:25" ht="23.25" x14ac:dyDescent="0.25">
      <c r="B627" s="52" t="s">
        <v>256</v>
      </c>
      <c r="C627" s="53" t="s">
        <v>43</v>
      </c>
      <c r="D627" s="320" t="s">
        <v>444</v>
      </c>
      <c r="E627" s="321"/>
      <c r="F627" s="322" t="s">
        <v>300</v>
      </c>
      <c r="G627" s="323"/>
      <c r="H627" s="322" t="s">
        <v>482</v>
      </c>
      <c r="I627" s="324"/>
      <c r="J627" s="323"/>
      <c r="K627" s="54" t="s">
        <v>260</v>
      </c>
      <c r="L627" s="55"/>
      <c r="M627" s="325">
        <v>8073600</v>
      </c>
      <c r="N627" s="326"/>
      <c r="O627" s="325">
        <v>8073600</v>
      </c>
      <c r="P627" s="327"/>
      <c r="Q627" s="56">
        <v>0</v>
      </c>
      <c r="R627" s="57">
        <v>7908985.3799999999</v>
      </c>
      <c r="S627" s="58">
        <v>0</v>
      </c>
      <c r="T627" s="59">
        <v>7908985.3799999999</v>
      </c>
      <c r="U627" s="60">
        <v>7908985.3799999999</v>
      </c>
      <c r="V627" s="61">
        <f t="shared" si="27"/>
        <v>0</v>
      </c>
      <c r="W627" s="62">
        <f t="shared" si="28"/>
        <v>0</v>
      </c>
      <c r="X627" s="63" t="str">
        <f t="shared" si="29"/>
        <v>81007030580329990612</v>
      </c>
      <c r="Y627" s="14"/>
    </row>
    <row r="628" spans="2:25" ht="23.25" x14ac:dyDescent="0.25">
      <c r="B628" s="52" t="s">
        <v>256</v>
      </c>
      <c r="C628" s="53" t="s">
        <v>43</v>
      </c>
      <c r="D628" s="320" t="s">
        <v>444</v>
      </c>
      <c r="E628" s="321"/>
      <c r="F628" s="322" t="s">
        <v>300</v>
      </c>
      <c r="G628" s="323"/>
      <c r="H628" s="322" t="s">
        <v>483</v>
      </c>
      <c r="I628" s="324"/>
      <c r="J628" s="323"/>
      <c r="K628" s="54" t="s">
        <v>260</v>
      </c>
      <c r="L628" s="55"/>
      <c r="M628" s="325">
        <v>88397200</v>
      </c>
      <c r="N628" s="326"/>
      <c r="O628" s="325">
        <v>88397200</v>
      </c>
      <c r="P628" s="327"/>
      <c r="Q628" s="56">
        <v>0</v>
      </c>
      <c r="R628" s="57">
        <v>88397105.260000005</v>
      </c>
      <c r="S628" s="58">
        <v>0</v>
      </c>
      <c r="T628" s="59">
        <v>88397105.260000005</v>
      </c>
      <c r="U628" s="60">
        <v>88397105.260000005</v>
      </c>
      <c r="V628" s="61">
        <f t="shared" si="27"/>
        <v>0</v>
      </c>
      <c r="W628" s="62">
        <f t="shared" si="28"/>
        <v>0</v>
      </c>
      <c r="X628" s="63" t="str">
        <f t="shared" si="29"/>
        <v>810070305803R3530612</v>
      </c>
      <c r="Y628" s="14"/>
    </row>
    <row r="629" spans="2:25" ht="79.5" x14ac:dyDescent="0.25">
      <c r="B629" s="52" t="s">
        <v>172</v>
      </c>
      <c r="C629" s="53" t="s">
        <v>43</v>
      </c>
      <c r="D629" s="320" t="s">
        <v>444</v>
      </c>
      <c r="E629" s="321"/>
      <c r="F629" s="322" t="s">
        <v>300</v>
      </c>
      <c r="G629" s="323"/>
      <c r="H629" s="322" t="s">
        <v>484</v>
      </c>
      <c r="I629" s="324"/>
      <c r="J629" s="323"/>
      <c r="K629" s="54" t="s">
        <v>174</v>
      </c>
      <c r="L629" s="55"/>
      <c r="M629" s="325">
        <v>9655000</v>
      </c>
      <c r="N629" s="326"/>
      <c r="O629" s="325">
        <v>9655000</v>
      </c>
      <c r="P629" s="327"/>
      <c r="Q629" s="56">
        <v>0</v>
      </c>
      <c r="R629" s="57">
        <v>9655000</v>
      </c>
      <c r="S629" s="58">
        <v>0</v>
      </c>
      <c r="T629" s="59">
        <v>9655000</v>
      </c>
      <c r="U629" s="60">
        <v>9655000</v>
      </c>
      <c r="V629" s="61">
        <f t="shared" si="27"/>
        <v>0</v>
      </c>
      <c r="W629" s="62">
        <f t="shared" si="28"/>
        <v>0</v>
      </c>
      <c r="X629" s="63" t="str">
        <f t="shared" si="29"/>
        <v>81007031520100590611</v>
      </c>
      <c r="Y629" s="14"/>
    </row>
    <row r="630" spans="2:25" ht="23.25" x14ac:dyDescent="0.25">
      <c r="B630" s="52" t="s">
        <v>256</v>
      </c>
      <c r="C630" s="53" t="s">
        <v>43</v>
      </c>
      <c r="D630" s="320" t="s">
        <v>444</v>
      </c>
      <c r="E630" s="321"/>
      <c r="F630" s="322" t="s">
        <v>300</v>
      </c>
      <c r="G630" s="323"/>
      <c r="H630" s="322" t="s">
        <v>90</v>
      </c>
      <c r="I630" s="324"/>
      <c r="J630" s="323"/>
      <c r="K630" s="54" t="s">
        <v>260</v>
      </c>
      <c r="L630" s="55"/>
      <c r="M630" s="325">
        <v>781200</v>
      </c>
      <c r="N630" s="326"/>
      <c r="O630" s="325">
        <v>781200</v>
      </c>
      <c r="P630" s="327"/>
      <c r="Q630" s="56">
        <v>0</v>
      </c>
      <c r="R630" s="57">
        <v>781200</v>
      </c>
      <c r="S630" s="58">
        <v>0</v>
      </c>
      <c r="T630" s="59">
        <v>781200</v>
      </c>
      <c r="U630" s="60">
        <v>781200</v>
      </c>
      <c r="V630" s="61">
        <f t="shared" si="27"/>
        <v>0</v>
      </c>
      <c r="W630" s="62">
        <f t="shared" si="28"/>
        <v>0</v>
      </c>
      <c r="X630" s="63" t="str">
        <f t="shared" si="29"/>
        <v>81007039990000890612</v>
      </c>
      <c r="Y630" s="14"/>
    </row>
    <row r="631" spans="2:25" ht="23.25" x14ac:dyDescent="0.25">
      <c r="B631" s="52" t="s">
        <v>100</v>
      </c>
      <c r="C631" s="53" t="s">
        <v>43</v>
      </c>
      <c r="D631" s="320" t="s">
        <v>444</v>
      </c>
      <c r="E631" s="321"/>
      <c r="F631" s="322" t="s">
        <v>300</v>
      </c>
      <c r="G631" s="323"/>
      <c r="H631" s="322" t="s">
        <v>90</v>
      </c>
      <c r="I631" s="324"/>
      <c r="J631" s="323"/>
      <c r="K631" s="54" t="s">
        <v>101</v>
      </c>
      <c r="L631" s="55"/>
      <c r="M631" s="325">
        <v>195300</v>
      </c>
      <c r="N631" s="326"/>
      <c r="O631" s="325">
        <v>195300</v>
      </c>
      <c r="P631" s="327"/>
      <c r="Q631" s="56">
        <v>0</v>
      </c>
      <c r="R631" s="57">
        <v>195300</v>
      </c>
      <c r="S631" s="58">
        <v>0</v>
      </c>
      <c r="T631" s="59">
        <v>195300</v>
      </c>
      <c r="U631" s="60">
        <v>195300</v>
      </c>
      <c r="V631" s="61">
        <f t="shared" si="27"/>
        <v>0</v>
      </c>
      <c r="W631" s="62">
        <f t="shared" si="28"/>
        <v>0</v>
      </c>
      <c r="X631" s="63" t="str">
        <f t="shared" si="29"/>
        <v>81007039990000890622</v>
      </c>
      <c r="Y631" s="14"/>
    </row>
    <row r="632" spans="2:25" ht="79.5" x14ac:dyDescent="0.25">
      <c r="B632" s="52" t="s">
        <v>97</v>
      </c>
      <c r="C632" s="53" t="s">
        <v>43</v>
      </c>
      <c r="D632" s="320" t="s">
        <v>444</v>
      </c>
      <c r="E632" s="321"/>
      <c r="F632" s="322" t="s">
        <v>305</v>
      </c>
      <c r="G632" s="323"/>
      <c r="H632" s="322" t="s">
        <v>485</v>
      </c>
      <c r="I632" s="324"/>
      <c r="J632" s="323"/>
      <c r="K632" s="54" t="s">
        <v>99</v>
      </c>
      <c r="L632" s="55"/>
      <c r="M632" s="325">
        <v>2471893074.1700001</v>
      </c>
      <c r="N632" s="326"/>
      <c r="O632" s="325">
        <v>2471893074.1700001</v>
      </c>
      <c r="P632" s="327"/>
      <c r="Q632" s="56">
        <v>0</v>
      </c>
      <c r="R632" s="57">
        <v>2452784744.4400001</v>
      </c>
      <c r="S632" s="58">
        <v>0</v>
      </c>
      <c r="T632" s="59">
        <v>2452784744.4400001</v>
      </c>
      <c r="U632" s="60">
        <v>2452784744.4400001</v>
      </c>
      <c r="V632" s="61">
        <f t="shared" si="27"/>
        <v>0</v>
      </c>
      <c r="W632" s="62">
        <f t="shared" si="28"/>
        <v>0</v>
      </c>
      <c r="X632" s="63" t="str">
        <f t="shared" si="29"/>
        <v>81007040270100590621</v>
      </c>
      <c r="Y632" s="14"/>
    </row>
    <row r="633" spans="2:25" ht="23.25" x14ac:dyDescent="0.25">
      <c r="B633" s="52" t="s">
        <v>100</v>
      </c>
      <c r="C633" s="53" t="s">
        <v>43</v>
      </c>
      <c r="D633" s="320" t="s">
        <v>444</v>
      </c>
      <c r="E633" s="321"/>
      <c r="F633" s="322" t="s">
        <v>305</v>
      </c>
      <c r="G633" s="323"/>
      <c r="H633" s="322" t="s">
        <v>485</v>
      </c>
      <c r="I633" s="324"/>
      <c r="J633" s="323"/>
      <c r="K633" s="54" t="s">
        <v>101</v>
      </c>
      <c r="L633" s="55"/>
      <c r="M633" s="325">
        <v>2056370.83</v>
      </c>
      <c r="N633" s="326"/>
      <c r="O633" s="325">
        <v>2056370.83</v>
      </c>
      <c r="P633" s="327"/>
      <c r="Q633" s="56">
        <v>0</v>
      </c>
      <c r="R633" s="57">
        <v>2012741.43</v>
      </c>
      <c r="S633" s="58">
        <v>0</v>
      </c>
      <c r="T633" s="59">
        <v>2012741.43</v>
      </c>
      <c r="U633" s="60">
        <v>2012741.43</v>
      </c>
      <c r="V633" s="61">
        <f t="shared" si="27"/>
        <v>0</v>
      </c>
      <c r="W633" s="62">
        <f t="shared" si="28"/>
        <v>0</v>
      </c>
      <c r="X633" s="63" t="str">
        <f t="shared" si="29"/>
        <v>81007040270100590622</v>
      </c>
      <c r="Y633" s="14"/>
    </row>
    <row r="634" spans="2:25" ht="79.5" x14ac:dyDescent="0.25">
      <c r="B634" s="52" t="s">
        <v>97</v>
      </c>
      <c r="C634" s="53" t="s">
        <v>43</v>
      </c>
      <c r="D634" s="320" t="s">
        <v>444</v>
      </c>
      <c r="E634" s="321"/>
      <c r="F634" s="322" t="s">
        <v>305</v>
      </c>
      <c r="G634" s="323"/>
      <c r="H634" s="322" t="s">
        <v>486</v>
      </c>
      <c r="I634" s="324"/>
      <c r="J634" s="323"/>
      <c r="K634" s="54" t="s">
        <v>99</v>
      </c>
      <c r="L634" s="55"/>
      <c r="M634" s="325">
        <v>84343600</v>
      </c>
      <c r="N634" s="326"/>
      <c r="O634" s="325">
        <v>84343600</v>
      </c>
      <c r="P634" s="327"/>
      <c r="Q634" s="56">
        <v>0</v>
      </c>
      <c r="R634" s="57">
        <v>80121562.819999993</v>
      </c>
      <c r="S634" s="58">
        <v>0</v>
      </c>
      <c r="T634" s="59">
        <v>80121562.819999993</v>
      </c>
      <c r="U634" s="60">
        <v>80121562.819999993</v>
      </c>
      <c r="V634" s="61">
        <f t="shared" si="27"/>
        <v>0</v>
      </c>
      <c r="W634" s="62">
        <f t="shared" si="28"/>
        <v>0</v>
      </c>
      <c r="X634" s="63" t="str">
        <f t="shared" si="29"/>
        <v>81007040270153630621</v>
      </c>
      <c r="Y634" s="14"/>
    </row>
    <row r="635" spans="2:25" x14ac:dyDescent="0.25">
      <c r="B635" s="52" t="s">
        <v>194</v>
      </c>
      <c r="C635" s="53" t="s">
        <v>43</v>
      </c>
      <c r="D635" s="320" t="s">
        <v>444</v>
      </c>
      <c r="E635" s="321"/>
      <c r="F635" s="322" t="s">
        <v>305</v>
      </c>
      <c r="G635" s="323"/>
      <c r="H635" s="322" t="s">
        <v>487</v>
      </c>
      <c r="I635" s="324"/>
      <c r="J635" s="323"/>
      <c r="K635" s="54" t="s">
        <v>197</v>
      </c>
      <c r="L635" s="55"/>
      <c r="M635" s="325">
        <v>181755800</v>
      </c>
      <c r="N635" s="326"/>
      <c r="O635" s="325">
        <v>181755800</v>
      </c>
      <c r="P635" s="327"/>
      <c r="Q635" s="56">
        <v>0</v>
      </c>
      <c r="R635" s="57">
        <v>181070721.78999999</v>
      </c>
      <c r="S635" s="58">
        <v>0</v>
      </c>
      <c r="T635" s="59">
        <v>181070721.78999999</v>
      </c>
      <c r="U635" s="60">
        <v>181070721.78999999</v>
      </c>
      <c r="V635" s="61">
        <f t="shared" si="27"/>
        <v>0</v>
      </c>
      <c r="W635" s="62">
        <f t="shared" si="28"/>
        <v>0</v>
      </c>
      <c r="X635" s="63" t="str">
        <f t="shared" si="29"/>
        <v>81007040270212230340</v>
      </c>
      <c r="Y635" s="14"/>
    </row>
    <row r="636" spans="2:25" x14ac:dyDescent="0.25">
      <c r="B636" s="52" t="s">
        <v>194</v>
      </c>
      <c r="C636" s="53" t="s">
        <v>43</v>
      </c>
      <c r="D636" s="320" t="s">
        <v>444</v>
      </c>
      <c r="E636" s="321"/>
      <c r="F636" s="322" t="s">
        <v>305</v>
      </c>
      <c r="G636" s="323"/>
      <c r="H636" s="322" t="s">
        <v>488</v>
      </c>
      <c r="I636" s="324"/>
      <c r="J636" s="323"/>
      <c r="K636" s="54" t="s">
        <v>197</v>
      </c>
      <c r="L636" s="55"/>
      <c r="M636" s="325">
        <v>9676400</v>
      </c>
      <c r="N636" s="326"/>
      <c r="O636" s="325">
        <v>9676400</v>
      </c>
      <c r="P636" s="327"/>
      <c r="Q636" s="56">
        <v>0</v>
      </c>
      <c r="R636" s="57">
        <v>6180000</v>
      </c>
      <c r="S636" s="58">
        <v>0</v>
      </c>
      <c r="T636" s="59">
        <v>6180000</v>
      </c>
      <c r="U636" s="60">
        <v>6180000</v>
      </c>
      <c r="V636" s="61">
        <f t="shared" si="27"/>
        <v>0</v>
      </c>
      <c r="W636" s="62">
        <f t="shared" si="28"/>
        <v>0</v>
      </c>
      <c r="X636" s="63" t="str">
        <f t="shared" si="29"/>
        <v>81007040270312230340</v>
      </c>
      <c r="Y636" s="14"/>
    </row>
    <row r="637" spans="2:25" ht="34.5" x14ac:dyDescent="0.25">
      <c r="B637" s="52" t="s">
        <v>56</v>
      </c>
      <c r="C637" s="53" t="s">
        <v>43</v>
      </c>
      <c r="D637" s="320" t="s">
        <v>444</v>
      </c>
      <c r="E637" s="321"/>
      <c r="F637" s="322" t="s">
        <v>305</v>
      </c>
      <c r="G637" s="323"/>
      <c r="H637" s="322" t="s">
        <v>489</v>
      </c>
      <c r="I637" s="324"/>
      <c r="J637" s="323"/>
      <c r="K637" s="54" t="s">
        <v>57</v>
      </c>
      <c r="L637" s="55"/>
      <c r="M637" s="325">
        <v>150000</v>
      </c>
      <c r="N637" s="326"/>
      <c r="O637" s="325">
        <v>150000</v>
      </c>
      <c r="P637" s="327"/>
      <c r="Q637" s="56">
        <v>0</v>
      </c>
      <c r="R637" s="57">
        <v>150000</v>
      </c>
      <c r="S637" s="58">
        <v>0</v>
      </c>
      <c r="T637" s="59">
        <v>150000</v>
      </c>
      <c r="U637" s="60">
        <v>150000</v>
      </c>
      <c r="V637" s="61">
        <f t="shared" si="27"/>
        <v>0</v>
      </c>
      <c r="W637" s="62">
        <f t="shared" si="28"/>
        <v>0</v>
      </c>
      <c r="X637" s="63" t="str">
        <f t="shared" si="29"/>
        <v>81007040270329990242</v>
      </c>
      <c r="Y637" s="14"/>
    </row>
    <row r="638" spans="2:25" ht="23.25" x14ac:dyDescent="0.25">
      <c r="B638" s="52" t="s">
        <v>58</v>
      </c>
      <c r="C638" s="53" t="s">
        <v>43</v>
      </c>
      <c r="D638" s="320" t="s">
        <v>444</v>
      </c>
      <c r="E638" s="321"/>
      <c r="F638" s="322" t="s">
        <v>305</v>
      </c>
      <c r="G638" s="323"/>
      <c r="H638" s="322" t="s">
        <v>489</v>
      </c>
      <c r="I638" s="324"/>
      <c r="J638" s="323"/>
      <c r="K638" s="54" t="s">
        <v>59</v>
      </c>
      <c r="L638" s="55"/>
      <c r="M638" s="325">
        <v>1778800</v>
      </c>
      <c r="N638" s="326"/>
      <c r="O638" s="325">
        <v>1778800</v>
      </c>
      <c r="P638" s="327"/>
      <c r="Q638" s="56">
        <v>0</v>
      </c>
      <c r="R638" s="57">
        <v>1757084.47</v>
      </c>
      <c r="S638" s="58">
        <v>1303090</v>
      </c>
      <c r="T638" s="59">
        <v>1757084.47</v>
      </c>
      <c r="U638" s="60">
        <v>1757084.47</v>
      </c>
      <c r="V638" s="61">
        <f t="shared" si="27"/>
        <v>0</v>
      </c>
      <c r="W638" s="62">
        <f t="shared" si="28"/>
        <v>0</v>
      </c>
      <c r="X638" s="63" t="str">
        <f t="shared" si="29"/>
        <v>81007040270329990244</v>
      </c>
      <c r="Y638" s="14"/>
    </row>
    <row r="639" spans="2:25" x14ac:dyDescent="0.25">
      <c r="B639" s="52" t="s">
        <v>92</v>
      </c>
      <c r="C639" s="53" t="s">
        <v>43</v>
      </c>
      <c r="D639" s="320" t="s">
        <v>444</v>
      </c>
      <c r="E639" s="321"/>
      <c r="F639" s="322" t="s">
        <v>305</v>
      </c>
      <c r="G639" s="323"/>
      <c r="H639" s="322" t="s">
        <v>489</v>
      </c>
      <c r="I639" s="324"/>
      <c r="J639" s="323"/>
      <c r="K639" s="54" t="s">
        <v>93</v>
      </c>
      <c r="L639" s="55"/>
      <c r="M639" s="325">
        <v>1636200</v>
      </c>
      <c r="N639" s="326"/>
      <c r="O639" s="325">
        <v>1636200</v>
      </c>
      <c r="P639" s="327"/>
      <c r="Q639" s="56">
        <v>0</v>
      </c>
      <c r="R639" s="57">
        <v>1627446</v>
      </c>
      <c r="S639" s="58">
        <v>0</v>
      </c>
      <c r="T639" s="59">
        <v>1627446</v>
      </c>
      <c r="U639" s="60">
        <v>1627446</v>
      </c>
      <c r="V639" s="61">
        <f t="shared" si="27"/>
        <v>0</v>
      </c>
      <c r="W639" s="62">
        <f t="shared" si="28"/>
        <v>0</v>
      </c>
      <c r="X639" s="63" t="str">
        <f t="shared" si="29"/>
        <v>81007040270329990350</v>
      </c>
      <c r="Y639" s="14"/>
    </row>
    <row r="640" spans="2:25" ht="23.25" x14ac:dyDescent="0.25">
      <c r="B640" s="52" t="s">
        <v>100</v>
      </c>
      <c r="C640" s="53" t="s">
        <v>43</v>
      </c>
      <c r="D640" s="320" t="s">
        <v>444</v>
      </c>
      <c r="E640" s="321"/>
      <c r="F640" s="322" t="s">
        <v>305</v>
      </c>
      <c r="G640" s="323"/>
      <c r="H640" s="322" t="s">
        <v>489</v>
      </c>
      <c r="I640" s="324"/>
      <c r="J640" s="323"/>
      <c r="K640" s="54" t="s">
        <v>101</v>
      </c>
      <c r="L640" s="55"/>
      <c r="M640" s="325">
        <v>19702200</v>
      </c>
      <c r="N640" s="326"/>
      <c r="O640" s="325">
        <v>19702200</v>
      </c>
      <c r="P640" s="327"/>
      <c r="Q640" s="56">
        <v>0</v>
      </c>
      <c r="R640" s="57">
        <v>17949285.77</v>
      </c>
      <c r="S640" s="58">
        <v>0</v>
      </c>
      <c r="T640" s="59">
        <v>17949285.77</v>
      </c>
      <c r="U640" s="60">
        <v>17949285.77</v>
      </c>
      <c r="V640" s="61">
        <f t="shared" si="27"/>
        <v>0</v>
      </c>
      <c r="W640" s="62">
        <f t="shared" si="28"/>
        <v>0</v>
      </c>
      <c r="X640" s="63" t="str">
        <f t="shared" si="29"/>
        <v>81007040270329990622</v>
      </c>
      <c r="Y640" s="14"/>
    </row>
    <row r="641" spans="2:25" ht="79.5" x14ac:dyDescent="0.25">
      <c r="B641" s="52" t="s">
        <v>164</v>
      </c>
      <c r="C641" s="53" t="s">
        <v>43</v>
      </c>
      <c r="D641" s="320" t="s">
        <v>444</v>
      </c>
      <c r="E641" s="321"/>
      <c r="F641" s="322" t="s">
        <v>305</v>
      </c>
      <c r="G641" s="323"/>
      <c r="H641" s="322" t="s">
        <v>489</v>
      </c>
      <c r="I641" s="324"/>
      <c r="J641" s="323"/>
      <c r="K641" s="54" t="s">
        <v>166</v>
      </c>
      <c r="L641" s="55"/>
      <c r="M641" s="325">
        <v>2383900</v>
      </c>
      <c r="N641" s="326"/>
      <c r="O641" s="325">
        <v>2383900</v>
      </c>
      <c r="P641" s="327"/>
      <c r="Q641" s="56">
        <v>0</v>
      </c>
      <c r="R641" s="57">
        <v>2319592</v>
      </c>
      <c r="S641" s="58">
        <v>0</v>
      </c>
      <c r="T641" s="59">
        <v>2319592</v>
      </c>
      <c r="U641" s="60">
        <v>2319592</v>
      </c>
      <c r="V641" s="61">
        <f t="shared" si="27"/>
        <v>0</v>
      </c>
      <c r="W641" s="62">
        <f t="shared" si="28"/>
        <v>0</v>
      </c>
      <c r="X641" s="63" t="str">
        <f t="shared" si="29"/>
        <v>81007040270329990813</v>
      </c>
      <c r="Y641" s="14"/>
    </row>
    <row r="642" spans="2:25" ht="23.25" x14ac:dyDescent="0.25">
      <c r="B642" s="52" t="s">
        <v>100</v>
      </c>
      <c r="C642" s="53" t="s">
        <v>43</v>
      </c>
      <c r="D642" s="320" t="s">
        <v>444</v>
      </c>
      <c r="E642" s="321"/>
      <c r="F642" s="322" t="s">
        <v>305</v>
      </c>
      <c r="G642" s="323"/>
      <c r="H642" s="322" t="s">
        <v>490</v>
      </c>
      <c r="I642" s="324"/>
      <c r="J642" s="323"/>
      <c r="K642" s="54" t="s">
        <v>101</v>
      </c>
      <c r="L642" s="55"/>
      <c r="M642" s="325">
        <v>29563400</v>
      </c>
      <c r="N642" s="326"/>
      <c r="O642" s="325">
        <v>29563400</v>
      </c>
      <c r="P642" s="327"/>
      <c r="Q642" s="56">
        <v>0</v>
      </c>
      <c r="R642" s="57">
        <v>29563163.390000001</v>
      </c>
      <c r="S642" s="58">
        <v>0</v>
      </c>
      <c r="T642" s="59">
        <v>29563163.390000001</v>
      </c>
      <c r="U642" s="60">
        <v>29563163.390000001</v>
      </c>
      <c r="V642" s="61">
        <f t="shared" si="27"/>
        <v>0</v>
      </c>
      <c r="W642" s="62">
        <f t="shared" si="28"/>
        <v>0</v>
      </c>
      <c r="X642" s="63" t="str">
        <f t="shared" si="29"/>
        <v>81007040270422130622</v>
      </c>
      <c r="Y642" s="14"/>
    </row>
    <row r="643" spans="2:25" ht="23.25" x14ac:dyDescent="0.25">
      <c r="B643" s="52" t="s">
        <v>100</v>
      </c>
      <c r="C643" s="53" t="s">
        <v>43</v>
      </c>
      <c r="D643" s="320" t="s">
        <v>444</v>
      </c>
      <c r="E643" s="321"/>
      <c r="F643" s="322" t="s">
        <v>305</v>
      </c>
      <c r="G643" s="323"/>
      <c r="H643" s="322" t="s">
        <v>491</v>
      </c>
      <c r="I643" s="324"/>
      <c r="J643" s="323"/>
      <c r="K643" s="54" t="s">
        <v>101</v>
      </c>
      <c r="L643" s="55"/>
      <c r="M643" s="325">
        <v>62209500</v>
      </c>
      <c r="N643" s="326"/>
      <c r="O643" s="325">
        <v>62209500</v>
      </c>
      <c r="P643" s="327"/>
      <c r="Q643" s="56">
        <v>0</v>
      </c>
      <c r="R643" s="57">
        <v>62209479.200000003</v>
      </c>
      <c r="S643" s="58">
        <v>0</v>
      </c>
      <c r="T643" s="59">
        <v>62209479.200000003</v>
      </c>
      <c r="U643" s="60">
        <v>62209479.200000003</v>
      </c>
      <c r="V643" s="61">
        <f t="shared" si="27"/>
        <v>0</v>
      </c>
      <c r="W643" s="62">
        <f t="shared" si="28"/>
        <v>0</v>
      </c>
      <c r="X643" s="63" t="str">
        <f t="shared" si="29"/>
        <v>8100704027E653590622</v>
      </c>
      <c r="Y643" s="14"/>
    </row>
    <row r="644" spans="2:25" ht="23.25" x14ac:dyDescent="0.25">
      <c r="B644" s="52" t="s">
        <v>100</v>
      </c>
      <c r="C644" s="53" t="s">
        <v>43</v>
      </c>
      <c r="D644" s="320" t="s">
        <v>444</v>
      </c>
      <c r="E644" s="321"/>
      <c r="F644" s="322" t="s">
        <v>305</v>
      </c>
      <c r="G644" s="323"/>
      <c r="H644" s="322" t="s">
        <v>492</v>
      </c>
      <c r="I644" s="324"/>
      <c r="J644" s="323"/>
      <c r="K644" s="54" t="s">
        <v>101</v>
      </c>
      <c r="L644" s="55"/>
      <c r="M644" s="325">
        <v>11189000</v>
      </c>
      <c r="N644" s="326"/>
      <c r="O644" s="325">
        <v>11189000</v>
      </c>
      <c r="P644" s="327"/>
      <c r="Q644" s="56">
        <v>0</v>
      </c>
      <c r="R644" s="57">
        <v>11189000</v>
      </c>
      <c r="S644" s="58">
        <v>0</v>
      </c>
      <c r="T644" s="59">
        <v>11189000</v>
      </c>
      <c r="U644" s="60">
        <v>11189000</v>
      </c>
      <c r="V644" s="61">
        <f t="shared" si="27"/>
        <v>0</v>
      </c>
      <c r="W644" s="62">
        <f t="shared" si="28"/>
        <v>0</v>
      </c>
      <c r="X644" s="63" t="str">
        <f t="shared" si="29"/>
        <v>810070404501R0270622</v>
      </c>
      <c r="Y644" s="14"/>
    </row>
    <row r="645" spans="2:25" ht="79.5" x14ac:dyDescent="0.25">
      <c r="B645" s="52" t="s">
        <v>172</v>
      </c>
      <c r="C645" s="53" t="s">
        <v>43</v>
      </c>
      <c r="D645" s="320" t="s">
        <v>444</v>
      </c>
      <c r="E645" s="321"/>
      <c r="F645" s="322" t="s">
        <v>305</v>
      </c>
      <c r="G645" s="323"/>
      <c r="H645" s="322" t="s">
        <v>484</v>
      </c>
      <c r="I645" s="324"/>
      <c r="J645" s="323"/>
      <c r="K645" s="54" t="s">
        <v>174</v>
      </c>
      <c r="L645" s="55"/>
      <c r="M645" s="325">
        <v>196412843</v>
      </c>
      <c r="N645" s="326"/>
      <c r="O645" s="325">
        <v>196412843</v>
      </c>
      <c r="P645" s="327"/>
      <c r="Q645" s="56">
        <v>0</v>
      </c>
      <c r="R645" s="57">
        <v>193321907.40000001</v>
      </c>
      <c r="S645" s="58">
        <v>0</v>
      </c>
      <c r="T645" s="59">
        <v>193321907.40000001</v>
      </c>
      <c r="U645" s="60">
        <v>193321907.40000001</v>
      </c>
      <c r="V645" s="61">
        <f t="shared" si="27"/>
        <v>0</v>
      </c>
      <c r="W645" s="62">
        <f t="shared" si="28"/>
        <v>0</v>
      </c>
      <c r="X645" s="63" t="str">
        <f t="shared" si="29"/>
        <v>81007041520100590611</v>
      </c>
      <c r="Y645" s="14"/>
    </row>
    <row r="646" spans="2:25" ht="23.25" x14ac:dyDescent="0.25">
      <c r="B646" s="52" t="s">
        <v>256</v>
      </c>
      <c r="C646" s="53" t="s">
        <v>43</v>
      </c>
      <c r="D646" s="320" t="s">
        <v>444</v>
      </c>
      <c r="E646" s="321"/>
      <c r="F646" s="322" t="s">
        <v>305</v>
      </c>
      <c r="G646" s="323"/>
      <c r="H646" s="322" t="s">
        <v>484</v>
      </c>
      <c r="I646" s="324"/>
      <c r="J646" s="323"/>
      <c r="K646" s="54" t="s">
        <v>260</v>
      </c>
      <c r="L646" s="55"/>
      <c r="M646" s="325">
        <v>3540657</v>
      </c>
      <c r="N646" s="326"/>
      <c r="O646" s="325">
        <v>3540657</v>
      </c>
      <c r="P646" s="327"/>
      <c r="Q646" s="56">
        <v>0</v>
      </c>
      <c r="R646" s="57">
        <v>3517057</v>
      </c>
      <c r="S646" s="58">
        <v>0</v>
      </c>
      <c r="T646" s="59">
        <v>3517057</v>
      </c>
      <c r="U646" s="60">
        <v>3517057</v>
      </c>
      <c r="V646" s="61">
        <f t="shared" si="27"/>
        <v>0</v>
      </c>
      <c r="W646" s="62">
        <f t="shared" si="28"/>
        <v>0</v>
      </c>
      <c r="X646" s="63" t="str">
        <f t="shared" si="29"/>
        <v>81007041520100590612</v>
      </c>
      <c r="Y646" s="14"/>
    </row>
    <row r="647" spans="2:25" ht="79.5" x14ac:dyDescent="0.25">
      <c r="B647" s="52" t="s">
        <v>172</v>
      </c>
      <c r="C647" s="53" t="s">
        <v>43</v>
      </c>
      <c r="D647" s="320" t="s">
        <v>444</v>
      </c>
      <c r="E647" s="321"/>
      <c r="F647" s="322" t="s">
        <v>305</v>
      </c>
      <c r="G647" s="323"/>
      <c r="H647" s="322" t="s">
        <v>493</v>
      </c>
      <c r="I647" s="324"/>
      <c r="J647" s="323"/>
      <c r="K647" s="54" t="s">
        <v>174</v>
      </c>
      <c r="L647" s="55"/>
      <c r="M647" s="325">
        <v>4296600</v>
      </c>
      <c r="N647" s="326"/>
      <c r="O647" s="325">
        <v>4296600</v>
      </c>
      <c r="P647" s="327"/>
      <c r="Q647" s="56">
        <v>0</v>
      </c>
      <c r="R647" s="57">
        <v>3996430.92</v>
      </c>
      <c r="S647" s="58">
        <v>0</v>
      </c>
      <c r="T647" s="59">
        <v>3996430.92</v>
      </c>
      <c r="U647" s="60">
        <v>3996430.92</v>
      </c>
      <c r="V647" s="61">
        <f t="shared" si="27"/>
        <v>0</v>
      </c>
      <c r="W647" s="62">
        <f t="shared" si="28"/>
        <v>0</v>
      </c>
      <c r="X647" s="63" t="str">
        <f t="shared" si="29"/>
        <v>81007041520153630611</v>
      </c>
      <c r="Y647" s="14"/>
    </row>
    <row r="648" spans="2:25" x14ac:dyDescent="0.25">
      <c r="B648" s="52" t="s">
        <v>194</v>
      </c>
      <c r="C648" s="53" t="s">
        <v>43</v>
      </c>
      <c r="D648" s="320" t="s">
        <v>444</v>
      </c>
      <c r="E648" s="321"/>
      <c r="F648" s="322" t="s">
        <v>305</v>
      </c>
      <c r="G648" s="323"/>
      <c r="H648" s="322" t="s">
        <v>494</v>
      </c>
      <c r="I648" s="324"/>
      <c r="J648" s="323"/>
      <c r="K648" s="54" t="s">
        <v>197</v>
      </c>
      <c r="L648" s="55"/>
      <c r="M648" s="325">
        <v>6922000</v>
      </c>
      <c r="N648" s="326"/>
      <c r="O648" s="325">
        <v>6922000</v>
      </c>
      <c r="P648" s="327"/>
      <c r="Q648" s="56">
        <v>0</v>
      </c>
      <c r="R648" s="57">
        <v>5749584.3899999997</v>
      </c>
      <c r="S648" s="58">
        <v>0</v>
      </c>
      <c r="T648" s="59">
        <v>5749584.3899999997</v>
      </c>
      <c r="U648" s="60">
        <v>5749584.3899999997</v>
      </c>
      <c r="V648" s="61">
        <f t="shared" si="27"/>
        <v>0</v>
      </c>
      <c r="W648" s="62">
        <f t="shared" si="28"/>
        <v>0</v>
      </c>
      <c r="X648" s="63" t="str">
        <f t="shared" si="29"/>
        <v>81007041520212230340</v>
      </c>
      <c r="Y648" s="14"/>
    </row>
    <row r="649" spans="2:25" ht="79.5" x14ac:dyDescent="0.25">
      <c r="B649" s="52" t="s">
        <v>97</v>
      </c>
      <c r="C649" s="53" t="s">
        <v>43</v>
      </c>
      <c r="D649" s="320" t="s">
        <v>444</v>
      </c>
      <c r="E649" s="321"/>
      <c r="F649" s="322" t="s">
        <v>113</v>
      </c>
      <c r="G649" s="323"/>
      <c r="H649" s="322" t="s">
        <v>495</v>
      </c>
      <c r="I649" s="324"/>
      <c r="J649" s="323"/>
      <c r="K649" s="54" t="s">
        <v>99</v>
      </c>
      <c r="L649" s="55"/>
      <c r="M649" s="325">
        <v>200807000</v>
      </c>
      <c r="N649" s="326"/>
      <c r="O649" s="325">
        <v>200807000</v>
      </c>
      <c r="P649" s="327"/>
      <c r="Q649" s="56">
        <v>0</v>
      </c>
      <c r="R649" s="57">
        <v>192053373.09999999</v>
      </c>
      <c r="S649" s="58">
        <v>0</v>
      </c>
      <c r="T649" s="59">
        <v>192053373.09999999</v>
      </c>
      <c r="U649" s="60">
        <v>192053373.09999999</v>
      </c>
      <c r="V649" s="61">
        <f t="shared" si="27"/>
        <v>0</v>
      </c>
      <c r="W649" s="62">
        <f t="shared" si="28"/>
        <v>0</v>
      </c>
      <c r="X649" s="63" t="str">
        <f t="shared" si="29"/>
        <v>81007050250300590621</v>
      </c>
      <c r="Y649" s="14"/>
    </row>
    <row r="650" spans="2:25" ht="23.25" x14ac:dyDescent="0.25">
      <c r="B650" s="52" t="s">
        <v>100</v>
      </c>
      <c r="C650" s="53" t="s">
        <v>43</v>
      </c>
      <c r="D650" s="320" t="s">
        <v>444</v>
      </c>
      <c r="E650" s="321"/>
      <c r="F650" s="322" t="s">
        <v>113</v>
      </c>
      <c r="G650" s="323"/>
      <c r="H650" s="322" t="s">
        <v>495</v>
      </c>
      <c r="I650" s="324"/>
      <c r="J650" s="323"/>
      <c r="K650" s="54" t="s">
        <v>101</v>
      </c>
      <c r="L650" s="55"/>
      <c r="M650" s="325">
        <v>818467</v>
      </c>
      <c r="N650" s="326"/>
      <c r="O650" s="325">
        <v>818467</v>
      </c>
      <c r="P650" s="327"/>
      <c r="Q650" s="56">
        <v>0</v>
      </c>
      <c r="R650" s="57">
        <v>818467</v>
      </c>
      <c r="S650" s="58">
        <v>0</v>
      </c>
      <c r="T650" s="59">
        <v>818467</v>
      </c>
      <c r="U650" s="60">
        <v>818467</v>
      </c>
      <c r="V650" s="61">
        <f t="shared" si="27"/>
        <v>0</v>
      </c>
      <c r="W650" s="62">
        <f t="shared" si="28"/>
        <v>0</v>
      </c>
      <c r="X650" s="63" t="str">
        <f t="shared" si="29"/>
        <v>81007050250300590622</v>
      </c>
      <c r="Y650" s="14"/>
    </row>
    <row r="651" spans="2:25" ht="23.25" x14ac:dyDescent="0.25">
      <c r="B651" s="52" t="s">
        <v>100</v>
      </c>
      <c r="C651" s="53" t="s">
        <v>43</v>
      </c>
      <c r="D651" s="320" t="s">
        <v>444</v>
      </c>
      <c r="E651" s="321"/>
      <c r="F651" s="322" t="s">
        <v>113</v>
      </c>
      <c r="G651" s="323"/>
      <c r="H651" s="322" t="s">
        <v>496</v>
      </c>
      <c r="I651" s="324"/>
      <c r="J651" s="323"/>
      <c r="K651" s="54" t="s">
        <v>101</v>
      </c>
      <c r="L651" s="55"/>
      <c r="M651" s="325">
        <v>1000000</v>
      </c>
      <c r="N651" s="326"/>
      <c r="O651" s="325">
        <v>1000000</v>
      </c>
      <c r="P651" s="327"/>
      <c r="Q651" s="56">
        <v>0</v>
      </c>
      <c r="R651" s="57">
        <v>119311.92</v>
      </c>
      <c r="S651" s="58">
        <v>0</v>
      </c>
      <c r="T651" s="59">
        <v>119311.92</v>
      </c>
      <c r="U651" s="60">
        <v>119311.92</v>
      </c>
      <c r="V651" s="61">
        <f t="shared" si="27"/>
        <v>0</v>
      </c>
      <c r="W651" s="62">
        <f t="shared" si="28"/>
        <v>0</v>
      </c>
      <c r="X651" s="63" t="str">
        <f t="shared" si="29"/>
        <v>81007050250320550622</v>
      </c>
      <c r="Y651" s="14"/>
    </row>
    <row r="652" spans="2:25" ht="79.5" x14ac:dyDescent="0.25">
      <c r="B652" s="52" t="s">
        <v>172</v>
      </c>
      <c r="C652" s="53" t="s">
        <v>43</v>
      </c>
      <c r="D652" s="320" t="s">
        <v>444</v>
      </c>
      <c r="E652" s="321"/>
      <c r="F652" s="322" t="s">
        <v>113</v>
      </c>
      <c r="G652" s="323"/>
      <c r="H652" s="322" t="s">
        <v>484</v>
      </c>
      <c r="I652" s="324"/>
      <c r="J652" s="323"/>
      <c r="K652" s="54" t="s">
        <v>174</v>
      </c>
      <c r="L652" s="55"/>
      <c r="M652" s="325">
        <v>17611600</v>
      </c>
      <c r="N652" s="326"/>
      <c r="O652" s="325">
        <v>17611600</v>
      </c>
      <c r="P652" s="327"/>
      <c r="Q652" s="56">
        <v>0</v>
      </c>
      <c r="R652" s="57">
        <v>17559094.699999999</v>
      </c>
      <c r="S652" s="58">
        <v>0</v>
      </c>
      <c r="T652" s="59">
        <v>17559094.699999999</v>
      </c>
      <c r="U652" s="60">
        <v>17559094.699999999</v>
      </c>
      <c r="V652" s="61">
        <f t="shared" si="27"/>
        <v>0</v>
      </c>
      <c r="W652" s="62">
        <f t="shared" si="28"/>
        <v>0</v>
      </c>
      <c r="X652" s="63" t="str">
        <f t="shared" si="29"/>
        <v>81007051520100590611</v>
      </c>
      <c r="Y652" s="14"/>
    </row>
    <row r="653" spans="2:25" ht="23.25" x14ac:dyDescent="0.25">
      <c r="B653" s="52" t="s">
        <v>100</v>
      </c>
      <c r="C653" s="53" t="s">
        <v>43</v>
      </c>
      <c r="D653" s="320" t="s">
        <v>444</v>
      </c>
      <c r="E653" s="321"/>
      <c r="F653" s="322" t="s">
        <v>113</v>
      </c>
      <c r="G653" s="323"/>
      <c r="H653" s="322" t="s">
        <v>90</v>
      </c>
      <c r="I653" s="324"/>
      <c r="J653" s="323"/>
      <c r="K653" s="54" t="s">
        <v>101</v>
      </c>
      <c r="L653" s="55"/>
      <c r="M653" s="325">
        <v>1041600</v>
      </c>
      <c r="N653" s="326"/>
      <c r="O653" s="325">
        <v>1041600</v>
      </c>
      <c r="P653" s="327"/>
      <c r="Q653" s="56">
        <v>0</v>
      </c>
      <c r="R653" s="57">
        <v>1041600</v>
      </c>
      <c r="S653" s="58">
        <v>0</v>
      </c>
      <c r="T653" s="59">
        <v>1041600</v>
      </c>
      <c r="U653" s="60">
        <v>1041600</v>
      </c>
      <c r="V653" s="61">
        <f t="shared" si="27"/>
        <v>0</v>
      </c>
      <c r="W653" s="62">
        <f t="shared" si="28"/>
        <v>0</v>
      </c>
      <c r="X653" s="63" t="str">
        <f t="shared" si="29"/>
        <v>81007059990000890622</v>
      </c>
      <c r="Y653" s="14"/>
    </row>
    <row r="654" spans="2:25" ht="79.5" x14ac:dyDescent="0.25">
      <c r="B654" s="52" t="s">
        <v>172</v>
      </c>
      <c r="C654" s="53" t="s">
        <v>43</v>
      </c>
      <c r="D654" s="320" t="s">
        <v>444</v>
      </c>
      <c r="E654" s="321"/>
      <c r="F654" s="322" t="s">
        <v>497</v>
      </c>
      <c r="G654" s="323"/>
      <c r="H654" s="322" t="s">
        <v>484</v>
      </c>
      <c r="I654" s="324"/>
      <c r="J654" s="323"/>
      <c r="K654" s="54" t="s">
        <v>174</v>
      </c>
      <c r="L654" s="55"/>
      <c r="M654" s="325">
        <v>299795600</v>
      </c>
      <c r="N654" s="326"/>
      <c r="O654" s="325">
        <v>299795600</v>
      </c>
      <c r="P654" s="327"/>
      <c r="Q654" s="56">
        <v>0</v>
      </c>
      <c r="R654" s="57">
        <v>299757873.39999998</v>
      </c>
      <c r="S654" s="58">
        <v>0</v>
      </c>
      <c r="T654" s="59">
        <v>299757873.39999998</v>
      </c>
      <c r="U654" s="60">
        <v>299757873.39999998</v>
      </c>
      <c r="V654" s="61">
        <f t="shared" si="27"/>
        <v>0</v>
      </c>
      <c r="W654" s="62">
        <f t="shared" si="28"/>
        <v>0</v>
      </c>
      <c r="X654" s="63" t="str">
        <f t="shared" si="29"/>
        <v>81007061520100590611</v>
      </c>
      <c r="Y654" s="14"/>
    </row>
    <row r="655" spans="2:25" x14ac:dyDescent="0.25">
      <c r="B655" s="52" t="s">
        <v>194</v>
      </c>
      <c r="C655" s="53" t="s">
        <v>43</v>
      </c>
      <c r="D655" s="320" t="s">
        <v>444</v>
      </c>
      <c r="E655" s="321"/>
      <c r="F655" s="322" t="s">
        <v>497</v>
      </c>
      <c r="G655" s="323"/>
      <c r="H655" s="322" t="s">
        <v>494</v>
      </c>
      <c r="I655" s="324"/>
      <c r="J655" s="323"/>
      <c r="K655" s="54" t="s">
        <v>197</v>
      </c>
      <c r="L655" s="55"/>
      <c r="M655" s="325">
        <v>15136200</v>
      </c>
      <c r="N655" s="326"/>
      <c r="O655" s="325">
        <v>15136200</v>
      </c>
      <c r="P655" s="327"/>
      <c r="Q655" s="56">
        <v>0</v>
      </c>
      <c r="R655" s="57">
        <v>12506897.24</v>
      </c>
      <c r="S655" s="58">
        <v>0</v>
      </c>
      <c r="T655" s="59">
        <v>12506897.24</v>
      </c>
      <c r="U655" s="60">
        <v>12506897.24</v>
      </c>
      <c r="V655" s="61">
        <f t="shared" si="27"/>
        <v>0</v>
      </c>
      <c r="W655" s="62">
        <f t="shared" si="28"/>
        <v>0</v>
      </c>
      <c r="X655" s="63" t="str">
        <f t="shared" si="29"/>
        <v>81007061520212230340</v>
      </c>
      <c r="Y655" s="14"/>
    </row>
    <row r="656" spans="2:25" ht="23.25" x14ac:dyDescent="0.25">
      <c r="B656" s="52" t="s">
        <v>58</v>
      </c>
      <c r="C656" s="53" t="s">
        <v>43</v>
      </c>
      <c r="D656" s="320" t="s">
        <v>444</v>
      </c>
      <c r="E656" s="321"/>
      <c r="F656" s="322" t="s">
        <v>374</v>
      </c>
      <c r="G656" s="323"/>
      <c r="H656" s="322" t="s">
        <v>375</v>
      </c>
      <c r="I656" s="324"/>
      <c r="J656" s="323"/>
      <c r="K656" s="54" t="s">
        <v>59</v>
      </c>
      <c r="L656" s="55"/>
      <c r="M656" s="325">
        <v>700000</v>
      </c>
      <c r="N656" s="326"/>
      <c r="O656" s="325">
        <v>700000</v>
      </c>
      <c r="P656" s="327"/>
      <c r="Q656" s="56">
        <v>0</v>
      </c>
      <c r="R656" s="57">
        <v>408802.2</v>
      </c>
      <c r="S656" s="58">
        <v>0</v>
      </c>
      <c r="T656" s="59">
        <v>408802.2</v>
      </c>
      <c r="U656" s="60">
        <v>408802.2</v>
      </c>
      <c r="V656" s="61">
        <f t="shared" si="27"/>
        <v>0</v>
      </c>
      <c r="W656" s="62">
        <f t="shared" si="28"/>
        <v>0</v>
      </c>
      <c r="X656" s="63" t="str">
        <f t="shared" si="29"/>
        <v>81007070260120650244</v>
      </c>
      <c r="Y656" s="14"/>
    </row>
    <row r="657" spans="2:25" ht="79.5" x14ac:dyDescent="0.25">
      <c r="B657" s="52" t="s">
        <v>172</v>
      </c>
      <c r="C657" s="53" t="s">
        <v>43</v>
      </c>
      <c r="D657" s="320" t="s">
        <v>444</v>
      </c>
      <c r="E657" s="321"/>
      <c r="F657" s="322" t="s">
        <v>374</v>
      </c>
      <c r="G657" s="323"/>
      <c r="H657" s="322" t="s">
        <v>375</v>
      </c>
      <c r="I657" s="324"/>
      <c r="J657" s="323"/>
      <c r="K657" s="54" t="s">
        <v>174</v>
      </c>
      <c r="L657" s="55"/>
      <c r="M657" s="325">
        <v>6262500</v>
      </c>
      <c r="N657" s="326"/>
      <c r="O657" s="325">
        <v>6262500</v>
      </c>
      <c r="P657" s="327"/>
      <c r="Q657" s="56">
        <v>0</v>
      </c>
      <c r="R657" s="57">
        <v>5522479.1100000003</v>
      </c>
      <c r="S657" s="58">
        <v>0</v>
      </c>
      <c r="T657" s="59">
        <v>5522479.1100000003</v>
      </c>
      <c r="U657" s="60">
        <v>5522479.1100000003</v>
      </c>
      <c r="V657" s="61">
        <f t="shared" si="27"/>
        <v>0</v>
      </c>
      <c r="W657" s="62">
        <f t="shared" si="28"/>
        <v>0</v>
      </c>
      <c r="X657" s="63" t="str">
        <f t="shared" si="29"/>
        <v>81007070260120650611</v>
      </c>
      <c r="Y657" s="14"/>
    </row>
    <row r="658" spans="2:25" ht="79.5" x14ac:dyDescent="0.25">
      <c r="B658" s="52" t="s">
        <v>97</v>
      </c>
      <c r="C658" s="53" t="s">
        <v>43</v>
      </c>
      <c r="D658" s="320" t="s">
        <v>444</v>
      </c>
      <c r="E658" s="321"/>
      <c r="F658" s="322" t="s">
        <v>374</v>
      </c>
      <c r="G658" s="323"/>
      <c r="H658" s="322" t="s">
        <v>375</v>
      </c>
      <c r="I658" s="324"/>
      <c r="J658" s="323"/>
      <c r="K658" s="54" t="s">
        <v>99</v>
      </c>
      <c r="L658" s="55"/>
      <c r="M658" s="325">
        <v>64645800</v>
      </c>
      <c r="N658" s="326"/>
      <c r="O658" s="325">
        <v>64645800</v>
      </c>
      <c r="P658" s="327"/>
      <c r="Q658" s="56">
        <v>0</v>
      </c>
      <c r="R658" s="57">
        <v>64637007.240000002</v>
      </c>
      <c r="S658" s="58">
        <v>0</v>
      </c>
      <c r="T658" s="59">
        <v>64637007.240000002</v>
      </c>
      <c r="U658" s="60">
        <v>64637007.240000002</v>
      </c>
      <c r="V658" s="61">
        <f t="shared" si="27"/>
        <v>0</v>
      </c>
      <c r="W658" s="62">
        <f t="shared" si="28"/>
        <v>0</v>
      </c>
      <c r="X658" s="63" t="str">
        <f t="shared" si="29"/>
        <v>81007070260120650621</v>
      </c>
      <c r="Y658" s="14"/>
    </row>
    <row r="659" spans="2:25" x14ac:dyDescent="0.25">
      <c r="B659" s="52" t="s">
        <v>105</v>
      </c>
      <c r="C659" s="53" t="s">
        <v>43</v>
      </c>
      <c r="D659" s="320" t="s">
        <v>444</v>
      </c>
      <c r="E659" s="321"/>
      <c r="F659" s="322" t="s">
        <v>374</v>
      </c>
      <c r="G659" s="323"/>
      <c r="H659" s="322" t="s">
        <v>498</v>
      </c>
      <c r="I659" s="324"/>
      <c r="J659" s="323"/>
      <c r="K659" s="54" t="s">
        <v>107</v>
      </c>
      <c r="L659" s="55"/>
      <c r="M659" s="325">
        <v>6252300</v>
      </c>
      <c r="N659" s="326"/>
      <c r="O659" s="325">
        <v>6252300</v>
      </c>
      <c r="P659" s="327"/>
      <c r="Q659" s="56">
        <v>0</v>
      </c>
      <c r="R659" s="57">
        <v>6251963.3700000001</v>
      </c>
      <c r="S659" s="58">
        <v>0</v>
      </c>
      <c r="T659" s="59">
        <v>6251963.3700000001</v>
      </c>
      <c r="U659" s="60">
        <v>6251963.3700000001</v>
      </c>
      <c r="V659" s="61">
        <f t="shared" si="27"/>
        <v>0</v>
      </c>
      <c r="W659" s="62">
        <f t="shared" si="28"/>
        <v>0</v>
      </c>
      <c r="X659" s="63" t="str">
        <f t="shared" si="29"/>
        <v>81007070260170550540</v>
      </c>
      <c r="Y659" s="14"/>
    </row>
    <row r="660" spans="2:25" x14ac:dyDescent="0.25">
      <c r="B660" s="52" t="s">
        <v>194</v>
      </c>
      <c r="C660" s="53" t="s">
        <v>43</v>
      </c>
      <c r="D660" s="320" t="s">
        <v>444</v>
      </c>
      <c r="E660" s="321"/>
      <c r="F660" s="322" t="s">
        <v>195</v>
      </c>
      <c r="G660" s="323"/>
      <c r="H660" s="322" t="s">
        <v>196</v>
      </c>
      <c r="I660" s="324"/>
      <c r="J660" s="323"/>
      <c r="K660" s="54" t="s">
        <v>197</v>
      </c>
      <c r="L660" s="55"/>
      <c r="M660" s="325">
        <v>16096000</v>
      </c>
      <c r="N660" s="326"/>
      <c r="O660" s="325">
        <v>16096000</v>
      </c>
      <c r="P660" s="327"/>
      <c r="Q660" s="56">
        <v>0</v>
      </c>
      <c r="R660" s="57">
        <v>14206000</v>
      </c>
      <c r="S660" s="58">
        <v>0</v>
      </c>
      <c r="T660" s="59">
        <v>14206000</v>
      </c>
      <c r="U660" s="60">
        <v>14206000</v>
      </c>
      <c r="V660" s="61">
        <f t="shared" si="27"/>
        <v>0</v>
      </c>
      <c r="W660" s="62">
        <f t="shared" si="28"/>
        <v>0</v>
      </c>
      <c r="X660" s="63" t="str">
        <f t="shared" si="29"/>
        <v>81007081530112230340</v>
      </c>
      <c r="Y660" s="14"/>
    </row>
    <row r="661" spans="2:25" ht="23.25" x14ac:dyDescent="0.25">
      <c r="B661" s="52" t="s">
        <v>58</v>
      </c>
      <c r="C661" s="53" t="s">
        <v>43</v>
      </c>
      <c r="D661" s="320" t="s">
        <v>444</v>
      </c>
      <c r="E661" s="321"/>
      <c r="F661" s="322" t="s">
        <v>195</v>
      </c>
      <c r="G661" s="323"/>
      <c r="H661" s="322" t="s">
        <v>499</v>
      </c>
      <c r="I661" s="324"/>
      <c r="J661" s="323"/>
      <c r="K661" s="54" t="s">
        <v>59</v>
      </c>
      <c r="L661" s="55"/>
      <c r="M661" s="325">
        <v>307200</v>
      </c>
      <c r="N661" s="326"/>
      <c r="O661" s="325">
        <v>307200</v>
      </c>
      <c r="P661" s="327"/>
      <c r="Q661" s="56">
        <v>0</v>
      </c>
      <c r="R661" s="57">
        <v>162144</v>
      </c>
      <c r="S661" s="58">
        <v>0</v>
      </c>
      <c r="T661" s="59">
        <v>162144</v>
      </c>
      <c r="U661" s="60">
        <v>162144</v>
      </c>
      <c r="V661" s="61">
        <f t="shared" si="27"/>
        <v>0</v>
      </c>
      <c r="W661" s="62">
        <f t="shared" si="28"/>
        <v>0</v>
      </c>
      <c r="X661" s="63" t="str">
        <f t="shared" si="29"/>
        <v>81007081530120550244</v>
      </c>
      <c r="Y661" s="14"/>
    </row>
    <row r="662" spans="2:25" ht="23.25" x14ac:dyDescent="0.25">
      <c r="B662" s="52" t="s">
        <v>58</v>
      </c>
      <c r="C662" s="53" t="s">
        <v>43</v>
      </c>
      <c r="D662" s="320" t="s">
        <v>444</v>
      </c>
      <c r="E662" s="321"/>
      <c r="F662" s="322" t="s">
        <v>195</v>
      </c>
      <c r="G662" s="323"/>
      <c r="H662" s="322" t="s">
        <v>500</v>
      </c>
      <c r="I662" s="324"/>
      <c r="J662" s="323"/>
      <c r="K662" s="54" t="s">
        <v>59</v>
      </c>
      <c r="L662" s="55"/>
      <c r="M662" s="325">
        <v>860000</v>
      </c>
      <c r="N662" s="326"/>
      <c r="O662" s="325">
        <v>860000</v>
      </c>
      <c r="P662" s="327"/>
      <c r="Q662" s="56">
        <v>0</v>
      </c>
      <c r="R662" s="57">
        <v>650643</v>
      </c>
      <c r="S662" s="58">
        <v>650643</v>
      </c>
      <c r="T662" s="59">
        <v>650643</v>
      </c>
      <c r="U662" s="60">
        <v>650643</v>
      </c>
      <c r="V662" s="61">
        <f t="shared" si="27"/>
        <v>0</v>
      </c>
      <c r="W662" s="62">
        <f t="shared" si="28"/>
        <v>0</v>
      </c>
      <c r="X662" s="63" t="str">
        <f t="shared" si="29"/>
        <v>81007081530129990244</v>
      </c>
      <c r="Y662" s="14"/>
    </row>
    <row r="663" spans="2:25" ht="23.25" x14ac:dyDescent="0.25">
      <c r="B663" s="52" t="s">
        <v>58</v>
      </c>
      <c r="C663" s="53" t="s">
        <v>43</v>
      </c>
      <c r="D663" s="320" t="s">
        <v>444</v>
      </c>
      <c r="E663" s="321"/>
      <c r="F663" s="322" t="s">
        <v>118</v>
      </c>
      <c r="G663" s="323"/>
      <c r="H663" s="322" t="s">
        <v>501</v>
      </c>
      <c r="I663" s="324"/>
      <c r="J663" s="323"/>
      <c r="K663" s="54" t="s">
        <v>59</v>
      </c>
      <c r="L663" s="55"/>
      <c r="M663" s="325">
        <v>9000</v>
      </c>
      <c r="N663" s="326"/>
      <c r="O663" s="325">
        <v>9000</v>
      </c>
      <c r="P663" s="327"/>
      <c r="Q663" s="56">
        <v>0</v>
      </c>
      <c r="R663" s="57">
        <v>8425.43</v>
      </c>
      <c r="S663" s="58">
        <v>0</v>
      </c>
      <c r="T663" s="59">
        <v>8425.43</v>
      </c>
      <c r="U663" s="60">
        <v>8425.43</v>
      </c>
      <c r="V663" s="61">
        <f t="shared" si="27"/>
        <v>0</v>
      </c>
      <c r="W663" s="62">
        <f t="shared" si="28"/>
        <v>0</v>
      </c>
      <c r="X663" s="63" t="str">
        <f t="shared" si="29"/>
        <v>81007090110120310244</v>
      </c>
      <c r="Y663" s="14"/>
    </row>
    <row r="664" spans="2:25" x14ac:dyDescent="0.25">
      <c r="B664" s="52" t="s">
        <v>92</v>
      </c>
      <c r="C664" s="53" t="s">
        <v>43</v>
      </c>
      <c r="D664" s="320" t="s">
        <v>444</v>
      </c>
      <c r="E664" s="321"/>
      <c r="F664" s="322" t="s">
        <v>118</v>
      </c>
      <c r="G664" s="323"/>
      <c r="H664" s="322" t="s">
        <v>501</v>
      </c>
      <c r="I664" s="324"/>
      <c r="J664" s="323"/>
      <c r="K664" s="54" t="s">
        <v>93</v>
      </c>
      <c r="L664" s="55"/>
      <c r="M664" s="325">
        <v>19000</v>
      </c>
      <c r="N664" s="326"/>
      <c r="O664" s="325">
        <v>19000</v>
      </c>
      <c r="P664" s="327"/>
      <c r="Q664" s="56">
        <v>0</v>
      </c>
      <c r="R664" s="57">
        <v>19000</v>
      </c>
      <c r="S664" s="58">
        <v>0</v>
      </c>
      <c r="T664" s="59">
        <v>19000</v>
      </c>
      <c r="U664" s="60">
        <v>19000</v>
      </c>
      <c r="V664" s="61">
        <f t="shared" ref="V664:V727" si="30">R664-U664</f>
        <v>0</v>
      </c>
      <c r="W664" s="62">
        <f t="shared" ref="W664:W727" si="31">T664-U664</f>
        <v>0</v>
      </c>
      <c r="X664" s="63" t="str">
        <f t="shared" ref="X664:X727" si="32">IF(D664="","000",D664)&amp;IF(F664="","0000",F664)&amp;IF(H664="","0000000000",H664)&amp;IF(K664="","000",K664)</f>
        <v>81007090110120310350</v>
      </c>
      <c r="Y664" s="14"/>
    </row>
    <row r="665" spans="2:25" ht="79.5" x14ac:dyDescent="0.25">
      <c r="B665" s="52" t="s">
        <v>172</v>
      </c>
      <c r="C665" s="53" t="s">
        <v>43</v>
      </c>
      <c r="D665" s="320" t="s">
        <v>444</v>
      </c>
      <c r="E665" s="321"/>
      <c r="F665" s="322" t="s">
        <v>118</v>
      </c>
      <c r="G665" s="323"/>
      <c r="H665" s="322" t="s">
        <v>501</v>
      </c>
      <c r="I665" s="324"/>
      <c r="J665" s="323"/>
      <c r="K665" s="54" t="s">
        <v>174</v>
      </c>
      <c r="L665" s="55"/>
      <c r="M665" s="325">
        <v>246000</v>
      </c>
      <c r="N665" s="326"/>
      <c r="O665" s="325">
        <v>246000</v>
      </c>
      <c r="P665" s="327"/>
      <c r="Q665" s="56">
        <v>0</v>
      </c>
      <c r="R665" s="57">
        <v>246000</v>
      </c>
      <c r="S665" s="58">
        <v>0</v>
      </c>
      <c r="T665" s="59">
        <v>246000</v>
      </c>
      <c r="U665" s="60">
        <v>246000</v>
      </c>
      <c r="V665" s="61">
        <f t="shared" si="30"/>
        <v>0</v>
      </c>
      <c r="W665" s="62">
        <f t="shared" si="31"/>
        <v>0</v>
      </c>
      <c r="X665" s="63" t="str">
        <f t="shared" si="32"/>
        <v>81007090110120310611</v>
      </c>
      <c r="Y665" s="14"/>
    </row>
    <row r="666" spans="2:25" ht="23.25" x14ac:dyDescent="0.25">
      <c r="B666" s="52" t="s">
        <v>100</v>
      </c>
      <c r="C666" s="53" t="s">
        <v>43</v>
      </c>
      <c r="D666" s="320" t="s">
        <v>444</v>
      </c>
      <c r="E666" s="321"/>
      <c r="F666" s="322" t="s">
        <v>118</v>
      </c>
      <c r="G666" s="323"/>
      <c r="H666" s="322" t="s">
        <v>501</v>
      </c>
      <c r="I666" s="324"/>
      <c r="J666" s="323"/>
      <c r="K666" s="54" t="s">
        <v>101</v>
      </c>
      <c r="L666" s="55"/>
      <c r="M666" s="325">
        <v>90000</v>
      </c>
      <c r="N666" s="326"/>
      <c r="O666" s="325">
        <v>90000</v>
      </c>
      <c r="P666" s="327"/>
      <c r="Q666" s="56">
        <v>0</v>
      </c>
      <c r="R666" s="57">
        <v>32283.4</v>
      </c>
      <c r="S666" s="58">
        <v>0</v>
      </c>
      <c r="T666" s="59">
        <v>32283.4</v>
      </c>
      <c r="U666" s="60">
        <v>32283.4</v>
      </c>
      <c r="V666" s="61">
        <f t="shared" si="30"/>
        <v>0</v>
      </c>
      <c r="W666" s="62">
        <f t="shared" si="31"/>
        <v>0</v>
      </c>
      <c r="X666" s="63" t="str">
        <f t="shared" si="32"/>
        <v>81007090110120310622</v>
      </c>
      <c r="Y666" s="14"/>
    </row>
    <row r="667" spans="2:25" ht="23.25" x14ac:dyDescent="0.25">
      <c r="B667" s="52" t="s">
        <v>256</v>
      </c>
      <c r="C667" s="53" t="s">
        <v>43</v>
      </c>
      <c r="D667" s="320" t="s">
        <v>444</v>
      </c>
      <c r="E667" s="321"/>
      <c r="F667" s="322" t="s">
        <v>118</v>
      </c>
      <c r="G667" s="323"/>
      <c r="H667" s="322" t="s">
        <v>502</v>
      </c>
      <c r="I667" s="324"/>
      <c r="J667" s="323"/>
      <c r="K667" s="54" t="s">
        <v>260</v>
      </c>
      <c r="L667" s="55"/>
      <c r="M667" s="325">
        <v>104000</v>
      </c>
      <c r="N667" s="326"/>
      <c r="O667" s="325">
        <v>104000</v>
      </c>
      <c r="P667" s="327"/>
      <c r="Q667" s="56">
        <v>0</v>
      </c>
      <c r="R667" s="57">
        <v>104000</v>
      </c>
      <c r="S667" s="58">
        <v>0</v>
      </c>
      <c r="T667" s="59">
        <v>104000</v>
      </c>
      <c r="U667" s="60">
        <v>104000</v>
      </c>
      <c r="V667" s="61">
        <f t="shared" si="30"/>
        <v>0</v>
      </c>
      <c r="W667" s="62">
        <f t="shared" si="31"/>
        <v>0</v>
      </c>
      <c r="X667" s="63" t="str">
        <f t="shared" si="32"/>
        <v>8100709014R3R0004612</v>
      </c>
      <c r="Y667" s="14"/>
    </row>
    <row r="668" spans="2:25" ht="23.25" x14ac:dyDescent="0.25">
      <c r="B668" s="52" t="s">
        <v>58</v>
      </c>
      <c r="C668" s="53" t="s">
        <v>43</v>
      </c>
      <c r="D668" s="320" t="s">
        <v>444</v>
      </c>
      <c r="E668" s="321"/>
      <c r="F668" s="322" t="s">
        <v>118</v>
      </c>
      <c r="G668" s="323"/>
      <c r="H668" s="322" t="s">
        <v>503</v>
      </c>
      <c r="I668" s="324"/>
      <c r="J668" s="323"/>
      <c r="K668" s="54" t="s">
        <v>59</v>
      </c>
      <c r="L668" s="55"/>
      <c r="M668" s="325">
        <v>614000</v>
      </c>
      <c r="N668" s="326"/>
      <c r="O668" s="325">
        <v>614000</v>
      </c>
      <c r="P668" s="327"/>
      <c r="Q668" s="56">
        <v>0</v>
      </c>
      <c r="R668" s="57">
        <v>55180.55</v>
      </c>
      <c r="S668" s="58">
        <v>0</v>
      </c>
      <c r="T668" s="59">
        <v>55180.55</v>
      </c>
      <c r="U668" s="60">
        <v>55180.55</v>
      </c>
      <c r="V668" s="61">
        <f t="shared" si="30"/>
        <v>0</v>
      </c>
      <c r="W668" s="62">
        <f t="shared" si="31"/>
        <v>0</v>
      </c>
      <c r="X668" s="63" t="str">
        <f t="shared" si="32"/>
        <v>81007090160129990244</v>
      </c>
      <c r="Y668" s="14"/>
    </row>
    <row r="669" spans="2:25" x14ac:dyDescent="0.25">
      <c r="B669" s="52" t="s">
        <v>92</v>
      </c>
      <c r="C669" s="53" t="s">
        <v>43</v>
      </c>
      <c r="D669" s="320" t="s">
        <v>444</v>
      </c>
      <c r="E669" s="321"/>
      <c r="F669" s="322" t="s">
        <v>118</v>
      </c>
      <c r="G669" s="323"/>
      <c r="H669" s="322" t="s">
        <v>503</v>
      </c>
      <c r="I669" s="324"/>
      <c r="J669" s="323"/>
      <c r="K669" s="54" t="s">
        <v>93</v>
      </c>
      <c r="L669" s="55"/>
      <c r="M669" s="325">
        <v>159000</v>
      </c>
      <c r="N669" s="326"/>
      <c r="O669" s="325">
        <v>159000</v>
      </c>
      <c r="P669" s="327"/>
      <c r="Q669" s="56">
        <v>0</v>
      </c>
      <c r="R669" s="57">
        <v>159000</v>
      </c>
      <c r="S669" s="58">
        <v>0</v>
      </c>
      <c r="T669" s="59">
        <v>159000</v>
      </c>
      <c r="U669" s="60">
        <v>159000</v>
      </c>
      <c r="V669" s="61">
        <f t="shared" si="30"/>
        <v>0</v>
      </c>
      <c r="W669" s="62">
        <f t="shared" si="31"/>
        <v>0</v>
      </c>
      <c r="X669" s="63" t="str">
        <f t="shared" si="32"/>
        <v>81007090160129990350</v>
      </c>
      <c r="Y669" s="14"/>
    </row>
    <row r="670" spans="2:25" ht="79.5" x14ac:dyDescent="0.25">
      <c r="B670" s="52" t="s">
        <v>172</v>
      </c>
      <c r="C670" s="53" t="s">
        <v>43</v>
      </c>
      <c r="D670" s="320" t="s">
        <v>444</v>
      </c>
      <c r="E670" s="321"/>
      <c r="F670" s="322" t="s">
        <v>118</v>
      </c>
      <c r="G670" s="323"/>
      <c r="H670" s="322" t="s">
        <v>504</v>
      </c>
      <c r="I670" s="324"/>
      <c r="J670" s="323"/>
      <c r="K670" s="54" t="s">
        <v>174</v>
      </c>
      <c r="L670" s="55"/>
      <c r="M670" s="325">
        <v>22237500</v>
      </c>
      <c r="N670" s="326"/>
      <c r="O670" s="325">
        <v>22237500</v>
      </c>
      <c r="P670" s="327"/>
      <c r="Q670" s="56">
        <v>0</v>
      </c>
      <c r="R670" s="57">
        <v>20542996.16</v>
      </c>
      <c r="S670" s="58">
        <v>0</v>
      </c>
      <c r="T670" s="59">
        <v>20542996.16</v>
      </c>
      <c r="U670" s="60">
        <v>20542996.16</v>
      </c>
      <c r="V670" s="61">
        <f t="shared" si="30"/>
        <v>0</v>
      </c>
      <c r="W670" s="62">
        <f t="shared" si="31"/>
        <v>0</v>
      </c>
      <c r="X670" s="63" t="str">
        <f t="shared" si="32"/>
        <v>81007090240100590611</v>
      </c>
      <c r="Y670" s="14"/>
    </row>
    <row r="671" spans="2:25" ht="23.25" x14ac:dyDescent="0.25">
      <c r="B671" s="52" t="s">
        <v>256</v>
      </c>
      <c r="C671" s="53" t="s">
        <v>43</v>
      </c>
      <c r="D671" s="320" t="s">
        <v>444</v>
      </c>
      <c r="E671" s="321"/>
      <c r="F671" s="322" t="s">
        <v>118</v>
      </c>
      <c r="G671" s="323"/>
      <c r="H671" s="322" t="s">
        <v>504</v>
      </c>
      <c r="I671" s="324"/>
      <c r="J671" s="323"/>
      <c r="K671" s="54" t="s">
        <v>260</v>
      </c>
      <c r="L671" s="55"/>
      <c r="M671" s="325">
        <v>157414</v>
      </c>
      <c r="N671" s="326"/>
      <c r="O671" s="325">
        <v>157414</v>
      </c>
      <c r="P671" s="327"/>
      <c r="Q671" s="56">
        <v>0</v>
      </c>
      <c r="R671" s="57">
        <v>157414</v>
      </c>
      <c r="S671" s="58">
        <v>0</v>
      </c>
      <c r="T671" s="59">
        <v>157414</v>
      </c>
      <c r="U671" s="60">
        <v>157414</v>
      </c>
      <c r="V671" s="61">
        <f t="shared" si="30"/>
        <v>0</v>
      </c>
      <c r="W671" s="62">
        <f t="shared" si="31"/>
        <v>0</v>
      </c>
      <c r="X671" s="63" t="str">
        <f t="shared" si="32"/>
        <v>81007090240100590612</v>
      </c>
      <c r="Y671" s="14"/>
    </row>
    <row r="672" spans="2:25" ht="23.25" x14ac:dyDescent="0.25">
      <c r="B672" s="52" t="s">
        <v>256</v>
      </c>
      <c r="C672" s="53" t="s">
        <v>43</v>
      </c>
      <c r="D672" s="320" t="s">
        <v>444</v>
      </c>
      <c r="E672" s="321"/>
      <c r="F672" s="322" t="s">
        <v>118</v>
      </c>
      <c r="G672" s="323"/>
      <c r="H672" s="322" t="s">
        <v>505</v>
      </c>
      <c r="I672" s="324"/>
      <c r="J672" s="323"/>
      <c r="K672" s="54" t="s">
        <v>260</v>
      </c>
      <c r="L672" s="55"/>
      <c r="M672" s="325">
        <v>9752000</v>
      </c>
      <c r="N672" s="326"/>
      <c r="O672" s="325">
        <v>9752000</v>
      </c>
      <c r="P672" s="327"/>
      <c r="Q672" s="56">
        <v>0</v>
      </c>
      <c r="R672" s="57">
        <v>9751595</v>
      </c>
      <c r="S672" s="58">
        <v>0</v>
      </c>
      <c r="T672" s="59">
        <v>9751595</v>
      </c>
      <c r="U672" s="60">
        <v>9751595</v>
      </c>
      <c r="V672" s="61">
        <f t="shared" si="30"/>
        <v>0</v>
      </c>
      <c r="W672" s="62">
        <f t="shared" si="31"/>
        <v>0</v>
      </c>
      <c r="X672" s="63" t="str">
        <f t="shared" si="32"/>
        <v>81007090240223050612</v>
      </c>
      <c r="Y672" s="14"/>
    </row>
    <row r="673" spans="2:25" ht="23.25" x14ac:dyDescent="0.25">
      <c r="B673" s="52" t="s">
        <v>256</v>
      </c>
      <c r="C673" s="53" t="s">
        <v>43</v>
      </c>
      <c r="D673" s="320" t="s">
        <v>444</v>
      </c>
      <c r="E673" s="321"/>
      <c r="F673" s="322" t="s">
        <v>118</v>
      </c>
      <c r="G673" s="323"/>
      <c r="H673" s="322" t="s">
        <v>506</v>
      </c>
      <c r="I673" s="324"/>
      <c r="J673" s="323"/>
      <c r="K673" s="54" t="s">
        <v>260</v>
      </c>
      <c r="L673" s="55"/>
      <c r="M673" s="325">
        <v>75588400</v>
      </c>
      <c r="N673" s="326"/>
      <c r="O673" s="325">
        <v>75588400</v>
      </c>
      <c r="P673" s="327"/>
      <c r="Q673" s="56">
        <v>0</v>
      </c>
      <c r="R673" s="57">
        <v>71762392.159999996</v>
      </c>
      <c r="S673" s="58">
        <v>0</v>
      </c>
      <c r="T673" s="59">
        <v>71762392.159999996</v>
      </c>
      <c r="U673" s="60">
        <v>71762392.159999996</v>
      </c>
      <c r="V673" s="61">
        <f t="shared" si="30"/>
        <v>0</v>
      </c>
      <c r="W673" s="62">
        <f t="shared" si="31"/>
        <v>0</v>
      </c>
      <c r="X673" s="63" t="str">
        <f t="shared" si="32"/>
        <v>81007090240229990612</v>
      </c>
      <c r="Y673" s="14"/>
    </row>
    <row r="674" spans="2:25" ht="34.5" x14ac:dyDescent="0.25">
      <c r="B674" s="52" t="s">
        <v>45</v>
      </c>
      <c r="C674" s="53" t="s">
        <v>43</v>
      </c>
      <c r="D674" s="320" t="s">
        <v>444</v>
      </c>
      <c r="E674" s="321"/>
      <c r="F674" s="322" t="s">
        <v>118</v>
      </c>
      <c r="G674" s="323"/>
      <c r="H674" s="322" t="s">
        <v>507</v>
      </c>
      <c r="I674" s="324"/>
      <c r="J674" s="323"/>
      <c r="K674" s="54" t="s">
        <v>49</v>
      </c>
      <c r="L674" s="55"/>
      <c r="M674" s="325">
        <v>7259700</v>
      </c>
      <c r="N674" s="326"/>
      <c r="O674" s="325">
        <v>7259700</v>
      </c>
      <c r="P674" s="327"/>
      <c r="Q674" s="56">
        <v>0</v>
      </c>
      <c r="R674" s="57">
        <v>7259700</v>
      </c>
      <c r="S674" s="58">
        <v>0</v>
      </c>
      <c r="T674" s="59">
        <v>7259614.5599999996</v>
      </c>
      <c r="U674" s="60">
        <v>7259614.5599999996</v>
      </c>
      <c r="V674" s="61">
        <f t="shared" si="30"/>
        <v>85.440000000409782</v>
      </c>
      <c r="W674" s="62">
        <f t="shared" si="31"/>
        <v>0</v>
      </c>
      <c r="X674" s="63" t="str">
        <f t="shared" si="32"/>
        <v>81007090250159900121</v>
      </c>
      <c r="Y674" s="14"/>
    </row>
    <row r="675" spans="2:25" ht="45.75" x14ac:dyDescent="0.25">
      <c r="B675" s="52" t="s">
        <v>54</v>
      </c>
      <c r="C675" s="53" t="s">
        <v>43</v>
      </c>
      <c r="D675" s="320" t="s">
        <v>444</v>
      </c>
      <c r="E675" s="321"/>
      <c r="F675" s="322" t="s">
        <v>118</v>
      </c>
      <c r="G675" s="323"/>
      <c r="H675" s="322" t="s">
        <v>507</v>
      </c>
      <c r="I675" s="324"/>
      <c r="J675" s="323"/>
      <c r="K675" s="54" t="s">
        <v>55</v>
      </c>
      <c r="L675" s="55"/>
      <c r="M675" s="325">
        <v>28500</v>
      </c>
      <c r="N675" s="326"/>
      <c r="O675" s="325">
        <v>28500</v>
      </c>
      <c r="P675" s="327"/>
      <c r="Q675" s="56">
        <v>0</v>
      </c>
      <c r="R675" s="57">
        <v>28425</v>
      </c>
      <c r="S675" s="58">
        <v>0</v>
      </c>
      <c r="T675" s="59">
        <v>28425</v>
      </c>
      <c r="U675" s="60">
        <v>28425</v>
      </c>
      <c r="V675" s="61">
        <f t="shared" si="30"/>
        <v>0</v>
      </c>
      <c r="W675" s="62">
        <f t="shared" si="31"/>
        <v>0</v>
      </c>
      <c r="X675" s="63" t="str">
        <f t="shared" si="32"/>
        <v>81007090250159900122</v>
      </c>
      <c r="Y675" s="14"/>
    </row>
    <row r="676" spans="2:25" ht="68.25" x14ac:dyDescent="0.25">
      <c r="B676" s="52" t="s">
        <v>50</v>
      </c>
      <c r="C676" s="53" t="s">
        <v>43</v>
      </c>
      <c r="D676" s="320" t="s">
        <v>444</v>
      </c>
      <c r="E676" s="321"/>
      <c r="F676" s="322" t="s">
        <v>118</v>
      </c>
      <c r="G676" s="323"/>
      <c r="H676" s="322" t="s">
        <v>507</v>
      </c>
      <c r="I676" s="324"/>
      <c r="J676" s="323"/>
      <c r="K676" s="54" t="s">
        <v>51</v>
      </c>
      <c r="L676" s="55"/>
      <c r="M676" s="325">
        <v>2192400</v>
      </c>
      <c r="N676" s="326"/>
      <c r="O676" s="325">
        <v>2192400</v>
      </c>
      <c r="P676" s="327"/>
      <c r="Q676" s="56">
        <v>0</v>
      </c>
      <c r="R676" s="57">
        <v>2192400</v>
      </c>
      <c r="S676" s="58">
        <v>0</v>
      </c>
      <c r="T676" s="59">
        <v>2192400</v>
      </c>
      <c r="U676" s="60">
        <v>2192400</v>
      </c>
      <c r="V676" s="61">
        <f t="shared" si="30"/>
        <v>0</v>
      </c>
      <c r="W676" s="62">
        <f t="shared" si="31"/>
        <v>0</v>
      </c>
      <c r="X676" s="63" t="str">
        <f t="shared" si="32"/>
        <v>81007090250159900129</v>
      </c>
      <c r="Y676" s="14"/>
    </row>
    <row r="677" spans="2:25" ht="34.5" x14ac:dyDescent="0.25">
      <c r="B677" s="52" t="s">
        <v>56</v>
      </c>
      <c r="C677" s="53" t="s">
        <v>43</v>
      </c>
      <c r="D677" s="320" t="s">
        <v>444</v>
      </c>
      <c r="E677" s="321"/>
      <c r="F677" s="322" t="s">
        <v>118</v>
      </c>
      <c r="G677" s="323"/>
      <c r="H677" s="322" t="s">
        <v>507</v>
      </c>
      <c r="I677" s="324"/>
      <c r="J677" s="323"/>
      <c r="K677" s="54" t="s">
        <v>57</v>
      </c>
      <c r="L677" s="55"/>
      <c r="M677" s="325">
        <v>835700</v>
      </c>
      <c r="N677" s="326"/>
      <c r="O677" s="325">
        <v>835700</v>
      </c>
      <c r="P677" s="327"/>
      <c r="Q677" s="56">
        <v>0</v>
      </c>
      <c r="R677" s="57">
        <v>835690</v>
      </c>
      <c r="S677" s="58">
        <v>0</v>
      </c>
      <c r="T677" s="59">
        <v>835690</v>
      </c>
      <c r="U677" s="60">
        <v>835690</v>
      </c>
      <c r="V677" s="61">
        <f t="shared" si="30"/>
        <v>0</v>
      </c>
      <c r="W677" s="62">
        <f t="shared" si="31"/>
        <v>0</v>
      </c>
      <c r="X677" s="63" t="str">
        <f t="shared" si="32"/>
        <v>81007090250159900242</v>
      </c>
      <c r="Y677" s="14"/>
    </row>
    <row r="678" spans="2:25" ht="23.25" x14ac:dyDescent="0.25">
      <c r="B678" s="52" t="s">
        <v>58</v>
      </c>
      <c r="C678" s="53" t="s">
        <v>43</v>
      </c>
      <c r="D678" s="320" t="s">
        <v>444</v>
      </c>
      <c r="E678" s="321"/>
      <c r="F678" s="322" t="s">
        <v>118</v>
      </c>
      <c r="G678" s="323"/>
      <c r="H678" s="322" t="s">
        <v>507</v>
      </c>
      <c r="I678" s="324"/>
      <c r="J678" s="323"/>
      <c r="K678" s="54" t="s">
        <v>59</v>
      </c>
      <c r="L678" s="55"/>
      <c r="M678" s="325">
        <v>1259900</v>
      </c>
      <c r="N678" s="326"/>
      <c r="O678" s="325">
        <v>1259900</v>
      </c>
      <c r="P678" s="327"/>
      <c r="Q678" s="56">
        <v>0</v>
      </c>
      <c r="R678" s="57">
        <v>1224088.45</v>
      </c>
      <c r="S678" s="58">
        <v>101150</v>
      </c>
      <c r="T678" s="59">
        <v>1224088.45</v>
      </c>
      <c r="U678" s="60">
        <v>1224088.45</v>
      </c>
      <c r="V678" s="61">
        <f t="shared" si="30"/>
        <v>0</v>
      </c>
      <c r="W678" s="62">
        <f t="shared" si="31"/>
        <v>0</v>
      </c>
      <c r="X678" s="63" t="str">
        <f t="shared" si="32"/>
        <v>81007090250159900244</v>
      </c>
      <c r="Y678" s="14"/>
    </row>
    <row r="679" spans="2:25" x14ac:dyDescent="0.25">
      <c r="B679" s="52" t="s">
        <v>65</v>
      </c>
      <c r="C679" s="53" t="s">
        <v>43</v>
      </c>
      <c r="D679" s="320" t="s">
        <v>444</v>
      </c>
      <c r="E679" s="321"/>
      <c r="F679" s="322" t="s">
        <v>118</v>
      </c>
      <c r="G679" s="323"/>
      <c r="H679" s="322" t="s">
        <v>507</v>
      </c>
      <c r="I679" s="324"/>
      <c r="J679" s="323"/>
      <c r="K679" s="54" t="s">
        <v>66</v>
      </c>
      <c r="L679" s="55"/>
      <c r="M679" s="325">
        <v>36300</v>
      </c>
      <c r="N679" s="326"/>
      <c r="O679" s="325">
        <v>36300</v>
      </c>
      <c r="P679" s="327"/>
      <c r="Q679" s="56">
        <v>0</v>
      </c>
      <c r="R679" s="57">
        <v>36250</v>
      </c>
      <c r="S679" s="58">
        <v>0</v>
      </c>
      <c r="T679" s="59">
        <v>36250</v>
      </c>
      <c r="U679" s="60">
        <v>36250</v>
      </c>
      <c r="V679" s="61">
        <f t="shared" si="30"/>
        <v>0</v>
      </c>
      <c r="W679" s="62">
        <f t="shared" si="31"/>
        <v>0</v>
      </c>
      <c r="X679" s="63" t="str">
        <f t="shared" si="32"/>
        <v>81007090250159900852</v>
      </c>
      <c r="Y679" s="14"/>
    </row>
    <row r="680" spans="2:25" ht="34.5" x14ac:dyDescent="0.25">
      <c r="B680" s="52" t="s">
        <v>45</v>
      </c>
      <c r="C680" s="53" t="s">
        <v>43</v>
      </c>
      <c r="D680" s="320" t="s">
        <v>444</v>
      </c>
      <c r="E680" s="321"/>
      <c r="F680" s="322" t="s">
        <v>118</v>
      </c>
      <c r="G680" s="323"/>
      <c r="H680" s="322" t="s">
        <v>508</v>
      </c>
      <c r="I680" s="324"/>
      <c r="J680" s="323"/>
      <c r="K680" s="54" t="s">
        <v>49</v>
      </c>
      <c r="L680" s="55"/>
      <c r="M680" s="325">
        <v>76780041.780000001</v>
      </c>
      <c r="N680" s="326"/>
      <c r="O680" s="325">
        <v>76780041.780000001</v>
      </c>
      <c r="P680" s="327"/>
      <c r="Q680" s="56">
        <v>0</v>
      </c>
      <c r="R680" s="57">
        <v>76780041.780000001</v>
      </c>
      <c r="S680" s="58">
        <v>0</v>
      </c>
      <c r="T680" s="59">
        <v>76400436.769999996</v>
      </c>
      <c r="U680" s="60">
        <v>76400436.769999996</v>
      </c>
      <c r="V680" s="61">
        <f t="shared" si="30"/>
        <v>379605.01000000536</v>
      </c>
      <c r="W680" s="62">
        <f t="shared" si="31"/>
        <v>0</v>
      </c>
      <c r="X680" s="63" t="str">
        <f t="shared" si="32"/>
        <v>81007090250290019121</v>
      </c>
      <c r="Y680" s="14"/>
    </row>
    <row r="681" spans="2:25" ht="45.75" x14ac:dyDescent="0.25">
      <c r="B681" s="52" t="s">
        <v>54</v>
      </c>
      <c r="C681" s="53" t="s">
        <v>43</v>
      </c>
      <c r="D681" s="320" t="s">
        <v>444</v>
      </c>
      <c r="E681" s="321"/>
      <c r="F681" s="322" t="s">
        <v>118</v>
      </c>
      <c r="G681" s="323"/>
      <c r="H681" s="322" t="s">
        <v>508</v>
      </c>
      <c r="I681" s="324"/>
      <c r="J681" s="323"/>
      <c r="K681" s="54" t="s">
        <v>55</v>
      </c>
      <c r="L681" s="55"/>
      <c r="M681" s="325">
        <v>1009000</v>
      </c>
      <c r="N681" s="326"/>
      <c r="O681" s="325">
        <v>1009000</v>
      </c>
      <c r="P681" s="327"/>
      <c r="Q681" s="56">
        <v>0</v>
      </c>
      <c r="R681" s="57">
        <v>960430.9</v>
      </c>
      <c r="S681" s="58">
        <v>0</v>
      </c>
      <c r="T681" s="59">
        <v>960430.9</v>
      </c>
      <c r="U681" s="60">
        <v>960430.9</v>
      </c>
      <c r="V681" s="61">
        <f t="shared" si="30"/>
        <v>0</v>
      </c>
      <c r="W681" s="62">
        <f t="shared" si="31"/>
        <v>0</v>
      </c>
      <c r="X681" s="63" t="str">
        <f t="shared" si="32"/>
        <v>81007090250290019122</v>
      </c>
      <c r="Y681" s="14"/>
    </row>
    <row r="682" spans="2:25" ht="68.25" x14ac:dyDescent="0.25">
      <c r="B682" s="52" t="s">
        <v>50</v>
      </c>
      <c r="C682" s="53" t="s">
        <v>43</v>
      </c>
      <c r="D682" s="320" t="s">
        <v>444</v>
      </c>
      <c r="E682" s="321"/>
      <c r="F682" s="322" t="s">
        <v>118</v>
      </c>
      <c r="G682" s="323"/>
      <c r="H682" s="322" t="s">
        <v>508</v>
      </c>
      <c r="I682" s="324"/>
      <c r="J682" s="323"/>
      <c r="K682" s="54" t="s">
        <v>51</v>
      </c>
      <c r="L682" s="55"/>
      <c r="M682" s="325">
        <v>23186992.219999999</v>
      </c>
      <c r="N682" s="326"/>
      <c r="O682" s="325">
        <v>23186992.219999999</v>
      </c>
      <c r="P682" s="327"/>
      <c r="Q682" s="56">
        <v>0</v>
      </c>
      <c r="R682" s="57">
        <v>21489963.149999999</v>
      </c>
      <c r="S682" s="58">
        <v>0</v>
      </c>
      <c r="T682" s="59">
        <v>21489963.149999999</v>
      </c>
      <c r="U682" s="60">
        <v>21489963.149999999</v>
      </c>
      <c r="V682" s="61">
        <f t="shared" si="30"/>
        <v>0</v>
      </c>
      <c r="W682" s="62">
        <f t="shared" si="31"/>
        <v>0</v>
      </c>
      <c r="X682" s="63" t="str">
        <f t="shared" si="32"/>
        <v>81007090250290019129</v>
      </c>
      <c r="Y682" s="14"/>
    </row>
    <row r="683" spans="2:25" ht="34.5" x14ac:dyDescent="0.25">
      <c r="B683" s="52" t="s">
        <v>56</v>
      </c>
      <c r="C683" s="53" t="s">
        <v>43</v>
      </c>
      <c r="D683" s="320" t="s">
        <v>444</v>
      </c>
      <c r="E683" s="321"/>
      <c r="F683" s="322" t="s">
        <v>118</v>
      </c>
      <c r="G683" s="323"/>
      <c r="H683" s="322" t="s">
        <v>508</v>
      </c>
      <c r="I683" s="324"/>
      <c r="J683" s="323"/>
      <c r="K683" s="54" t="s">
        <v>57</v>
      </c>
      <c r="L683" s="55"/>
      <c r="M683" s="325">
        <v>5644400</v>
      </c>
      <c r="N683" s="326"/>
      <c r="O683" s="325">
        <v>5644400</v>
      </c>
      <c r="P683" s="327"/>
      <c r="Q683" s="56">
        <v>0</v>
      </c>
      <c r="R683" s="57">
        <v>5636637.5099999998</v>
      </c>
      <c r="S683" s="58">
        <v>0</v>
      </c>
      <c r="T683" s="59">
        <v>5636637.5099999998</v>
      </c>
      <c r="U683" s="60">
        <v>5636637.5099999998</v>
      </c>
      <c r="V683" s="61">
        <f t="shared" si="30"/>
        <v>0</v>
      </c>
      <c r="W683" s="62">
        <f t="shared" si="31"/>
        <v>0</v>
      </c>
      <c r="X683" s="63" t="str">
        <f t="shared" si="32"/>
        <v>81007090250290019242</v>
      </c>
      <c r="Y683" s="14"/>
    </row>
    <row r="684" spans="2:25" ht="23.25" x14ac:dyDescent="0.25">
      <c r="B684" s="52" t="s">
        <v>58</v>
      </c>
      <c r="C684" s="53" t="s">
        <v>43</v>
      </c>
      <c r="D684" s="320" t="s">
        <v>444</v>
      </c>
      <c r="E684" s="321"/>
      <c r="F684" s="322" t="s">
        <v>118</v>
      </c>
      <c r="G684" s="323"/>
      <c r="H684" s="322" t="s">
        <v>508</v>
      </c>
      <c r="I684" s="324"/>
      <c r="J684" s="323"/>
      <c r="K684" s="54" t="s">
        <v>59</v>
      </c>
      <c r="L684" s="55"/>
      <c r="M684" s="325">
        <v>5465600</v>
      </c>
      <c r="N684" s="326"/>
      <c r="O684" s="325">
        <v>5465600</v>
      </c>
      <c r="P684" s="327"/>
      <c r="Q684" s="56">
        <v>0</v>
      </c>
      <c r="R684" s="57">
        <v>5372697.1699999999</v>
      </c>
      <c r="S684" s="58">
        <v>1598492.15</v>
      </c>
      <c r="T684" s="59">
        <v>5328652.97</v>
      </c>
      <c r="U684" s="60">
        <v>5328652.97</v>
      </c>
      <c r="V684" s="61">
        <f t="shared" si="30"/>
        <v>44044.200000000186</v>
      </c>
      <c r="W684" s="62">
        <f t="shared" si="31"/>
        <v>0</v>
      </c>
      <c r="X684" s="63" t="str">
        <f t="shared" si="32"/>
        <v>81007090250290019244</v>
      </c>
      <c r="Y684" s="14"/>
    </row>
    <row r="685" spans="2:25" x14ac:dyDescent="0.25">
      <c r="B685" s="52" t="s">
        <v>84</v>
      </c>
      <c r="C685" s="53" t="s">
        <v>43</v>
      </c>
      <c r="D685" s="320" t="s">
        <v>444</v>
      </c>
      <c r="E685" s="321"/>
      <c r="F685" s="322" t="s">
        <v>118</v>
      </c>
      <c r="G685" s="323"/>
      <c r="H685" s="322" t="s">
        <v>508</v>
      </c>
      <c r="I685" s="324"/>
      <c r="J685" s="323"/>
      <c r="K685" s="54" t="s">
        <v>85</v>
      </c>
      <c r="L685" s="55"/>
      <c r="M685" s="325">
        <v>823300</v>
      </c>
      <c r="N685" s="326"/>
      <c r="O685" s="325">
        <v>823300</v>
      </c>
      <c r="P685" s="327"/>
      <c r="Q685" s="56">
        <v>0</v>
      </c>
      <c r="R685" s="57">
        <v>805008.71</v>
      </c>
      <c r="S685" s="58">
        <v>0</v>
      </c>
      <c r="T685" s="59">
        <v>769643.54</v>
      </c>
      <c r="U685" s="60">
        <v>769643.54</v>
      </c>
      <c r="V685" s="61">
        <f t="shared" si="30"/>
        <v>35365.169999999925</v>
      </c>
      <c r="W685" s="62">
        <f t="shared" si="31"/>
        <v>0</v>
      </c>
      <c r="X685" s="63" t="str">
        <f t="shared" si="32"/>
        <v>81007090250290019247</v>
      </c>
      <c r="Y685" s="14"/>
    </row>
    <row r="686" spans="2:25" ht="23.25" x14ac:dyDescent="0.25">
      <c r="B686" s="52" t="s">
        <v>86</v>
      </c>
      <c r="C686" s="53" t="s">
        <v>43</v>
      </c>
      <c r="D686" s="320" t="s">
        <v>444</v>
      </c>
      <c r="E686" s="321"/>
      <c r="F686" s="322" t="s">
        <v>118</v>
      </c>
      <c r="G686" s="323"/>
      <c r="H686" s="322" t="s">
        <v>508</v>
      </c>
      <c r="I686" s="324"/>
      <c r="J686" s="323"/>
      <c r="K686" s="54" t="s">
        <v>87</v>
      </c>
      <c r="L686" s="55"/>
      <c r="M686" s="325">
        <v>221700</v>
      </c>
      <c r="N686" s="326"/>
      <c r="O686" s="325">
        <v>221700</v>
      </c>
      <c r="P686" s="327"/>
      <c r="Q686" s="56">
        <v>0</v>
      </c>
      <c r="R686" s="57">
        <v>221321</v>
      </c>
      <c r="S686" s="58">
        <v>0</v>
      </c>
      <c r="T686" s="59">
        <v>221321</v>
      </c>
      <c r="U686" s="60">
        <v>221321</v>
      </c>
      <c r="V686" s="61">
        <f t="shared" si="30"/>
        <v>0</v>
      </c>
      <c r="W686" s="62">
        <f t="shared" si="31"/>
        <v>0</v>
      </c>
      <c r="X686" s="63" t="str">
        <f t="shared" si="32"/>
        <v>81007090250290019851</v>
      </c>
      <c r="Y686" s="14"/>
    </row>
    <row r="687" spans="2:25" ht="79.5" x14ac:dyDescent="0.25">
      <c r="B687" s="52" t="s">
        <v>97</v>
      </c>
      <c r="C687" s="53" t="s">
        <v>43</v>
      </c>
      <c r="D687" s="320" t="s">
        <v>444</v>
      </c>
      <c r="E687" s="321"/>
      <c r="F687" s="322" t="s">
        <v>118</v>
      </c>
      <c r="G687" s="323"/>
      <c r="H687" s="322" t="s">
        <v>509</v>
      </c>
      <c r="I687" s="324"/>
      <c r="J687" s="323"/>
      <c r="K687" s="54" t="s">
        <v>99</v>
      </c>
      <c r="L687" s="55"/>
      <c r="M687" s="325">
        <v>3500000</v>
      </c>
      <c r="N687" s="326"/>
      <c r="O687" s="325">
        <v>3500000</v>
      </c>
      <c r="P687" s="327"/>
      <c r="Q687" s="56">
        <v>0</v>
      </c>
      <c r="R687" s="57">
        <v>3500000</v>
      </c>
      <c r="S687" s="58">
        <v>0</v>
      </c>
      <c r="T687" s="59">
        <v>3500000</v>
      </c>
      <c r="U687" s="60">
        <v>3500000</v>
      </c>
      <c r="V687" s="61">
        <f t="shared" si="30"/>
        <v>0</v>
      </c>
      <c r="W687" s="62">
        <f t="shared" si="31"/>
        <v>0</v>
      </c>
      <c r="X687" s="63" t="str">
        <f t="shared" si="32"/>
        <v>81007090250329990621</v>
      </c>
      <c r="Y687" s="14"/>
    </row>
    <row r="688" spans="2:25" ht="23.25" x14ac:dyDescent="0.25">
      <c r="B688" s="52" t="s">
        <v>58</v>
      </c>
      <c r="C688" s="53" t="s">
        <v>43</v>
      </c>
      <c r="D688" s="320" t="s">
        <v>444</v>
      </c>
      <c r="E688" s="321"/>
      <c r="F688" s="322" t="s">
        <v>118</v>
      </c>
      <c r="G688" s="323"/>
      <c r="H688" s="322" t="s">
        <v>510</v>
      </c>
      <c r="I688" s="324"/>
      <c r="J688" s="323"/>
      <c r="K688" s="54" t="s">
        <v>59</v>
      </c>
      <c r="L688" s="55"/>
      <c r="M688" s="325">
        <v>3636100</v>
      </c>
      <c r="N688" s="326"/>
      <c r="O688" s="325">
        <v>3636100</v>
      </c>
      <c r="P688" s="327"/>
      <c r="Q688" s="56">
        <v>0</v>
      </c>
      <c r="R688" s="57">
        <v>3579932</v>
      </c>
      <c r="S688" s="58">
        <v>2748312</v>
      </c>
      <c r="T688" s="59">
        <v>3579932</v>
      </c>
      <c r="U688" s="60">
        <v>3579932</v>
      </c>
      <c r="V688" s="61">
        <f t="shared" si="30"/>
        <v>0</v>
      </c>
      <c r="W688" s="62">
        <f t="shared" si="31"/>
        <v>0</v>
      </c>
      <c r="X688" s="63" t="str">
        <f t="shared" si="32"/>
        <v>81007090250620550244</v>
      </c>
      <c r="Y688" s="14"/>
    </row>
    <row r="689" spans="2:25" x14ac:dyDescent="0.25">
      <c r="B689" s="52" t="s">
        <v>92</v>
      </c>
      <c r="C689" s="53" t="s">
        <v>43</v>
      </c>
      <c r="D689" s="320" t="s">
        <v>444</v>
      </c>
      <c r="E689" s="321"/>
      <c r="F689" s="322" t="s">
        <v>118</v>
      </c>
      <c r="G689" s="323"/>
      <c r="H689" s="322" t="s">
        <v>510</v>
      </c>
      <c r="I689" s="324"/>
      <c r="J689" s="323"/>
      <c r="K689" s="54" t="s">
        <v>93</v>
      </c>
      <c r="L689" s="55"/>
      <c r="M689" s="325">
        <v>7308000</v>
      </c>
      <c r="N689" s="326"/>
      <c r="O689" s="325">
        <v>7308000</v>
      </c>
      <c r="P689" s="327"/>
      <c r="Q689" s="56">
        <v>0</v>
      </c>
      <c r="R689" s="57">
        <v>7308000</v>
      </c>
      <c r="S689" s="58">
        <v>0</v>
      </c>
      <c r="T689" s="59">
        <v>7308000</v>
      </c>
      <c r="U689" s="60">
        <v>7308000</v>
      </c>
      <c r="V689" s="61">
        <f t="shared" si="30"/>
        <v>0</v>
      </c>
      <c r="W689" s="62">
        <f t="shared" si="31"/>
        <v>0</v>
      </c>
      <c r="X689" s="63" t="str">
        <f t="shared" si="32"/>
        <v>81007090250620550350</v>
      </c>
      <c r="Y689" s="14"/>
    </row>
    <row r="690" spans="2:25" ht="23.25" x14ac:dyDescent="0.25">
      <c r="B690" s="52" t="s">
        <v>100</v>
      </c>
      <c r="C690" s="53" t="s">
        <v>43</v>
      </c>
      <c r="D690" s="320" t="s">
        <v>444</v>
      </c>
      <c r="E690" s="321"/>
      <c r="F690" s="322" t="s">
        <v>118</v>
      </c>
      <c r="G690" s="323"/>
      <c r="H690" s="322" t="s">
        <v>510</v>
      </c>
      <c r="I690" s="324"/>
      <c r="J690" s="323"/>
      <c r="K690" s="54" t="s">
        <v>101</v>
      </c>
      <c r="L690" s="55"/>
      <c r="M690" s="325">
        <v>5000000</v>
      </c>
      <c r="N690" s="326"/>
      <c r="O690" s="325">
        <v>5000000</v>
      </c>
      <c r="P690" s="327"/>
      <c r="Q690" s="56">
        <v>0</v>
      </c>
      <c r="R690" s="57">
        <v>5000000</v>
      </c>
      <c r="S690" s="58">
        <v>0</v>
      </c>
      <c r="T690" s="59">
        <v>5000000</v>
      </c>
      <c r="U690" s="60">
        <v>5000000</v>
      </c>
      <c r="V690" s="61">
        <f t="shared" si="30"/>
        <v>0</v>
      </c>
      <c r="W690" s="62">
        <f t="shared" si="31"/>
        <v>0</v>
      </c>
      <c r="X690" s="63" t="str">
        <f t="shared" si="32"/>
        <v>81007090250620550622</v>
      </c>
      <c r="Y690" s="14"/>
    </row>
    <row r="691" spans="2:25" ht="34.5" x14ac:dyDescent="0.25">
      <c r="B691" s="52" t="s">
        <v>56</v>
      </c>
      <c r="C691" s="53" t="s">
        <v>43</v>
      </c>
      <c r="D691" s="320" t="s">
        <v>444</v>
      </c>
      <c r="E691" s="321"/>
      <c r="F691" s="322" t="s">
        <v>118</v>
      </c>
      <c r="G691" s="323"/>
      <c r="H691" s="322" t="s">
        <v>511</v>
      </c>
      <c r="I691" s="324"/>
      <c r="J691" s="323"/>
      <c r="K691" s="54" t="s">
        <v>57</v>
      </c>
      <c r="L691" s="55"/>
      <c r="M691" s="325">
        <v>6222025.5499999998</v>
      </c>
      <c r="N691" s="326"/>
      <c r="O691" s="325">
        <v>6222025.5499999998</v>
      </c>
      <c r="P691" s="327"/>
      <c r="Q691" s="56">
        <v>0</v>
      </c>
      <c r="R691" s="57">
        <v>5742356.4100000001</v>
      </c>
      <c r="S691" s="58">
        <v>4772464.72</v>
      </c>
      <c r="T691" s="59">
        <v>5742356.4100000001</v>
      </c>
      <c r="U691" s="60">
        <v>5742356.4100000001</v>
      </c>
      <c r="V691" s="61">
        <f t="shared" si="30"/>
        <v>0</v>
      </c>
      <c r="W691" s="62">
        <f t="shared" si="31"/>
        <v>0</v>
      </c>
      <c r="X691" s="63" t="str">
        <f t="shared" si="32"/>
        <v>81007090250629990242</v>
      </c>
      <c r="Y691" s="14"/>
    </row>
    <row r="692" spans="2:25" ht="23.25" x14ac:dyDescent="0.25">
      <c r="B692" s="52" t="s">
        <v>58</v>
      </c>
      <c r="C692" s="53" t="s">
        <v>43</v>
      </c>
      <c r="D692" s="320" t="s">
        <v>444</v>
      </c>
      <c r="E692" s="321"/>
      <c r="F692" s="322" t="s">
        <v>118</v>
      </c>
      <c r="G692" s="323"/>
      <c r="H692" s="322" t="s">
        <v>511</v>
      </c>
      <c r="I692" s="324"/>
      <c r="J692" s="323"/>
      <c r="K692" s="54" t="s">
        <v>59</v>
      </c>
      <c r="L692" s="55"/>
      <c r="M692" s="325">
        <v>87500274.450000003</v>
      </c>
      <c r="N692" s="326"/>
      <c r="O692" s="325">
        <v>87500274.450000003</v>
      </c>
      <c r="P692" s="327"/>
      <c r="Q692" s="56">
        <v>0</v>
      </c>
      <c r="R692" s="57">
        <v>87147766.450000003</v>
      </c>
      <c r="S692" s="58">
        <v>22752271.75</v>
      </c>
      <c r="T692" s="59">
        <v>87147766.450000003</v>
      </c>
      <c r="U692" s="60">
        <v>87147766.450000003</v>
      </c>
      <c r="V692" s="61">
        <f t="shared" si="30"/>
        <v>0</v>
      </c>
      <c r="W692" s="62">
        <f t="shared" si="31"/>
        <v>0</v>
      </c>
      <c r="X692" s="63" t="str">
        <f t="shared" si="32"/>
        <v>81007090250629990244</v>
      </c>
      <c r="Y692" s="14"/>
    </row>
    <row r="693" spans="2:25" ht="45.75" x14ac:dyDescent="0.25">
      <c r="B693" s="52" t="s">
        <v>63</v>
      </c>
      <c r="C693" s="53" t="s">
        <v>43</v>
      </c>
      <c r="D693" s="320" t="s">
        <v>444</v>
      </c>
      <c r="E693" s="321"/>
      <c r="F693" s="322" t="s">
        <v>118</v>
      </c>
      <c r="G693" s="323"/>
      <c r="H693" s="322" t="s">
        <v>511</v>
      </c>
      <c r="I693" s="324"/>
      <c r="J693" s="323"/>
      <c r="K693" s="54" t="s">
        <v>64</v>
      </c>
      <c r="L693" s="55"/>
      <c r="M693" s="325">
        <v>10190000</v>
      </c>
      <c r="N693" s="326"/>
      <c r="O693" s="325">
        <v>10190000</v>
      </c>
      <c r="P693" s="327"/>
      <c r="Q693" s="56">
        <v>0</v>
      </c>
      <c r="R693" s="57">
        <v>10189993</v>
      </c>
      <c r="S693" s="58">
        <v>0</v>
      </c>
      <c r="T693" s="59">
        <v>10189993</v>
      </c>
      <c r="U693" s="60">
        <v>10189993</v>
      </c>
      <c r="V693" s="61">
        <f t="shared" si="30"/>
        <v>0</v>
      </c>
      <c r="W693" s="62">
        <f t="shared" si="31"/>
        <v>0</v>
      </c>
      <c r="X693" s="63" t="str">
        <f t="shared" si="32"/>
        <v>81007090250629990321</v>
      </c>
      <c r="Y693" s="14"/>
    </row>
    <row r="694" spans="2:25" x14ac:dyDescent="0.25">
      <c r="B694" s="52" t="s">
        <v>194</v>
      </c>
      <c r="C694" s="53" t="s">
        <v>43</v>
      </c>
      <c r="D694" s="320" t="s">
        <v>444</v>
      </c>
      <c r="E694" s="321"/>
      <c r="F694" s="322" t="s">
        <v>118</v>
      </c>
      <c r="G694" s="323"/>
      <c r="H694" s="322" t="s">
        <v>511</v>
      </c>
      <c r="I694" s="324"/>
      <c r="J694" s="323"/>
      <c r="K694" s="54" t="s">
        <v>197</v>
      </c>
      <c r="L694" s="55"/>
      <c r="M694" s="325">
        <v>12580000</v>
      </c>
      <c r="N694" s="326"/>
      <c r="O694" s="325">
        <v>12580000</v>
      </c>
      <c r="P694" s="327"/>
      <c r="Q694" s="56">
        <v>0</v>
      </c>
      <c r="R694" s="57">
        <v>12540000</v>
      </c>
      <c r="S694" s="58">
        <v>0</v>
      </c>
      <c r="T694" s="59">
        <v>12540000</v>
      </c>
      <c r="U694" s="60">
        <v>12540000</v>
      </c>
      <c r="V694" s="61">
        <f t="shared" si="30"/>
        <v>0</v>
      </c>
      <c r="W694" s="62">
        <f t="shared" si="31"/>
        <v>0</v>
      </c>
      <c r="X694" s="63" t="str">
        <f t="shared" si="32"/>
        <v>81007090250629990340</v>
      </c>
      <c r="Y694" s="14"/>
    </row>
    <row r="695" spans="2:25" x14ac:dyDescent="0.25">
      <c r="B695" s="52" t="s">
        <v>92</v>
      </c>
      <c r="C695" s="53" t="s">
        <v>43</v>
      </c>
      <c r="D695" s="320" t="s">
        <v>444</v>
      </c>
      <c r="E695" s="321"/>
      <c r="F695" s="322" t="s">
        <v>118</v>
      </c>
      <c r="G695" s="323"/>
      <c r="H695" s="322" t="s">
        <v>511</v>
      </c>
      <c r="I695" s="324"/>
      <c r="J695" s="323"/>
      <c r="K695" s="54" t="s">
        <v>93</v>
      </c>
      <c r="L695" s="55"/>
      <c r="M695" s="325">
        <v>7274000</v>
      </c>
      <c r="N695" s="326"/>
      <c r="O695" s="325">
        <v>7274000</v>
      </c>
      <c r="P695" s="327"/>
      <c r="Q695" s="56">
        <v>0</v>
      </c>
      <c r="R695" s="57">
        <v>7042000</v>
      </c>
      <c r="S695" s="58">
        <v>0</v>
      </c>
      <c r="T695" s="59">
        <v>7042000</v>
      </c>
      <c r="U695" s="60">
        <v>7042000</v>
      </c>
      <c r="V695" s="61">
        <f t="shared" si="30"/>
        <v>0</v>
      </c>
      <c r="W695" s="62">
        <f t="shared" si="31"/>
        <v>0</v>
      </c>
      <c r="X695" s="63" t="str">
        <f t="shared" si="32"/>
        <v>81007090250629990350</v>
      </c>
      <c r="Y695" s="14"/>
    </row>
    <row r="696" spans="2:25" ht="79.5" x14ac:dyDescent="0.25">
      <c r="B696" s="52" t="s">
        <v>172</v>
      </c>
      <c r="C696" s="53" t="s">
        <v>43</v>
      </c>
      <c r="D696" s="320" t="s">
        <v>444</v>
      </c>
      <c r="E696" s="321"/>
      <c r="F696" s="322" t="s">
        <v>118</v>
      </c>
      <c r="G696" s="323"/>
      <c r="H696" s="322" t="s">
        <v>511</v>
      </c>
      <c r="I696" s="324"/>
      <c r="J696" s="323"/>
      <c r="K696" s="54" t="s">
        <v>174</v>
      </c>
      <c r="L696" s="55"/>
      <c r="M696" s="325">
        <v>776000</v>
      </c>
      <c r="N696" s="326"/>
      <c r="O696" s="325">
        <v>776000</v>
      </c>
      <c r="P696" s="327"/>
      <c r="Q696" s="56">
        <v>0</v>
      </c>
      <c r="R696" s="57">
        <v>732720</v>
      </c>
      <c r="S696" s="58">
        <v>0</v>
      </c>
      <c r="T696" s="59">
        <v>732720</v>
      </c>
      <c r="U696" s="60">
        <v>732720</v>
      </c>
      <c r="V696" s="61">
        <f t="shared" si="30"/>
        <v>0</v>
      </c>
      <c r="W696" s="62">
        <f t="shared" si="31"/>
        <v>0</v>
      </c>
      <c r="X696" s="63" t="str">
        <f t="shared" si="32"/>
        <v>81007090250629990611</v>
      </c>
      <c r="Y696" s="14"/>
    </row>
    <row r="697" spans="2:25" ht="79.5" x14ac:dyDescent="0.25">
      <c r="B697" s="52" t="s">
        <v>97</v>
      </c>
      <c r="C697" s="53" t="s">
        <v>43</v>
      </c>
      <c r="D697" s="320" t="s">
        <v>444</v>
      </c>
      <c r="E697" s="321"/>
      <c r="F697" s="322" t="s">
        <v>118</v>
      </c>
      <c r="G697" s="323"/>
      <c r="H697" s="322" t="s">
        <v>511</v>
      </c>
      <c r="I697" s="324"/>
      <c r="J697" s="323"/>
      <c r="K697" s="54" t="s">
        <v>99</v>
      </c>
      <c r="L697" s="55"/>
      <c r="M697" s="325">
        <v>420000</v>
      </c>
      <c r="N697" s="326"/>
      <c r="O697" s="325">
        <v>420000</v>
      </c>
      <c r="P697" s="327"/>
      <c r="Q697" s="56">
        <v>0</v>
      </c>
      <c r="R697" s="57">
        <v>400000</v>
      </c>
      <c r="S697" s="58">
        <v>0</v>
      </c>
      <c r="T697" s="59">
        <v>400000</v>
      </c>
      <c r="U697" s="60">
        <v>400000</v>
      </c>
      <c r="V697" s="61">
        <f t="shared" si="30"/>
        <v>0</v>
      </c>
      <c r="W697" s="62">
        <f t="shared" si="31"/>
        <v>0</v>
      </c>
      <c r="X697" s="63" t="str">
        <f t="shared" si="32"/>
        <v>81007090250629990621</v>
      </c>
      <c r="Y697" s="14"/>
    </row>
    <row r="698" spans="2:25" ht="23.25" x14ac:dyDescent="0.25">
      <c r="B698" s="52" t="s">
        <v>100</v>
      </c>
      <c r="C698" s="53" t="s">
        <v>43</v>
      </c>
      <c r="D698" s="320" t="s">
        <v>444</v>
      </c>
      <c r="E698" s="321"/>
      <c r="F698" s="322" t="s">
        <v>118</v>
      </c>
      <c r="G698" s="323"/>
      <c r="H698" s="322" t="s">
        <v>511</v>
      </c>
      <c r="I698" s="324"/>
      <c r="J698" s="323"/>
      <c r="K698" s="54" t="s">
        <v>101</v>
      </c>
      <c r="L698" s="55"/>
      <c r="M698" s="325">
        <v>1717000</v>
      </c>
      <c r="N698" s="326"/>
      <c r="O698" s="325">
        <v>1717000</v>
      </c>
      <c r="P698" s="327"/>
      <c r="Q698" s="56">
        <v>0</v>
      </c>
      <c r="R698" s="57">
        <v>1412188.5</v>
      </c>
      <c r="S698" s="58">
        <v>0</v>
      </c>
      <c r="T698" s="59">
        <v>1412188.5</v>
      </c>
      <c r="U698" s="60">
        <v>1412188.5</v>
      </c>
      <c r="V698" s="61">
        <f t="shared" si="30"/>
        <v>0</v>
      </c>
      <c r="W698" s="62">
        <f t="shared" si="31"/>
        <v>0</v>
      </c>
      <c r="X698" s="63" t="str">
        <f t="shared" si="32"/>
        <v>81007090250629990622</v>
      </c>
      <c r="Y698" s="14"/>
    </row>
    <row r="699" spans="2:25" x14ac:dyDescent="0.25">
      <c r="B699" s="52" t="s">
        <v>105</v>
      </c>
      <c r="C699" s="53" t="s">
        <v>43</v>
      </c>
      <c r="D699" s="320" t="s">
        <v>444</v>
      </c>
      <c r="E699" s="321"/>
      <c r="F699" s="322" t="s">
        <v>118</v>
      </c>
      <c r="G699" s="323"/>
      <c r="H699" s="322" t="s">
        <v>512</v>
      </c>
      <c r="I699" s="324"/>
      <c r="J699" s="323"/>
      <c r="K699" s="54" t="s">
        <v>107</v>
      </c>
      <c r="L699" s="55"/>
      <c r="M699" s="325">
        <v>3000000</v>
      </c>
      <c r="N699" s="326"/>
      <c r="O699" s="325">
        <v>3000000</v>
      </c>
      <c r="P699" s="327"/>
      <c r="Q699" s="56">
        <v>0</v>
      </c>
      <c r="R699" s="57">
        <v>3000000</v>
      </c>
      <c r="S699" s="58">
        <v>0</v>
      </c>
      <c r="T699" s="59">
        <v>3000000</v>
      </c>
      <c r="U699" s="60">
        <v>3000000</v>
      </c>
      <c r="V699" s="61">
        <f t="shared" si="30"/>
        <v>0</v>
      </c>
      <c r="W699" s="62">
        <f t="shared" si="31"/>
        <v>0</v>
      </c>
      <c r="X699" s="63" t="str">
        <f t="shared" si="32"/>
        <v>81007090250673140540</v>
      </c>
      <c r="Y699" s="14"/>
    </row>
    <row r="700" spans="2:25" ht="34.5" x14ac:dyDescent="0.25">
      <c r="B700" s="52" t="s">
        <v>45</v>
      </c>
      <c r="C700" s="53" t="s">
        <v>43</v>
      </c>
      <c r="D700" s="320" t="s">
        <v>444</v>
      </c>
      <c r="E700" s="321"/>
      <c r="F700" s="322" t="s">
        <v>118</v>
      </c>
      <c r="G700" s="323"/>
      <c r="H700" s="322" t="s">
        <v>513</v>
      </c>
      <c r="I700" s="324"/>
      <c r="J700" s="323"/>
      <c r="K700" s="54" t="s">
        <v>49</v>
      </c>
      <c r="L700" s="55"/>
      <c r="M700" s="325">
        <v>4081300</v>
      </c>
      <c r="N700" s="326"/>
      <c r="O700" s="325">
        <v>4081300</v>
      </c>
      <c r="P700" s="327"/>
      <c r="Q700" s="56">
        <v>0</v>
      </c>
      <c r="R700" s="57">
        <v>4081300</v>
      </c>
      <c r="S700" s="58">
        <v>0</v>
      </c>
      <c r="T700" s="59">
        <v>4081300</v>
      </c>
      <c r="U700" s="60">
        <v>4081300</v>
      </c>
      <c r="V700" s="61">
        <f t="shared" si="30"/>
        <v>0</v>
      </c>
      <c r="W700" s="62">
        <f t="shared" si="31"/>
        <v>0</v>
      </c>
      <c r="X700" s="63" t="str">
        <f t="shared" si="32"/>
        <v>81007090250700310121</v>
      </c>
      <c r="Y700" s="14"/>
    </row>
    <row r="701" spans="2:25" ht="68.25" x14ac:dyDescent="0.25">
      <c r="B701" s="52" t="s">
        <v>50</v>
      </c>
      <c r="C701" s="53" t="s">
        <v>43</v>
      </c>
      <c r="D701" s="320" t="s">
        <v>444</v>
      </c>
      <c r="E701" s="321"/>
      <c r="F701" s="322" t="s">
        <v>118</v>
      </c>
      <c r="G701" s="323"/>
      <c r="H701" s="322" t="s">
        <v>513</v>
      </c>
      <c r="I701" s="324"/>
      <c r="J701" s="323"/>
      <c r="K701" s="54" t="s">
        <v>51</v>
      </c>
      <c r="L701" s="55"/>
      <c r="M701" s="325">
        <v>1096700</v>
      </c>
      <c r="N701" s="326"/>
      <c r="O701" s="325">
        <v>1096700</v>
      </c>
      <c r="P701" s="327"/>
      <c r="Q701" s="56">
        <v>0</v>
      </c>
      <c r="R701" s="57">
        <v>842166.9</v>
      </c>
      <c r="S701" s="58">
        <v>0</v>
      </c>
      <c r="T701" s="59">
        <v>842166.9</v>
      </c>
      <c r="U701" s="60">
        <v>842166.9</v>
      </c>
      <c r="V701" s="61">
        <f t="shared" si="30"/>
        <v>0</v>
      </c>
      <c r="W701" s="62">
        <f t="shared" si="31"/>
        <v>0</v>
      </c>
      <c r="X701" s="63" t="str">
        <f t="shared" si="32"/>
        <v>81007090250700310129</v>
      </c>
      <c r="Y701" s="14"/>
    </row>
    <row r="702" spans="2:25" x14ac:dyDescent="0.25">
      <c r="B702" s="52" t="s">
        <v>77</v>
      </c>
      <c r="C702" s="53" t="s">
        <v>43</v>
      </c>
      <c r="D702" s="320" t="s">
        <v>444</v>
      </c>
      <c r="E702" s="321"/>
      <c r="F702" s="322" t="s">
        <v>118</v>
      </c>
      <c r="G702" s="323"/>
      <c r="H702" s="322" t="s">
        <v>514</v>
      </c>
      <c r="I702" s="324"/>
      <c r="J702" s="323"/>
      <c r="K702" s="54" t="s">
        <v>79</v>
      </c>
      <c r="L702" s="55"/>
      <c r="M702" s="325">
        <v>125110880.93000001</v>
      </c>
      <c r="N702" s="326"/>
      <c r="O702" s="325">
        <v>125110880.93000001</v>
      </c>
      <c r="P702" s="327"/>
      <c r="Q702" s="56">
        <v>0</v>
      </c>
      <c r="R702" s="57">
        <v>125110880.93000001</v>
      </c>
      <c r="S702" s="58">
        <v>0</v>
      </c>
      <c r="T702" s="59">
        <v>124979246.16</v>
      </c>
      <c r="U702" s="60">
        <v>124979246.16</v>
      </c>
      <c r="V702" s="61">
        <f t="shared" si="30"/>
        <v>131634.77000001073</v>
      </c>
      <c r="W702" s="62">
        <f t="shared" si="31"/>
        <v>0</v>
      </c>
      <c r="X702" s="63" t="str">
        <f t="shared" si="32"/>
        <v>81007090250700590111</v>
      </c>
      <c r="Y702" s="14"/>
    </row>
    <row r="703" spans="2:25" ht="34.5" x14ac:dyDescent="0.25">
      <c r="B703" s="52" t="s">
        <v>80</v>
      </c>
      <c r="C703" s="53" t="s">
        <v>43</v>
      </c>
      <c r="D703" s="320" t="s">
        <v>444</v>
      </c>
      <c r="E703" s="321"/>
      <c r="F703" s="322" t="s">
        <v>118</v>
      </c>
      <c r="G703" s="323"/>
      <c r="H703" s="322" t="s">
        <v>514</v>
      </c>
      <c r="I703" s="324"/>
      <c r="J703" s="323"/>
      <c r="K703" s="54" t="s">
        <v>81</v>
      </c>
      <c r="L703" s="55"/>
      <c r="M703" s="325">
        <v>122200</v>
      </c>
      <c r="N703" s="326"/>
      <c r="O703" s="325">
        <v>122200</v>
      </c>
      <c r="P703" s="327"/>
      <c r="Q703" s="56">
        <v>0</v>
      </c>
      <c r="R703" s="57">
        <v>117638.1</v>
      </c>
      <c r="S703" s="58">
        <v>0</v>
      </c>
      <c r="T703" s="59">
        <v>117638.1</v>
      </c>
      <c r="U703" s="60">
        <v>117638.1</v>
      </c>
      <c r="V703" s="61">
        <f t="shared" si="30"/>
        <v>0</v>
      </c>
      <c r="W703" s="62">
        <f t="shared" si="31"/>
        <v>0</v>
      </c>
      <c r="X703" s="63" t="str">
        <f t="shared" si="32"/>
        <v>81007090250700590112</v>
      </c>
      <c r="Y703" s="14"/>
    </row>
    <row r="704" spans="2:25" ht="57" x14ac:dyDescent="0.25">
      <c r="B704" s="52" t="s">
        <v>82</v>
      </c>
      <c r="C704" s="53" t="s">
        <v>43</v>
      </c>
      <c r="D704" s="320" t="s">
        <v>444</v>
      </c>
      <c r="E704" s="321"/>
      <c r="F704" s="322" t="s">
        <v>118</v>
      </c>
      <c r="G704" s="323"/>
      <c r="H704" s="322" t="s">
        <v>514</v>
      </c>
      <c r="I704" s="324"/>
      <c r="J704" s="323"/>
      <c r="K704" s="54" t="s">
        <v>83</v>
      </c>
      <c r="L704" s="55"/>
      <c r="M704" s="325">
        <v>37422660.07</v>
      </c>
      <c r="N704" s="326"/>
      <c r="O704" s="325">
        <v>37422660.07</v>
      </c>
      <c r="P704" s="327"/>
      <c r="Q704" s="56">
        <v>0</v>
      </c>
      <c r="R704" s="57">
        <v>37256730.619999997</v>
      </c>
      <c r="S704" s="58">
        <v>0</v>
      </c>
      <c r="T704" s="59">
        <v>37256730.619999997</v>
      </c>
      <c r="U704" s="60">
        <v>37256730.619999997</v>
      </c>
      <c r="V704" s="61">
        <f t="shared" si="30"/>
        <v>0</v>
      </c>
      <c r="W704" s="62">
        <f t="shared" si="31"/>
        <v>0</v>
      </c>
      <c r="X704" s="63" t="str">
        <f t="shared" si="32"/>
        <v>81007090250700590119</v>
      </c>
      <c r="Y704" s="14"/>
    </row>
    <row r="705" spans="2:25" ht="34.5" x14ac:dyDescent="0.25">
      <c r="B705" s="52" t="s">
        <v>56</v>
      </c>
      <c r="C705" s="53" t="s">
        <v>43</v>
      </c>
      <c r="D705" s="320" t="s">
        <v>444</v>
      </c>
      <c r="E705" s="321"/>
      <c r="F705" s="322" t="s">
        <v>118</v>
      </c>
      <c r="G705" s="323"/>
      <c r="H705" s="322" t="s">
        <v>514</v>
      </c>
      <c r="I705" s="324"/>
      <c r="J705" s="323"/>
      <c r="K705" s="54" t="s">
        <v>57</v>
      </c>
      <c r="L705" s="55"/>
      <c r="M705" s="325">
        <v>5243400</v>
      </c>
      <c r="N705" s="326"/>
      <c r="O705" s="325">
        <v>5243400</v>
      </c>
      <c r="P705" s="327"/>
      <c r="Q705" s="56">
        <v>0</v>
      </c>
      <c r="R705" s="57">
        <v>4816514.05</v>
      </c>
      <c r="S705" s="58">
        <v>392176</v>
      </c>
      <c r="T705" s="59">
        <v>4816514.05</v>
      </c>
      <c r="U705" s="60">
        <v>4816514.05</v>
      </c>
      <c r="V705" s="61">
        <f t="shared" si="30"/>
        <v>0</v>
      </c>
      <c r="W705" s="62">
        <f t="shared" si="31"/>
        <v>0</v>
      </c>
      <c r="X705" s="63" t="str">
        <f t="shared" si="32"/>
        <v>81007090250700590242</v>
      </c>
      <c r="Y705" s="14"/>
    </row>
    <row r="706" spans="2:25" ht="23.25" x14ac:dyDescent="0.25">
      <c r="B706" s="52" t="s">
        <v>58</v>
      </c>
      <c r="C706" s="53" t="s">
        <v>43</v>
      </c>
      <c r="D706" s="320" t="s">
        <v>444</v>
      </c>
      <c r="E706" s="321"/>
      <c r="F706" s="322" t="s">
        <v>118</v>
      </c>
      <c r="G706" s="323"/>
      <c r="H706" s="322" t="s">
        <v>514</v>
      </c>
      <c r="I706" s="324"/>
      <c r="J706" s="323"/>
      <c r="K706" s="54" t="s">
        <v>59</v>
      </c>
      <c r="L706" s="55"/>
      <c r="M706" s="325">
        <v>3697900</v>
      </c>
      <c r="N706" s="326"/>
      <c r="O706" s="325">
        <v>3697900</v>
      </c>
      <c r="P706" s="327"/>
      <c r="Q706" s="56">
        <v>0</v>
      </c>
      <c r="R706" s="57">
        <v>3548435.73</v>
      </c>
      <c r="S706" s="58">
        <v>460980</v>
      </c>
      <c r="T706" s="59">
        <v>3548435.73</v>
      </c>
      <c r="U706" s="60">
        <v>3548435.73</v>
      </c>
      <c r="V706" s="61">
        <f t="shared" si="30"/>
        <v>0</v>
      </c>
      <c r="W706" s="62">
        <f t="shared" si="31"/>
        <v>0</v>
      </c>
      <c r="X706" s="63" t="str">
        <f t="shared" si="32"/>
        <v>81007090250700590244</v>
      </c>
      <c r="Y706" s="14"/>
    </row>
    <row r="707" spans="2:25" x14ac:dyDescent="0.25">
      <c r="B707" s="52" t="s">
        <v>84</v>
      </c>
      <c r="C707" s="53" t="s">
        <v>43</v>
      </c>
      <c r="D707" s="320" t="s">
        <v>444</v>
      </c>
      <c r="E707" s="321"/>
      <c r="F707" s="322" t="s">
        <v>118</v>
      </c>
      <c r="G707" s="323"/>
      <c r="H707" s="322" t="s">
        <v>514</v>
      </c>
      <c r="I707" s="324"/>
      <c r="J707" s="323"/>
      <c r="K707" s="54" t="s">
        <v>85</v>
      </c>
      <c r="L707" s="55"/>
      <c r="M707" s="325">
        <v>71500</v>
      </c>
      <c r="N707" s="326"/>
      <c r="O707" s="325">
        <v>71500</v>
      </c>
      <c r="P707" s="327"/>
      <c r="Q707" s="56">
        <v>0</v>
      </c>
      <c r="R707" s="57">
        <v>71362.52</v>
      </c>
      <c r="S707" s="58">
        <v>0</v>
      </c>
      <c r="T707" s="59">
        <v>71362.52</v>
      </c>
      <c r="U707" s="60">
        <v>71362.52</v>
      </c>
      <c r="V707" s="61">
        <f t="shared" si="30"/>
        <v>0</v>
      </c>
      <c r="W707" s="62">
        <f t="shared" si="31"/>
        <v>0</v>
      </c>
      <c r="X707" s="63" t="str">
        <f t="shared" si="32"/>
        <v>81007090250700590247</v>
      </c>
      <c r="Y707" s="14"/>
    </row>
    <row r="708" spans="2:25" ht="79.5" x14ac:dyDescent="0.25">
      <c r="B708" s="52" t="s">
        <v>172</v>
      </c>
      <c r="C708" s="53" t="s">
        <v>43</v>
      </c>
      <c r="D708" s="320" t="s">
        <v>444</v>
      </c>
      <c r="E708" s="321"/>
      <c r="F708" s="322" t="s">
        <v>118</v>
      </c>
      <c r="G708" s="323"/>
      <c r="H708" s="322" t="s">
        <v>514</v>
      </c>
      <c r="I708" s="324"/>
      <c r="J708" s="323"/>
      <c r="K708" s="54" t="s">
        <v>174</v>
      </c>
      <c r="L708" s="55"/>
      <c r="M708" s="325">
        <v>52407400</v>
      </c>
      <c r="N708" s="326"/>
      <c r="O708" s="325">
        <v>52407400</v>
      </c>
      <c r="P708" s="327"/>
      <c r="Q708" s="56">
        <v>0</v>
      </c>
      <c r="R708" s="57">
        <v>49913994.289999999</v>
      </c>
      <c r="S708" s="58">
        <v>0</v>
      </c>
      <c r="T708" s="59">
        <v>49913994.289999999</v>
      </c>
      <c r="U708" s="60">
        <v>49913994.289999999</v>
      </c>
      <c r="V708" s="61">
        <f t="shared" si="30"/>
        <v>0</v>
      </c>
      <c r="W708" s="62">
        <f t="shared" si="31"/>
        <v>0</v>
      </c>
      <c r="X708" s="63" t="str">
        <f t="shared" si="32"/>
        <v>81007090250700590611</v>
      </c>
      <c r="Y708" s="14"/>
    </row>
    <row r="709" spans="2:25" ht="23.25" x14ac:dyDescent="0.25">
      <c r="B709" s="52" t="s">
        <v>256</v>
      </c>
      <c r="C709" s="53" t="s">
        <v>43</v>
      </c>
      <c r="D709" s="320" t="s">
        <v>444</v>
      </c>
      <c r="E709" s="321"/>
      <c r="F709" s="322" t="s">
        <v>118</v>
      </c>
      <c r="G709" s="323"/>
      <c r="H709" s="322" t="s">
        <v>514</v>
      </c>
      <c r="I709" s="324"/>
      <c r="J709" s="323"/>
      <c r="K709" s="54" t="s">
        <v>260</v>
      </c>
      <c r="L709" s="55"/>
      <c r="M709" s="325">
        <v>359921</v>
      </c>
      <c r="N709" s="326"/>
      <c r="O709" s="325">
        <v>359921</v>
      </c>
      <c r="P709" s="327"/>
      <c r="Q709" s="56">
        <v>0</v>
      </c>
      <c r="R709" s="57">
        <v>359921</v>
      </c>
      <c r="S709" s="58">
        <v>0</v>
      </c>
      <c r="T709" s="59">
        <v>359921</v>
      </c>
      <c r="U709" s="60">
        <v>359921</v>
      </c>
      <c r="V709" s="61">
        <f t="shared" si="30"/>
        <v>0</v>
      </c>
      <c r="W709" s="62">
        <f t="shared" si="31"/>
        <v>0</v>
      </c>
      <c r="X709" s="63" t="str">
        <f t="shared" si="32"/>
        <v>81007090250700590612</v>
      </c>
      <c r="Y709" s="14"/>
    </row>
    <row r="710" spans="2:25" ht="79.5" x14ac:dyDescent="0.25">
      <c r="B710" s="52" t="s">
        <v>97</v>
      </c>
      <c r="C710" s="53" t="s">
        <v>43</v>
      </c>
      <c r="D710" s="320" t="s">
        <v>444</v>
      </c>
      <c r="E710" s="321"/>
      <c r="F710" s="322" t="s">
        <v>118</v>
      </c>
      <c r="G710" s="323"/>
      <c r="H710" s="322" t="s">
        <v>514</v>
      </c>
      <c r="I710" s="324"/>
      <c r="J710" s="323"/>
      <c r="K710" s="54" t="s">
        <v>99</v>
      </c>
      <c r="L710" s="55"/>
      <c r="M710" s="325">
        <v>100000</v>
      </c>
      <c r="N710" s="326"/>
      <c r="O710" s="325">
        <v>100000</v>
      </c>
      <c r="P710" s="327"/>
      <c r="Q710" s="56">
        <v>0</v>
      </c>
      <c r="R710" s="57">
        <v>100000</v>
      </c>
      <c r="S710" s="58">
        <v>0</v>
      </c>
      <c r="T710" s="59">
        <v>100000</v>
      </c>
      <c r="U710" s="60">
        <v>100000</v>
      </c>
      <c r="V710" s="61">
        <f t="shared" si="30"/>
        <v>0</v>
      </c>
      <c r="W710" s="62">
        <f t="shared" si="31"/>
        <v>0</v>
      </c>
      <c r="X710" s="63" t="str">
        <f t="shared" si="32"/>
        <v>81007090250700590621</v>
      </c>
      <c r="Y710" s="14"/>
    </row>
    <row r="711" spans="2:25" ht="23.25" x14ac:dyDescent="0.25">
      <c r="B711" s="52" t="s">
        <v>100</v>
      </c>
      <c r="C711" s="53" t="s">
        <v>43</v>
      </c>
      <c r="D711" s="320" t="s">
        <v>444</v>
      </c>
      <c r="E711" s="321"/>
      <c r="F711" s="322" t="s">
        <v>118</v>
      </c>
      <c r="G711" s="323"/>
      <c r="H711" s="322" t="s">
        <v>514</v>
      </c>
      <c r="I711" s="324"/>
      <c r="J711" s="323"/>
      <c r="K711" s="54" t="s">
        <v>101</v>
      </c>
      <c r="L711" s="55"/>
      <c r="M711" s="325">
        <v>1143300</v>
      </c>
      <c r="N711" s="326"/>
      <c r="O711" s="325">
        <v>1143300</v>
      </c>
      <c r="P711" s="327"/>
      <c r="Q711" s="56">
        <v>0</v>
      </c>
      <c r="R711" s="57">
        <v>1143300</v>
      </c>
      <c r="S711" s="58">
        <v>0</v>
      </c>
      <c r="T711" s="59">
        <v>1143300</v>
      </c>
      <c r="U711" s="60">
        <v>1143300</v>
      </c>
      <c r="V711" s="61">
        <f t="shared" si="30"/>
        <v>0</v>
      </c>
      <c r="W711" s="62">
        <f t="shared" si="31"/>
        <v>0</v>
      </c>
      <c r="X711" s="63" t="str">
        <f t="shared" si="32"/>
        <v>81007090250700590622</v>
      </c>
      <c r="Y711" s="14"/>
    </row>
    <row r="712" spans="2:25" ht="45.75" x14ac:dyDescent="0.25">
      <c r="B712" s="52" t="s">
        <v>214</v>
      </c>
      <c r="C712" s="53" t="s">
        <v>43</v>
      </c>
      <c r="D712" s="320" t="s">
        <v>444</v>
      </c>
      <c r="E712" s="321"/>
      <c r="F712" s="322" t="s">
        <v>118</v>
      </c>
      <c r="G712" s="323"/>
      <c r="H712" s="322" t="s">
        <v>515</v>
      </c>
      <c r="I712" s="324"/>
      <c r="J712" s="323"/>
      <c r="K712" s="54" t="s">
        <v>215</v>
      </c>
      <c r="L712" s="55"/>
      <c r="M712" s="325">
        <v>36644000</v>
      </c>
      <c r="N712" s="326"/>
      <c r="O712" s="325">
        <v>36644000</v>
      </c>
      <c r="P712" s="327"/>
      <c r="Q712" s="56">
        <v>0</v>
      </c>
      <c r="R712" s="57">
        <v>34201042.600000001</v>
      </c>
      <c r="S712" s="58">
        <v>0</v>
      </c>
      <c r="T712" s="59">
        <v>34201042.600000001</v>
      </c>
      <c r="U712" s="60">
        <v>34201042.600000001</v>
      </c>
      <c r="V712" s="61">
        <f t="shared" si="30"/>
        <v>0</v>
      </c>
      <c r="W712" s="62">
        <f t="shared" si="31"/>
        <v>0</v>
      </c>
      <c r="X712" s="63" t="str">
        <f t="shared" si="32"/>
        <v>81007090250721026631</v>
      </c>
      <c r="Y712" s="14"/>
    </row>
    <row r="713" spans="2:25" ht="57" x14ac:dyDescent="0.25">
      <c r="B713" s="52" t="s">
        <v>230</v>
      </c>
      <c r="C713" s="53" t="s">
        <v>43</v>
      </c>
      <c r="D713" s="320" t="s">
        <v>444</v>
      </c>
      <c r="E713" s="321"/>
      <c r="F713" s="322" t="s">
        <v>118</v>
      </c>
      <c r="G713" s="323"/>
      <c r="H713" s="322" t="s">
        <v>516</v>
      </c>
      <c r="I713" s="324"/>
      <c r="J713" s="323"/>
      <c r="K713" s="54" t="s">
        <v>232</v>
      </c>
      <c r="L713" s="55"/>
      <c r="M713" s="325">
        <v>666600</v>
      </c>
      <c r="N713" s="326"/>
      <c r="O713" s="325">
        <v>666600</v>
      </c>
      <c r="P713" s="327"/>
      <c r="Q713" s="56">
        <v>0</v>
      </c>
      <c r="R713" s="57">
        <v>666600</v>
      </c>
      <c r="S713" s="58">
        <v>0</v>
      </c>
      <c r="T713" s="59">
        <v>666600</v>
      </c>
      <c r="U713" s="60">
        <v>666600</v>
      </c>
      <c r="V713" s="61">
        <f t="shared" si="30"/>
        <v>0</v>
      </c>
      <c r="W713" s="62">
        <f t="shared" si="31"/>
        <v>0</v>
      </c>
      <c r="X713" s="63" t="str">
        <f t="shared" si="32"/>
        <v>8100709025E174800521</v>
      </c>
      <c r="Y713" s="14"/>
    </row>
    <row r="714" spans="2:25" ht="23.25" x14ac:dyDescent="0.25">
      <c r="B714" s="52" t="s">
        <v>58</v>
      </c>
      <c r="C714" s="53" t="s">
        <v>43</v>
      </c>
      <c r="D714" s="320" t="s">
        <v>444</v>
      </c>
      <c r="E714" s="321"/>
      <c r="F714" s="322" t="s">
        <v>118</v>
      </c>
      <c r="G714" s="323"/>
      <c r="H714" s="322" t="s">
        <v>517</v>
      </c>
      <c r="I714" s="324"/>
      <c r="J714" s="323"/>
      <c r="K714" s="54" t="s">
        <v>59</v>
      </c>
      <c r="L714" s="55"/>
      <c r="M714" s="325">
        <v>2000000</v>
      </c>
      <c r="N714" s="326"/>
      <c r="O714" s="325">
        <v>2000000</v>
      </c>
      <c r="P714" s="327"/>
      <c r="Q714" s="56">
        <v>0</v>
      </c>
      <c r="R714" s="57">
        <v>1980000</v>
      </c>
      <c r="S714" s="58">
        <v>1980000</v>
      </c>
      <c r="T714" s="59">
        <v>1980000</v>
      </c>
      <c r="U714" s="60">
        <v>1980000</v>
      </c>
      <c r="V714" s="61">
        <f t="shared" si="30"/>
        <v>0</v>
      </c>
      <c r="W714" s="62">
        <f t="shared" si="31"/>
        <v>0</v>
      </c>
      <c r="X714" s="63" t="str">
        <f t="shared" si="32"/>
        <v>81007090280121010244</v>
      </c>
      <c r="Y714" s="14"/>
    </row>
    <row r="715" spans="2:25" ht="23.25" x14ac:dyDescent="0.25">
      <c r="B715" s="52" t="s">
        <v>100</v>
      </c>
      <c r="C715" s="53" t="s">
        <v>43</v>
      </c>
      <c r="D715" s="320" t="s">
        <v>444</v>
      </c>
      <c r="E715" s="321"/>
      <c r="F715" s="322" t="s">
        <v>118</v>
      </c>
      <c r="G715" s="323"/>
      <c r="H715" s="322" t="s">
        <v>517</v>
      </c>
      <c r="I715" s="324"/>
      <c r="J715" s="323"/>
      <c r="K715" s="54" t="s">
        <v>101</v>
      </c>
      <c r="L715" s="55"/>
      <c r="M715" s="325">
        <v>1093000</v>
      </c>
      <c r="N715" s="326"/>
      <c r="O715" s="325">
        <v>1093000</v>
      </c>
      <c r="P715" s="327"/>
      <c r="Q715" s="56">
        <v>0</v>
      </c>
      <c r="R715" s="57">
        <v>1093000</v>
      </c>
      <c r="S715" s="58">
        <v>0</v>
      </c>
      <c r="T715" s="59">
        <v>1093000</v>
      </c>
      <c r="U715" s="60">
        <v>1093000</v>
      </c>
      <c r="V715" s="61">
        <f t="shared" si="30"/>
        <v>0</v>
      </c>
      <c r="W715" s="62">
        <f t="shared" si="31"/>
        <v>0</v>
      </c>
      <c r="X715" s="63" t="str">
        <f t="shared" si="32"/>
        <v>81007090280121010622</v>
      </c>
      <c r="Y715" s="14"/>
    </row>
    <row r="716" spans="2:25" ht="23.25" x14ac:dyDescent="0.25">
      <c r="B716" s="52" t="s">
        <v>58</v>
      </c>
      <c r="C716" s="53" t="s">
        <v>43</v>
      </c>
      <c r="D716" s="320" t="s">
        <v>444</v>
      </c>
      <c r="E716" s="321"/>
      <c r="F716" s="322" t="s">
        <v>118</v>
      </c>
      <c r="G716" s="323"/>
      <c r="H716" s="322" t="s">
        <v>518</v>
      </c>
      <c r="I716" s="324"/>
      <c r="J716" s="323"/>
      <c r="K716" s="54" t="s">
        <v>59</v>
      </c>
      <c r="L716" s="55"/>
      <c r="M716" s="325">
        <v>8262100</v>
      </c>
      <c r="N716" s="326"/>
      <c r="O716" s="325">
        <v>8262100</v>
      </c>
      <c r="P716" s="327"/>
      <c r="Q716" s="56">
        <v>0</v>
      </c>
      <c r="R716" s="57">
        <v>7085544.7699999996</v>
      </c>
      <c r="S716" s="58">
        <v>6768463.9900000002</v>
      </c>
      <c r="T716" s="59">
        <v>7085544.7699999996</v>
      </c>
      <c r="U716" s="60">
        <v>7085544.7699999996</v>
      </c>
      <c r="V716" s="61">
        <f t="shared" si="30"/>
        <v>0</v>
      </c>
      <c r="W716" s="62">
        <f t="shared" si="31"/>
        <v>0</v>
      </c>
      <c r="X716" s="63" t="str">
        <f t="shared" si="32"/>
        <v>81007090280129990244</v>
      </c>
      <c r="Y716" s="14"/>
    </row>
    <row r="717" spans="2:25" ht="23.25" x14ac:dyDescent="0.25">
      <c r="B717" s="52" t="s">
        <v>256</v>
      </c>
      <c r="C717" s="53" t="s">
        <v>43</v>
      </c>
      <c r="D717" s="320" t="s">
        <v>444</v>
      </c>
      <c r="E717" s="321"/>
      <c r="F717" s="322" t="s">
        <v>118</v>
      </c>
      <c r="G717" s="323"/>
      <c r="H717" s="322" t="s">
        <v>518</v>
      </c>
      <c r="I717" s="324"/>
      <c r="J717" s="323"/>
      <c r="K717" s="54" t="s">
        <v>260</v>
      </c>
      <c r="L717" s="55"/>
      <c r="M717" s="325">
        <v>300000</v>
      </c>
      <c r="N717" s="326"/>
      <c r="O717" s="325">
        <v>300000</v>
      </c>
      <c r="P717" s="327"/>
      <c r="Q717" s="56">
        <v>0</v>
      </c>
      <c r="R717" s="57">
        <v>299989.5</v>
      </c>
      <c r="S717" s="58">
        <v>0</v>
      </c>
      <c r="T717" s="59">
        <v>299989.5</v>
      </c>
      <c r="U717" s="60">
        <v>299989.5</v>
      </c>
      <c r="V717" s="61">
        <f t="shared" si="30"/>
        <v>0</v>
      </c>
      <c r="W717" s="62">
        <f t="shared" si="31"/>
        <v>0</v>
      </c>
      <c r="X717" s="63" t="str">
        <f t="shared" si="32"/>
        <v>81007090280129990612</v>
      </c>
      <c r="Y717" s="14"/>
    </row>
    <row r="718" spans="2:25" ht="23.25" x14ac:dyDescent="0.25">
      <c r="B718" s="52" t="s">
        <v>100</v>
      </c>
      <c r="C718" s="53" t="s">
        <v>43</v>
      </c>
      <c r="D718" s="320" t="s">
        <v>444</v>
      </c>
      <c r="E718" s="321"/>
      <c r="F718" s="322" t="s">
        <v>118</v>
      </c>
      <c r="G718" s="323"/>
      <c r="H718" s="322" t="s">
        <v>518</v>
      </c>
      <c r="I718" s="324"/>
      <c r="J718" s="323"/>
      <c r="K718" s="54" t="s">
        <v>101</v>
      </c>
      <c r="L718" s="55"/>
      <c r="M718" s="325">
        <v>15502000</v>
      </c>
      <c r="N718" s="326"/>
      <c r="O718" s="325">
        <v>15502000</v>
      </c>
      <c r="P718" s="327"/>
      <c r="Q718" s="56">
        <v>0</v>
      </c>
      <c r="R718" s="57">
        <v>14897166</v>
      </c>
      <c r="S718" s="58">
        <v>0</v>
      </c>
      <c r="T718" s="59">
        <v>14897166</v>
      </c>
      <c r="U718" s="60">
        <v>14897166</v>
      </c>
      <c r="V718" s="61">
        <f t="shared" si="30"/>
        <v>0</v>
      </c>
      <c r="W718" s="62">
        <f t="shared" si="31"/>
        <v>0</v>
      </c>
      <c r="X718" s="63" t="str">
        <f t="shared" si="32"/>
        <v>81007090280129990622</v>
      </c>
      <c r="Y718" s="14"/>
    </row>
    <row r="719" spans="2:25" ht="23.25" x14ac:dyDescent="0.25">
      <c r="B719" s="52" t="s">
        <v>58</v>
      </c>
      <c r="C719" s="53" t="s">
        <v>43</v>
      </c>
      <c r="D719" s="320" t="s">
        <v>444</v>
      </c>
      <c r="E719" s="321"/>
      <c r="F719" s="322" t="s">
        <v>118</v>
      </c>
      <c r="G719" s="323"/>
      <c r="H719" s="322" t="s">
        <v>519</v>
      </c>
      <c r="I719" s="324"/>
      <c r="J719" s="323"/>
      <c r="K719" s="54" t="s">
        <v>59</v>
      </c>
      <c r="L719" s="55"/>
      <c r="M719" s="325">
        <v>20000</v>
      </c>
      <c r="N719" s="326"/>
      <c r="O719" s="325">
        <v>20000</v>
      </c>
      <c r="P719" s="327"/>
      <c r="Q719" s="56">
        <v>0</v>
      </c>
      <c r="R719" s="57">
        <v>17575.36</v>
      </c>
      <c r="S719" s="58">
        <v>0</v>
      </c>
      <c r="T719" s="59">
        <v>17575.36</v>
      </c>
      <c r="U719" s="60">
        <v>17575.36</v>
      </c>
      <c r="V719" s="61">
        <f t="shared" si="30"/>
        <v>0</v>
      </c>
      <c r="W719" s="62">
        <f t="shared" si="31"/>
        <v>0</v>
      </c>
      <c r="X719" s="63" t="str">
        <f t="shared" si="32"/>
        <v>81007090730129990244</v>
      </c>
      <c r="Y719" s="14"/>
    </row>
    <row r="720" spans="2:25" x14ac:dyDescent="0.25">
      <c r="B720" s="52" t="s">
        <v>92</v>
      </c>
      <c r="C720" s="53" t="s">
        <v>43</v>
      </c>
      <c r="D720" s="320" t="s">
        <v>444</v>
      </c>
      <c r="E720" s="321"/>
      <c r="F720" s="322" t="s">
        <v>118</v>
      </c>
      <c r="G720" s="323"/>
      <c r="H720" s="322" t="s">
        <v>519</v>
      </c>
      <c r="I720" s="324"/>
      <c r="J720" s="323"/>
      <c r="K720" s="54" t="s">
        <v>93</v>
      </c>
      <c r="L720" s="55"/>
      <c r="M720" s="325">
        <v>15000</v>
      </c>
      <c r="N720" s="326"/>
      <c r="O720" s="325">
        <v>15000</v>
      </c>
      <c r="P720" s="327"/>
      <c r="Q720" s="56">
        <v>0</v>
      </c>
      <c r="R720" s="57">
        <v>14998</v>
      </c>
      <c r="S720" s="58">
        <v>0</v>
      </c>
      <c r="T720" s="59">
        <v>14998</v>
      </c>
      <c r="U720" s="60">
        <v>14998</v>
      </c>
      <c r="V720" s="61">
        <f t="shared" si="30"/>
        <v>0</v>
      </c>
      <c r="W720" s="62">
        <f t="shared" si="31"/>
        <v>0</v>
      </c>
      <c r="X720" s="63" t="str">
        <f t="shared" si="32"/>
        <v>81007090730129990350</v>
      </c>
      <c r="Y720" s="14"/>
    </row>
    <row r="721" spans="2:25" ht="23.25" x14ac:dyDescent="0.25">
      <c r="B721" s="52" t="s">
        <v>100</v>
      </c>
      <c r="C721" s="53" t="s">
        <v>43</v>
      </c>
      <c r="D721" s="320" t="s">
        <v>444</v>
      </c>
      <c r="E721" s="321"/>
      <c r="F721" s="322" t="s">
        <v>118</v>
      </c>
      <c r="G721" s="323"/>
      <c r="H721" s="322" t="s">
        <v>519</v>
      </c>
      <c r="I721" s="324"/>
      <c r="J721" s="323"/>
      <c r="K721" s="54" t="s">
        <v>101</v>
      </c>
      <c r="L721" s="55"/>
      <c r="M721" s="325">
        <v>220000</v>
      </c>
      <c r="N721" s="326"/>
      <c r="O721" s="325">
        <v>220000</v>
      </c>
      <c r="P721" s="327"/>
      <c r="Q721" s="56">
        <v>0</v>
      </c>
      <c r="R721" s="57">
        <v>75560</v>
      </c>
      <c r="S721" s="58">
        <v>0</v>
      </c>
      <c r="T721" s="59">
        <v>75560</v>
      </c>
      <c r="U721" s="60">
        <v>75560</v>
      </c>
      <c r="V721" s="61">
        <f t="shared" si="30"/>
        <v>0</v>
      </c>
      <c r="W721" s="62">
        <f t="shared" si="31"/>
        <v>0</v>
      </c>
      <c r="X721" s="63" t="str">
        <f t="shared" si="32"/>
        <v>81007090730129990622</v>
      </c>
      <c r="Y721" s="14"/>
    </row>
    <row r="722" spans="2:25" ht="79.5" x14ac:dyDescent="0.25">
      <c r="B722" s="52" t="s">
        <v>172</v>
      </c>
      <c r="C722" s="53" t="s">
        <v>43</v>
      </c>
      <c r="D722" s="320" t="s">
        <v>444</v>
      </c>
      <c r="E722" s="321"/>
      <c r="F722" s="322" t="s">
        <v>118</v>
      </c>
      <c r="G722" s="323"/>
      <c r="H722" s="322" t="s">
        <v>520</v>
      </c>
      <c r="I722" s="324"/>
      <c r="J722" s="323"/>
      <c r="K722" s="54" t="s">
        <v>174</v>
      </c>
      <c r="L722" s="55"/>
      <c r="M722" s="325">
        <v>68000</v>
      </c>
      <c r="N722" s="326"/>
      <c r="O722" s="325">
        <v>68000</v>
      </c>
      <c r="P722" s="327"/>
      <c r="Q722" s="56">
        <v>0</v>
      </c>
      <c r="R722" s="57">
        <v>68000</v>
      </c>
      <c r="S722" s="58">
        <v>0</v>
      </c>
      <c r="T722" s="59">
        <v>68000</v>
      </c>
      <c r="U722" s="60">
        <v>68000</v>
      </c>
      <c r="V722" s="61">
        <f t="shared" si="30"/>
        <v>0</v>
      </c>
      <c r="W722" s="62">
        <f t="shared" si="31"/>
        <v>0</v>
      </c>
      <c r="X722" s="63" t="str">
        <f t="shared" si="32"/>
        <v>81007091810129990611</v>
      </c>
      <c r="Y722" s="14"/>
    </row>
    <row r="723" spans="2:25" ht="23.25" x14ac:dyDescent="0.25">
      <c r="B723" s="52" t="s">
        <v>100</v>
      </c>
      <c r="C723" s="53" t="s">
        <v>43</v>
      </c>
      <c r="D723" s="320" t="s">
        <v>444</v>
      </c>
      <c r="E723" s="321"/>
      <c r="F723" s="322" t="s">
        <v>118</v>
      </c>
      <c r="G723" s="323"/>
      <c r="H723" s="322" t="s">
        <v>520</v>
      </c>
      <c r="I723" s="324"/>
      <c r="J723" s="323"/>
      <c r="K723" s="54" t="s">
        <v>101</v>
      </c>
      <c r="L723" s="55"/>
      <c r="M723" s="325">
        <v>95000</v>
      </c>
      <c r="N723" s="326"/>
      <c r="O723" s="325">
        <v>95000</v>
      </c>
      <c r="P723" s="327"/>
      <c r="Q723" s="56">
        <v>0</v>
      </c>
      <c r="R723" s="57">
        <v>0</v>
      </c>
      <c r="S723" s="58">
        <v>0</v>
      </c>
      <c r="T723" s="59">
        <v>0</v>
      </c>
      <c r="U723" s="60">
        <v>0</v>
      </c>
      <c r="V723" s="61">
        <f t="shared" si="30"/>
        <v>0</v>
      </c>
      <c r="W723" s="62">
        <f t="shared" si="31"/>
        <v>0</v>
      </c>
      <c r="X723" s="63" t="str">
        <f t="shared" si="32"/>
        <v>81007091810129990622</v>
      </c>
      <c r="Y723" s="14"/>
    </row>
    <row r="724" spans="2:25" ht="57" x14ac:dyDescent="0.25">
      <c r="B724" s="52" t="s">
        <v>230</v>
      </c>
      <c r="C724" s="53" t="s">
        <v>43</v>
      </c>
      <c r="D724" s="320" t="s">
        <v>444</v>
      </c>
      <c r="E724" s="321"/>
      <c r="F724" s="322" t="s">
        <v>118</v>
      </c>
      <c r="G724" s="323"/>
      <c r="H724" s="322" t="s">
        <v>521</v>
      </c>
      <c r="I724" s="324"/>
      <c r="J724" s="323"/>
      <c r="K724" s="54" t="s">
        <v>232</v>
      </c>
      <c r="L724" s="55"/>
      <c r="M724" s="325">
        <v>20232500</v>
      </c>
      <c r="N724" s="326"/>
      <c r="O724" s="325">
        <v>20232500</v>
      </c>
      <c r="P724" s="327"/>
      <c r="Q724" s="56">
        <v>0</v>
      </c>
      <c r="R724" s="57">
        <v>20201173.460000001</v>
      </c>
      <c r="S724" s="58">
        <v>0</v>
      </c>
      <c r="T724" s="59">
        <v>20201173.460000001</v>
      </c>
      <c r="U724" s="60">
        <v>20201173.460000001</v>
      </c>
      <c r="V724" s="61">
        <f t="shared" si="30"/>
        <v>0</v>
      </c>
      <c r="W724" s="62">
        <f t="shared" si="31"/>
        <v>0</v>
      </c>
      <c r="X724" s="63" t="str">
        <f t="shared" si="32"/>
        <v>8100709182EВ5179F521</v>
      </c>
      <c r="Y724" s="14"/>
    </row>
    <row r="725" spans="2:25" ht="79.5" x14ac:dyDescent="0.25">
      <c r="B725" s="52" t="s">
        <v>172</v>
      </c>
      <c r="C725" s="53" t="s">
        <v>43</v>
      </c>
      <c r="D725" s="320" t="s">
        <v>444</v>
      </c>
      <c r="E725" s="321"/>
      <c r="F725" s="322" t="s">
        <v>118</v>
      </c>
      <c r="G725" s="323"/>
      <c r="H725" s="322" t="s">
        <v>521</v>
      </c>
      <c r="I725" s="324"/>
      <c r="J725" s="323"/>
      <c r="K725" s="54" t="s">
        <v>174</v>
      </c>
      <c r="L725" s="55"/>
      <c r="M725" s="325">
        <v>1549380</v>
      </c>
      <c r="N725" s="326"/>
      <c r="O725" s="325">
        <v>1549380</v>
      </c>
      <c r="P725" s="327"/>
      <c r="Q725" s="56">
        <v>0</v>
      </c>
      <c r="R725" s="57">
        <v>1549380</v>
      </c>
      <c r="S725" s="58">
        <v>0</v>
      </c>
      <c r="T725" s="59">
        <v>1549380</v>
      </c>
      <c r="U725" s="60">
        <v>1549380</v>
      </c>
      <c r="V725" s="61">
        <f t="shared" si="30"/>
        <v>0</v>
      </c>
      <c r="W725" s="62">
        <f t="shared" si="31"/>
        <v>0</v>
      </c>
      <c r="X725" s="63" t="str">
        <f t="shared" si="32"/>
        <v>8100709182EВ5179F611</v>
      </c>
      <c r="Y725" s="14"/>
    </row>
    <row r="726" spans="2:25" ht="79.5" x14ac:dyDescent="0.25">
      <c r="B726" s="52" t="s">
        <v>97</v>
      </c>
      <c r="C726" s="53" t="s">
        <v>43</v>
      </c>
      <c r="D726" s="320" t="s">
        <v>444</v>
      </c>
      <c r="E726" s="321"/>
      <c r="F726" s="322" t="s">
        <v>118</v>
      </c>
      <c r="G726" s="323"/>
      <c r="H726" s="322" t="s">
        <v>521</v>
      </c>
      <c r="I726" s="324"/>
      <c r="J726" s="323"/>
      <c r="K726" s="54" t="s">
        <v>99</v>
      </c>
      <c r="L726" s="55"/>
      <c r="M726" s="325">
        <v>273420</v>
      </c>
      <c r="N726" s="326"/>
      <c r="O726" s="325">
        <v>273420</v>
      </c>
      <c r="P726" s="327"/>
      <c r="Q726" s="56">
        <v>0</v>
      </c>
      <c r="R726" s="57">
        <v>273420</v>
      </c>
      <c r="S726" s="58">
        <v>0</v>
      </c>
      <c r="T726" s="59">
        <v>273420</v>
      </c>
      <c r="U726" s="60">
        <v>273420</v>
      </c>
      <c r="V726" s="61">
        <f t="shared" si="30"/>
        <v>0</v>
      </c>
      <c r="W726" s="62">
        <f t="shared" si="31"/>
        <v>0</v>
      </c>
      <c r="X726" s="63" t="str">
        <f t="shared" si="32"/>
        <v>8100709182EВ5179F621</v>
      </c>
      <c r="Y726" s="14"/>
    </row>
    <row r="727" spans="2:25" x14ac:dyDescent="0.25">
      <c r="B727" s="52" t="s">
        <v>77</v>
      </c>
      <c r="C727" s="53" t="s">
        <v>43</v>
      </c>
      <c r="D727" s="320" t="s">
        <v>444</v>
      </c>
      <c r="E727" s="321"/>
      <c r="F727" s="322" t="s">
        <v>118</v>
      </c>
      <c r="G727" s="323"/>
      <c r="H727" s="322" t="s">
        <v>90</v>
      </c>
      <c r="I727" s="324"/>
      <c r="J727" s="323"/>
      <c r="K727" s="54" t="s">
        <v>79</v>
      </c>
      <c r="L727" s="55"/>
      <c r="M727" s="325">
        <v>700000</v>
      </c>
      <c r="N727" s="326"/>
      <c r="O727" s="325">
        <v>700000</v>
      </c>
      <c r="P727" s="327"/>
      <c r="Q727" s="56">
        <v>0</v>
      </c>
      <c r="R727" s="57">
        <v>700000</v>
      </c>
      <c r="S727" s="58">
        <v>0</v>
      </c>
      <c r="T727" s="59">
        <v>700000</v>
      </c>
      <c r="U727" s="60">
        <v>700000</v>
      </c>
      <c r="V727" s="61">
        <f t="shared" si="30"/>
        <v>0</v>
      </c>
      <c r="W727" s="62">
        <f t="shared" si="31"/>
        <v>0</v>
      </c>
      <c r="X727" s="63" t="str">
        <f t="shared" si="32"/>
        <v>81007099990000890111</v>
      </c>
      <c r="Y727" s="14"/>
    </row>
    <row r="728" spans="2:25" ht="57" x14ac:dyDescent="0.25">
      <c r="B728" s="52" t="s">
        <v>82</v>
      </c>
      <c r="C728" s="53" t="s">
        <v>43</v>
      </c>
      <c r="D728" s="320" t="s">
        <v>444</v>
      </c>
      <c r="E728" s="321"/>
      <c r="F728" s="322" t="s">
        <v>118</v>
      </c>
      <c r="G728" s="323"/>
      <c r="H728" s="322" t="s">
        <v>90</v>
      </c>
      <c r="I728" s="324"/>
      <c r="J728" s="323"/>
      <c r="K728" s="54" t="s">
        <v>83</v>
      </c>
      <c r="L728" s="55"/>
      <c r="M728" s="325">
        <v>211400</v>
      </c>
      <c r="N728" s="326"/>
      <c r="O728" s="325">
        <v>211400</v>
      </c>
      <c r="P728" s="327"/>
      <c r="Q728" s="56">
        <v>0</v>
      </c>
      <c r="R728" s="57">
        <v>211400</v>
      </c>
      <c r="S728" s="58">
        <v>0</v>
      </c>
      <c r="T728" s="59">
        <v>211400</v>
      </c>
      <c r="U728" s="60">
        <v>211400</v>
      </c>
      <c r="V728" s="61">
        <f t="shared" ref="V728:V791" si="33">R728-U728</f>
        <v>0</v>
      </c>
      <c r="W728" s="62">
        <f t="shared" ref="W728:W791" si="34">T728-U728</f>
        <v>0</v>
      </c>
      <c r="X728" s="63" t="str">
        <f t="shared" ref="X728:X791" si="35">IF(D728="","000",D728)&amp;IF(F728="","0000",F728)&amp;IF(H728="","0000000000",H728)&amp;IF(K728="","000",K728)</f>
        <v>81007099990000890119</v>
      </c>
      <c r="Y728" s="14"/>
    </row>
    <row r="729" spans="2:25" ht="34.5" x14ac:dyDescent="0.25">
      <c r="B729" s="52" t="s">
        <v>45</v>
      </c>
      <c r="C729" s="53" t="s">
        <v>43</v>
      </c>
      <c r="D729" s="320" t="s">
        <v>444</v>
      </c>
      <c r="E729" s="321"/>
      <c r="F729" s="322" t="s">
        <v>118</v>
      </c>
      <c r="G729" s="323"/>
      <c r="H729" s="322" t="s">
        <v>90</v>
      </c>
      <c r="I729" s="324"/>
      <c r="J729" s="323"/>
      <c r="K729" s="54" t="s">
        <v>49</v>
      </c>
      <c r="L729" s="55"/>
      <c r="M729" s="325">
        <v>17734796</v>
      </c>
      <c r="N729" s="326"/>
      <c r="O729" s="325">
        <v>17734796</v>
      </c>
      <c r="P729" s="327"/>
      <c r="Q729" s="56">
        <v>0</v>
      </c>
      <c r="R729" s="57">
        <v>17734796</v>
      </c>
      <c r="S729" s="58">
        <v>0</v>
      </c>
      <c r="T729" s="59">
        <v>17734796</v>
      </c>
      <c r="U729" s="60">
        <v>17734796</v>
      </c>
      <c r="V729" s="61">
        <f t="shared" si="33"/>
        <v>0</v>
      </c>
      <c r="W729" s="62">
        <f t="shared" si="34"/>
        <v>0</v>
      </c>
      <c r="X729" s="63" t="str">
        <f t="shared" si="35"/>
        <v>81007099990000890121</v>
      </c>
      <c r="Y729" s="14"/>
    </row>
    <row r="730" spans="2:25" ht="68.25" x14ac:dyDescent="0.25">
      <c r="B730" s="52" t="s">
        <v>50</v>
      </c>
      <c r="C730" s="53" t="s">
        <v>43</v>
      </c>
      <c r="D730" s="320" t="s">
        <v>444</v>
      </c>
      <c r="E730" s="321"/>
      <c r="F730" s="322" t="s">
        <v>118</v>
      </c>
      <c r="G730" s="323"/>
      <c r="H730" s="322" t="s">
        <v>90</v>
      </c>
      <c r="I730" s="324"/>
      <c r="J730" s="323"/>
      <c r="K730" s="54" t="s">
        <v>51</v>
      </c>
      <c r="L730" s="55"/>
      <c r="M730" s="325">
        <v>5186488</v>
      </c>
      <c r="N730" s="326"/>
      <c r="O730" s="325">
        <v>5186488</v>
      </c>
      <c r="P730" s="327"/>
      <c r="Q730" s="56">
        <v>0</v>
      </c>
      <c r="R730" s="57">
        <v>5186488</v>
      </c>
      <c r="S730" s="58">
        <v>0</v>
      </c>
      <c r="T730" s="59">
        <v>5186488</v>
      </c>
      <c r="U730" s="60">
        <v>5186488</v>
      </c>
      <c r="V730" s="61">
        <f t="shared" si="33"/>
        <v>0</v>
      </c>
      <c r="W730" s="62">
        <f t="shared" si="34"/>
        <v>0</v>
      </c>
      <c r="X730" s="63" t="str">
        <f t="shared" si="35"/>
        <v>81007099990000890129</v>
      </c>
      <c r="Y730" s="14"/>
    </row>
    <row r="731" spans="2:25" ht="23.25" x14ac:dyDescent="0.25">
      <c r="B731" s="52" t="s">
        <v>256</v>
      </c>
      <c r="C731" s="53" t="s">
        <v>43</v>
      </c>
      <c r="D731" s="320" t="s">
        <v>444</v>
      </c>
      <c r="E731" s="321"/>
      <c r="F731" s="322" t="s">
        <v>118</v>
      </c>
      <c r="G731" s="323"/>
      <c r="H731" s="322" t="s">
        <v>90</v>
      </c>
      <c r="I731" s="324"/>
      <c r="J731" s="323"/>
      <c r="K731" s="54" t="s">
        <v>260</v>
      </c>
      <c r="L731" s="55"/>
      <c r="M731" s="325">
        <v>3775800</v>
      </c>
      <c r="N731" s="326"/>
      <c r="O731" s="325">
        <v>3775800</v>
      </c>
      <c r="P731" s="327"/>
      <c r="Q731" s="56">
        <v>0</v>
      </c>
      <c r="R731" s="57">
        <v>3775800</v>
      </c>
      <c r="S731" s="58">
        <v>0</v>
      </c>
      <c r="T731" s="59">
        <v>3775800</v>
      </c>
      <c r="U731" s="60">
        <v>3775800</v>
      </c>
      <c r="V731" s="61">
        <f t="shared" si="33"/>
        <v>0</v>
      </c>
      <c r="W731" s="62">
        <f t="shared" si="34"/>
        <v>0</v>
      </c>
      <c r="X731" s="63" t="str">
        <f t="shared" si="35"/>
        <v>81007099990000890612</v>
      </c>
      <c r="Y731" s="14"/>
    </row>
    <row r="732" spans="2:25" ht="79.5" x14ac:dyDescent="0.25">
      <c r="B732" s="52" t="s">
        <v>172</v>
      </c>
      <c r="C732" s="53" t="s">
        <v>43</v>
      </c>
      <c r="D732" s="320" t="s">
        <v>444</v>
      </c>
      <c r="E732" s="321"/>
      <c r="F732" s="322" t="s">
        <v>205</v>
      </c>
      <c r="G732" s="323"/>
      <c r="H732" s="322" t="s">
        <v>522</v>
      </c>
      <c r="I732" s="324"/>
      <c r="J732" s="323"/>
      <c r="K732" s="54" t="s">
        <v>174</v>
      </c>
      <c r="L732" s="55"/>
      <c r="M732" s="325">
        <v>27295010</v>
      </c>
      <c r="N732" s="326"/>
      <c r="O732" s="325">
        <v>27295010</v>
      </c>
      <c r="P732" s="327"/>
      <c r="Q732" s="56">
        <v>0</v>
      </c>
      <c r="R732" s="57">
        <v>25908684.609999999</v>
      </c>
      <c r="S732" s="58">
        <v>0</v>
      </c>
      <c r="T732" s="59">
        <v>25908684.609999999</v>
      </c>
      <c r="U732" s="60">
        <v>25908684.609999999</v>
      </c>
      <c r="V732" s="61">
        <f t="shared" si="33"/>
        <v>0</v>
      </c>
      <c r="W732" s="62">
        <f t="shared" si="34"/>
        <v>0</v>
      </c>
      <c r="X732" s="63" t="str">
        <f t="shared" si="35"/>
        <v>81010030220212240611</v>
      </c>
      <c r="Y732" s="14"/>
    </row>
    <row r="733" spans="2:25" ht="79.5" x14ac:dyDescent="0.25">
      <c r="B733" s="52" t="s">
        <v>97</v>
      </c>
      <c r="C733" s="53" t="s">
        <v>43</v>
      </c>
      <c r="D733" s="320" t="s">
        <v>444</v>
      </c>
      <c r="E733" s="321"/>
      <c r="F733" s="322" t="s">
        <v>205</v>
      </c>
      <c r="G733" s="323"/>
      <c r="H733" s="322" t="s">
        <v>522</v>
      </c>
      <c r="I733" s="324"/>
      <c r="J733" s="323"/>
      <c r="K733" s="54" t="s">
        <v>99</v>
      </c>
      <c r="L733" s="55"/>
      <c r="M733" s="325">
        <v>7647690</v>
      </c>
      <c r="N733" s="326"/>
      <c r="O733" s="325">
        <v>7647690</v>
      </c>
      <c r="P733" s="327"/>
      <c r="Q733" s="56">
        <v>0</v>
      </c>
      <c r="R733" s="57">
        <v>6923679.21</v>
      </c>
      <c r="S733" s="58">
        <v>0</v>
      </c>
      <c r="T733" s="59">
        <v>6923679.21</v>
      </c>
      <c r="U733" s="60">
        <v>6923679.21</v>
      </c>
      <c r="V733" s="61">
        <f t="shared" si="33"/>
        <v>0</v>
      </c>
      <c r="W733" s="62">
        <f t="shared" si="34"/>
        <v>0</v>
      </c>
      <c r="X733" s="63" t="str">
        <f t="shared" si="35"/>
        <v>81010030220212240621</v>
      </c>
      <c r="Y733" s="14"/>
    </row>
    <row r="734" spans="2:25" ht="34.5" x14ac:dyDescent="0.25">
      <c r="B734" s="52" t="s">
        <v>80</v>
      </c>
      <c r="C734" s="53" t="s">
        <v>43</v>
      </c>
      <c r="D734" s="320" t="s">
        <v>444</v>
      </c>
      <c r="E734" s="321"/>
      <c r="F734" s="322" t="s">
        <v>205</v>
      </c>
      <c r="G734" s="323"/>
      <c r="H734" s="322" t="s">
        <v>523</v>
      </c>
      <c r="I734" s="324"/>
      <c r="J734" s="323"/>
      <c r="K734" s="54" t="s">
        <v>81</v>
      </c>
      <c r="L734" s="55"/>
      <c r="M734" s="325">
        <v>25785200</v>
      </c>
      <c r="N734" s="326"/>
      <c r="O734" s="325">
        <v>25785200</v>
      </c>
      <c r="P734" s="327"/>
      <c r="Q734" s="56">
        <v>0</v>
      </c>
      <c r="R734" s="57">
        <v>24210811.760000002</v>
      </c>
      <c r="S734" s="58">
        <v>0</v>
      </c>
      <c r="T734" s="59">
        <v>24210811.760000002</v>
      </c>
      <c r="U734" s="60">
        <v>24210811.760000002</v>
      </c>
      <c r="V734" s="61">
        <f t="shared" si="33"/>
        <v>0</v>
      </c>
      <c r="W734" s="62">
        <f t="shared" si="34"/>
        <v>0</v>
      </c>
      <c r="X734" s="63" t="str">
        <f t="shared" si="35"/>
        <v>81010030250512220112</v>
      </c>
      <c r="Y734" s="14"/>
    </row>
    <row r="735" spans="2:25" ht="45.75" x14ac:dyDescent="0.25">
      <c r="B735" s="52" t="s">
        <v>63</v>
      </c>
      <c r="C735" s="53" t="s">
        <v>43</v>
      </c>
      <c r="D735" s="320" t="s">
        <v>444</v>
      </c>
      <c r="E735" s="321"/>
      <c r="F735" s="322" t="s">
        <v>205</v>
      </c>
      <c r="G735" s="323"/>
      <c r="H735" s="322" t="s">
        <v>523</v>
      </c>
      <c r="I735" s="324"/>
      <c r="J735" s="323"/>
      <c r="K735" s="54" t="s">
        <v>64</v>
      </c>
      <c r="L735" s="55"/>
      <c r="M735" s="325">
        <v>7038200</v>
      </c>
      <c r="N735" s="326"/>
      <c r="O735" s="325">
        <v>7038200</v>
      </c>
      <c r="P735" s="327"/>
      <c r="Q735" s="56">
        <v>0</v>
      </c>
      <c r="R735" s="57">
        <v>6476722.2400000002</v>
      </c>
      <c r="S735" s="58">
        <v>0</v>
      </c>
      <c r="T735" s="59">
        <v>6476722.2400000002</v>
      </c>
      <c r="U735" s="60">
        <v>6476722.2400000002</v>
      </c>
      <c r="V735" s="61">
        <f t="shared" si="33"/>
        <v>0</v>
      </c>
      <c r="W735" s="62">
        <f t="shared" si="34"/>
        <v>0</v>
      </c>
      <c r="X735" s="63" t="str">
        <f t="shared" si="35"/>
        <v>81010030250512220321</v>
      </c>
      <c r="Y735" s="14"/>
    </row>
    <row r="736" spans="2:25" x14ac:dyDescent="0.25">
      <c r="B736" s="52" t="s">
        <v>151</v>
      </c>
      <c r="C736" s="53" t="s">
        <v>43</v>
      </c>
      <c r="D736" s="320" t="s">
        <v>444</v>
      </c>
      <c r="E736" s="321"/>
      <c r="F736" s="322" t="s">
        <v>205</v>
      </c>
      <c r="G736" s="323"/>
      <c r="H736" s="322" t="s">
        <v>524</v>
      </c>
      <c r="I736" s="324"/>
      <c r="J736" s="323"/>
      <c r="K736" s="54" t="s">
        <v>154</v>
      </c>
      <c r="L736" s="55"/>
      <c r="M736" s="325">
        <v>392983100</v>
      </c>
      <c r="N736" s="326"/>
      <c r="O736" s="325">
        <v>392983100</v>
      </c>
      <c r="P736" s="327"/>
      <c r="Q736" s="56">
        <v>0</v>
      </c>
      <c r="R736" s="57">
        <v>391285783.08999997</v>
      </c>
      <c r="S736" s="58">
        <v>0</v>
      </c>
      <c r="T736" s="59">
        <v>391285783.08999997</v>
      </c>
      <c r="U736" s="60">
        <v>391285783.08999997</v>
      </c>
      <c r="V736" s="61">
        <f t="shared" si="33"/>
        <v>0</v>
      </c>
      <c r="W736" s="62">
        <f t="shared" si="34"/>
        <v>0</v>
      </c>
      <c r="X736" s="63" t="str">
        <f t="shared" si="35"/>
        <v>81010030250573220530</v>
      </c>
      <c r="Y736" s="14"/>
    </row>
    <row r="737" spans="2:25" ht="57" x14ac:dyDescent="0.25">
      <c r="B737" s="52" t="s">
        <v>230</v>
      </c>
      <c r="C737" s="53" t="s">
        <v>43</v>
      </c>
      <c r="D737" s="320" t="s">
        <v>444</v>
      </c>
      <c r="E737" s="321"/>
      <c r="F737" s="322" t="s">
        <v>343</v>
      </c>
      <c r="G737" s="323"/>
      <c r="H737" s="322" t="s">
        <v>525</v>
      </c>
      <c r="I737" s="324"/>
      <c r="J737" s="323"/>
      <c r="K737" s="54" t="s">
        <v>232</v>
      </c>
      <c r="L737" s="55"/>
      <c r="M737" s="325">
        <v>55303700</v>
      </c>
      <c r="N737" s="326"/>
      <c r="O737" s="325">
        <v>55303700</v>
      </c>
      <c r="P737" s="327"/>
      <c r="Q737" s="56">
        <v>0</v>
      </c>
      <c r="R737" s="57">
        <v>55227171.810000002</v>
      </c>
      <c r="S737" s="58">
        <v>0</v>
      </c>
      <c r="T737" s="59">
        <v>55227171.810000002</v>
      </c>
      <c r="U737" s="60">
        <v>55227171.810000002</v>
      </c>
      <c r="V737" s="61">
        <f t="shared" si="33"/>
        <v>0</v>
      </c>
      <c r="W737" s="62">
        <f t="shared" si="34"/>
        <v>0</v>
      </c>
      <c r="X737" s="63" t="str">
        <f t="shared" si="35"/>
        <v>81010040210273010521</v>
      </c>
      <c r="Y737" s="14"/>
    </row>
    <row r="738" spans="2:25" x14ac:dyDescent="0.25">
      <c r="B738" s="52" t="s">
        <v>151</v>
      </c>
      <c r="C738" s="53" t="s">
        <v>43</v>
      </c>
      <c r="D738" s="320" t="s">
        <v>444</v>
      </c>
      <c r="E738" s="321"/>
      <c r="F738" s="322" t="s">
        <v>343</v>
      </c>
      <c r="G738" s="323"/>
      <c r="H738" s="322" t="s">
        <v>526</v>
      </c>
      <c r="I738" s="324"/>
      <c r="J738" s="323"/>
      <c r="K738" s="54" t="s">
        <v>154</v>
      </c>
      <c r="L738" s="55"/>
      <c r="M738" s="325">
        <v>286764700</v>
      </c>
      <c r="N738" s="326"/>
      <c r="O738" s="325">
        <v>286764700</v>
      </c>
      <c r="P738" s="327"/>
      <c r="Q738" s="56">
        <v>0</v>
      </c>
      <c r="R738" s="57">
        <v>283281905.44</v>
      </c>
      <c r="S738" s="58">
        <v>0</v>
      </c>
      <c r="T738" s="59">
        <v>283281905.44</v>
      </c>
      <c r="U738" s="60">
        <v>283281905.44</v>
      </c>
      <c r="V738" s="61">
        <f t="shared" si="33"/>
        <v>0</v>
      </c>
      <c r="W738" s="62">
        <f t="shared" si="34"/>
        <v>0</v>
      </c>
      <c r="X738" s="63" t="str">
        <f t="shared" si="35"/>
        <v>81010040210273030530</v>
      </c>
      <c r="Y738" s="14"/>
    </row>
    <row r="739" spans="2:25" ht="45.75" x14ac:dyDescent="0.25">
      <c r="B739" s="52" t="s">
        <v>334</v>
      </c>
      <c r="C739" s="53" t="s">
        <v>43</v>
      </c>
      <c r="D739" s="320" t="s">
        <v>444</v>
      </c>
      <c r="E739" s="321"/>
      <c r="F739" s="322" t="s">
        <v>343</v>
      </c>
      <c r="G739" s="323"/>
      <c r="H739" s="322" t="s">
        <v>527</v>
      </c>
      <c r="I739" s="324"/>
      <c r="J739" s="323"/>
      <c r="K739" s="54" t="s">
        <v>336</v>
      </c>
      <c r="L739" s="55"/>
      <c r="M739" s="325">
        <v>200000</v>
      </c>
      <c r="N739" s="326"/>
      <c r="O739" s="325">
        <v>200000</v>
      </c>
      <c r="P739" s="327"/>
      <c r="Q739" s="56">
        <v>0</v>
      </c>
      <c r="R739" s="57">
        <v>154597</v>
      </c>
      <c r="S739" s="58">
        <v>0</v>
      </c>
      <c r="T739" s="59">
        <v>154597</v>
      </c>
      <c r="U739" s="60">
        <v>154597</v>
      </c>
      <c r="V739" s="61">
        <f t="shared" si="33"/>
        <v>0</v>
      </c>
      <c r="W739" s="62">
        <f t="shared" si="34"/>
        <v>0</v>
      </c>
      <c r="X739" s="63" t="str">
        <f t="shared" si="35"/>
        <v>81010040220212210313</v>
      </c>
      <c r="Y739" s="14"/>
    </row>
    <row r="740" spans="2:25" ht="45.75" x14ac:dyDescent="0.25">
      <c r="B740" s="52" t="s">
        <v>334</v>
      </c>
      <c r="C740" s="53" t="s">
        <v>43</v>
      </c>
      <c r="D740" s="320" t="s">
        <v>444</v>
      </c>
      <c r="E740" s="321"/>
      <c r="F740" s="322" t="s">
        <v>343</v>
      </c>
      <c r="G740" s="323"/>
      <c r="H740" s="322" t="s">
        <v>528</v>
      </c>
      <c r="I740" s="324"/>
      <c r="J740" s="323"/>
      <c r="K740" s="54" t="s">
        <v>336</v>
      </c>
      <c r="L740" s="55"/>
      <c r="M740" s="325">
        <v>51831400</v>
      </c>
      <c r="N740" s="326"/>
      <c r="O740" s="325">
        <v>51831400</v>
      </c>
      <c r="P740" s="327"/>
      <c r="Q740" s="56">
        <v>0</v>
      </c>
      <c r="R740" s="57">
        <v>46325238.609999999</v>
      </c>
      <c r="S740" s="58">
        <v>0</v>
      </c>
      <c r="T740" s="59">
        <v>46325238.609999999</v>
      </c>
      <c r="U740" s="60">
        <v>46325238.609999999</v>
      </c>
      <c r="V740" s="61">
        <f t="shared" si="33"/>
        <v>0</v>
      </c>
      <c r="W740" s="62">
        <f t="shared" si="34"/>
        <v>0</v>
      </c>
      <c r="X740" s="63" t="str">
        <f t="shared" si="35"/>
        <v>81010040270212210313</v>
      </c>
      <c r="Y740" s="14"/>
    </row>
    <row r="741" spans="2:25" ht="45.75" x14ac:dyDescent="0.25">
      <c r="B741" s="52" t="s">
        <v>334</v>
      </c>
      <c r="C741" s="53" t="s">
        <v>43</v>
      </c>
      <c r="D741" s="320" t="s">
        <v>444</v>
      </c>
      <c r="E741" s="321"/>
      <c r="F741" s="322" t="s">
        <v>343</v>
      </c>
      <c r="G741" s="323"/>
      <c r="H741" s="322" t="s">
        <v>529</v>
      </c>
      <c r="I741" s="324"/>
      <c r="J741" s="323"/>
      <c r="K741" s="54" t="s">
        <v>336</v>
      </c>
      <c r="L741" s="55"/>
      <c r="M741" s="325">
        <v>3181900</v>
      </c>
      <c r="N741" s="326"/>
      <c r="O741" s="325">
        <v>3181900</v>
      </c>
      <c r="P741" s="327"/>
      <c r="Q741" s="56">
        <v>0</v>
      </c>
      <c r="R741" s="57">
        <v>1887617.85</v>
      </c>
      <c r="S741" s="58">
        <v>0</v>
      </c>
      <c r="T741" s="59">
        <v>1887617.85</v>
      </c>
      <c r="U741" s="60">
        <v>1887617.85</v>
      </c>
      <c r="V741" s="61">
        <f t="shared" si="33"/>
        <v>0</v>
      </c>
      <c r="W741" s="62">
        <f t="shared" si="34"/>
        <v>0</v>
      </c>
      <c r="X741" s="63" t="str">
        <f t="shared" si="35"/>
        <v>81010041520212210313</v>
      </c>
      <c r="Y741" s="14"/>
    </row>
    <row r="742" spans="2:25" ht="57" x14ac:dyDescent="0.25">
      <c r="B742" s="52" t="s">
        <v>230</v>
      </c>
      <c r="C742" s="53" t="s">
        <v>43</v>
      </c>
      <c r="D742" s="320" t="s">
        <v>444</v>
      </c>
      <c r="E742" s="321"/>
      <c r="F742" s="322" t="s">
        <v>350</v>
      </c>
      <c r="G742" s="323"/>
      <c r="H742" s="322" t="s">
        <v>530</v>
      </c>
      <c r="I742" s="324"/>
      <c r="J742" s="323"/>
      <c r="K742" s="54" t="s">
        <v>232</v>
      </c>
      <c r="L742" s="55"/>
      <c r="M742" s="325">
        <v>26534400</v>
      </c>
      <c r="N742" s="326"/>
      <c r="O742" s="325">
        <v>26534400</v>
      </c>
      <c r="P742" s="327"/>
      <c r="Q742" s="56">
        <v>0</v>
      </c>
      <c r="R742" s="57">
        <v>25844703.300000001</v>
      </c>
      <c r="S742" s="58">
        <v>0</v>
      </c>
      <c r="T742" s="59">
        <v>25844703.300000001</v>
      </c>
      <c r="U742" s="60">
        <v>25844703.300000001</v>
      </c>
      <c r="V742" s="61">
        <f t="shared" si="33"/>
        <v>0</v>
      </c>
      <c r="W742" s="62">
        <f t="shared" si="34"/>
        <v>0</v>
      </c>
      <c r="X742" s="63" t="str">
        <f t="shared" si="35"/>
        <v>81010060450170270521</v>
      </c>
      <c r="Y742" s="14"/>
    </row>
    <row r="743" spans="2:25" ht="23.25" x14ac:dyDescent="0.25">
      <c r="B743" s="52" t="s">
        <v>58</v>
      </c>
      <c r="C743" s="53" t="s">
        <v>43</v>
      </c>
      <c r="D743" s="320" t="s">
        <v>444</v>
      </c>
      <c r="E743" s="321"/>
      <c r="F743" s="322" t="s">
        <v>350</v>
      </c>
      <c r="G743" s="323"/>
      <c r="H743" s="322" t="s">
        <v>443</v>
      </c>
      <c r="I743" s="324"/>
      <c r="J743" s="323"/>
      <c r="K743" s="54" t="s">
        <v>59</v>
      </c>
      <c r="L743" s="55"/>
      <c r="M743" s="325">
        <v>880000</v>
      </c>
      <c r="N743" s="326"/>
      <c r="O743" s="325">
        <v>880000</v>
      </c>
      <c r="P743" s="327"/>
      <c r="Q743" s="56">
        <v>0</v>
      </c>
      <c r="R743" s="57">
        <v>879994.37</v>
      </c>
      <c r="S743" s="58">
        <v>0</v>
      </c>
      <c r="T743" s="59">
        <v>879994.37</v>
      </c>
      <c r="U743" s="60">
        <v>879994.37</v>
      </c>
      <c r="V743" s="61">
        <f t="shared" si="33"/>
        <v>0</v>
      </c>
      <c r="W743" s="62">
        <f t="shared" si="34"/>
        <v>0</v>
      </c>
      <c r="X743" s="63" t="str">
        <f t="shared" si="35"/>
        <v>810100604701R5140244</v>
      </c>
      <c r="Y743" s="14"/>
    </row>
    <row r="744" spans="2:25" ht="23.25" x14ac:dyDescent="0.25">
      <c r="B744" s="52" t="s">
        <v>100</v>
      </c>
      <c r="C744" s="53" t="s">
        <v>43</v>
      </c>
      <c r="D744" s="320" t="s">
        <v>444</v>
      </c>
      <c r="E744" s="321"/>
      <c r="F744" s="322" t="s">
        <v>350</v>
      </c>
      <c r="G744" s="323"/>
      <c r="H744" s="322" t="s">
        <v>443</v>
      </c>
      <c r="I744" s="324"/>
      <c r="J744" s="323"/>
      <c r="K744" s="54" t="s">
        <v>101</v>
      </c>
      <c r="L744" s="55"/>
      <c r="M744" s="325">
        <v>3000000</v>
      </c>
      <c r="N744" s="326"/>
      <c r="O744" s="325">
        <v>3000000</v>
      </c>
      <c r="P744" s="327"/>
      <c r="Q744" s="56">
        <v>0</v>
      </c>
      <c r="R744" s="57">
        <v>3000000</v>
      </c>
      <c r="S744" s="58">
        <v>0</v>
      </c>
      <c r="T744" s="59">
        <v>3000000</v>
      </c>
      <c r="U744" s="60">
        <v>3000000</v>
      </c>
      <c r="V744" s="61">
        <f t="shared" si="33"/>
        <v>0</v>
      </c>
      <c r="W744" s="62">
        <f t="shared" si="34"/>
        <v>0</v>
      </c>
      <c r="X744" s="63" t="str">
        <f t="shared" si="35"/>
        <v>810100604701R5140622</v>
      </c>
      <c r="Y744" s="14"/>
    </row>
    <row r="745" spans="2:25" ht="23.25" x14ac:dyDescent="0.25">
      <c r="B745" s="52" t="s">
        <v>58</v>
      </c>
      <c r="C745" s="53" t="s">
        <v>43</v>
      </c>
      <c r="D745" s="320" t="s">
        <v>161</v>
      </c>
      <c r="E745" s="321"/>
      <c r="F745" s="322" t="s">
        <v>255</v>
      </c>
      <c r="G745" s="323"/>
      <c r="H745" s="322" t="s">
        <v>501</v>
      </c>
      <c r="I745" s="324"/>
      <c r="J745" s="323"/>
      <c r="K745" s="54" t="s">
        <v>59</v>
      </c>
      <c r="L745" s="55"/>
      <c r="M745" s="325">
        <v>20000</v>
      </c>
      <c r="N745" s="326"/>
      <c r="O745" s="325">
        <v>20000</v>
      </c>
      <c r="P745" s="327"/>
      <c r="Q745" s="56"/>
      <c r="R745" s="57">
        <v>20000</v>
      </c>
      <c r="S745" s="58"/>
      <c r="T745" s="59">
        <v>20000</v>
      </c>
      <c r="U745" s="60">
        <v>20000</v>
      </c>
      <c r="V745" s="61">
        <f t="shared" si="33"/>
        <v>0</v>
      </c>
      <c r="W745" s="62">
        <f t="shared" si="34"/>
        <v>0</v>
      </c>
      <c r="X745" s="63" t="str">
        <f t="shared" si="35"/>
        <v>81108010110120310244</v>
      </c>
      <c r="Y745" s="14"/>
    </row>
    <row r="746" spans="2:25" ht="79.5" x14ac:dyDescent="0.25">
      <c r="B746" s="52" t="s">
        <v>172</v>
      </c>
      <c r="C746" s="53" t="s">
        <v>43</v>
      </c>
      <c r="D746" s="320" t="s">
        <v>161</v>
      </c>
      <c r="E746" s="321"/>
      <c r="F746" s="322" t="s">
        <v>255</v>
      </c>
      <c r="G746" s="323"/>
      <c r="H746" s="322" t="s">
        <v>501</v>
      </c>
      <c r="I746" s="324"/>
      <c r="J746" s="323"/>
      <c r="K746" s="54" t="s">
        <v>174</v>
      </c>
      <c r="L746" s="55"/>
      <c r="M746" s="325">
        <v>233000</v>
      </c>
      <c r="N746" s="326"/>
      <c r="O746" s="325">
        <v>233000</v>
      </c>
      <c r="P746" s="327"/>
      <c r="Q746" s="56"/>
      <c r="R746" s="57">
        <v>233000</v>
      </c>
      <c r="S746" s="58"/>
      <c r="T746" s="59">
        <v>233000</v>
      </c>
      <c r="U746" s="60">
        <v>233000</v>
      </c>
      <c r="V746" s="61">
        <f t="shared" si="33"/>
        <v>0</v>
      </c>
      <c r="W746" s="62">
        <f t="shared" si="34"/>
        <v>0</v>
      </c>
      <c r="X746" s="63" t="str">
        <f t="shared" si="35"/>
        <v>81108010110120310611</v>
      </c>
      <c r="Y746" s="14"/>
    </row>
    <row r="747" spans="2:25" ht="79.5" x14ac:dyDescent="0.25">
      <c r="B747" s="52" t="s">
        <v>172</v>
      </c>
      <c r="C747" s="53" t="s">
        <v>43</v>
      </c>
      <c r="D747" s="320" t="s">
        <v>161</v>
      </c>
      <c r="E747" s="321"/>
      <c r="F747" s="322" t="s">
        <v>255</v>
      </c>
      <c r="G747" s="323"/>
      <c r="H747" s="322" t="s">
        <v>503</v>
      </c>
      <c r="I747" s="324"/>
      <c r="J747" s="323"/>
      <c r="K747" s="54" t="s">
        <v>174</v>
      </c>
      <c r="L747" s="55"/>
      <c r="M747" s="325">
        <v>90000</v>
      </c>
      <c r="N747" s="326"/>
      <c r="O747" s="325">
        <v>90000</v>
      </c>
      <c r="P747" s="327"/>
      <c r="Q747" s="56"/>
      <c r="R747" s="57">
        <v>90000</v>
      </c>
      <c r="S747" s="58"/>
      <c r="T747" s="59">
        <v>90000</v>
      </c>
      <c r="U747" s="60">
        <v>90000</v>
      </c>
      <c r="V747" s="61">
        <f t="shared" si="33"/>
        <v>0</v>
      </c>
      <c r="W747" s="62">
        <f t="shared" si="34"/>
        <v>0</v>
      </c>
      <c r="X747" s="63" t="str">
        <f t="shared" si="35"/>
        <v>81108010160129990611</v>
      </c>
      <c r="Y747" s="14"/>
    </row>
    <row r="748" spans="2:25" ht="57" x14ac:dyDescent="0.25">
      <c r="B748" s="52" t="s">
        <v>230</v>
      </c>
      <c r="C748" s="53" t="s">
        <v>43</v>
      </c>
      <c r="D748" s="320" t="s">
        <v>161</v>
      </c>
      <c r="E748" s="321"/>
      <c r="F748" s="322" t="s">
        <v>255</v>
      </c>
      <c r="G748" s="323"/>
      <c r="H748" s="322" t="s">
        <v>530</v>
      </c>
      <c r="I748" s="324"/>
      <c r="J748" s="323"/>
      <c r="K748" s="54" t="s">
        <v>232</v>
      </c>
      <c r="L748" s="55"/>
      <c r="M748" s="325">
        <v>2093000</v>
      </c>
      <c r="N748" s="326"/>
      <c r="O748" s="325">
        <v>2093000</v>
      </c>
      <c r="P748" s="327"/>
      <c r="Q748" s="56"/>
      <c r="R748" s="57">
        <v>2093000</v>
      </c>
      <c r="S748" s="58"/>
      <c r="T748" s="59">
        <v>2093000</v>
      </c>
      <c r="U748" s="60">
        <v>2093000</v>
      </c>
      <c r="V748" s="61">
        <f t="shared" si="33"/>
        <v>0</v>
      </c>
      <c r="W748" s="62">
        <f t="shared" si="34"/>
        <v>0</v>
      </c>
      <c r="X748" s="63" t="str">
        <f t="shared" si="35"/>
        <v>81108010450170270521</v>
      </c>
      <c r="Y748" s="14"/>
    </row>
    <row r="749" spans="2:25" ht="23.25" x14ac:dyDescent="0.25">
      <c r="B749" s="52" t="s">
        <v>58</v>
      </c>
      <c r="C749" s="53" t="s">
        <v>43</v>
      </c>
      <c r="D749" s="320" t="s">
        <v>161</v>
      </c>
      <c r="E749" s="321"/>
      <c r="F749" s="322" t="s">
        <v>255</v>
      </c>
      <c r="G749" s="323"/>
      <c r="H749" s="322" t="s">
        <v>531</v>
      </c>
      <c r="I749" s="324"/>
      <c r="J749" s="323"/>
      <c r="K749" s="54" t="s">
        <v>59</v>
      </c>
      <c r="L749" s="55"/>
      <c r="M749" s="325">
        <v>240000</v>
      </c>
      <c r="N749" s="326"/>
      <c r="O749" s="325">
        <v>240000</v>
      </c>
      <c r="P749" s="327"/>
      <c r="Q749" s="56"/>
      <c r="R749" s="57">
        <v>239934</v>
      </c>
      <c r="S749" s="58"/>
      <c r="T749" s="59">
        <v>239934</v>
      </c>
      <c r="U749" s="60">
        <v>239934</v>
      </c>
      <c r="V749" s="61">
        <f t="shared" si="33"/>
        <v>0</v>
      </c>
      <c r="W749" s="62">
        <f t="shared" si="34"/>
        <v>0</v>
      </c>
      <c r="X749" s="63" t="str">
        <f t="shared" si="35"/>
        <v>81108010450229990244</v>
      </c>
      <c r="Y749" s="14"/>
    </row>
    <row r="750" spans="2:25" ht="79.5" x14ac:dyDescent="0.25">
      <c r="B750" s="52" t="s">
        <v>172</v>
      </c>
      <c r="C750" s="53" t="s">
        <v>43</v>
      </c>
      <c r="D750" s="320" t="s">
        <v>161</v>
      </c>
      <c r="E750" s="321"/>
      <c r="F750" s="322" t="s">
        <v>255</v>
      </c>
      <c r="G750" s="323"/>
      <c r="H750" s="322" t="s">
        <v>531</v>
      </c>
      <c r="I750" s="324"/>
      <c r="J750" s="323"/>
      <c r="K750" s="54" t="s">
        <v>174</v>
      </c>
      <c r="L750" s="55"/>
      <c r="M750" s="325">
        <v>290000</v>
      </c>
      <c r="N750" s="326"/>
      <c r="O750" s="325">
        <v>290000</v>
      </c>
      <c r="P750" s="327"/>
      <c r="Q750" s="56"/>
      <c r="R750" s="57">
        <v>290000</v>
      </c>
      <c r="S750" s="58"/>
      <c r="T750" s="59">
        <v>226552.32000000001</v>
      </c>
      <c r="U750" s="60">
        <v>226552.32000000001</v>
      </c>
      <c r="V750" s="61">
        <f t="shared" si="33"/>
        <v>63447.679999999993</v>
      </c>
      <c r="W750" s="62">
        <f t="shared" si="34"/>
        <v>0</v>
      </c>
      <c r="X750" s="63" t="str">
        <f t="shared" si="35"/>
        <v>81108010450229990611</v>
      </c>
      <c r="Y750" s="14"/>
    </row>
    <row r="751" spans="2:25" x14ac:dyDescent="0.25">
      <c r="B751" s="52" t="s">
        <v>77</v>
      </c>
      <c r="C751" s="53" t="s">
        <v>43</v>
      </c>
      <c r="D751" s="320" t="s">
        <v>161</v>
      </c>
      <c r="E751" s="321"/>
      <c r="F751" s="322" t="s">
        <v>255</v>
      </c>
      <c r="G751" s="323"/>
      <c r="H751" s="322" t="s">
        <v>532</v>
      </c>
      <c r="I751" s="324"/>
      <c r="J751" s="323"/>
      <c r="K751" s="54" t="s">
        <v>79</v>
      </c>
      <c r="L751" s="55"/>
      <c r="M751" s="325">
        <v>13991528.42</v>
      </c>
      <c r="N751" s="326"/>
      <c r="O751" s="325">
        <v>13991528.42</v>
      </c>
      <c r="P751" s="327"/>
      <c r="Q751" s="56"/>
      <c r="R751" s="57">
        <v>13991528.42</v>
      </c>
      <c r="S751" s="58"/>
      <c r="T751" s="59">
        <v>13981902.859999999</v>
      </c>
      <c r="U751" s="60">
        <v>13981902.859999999</v>
      </c>
      <c r="V751" s="61">
        <f t="shared" si="33"/>
        <v>9625.5600000005215</v>
      </c>
      <c r="W751" s="62">
        <f t="shared" si="34"/>
        <v>0</v>
      </c>
      <c r="X751" s="63" t="str">
        <f t="shared" si="35"/>
        <v>81108010510100590111</v>
      </c>
      <c r="Y751" s="14"/>
    </row>
    <row r="752" spans="2:25" ht="34.5" x14ac:dyDescent="0.25">
      <c r="B752" s="52" t="s">
        <v>80</v>
      </c>
      <c r="C752" s="53" t="s">
        <v>43</v>
      </c>
      <c r="D752" s="320" t="s">
        <v>161</v>
      </c>
      <c r="E752" s="321"/>
      <c r="F752" s="322" t="s">
        <v>255</v>
      </c>
      <c r="G752" s="323"/>
      <c r="H752" s="322" t="s">
        <v>532</v>
      </c>
      <c r="I752" s="324"/>
      <c r="J752" s="323"/>
      <c r="K752" s="54" t="s">
        <v>81</v>
      </c>
      <c r="L752" s="55"/>
      <c r="M752" s="325">
        <v>70000</v>
      </c>
      <c r="N752" s="326"/>
      <c r="O752" s="325">
        <v>70000</v>
      </c>
      <c r="P752" s="327"/>
      <c r="Q752" s="56"/>
      <c r="R752" s="57">
        <v>69391.899999999994</v>
      </c>
      <c r="S752" s="58"/>
      <c r="T752" s="59">
        <v>69391.899999999994</v>
      </c>
      <c r="U752" s="60">
        <v>69391.899999999994</v>
      </c>
      <c r="V752" s="61">
        <f t="shared" si="33"/>
        <v>0</v>
      </c>
      <c r="W752" s="62">
        <f t="shared" si="34"/>
        <v>0</v>
      </c>
      <c r="X752" s="63" t="str">
        <f t="shared" si="35"/>
        <v>81108010510100590112</v>
      </c>
      <c r="Y752" s="14"/>
    </row>
    <row r="753" spans="2:25" ht="57" x14ac:dyDescent="0.25">
      <c r="B753" s="52" t="s">
        <v>82</v>
      </c>
      <c r="C753" s="53" t="s">
        <v>43</v>
      </c>
      <c r="D753" s="320" t="s">
        <v>161</v>
      </c>
      <c r="E753" s="321"/>
      <c r="F753" s="322" t="s">
        <v>255</v>
      </c>
      <c r="G753" s="323"/>
      <c r="H753" s="322" t="s">
        <v>532</v>
      </c>
      <c r="I753" s="324"/>
      <c r="J753" s="323"/>
      <c r="K753" s="54" t="s">
        <v>83</v>
      </c>
      <c r="L753" s="55"/>
      <c r="M753" s="325">
        <v>4212333.58</v>
      </c>
      <c r="N753" s="326"/>
      <c r="O753" s="325">
        <v>4212333.58</v>
      </c>
      <c r="P753" s="327"/>
      <c r="Q753" s="56"/>
      <c r="R753" s="57">
        <v>4177026.96</v>
      </c>
      <c r="S753" s="58"/>
      <c r="T753" s="59">
        <v>4177026.96</v>
      </c>
      <c r="U753" s="60">
        <v>4177026.96</v>
      </c>
      <c r="V753" s="61">
        <f t="shared" si="33"/>
        <v>0</v>
      </c>
      <c r="W753" s="62">
        <f t="shared" si="34"/>
        <v>0</v>
      </c>
      <c r="X753" s="63" t="str">
        <f t="shared" si="35"/>
        <v>81108010510100590119</v>
      </c>
      <c r="Y753" s="14"/>
    </row>
    <row r="754" spans="2:25" ht="34.5" x14ac:dyDescent="0.25">
      <c r="B754" s="52" t="s">
        <v>56</v>
      </c>
      <c r="C754" s="53" t="s">
        <v>43</v>
      </c>
      <c r="D754" s="320" t="s">
        <v>161</v>
      </c>
      <c r="E754" s="321"/>
      <c r="F754" s="322" t="s">
        <v>255</v>
      </c>
      <c r="G754" s="323"/>
      <c r="H754" s="322" t="s">
        <v>532</v>
      </c>
      <c r="I754" s="324"/>
      <c r="J754" s="323"/>
      <c r="K754" s="54" t="s">
        <v>57</v>
      </c>
      <c r="L754" s="55"/>
      <c r="M754" s="325">
        <v>310000</v>
      </c>
      <c r="N754" s="326"/>
      <c r="O754" s="325">
        <v>310000</v>
      </c>
      <c r="P754" s="327"/>
      <c r="Q754" s="56"/>
      <c r="R754" s="57">
        <v>310000</v>
      </c>
      <c r="S754" s="58"/>
      <c r="T754" s="59">
        <v>310000</v>
      </c>
      <c r="U754" s="60">
        <v>310000</v>
      </c>
      <c r="V754" s="61">
        <f t="shared" si="33"/>
        <v>0</v>
      </c>
      <c r="W754" s="62">
        <f t="shared" si="34"/>
        <v>0</v>
      </c>
      <c r="X754" s="63" t="str">
        <f t="shared" si="35"/>
        <v>81108010510100590242</v>
      </c>
      <c r="Y754" s="14"/>
    </row>
    <row r="755" spans="2:25" ht="23.25" x14ac:dyDescent="0.25">
      <c r="B755" s="52" t="s">
        <v>58</v>
      </c>
      <c r="C755" s="53" t="s">
        <v>43</v>
      </c>
      <c r="D755" s="320" t="s">
        <v>161</v>
      </c>
      <c r="E755" s="321"/>
      <c r="F755" s="322" t="s">
        <v>255</v>
      </c>
      <c r="G755" s="323"/>
      <c r="H755" s="322" t="s">
        <v>532</v>
      </c>
      <c r="I755" s="324"/>
      <c r="J755" s="323"/>
      <c r="K755" s="54" t="s">
        <v>59</v>
      </c>
      <c r="L755" s="55"/>
      <c r="M755" s="325">
        <v>5689900</v>
      </c>
      <c r="N755" s="326"/>
      <c r="O755" s="325">
        <v>5689900</v>
      </c>
      <c r="P755" s="327"/>
      <c r="Q755" s="56"/>
      <c r="R755" s="57">
        <v>5408599.0599999996</v>
      </c>
      <c r="S755" s="58">
        <v>891496.62</v>
      </c>
      <c r="T755" s="59">
        <v>5408599.0599999996</v>
      </c>
      <c r="U755" s="60">
        <v>5408599.0599999996</v>
      </c>
      <c r="V755" s="61">
        <f t="shared" si="33"/>
        <v>0</v>
      </c>
      <c r="W755" s="62">
        <f t="shared" si="34"/>
        <v>0</v>
      </c>
      <c r="X755" s="63" t="str">
        <f t="shared" si="35"/>
        <v>81108010510100590244</v>
      </c>
      <c r="Y755" s="14"/>
    </row>
    <row r="756" spans="2:25" x14ac:dyDescent="0.25">
      <c r="B756" s="52" t="s">
        <v>84</v>
      </c>
      <c r="C756" s="53" t="s">
        <v>43</v>
      </c>
      <c r="D756" s="320" t="s">
        <v>161</v>
      </c>
      <c r="E756" s="321"/>
      <c r="F756" s="322" t="s">
        <v>255</v>
      </c>
      <c r="G756" s="323"/>
      <c r="H756" s="322" t="s">
        <v>532</v>
      </c>
      <c r="I756" s="324"/>
      <c r="J756" s="323"/>
      <c r="K756" s="54" t="s">
        <v>85</v>
      </c>
      <c r="L756" s="55"/>
      <c r="M756" s="325">
        <v>51100</v>
      </c>
      <c r="N756" s="326"/>
      <c r="O756" s="325">
        <v>51100</v>
      </c>
      <c r="P756" s="327"/>
      <c r="Q756" s="56"/>
      <c r="R756" s="57">
        <v>50436.42</v>
      </c>
      <c r="S756" s="58"/>
      <c r="T756" s="59">
        <v>50436.42</v>
      </c>
      <c r="U756" s="60">
        <v>50436.42</v>
      </c>
      <c r="V756" s="61">
        <f t="shared" si="33"/>
        <v>0</v>
      </c>
      <c r="W756" s="62">
        <f t="shared" si="34"/>
        <v>0</v>
      </c>
      <c r="X756" s="63" t="str">
        <f t="shared" si="35"/>
        <v>81108010510100590247</v>
      </c>
      <c r="Y756" s="14"/>
    </row>
    <row r="757" spans="2:25" ht="79.5" x14ac:dyDescent="0.25">
      <c r="B757" s="52" t="s">
        <v>172</v>
      </c>
      <c r="C757" s="53" t="s">
        <v>43</v>
      </c>
      <c r="D757" s="320" t="s">
        <v>161</v>
      </c>
      <c r="E757" s="321"/>
      <c r="F757" s="322" t="s">
        <v>255</v>
      </c>
      <c r="G757" s="323"/>
      <c r="H757" s="322" t="s">
        <v>532</v>
      </c>
      <c r="I757" s="324"/>
      <c r="J757" s="323"/>
      <c r="K757" s="54" t="s">
        <v>174</v>
      </c>
      <c r="L757" s="55"/>
      <c r="M757" s="325">
        <v>140587000</v>
      </c>
      <c r="N757" s="326"/>
      <c r="O757" s="325">
        <v>140587000</v>
      </c>
      <c r="P757" s="327"/>
      <c r="Q757" s="56"/>
      <c r="R757" s="57">
        <v>140587000</v>
      </c>
      <c r="S757" s="58"/>
      <c r="T757" s="59">
        <v>140587000</v>
      </c>
      <c r="U757" s="60">
        <v>140587000</v>
      </c>
      <c r="V757" s="61">
        <f t="shared" si="33"/>
        <v>0</v>
      </c>
      <c r="W757" s="62">
        <f t="shared" si="34"/>
        <v>0</v>
      </c>
      <c r="X757" s="63" t="str">
        <f t="shared" si="35"/>
        <v>81108010510100590611</v>
      </c>
      <c r="Y757" s="14"/>
    </row>
    <row r="758" spans="2:25" ht="23.25" x14ac:dyDescent="0.25">
      <c r="B758" s="52" t="s">
        <v>256</v>
      </c>
      <c r="C758" s="53" t="s">
        <v>43</v>
      </c>
      <c r="D758" s="320" t="s">
        <v>161</v>
      </c>
      <c r="E758" s="321"/>
      <c r="F758" s="322" t="s">
        <v>255</v>
      </c>
      <c r="G758" s="323"/>
      <c r="H758" s="322" t="s">
        <v>532</v>
      </c>
      <c r="I758" s="324"/>
      <c r="J758" s="323"/>
      <c r="K758" s="54" t="s">
        <v>260</v>
      </c>
      <c r="L758" s="55"/>
      <c r="M758" s="325">
        <v>430668</v>
      </c>
      <c r="N758" s="326"/>
      <c r="O758" s="325">
        <v>430668</v>
      </c>
      <c r="P758" s="327"/>
      <c r="Q758" s="56"/>
      <c r="R758" s="57">
        <v>430668</v>
      </c>
      <c r="S758" s="58"/>
      <c r="T758" s="59">
        <v>430668</v>
      </c>
      <c r="U758" s="60">
        <v>430668</v>
      </c>
      <c r="V758" s="61">
        <f t="shared" si="33"/>
        <v>0</v>
      </c>
      <c r="W758" s="62">
        <f t="shared" si="34"/>
        <v>0</v>
      </c>
      <c r="X758" s="63" t="str">
        <f t="shared" si="35"/>
        <v>81108010510100590612</v>
      </c>
      <c r="Y758" s="14"/>
    </row>
    <row r="759" spans="2:25" x14ac:dyDescent="0.25">
      <c r="B759" s="52" t="s">
        <v>65</v>
      </c>
      <c r="C759" s="53" t="s">
        <v>43</v>
      </c>
      <c r="D759" s="320" t="s">
        <v>161</v>
      </c>
      <c r="E759" s="321"/>
      <c r="F759" s="322" t="s">
        <v>255</v>
      </c>
      <c r="G759" s="323"/>
      <c r="H759" s="322" t="s">
        <v>532</v>
      </c>
      <c r="I759" s="324"/>
      <c r="J759" s="323"/>
      <c r="K759" s="54" t="s">
        <v>66</v>
      </c>
      <c r="L759" s="55"/>
      <c r="M759" s="325">
        <v>5000</v>
      </c>
      <c r="N759" s="326"/>
      <c r="O759" s="325">
        <v>5000</v>
      </c>
      <c r="P759" s="327"/>
      <c r="Q759" s="56"/>
      <c r="R759" s="57">
        <v>4186</v>
      </c>
      <c r="S759" s="58"/>
      <c r="T759" s="59">
        <v>4186</v>
      </c>
      <c r="U759" s="60">
        <v>4186</v>
      </c>
      <c r="V759" s="61">
        <f t="shared" si="33"/>
        <v>0</v>
      </c>
      <c r="W759" s="62">
        <f t="shared" si="34"/>
        <v>0</v>
      </c>
      <c r="X759" s="63" t="str">
        <f t="shared" si="35"/>
        <v>81108010510100590852</v>
      </c>
      <c r="Y759" s="14"/>
    </row>
    <row r="760" spans="2:25" ht="23.25" x14ac:dyDescent="0.25">
      <c r="B760" s="52" t="s">
        <v>58</v>
      </c>
      <c r="C760" s="53" t="s">
        <v>43</v>
      </c>
      <c r="D760" s="320" t="s">
        <v>161</v>
      </c>
      <c r="E760" s="321"/>
      <c r="F760" s="322" t="s">
        <v>255</v>
      </c>
      <c r="G760" s="323"/>
      <c r="H760" s="322" t="s">
        <v>533</v>
      </c>
      <c r="I760" s="324"/>
      <c r="J760" s="323"/>
      <c r="K760" s="54" t="s">
        <v>59</v>
      </c>
      <c r="L760" s="55"/>
      <c r="M760" s="325">
        <v>400000</v>
      </c>
      <c r="N760" s="326"/>
      <c r="O760" s="325">
        <v>400000</v>
      </c>
      <c r="P760" s="327"/>
      <c r="Q760" s="56"/>
      <c r="R760" s="57">
        <v>399999.07</v>
      </c>
      <c r="S760" s="58">
        <v>99996.07</v>
      </c>
      <c r="T760" s="59">
        <v>399999.07</v>
      </c>
      <c r="U760" s="60">
        <v>399999.07</v>
      </c>
      <c r="V760" s="61">
        <f t="shared" si="33"/>
        <v>0</v>
      </c>
      <c r="W760" s="62">
        <f t="shared" si="34"/>
        <v>0</v>
      </c>
      <c r="X760" s="63" t="str">
        <f t="shared" si="35"/>
        <v>81108010510221440244</v>
      </c>
      <c r="Y760" s="14"/>
    </row>
    <row r="761" spans="2:25" ht="79.5" x14ac:dyDescent="0.25">
      <c r="B761" s="52" t="s">
        <v>172</v>
      </c>
      <c r="C761" s="53" t="s">
        <v>43</v>
      </c>
      <c r="D761" s="320" t="s">
        <v>161</v>
      </c>
      <c r="E761" s="321"/>
      <c r="F761" s="322" t="s">
        <v>255</v>
      </c>
      <c r="G761" s="323"/>
      <c r="H761" s="322" t="s">
        <v>533</v>
      </c>
      <c r="I761" s="324"/>
      <c r="J761" s="323"/>
      <c r="K761" s="54" t="s">
        <v>174</v>
      </c>
      <c r="L761" s="55"/>
      <c r="M761" s="325">
        <v>4583000</v>
      </c>
      <c r="N761" s="326"/>
      <c r="O761" s="325">
        <v>4583000</v>
      </c>
      <c r="P761" s="327"/>
      <c r="Q761" s="56"/>
      <c r="R761" s="57">
        <v>4583000</v>
      </c>
      <c r="S761" s="58"/>
      <c r="T761" s="59">
        <v>4425783</v>
      </c>
      <c r="U761" s="60">
        <v>4425783</v>
      </c>
      <c r="V761" s="61">
        <f t="shared" si="33"/>
        <v>157217</v>
      </c>
      <c r="W761" s="62">
        <f t="shared" si="34"/>
        <v>0</v>
      </c>
      <c r="X761" s="63" t="str">
        <f t="shared" si="35"/>
        <v>81108010510221440611</v>
      </c>
      <c r="Y761" s="14"/>
    </row>
    <row r="762" spans="2:25" ht="23.25" x14ac:dyDescent="0.25">
      <c r="B762" s="52" t="s">
        <v>58</v>
      </c>
      <c r="C762" s="53" t="s">
        <v>43</v>
      </c>
      <c r="D762" s="320" t="s">
        <v>161</v>
      </c>
      <c r="E762" s="321"/>
      <c r="F762" s="322" t="s">
        <v>255</v>
      </c>
      <c r="G762" s="323"/>
      <c r="H762" s="322" t="s">
        <v>534</v>
      </c>
      <c r="I762" s="324"/>
      <c r="J762" s="323"/>
      <c r="K762" s="54" t="s">
        <v>59</v>
      </c>
      <c r="L762" s="55"/>
      <c r="M762" s="325">
        <v>50300</v>
      </c>
      <c r="N762" s="326"/>
      <c r="O762" s="325">
        <v>50300</v>
      </c>
      <c r="P762" s="327"/>
      <c r="Q762" s="56"/>
      <c r="R762" s="57">
        <v>50300</v>
      </c>
      <c r="S762" s="58"/>
      <c r="T762" s="59">
        <v>50300</v>
      </c>
      <c r="U762" s="60">
        <v>50300</v>
      </c>
      <c r="V762" s="61">
        <f t="shared" si="33"/>
        <v>0</v>
      </c>
      <c r="W762" s="62">
        <f t="shared" si="34"/>
        <v>0</v>
      </c>
      <c r="X762" s="63" t="str">
        <f t="shared" si="35"/>
        <v>811080105102R5192244</v>
      </c>
      <c r="Y762" s="14"/>
    </row>
    <row r="763" spans="2:25" x14ac:dyDescent="0.25">
      <c r="B763" s="52" t="s">
        <v>302</v>
      </c>
      <c r="C763" s="53" t="s">
        <v>43</v>
      </c>
      <c r="D763" s="320" t="s">
        <v>161</v>
      </c>
      <c r="E763" s="321"/>
      <c r="F763" s="322" t="s">
        <v>255</v>
      </c>
      <c r="G763" s="323"/>
      <c r="H763" s="322" t="s">
        <v>534</v>
      </c>
      <c r="I763" s="324"/>
      <c r="J763" s="323"/>
      <c r="K763" s="54" t="s">
        <v>304</v>
      </c>
      <c r="L763" s="55"/>
      <c r="M763" s="325">
        <v>6772100</v>
      </c>
      <c r="N763" s="326"/>
      <c r="O763" s="325">
        <v>6772100</v>
      </c>
      <c r="P763" s="327"/>
      <c r="Q763" s="56"/>
      <c r="R763" s="57">
        <v>6772100</v>
      </c>
      <c r="S763" s="58"/>
      <c r="T763" s="59">
        <v>6772100</v>
      </c>
      <c r="U763" s="60">
        <v>6772100</v>
      </c>
      <c r="V763" s="61">
        <f t="shared" si="33"/>
        <v>0</v>
      </c>
      <c r="W763" s="62">
        <f t="shared" si="34"/>
        <v>0</v>
      </c>
      <c r="X763" s="63" t="str">
        <f t="shared" si="35"/>
        <v>811080105102R5192523</v>
      </c>
      <c r="Y763" s="14"/>
    </row>
    <row r="764" spans="2:25" ht="23.25" x14ac:dyDescent="0.25">
      <c r="B764" s="52" t="s">
        <v>256</v>
      </c>
      <c r="C764" s="53" t="s">
        <v>43</v>
      </c>
      <c r="D764" s="320" t="s">
        <v>161</v>
      </c>
      <c r="E764" s="321"/>
      <c r="F764" s="322" t="s">
        <v>255</v>
      </c>
      <c r="G764" s="323"/>
      <c r="H764" s="322" t="s">
        <v>534</v>
      </c>
      <c r="I764" s="324"/>
      <c r="J764" s="323"/>
      <c r="K764" s="54" t="s">
        <v>260</v>
      </c>
      <c r="L764" s="55"/>
      <c r="M764" s="325">
        <v>1542600</v>
      </c>
      <c r="N764" s="326"/>
      <c r="O764" s="325">
        <v>1542600</v>
      </c>
      <c r="P764" s="327"/>
      <c r="Q764" s="56"/>
      <c r="R764" s="57">
        <v>1542600</v>
      </c>
      <c r="S764" s="58"/>
      <c r="T764" s="59">
        <v>1542600</v>
      </c>
      <c r="U764" s="60">
        <v>1542600</v>
      </c>
      <c r="V764" s="61">
        <f t="shared" si="33"/>
        <v>0</v>
      </c>
      <c r="W764" s="62">
        <f t="shared" si="34"/>
        <v>0</v>
      </c>
      <c r="X764" s="63" t="str">
        <f t="shared" si="35"/>
        <v>811080105102R5192612</v>
      </c>
      <c r="Y764" s="14"/>
    </row>
    <row r="765" spans="2:25" ht="23.25" x14ac:dyDescent="0.25">
      <c r="B765" s="52" t="s">
        <v>58</v>
      </c>
      <c r="C765" s="53" t="s">
        <v>43</v>
      </c>
      <c r="D765" s="320" t="s">
        <v>161</v>
      </c>
      <c r="E765" s="321"/>
      <c r="F765" s="322" t="s">
        <v>255</v>
      </c>
      <c r="G765" s="323"/>
      <c r="H765" s="322" t="s">
        <v>535</v>
      </c>
      <c r="I765" s="324"/>
      <c r="J765" s="323"/>
      <c r="K765" s="54" t="s">
        <v>59</v>
      </c>
      <c r="L765" s="55"/>
      <c r="M765" s="325">
        <v>418000</v>
      </c>
      <c r="N765" s="326"/>
      <c r="O765" s="325">
        <v>418000</v>
      </c>
      <c r="P765" s="327"/>
      <c r="Q765" s="56"/>
      <c r="R765" s="57">
        <v>417928.99</v>
      </c>
      <c r="S765" s="58"/>
      <c r="T765" s="59">
        <v>417928.99</v>
      </c>
      <c r="U765" s="60">
        <v>417928.99</v>
      </c>
      <c r="V765" s="61">
        <f t="shared" si="33"/>
        <v>0</v>
      </c>
      <c r="W765" s="62">
        <f t="shared" si="34"/>
        <v>0</v>
      </c>
      <c r="X765" s="63" t="str">
        <f t="shared" si="35"/>
        <v>81108010510429990244</v>
      </c>
      <c r="Y765" s="14"/>
    </row>
    <row r="766" spans="2:25" ht="79.5" x14ac:dyDescent="0.25">
      <c r="B766" s="52" t="s">
        <v>172</v>
      </c>
      <c r="C766" s="53" t="s">
        <v>43</v>
      </c>
      <c r="D766" s="320" t="s">
        <v>161</v>
      </c>
      <c r="E766" s="321"/>
      <c r="F766" s="322" t="s">
        <v>255</v>
      </c>
      <c r="G766" s="323"/>
      <c r="H766" s="322" t="s">
        <v>535</v>
      </c>
      <c r="I766" s="324"/>
      <c r="J766" s="323"/>
      <c r="K766" s="54" t="s">
        <v>174</v>
      </c>
      <c r="L766" s="55"/>
      <c r="M766" s="325">
        <v>800000</v>
      </c>
      <c r="N766" s="326"/>
      <c r="O766" s="325">
        <v>800000</v>
      </c>
      <c r="P766" s="327"/>
      <c r="Q766" s="56"/>
      <c r="R766" s="57">
        <v>800000</v>
      </c>
      <c r="S766" s="58"/>
      <c r="T766" s="59">
        <v>750000</v>
      </c>
      <c r="U766" s="60">
        <v>750000</v>
      </c>
      <c r="V766" s="61">
        <f t="shared" si="33"/>
        <v>50000</v>
      </c>
      <c r="W766" s="62">
        <f t="shared" si="34"/>
        <v>0</v>
      </c>
      <c r="X766" s="63" t="str">
        <f t="shared" si="35"/>
        <v>81108010510429990611</v>
      </c>
      <c r="Y766" s="14"/>
    </row>
    <row r="767" spans="2:25" x14ac:dyDescent="0.25">
      <c r="B767" s="52" t="s">
        <v>105</v>
      </c>
      <c r="C767" s="53" t="s">
        <v>43</v>
      </c>
      <c r="D767" s="320" t="s">
        <v>161</v>
      </c>
      <c r="E767" s="321"/>
      <c r="F767" s="322" t="s">
        <v>255</v>
      </c>
      <c r="G767" s="323"/>
      <c r="H767" s="322" t="s">
        <v>536</v>
      </c>
      <c r="I767" s="324"/>
      <c r="J767" s="323"/>
      <c r="K767" s="54" t="s">
        <v>107</v>
      </c>
      <c r="L767" s="55"/>
      <c r="M767" s="325">
        <v>15750000</v>
      </c>
      <c r="N767" s="326"/>
      <c r="O767" s="325">
        <v>15750000</v>
      </c>
      <c r="P767" s="327"/>
      <c r="Q767" s="56"/>
      <c r="R767" s="57">
        <v>15750000</v>
      </c>
      <c r="S767" s="58"/>
      <c r="T767" s="59">
        <v>15750000</v>
      </c>
      <c r="U767" s="60">
        <v>15750000</v>
      </c>
      <c r="V767" s="61">
        <f t="shared" si="33"/>
        <v>0</v>
      </c>
      <c r="W767" s="62">
        <f t="shared" si="34"/>
        <v>0</v>
      </c>
      <c r="X767" s="63" t="str">
        <f t="shared" si="35"/>
        <v>8110801051A154540540</v>
      </c>
      <c r="Y767" s="14"/>
    </row>
    <row r="768" spans="2:25" ht="23.25" x14ac:dyDescent="0.25">
      <c r="B768" s="52" t="s">
        <v>256</v>
      </c>
      <c r="C768" s="53" t="s">
        <v>43</v>
      </c>
      <c r="D768" s="320" t="s">
        <v>161</v>
      </c>
      <c r="E768" s="321"/>
      <c r="F768" s="322" t="s">
        <v>255</v>
      </c>
      <c r="G768" s="323"/>
      <c r="H768" s="322" t="s">
        <v>537</v>
      </c>
      <c r="I768" s="324"/>
      <c r="J768" s="323"/>
      <c r="K768" s="54" t="s">
        <v>260</v>
      </c>
      <c r="L768" s="55"/>
      <c r="M768" s="325">
        <v>200000</v>
      </c>
      <c r="N768" s="326"/>
      <c r="O768" s="325">
        <v>200000</v>
      </c>
      <c r="P768" s="327"/>
      <c r="Q768" s="56"/>
      <c r="R768" s="57">
        <v>200000</v>
      </c>
      <c r="S768" s="58"/>
      <c r="T768" s="59">
        <v>200000</v>
      </c>
      <c r="U768" s="60">
        <v>200000</v>
      </c>
      <c r="V768" s="61">
        <f t="shared" si="33"/>
        <v>0</v>
      </c>
      <c r="W768" s="62">
        <f t="shared" si="34"/>
        <v>0</v>
      </c>
      <c r="X768" s="63" t="str">
        <f t="shared" si="35"/>
        <v>8110801051A308200612</v>
      </c>
      <c r="Y768" s="14"/>
    </row>
    <row r="769" spans="2:25" ht="79.5" x14ac:dyDescent="0.25">
      <c r="B769" s="52" t="s">
        <v>172</v>
      </c>
      <c r="C769" s="53" t="s">
        <v>43</v>
      </c>
      <c r="D769" s="320" t="s">
        <v>161</v>
      </c>
      <c r="E769" s="321"/>
      <c r="F769" s="322" t="s">
        <v>255</v>
      </c>
      <c r="G769" s="323"/>
      <c r="H769" s="322" t="s">
        <v>538</v>
      </c>
      <c r="I769" s="324"/>
      <c r="J769" s="323"/>
      <c r="K769" s="54" t="s">
        <v>174</v>
      </c>
      <c r="L769" s="55"/>
      <c r="M769" s="325">
        <v>234381200</v>
      </c>
      <c r="N769" s="326"/>
      <c r="O769" s="325">
        <v>234381200</v>
      </c>
      <c r="P769" s="327"/>
      <c r="Q769" s="56"/>
      <c r="R769" s="57">
        <v>234381200</v>
      </c>
      <c r="S769" s="58"/>
      <c r="T769" s="59">
        <v>230894388.09999999</v>
      </c>
      <c r="U769" s="60">
        <v>230894388.09999999</v>
      </c>
      <c r="V769" s="61">
        <f t="shared" si="33"/>
        <v>3486811.900000006</v>
      </c>
      <c r="W769" s="62">
        <f t="shared" si="34"/>
        <v>0</v>
      </c>
      <c r="X769" s="63" t="str">
        <f t="shared" si="35"/>
        <v>81108010520100590611</v>
      </c>
      <c r="Y769" s="14"/>
    </row>
    <row r="770" spans="2:25" ht="23.25" x14ac:dyDescent="0.25">
      <c r="B770" s="52" t="s">
        <v>256</v>
      </c>
      <c r="C770" s="53" t="s">
        <v>43</v>
      </c>
      <c r="D770" s="320" t="s">
        <v>161</v>
      </c>
      <c r="E770" s="321"/>
      <c r="F770" s="322" t="s">
        <v>255</v>
      </c>
      <c r="G770" s="323"/>
      <c r="H770" s="322" t="s">
        <v>538</v>
      </c>
      <c r="I770" s="324"/>
      <c r="J770" s="323"/>
      <c r="K770" s="54" t="s">
        <v>260</v>
      </c>
      <c r="L770" s="55"/>
      <c r="M770" s="325">
        <v>184747</v>
      </c>
      <c r="N770" s="326"/>
      <c r="O770" s="325">
        <v>184747</v>
      </c>
      <c r="P770" s="327"/>
      <c r="Q770" s="56"/>
      <c r="R770" s="57">
        <v>184747</v>
      </c>
      <c r="S770" s="58"/>
      <c r="T770" s="59">
        <v>184747</v>
      </c>
      <c r="U770" s="60">
        <v>184747</v>
      </c>
      <c r="V770" s="61">
        <f t="shared" si="33"/>
        <v>0</v>
      </c>
      <c r="W770" s="62">
        <f t="shared" si="34"/>
        <v>0</v>
      </c>
      <c r="X770" s="63" t="str">
        <f t="shared" si="35"/>
        <v>81108010520100590612</v>
      </c>
      <c r="Y770" s="14"/>
    </row>
    <row r="771" spans="2:25" ht="79.5" x14ac:dyDescent="0.25">
      <c r="B771" s="52" t="s">
        <v>172</v>
      </c>
      <c r="C771" s="53" t="s">
        <v>43</v>
      </c>
      <c r="D771" s="320" t="s">
        <v>161</v>
      </c>
      <c r="E771" s="321"/>
      <c r="F771" s="322" t="s">
        <v>255</v>
      </c>
      <c r="G771" s="323"/>
      <c r="H771" s="322" t="s">
        <v>539</v>
      </c>
      <c r="I771" s="324"/>
      <c r="J771" s="323"/>
      <c r="K771" s="54" t="s">
        <v>174</v>
      </c>
      <c r="L771" s="55"/>
      <c r="M771" s="325">
        <v>2804000</v>
      </c>
      <c r="N771" s="326"/>
      <c r="O771" s="325">
        <v>2804000</v>
      </c>
      <c r="P771" s="327"/>
      <c r="Q771" s="56"/>
      <c r="R771" s="57">
        <v>2804000</v>
      </c>
      <c r="S771" s="58"/>
      <c r="T771" s="59">
        <v>2803995</v>
      </c>
      <c r="U771" s="60">
        <v>2803995</v>
      </c>
      <c r="V771" s="61">
        <f t="shared" si="33"/>
        <v>5</v>
      </c>
      <c r="W771" s="62">
        <f t="shared" si="34"/>
        <v>0</v>
      </c>
      <c r="X771" s="63" t="str">
        <f t="shared" si="35"/>
        <v>81108010520229990611</v>
      </c>
      <c r="Y771" s="14"/>
    </row>
    <row r="772" spans="2:25" ht="23.25" x14ac:dyDescent="0.25">
      <c r="B772" s="52" t="s">
        <v>256</v>
      </c>
      <c r="C772" s="53" t="s">
        <v>43</v>
      </c>
      <c r="D772" s="320" t="s">
        <v>161</v>
      </c>
      <c r="E772" s="321"/>
      <c r="F772" s="322" t="s">
        <v>255</v>
      </c>
      <c r="G772" s="323"/>
      <c r="H772" s="322" t="s">
        <v>540</v>
      </c>
      <c r="I772" s="324"/>
      <c r="J772" s="323"/>
      <c r="K772" s="54" t="s">
        <v>260</v>
      </c>
      <c r="L772" s="55"/>
      <c r="M772" s="325">
        <v>187326700</v>
      </c>
      <c r="N772" s="326"/>
      <c r="O772" s="325">
        <v>187326700</v>
      </c>
      <c r="P772" s="327"/>
      <c r="Q772" s="56"/>
      <c r="R772" s="57">
        <v>187326700</v>
      </c>
      <c r="S772" s="58"/>
      <c r="T772" s="59">
        <v>187326700</v>
      </c>
      <c r="U772" s="60">
        <v>187326700</v>
      </c>
      <c r="V772" s="61">
        <f t="shared" si="33"/>
        <v>0</v>
      </c>
      <c r="W772" s="62">
        <f t="shared" si="34"/>
        <v>0</v>
      </c>
      <c r="X772" s="63" t="str">
        <f t="shared" si="35"/>
        <v>81108010520429990612</v>
      </c>
      <c r="Y772" s="14"/>
    </row>
    <row r="773" spans="2:25" ht="57" x14ac:dyDescent="0.25">
      <c r="B773" s="52" t="s">
        <v>230</v>
      </c>
      <c r="C773" s="53" t="s">
        <v>43</v>
      </c>
      <c r="D773" s="320" t="s">
        <v>161</v>
      </c>
      <c r="E773" s="321"/>
      <c r="F773" s="322" t="s">
        <v>255</v>
      </c>
      <c r="G773" s="323"/>
      <c r="H773" s="322" t="s">
        <v>541</v>
      </c>
      <c r="I773" s="324"/>
      <c r="J773" s="323"/>
      <c r="K773" s="54" t="s">
        <v>232</v>
      </c>
      <c r="L773" s="55"/>
      <c r="M773" s="325">
        <v>25398500</v>
      </c>
      <c r="N773" s="326"/>
      <c r="O773" s="325">
        <v>25398500</v>
      </c>
      <c r="P773" s="327"/>
      <c r="Q773" s="56"/>
      <c r="R773" s="57">
        <v>25398500</v>
      </c>
      <c r="S773" s="58"/>
      <c r="T773" s="59">
        <v>25395000</v>
      </c>
      <c r="U773" s="60">
        <v>25395000</v>
      </c>
      <c r="V773" s="61">
        <f t="shared" si="33"/>
        <v>3500</v>
      </c>
      <c r="W773" s="62">
        <f t="shared" si="34"/>
        <v>0</v>
      </c>
      <c r="X773" s="63" t="str">
        <f t="shared" si="35"/>
        <v>81108010520475550521</v>
      </c>
      <c r="Y773" s="14"/>
    </row>
    <row r="774" spans="2:25" ht="23.25" x14ac:dyDescent="0.25">
      <c r="B774" s="52" t="s">
        <v>256</v>
      </c>
      <c r="C774" s="53" t="s">
        <v>43</v>
      </c>
      <c r="D774" s="320" t="s">
        <v>161</v>
      </c>
      <c r="E774" s="321"/>
      <c r="F774" s="322" t="s">
        <v>255</v>
      </c>
      <c r="G774" s="323"/>
      <c r="H774" s="322" t="s">
        <v>542</v>
      </c>
      <c r="I774" s="324"/>
      <c r="J774" s="323"/>
      <c r="K774" s="54" t="s">
        <v>260</v>
      </c>
      <c r="L774" s="55"/>
      <c r="M774" s="325">
        <v>500000</v>
      </c>
      <c r="N774" s="326"/>
      <c r="O774" s="325">
        <v>500000</v>
      </c>
      <c r="P774" s="327"/>
      <c r="Q774" s="56"/>
      <c r="R774" s="57">
        <v>500000</v>
      </c>
      <c r="S774" s="58"/>
      <c r="T774" s="59">
        <v>500000</v>
      </c>
      <c r="U774" s="60">
        <v>500000</v>
      </c>
      <c r="V774" s="61">
        <f t="shared" si="33"/>
        <v>0</v>
      </c>
      <c r="W774" s="62">
        <f t="shared" si="34"/>
        <v>0</v>
      </c>
      <c r="X774" s="63" t="str">
        <f t="shared" si="35"/>
        <v>8110801052A2A0001612</v>
      </c>
      <c r="Y774" s="14"/>
    </row>
    <row r="775" spans="2:25" ht="79.5" x14ac:dyDescent="0.25">
      <c r="B775" s="52" t="s">
        <v>172</v>
      </c>
      <c r="C775" s="53" t="s">
        <v>43</v>
      </c>
      <c r="D775" s="320" t="s">
        <v>161</v>
      </c>
      <c r="E775" s="321"/>
      <c r="F775" s="322" t="s">
        <v>255</v>
      </c>
      <c r="G775" s="323"/>
      <c r="H775" s="322" t="s">
        <v>543</v>
      </c>
      <c r="I775" s="324"/>
      <c r="J775" s="323"/>
      <c r="K775" s="54" t="s">
        <v>174</v>
      </c>
      <c r="L775" s="55"/>
      <c r="M775" s="325">
        <v>112680800</v>
      </c>
      <c r="N775" s="326"/>
      <c r="O775" s="325">
        <v>112680800</v>
      </c>
      <c r="P775" s="327"/>
      <c r="Q775" s="56"/>
      <c r="R775" s="57">
        <v>112680800</v>
      </c>
      <c r="S775" s="58"/>
      <c r="T775" s="59">
        <v>112022583.95</v>
      </c>
      <c r="U775" s="60">
        <v>112022583.95</v>
      </c>
      <c r="V775" s="61">
        <f t="shared" si="33"/>
        <v>658216.04999999702</v>
      </c>
      <c r="W775" s="62">
        <f t="shared" si="34"/>
        <v>0</v>
      </c>
      <c r="X775" s="63" t="str">
        <f t="shared" si="35"/>
        <v>81108010530100590611</v>
      </c>
      <c r="Y775" s="14"/>
    </row>
    <row r="776" spans="2:25" ht="23.25" x14ac:dyDescent="0.25">
      <c r="B776" s="52" t="s">
        <v>256</v>
      </c>
      <c r="C776" s="53" t="s">
        <v>43</v>
      </c>
      <c r="D776" s="320" t="s">
        <v>161</v>
      </c>
      <c r="E776" s="321"/>
      <c r="F776" s="322" t="s">
        <v>255</v>
      </c>
      <c r="G776" s="323"/>
      <c r="H776" s="322" t="s">
        <v>543</v>
      </c>
      <c r="I776" s="324"/>
      <c r="J776" s="323"/>
      <c r="K776" s="54" t="s">
        <v>260</v>
      </c>
      <c r="L776" s="55"/>
      <c r="M776" s="325">
        <v>6728326</v>
      </c>
      <c r="N776" s="326"/>
      <c r="O776" s="325">
        <v>6728326</v>
      </c>
      <c r="P776" s="327"/>
      <c r="Q776" s="56"/>
      <c r="R776" s="57">
        <v>6728326</v>
      </c>
      <c r="S776" s="58"/>
      <c r="T776" s="59">
        <v>5820934</v>
      </c>
      <c r="U776" s="60">
        <v>5820934</v>
      </c>
      <c r="V776" s="61">
        <f t="shared" si="33"/>
        <v>907392</v>
      </c>
      <c r="W776" s="62">
        <f t="shared" si="34"/>
        <v>0</v>
      </c>
      <c r="X776" s="63" t="str">
        <f t="shared" si="35"/>
        <v>81108010530100590612</v>
      </c>
      <c r="Y776" s="14"/>
    </row>
    <row r="777" spans="2:25" ht="79.5" x14ac:dyDescent="0.25">
      <c r="B777" s="52" t="s">
        <v>172</v>
      </c>
      <c r="C777" s="53" t="s">
        <v>43</v>
      </c>
      <c r="D777" s="320" t="s">
        <v>161</v>
      </c>
      <c r="E777" s="321"/>
      <c r="F777" s="322" t="s">
        <v>255</v>
      </c>
      <c r="G777" s="323"/>
      <c r="H777" s="322" t="s">
        <v>544</v>
      </c>
      <c r="I777" s="324"/>
      <c r="J777" s="323"/>
      <c r="K777" s="54" t="s">
        <v>174</v>
      </c>
      <c r="L777" s="55"/>
      <c r="M777" s="325">
        <v>3930000</v>
      </c>
      <c r="N777" s="326"/>
      <c r="O777" s="325">
        <v>3930000</v>
      </c>
      <c r="P777" s="327"/>
      <c r="Q777" s="56"/>
      <c r="R777" s="57">
        <v>3930000</v>
      </c>
      <c r="S777" s="58"/>
      <c r="T777" s="59">
        <v>3917566.56</v>
      </c>
      <c r="U777" s="60">
        <v>3917566.56</v>
      </c>
      <c r="V777" s="61">
        <f t="shared" si="33"/>
        <v>12433.439999999944</v>
      </c>
      <c r="W777" s="62">
        <f t="shared" si="34"/>
        <v>0</v>
      </c>
      <c r="X777" s="63" t="str">
        <f t="shared" si="35"/>
        <v>81108010530229990611</v>
      </c>
      <c r="Y777" s="14"/>
    </row>
    <row r="778" spans="2:25" ht="79.5" x14ac:dyDescent="0.25">
      <c r="B778" s="52" t="s">
        <v>172</v>
      </c>
      <c r="C778" s="53" t="s">
        <v>43</v>
      </c>
      <c r="D778" s="320" t="s">
        <v>161</v>
      </c>
      <c r="E778" s="321"/>
      <c r="F778" s="322" t="s">
        <v>255</v>
      </c>
      <c r="G778" s="323"/>
      <c r="H778" s="322" t="s">
        <v>545</v>
      </c>
      <c r="I778" s="324"/>
      <c r="J778" s="323"/>
      <c r="K778" s="54" t="s">
        <v>174</v>
      </c>
      <c r="L778" s="55"/>
      <c r="M778" s="325">
        <v>20000</v>
      </c>
      <c r="N778" s="326"/>
      <c r="O778" s="325">
        <v>20000</v>
      </c>
      <c r="P778" s="327"/>
      <c r="Q778" s="56"/>
      <c r="R778" s="57">
        <v>20000</v>
      </c>
      <c r="S778" s="58"/>
      <c r="T778" s="59">
        <v>20000</v>
      </c>
      <c r="U778" s="60">
        <v>20000</v>
      </c>
      <c r="V778" s="61">
        <f t="shared" si="33"/>
        <v>0</v>
      </c>
      <c r="W778" s="62">
        <f t="shared" si="34"/>
        <v>0</v>
      </c>
      <c r="X778" s="63" t="str">
        <f t="shared" si="35"/>
        <v>81108010530324620611</v>
      </c>
      <c r="Y778" s="14"/>
    </row>
    <row r="779" spans="2:25" ht="57" x14ac:dyDescent="0.25">
      <c r="B779" s="52" t="s">
        <v>230</v>
      </c>
      <c r="C779" s="53" t="s">
        <v>43</v>
      </c>
      <c r="D779" s="320" t="s">
        <v>161</v>
      </c>
      <c r="E779" s="321"/>
      <c r="F779" s="322" t="s">
        <v>255</v>
      </c>
      <c r="G779" s="323"/>
      <c r="H779" s="322" t="s">
        <v>546</v>
      </c>
      <c r="I779" s="324"/>
      <c r="J779" s="323"/>
      <c r="K779" s="54" t="s">
        <v>232</v>
      </c>
      <c r="L779" s="55"/>
      <c r="M779" s="325">
        <v>25522800</v>
      </c>
      <c r="N779" s="326"/>
      <c r="O779" s="325">
        <v>25522800</v>
      </c>
      <c r="P779" s="327"/>
      <c r="Q779" s="56"/>
      <c r="R779" s="57">
        <v>25522800</v>
      </c>
      <c r="S779" s="58"/>
      <c r="T779" s="59">
        <v>25522800</v>
      </c>
      <c r="U779" s="60">
        <v>25522800</v>
      </c>
      <c r="V779" s="61">
        <f t="shared" si="33"/>
        <v>0</v>
      </c>
      <c r="W779" s="62">
        <f t="shared" si="34"/>
        <v>0</v>
      </c>
      <c r="X779" s="63" t="str">
        <f t="shared" si="35"/>
        <v>811080105304R4670521</v>
      </c>
      <c r="Y779" s="14"/>
    </row>
    <row r="780" spans="2:25" ht="23.25" x14ac:dyDescent="0.25">
      <c r="B780" s="52" t="s">
        <v>256</v>
      </c>
      <c r="C780" s="53" t="s">
        <v>43</v>
      </c>
      <c r="D780" s="320" t="s">
        <v>161</v>
      </c>
      <c r="E780" s="321"/>
      <c r="F780" s="322" t="s">
        <v>255</v>
      </c>
      <c r="G780" s="323"/>
      <c r="H780" s="322" t="s">
        <v>546</v>
      </c>
      <c r="I780" s="324"/>
      <c r="J780" s="323"/>
      <c r="K780" s="54" t="s">
        <v>260</v>
      </c>
      <c r="L780" s="55"/>
      <c r="M780" s="325">
        <v>4253800</v>
      </c>
      <c r="N780" s="326"/>
      <c r="O780" s="325">
        <v>4253800</v>
      </c>
      <c r="P780" s="327"/>
      <c r="Q780" s="56"/>
      <c r="R780" s="57">
        <v>4253800</v>
      </c>
      <c r="S780" s="58"/>
      <c r="T780" s="59">
        <v>4253800</v>
      </c>
      <c r="U780" s="60">
        <v>4253800</v>
      </c>
      <c r="V780" s="61">
        <f t="shared" si="33"/>
        <v>0</v>
      </c>
      <c r="W780" s="62">
        <f t="shared" si="34"/>
        <v>0</v>
      </c>
      <c r="X780" s="63" t="str">
        <f t="shared" si="35"/>
        <v>811080105304R4670612</v>
      </c>
      <c r="Y780" s="14"/>
    </row>
    <row r="781" spans="2:25" ht="23.25" x14ac:dyDescent="0.25">
      <c r="B781" s="52" t="s">
        <v>256</v>
      </c>
      <c r="C781" s="53" t="s">
        <v>43</v>
      </c>
      <c r="D781" s="320" t="s">
        <v>161</v>
      </c>
      <c r="E781" s="321"/>
      <c r="F781" s="322" t="s">
        <v>255</v>
      </c>
      <c r="G781" s="323"/>
      <c r="H781" s="322" t="s">
        <v>547</v>
      </c>
      <c r="I781" s="324"/>
      <c r="J781" s="323"/>
      <c r="K781" s="54" t="s">
        <v>260</v>
      </c>
      <c r="L781" s="55"/>
      <c r="M781" s="325">
        <v>7240000</v>
      </c>
      <c r="N781" s="326"/>
      <c r="O781" s="325">
        <v>7240000</v>
      </c>
      <c r="P781" s="327"/>
      <c r="Q781" s="56"/>
      <c r="R781" s="57">
        <v>7240000</v>
      </c>
      <c r="S781" s="58"/>
      <c r="T781" s="59">
        <v>7240000</v>
      </c>
      <c r="U781" s="60">
        <v>7240000</v>
      </c>
      <c r="V781" s="61">
        <f t="shared" si="33"/>
        <v>0</v>
      </c>
      <c r="W781" s="62">
        <f t="shared" si="34"/>
        <v>0</v>
      </c>
      <c r="X781" s="63" t="str">
        <f t="shared" si="35"/>
        <v>8110801053A2A0002612</v>
      </c>
      <c r="Y781" s="14"/>
    </row>
    <row r="782" spans="2:25" ht="79.5" x14ac:dyDescent="0.25">
      <c r="B782" s="52" t="s">
        <v>172</v>
      </c>
      <c r="C782" s="53" t="s">
        <v>43</v>
      </c>
      <c r="D782" s="320" t="s">
        <v>161</v>
      </c>
      <c r="E782" s="321"/>
      <c r="F782" s="322" t="s">
        <v>255</v>
      </c>
      <c r="G782" s="323"/>
      <c r="H782" s="322" t="s">
        <v>548</v>
      </c>
      <c r="I782" s="324"/>
      <c r="J782" s="323"/>
      <c r="K782" s="54" t="s">
        <v>174</v>
      </c>
      <c r="L782" s="55"/>
      <c r="M782" s="325">
        <v>374127000</v>
      </c>
      <c r="N782" s="326"/>
      <c r="O782" s="325">
        <v>374127000</v>
      </c>
      <c r="P782" s="327"/>
      <c r="Q782" s="56"/>
      <c r="R782" s="57">
        <v>374127000</v>
      </c>
      <c r="S782" s="58"/>
      <c r="T782" s="59">
        <v>374127000</v>
      </c>
      <c r="U782" s="60">
        <v>374127000</v>
      </c>
      <c r="V782" s="61">
        <f t="shared" si="33"/>
        <v>0</v>
      </c>
      <c r="W782" s="62">
        <f t="shared" si="34"/>
        <v>0</v>
      </c>
      <c r="X782" s="63" t="str">
        <f t="shared" si="35"/>
        <v>81108010550100590611</v>
      </c>
      <c r="Y782" s="14"/>
    </row>
    <row r="783" spans="2:25" ht="23.25" x14ac:dyDescent="0.25">
      <c r="B783" s="52" t="s">
        <v>256</v>
      </c>
      <c r="C783" s="53" t="s">
        <v>43</v>
      </c>
      <c r="D783" s="320" t="s">
        <v>161</v>
      </c>
      <c r="E783" s="321"/>
      <c r="F783" s="322" t="s">
        <v>255</v>
      </c>
      <c r="G783" s="323"/>
      <c r="H783" s="322" t="s">
        <v>548</v>
      </c>
      <c r="I783" s="324"/>
      <c r="J783" s="323"/>
      <c r="K783" s="54" t="s">
        <v>260</v>
      </c>
      <c r="L783" s="55"/>
      <c r="M783" s="325">
        <v>1145411</v>
      </c>
      <c r="N783" s="326"/>
      <c r="O783" s="325">
        <v>1145411</v>
      </c>
      <c r="P783" s="327"/>
      <c r="Q783" s="56"/>
      <c r="R783" s="57">
        <v>1145411</v>
      </c>
      <c r="S783" s="58"/>
      <c r="T783" s="59">
        <v>1140507</v>
      </c>
      <c r="U783" s="60">
        <v>1140507</v>
      </c>
      <c r="V783" s="61">
        <f t="shared" si="33"/>
        <v>4904</v>
      </c>
      <c r="W783" s="62">
        <f t="shared" si="34"/>
        <v>0</v>
      </c>
      <c r="X783" s="63" t="str">
        <f t="shared" si="35"/>
        <v>81108010550100590612</v>
      </c>
      <c r="Y783" s="14"/>
    </row>
    <row r="784" spans="2:25" ht="79.5" x14ac:dyDescent="0.25">
      <c r="B784" s="52" t="s">
        <v>97</v>
      </c>
      <c r="C784" s="53" t="s">
        <v>43</v>
      </c>
      <c r="D784" s="320" t="s">
        <v>161</v>
      </c>
      <c r="E784" s="321"/>
      <c r="F784" s="322" t="s">
        <v>255</v>
      </c>
      <c r="G784" s="323"/>
      <c r="H784" s="322" t="s">
        <v>548</v>
      </c>
      <c r="I784" s="324"/>
      <c r="J784" s="323"/>
      <c r="K784" s="54" t="s">
        <v>99</v>
      </c>
      <c r="L784" s="55"/>
      <c r="M784" s="325">
        <v>105344000</v>
      </c>
      <c r="N784" s="326"/>
      <c r="O784" s="325">
        <v>105344000</v>
      </c>
      <c r="P784" s="327"/>
      <c r="Q784" s="56"/>
      <c r="R784" s="57">
        <v>105344000</v>
      </c>
      <c r="S784" s="58"/>
      <c r="T784" s="59">
        <v>105344000</v>
      </c>
      <c r="U784" s="60">
        <v>105344000</v>
      </c>
      <c r="V784" s="61">
        <f t="shared" si="33"/>
        <v>0</v>
      </c>
      <c r="W784" s="62">
        <f t="shared" si="34"/>
        <v>0</v>
      </c>
      <c r="X784" s="63" t="str">
        <f t="shared" si="35"/>
        <v>81108010550100590621</v>
      </c>
      <c r="Y784" s="14"/>
    </row>
    <row r="785" spans="2:25" ht="23.25" x14ac:dyDescent="0.25">
      <c r="B785" s="52" t="s">
        <v>100</v>
      </c>
      <c r="C785" s="53" t="s">
        <v>43</v>
      </c>
      <c r="D785" s="320" t="s">
        <v>161</v>
      </c>
      <c r="E785" s="321"/>
      <c r="F785" s="322" t="s">
        <v>255</v>
      </c>
      <c r="G785" s="323"/>
      <c r="H785" s="322" t="s">
        <v>548</v>
      </c>
      <c r="I785" s="324"/>
      <c r="J785" s="323"/>
      <c r="K785" s="54" t="s">
        <v>101</v>
      </c>
      <c r="L785" s="55"/>
      <c r="M785" s="325">
        <v>28140</v>
      </c>
      <c r="N785" s="326"/>
      <c r="O785" s="325">
        <v>28140</v>
      </c>
      <c r="P785" s="327"/>
      <c r="Q785" s="56"/>
      <c r="R785" s="57">
        <v>28140</v>
      </c>
      <c r="S785" s="58"/>
      <c r="T785" s="59">
        <v>28140</v>
      </c>
      <c r="U785" s="60">
        <v>28140</v>
      </c>
      <c r="V785" s="61">
        <f t="shared" si="33"/>
        <v>0</v>
      </c>
      <c r="W785" s="62">
        <f t="shared" si="34"/>
        <v>0</v>
      </c>
      <c r="X785" s="63" t="str">
        <f t="shared" si="35"/>
        <v>81108010550100590622</v>
      </c>
      <c r="Y785" s="14"/>
    </row>
    <row r="786" spans="2:25" ht="79.5" x14ac:dyDescent="0.25">
      <c r="B786" s="52" t="s">
        <v>172</v>
      </c>
      <c r="C786" s="53" t="s">
        <v>43</v>
      </c>
      <c r="D786" s="320" t="s">
        <v>161</v>
      </c>
      <c r="E786" s="321"/>
      <c r="F786" s="322" t="s">
        <v>255</v>
      </c>
      <c r="G786" s="323"/>
      <c r="H786" s="322" t="s">
        <v>549</v>
      </c>
      <c r="I786" s="324"/>
      <c r="J786" s="323"/>
      <c r="K786" s="54" t="s">
        <v>174</v>
      </c>
      <c r="L786" s="55"/>
      <c r="M786" s="325">
        <v>4771000</v>
      </c>
      <c r="N786" s="326"/>
      <c r="O786" s="325">
        <v>4771000</v>
      </c>
      <c r="P786" s="327"/>
      <c r="Q786" s="56"/>
      <c r="R786" s="57">
        <v>4771000</v>
      </c>
      <c r="S786" s="58"/>
      <c r="T786" s="59">
        <v>4756000</v>
      </c>
      <c r="U786" s="60">
        <v>4756000</v>
      </c>
      <c r="V786" s="61">
        <f t="shared" si="33"/>
        <v>15000</v>
      </c>
      <c r="W786" s="62">
        <f t="shared" si="34"/>
        <v>0</v>
      </c>
      <c r="X786" s="63" t="str">
        <f t="shared" si="35"/>
        <v>81108010550229990611</v>
      </c>
      <c r="Y786" s="14"/>
    </row>
    <row r="787" spans="2:25" ht="23.25" x14ac:dyDescent="0.25">
      <c r="B787" s="52" t="s">
        <v>256</v>
      </c>
      <c r="C787" s="53" t="s">
        <v>43</v>
      </c>
      <c r="D787" s="320" t="s">
        <v>161</v>
      </c>
      <c r="E787" s="321"/>
      <c r="F787" s="322" t="s">
        <v>255</v>
      </c>
      <c r="G787" s="323"/>
      <c r="H787" s="322" t="s">
        <v>549</v>
      </c>
      <c r="I787" s="324"/>
      <c r="J787" s="323"/>
      <c r="K787" s="54" t="s">
        <v>260</v>
      </c>
      <c r="L787" s="55"/>
      <c r="M787" s="325">
        <v>2100000</v>
      </c>
      <c r="N787" s="326"/>
      <c r="O787" s="325">
        <v>2100000</v>
      </c>
      <c r="P787" s="327"/>
      <c r="Q787" s="56"/>
      <c r="R787" s="57">
        <v>2100000</v>
      </c>
      <c r="S787" s="58"/>
      <c r="T787" s="59">
        <v>2100000</v>
      </c>
      <c r="U787" s="60">
        <v>2100000</v>
      </c>
      <c r="V787" s="61">
        <f t="shared" si="33"/>
        <v>0</v>
      </c>
      <c r="W787" s="62">
        <f t="shared" si="34"/>
        <v>0</v>
      </c>
      <c r="X787" s="63" t="str">
        <f t="shared" si="35"/>
        <v>81108010550229990612</v>
      </c>
      <c r="Y787" s="14"/>
    </row>
    <row r="788" spans="2:25" ht="57" x14ac:dyDescent="0.25">
      <c r="B788" s="52" t="s">
        <v>230</v>
      </c>
      <c r="C788" s="53" t="s">
        <v>43</v>
      </c>
      <c r="D788" s="320" t="s">
        <v>161</v>
      </c>
      <c r="E788" s="321"/>
      <c r="F788" s="322" t="s">
        <v>255</v>
      </c>
      <c r="G788" s="323"/>
      <c r="H788" s="322" t="s">
        <v>550</v>
      </c>
      <c r="I788" s="324"/>
      <c r="J788" s="323"/>
      <c r="K788" s="54" t="s">
        <v>232</v>
      </c>
      <c r="L788" s="55"/>
      <c r="M788" s="325">
        <v>3763000</v>
      </c>
      <c r="N788" s="326"/>
      <c r="O788" s="325">
        <v>3763000</v>
      </c>
      <c r="P788" s="327"/>
      <c r="Q788" s="56"/>
      <c r="R788" s="57">
        <v>3763000</v>
      </c>
      <c r="S788" s="58"/>
      <c r="T788" s="59">
        <v>3763000</v>
      </c>
      <c r="U788" s="60">
        <v>3763000</v>
      </c>
      <c r="V788" s="61">
        <f t="shared" si="33"/>
        <v>0</v>
      </c>
      <c r="W788" s="62">
        <f t="shared" si="34"/>
        <v>0</v>
      </c>
      <c r="X788" s="63" t="str">
        <f t="shared" si="35"/>
        <v>811080105505R4660521</v>
      </c>
      <c r="Y788" s="14"/>
    </row>
    <row r="789" spans="2:25" ht="23.25" x14ac:dyDescent="0.25">
      <c r="B789" s="52" t="s">
        <v>256</v>
      </c>
      <c r="C789" s="53" t="s">
        <v>43</v>
      </c>
      <c r="D789" s="320" t="s">
        <v>161</v>
      </c>
      <c r="E789" s="321"/>
      <c r="F789" s="322" t="s">
        <v>255</v>
      </c>
      <c r="G789" s="323"/>
      <c r="H789" s="322" t="s">
        <v>551</v>
      </c>
      <c r="I789" s="324"/>
      <c r="J789" s="323"/>
      <c r="K789" s="54" t="s">
        <v>260</v>
      </c>
      <c r="L789" s="55"/>
      <c r="M789" s="325">
        <v>1898300</v>
      </c>
      <c r="N789" s="326"/>
      <c r="O789" s="325">
        <v>1898300</v>
      </c>
      <c r="P789" s="327"/>
      <c r="Q789" s="56"/>
      <c r="R789" s="57">
        <v>1898300</v>
      </c>
      <c r="S789" s="58"/>
      <c r="T789" s="59">
        <v>1898300</v>
      </c>
      <c r="U789" s="60">
        <v>1898300</v>
      </c>
      <c r="V789" s="61">
        <f t="shared" si="33"/>
        <v>0</v>
      </c>
      <c r="W789" s="62">
        <f t="shared" si="34"/>
        <v>0</v>
      </c>
      <c r="X789" s="63" t="str">
        <f t="shared" si="35"/>
        <v>811080105505R5170612</v>
      </c>
      <c r="Y789" s="14"/>
    </row>
    <row r="790" spans="2:25" ht="23.25" x14ac:dyDescent="0.25">
      <c r="B790" s="52" t="s">
        <v>100</v>
      </c>
      <c r="C790" s="53" t="s">
        <v>43</v>
      </c>
      <c r="D790" s="320" t="s">
        <v>161</v>
      </c>
      <c r="E790" s="321"/>
      <c r="F790" s="322" t="s">
        <v>255</v>
      </c>
      <c r="G790" s="323"/>
      <c r="H790" s="322" t="s">
        <v>552</v>
      </c>
      <c r="I790" s="324"/>
      <c r="J790" s="323"/>
      <c r="K790" s="54" t="s">
        <v>101</v>
      </c>
      <c r="L790" s="55"/>
      <c r="M790" s="325">
        <v>17970000</v>
      </c>
      <c r="N790" s="326"/>
      <c r="O790" s="325">
        <v>17970000</v>
      </c>
      <c r="P790" s="327"/>
      <c r="Q790" s="56"/>
      <c r="R790" s="57">
        <v>17970000</v>
      </c>
      <c r="S790" s="58"/>
      <c r="T790" s="59">
        <v>17969999.09</v>
      </c>
      <c r="U790" s="60">
        <v>17969999.09</v>
      </c>
      <c r="V790" s="61">
        <f t="shared" si="33"/>
        <v>0.91000000014901161</v>
      </c>
      <c r="W790" s="62">
        <f t="shared" si="34"/>
        <v>0</v>
      </c>
      <c r="X790" s="63" t="str">
        <f t="shared" si="35"/>
        <v>8110801055A2A0002622</v>
      </c>
      <c r="Y790" s="14"/>
    </row>
    <row r="791" spans="2:25" x14ac:dyDescent="0.25">
      <c r="B791" s="52" t="s">
        <v>105</v>
      </c>
      <c r="C791" s="53" t="s">
        <v>43</v>
      </c>
      <c r="D791" s="320" t="s">
        <v>161</v>
      </c>
      <c r="E791" s="321"/>
      <c r="F791" s="322" t="s">
        <v>255</v>
      </c>
      <c r="G791" s="323"/>
      <c r="H791" s="322" t="s">
        <v>553</v>
      </c>
      <c r="I791" s="324"/>
      <c r="J791" s="323"/>
      <c r="K791" s="54" t="s">
        <v>107</v>
      </c>
      <c r="L791" s="55"/>
      <c r="M791" s="325">
        <v>3800000</v>
      </c>
      <c r="N791" s="326"/>
      <c r="O791" s="325">
        <v>3800000</v>
      </c>
      <c r="P791" s="327"/>
      <c r="Q791" s="56"/>
      <c r="R791" s="57">
        <v>3800000</v>
      </c>
      <c r="S791" s="58"/>
      <c r="T791" s="59">
        <v>3800000</v>
      </c>
      <c r="U791" s="60">
        <v>3800000</v>
      </c>
      <c r="V791" s="61">
        <f t="shared" si="33"/>
        <v>0</v>
      </c>
      <c r="W791" s="62">
        <f t="shared" si="34"/>
        <v>0</v>
      </c>
      <c r="X791" s="63" t="str">
        <f t="shared" si="35"/>
        <v>8110801055A354530540</v>
      </c>
      <c r="Y791" s="14"/>
    </row>
    <row r="792" spans="2:25" ht="34.5" x14ac:dyDescent="0.25">
      <c r="B792" s="52" t="s">
        <v>122</v>
      </c>
      <c r="C792" s="53" t="s">
        <v>43</v>
      </c>
      <c r="D792" s="320" t="s">
        <v>161</v>
      </c>
      <c r="E792" s="321"/>
      <c r="F792" s="322" t="s">
        <v>255</v>
      </c>
      <c r="G792" s="323"/>
      <c r="H792" s="322" t="s">
        <v>554</v>
      </c>
      <c r="I792" s="324"/>
      <c r="J792" s="323"/>
      <c r="K792" s="54" t="s">
        <v>123</v>
      </c>
      <c r="L792" s="55"/>
      <c r="M792" s="325">
        <v>6500000</v>
      </c>
      <c r="N792" s="326"/>
      <c r="O792" s="325">
        <v>6500000</v>
      </c>
      <c r="P792" s="327"/>
      <c r="Q792" s="56"/>
      <c r="R792" s="57">
        <v>6500000</v>
      </c>
      <c r="S792" s="58"/>
      <c r="T792" s="59">
        <v>6500000</v>
      </c>
      <c r="U792" s="60">
        <v>6500000</v>
      </c>
      <c r="V792" s="61">
        <f t="shared" ref="V792:V855" si="36">R792-U792</f>
        <v>0</v>
      </c>
      <c r="W792" s="62">
        <f t="shared" ref="W792:W855" si="37">T792-U792</f>
        <v>0</v>
      </c>
      <c r="X792" s="63" t="str">
        <f t="shared" ref="X792:X855" si="38">IF(D792="","000",D792)&amp;IF(F792="","0000",F792)&amp;IF(H792="","0000000000",H792)&amp;IF(K792="","000",K792)</f>
        <v>81108010560220850633</v>
      </c>
      <c r="Y792" s="14"/>
    </row>
    <row r="793" spans="2:25" ht="79.5" x14ac:dyDescent="0.25">
      <c r="B793" s="52" t="s">
        <v>164</v>
      </c>
      <c r="C793" s="53" t="s">
        <v>43</v>
      </c>
      <c r="D793" s="320" t="s">
        <v>161</v>
      </c>
      <c r="E793" s="321"/>
      <c r="F793" s="322" t="s">
        <v>255</v>
      </c>
      <c r="G793" s="323"/>
      <c r="H793" s="322" t="s">
        <v>554</v>
      </c>
      <c r="I793" s="324"/>
      <c r="J793" s="323"/>
      <c r="K793" s="54" t="s">
        <v>166</v>
      </c>
      <c r="L793" s="55"/>
      <c r="M793" s="325">
        <v>8000000</v>
      </c>
      <c r="N793" s="326"/>
      <c r="O793" s="325">
        <v>8000000</v>
      </c>
      <c r="P793" s="327"/>
      <c r="Q793" s="56"/>
      <c r="R793" s="57">
        <v>8000000</v>
      </c>
      <c r="S793" s="58"/>
      <c r="T793" s="59">
        <v>8000000</v>
      </c>
      <c r="U793" s="60">
        <v>8000000</v>
      </c>
      <c r="V793" s="61">
        <f t="shared" si="36"/>
        <v>0</v>
      </c>
      <c r="W793" s="62">
        <f t="shared" si="37"/>
        <v>0</v>
      </c>
      <c r="X793" s="63" t="str">
        <f t="shared" si="38"/>
        <v>81108010560220850813</v>
      </c>
      <c r="Y793" s="14"/>
    </row>
    <row r="794" spans="2:25" ht="57" x14ac:dyDescent="0.25">
      <c r="B794" s="52" t="s">
        <v>230</v>
      </c>
      <c r="C794" s="53" t="s">
        <v>43</v>
      </c>
      <c r="D794" s="320" t="s">
        <v>161</v>
      </c>
      <c r="E794" s="321"/>
      <c r="F794" s="322" t="s">
        <v>255</v>
      </c>
      <c r="G794" s="323"/>
      <c r="H794" s="322" t="s">
        <v>555</v>
      </c>
      <c r="I794" s="324"/>
      <c r="J794" s="323"/>
      <c r="K794" s="54" t="s">
        <v>232</v>
      </c>
      <c r="L794" s="55"/>
      <c r="M794" s="325">
        <v>38500000</v>
      </c>
      <c r="N794" s="326"/>
      <c r="O794" s="325">
        <v>38500000</v>
      </c>
      <c r="P794" s="327"/>
      <c r="Q794" s="56"/>
      <c r="R794" s="57">
        <v>38500000</v>
      </c>
      <c r="S794" s="58"/>
      <c r="T794" s="59">
        <v>38500000</v>
      </c>
      <c r="U794" s="60">
        <v>38500000</v>
      </c>
      <c r="V794" s="61">
        <f t="shared" si="36"/>
        <v>0</v>
      </c>
      <c r="W794" s="62">
        <f t="shared" si="37"/>
        <v>0</v>
      </c>
      <c r="X794" s="63" t="str">
        <f t="shared" si="38"/>
        <v>81108010560277760521</v>
      </c>
      <c r="Y794" s="14"/>
    </row>
    <row r="795" spans="2:25" ht="57" x14ac:dyDescent="0.25">
      <c r="B795" s="52" t="s">
        <v>230</v>
      </c>
      <c r="C795" s="53" t="s">
        <v>43</v>
      </c>
      <c r="D795" s="320" t="s">
        <v>161</v>
      </c>
      <c r="E795" s="321"/>
      <c r="F795" s="322" t="s">
        <v>255</v>
      </c>
      <c r="G795" s="323"/>
      <c r="H795" s="322" t="s">
        <v>556</v>
      </c>
      <c r="I795" s="324"/>
      <c r="J795" s="323"/>
      <c r="K795" s="54" t="s">
        <v>232</v>
      </c>
      <c r="L795" s="55"/>
      <c r="M795" s="325">
        <v>1750000</v>
      </c>
      <c r="N795" s="326"/>
      <c r="O795" s="325">
        <v>1750000</v>
      </c>
      <c r="P795" s="327"/>
      <c r="Q795" s="56"/>
      <c r="R795" s="57">
        <v>1750000</v>
      </c>
      <c r="S795" s="58"/>
      <c r="T795" s="59">
        <v>1750000</v>
      </c>
      <c r="U795" s="60">
        <v>1750000</v>
      </c>
      <c r="V795" s="61">
        <f t="shared" si="36"/>
        <v>0</v>
      </c>
      <c r="W795" s="62">
        <f t="shared" si="37"/>
        <v>0</v>
      </c>
      <c r="X795" s="63" t="str">
        <f t="shared" si="38"/>
        <v>81108010560277790521</v>
      </c>
      <c r="Y795" s="14"/>
    </row>
    <row r="796" spans="2:25" x14ac:dyDescent="0.25">
      <c r="B796" s="52" t="s">
        <v>92</v>
      </c>
      <c r="C796" s="53" t="s">
        <v>43</v>
      </c>
      <c r="D796" s="320" t="s">
        <v>161</v>
      </c>
      <c r="E796" s="321"/>
      <c r="F796" s="322" t="s">
        <v>255</v>
      </c>
      <c r="G796" s="323"/>
      <c r="H796" s="322" t="s">
        <v>557</v>
      </c>
      <c r="I796" s="324"/>
      <c r="J796" s="323"/>
      <c r="K796" s="54" t="s">
        <v>93</v>
      </c>
      <c r="L796" s="55"/>
      <c r="M796" s="325">
        <v>2262000</v>
      </c>
      <c r="N796" s="326"/>
      <c r="O796" s="325">
        <v>2262000</v>
      </c>
      <c r="P796" s="327"/>
      <c r="Q796" s="56"/>
      <c r="R796" s="57">
        <v>2262000</v>
      </c>
      <c r="S796" s="58"/>
      <c r="T796" s="59">
        <v>2262000</v>
      </c>
      <c r="U796" s="60">
        <v>2262000</v>
      </c>
      <c r="V796" s="61">
        <f t="shared" si="36"/>
        <v>0</v>
      </c>
      <c r="W796" s="62">
        <f t="shared" si="37"/>
        <v>0</v>
      </c>
      <c r="X796" s="63" t="str">
        <f t="shared" si="38"/>
        <v>81108010560320550350</v>
      </c>
      <c r="Y796" s="14"/>
    </row>
    <row r="797" spans="2:25" ht="23.25" x14ac:dyDescent="0.25">
      <c r="B797" s="52" t="s">
        <v>58</v>
      </c>
      <c r="C797" s="53" t="s">
        <v>43</v>
      </c>
      <c r="D797" s="320" t="s">
        <v>161</v>
      </c>
      <c r="E797" s="321"/>
      <c r="F797" s="322" t="s">
        <v>255</v>
      </c>
      <c r="G797" s="323"/>
      <c r="H797" s="322" t="s">
        <v>558</v>
      </c>
      <c r="I797" s="324"/>
      <c r="J797" s="323"/>
      <c r="K797" s="54" t="s">
        <v>59</v>
      </c>
      <c r="L797" s="55"/>
      <c r="M797" s="325">
        <v>642000</v>
      </c>
      <c r="N797" s="326"/>
      <c r="O797" s="325">
        <v>642000</v>
      </c>
      <c r="P797" s="327"/>
      <c r="Q797" s="56"/>
      <c r="R797" s="57">
        <v>617687.16</v>
      </c>
      <c r="S797" s="58"/>
      <c r="T797" s="59">
        <v>617687.16</v>
      </c>
      <c r="U797" s="60">
        <v>617687.16</v>
      </c>
      <c r="V797" s="61">
        <f t="shared" si="36"/>
        <v>0</v>
      </c>
      <c r="W797" s="62">
        <f t="shared" si="37"/>
        <v>0</v>
      </c>
      <c r="X797" s="63" t="str">
        <f t="shared" si="38"/>
        <v>81108010560320860244</v>
      </c>
      <c r="Y797" s="14"/>
    </row>
    <row r="798" spans="2:25" x14ac:dyDescent="0.25">
      <c r="B798" s="52" t="s">
        <v>92</v>
      </c>
      <c r="C798" s="53" t="s">
        <v>43</v>
      </c>
      <c r="D798" s="320" t="s">
        <v>161</v>
      </c>
      <c r="E798" s="321"/>
      <c r="F798" s="322" t="s">
        <v>255</v>
      </c>
      <c r="G798" s="323"/>
      <c r="H798" s="322" t="s">
        <v>558</v>
      </c>
      <c r="I798" s="324"/>
      <c r="J798" s="323"/>
      <c r="K798" s="54" t="s">
        <v>93</v>
      </c>
      <c r="L798" s="55"/>
      <c r="M798" s="325">
        <v>5000000</v>
      </c>
      <c r="N798" s="326"/>
      <c r="O798" s="325">
        <v>5000000</v>
      </c>
      <c r="P798" s="327"/>
      <c r="Q798" s="56"/>
      <c r="R798" s="57">
        <v>4712000</v>
      </c>
      <c r="S798" s="58"/>
      <c r="T798" s="59">
        <v>4712000</v>
      </c>
      <c r="U798" s="60">
        <v>4712000</v>
      </c>
      <c r="V798" s="61">
        <f t="shared" si="36"/>
        <v>0</v>
      </c>
      <c r="W798" s="62">
        <f t="shared" si="37"/>
        <v>0</v>
      </c>
      <c r="X798" s="63" t="str">
        <f t="shared" si="38"/>
        <v>81108010560320860350</v>
      </c>
      <c r="Y798" s="14"/>
    </row>
    <row r="799" spans="2:25" ht="45.75" x14ac:dyDescent="0.25">
      <c r="B799" s="52" t="s">
        <v>214</v>
      </c>
      <c r="C799" s="53" t="s">
        <v>43</v>
      </c>
      <c r="D799" s="320" t="s">
        <v>161</v>
      </c>
      <c r="E799" s="321"/>
      <c r="F799" s="322" t="s">
        <v>255</v>
      </c>
      <c r="G799" s="323"/>
      <c r="H799" s="322" t="s">
        <v>559</v>
      </c>
      <c r="I799" s="324"/>
      <c r="J799" s="323"/>
      <c r="K799" s="54" t="s">
        <v>215</v>
      </c>
      <c r="L799" s="55"/>
      <c r="M799" s="325">
        <v>6203000</v>
      </c>
      <c r="N799" s="326"/>
      <c r="O799" s="325">
        <v>6203000</v>
      </c>
      <c r="P799" s="327"/>
      <c r="Q799" s="56"/>
      <c r="R799" s="57">
        <v>6203000</v>
      </c>
      <c r="S799" s="58"/>
      <c r="T799" s="59">
        <v>6203000</v>
      </c>
      <c r="U799" s="60">
        <v>6203000</v>
      </c>
      <c r="V799" s="61">
        <f t="shared" si="36"/>
        <v>0</v>
      </c>
      <c r="W799" s="62">
        <f t="shared" si="37"/>
        <v>0</v>
      </c>
      <c r="X799" s="63" t="str">
        <f t="shared" si="38"/>
        <v>81108010560621021631</v>
      </c>
      <c r="Y799" s="14"/>
    </row>
    <row r="800" spans="2:25" ht="45.75" x14ac:dyDescent="0.25">
      <c r="B800" s="52" t="s">
        <v>214</v>
      </c>
      <c r="C800" s="53" t="s">
        <v>43</v>
      </c>
      <c r="D800" s="320" t="s">
        <v>161</v>
      </c>
      <c r="E800" s="321"/>
      <c r="F800" s="322" t="s">
        <v>255</v>
      </c>
      <c r="G800" s="323"/>
      <c r="H800" s="322" t="s">
        <v>560</v>
      </c>
      <c r="I800" s="324"/>
      <c r="J800" s="323"/>
      <c r="K800" s="54" t="s">
        <v>215</v>
      </c>
      <c r="L800" s="55"/>
      <c r="M800" s="325">
        <v>585000</v>
      </c>
      <c r="N800" s="326"/>
      <c r="O800" s="325">
        <v>585000</v>
      </c>
      <c r="P800" s="327"/>
      <c r="Q800" s="56"/>
      <c r="R800" s="57">
        <v>585000</v>
      </c>
      <c r="S800" s="58"/>
      <c r="T800" s="59">
        <v>585000</v>
      </c>
      <c r="U800" s="60">
        <v>585000</v>
      </c>
      <c r="V800" s="61">
        <f t="shared" si="36"/>
        <v>0</v>
      </c>
      <c r="W800" s="62">
        <f t="shared" si="37"/>
        <v>0</v>
      </c>
      <c r="X800" s="63" t="str">
        <f t="shared" si="38"/>
        <v>81108010560621022631</v>
      </c>
      <c r="Y800" s="14"/>
    </row>
    <row r="801" spans="2:25" ht="45.75" x14ac:dyDescent="0.25">
      <c r="B801" s="52" t="s">
        <v>214</v>
      </c>
      <c r="C801" s="53" t="s">
        <v>43</v>
      </c>
      <c r="D801" s="320" t="s">
        <v>161</v>
      </c>
      <c r="E801" s="321"/>
      <c r="F801" s="322" t="s">
        <v>255</v>
      </c>
      <c r="G801" s="323"/>
      <c r="H801" s="322" t="s">
        <v>561</v>
      </c>
      <c r="I801" s="324"/>
      <c r="J801" s="323"/>
      <c r="K801" s="54" t="s">
        <v>215</v>
      </c>
      <c r="L801" s="55"/>
      <c r="M801" s="325">
        <v>161000</v>
      </c>
      <c r="N801" s="326"/>
      <c r="O801" s="325">
        <v>161000</v>
      </c>
      <c r="P801" s="327"/>
      <c r="Q801" s="56"/>
      <c r="R801" s="57">
        <v>161000</v>
      </c>
      <c r="S801" s="58"/>
      <c r="T801" s="59">
        <v>161000</v>
      </c>
      <c r="U801" s="60">
        <v>161000</v>
      </c>
      <c r="V801" s="61">
        <f t="shared" si="36"/>
        <v>0</v>
      </c>
      <c r="W801" s="62">
        <f t="shared" si="37"/>
        <v>0</v>
      </c>
      <c r="X801" s="63" t="str">
        <f t="shared" si="38"/>
        <v>81108010560621023631</v>
      </c>
      <c r="Y801" s="14"/>
    </row>
    <row r="802" spans="2:25" ht="45.75" x14ac:dyDescent="0.25">
      <c r="B802" s="52" t="s">
        <v>214</v>
      </c>
      <c r="C802" s="53" t="s">
        <v>43</v>
      </c>
      <c r="D802" s="320" t="s">
        <v>161</v>
      </c>
      <c r="E802" s="321"/>
      <c r="F802" s="322" t="s">
        <v>255</v>
      </c>
      <c r="G802" s="323"/>
      <c r="H802" s="322" t="s">
        <v>562</v>
      </c>
      <c r="I802" s="324"/>
      <c r="J802" s="323"/>
      <c r="K802" s="54" t="s">
        <v>215</v>
      </c>
      <c r="L802" s="55"/>
      <c r="M802" s="325">
        <v>55000000</v>
      </c>
      <c r="N802" s="326"/>
      <c r="O802" s="325">
        <v>55000000</v>
      </c>
      <c r="P802" s="327"/>
      <c r="Q802" s="56"/>
      <c r="R802" s="57">
        <v>55000000</v>
      </c>
      <c r="S802" s="58"/>
      <c r="T802" s="59">
        <v>55000000</v>
      </c>
      <c r="U802" s="60">
        <v>55000000</v>
      </c>
      <c r="V802" s="61">
        <f t="shared" si="36"/>
        <v>0</v>
      </c>
      <c r="W802" s="62">
        <f t="shared" si="37"/>
        <v>0</v>
      </c>
      <c r="X802" s="63" t="str">
        <f t="shared" si="38"/>
        <v>81108010560921031631</v>
      </c>
      <c r="Y802" s="14"/>
    </row>
    <row r="803" spans="2:25" ht="57" x14ac:dyDescent="0.25">
      <c r="B803" s="52" t="s">
        <v>230</v>
      </c>
      <c r="C803" s="53" t="s">
        <v>43</v>
      </c>
      <c r="D803" s="320" t="s">
        <v>161</v>
      </c>
      <c r="E803" s="321"/>
      <c r="F803" s="322" t="s">
        <v>255</v>
      </c>
      <c r="G803" s="323"/>
      <c r="H803" s="322" t="s">
        <v>563</v>
      </c>
      <c r="I803" s="324"/>
      <c r="J803" s="323"/>
      <c r="K803" s="54" t="s">
        <v>232</v>
      </c>
      <c r="L803" s="55"/>
      <c r="M803" s="325">
        <v>32684000</v>
      </c>
      <c r="N803" s="326"/>
      <c r="O803" s="325">
        <v>32684000</v>
      </c>
      <c r="P803" s="327"/>
      <c r="Q803" s="56"/>
      <c r="R803" s="57">
        <v>32684000</v>
      </c>
      <c r="S803" s="58"/>
      <c r="T803" s="59">
        <v>32684000</v>
      </c>
      <c r="U803" s="60">
        <v>32684000</v>
      </c>
      <c r="V803" s="61">
        <f t="shared" si="36"/>
        <v>0</v>
      </c>
      <c r="W803" s="62">
        <f t="shared" si="37"/>
        <v>0</v>
      </c>
      <c r="X803" s="63" t="str">
        <f t="shared" si="38"/>
        <v>81108010560975560521</v>
      </c>
      <c r="Y803" s="14"/>
    </row>
    <row r="804" spans="2:25" x14ac:dyDescent="0.25">
      <c r="B804" s="52" t="s">
        <v>302</v>
      </c>
      <c r="C804" s="53" t="s">
        <v>43</v>
      </c>
      <c r="D804" s="320" t="s">
        <v>161</v>
      </c>
      <c r="E804" s="321"/>
      <c r="F804" s="322" t="s">
        <v>255</v>
      </c>
      <c r="G804" s="323"/>
      <c r="H804" s="322" t="s">
        <v>564</v>
      </c>
      <c r="I804" s="324"/>
      <c r="J804" s="323"/>
      <c r="K804" s="54" t="s">
        <v>304</v>
      </c>
      <c r="L804" s="55"/>
      <c r="M804" s="325">
        <v>2237200</v>
      </c>
      <c r="N804" s="326"/>
      <c r="O804" s="325">
        <v>2237200</v>
      </c>
      <c r="P804" s="327"/>
      <c r="Q804" s="56"/>
      <c r="R804" s="57">
        <v>2237200</v>
      </c>
      <c r="S804" s="58"/>
      <c r="T804" s="59">
        <v>2237200</v>
      </c>
      <c r="U804" s="60">
        <v>2237200</v>
      </c>
      <c r="V804" s="61">
        <f t="shared" si="36"/>
        <v>0</v>
      </c>
      <c r="W804" s="62">
        <f t="shared" si="37"/>
        <v>0</v>
      </c>
      <c r="X804" s="63" t="str">
        <f t="shared" si="38"/>
        <v>8110801056A255194523</v>
      </c>
      <c r="Y804" s="14"/>
    </row>
    <row r="805" spans="2:25" x14ac:dyDescent="0.25">
      <c r="B805" s="52" t="s">
        <v>302</v>
      </c>
      <c r="C805" s="53" t="s">
        <v>43</v>
      </c>
      <c r="D805" s="320" t="s">
        <v>161</v>
      </c>
      <c r="E805" s="321"/>
      <c r="F805" s="322" t="s">
        <v>255</v>
      </c>
      <c r="G805" s="323"/>
      <c r="H805" s="322" t="s">
        <v>565</v>
      </c>
      <c r="I805" s="324"/>
      <c r="J805" s="323"/>
      <c r="K805" s="54" t="s">
        <v>304</v>
      </c>
      <c r="L805" s="55"/>
      <c r="M805" s="325">
        <v>1052800</v>
      </c>
      <c r="N805" s="326"/>
      <c r="O805" s="325">
        <v>1052800</v>
      </c>
      <c r="P805" s="327"/>
      <c r="Q805" s="56"/>
      <c r="R805" s="57">
        <v>1052800</v>
      </c>
      <c r="S805" s="58"/>
      <c r="T805" s="59">
        <v>1052800</v>
      </c>
      <c r="U805" s="60">
        <v>1052800</v>
      </c>
      <c r="V805" s="61">
        <f t="shared" si="36"/>
        <v>0</v>
      </c>
      <c r="W805" s="62">
        <f t="shared" si="37"/>
        <v>0</v>
      </c>
      <c r="X805" s="63" t="str">
        <f t="shared" si="38"/>
        <v>8110801056A255195523</v>
      </c>
      <c r="Y805" s="14"/>
    </row>
    <row r="806" spans="2:25" ht="57" x14ac:dyDescent="0.25">
      <c r="B806" s="52" t="s">
        <v>230</v>
      </c>
      <c r="C806" s="53" t="s">
        <v>43</v>
      </c>
      <c r="D806" s="320" t="s">
        <v>161</v>
      </c>
      <c r="E806" s="321"/>
      <c r="F806" s="322" t="s">
        <v>255</v>
      </c>
      <c r="G806" s="323"/>
      <c r="H806" s="322" t="s">
        <v>566</v>
      </c>
      <c r="I806" s="324"/>
      <c r="J806" s="323"/>
      <c r="K806" s="54" t="s">
        <v>232</v>
      </c>
      <c r="L806" s="55"/>
      <c r="M806" s="325">
        <v>500000</v>
      </c>
      <c r="N806" s="326"/>
      <c r="O806" s="325">
        <v>500000</v>
      </c>
      <c r="P806" s="327"/>
      <c r="Q806" s="56"/>
      <c r="R806" s="57">
        <v>500000</v>
      </c>
      <c r="S806" s="58"/>
      <c r="T806" s="59">
        <v>500000</v>
      </c>
      <c r="U806" s="60">
        <v>500000</v>
      </c>
      <c r="V806" s="61">
        <f t="shared" si="36"/>
        <v>0</v>
      </c>
      <c r="W806" s="62">
        <f t="shared" si="37"/>
        <v>0</v>
      </c>
      <c r="X806" s="63" t="str">
        <f t="shared" si="38"/>
        <v>8110801056A2A0003521</v>
      </c>
      <c r="Y806" s="14"/>
    </row>
    <row r="807" spans="2:25" ht="34.5" x14ac:dyDescent="0.25">
      <c r="B807" s="52" t="s">
        <v>122</v>
      </c>
      <c r="C807" s="53" t="s">
        <v>43</v>
      </c>
      <c r="D807" s="320" t="s">
        <v>161</v>
      </c>
      <c r="E807" s="321"/>
      <c r="F807" s="322" t="s">
        <v>255</v>
      </c>
      <c r="G807" s="323"/>
      <c r="H807" s="322" t="s">
        <v>567</v>
      </c>
      <c r="I807" s="324"/>
      <c r="J807" s="323"/>
      <c r="K807" s="54" t="s">
        <v>123</v>
      </c>
      <c r="L807" s="55"/>
      <c r="M807" s="325">
        <v>1000000</v>
      </c>
      <c r="N807" s="326"/>
      <c r="O807" s="325">
        <v>1000000</v>
      </c>
      <c r="P807" s="327"/>
      <c r="Q807" s="56"/>
      <c r="R807" s="57">
        <v>1000000</v>
      </c>
      <c r="S807" s="58"/>
      <c r="T807" s="59">
        <v>1000000</v>
      </c>
      <c r="U807" s="60">
        <v>1000000</v>
      </c>
      <c r="V807" s="61">
        <f t="shared" si="36"/>
        <v>0</v>
      </c>
      <c r="W807" s="62">
        <f t="shared" si="37"/>
        <v>0</v>
      </c>
      <c r="X807" s="63" t="str">
        <f t="shared" si="38"/>
        <v>8110801056A2A0004633</v>
      </c>
      <c r="Y807" s="14"/>
    </row>
    <row r="808" spans="2:25" ht="45.75" x14ac:dyDescent="0.25">
      <c r="B808" s="52" t="s">
        <v>214</v>
      </c>
      <c r="C808" s="53" t="s">
        <v>43</v>
      </c>
      <c r="D808" s="320" t="s">
        <v>161</v>
      </c>
      <c r="E808" s="321"/>
      <c r="F808" s="322" t="s">
        <v>255</v>
      </c>
      <c r="G808" s="323"/>
      <c r="H808" s="322" t="s">
        <v>568</v>
      </c>
      <c r="I808" s="324"/>
      <c r="J808" s="323"/>
      <c r="K808" s="54" t="s">
        <v>215</v>
      </c>
      <c r="L808" s="55"/>
      <c r="M808" s="325">
        <v>700000</v>
      </c>
      <c r="N808" s="326"/>
      <c r="O808" s="325">
        <v>700000</v>
      </c>
      <c r="P808" s="327"/>
      <c r="Q808" s="56"/>
      <c r="R808" s="57">
        <v>700000</v>
      </c>
      <c r="S808" s="58"/>
      <c r="T808" s="59">
        <v>700000</v>
      </c>
      <c r="U808" s="60">
        <v>700000</v>
      </c>
      <c r="V808" s="61">
        <f t="shared" si="36"/>
        <v>0</v>
      </c>
      <c r="W808" s="62">
        <f t="shared" si="37"/>
        <v>0</v>
      </c>
      <c r="X808" s="63" t="str">
        <f t="shared" si="38"/>
        <v>8110801056A2A0005631</v>
      </c>
      <c r="Y808" s="14"/>
    </row>
    <row r="809" spans="2:25" ht="23.25" x14ac:dyDescent="0.25">
      <c r="B809" s="52" t="s">
        <v>58</v>
      </c>
      <c r="C809" s="53" t="s">
        <v>43</v>
      </c>
      <c r="D809" s="320" t="s">
        <v>161</v>
      </c>
      <c r="E809" s="321"/>
      <c r="F809" s="322" t="s">
        <v>255</v>
      </c>
      <c r="G809" s="323"/>
      <c r="H809" s="322" t="s">
        <v>569</v>
      </c>
      <c r="I809" s="324"/>
      <c r="J809" s="323"/>
      <c r="K809" s="54" t="s">
        <v>59</v>
      </c>
      <c r="L809" s="55"/>
      <c r="M809" s="325">
        <v>660000</v>
      </c>
      <c r="N809" s="326"/>
      <c r="O809" s="325">
        <v>660000</v>
      </c>
      <c r="P809" s="327"/>
      <c r="Q809" s="56"/>
      <c r="R809" s="57">
        <v>659938.30000000005</v>
      </c>
      <c r="S809" s="58"/>
      <c r="T809" s="59">
        <v>659938.30000000005</v>
      </c>
      <c r="U809" s="60">
        <v>659938.30000000005</v>
      </c>
      <c r="V809" s="61">
        <f t="shared" si="36"/>
        <v>0</v>
      </c>
      <c r="W809" s="62">
        <f t="shared" si="37"/>
        <v>0</v>
      </c>
      <c r="X809" s="63" t="str">
        <f t="shared" si="38"/>
        <v>81108010570129990244</v>
      </c>
      <c r="Y809" s="14"/>
    </row>
    <row r="810" spans="2:25" ht="79.5" x14ac:dyDescent="0.25">
      <c r="B810" s="52" t="s">
        <v>172</v>
      </c>
      <c r="C810" s="53" t="s">
        <v>43</v>
      </c>
      <c r="D810" s="320" t="s">
        <v>161</v>
      </c>
      <c r="E810" s="321"/>
      <c r="F810" s="322" t="s">
        <v>255</v>
      </c>
      <c r="G810" s="323"/>
      <c r="H810" s="322" t="s">
        <v>569</v>
      </c>
      <c r="I810" s="324"/>
      <c r="J810" s="323"/>
      <c r="K810" s="54" t="s">
        <v>174</v>
      </c>
      <c r="L810" s="55"/>
      <c r="M810" s="325">
        <v>2880000</v>
      </c>
      <c r="N810" s="326"/>
      <c r="O810" s="325">
        <v>2880000</v>
      </c>
      <c r="P810" s="327"/>
      <c r="Q810" s="56"/>
      <c r="R810" s="57">
        <v>2880000</v>
      </c>
      <c r="S810" s="58"/>
      <c r="T810" s="59">
        <v>2880000</v>
      </c>
      <c r="U810" s="60">
        <v>2880000</v>
      </c>
      <c r="V810" s="61">
        <f t="shared" si="36"/>
        <v>0</v>
      </c>
      <c r="W810" s="62">
        <f t="shared" si="37"/>
        <v>0</v>
      </c>
      <c r="X810" s="63" t="str">
        <f t="shared" si="38"/>
        <v>81108010570129990611</v>
      </c>
      <c r="Y810" s="14"/>
    </row>
    <row r="811" spans="2:25" ht="23.25" x14ac:dyDescent="0.25">
      <c r="B811" s="52" t="s">
        <v>58</v>
      </c>
      <c r="C811" s="53" t="s">
        <v>43</v>
      </c>
      <c r="D811" s="320" t="s">
        <v>161</v>
      </c>
      <c r="E811" s="321"/>
      <c r="F811" s="322" t="s">
        <v>255</v>
      </c>
      <c r="G811" s="323"/>
      <c r="H811" s="322" t="s">
        <v>570</v>
      </c>
      <c r="I811" s="324"/>
      <c r="J811" s="323"/>
      <c r="K811" s="54" t="s">
        <v>59</v>
      </c>
      <c r="L811" s="55"/>
      <c r="M811" s="325">
        <v>900000</v>
      </c>
      <c r="N811" s="326"/>
      <c r="O811" s="325">
        <v>900000</v>
      </c>
      <c r="P811" s="327"/>
      <c r="Q811" s="56"/>
      <c r="R811" s="57">
        <v>899961</v>
      </c>
      <c r="S811" s="58">
        <v>199961</v>
      </c>
      <c r="T811" s="59">
        <v>899961</v>
      </c>
      <c r="U811" s="60">
        <v>899961</v>
      </c>
      <c r="V811" s="61">
        <f t="shared" si="36"/>
        <v>0</v>
      </c>
      <c r="W811" s="62">
        <f t="shared" si="37"/>
        <v>0</v>
      </c>
      <c r="X811" s="63" t="str">
        <f t="shared" si="38"/>
        <v>81108010570221440244</v>
      </c>
      <c r="Y811" s="14"/>
    </row>
    <row r="812" spans="2:25" ht="79.5" x14ac:dyDescent="0.25">
      <c r="B812" s="52" t="s">
        <v>172</v>
      </c>
      <c r="C812" s="53" t="s">
        <v>43</v>
      </c>
      <c r="D812" s="320" t="s">
        <v>161</v>
      </c>
      <c r="E812" s="321"/>
      <c r="F812" s="322" t="s">
        <v>255</v>
      </c>
      <c r="G812" s="323"/>
      <c r="H812" s="322" t="s">
        <v>570</v>
      </c>
      <c r="I812" s="324"/>
      <c r="J812" s="323"/>
      <c r="K812" s="54" t="s">
        <v>174</v>
      </c>
      <c r="L812" s="55"/>
      <c r="M812" s="325">
        <v>900000</v>
      </c>
      <c r="N812" s="326"/>
      <c r="O812" s="325">
        <v>900000</v>
      </c>
      <c r="P812" s="327"/>
      <c r="Q812" s="56"/>
      <c r="R812" s="57">
        <v>900000</v>
      </c>
      <c r="S812" s="58"/>
      <c r="T812" s="59">
        <v>852968.5</v>
      </c>
      <c r="U812" s="60">
        <v>852968.5</v>
      </c>
      <c r="V812" s="61">
        <f t="shared" si="36"/>
        <v>47031.5</v>
      </c>
      <c r="W812" s="62">
        <f t="shared" si="37"/>
        <v>0</v>
      </c>
      <c r="X812" s="63" t="str">
        <f t="shared" si="38"/>
        <v>81108010570221440611</v>
      </c>
      <c r="Y812" s="14"/>
    </row>
    <row r="813" spans="2:25" ht="79.5" x14ac:dyDescent="0.25">
      <c r="B813" s="52" t="s">
        <v>172</v>
      </c>
      <c r="C813" s="53" t="s">
        <v>43</v>
      </c>
      <c r="D813" s="320" t="s">
        <v>161</v>
      </c>
      <c r="E813" s="321"/>
      <c r="F813" s="322" t="s">
        <v>255</v>
      </c>
      <c r="G813" s="323"/>
      <c r="H813" s="322" t="s">
        <v>519</v>
      </c>
      <c r="I813" s="324"/>
      <c r="J813" s="323"/>
      <c r="K813" s="54" t="s">
        <v>174</v>
      </c>
      <c r="L813" s="55"/>
      <c r="M813" s="325">
        <v>463000</v>
      </c>
      <c r="N813" s="326"/>
      <c r="O813" s="325">
        <v>463000</v>
      </c>
      <c r="P813" s="327"/>
      <c r="Q813" s="56"/>
      <c r="R813" s="57">
        <v>463000</v>
      </c>
      <c r="S813" s="58"/>
      <c r="T813" s="59">
        <v>463000</v>
      </c>
      <c r="U813" s="60">
        <v>463000</v>
      </c>
      <c r="V813" s="61">
        <f t="shared" si="36"/>
        <v>0</v>
      </c>
      <c r="W813" s="62">
        <f t="shared" si="37"/>
        <v>0</v>
      </c>
      <c r="X813" s="63" t="str">
        <f t="shared" si="38"/>
        <v>81108010730129990611</v>
      </c>
      <c r="Y813" s="14"/>
    </row>
    <row r="814" spans="2:25" x14ac:dyDescent="0.25">
      <c r="B814" s="52" t="s">
        <v>77</v>
      </c>
      <c r="C814" s="53" t="s">
        <v>43</v>
      </c>
      <c r="D814" s="320" t="s">
        <v>161</v>
      </c>
      <c r="E814" s="321"/>
      <c r="F814" s="322" t="s">
        <v>255</v>
      </c>
      <c r="G814" s="323"/>
      <c r="H814" s="322" t="s">
        <v>90</v>
      </c>
      <c r="I814" s="324"/>
      <c r="J814" s="323"/>
      <c r="K814" s="54" t="s">
        <v>79</v>
      </c>
      <c r="L814" s="55"/>
      <c r="M814" s="325">
        <v>82384.03</v>
      </c>
      <c r="N814" s="326"/>
      <c r="O814" s="325">
        <v>82384.03</v>
      </c>
      <c r="P814" s="327"/>
      <c r="Q814" s="56"/>
      <c r="R814" s="57">
        <v>82384.03</v>
      </c>
      <c r="S814" s="58"/>
      <c r="T814" s="59">
        <v>82384.03</v>
      </c>
      <c r="U814" s="60">
        <v>82384.03</v>
      </c>
      <c r="V814" s="61">
        <f t="shared" si="36"/>
        <v>0</v>
      </c>
      <c r="W814" s="62">
        <f t="shared" si="37"/>
        <v>0</v>
      </c>
      <c r="X814" s="63" t="str">
        <f t="shared" si="38"/>
        <v>81108019990000890111</v>
      </c>
      <c r="Y814" s="14"/>
    </row>
    <row r="815" spans="2:25" ht="57" x14ac:dyDescent="0.25">
      <c r="B815" s="52" t="s">
        <v>82</v>
      </c>
      <c r="C815" s="53" t="s">
        <v>43</v>
      </c>
      <c r="D815" s="320" t="s">
        <v>161</v>
      </c>
      <c r="E815" s="321"/>
      <c r="F815" s="322" t="s">
        <v>255</v>
      </c>
      <c r="G815" s="323"/>
      <c r="H815" s="322" t="s">
        <v>90</v>
      </c>
      <c r="I815" s="324"/>
      <c r="J815" s="323"/>
      <c r="K815" s="54" t="s">
        <v>83</v>
      </c>
      <c r="L815" s="55"/>
      <c r="M815" s="325">
        <v>24879.97</v>
      </c>
      <c r="N815" s="326"/>
      <c r="O815" s="325">
        <v>24879.97</v>
      </c>
      <c r="P815" s="327"/>
      <c r="Q815" s="56"/>
      <c r="R815" s="57">
        <v>24879.97</v>
      </c>
      <c r="S815" s="58"/>
      <c r="T815" s="59">
        <v>24879.97</v>
      </c>
      <c r="U815" s="60">
        <v>24879.97</v>
      </c>
      <c r="V815" s="61">
        <f t="shared" si="36"/>
        <v>0</v>
      </c>
      <c r="W815" s="62">
        <f t="shared" si="37"/>
        <v>0</v>
      </c>
      <c r="X815" s="63" t="str">
        <f t="shared" si="38"/>
        <v>81108019990000890119</v>
      </c>
      <c r="Y815" s="14"/>
    </row>
    <row r="816" spans="2:25" ht="23.25" x14ac:dyDescent="0.25">
      <c r="B816" s="52" t="s">
        <v>256</v>
      </c>
      <c r="C816" s="53" t="s">
        <v>43</v>
      </c>
      <c r="D816" s="320" t="s">
        <v>161</v>
      </c>
      <c r="E816" s="321"/>
      <c r="F816" s="322" t="s">
        <v>255</v>
      </c>
      <c r="G816" s="323"/>
      <c r="H816" s="322" t="s">
        <v>90</v>
      </c>
      <c r="I816" s="324"/>
      <c r="J816" s="323"/>
      <c r="K816" s="54" t="s">
        <v>260</v>
      </c>
      <c r="L816" s="55"/>
      <c r="M816" s="325">
        <v>1071990</v>
      </c>
      <c r="N816" s="326"/>
      <c r="O816" s="325">
        <v>1071990</v>
      </c>
      <c r="P816" s="327"/>
      <c r="Q816" s="56"/>
      <c r="R816" s="57">
        <v>1071990</v>
      </c>
      <c r="S816" s="58"/>
      <c r="T816" s="59">
        <v>1071990</v>
      </c>
      <c r="U816" s="60">
        <v>1071990</v>
      </c>
      <c r="V816" s="61">
        <f t="shared" si="36"/>
        <v>0</v>
      </c>
      <c r="W816" s="62">
        <f t="shared" si="37"/>
        <v>0</v>
      </c>
      <c r="X816" s="63" t="str">
        <f t="shared" si="38"/>
        <v>81108019990000890612</v>
      </c>
      <c r="Y816" s="14"/>
    </row>
    <row r="817" spans="2:25" ht="23.25" x14ac:dyDescent="0.25">
      <c r="B817" s="52" t="s">
        <v>100</v>
      </c>
      <c r="C817" s="53" t="s">
        <v>43</v>
      </c>
      <c r="D817" s="320" t="s">
        <v>161</v>
      </c>
      <c r="E817" s="321"/>
      <c r="F817" s="322" t="s">
        <v>255</v>
      </c>
      <c r="G817" s="323"/>
      <c r="H817" s="322" t="s">
        <v>90</v>
      </c>
      <c r="I817" s="324"/>
      <c r="J817" s="323"/>
      <c r="K817" s="54" t="s">
        <v>101</v>
      </c>
      <c r="L817" s="55"/>
      <c r="M817" s="325">
        <v>104707</v>
      </c>
      <c r="N817" s="326"/>
      <c r="O817" s="325">
        <v>104707</v>
      </c>
      <c r="P817" s="327"/>
      <c r="Q817" s="56"/>
      <c r="R817" s="57">
        <v>104707</v>
      </c>
      <c r="S817" s="58"/>
      <c r="T817" s="59">
        <v>104707</v>
      </c>
      <c r="U817" s="60">
        <v>104707</v>
      </c>
      <c r="V817" s="61">
        <f t="shared" si="36"/>
        <v>0</v>
      </c>
      <c r="W817" s="62">
        <f t="shared" si="37"/>
        <v>0</v>
      </c>
      <c r="X817" s="63" t="str">
        <f t="shared" si="38"/>
        <v>81108019990000890622</v>
      </c>
      <c r="Y817" s="14"/>
    </row>
    <row r="818" spans="2:25" ht="23.25" x14ac:dyDescent="0.25">
      <c r="B818" s="52" t="s">
        <v>58</v>
      </c>
      <c r="C818" s="53" t="s">
        <v>43</v>
      </c>
      <c r="D818" s="320" t="s">
        <v>161</v>
      </c>
      <c r="E818" s="321"/>
      <c r="F818" s="322" t="s">
        <v>317</v>
      </c>
      <c r="G818" s="323"/>
      <c r="H818" s="322" t="s">
        <v>531</v>
      </c>
      <c r="I818" s="324"/>
      <c r="J818" s="323"/>
      <c r="K818" s="54" t="s">
        <v>59</v>
      </c>
      <c r="L818" s="55"/>
      <c r="M818" s="325">
        <v>400000</v>
      </c>
      <c r="N818" s="326"/>
      <c r="O818" s="325">
        <v>400000</v>
      </c>
      <c r="P818" s="327"/>
      <c r="Q818" s="56"/>
      <c r="R818" s="57">
        <v>400000</v>
      </c>
      <c r="S818" s="58"/>
      <c r="T818" s="59">
        <v>400000</v>
      </c>
      <c r="U818" s="60">
        <v>400000</v>
      </c>
      <c r="V818" s="61">
        <f t="shared" si="36"/>
        <v>0</v>
      </c>
      <c r="W818" s="62">
        <f t="shared" si="37"/>
        <v>0</v>
      </c>
      <c r="X818" s="63" t="str">
        <f t="shared" si="38"/>
        <v>81108040450229990244</v>
      </c>
      <c r="Y818" s="14"/>
    </row>
    <row r="819" spans="2:25" ht="23.25" x14ac:dyDescent="0.25">
      <c r="B819" s="52" t="s">
        <v>58</v>
      </c>
      <c r="C819" s="53" t="s">
        <v>43</v>
      </c>
      <c r="D819" s="320" t="s">
        <v>161</v>
      </c>
      <c r="E819" s="321"/>
      <c r="F819" s="322" t="s">
        <v>317</v>
      </c>
      <c r="G819" s="323"/>
      <c r="H819" s="322" t="s">
        <v>571</v>
      </c>
      <c r="I819" s="324"/>
      <c r="J819" s="323"/>
      <c r="K819" s="54" t="s">
        <v>59</v>
      </c>
      <c r="L819" s="55"/>
      <c r="M819" s="325">
        <v>76000000</v>
      </c>
      <c r="N819" s="326"/>
      <c r="O819" s="325">
        <v>76000000</v>
      </c>
      <c r="P819" s="327"/>
      <c r="Q819" s="56"/>
      <c r="R819" s="57">
        <v>76000000</v>
      </c>
      <c r="S819" s="58"/>
      <c r="T819" s="59">
        <v>76000000</v>
      </c>
      <c r="U819" s="60">
        <v>76000000</v>
      </c>
      <c r="V819" s="61">
        <f t="shared" si="36"/>
        <v>0</v>
      </c>
      <c r="W819" s="62">
        <f t="shared" si="37"/>
        <v>0</v>
      </c>
      <c r="X819" s="63" t="str">
        <f t="shared" si="38"/>
        <v>81108040520420550244</v>
      </c>
      <c r="Y819" s="14"/>
    </row>
    <row r="820" spans="2:25" x14ac:dyDescent="0.25">
      <c r="B820" s="52" t="s">
        <v>77</v>
      </c>
      <c r="C820" s="53" t="s">
        <v>43</v>
      </c>
      <c r="D820" s="320" t="s">
        <v>161</v>
      </c>
      <c r="E820" s="321"/>
      <c r="F820" s="322" t="s">
        <v>317</v>
      </c>
      <c r="G820" s="323"/>
      <c r="H820" s="322" t="s">
        <v>572</v>
      </c>
      <c r="I820" s="324"/>
      <c r="J820" s="323"/>
      <c r="K820" s="54" t="s">
        <v>79</v>
      </c>
      <c r="L820" s="55"/>
      <c r="M820" s="325">
        <v>81075068.209999993</v>
      </c>
      <c r="N820" s="326"/>
      <c r="O820" s="325">
        <v>81075068.209999993</v>
      </c>
      <c r="P820" s="327"/>
      <c r="Q820" s="56"/>
      <c r="R820" s="57">
        <v>81075068.209999993</v>
      </c>
      <c r="S820" s="58"/>
      <c r="T820" s="59">
        <v>81068138.409999996</v>
      </c>
      <c r="U820" s="60">
        <v>81068138.409999996</v>
      </c>
      <c r="V820" s="61">
        <f t="shared" si="36"/>
        <v>6929.7999999970198</v>
      </c>
      <c r="W820" s="62">
        <f t="shared" si="37"/>
        <v>0</v>
      </c>
      <c r="X820" s="63" t="str">
        <f t="shared" si="38"/>
        <v>81108040560100590111</v>
      </c>
      <c r="Y820" s="14"/>
    </row>
    <row r="821" spans="2:25" ht="34.5" x14ac:dyDescent="0.25">
      <c r="B821" s="52" t="s">
        <v>80</v>
      </c>
      <c r="C821" s="53" t="s">
        <v>43</v>
      </c>
      <c r="D821" s="320" t="s">
        <v>161</v>
      </c>
      <c r="E821" s="321"/>
      <c r="F821" s="322" t="s">
        <v>317</v>
      </c>
      <c r="G821" s="323"/>
      <c r="H821" s="322" t="s">
        <v>572</v>
      </c>
      <c r="I821" s="324"/>
      <c r="J821" s="323"/>
      <c r="K821" s="54" t="s">
        <v>81</v>
      </c>
      <c r="L821" s="55"/>
      <c r="M821" s="325">
        <v>32000</v>
      </c>
      <c r="N821" s="326"/>
      <c r="O821" s="325">
        <v>32000</v>
      </c>
      <c r="P821" s="327"/>
      <c r="Q821" s="56"/>
      <c r="R821" s="57">
        <v>32000</v>
      </c>
      <c r="S821" s="58"/>
      <c r="T821" s="59">
        <v>32000</v>
      </c>
      <c r="U821" s="60">
        <v>32000</v>
      </c>
      <c r="V821" s="61">
        <f t="shared" si="36"/>
        <v>0</v>
      </c>
      <c r="W821" s="62">
        <f t="shared" si="37"/>
        <v>0</v>
      </c>
      <c r="X821" s="63" t="str">
        <f t="shared" si="38"/>
        <v>81108040560100590112</v>
      </c>
      <c r="Y821" s="14"/>
    </row>
    <row r="822" spans="2:25" ht="57" x14ac:dyDescent="0.25">
      <c r="B822" s="52" t="s">
        <v>82</v>
      </c>
      <c r="C822" s="53" t="s">
        <v>43</v>
      </c>
      <c r="D822" s="320" t="s">
        <v>161</v>
      </c>
      <c r="E822" s="321"/>
      <c r="F822" s="322" t="s">
        <v>317</v>
      </c>
      <c r="G822" s="323"/>
      <c r="H822" s="322" t="s">
        <v>572</v>
      </c>
      <c r="I822" s="324"/>
      <c r="J822" s="323"/>
      <c r="K822" s="54" t="s">
        <v>83</v>
      </c>
      <c r="L822" s="55"/>
      <c r="M822" s="325">
        <v>24484209.789999999</v>
      </c>
      <c r="N822" s="326"/>
      <c r="O822" s="325">
        <v>24484209.789999999</v>
      </c>
      <c r="P822" s="327"/>
      <c r="Q822" s="56"/>
      <c r="R822" s="57">
        <v>24070441.949999999</v>
      </c>
      <c r="S822" s="58"/>
      <c r="T822" s="59">
        <v>24070441.949999999</v>
      </c>
      <c r="U822" s="60">
        <v>24070441.949999999</v>
      </c>
      <c r="V822" s="61">
        <f t="shared" si="36"/>
        <v>0</v>
      </c>
      <c r="W822" s="62">
        <f t="shared" si="37"/>
        <v>0</v>
      </c>
      <c r="X822" s="63" t="str">
        <f t="shared" si="38"/>
        <v>81108040560100590119</v>
      </c>
      <c r="Y822" s="14"/>
    </row>
    <row r="823" spans="2:25" ht="34.5" x14ac:dyDescent="0.25">
      <c r="B823" s="52" t="s">
        <v>56</v>
      </c>
      <c r="C823" s="53" t="s">
        <v>43</v>
      </c>
      <c r="D823" s="320" t="s">
        <v>161</v>
      </c>
      <c r="E823" s="321"/>
      <c r="F823" s="322" t="s">
        <v>317</v>
      </c>
      <c r="G823" s="323"/>
      <c r="H823" s="322" t="s">
        <v>572</v>
      </c>
      <c r="I823" s="324"/>
      <c r="J823" s="323"/>
      <c r="K823" s="54" t="s">
        <v>57</v>
      </c>
      <c r="L823" s="55"/>
      <c r="M823" s="325">
        <v>8704000</v>
      </c>
      <c r="N823" s="326"/>
      <c r="O823" s="325">
        <v>8704000</v>
      </c>
      <c r="P823" s="327"/>
      <c r="Q823" s="56"/>
      <c r="R823" s="57">
        <v>8694867.9499999993</v>
      </c>
      <c r="S823" s="58"/>
      <c r="T823" s="59">
        <v>8694867.9499999993</v>
      </c>
      <c r="U823" s="60">
        <v>8694867.9499999993</v>
      </c>
      <c r="V823" s="61">
        <f t="shared" si="36"/>
        <v>0</v>
      </c>
      <c r="W823" s="62">
        <f t="shared" si="37"/>
        <v>0</v>
      </c>
      <c r="X823" s="63" t="str">
        <f t="shared" si="38"/>
        <v>81108040560100590242</v>
      </c>
      <c r="Y823" s="14"/>
    </row>
    <row r="824" spans="2:25" ht="23.25" x14ac:dyDescent="0.25">
      <c r="B824" s="52" t="s">
        <v>58</v>
      </c>
      <c r="C824" s="53" t="s">
        <v>43</v>
      </c>
      <c r="D824" s="320" t="s">
        <v>161</v>
      </c>
      <c r="E824" s="321"/>
      <c r="F824" s="322" t="s">
        <v>317</v>
      </c>
      <c r="G824" s="323"/>
      <c r="H824" s="322" t="s">
        <v>572</v>
      </c>
      <c r="I824" s="324"/>
      <c r="J824" s="323"/>
      <c r="K824" s="54" t="s">
        <v>59</v>
      </c>
      <c r="L824" s="55"/>
      <c r="M824" s="325">
        <v>3888000</v>
      </c>
      <c r="N824" s="326"/>
      <c r="O824" s="325">
        <v>3888000</v>
      </c>
      <c r="P824" s="327"/>
      <c r="Q824" s="56"/>
      <c r="R824" s="57">
        <v>3870110.03</v>
      </c>
      <c r="S824" s="58"/>
      <c r="T824" s="59">
        <v>3870110.03</v>
      </c>
      <c r="U824" s="60">
        <v>3870110.03</v>
      </c>
      <c r="V824" s="61">
        <f t="shared" si="36"/>
        <v>0</v>
      </c>
      <c r="W824" s="62">
        <f t="shared" si="37"/>
        <v>0</v>
      </c>
      <c r="X824" s="63" t="str">
        <f t="shared" si="38"/>
        <v>81108040560100590244</v>
      </c>
      <c r="Y824" s="14"/>
    </row>
    <row r="825" spans="2:25" x14ac:dyDescent="0.25">
      <c r="B825" s="52" t="s">
        <v>84</v>
      </c>
      <c r="C825" s="53" t="s">
        <v>43</v>
      </c>
      <c r="D825" s="320" t="s">
        <v>161</v>
      </c>
      <c r="E825" s="321"/>
      <c r="F825" s="322" t="s">
        <v>317</v>
      </c>
      <c r="G825" s="323"/>
      <c r="H825" s="322" t="s">
        <v>572</v>
      </c>
      <c r="I825" s="324"/>
      <c r="J825" s="323"/>
      <c r="K825" s="54" t="s">
        <v>85</v>
      </c>
      <c r="L825" s="55"/>
      <c r="M825" s="325">
        <v>1015000</v>
      </c>
      <c r="N825" s="326"/>
      <c r="O825" s="325">
        <v>1015000</v>
      </c>
      <c r="P825" s="327"/>
      <c r="Q825" s="56"/>
      <c r="R825" s="57">
        <v>973561.87</v>
      </c>
      <c r="S825" s="58"/>
      <c r="T825" s="59">
        <v>973561.87</v>
      </c>
      <c r="U825" s="60">
        <v>973561.87</v>
      </c>
      <c r="V825" s="61">
        <f t="shared" si="36"/>
        <v>0</v>
      </c>
      <c r="W825" s="62">
        <f t="shared" si="37"/>
        <v>0</v>
      </c>
      <c r="X825" s="63" t="str">
        <f t="shared" si="38"/>
        <v>81108040560100590247</v>
      </c>
      <c r="Y825" s="14"/>
    </row>
    <row r="826" spans="2:25" ht="23.25" x14ac:dyDescent="0.25">
      <c r="B826" s="52" t="s">
        <v>86</v>
      </c>
      <c r="C826" s="53" t="s">
        <v>43</v>
      </c>
      <c r="D826" s="320" t="s">
        <v>161</v>
      </c>
      <c r="E826" s="321"/>
      <c r="F826" s="322" t="s">
        <v>317</v>
      </c>
      <c r="G826" s="323"/>
      <c r="H826" s="322" t="s">
        <v>572</v>
      </c>
      <c r="I826" s="324"/>
      <c r="J826" s="323"/>
      <c r="K826" s="54" t="s">
        <v>87</v>
      </c>
      <c r="L826" s="55"/>
      <c r="M826" s="325">
        <v>263000</v>
      </c>
      <c r="N826" s="326"/>
      <c r="O826" s="325">
        <v>263000</v>
      </c>
      <c r="P826" s="327"/>
      <c r="Q826" s="56"/>
      <c r="R826" s="57">
        <v>263000</v>
      </c>
      <c r="S826" s="58"/>
      <c r="T826" s="59">
        <v>263000</v>
      </c>
      <c r="U826" s="60">
        <v>263000</v>
      </c>
      <c r="V826" s="61">
        <f t="shared" si="36"/>
        <v>0</v>
      </c>
      <c r="W826" s="62">
        <f t="shared" si="37"/>
        <v>0</v>
      </c>
      <c r="X826" s="63" t="str">
        <f t="shared" si="38"/>
        <v>81108040560100590851</v>
      </c>
      <c r="Y826" s="14"/>
    </row>
    <row r="827" spans="2:25" ht="34.5" x14ac:dyDescent="0.25">
      <c r="B827" s="52" t="s">
        <v>45</v>
      </c>
      <c r="C827" s="53" t="s">
        <v>43</v>
      </c>
      <c r="D827" s="320" t="s">
        <v>161</v>
      </c>
      <c r="E827" s="321"/>
      <c r="F827" s="322" t="s">
        <v>317</v>
      </c>
      <c r="G827" s="323"/>
      <c r="H827" s="322" t="s">
        <v>573</v>
      </c>
      <c r="I827" s="324"/>
      <c r="J827" s="323"/>
      <c r="K827" s="54" t="s">
        <v>49</v>
      </c>
      <c r="L827" s="55"/>
      <c r="M827" s="325">
        <v>18266367.129999999</v>
      </c>
      <c r="N827" s="326"/>
      <c r="O827" s="325">
        <v>18266367.129999999</v>
      </c>
      <c r="P827" s="327"/>
      <c r="Q827" s="56"/>
      <c r="R827" s="57">
        <v>18266367.129999999</v>
      </c>
      <c r="S827" s="58"/>
      <c r="T827" s="59">
        <v>18252905.190000001</v>
      </c>
      <c r="U827" s="60">
        <v>18252905.190000001</v>
      </c>
      <c r="V827" s="61">
        <f t="shared" si="36"/>
        <v>13461.939999997616</v>
      </c>
      <c r="W827" s="62">
        <f t="shared" si="37"/>
        <v>0</v>
      </c>
      <c r="X827" s="63" t="str">
        <f t="shared" si="38"/>
        <v>81108040560190019121</v>
      </c>
      <c r="Y827" s="14"/>
    </row>
    <row r="828" spans="2:25" ht="45.75" x14ac:dyDescent="0.25">
      <c r="B828" s="52" t="s">
        <v>54</v>
      </c>
      <c r="C828" s="53" t="s">
        <v>43</v>
      </c>
      <c r="D828" s="320" t="s">
        <v>161</v>
      </c>
      <c r="E828" s="321"/>
      <c r="F828" s="322" t="s">
        <v>317</v>
      </c>
      <c r="G828" s="323"/>
      <c r="H828" s="322" t="s">
        <v>573</v>
      </c>
      <c r="I828" s="324"/>
      <c r="J828" s="323"/>
      <c r="K828" s="54" t="s">
        <v>55</v>
      </c>
      <c r="L828" s="55"/>
      <c r="M828" s="325">
        <v>621800</v>
      </c>
      <c r="N828" s="326"/>
      <c r="O828" s="325">
        <v>621800</v>
      </c>
      <c r="P828" s="327"/>
      <c r="Q828" s="56"/>
      <c r="R828" s="57">
        <v>261110.1</v>
      </c>
      <c r="S828" s="58"/>
      <c r="T828" s="59">
        <v>261110.1</v>
      </c>
      <c r="U828" s="60">
        <v>261110.1</v>
      </c>
      <c r="V828" s="61">
        <f t="shared" si="36"/>
        <v>0</v>
      </c>
      <c r="W828" s="62">
        <f t="shared" si="37"/>
        <v>0</v>
      </c>
      <c r="X828" s="63" t="str">
        <f t="shared" si="38"/>
        <v>81108040560190019122</v>
      </c>
      <c r="Y828" s="14"/>
    </row>
    <row r="829" spans="2:25" ht="68.25" x14ac:dyDescent="0.25">
      <c r="B829" s="52" t="s">
        <v>50</v>
      </c>
      <c r="C829" s="53" t="s">
        <v>43</v>
      </c>
      <c r="D829" s="320" t="s">
        <v>161</v>
      </c>
      <c r="E829" s="321"/>
      <c r="F829" s="322" t="s">
        <v>317</v>
      </c>
      <c r="G829" s="323"/>
      <c r="H829" s="322" t="s">
        <v>573</v>
      </c>
      <c r="I829" s="324"/>
      <c r="J829" s="323"/>
      <c r="K829" s="54" t="s">
        <v>51</v>
      </c>
      <c r="L829" s="55"/>
      <c r="M829" s="325">
        <v>5516504.8700000001</v>
      </c>
      <c r="N829" s="326"/>
      <c r="O829" s="325">
        <v>5516504.8700000001</v>
      </c>
      <c r="P829" s="327"/>
      <c r="Q829" s="56"/>
      <c r="R829" s="57">
        <v>5258589.46</v>
      </c>
      <c r="S829" s="58"/>
      <c r="T829" s="59">
        <v>5258589.46</v>
      </c>
      <c r="U829" s="60">
        <v>5258589.46</v>
      </c>
      <c r="V829" s="61">
        <f t="shared" si="36"/>
        <v>0</v>
      </c>
      <c r="W829" s="62">
        <f t="shared" si="37"/>
        <v>0</v>
      </c>
      <c r="X829" s="63" t="str">
        <f t="shared" si="38"/>
        <v>81108040560190019129</v>
      </c>
      <c r="Y829" s="14"/>
    </row>
    <row r="830" spans="2:25" ht="34.5" x14ac:dyDescent="0.25">
      <c r="B830" s="52" t="s">
        <v>56</v>
      </c>
      <c r="C830" s="53" t="s">
        <v>43</v>
      </c>
      <c r="D830" s="320" t="s">
        <v>161</v>
      </c>
      <c r="E830" s="321"/>
      <c r="F830" s="322" t="s">
        <v>317</v>
      </c>
      <c r="G830" s="323"/>
      <c r="H830" s="322" t="s">
        <v>573</v>
      </c>
      <c r="I830" s="324"/>
      <c r="J830" s="323"/>
      <c r="K830" s="54" t="s">
        <v>57</v>
      </c>
      <c r="L830" s="55"/>
      <c r="M830" s="325">
        <v>3560000</v>
      </c>
      <c r="N830" s="326"/>
      <c r="O830" s="325">
        <v>3560000</v>
      </c>
      <c r="P830" s="327"/>
      <c r="Q830" s="56"/>
      <c r="R830" s="57">
        <v>3559999.86</v>
      </c>
      <c r="S830" s="58"/>
      <c r="T830" s="59">
        <v>3559999.86</v>
      </c>
      <c r="U830" s="60">
        <v>3559999.86</v>
      </c>
      <c r="V830" s="61">
        <f t="shared" si="36"/>
        <v>0</v>
      </c>
      <c r="W830" s="62">
        <f t="shared" si="37"/>
        <v>0</v>
      </c>
      <c r="X830" s="63" t="str">
        <f t="shared" si="38"/>
        <v>81108040560190019242</v>
      </c>
      <c r="Y830" s="14"/>
    </row>
    <row r="831" spans="2:25" ht="23.25" x14ac:dyDescent="0.25">
      <c r="B831" s="52" t="s">
        <v>58</v>
      </c>
      <c r="C831" s="53" t="s">
        <v>43</v>
      </c>
      <c r="D831" s="320" t="s">
        <v>161</v>
      </c>
      <c r="E831" s="321"/>
      <c r="F831" s="322" t="s">
        <v>317</v>
      </c>
      <c r="G831" s="323"/>
      <c r="H831" s="322" t="s">
        <v>573</v>
      </c>
      <c r="I831" s="324"/>
      <c r="J831" s="323"/>
      <c r="K831" s="54" t="s">
        <v>59</v>
      </c>
      <c r="L831" s="55"/>
      <c r="M831" s="325">
        <v>715000</v>
      </c>
      <c r="N831" s="326"/>
      <c r="O831" s="325">
        <v>715000</v>
      </c>
      <c r="P831" s="327"/>
      <c r="Q831" s="56"/>
      <c r="R831" s="57">
        <v>711223.77</v>
      </c>
      <c r="S831" s="58"/>
      <c r="T831" s="59">
        <v>711223.77</v>
      </c>
      <c r="U831" s="60">
        <v>711223.77</v>
      </c>
      <c r="V831" s="61">
        <f t="shared" si="36"/>
        <v>0</v>
      </c>
      <c r="W831" s="62">
        <f t="shared" si="37"/>
        <v>0</v>
      </c>
      <c r="X831" s="63" t="str">
        <f t="shared" si="38"/>
        <v>81108040560190019244</v>
      </c>
      <c r="Y831" s="14"/>
    </row>
    <row r="832" spans="2:25" ht="23.25" x14ac:dyDescent="0.25">
      <c r="B832" s="52" t="s">
        <v>86</v>
      </c>
      <c r="C832" s="53" t="s">
        <v>43</v>
      </c>
      <c r="D832" s="320" t="s">
        <v>161</v>
      </c>
      <c r="E832" s="321"/>
      <c r="F832" s="322" t="s">
        <v>317</v>
      </c>
      <c r="G832" s="323"/>
      <c r="H832" s="322" t="s">
        <v>573</v>
      </c>
      <c r="I832" s="324"/>
      <c r="J832" s="323"/>
      <c r="K832" s="54" t="s">
        <v>87</v>
      </c>
      <c r="L832" s="55"/>
      <c r="M832" s="325">
        <v>77000</v>
      </c>
      <c r="N832" s="326"/>
      <c r="O832" s="325">
        <v>77000</v>
      </c>
      <c r="P832" s="327"/>
      <c r="Q832" s="56"/>
      <c r="R832" s="57">
        <v>77000</v>
      </c>
      <c r="S832" s="58"/>
      <c r="T832" s="59">
        <v>77000</v>
      </c>
      <c r="U832" s="60">
        <v>77000</v>
      </c>
      <c r="V832" s="61">
        <f t="shared" si="36"/>
        <v>0</v>
      </c>
      <c r="W832" s="62">
        <f t="shared" si="37"/>
        <v>0</v>
      </c>
      <c r="X832" s="63" t="str">
        <f t="shared" si="38"/>
        <v>81108040560190019851</v>
      </c>
      <c r="Y832" s="14"/>
    </row>
    <row r="833" spans="2:25" ht="45.75" x14ac:dyDescent="0.25">
      <c r="B833" s="52" t="s">
        <v>63</v>
      </c>
      <c r="C833" s="53" t="s">
        <v>43</v>
      </c>
      <c r="D833" s="320" t="s">
        <v>161</v>
      </c>
      <c r="E833" s="321"/>
      <c r="F833" s="322" t="s">
        <v>317</v>
      </c>
      <c r="G833" s="323"/>
      <c r="H833" s="322" t="s">
        <v>558</v>
      </c>
      <c r="I833" s="324"/>
      <c r="J833" s="323"/>
      <c r="K833" s="54" t="s">
        <v>64</v>
      </c>
      <c r="L833" s="55"/>
      <c r="M833" s="325">
        <v>2646000</v>
      </c>
      <c r="N833" s="326"/>
      <c r="O833" s="325">
        <v>2646000</v>
      </c>
      <c r="P833" s="327"/>
      <c r="Q833" s="56"/>
      <c r="R833" s="57">
        <v>2646000</v>
      </c>
      <c r="S833" s="58"/>
      <c r="T833" s="59">
        <v>2646000</v>
      </c>
      <c r="U833" s="60">
        <v>2646000</v>
      </c>
      <c r="V833" s="61">
        <f t="shared" si="36"/>
        <v>0</v>
      </c>
      <c r="W833" s="62">
        <f t="shared" si="37"/>
        <v>0</v>
      </c>
      <c r="X833" s="63" t="str">
        <f t="shared" si="38"/>
        <v>81108040560320860321</v>
      </c>
      <c r="Y833" s="14"/>
    </row>
    <row r="834" spans="2:25" ht="23.25" x14ac:dyDescent="0.25">
      <c r="B834" s="52" t="s">
        <v>58</v>
      </c>
      <c r="C834" s="53" t="s">
        <v>43</v>
      </c>
      <c r="D834" s="320" t="s">
        <v>161</v>
      </c>
      <c r="E834" s="321"/>
      <c r="F834" s="322" t="s">
        <v>317</v>
      </c>
      <c r="G834" s="323"/>
      <c r="H834" s="322" t="s">
        <v>574</v>
      </c>
      <c r="I834" s="324"/>
      <c r="J834" s="323"/>
      <c r="K834" s="54" t="s">
        <v>59</v>
      </c>
      <c r="L834" s="55"/>
      <c r="M834" s="325">
        <v>86263000</v>
      </c>
      <c r="N834" s="326"/>
      <c r="O834" s="325">
        <v>86263000</v>
      </c>
      <c r="P834" s="327"/>
      <c r="Q834" s="56"/>
      <c r="R834" s="57">
        <v>86259531.489999995</v>
      </c>
      <c r="S834" s="58">
        <v>60558370.5</v>
      </c>
      <c r="T834" s="59">
        <v>86259531.489999995</v>
      </c>
      <c r="U834" s="60">
        <v>86259531.489999995</v>
      </c>
      <c r="V834" s="61">
        <f t="shared" si="36"/>
        <v>0</v>
      </c>
      <c r="W834" s="62">
        <f t="shared" si="37"/>
        <v>0</v>
      </c>
      <c r="X834" s="63" t="str">
        <f t="shared" si="38"/>
        <v>81108040560929990244</v>
      </c>
      <c r="Y834" s="14"/>
    </row>
    <row r="835" spans="2:25" ht="23.25" x14ac:dyDescent="0.25">
      <c r="B835" s="52" t="s">
        <v>58</v>
      </c>
      <c r="C835" s="53" t="s">
        <v>43</v>
      </c>
      <c r="D835" s="320" t="s">
        <v>161</v>
      </c>
      <c r="E835" s="321"/>
      <c r="F835" s="322" t="s">
        <v>317</v>
      </c>
      <c r="G835" s="323"/>
      <c r="H835" s="322" t="s">
        <v>575</v>
      </c>
      <c r="I835" s="324"/>
      <c r="J835" s="323"/>
      <c r="K835" s="54" t="s">
        <v>59</v>
      </c>
      <c r="L835" s="55"/>
      <c r="M835" s="325">
        <v>900000</v>
      </c>
      <c r="N835" s="326"/>
      <c r="O835" s="325">
        <v>900000</v>
      </c>
      <c r="P835" s="327"/>
      <c r="Q835" s="56"/>
      <c r="R835" s="57">
        <v>900000</v>
      </c>
      <c r="S835" s="58"/>
      <c r="T835" s="59">
        <v>900000</v>
      </c>
      <c r="U835" s="60">
        <v>900000</v>
      </c>
      <c r="V835" s="61">
        <f t="shared" si="36"/>
        <v>0</v>
      </c>
      <c r="W835" s="62">
        <f t="shared" si="37"/>
        <v>0</v>
      </c>
      <c r="X835" s="63" t="str">
        <f t="shared" si="38"/>
        <v>8110804056A308100244</v>
      </c>
      <c r="Y835" s="14"/>
    </row>
    <row r="836" spans="2:25" ht="23.25" x14ac:dyDescent="0.25">
      <c r="B836" s="52" t="s">
        <v>58</v>
      </c>
      <c r="C836" s="53" t="s">
        <v>43</v>
      </c>
      <c r="D836" s="320" t="s">
        <v>161</v>
      </c>
      <c r="E836" s="321"/>
      <c r="F836" s="322" t="s">
        <v>317</v>
      </c>
      <c r="G836" s="323"/>
      <c r="H836" s="322" t="s">
        <v>576</v>
      </c>
      <c r="I836" s="324"/>
      <c r="J836" s="323"/>
      <c r="K836" s="54" t="s">
        <v>59</v>
      </c>
      <c r="L836" s="55"/>
      <c r="M836" s="325">
        <v>17800000</v>
      </c>
      <c r="N836" s="326"/>
      <c r="O836" s="325">
        <v>17800000</v>
      </c>
      <c r="P836" s="327"/>
      <c r="Q836" s="56"/>
      <c r="R836" s="57">
        <v>17799000</v>
      </c>
      <c r="S836" s="58">
        <v>17799000</v>
      </c>
      <c r="T836" s="59">
        <v>17799000</v>
      </c>
      <c r="U836" s="60">
        <v>17799000</v>
      </c>
      <c r="V836" s="61">
        <f t="shared" si="36"/>
        <v>0</v>
      </c>
      <c r="W836" s="62">
        <f t="shared" si="37"/>
        <v>0</v>
      </c>
      <c r="X836" s="63" t="str">
        <f t="shared" si="38"/>
        <v>8110804056A3A0006244</v>
      </c>
      <c r="Y836" s="14"/>
    </row>
    <row r="837" spans="2:25" ht="79.5" x14ac:dyDescent="0.25">
      <c r="B837" s="52" t="s">
        <v>172</v>
      </c>
      <c r="C837" s="53" t="s">
        <v>43</v>
      </c>
      <c r="D837" s="320" t="s">
        <v>161</v>
      </c>
      <c r="E837" s="321"/>
      <c r="F837" s="322" t="s">
        <v>317</v>
      </c>
      <c r="G837" s="323"/>
      <c r="H837" s="322" t="s">
        <v>577</v>
      </c>
      <c r="I837" s="324"/>
      <c r="J837" s="323"/>
      <c r="K837" s="54" t="s">
        <v>174</v>
      </c>
      <c r="L837" s="55"/>
      <c r="M837" s="325">
        <v>8393000</v>
      </c>
      <c r="N837" s="326"/>
      <c r="O837" s="325">
        <v>8393000</v>
      </c>
      <c r="P837" s="327"/>
      <c r="Q837" s="56"/>
      <c r="R837" s="57">
        <v>8393000</v>
      </c>
      <c r="S837" s="58"/>
      <c r="T837" s="59">
        <v>8261901</v>
      </c>
      <c r="U837" s="60">
        <v>8261901</v>
      </c>
      <c r="V837" s="61">
        <f t="shared" si="36"/>
        <v>131099</v>
      </c>
      <c r="W837" s="62">
        <f t="shared" si="37"/>
        <v>0</v>
      </c>
      <c r="X837" s="63" t="str">
        <f t="shared" si="38"/>
        <v>81108040580100590611</v>
      </c>
      <c r="Y837" s="14"/>
    </row>
    <row r="838" spans="2:25" ht="79.5" x14ac:dyDescent="0.25">
      <c r="B838" s="52" t="s">
        <v>172</v>
      </c>
      <c r="C838" s="53" t="s">
        <v>43</v>
      </c>
      <c r="D838" s="320" t="s">
        <v>161</v>
      </c>
      <c r="E838" s="321"/>
      <c r="F838" s="322" t="s">
        <v>317</v>
      </c>
      <c r="G838" s="323"/>
      <c r="H838" s="322" t="s">
        <v>578</v>
      </c>
      <c r="I838" s="324"/>
      <c r="J838" s="323"/>
      <c r="K838" s="54" t="s">
        <v>174</v>
      </c>
      <c r="L838" s="55"/>
      <c r="M838" s="325">
        <v>595000</v>
      </c>
      <c r="N838" s="326"/>
      <c r="O838" s="325">
        <v>595000</v>
      </c>
      <c r="P838" s="327"/>
      <c r="Q838" s="56"/>
      <c r="R838" s="57">
        <v>595000</v>
      </c>
      <c r="S838" s="58"/>
      <c r="T838" s="59">
        <v>514000</v>
      </c>
      <c r="U838" s="60">
        <v>514000</v>
      </c>
      <c r="V838" s="61">
        <f t="shared" si="36"/>
        <v>81000</v>
      </c>
      <c r="W838" s="62">
        <f t="shared" si="37"/>
        <v>0</v>
      </c>
      <c r="X838" s="63" t="str">
        <f t="shared" si="38"/>
        <v>81108040580229990611</v>
      </c>
      <c r="Y838" s="14"/>
    </row>
    <row r="839" spans="2:25" ht="23.25" x14ac:dyDescent="0.25">
      <c r="B839" s="52" t="s">
        <v>256</v>
      </c>
      <c r="C839" s="53" t="s">
        <v>43</v>
      </c>
      <c r="D839" s="320" t="s">
        <v>161</v>
      </c>
      <c r="E839" s="321"/>
      <c r="F839" s="322" t="s">
        <v>317</v>
      </c>
      <c r="G839" s="323"/>
      <c r="H839" s="322" t="s">
        <v>579</v>
      </c>
      <c r="I839" s="324"/>
      <c r="J839" s="323"/>
      <c r="K839" s="54" t="s">
        <v>260</v>
      </c>
      <c r="L839" s="55"/>
      <c r="M839" s="325">
        <v>315000</v>
      </c>
      <c r="N839" s="326"/>
      <c r="O839" s="325">
        <v>315000</v>
      </c>
      <c r="P839" s="327"/>
      <c r="Q839" s="56"/>
      <c r="R839" s="57">
        <v>315000</v>
      </c>
      <c r="S839" s="58"/>
      <c r="T839" s="59">
        <v>315000</v>
      </c>
      <c r="U839" s="60">
        <v>315000</v>
      </c>
      <c r="V839" s="61">
        <f t="shared" si="36"/>
        <v>0</v>
      </c>
      <c r="W839" s="62">
        <f t="shared" si="37"/>
        <v>0</v>
      </c>
      <c r="X839" s="63" t="str">
        <f t="shared" si="38"/>
        <v>8110804058A2A0007612</v>
      </c>
      <c r="Y839" s="14"/>
    </row>
    <row r="840" spans="2:25" x14ac:dyDescent="0.25">
      <c r="B840" s="52" t="s">
        <v>77</v>
      </c>
      <c r="C840" s="53" t="s">
        <v>43</v>
      </c>
      <c r="D840" s="320" t="s">
        <v>161</v>
      </c>
      <c r="E840" s="321"/>
      <c r="F840" s="322" t="s">
        <v>317</v>
      </c>
      <c r="G840" s="323"/>
      <c r="H840" s="322" t="s">
        <v>90</v>
      </c>
      <c r="I840" s="324"/>
      <c r="J840" s="323"/>
      <c r="K840" s="54" t="s">
        <v>79</v>
      </c>
      <c r="L840" s="55"/>
      <c r="M840" s="325">
        <v>106763.44</v>
      </c>
      <c r="N840" s="326"/>
      <c r="O840" s="325">
        <v>106763.44</v>
      </c>
      <c r="P840" s="327"/>
      <c r="Q840" s="56"/>
      <c r="R840" s="57">
        <v>106763.44</v>
      </c>
      <c r="S840" s="58"/>
      <c r="T840" s="59">
        <v>106763.44</v>
      </c>
      <c r="U840" s="60">
        <v>106763.44</v>
      </c>
      <c r="V840" s="61">
        <f t="shared" si="36"/>
        <v>0</v>
      </c>
      <c r="W840" s="62">
        <f t="shared" si="37"/>
        <v>0</v>
      </c>
      <c r="X840" s="63" t="str">
        <f t="shared" si="38"/>
        <v>81108049990000890111</v>
      </c>
      <c r="Y840" s="14"/>
    </row>
    <row r="841" spans="2:25" ht="57" x14ac:dyDescent="0.25">
      <c r="B841" s="52" t="s">
        <v>82</v>
      </c>
      <c r="C841" s="53" t="s">
        <v>43</v>
      </c>
      <c r="D841" s="320" t="s">
        <v>161</v>
      </c>
      <c r="E841" s="321"/>
      <c r="F841" s="322" t="s">
        <v>317</v>
      </c>
      <c r="G841" s="323"/>
      <c r="H841" s="322" t="s">
        <v>90</v>
      </c>
      <c r="I841" s="324"/>
      <c r="J841" s="323"/>
      <c r="K841" s="54" t="s">
        <v>83</v>
      </c>
      <c r="L841" s="55"/>
      <c r="M841" s="325">
        <v>32242.560000000001</v>
      </c>
      <c r="N841" s="326"/>
      <c r="O841" s="325">
        <v>32242.560000000001</v>
      </c>
      <c r="P841" s="327"/>
      <c r="Q841" s="56"/>
      <c r="R841" s="57">
        <v>32242.560000000001</v>
      </c>
      <c r="S841" s="58"/>
      <c r="T841" s="59">
        <v>32242.560000000001</v>
      </c>
      <c r="U841" s="60">
        <v>32242.560000000001</v>
      </c>
      <c r="V841" s="61">
        <f t="shared" si="36"/>
        <v>0</v>
      </c>
      <c r="W841" s="62">
        <f t="shared" si="37"/>
        <v>0</v>
      </c>
      <c r="X841" s="63" t="str">
        <f t="shared" si="38"/>
        <v>81108049990000890119</v>
      </c>
      <c r="Y841" s="14"/>
    </row>
    <row r="842" spans="2:25" ht="34.5" x14ac:dyDescent="0.25">
      <c r="B842" s="52" t="s">
        <v>45</v>
      </c>
      <c r="C842" s="53" t="s">
        <v>43</v>
      </c>
      <c r="D842" s="320" t="s">
        <v>161</v>
      </c>
      <c r="E842" s="321"/>
      <c r="F842" s="322" t="s">
        <v>317</v>
      </c>
      <c r="G842" s="323"/>
      <c r="H842" s="322" t="s">
        <v>90</v>
      </c>
      <c r="I842" s="324"/>
      <c r="J842" s="323"/>
      <c r="K842" s="54" t="s">
        <v>49</v>
      </c>
      <c r="L842" s="55"/>
      <c r="M842" s="325">
        <v>1639364</v>
      </c>
      <c r="N842" s="326"/>
      <c r="O842" s="325">
        <v>1639364</v>
      </c>
      <c r="P842" s="327"/>
      <c r="Q842" s="56"/>
      <c r="R842" s="57">
        <v>1639364</v>
      </c>
      <c r="S842" s="58"/>
      <c r="T842" s="59">
        <v>1639364</v>
      </c>
      <c r="U842" s="60">
        <v>1639364</v>
      </c>
      <c r="V842" s="61">
        <f t="shared" si="36"/>
        <v>0</v>
      </c>
      <c r="W842" s="62">
        <f t="shared" si="37"/>
        <v>0</v>
      </c>
      <c r="X842" s="63" t="str">
        <f t="shared" si="38"/>
        <v>81108049990000890121</v>
      </c>
      <c r="Y842" s="14"/>
    </row>
    <row r="843" spans="2:25" ht="68.25" x14ac:dyDescent="0.25">
      <c r="B843" s="52" t="s">
        <v>50</v>
      </c>
      <c r="C843" s="53" t="s">
        <v>43</v>
      </c>
      <c r="D843" s="320" t="s">
        <v>161</v>
      </c>
      <c r="E843" s="321"/>
      <c r="F843" s="322" t="s">
        <v>317</v>
      </c>
      <c r="G843" s="323"/>
      <c r="H843" s="322" t="s">
        <v>90</v>
      </c>
      <c r="I843" s="324"/>
      <c r="J843" s="323"/>
      <c r="K843" s="54" t="s">
        <v>51</v>
      </c>
      <c r="L843" s="55"/>
      <c r="M843" s="325">
        <v>495088</v>
      </c>
      <c r="N843" s="326"/>
      <c r="O843" s="325">
        <v>495088</v>
      </c>
      <c r="P843" s="327"/>
      <c r="Q843" s="56"/>
      <c r="R843" s="57">
        <v>495088</v>
      </c>
      <c r="S843" s="58"/>
      <c r="T843" s="59">
        <v>495088</v>
      </c>
      <c r="U843" s="60">
        <v>495088</v>
      </c>
      <c r="V843" s="61">
        <f t="shared" si="36"/>
        <v>0</v>
      </c>
      <c r="W843" s="62">
        <f t="shared" si="37"/>
        <v>0</v>
      </c>
      <c r="X843" s="63" t="str">
        <f t="shared" si="38"/>
        <v>81108049990000890129</v>
      </c>
      <c r="Y843" s="14"/>
    </row>
    <row r="844" spans="2:25" x14ac:dyDescent="0.25">
      <c r="B844" s="52" t="s">
        <v>151</v>
      </c>
      <c r="C844" s="53" t="s">
        <v>43</v>
      </c>
      <c r="D844" s="320" t="s">
        <v>161</v>
      </c>
      <c r="E844" s="321"/>
      <c r="F844" s="322" t="s">
        <v>205</v>
      </c>
      <c r="G844" s="323"/>
      <c r="H844" s="322" t="s">
        <v>524</v>
      </c>
      <c r="I844" s="324"/>
      <c r="J844" s="323"/>
      <c r="K844" s="54" t="s">
        <v>154</v>
      </c>
      <c r="L844" s="55"/>
      <c r="M844" s="325">
        <v>12525000</v>
      </c>
      <c r="N844" s="326"/>
      <c r="O844" s="325">
        <v>12525000</v>
      </c>
      <c r="P844" s="327"/>
      <c r="Q844" s="56"/>
      <c r="R844" s="57">
        <v>12514000</v>
      </c>
      <c r="S844" s="58"/>
      <c r="T844" s="59">
        <v>12514000</v>
      </c>
      <c r="U844" s="60">
        <v>12514000</v>
      </c>
      <c r="V844" s="61">
        <f t="shared" si="36"/>
        <v>0</v>
      </c>
      <c r="W844" s="62">
        <f t="shared" si="37"/>
        <v>0</v>
      </c>
      <c r="X844" s="63" t="str">
        <f t="shared" si="38"/>
        <v>81110030250573220530</v>
      </c>
      <c r="Y844" s="14"/>
    </row>
    <row r="845" spans="2:25" ht="34.5" x14ac:dyDescent="0.25">
      <c r="B845" s="52" t="s">
        <v>56</v>
      </c>
      <c r="C845" s="53" t="s">
        <v>43</v>
      </c>
      <c r="D845" s="320" t="s">
        <v>161</v>
      </c>
      <c r="E845" s="321"/>
      <c r="F845" s="322" t="s">
        <v>350</v>
      </c>
      <c r="G845" s="323"/>
      <c r="H845" s="322" t="s">
        <v>443</v>
      </c>
      <c r="I845" s="324"/>
      <c r="J845" s="323"/>
      <c r="K845" s="54" t="s">
        <v>57</v>
      </c>
      <c r="L845" s="55"/>
      <c r="M845" s="325">
        <v>800000</v>
      </c>
      <c r="N845" s="326"/>
      <c r="O845" s="325">
        <v>800000</v>
      </c>
      <c r="P845" s="327"/>
      <c r="Q845" s="56"/>
      <c r="R845" s="57">
        <v>800000</v>
      </c>
      <c r="S845" s="58">
        <v>662000</v>
      </c>
      <c r="T845" s="59">
        <v>800000</v>
      </c>
      <c r="U845" s="60">
        <v>800000</v>
      </c>
      <c r="V845" s="61">
        <f t="shared" si="36"/>
        <v>0</v>
      </c>
      <c r="W845" s="62">
        <f t="shared" si="37"/>
        <v>0</v>
      </c>
      <c r="X845" s="63" t="str">
        <f t="shared" si="38"/>
        <v>811100604701R5140242</v>
      </c>
      <c r="Y845" s="14"/>
    </row>
    <row r="846" spans="2:25" ht="23.25" x14ac:dyDescent="0.25">
      <c r="B846" s="52" t="s">
        <v>58</v>
      </c>
      <c r="C846" s="53" t="s">
        <v>43</v>
      </c>
      <c r="D846" s="320" t="s">
        <v>161</v>
      </c>
      <c r="E846" s="321"/>
      <c r="F846" s="322" t="s">
        <v>350</v>
      </c>
      <c r="G846" s="323"/>
      <c r="H846" s="322" t="s">
        <v>443</v>
      </c>
      <c r="I846" s="324"/>
      <c r="J846" s="323"/>
      <c r="K846" s="54" t="s">
        <v>59</v>
      </c>
      <c r="L846" s="55"/>
      <c r="M846" s="325">
        <v>137000</v>
      </c>
      <c r="N846" s="326"/>
      <c r="O846" s="325">
        <v>137000</v>
      </c>
      <c r="P846" s="327"/>
      <c r="Q846" s="56"/>
      <c r="R846" s="57">
        <v>137000</v>
      </c>
      <c r="S846" s="58"/>
      <c r="T846" s="59">
        <v>137000</v>
      </c>
      <c r="U846" s="60">
        <v>137000</v>
      </c>
      <c r="V846" s="61">
        <f t="shared" si="36"/>
        <v>0</v>
      </c>
      <c r="W846" s="62">
        <f t="shared" si="37"/>
        <v>0</v>
      </c>
      <c r="X846" s="63" t="str">
        <f t="shared" si="38"/>
        <v>811100604701R5140244</v>
      </c>
      <c r="Y846" s="14"/>
    </row>
    <row r="847" spans="2:25" x14ac:dyDescent="0.25">
      <c r="B847" s="52" t="s">
        <v>94</v>
      </c>
      <c r="C847" s="53" t="s">
        <v>43</v>
      </c>
      <c r="D847" s="320" t="s">
        <v>220</v>
      </c>
      <c r="E847" s="321"/>
      <c r="F847" s="322" t="s">
        <v>95</v>
      </c>
      <c r="G847" s="323"/>
      <c r="H847" s="322" t="s">
        <v>91</v>
      </c>
      <c r="I847" s="324"/>
      <c r="J847" s="323"/>
      <c r="K847" s="54" t="s">
        <v>96</v>
      </c>
      <c r="L847" s="55"/>
      <c r="M847" s="325">
        <v>15960000</v>
      </c>
      <c r="N847" s="326"/>
      <c r="O847" s="325">
        <v>15960000</v>
      </c>
      <c r="P847" s="327"/>
      <c r="Q847" s="56">
        <v>0</v>
      </c>
      <c r="R847" s="57">
        <v>14550000</v>
      </c>
      <c r="S847" s="58">
        <v>0</v>
      </c>
      <c r="T847" s="59">
        <v>14550000</v>
      </c>
      <c r="U847" s="60">
        <v>14550000</v>
      </c>
      <c r="V847" s="61">
        <f t="shared" si="36"/>
        <v>0</v>
      </c>
      <c r="W847" s="62">
        <f t="shared" si="37"/>
        <v>0</v>
      </c>
      <c r="X847" s="63" t="str">
        <f t="shared" si="38"/>
        <v>81201089990020550880</v>
      </c>
      <c r="Y847" s="14"/>
    </row>
    <row r="848" spans="2:25" ht="79.5" x14ac:dyDescent="0.25">
      <c r="B848" s="52" t="s">
        <v>158</v>
      </c>
      <c r="C848" s="53" t="s">
        <v>43</v>
      </c>
      <c r="D848" s="320" t="s">
        <v>220</v>
      </c>
      <c r="E848" s="321"/>
      <c r="F848" s="322" t="s">
        <v>132</v>
      </c>
      <c r="G848" s="323"/>
      <c r="H848" s="322" t="s">
        <v>503</v>
      </c>
      <c r="I848" s="324"/>
      <c r="J848" s="323"/>
      <c r="K848" s="54" t="s">
        <v>161</v>
      </c>
      <c r="L848" s="55"/>
      <c r="M848" s="325">
        <v>182700</v>
      </c>
      <c r="N848" s="326"/>
      <c r="O848" s="325">
        <v>182700</v>
      </c>
      <c r="P848" s="327"/>
      <c r="Q848" s="56">
        <v>0</v>
      </c>
      <c r="R848" s="57">
        <v>182700</v>
      </c>
      <c r="S848" s="58">
        <v>0</v>
      </c>
      <c r="T848" s="59">
        <v>182700</v>
      </c>
      <c r="U848" s="60">
        <v>182700</v>
      </c>
      <c r="V848" s="61">
        <f t="shared" si="36"/>
        <v>0</v>
      </c>
      <c r="W848" s="62">
        <f t="shared" si="37"/>
        <v>0</v>
      </c>
      <c r="X848" s="63" t="str">
        <f t="shared" si="38"/>
        <v>81204010160129990811</v>
      </c>
      <c r="Y848" s="14"/>
    </row>
    <row r="849" spans="2:25" x14ac:dyDescent="0.25">
      <c r="B849" s="52" t="s">
        <v>88</v>
      </c>
      <c r="C849" s="53" t="s">
        <v>43</v>
      </c>
      <c r="D849" s="320" t="s">
        <v>220</v>
      </c>
      <c r="E849" s="321"/>
      <c r="F849" s="322" t="s">
        <v>132</v>
      </c>
      <c r="G849" s="323"/>
      <c r="H849" s="322" t="s">
        <v>503</v>
      </c>
      <c r="I849" s="324"/>
      <c r="J849" s="323"/>
      <c r="K849" s="54" t="s">
        <v>89</v>
      </c>
      <c r="L849" s="55"/>
      <c r="M849" s="325">
        <v>317300</v>
      </c>
      <c r="N849" s="326"/>
      <c r="O849" s="325">
        <v>317300</v>
      </c>
      <c r="P849" s="327"/>
      <c r="Q849" s="56">
        <v>0</v>
      </c>
      <c r="R849" s="57">
        <v>317299.26</v>
      </c>
      <c r="S849" s="58">
        <v>0</v>
      </c>
      <c r="T849" s="59">
        <v>317299.26</v>
      </c>
      <c r="U849" s="60">
        <v>317299.26</v>
      </c>
      <c r="V849" s="61">
        <f t="shared" si="36"/>
        <v>0</v>
      </c>
      <c r="W849" s="62">
        <f t="shared" si="37"/>
        <v>0</v>
      </c>
      <c r="X849" s="63" t="str">
        <f t="shared" si="38"/>
        <v>81204010160129990853</v>
      </c>
      <c r="Y849" s="14"/>
    </row>
    <row r="850" spans="2:25" ht="34.5" x14ac:dyDescent="0.25">
      <c r="B850" s="52" t="s">
        <v>56</v>
      </c>
      <c r="C850" s="53" t="s">
        <v>43</v>
      </c>
      <c r="D850" s="320" t="s">
        <v>220</v>
      </c>
      <c r="E850" s="321"/>
      <c r="F850" s="322" t="s">
        <v>132</v>
      </c>
      <c r="G850" s="323"/>
      <c r="H850" s="322" t="s">
        <v>580</v>
      </c>
      <c r="I850" s="324"/>
      <c r="J850" s="323"/>
      <c r="K850" s="54" t="s">
        <v>57</v>
      </c>
      <c r="L850" s="55"/>
      <c r="M850" s="325">
        <v>209400</v>
      </c>
      <c r="N850" s="326"/>
      <c r="O850" s="325">
        <v>209400</v>
      </c>
      <c r="P850" s="327"/>
      <c r="Q850" s="56">
        <v>0</v>
      </c>
      <c r="R850" s="57">
        <v>209400</v>
      </c>
      <c r="S850" s="58">
        <v>0</v>
      </c>
      <c r="T850" s="59">
        <v>209400</v>
      </c>
      <c r="U850" s="60">
        <v>209400</v>
      </c>
      <c r="V850" s="61">
        <f t="shared" si="36"/>
        <v>0</v>
      </c>
      <c r="W850" s="62">
        <f t="shared" si="37"/>
        <v>0</v>
      </c>
      <c r="X850" s="63" t="str">
        <f t="shared" si="38"/>
        <v>81204011310120910242</v>
      </c>
      <c r="Y850" s="14"/>
    </row>
    <row r="851" spans="2:25" ht="23.25" x14ac:dyDescent="0.25">
      <c r="B851" s="52" t="s">
        <v>58</v>
      </c>
      <c r="C851" s="53" t="s">
        <v>43</v>
      </c>
      <c r="D851" s="320" t="s">
        <v>220</v>
      </c>
      <c r="E851" s="321"/>
      <c r="F851" s="322" t="s">
        <v>132</v>
      </c>
      <c r="G851" s="323"/>
      <c r="H851" s="322" t="s">
        <v>580</v>
      </c>
      <c r="I851" s="324"/>
      <c r="J851" s="323"/>
      <c r="K851" s="54" t="s">
        <v>59</v>
      </c>
      <c r="L851" s="55"/>
      <c r="M851" s="325">
        <v>12494600</v>
      </c>
      <c r="N851" s="326"/>
      <c r="O851" s="325">
        <v>12494600</v>
      </c>
      <c r="P851" s="327"/>
      <c r="Q851" s="56">
        <v>0</v>
      </c>
      <c r="R851" s="57">
        <v>12232257</v>
      </c>
      <c r="S851" s="58">
        <v>1535235.5</v>
      </c>
      <c r="T851" s="59">
        <v>12232257</v>
      </c>
      <c r="U851" s="60">
        <v>12232257</v>
      </c>
      <c r="V851" s="61">
        <f t="shared" si="36"/>
        <v>0</v>
      </c>
      <c r="W851" s="62">
        <f t="shared" si="37"/>
        <v>0</v>
      </c>
      <c r="X851" s="63" t="str">
        <f t="shared" si="38"/>
        <v>81204011310120910244</v>
      </c>
      <c r="Y851" s="14"/>
    </row>
    <row r="852" spans="2:25" ht="45.75" x14ac:dyDescent="0.25">
      <c r="B852" s="52" t="s">
        <v>63</v>
      </c>
      <c r="C852" s="53" t="s">
        <v>43</v>
      </c>
      <c r="D852" s="320" t="s">
        <v>220</v>
      </c>
      <c r="E852" s="321"/>
      <c r="F852" s="322" t="s">
        <v>132</v>
      </c>
      <c r="G852" s="323"/>
      <c r="H852" s="322" t="s">
        <v>580</v>
      </c>
      <c r="I852" s="324"/>
      <c r="J852" s="323"/>
      <c r="K852" s="54" t="s">
        <v>64</v>
      </c>
      <c r="L852" s="55"/>
      <c r="M852" s="325">
        <v>45108700</v>
      </c>
      <c r="N852" s="326"/>
      <c r="O852" s="325">
        <v>45108700</v>
      </c>
      <c r="P852" s="327"/>
      <c r="Q852" s="56">
        <v>0</v>
      </c>
      <c r="R852" s="57">
        <v>43762472.049999997</v>
      </c>
      <c r="S852" s="58">
        <v>0</v>
      </c>
      <c r="T852" s="59">
        <v>43762472.049999997</v>
      </c>
      <c r="U852" s="60">
        <v>43762472.049999997</v>
      </c>
      <c r="V852" s="61">
        <f t="shared" si="36"/>
        <v>0</v>
      </c>
      <c r="W852" s="62">
        <f t="shared" si="37"/>
        <v>0</v>
      </c>
      <c r="X852" s="63" t="str">
        <f t="shared" si="38"/>
        <v>81204011310120910321</v>
      </c>
      <c r="Y852" s="14"/>
    </row>
    <row r="853" spans="2:25" ht="23.25" x14ac:dyDescent="0.25">
      <c r="B853" s="52" t="s">
        <v>256</v>
      </c>
      <c r="C853" s="53" t="s">
        <v>43</v>
      </c>
      <c r="D853" s="320" t="s">
        <v>220</v>
      </c>
      <c r="E853" s="321"/>
      <c r="F853" s="322" t="s">
        <v>132</v>
      </c>
      <c r="G853" s="323"/>
      <c r="H853" s="322" t="s">
        <v>580</v>
      </c>
      <c r="I853" s="324"/>
      <c r="J853" s="323"/>
      <c r="K853" s="54" t="s">
        <v>260</v>
      </c>
      <c r="L853" s="55"/>
      <c r="M853" s="325">
        <v>440000</v>
      </c>
      <c r="N853" s="326"/>
      <c r="O853" s="325">
        <v>440000</v>
      </c>
      <c r="P853" s="327"/>
      <c r="Q853" s="56">
        <v>0</v>
      </c>
      <c r="R853" s="57">
        <v>354279.5</v>
      </c>
      <c r="S853" s="58">
        <v>0</v>
      </c>
      <c r="T853" s="59">
        <v>354279.5</v>
      </c>
      <c r="U853" s="60">
        <v>354279.5</v>
      </c>
      <c r="V853" s="61">
        <f t="shared" si="36"/>
        <v>0</v>
      </c>
      <c r="W853" s="62">
        <f t="shared" si="37"/>
        <v>0</v>
      </c>
      <c r="X853" s="63" t="str">
        <f t="shared" si="38"/>
        <v>81204011310120910612</v>
      </c>
      <c r="Y853" s="14"/>
    </row>
    <row r="854" spans="2:25" ht="79.5" x14ac:dyDescent="0.25">
      <c r="B854" s="52" t="s">
        <v>158</v>
      </c>
      <c r="C854" s="53" t="s">
        <v>43</v>
      </c>
      <c r="D854" s="320" t="s">
        <v>220</v>
      </c>
      <c r="E854" s="321"/>
      <c r="F854" s="322" t="s">
        <v>132</v>
      </c>
      <c r="G854" s="323"/>
      <c r="H854" s="322" t="s">
        <v>580</v>
      </c>
      <c r="I854" s="324"/>
      <c r="J854" s="323"/>
      <c r="K854" s="54" t="s">
        <v>161</v>
      </c>
      <c r="L854" s="55"/>
      <c r="M854" s="325">
        <v>14169100</v>
      </c>
      <c r="N854" s="326"/>
      <c r="O854" s="325">
        <v>14169100</v>
      </c>
      <c r="P854" s="327"/>
      <c r="Q854" s="56">
        <v>0</v>
      </c>
      <c r="R854" s="57">
        <v>14169100</v>
      </c>
      <c r="S854" s="58">
        <v>0</v>
      </c>
      <c r="T854" s="59">
        <v>14169100</v>
      </c>
      <c r="U854" s="60">
        <v>14169100</v>
      </c>
      <c r="V854" s="61">
        <f t="shared" si="36"/>
        <v>0</v>
      </c>
      <c r="W854" s="62">
        <f t="shared" si="37"/>
        <v>0</v>
      </c>
      <c r="X854" s="63" t="str">
        <f t="shared" si="38"/>
        <v>81204011310120910811</v>
      </c>
      <c r="Y854" s="14"/>
    </row>
    <row r="855" spans="2:25" ht="23.25" x14ac:dyDescent="0.25">
      <c r="B855" s="52" t="s">
        <v>58</v>
      </c>
      <c r="C855" s="53" t="s">
        <v>43</v>
      </c>
      <c r="D855" s="320" t="s">
        <v>220</v>
      </c>
      <c r="E855" s="321"/>
      <c r="F855" s="322" t="s">
        <v>132</v>
      </c>
      <c r="G855" s="323"/>
      <c r="H855" s="322" t="s">
        <v>581</v>
      </c>
      <c r="I855" s="324"/>
      <c r="J855" s="323"/>
      <c r="K855" s="54" t="s">
        <v>59</v>
      </c>
      <c r="L855" s="55"/>
      <c r="M855" s="325">
        <v>750000</v>
      </c>
      <c r="N855" s="326"/>
      <c r="O855" s="325">
        <v>750000</v>
      </c>
      <c r="P855" s="327"/>
      <c r="Q855" s="56">
        <v>0</v>
      </c>
      <c r="R855" s="57">
        <v>750000</v>
      </c>
      <c r="S855" s="58">
        <v>0</v>
      </c>
      <c r="T855" s="59">
        <v>750000</v>
      </c>
      <c r="U855" s="60">
        <v>750000</v>
      </c>
      <c r="V855" s="61">
        <f t="shared" si="36"/>
        <v>0</v>
      </c>
      <c r="W855" s="62">
        <f t="shared" si="37"/>
        <v>0</v>
      </c>
      <c r="X855" s="63" t="str">
        <f t="shared" si="38"/>
        <v>81204011310220920244</v>
      </c>
      <c r="Y855" s="14"/>
    </row>
    <row r="856" spans="2:25" ht="23.25" x14ac:dyDescent="0.25">
      <c r="B856" s="52" t="s">
        <v>256</v>
      </c>
      <c r="C856" s="53" t="s">
        <v>43</v>
      </c>
      <c r="D856" s="320" t="s">
        <v>220</v>
      </c>
      <c r="E856" s="321"/>
      <c r="F856" s="322" t="s">
        <v>132</v>
      </c>
      <c r="G856" s="323"/>
      <c r="H856" s="322" t="s">
        <v>581</v>
      </c>
      <c r="I856" s="324"/>
      <c r="J856" s="323"/>
      <c r="K856" s="54" t="s">
        <v>260</v>
      </c>
      <c r="L856" s="55"/>
      <c r="M856" s="325">
        <v>800000</v>
      </c>
      <c r="N856" s="326"/>
      <c r="O856" s="325">
        <v>800000</v>
      </c>
      <c r="P856" s="327"/>
      <c r="Q856" s="56">
        <v>0</v>
      </c>
      <c r="R856" s="57">
        <v>800000</v>
      </c>
      <c r="S856" s="58">
        <v>0</v>
      </c>
      <c r="T856" s="59">
        <v>800000</v>
      </c>
      <c r="U856" s="60">
        <v>800000</v>
      </c>
      <c r="V856" s="61">
        <f t="shared" ref="V856:V919" si="39">R856-U856</f>
        <v>0</v>
      </c>
      <c r="W856" s="62">
        <f t="shared" ref="W856:W919" si="40">T856-U856</f>
        <v>0</v>
      </c>
      <c r="X856" s="63" t="str">
        <f t="shared" ref="X856:X919" si="41">IF(D856="","000",D856)&amp;IF(F856="","0000",F856)&amp;IF(H856="","0000000000",H856)&amp;IF(K856="","000",K856)</f>
        <v>81204011310220920612</v>
      </c>
      <c r="Y856" s="14"/>
    </row>
    <row r="857" spans="2:25" ht="79.5" x14ac:dyDescent="0.25">
      <c r="B857" s="52" t="s">
        <v>158</v>
      </c>
      <c r="C857" s="53" t="s">
        <v>43</v>
      </c>
      <c r="D857" s="320" t="s">
        <v>220</v>
      </c>
      <c r="E857" s="321"/>
      <c r="F857" s="322" t="s">
        <v>132</v>
      </c>
      <c r="G857" s="323"/>
      <c r="H857" s="322" t="s">
        <v>581</v>
      </c>
      <c r="I857" s="324"/>
      <c r="J857" s="323"/>
      <c r="K857" s="54" t="s">
        <v>161</v>
      </c>
      <c r="L857" s="55"/>
      <c r="M857" s="325">
        <v>1300000</v>
      </c>
      <c r="N857" s="326"/>
      <c r="O857" s="325">
        <v>1300000</v>
      </c>
      <c r="P857" s="327"/>
      <c r="Q857" s="56">
        <v>0</v>
      </c>
      <c r="R857" s="57">
        <v>1300000</v>
      </c>
      <c r="S857" s="58">
        <v>0</v>
      </c>
      <c r="T857" s="59">
        <v>1300000</v>
      </c>
      <c r="U857" s="60">
        <v>1300000</v>
      </c>
      <c r="V857" s="61">
        <f t="shared" si="39"/>
        <v>0</v>
      </c>
      <c r="W857" s="62">
        <f t="shared" si="40"/>
        <v>0</v>
      </c>
      <c r="X857" s="63" t="str">
        <f t="shared" si="41"/>
        <v>81204011310220920811</v>
      </c>
      <c r="Y857" s="14"/>
    </row>
    <row r="858" spans="2:25" ht="23.25" x14ac:dyDescent="0.25">
      <c r="B858" s="52" t="s">
        <v>256</v>
      </c>
      <c r="C858" s="53" t="s">
        <v>43</v>
      </c>
      <c r="D858" s="320" t="s">
        <v>220</v>
      </c>
      <c r="E858" s="321"/>
      <c r="F858" s="322" t="s">
        <v>132</v>
      </c>
      <c r="G858" s="323"/>
      <c r="H858" s="322" t="s">
        <v>582</v>
      </c>
      <c r="I858" s="324"/>
      <c r="J858" s="323"/>
      <c r="K858" s="54" t="s">
        <v>260</v>
      </c>
      <c r="L858" s="55"/>
      <c r="M858" s="325">
        <v>210000</v>
      </c>
      <c r="N858" s="326"/>
      <c r="O858" s="325">
        <v>210000</v>
      </c>
      <c r="P858" s="327"/>
      <c r="Q858" s="56">
        <v>0</v>
      </c>
      <c r="R858" s="57">
        <v>210000</v>
      </c>
      <c r="S858" s="58">
        <v>0</v>
      </c>
      <c r="T858" s="59">
        <v>210000</v>
      </c>
      <c r="U858" s="60">
        <v>210000</v>
      </c>
      <c r="V858" s="61">
        <f t="shared" si="39"/>
        <v>0</v>
      </c>
      <c r="W858" s="62">
        <f t="shared" si="40"/>
        <v>0</v>
      </c>
      <c r="X858" s="63" t="str">
        <f t="shared" si="41"/>
        <v>81204011310329990612</v>
      </c>
      <c r="Y858" s="14"/>
    </row>
    <row r="859" spans="2:25" ht="79.5" x14ac:dyDescent="0.25">
      <c r="B859" s="52" t="s">
        <v>158</v>
      </c>
      <c r="C859" s="53" t="s">
        <v>43</v>
      </c>
      <c r="D859" s="320" t="s">
        <v>220</v>
      </c>
      <c r="E859" s="321"/>
      <c r="F859" s="322" t="s">
        <v>132</v>
      </c>
      <c r="G859" s="323"/>
      <c r="H859" s="322" t="s">
        <v>582</v>
      </c>
      <c r="I859" s="324"/>
      <c r="J859" s="323"/>
      <c r="K859" s="54" t="s">
        <v>161</v>
      </c>
      <c r="L859" s="55"/>
      <c r="M859" s="325">
        <v>490000</v>
      </c>
      <c r="N859" s="326"/>
      <c r="O859" s="325">
        <v>490000</v>
      </c>
      <c r="P859" s="327"/>
      <c r="Q859" s="56">
        <v>0</v>
      </c>
      <c r="R859" s="57">
        <v>350000</v>
      </c>
      <c r="S859" s="58">
        <v>0</v>
      </c>
      <c r="T859" s="59">
        <v>350000</v>
      </c>
      <c r="U859" s="60">
        <v>350000</v>
      </c>
      <c r="V859" s="61">
        <f t="shared" si="39"/>
        <v>0</v>
      </c>
      <c r="W859" s="62">
        <f t="shared" si="40"/>
        <v>0</v>
      </c>
      <c r="X859" s="63" t="str">
        <f t="shared" si="41"/>
        <v>81204011310329990811</v>
      </c>
      <c r="Y859" s="14"/>
    </row>
    <row r="860" spans="2:25" x14ac:dyDescent="0.25">
      <c r="B860" s="52" t="s">
        <v>77</v>
      </c>
      <c r="C860" s="53" t="s">
        <v>43</v>
      </c>
      <c r="D860" s="320" t="s">
        <v>220</v>
      </c>
      <c r="E860" s="321"/>
      <c r="F860" s="322" t="s">
        <v>132</v>
      </c>
      <c r="G860" s="323"/>
      <c r="H860" s="322" t="s">
        <v>583</v>
      </c>
      <c r="I860" s="324"/>
      <c r="J860" s="323"/>
      <c r="K860" s="54" t="s">
        <v>79</v>
      </c>
      <c r="L860" s="55"/>
      <c r="M860" s="325">
        <v>106037220.81999999</v>
      </c>
      <c r="N860" s="326"/>
      <c r="O860" s="325">
        <v>106037220.81999999</v>
      </c>
      <c r="P860" s="327"/>
      <c r="Q860" s="56">
        <v>0</v>
      </c>
      <c r="R860" s="57">
        <v>106037220.81999999</v>
      </c>
      <c r="S860" s="58">
        <v>0</v>
      </c>
      <c r="T860" s="59">
        <v>106025937.06</v>
      </c>
      <c r="U860" s="60">
        <v>106025937.06</v>
      </c>
      <c r="V860" s="61">
        <f t="shared" si="39"/>
        <v>11283.759999990463</v>
      </c>
      <c r="W860" s="62">
        <f t="shared" si="40"/>
        <v>0</v>
      </c>
      <c r="X860" s="63" t="str">
        <f t="shared" si="41"/>
        <v>81204011310500590111</v>
      </c>
      <c r="Y860" s="14"/>
    </row>
    <row r="861" spans="2:25" ht="34.5" x14ac:dyDescent="0.25">
      <c r="B861" s="52" t="s">
        <v>80</v>
      </c>
      <c r="C861" s="53" t="s">
        <v>43</v>
      </c>
      <c r="D861" s="320" t="s">
        <v>220</v>
      </c>
      <c r="E861" s="321"/>
      <c r="F861" s="322" t="s">
        <v>132</v>
      </c>
      <c r="G861" s="323"/>
      <c r="H861" s="322" t="s">
        <v>583</v>
      </c>
      <c r="I861" s="324"/>
      <c r="J861" s="323"/>
      <c r="K861" s="54" t="s">
        <v>81</v>
      </c>
      <c r="L861" s="55"/>
      <c r="M861" s="325">
        <v>541756.6</v>
      </c>
      <c r="N861" s="326"/>
      <c r="O861" s="325">
        <v>541756.6</v>
      </c>
      <c r="P861" s="327"/>
      <c r="Q861" s="56">
        <v>0</v>
      </c>
      <c r="R861" s="57">
        <v>517036.42</v>
      </c>
      <c r="S861" s="58">
        <v>0</v>
      </c>
      <c r="T861" s="59">
        <v>517036.42</v>
      </c>
      <c r="U861" s="60">
        <v>517036.42</v>
      </c>
      <c r="V861" s="61">
        <f t="shared" si="39"/>
        <v>0</v>
      </c>
      <c r="W861" s="62">
        <f t="shared" si="40"/>
        <v>0</v>
      </c>
      <c r="X861" s="63" t="str">
        <f t="shared" si="41"/>
        <v>81204011310500590112</v>
      </c>
      <c r="Y861" s="14"/>
    </row>
    <row r="862" spans="2:25" ht="57" x14ac:dyDescent="0.25">
      <c r="B862" s="52" t="s">
        <v>82</v>
      </c>
      <c r="C862" s="53" t="s">
        <v>43</v>
      </c>
      <c r="D862" s="320" t="s">
        <v>220</v>
      </c>
      <c r="E862" s="321"/>
      <c r="F862" s="322" t="s">
        <v>132</v>
      </c>
      <c r="G862" s="323"/>
      <c r="H862" s="322" t="s">
        <v>583</v>
      </c>
      <c r="I862" s="324"/>
      <c r="J862" s="323"/>
      <c r="K862" s="54" t="s">
        <v>83</v>
      </c>
      <c r="L862" s="55"/>
      <c r="M862" s="325">
        <v>31213982.579999998</v>
      </c>
      <c r="N862" s="326"/>
      <c r="O862" s="325">
        <v>31213982.579999998</v>
      </c>
      <c r="P862" s="327"/>
      <c r="Q862" s="56">
        <v>0</v>
      </c>
      <c r="R862" s="57">
        <v>31113007.199999999</v>
      </c>
      <c r="S862" s="58">
        <v>0</v>
      </c>
      <c r="T862" s="59">
        <v>31113007.199999999</v>
      </c>
      <c r="U862" s="60">
        <v>31113007.199999999</v>
      </c>
      <c r="V862" s="61">
        <f t="shared" si="39"/>
        <v>0</v>
      </c>
      <c r="W862" s="62">
        <f t="shared" si="40"/>
        <v>0</v>
      </c>
      <c r="X862" s="63" t="str">
        <f t="shared" si="41"/>
        <v>81204011310500590119</v>
      </c>
      <c r="Y862" s="14"/>
    </row>
    <row r="863" spans="2:25" ht="34.5" x14ac:dyDescent="0.25">
      <c r="B863" s="52" t="s">
        <v>56</v>
      </c>
      <c r="C863" s="53" t="s">
        <v>43</v>
      </c>
      <c r="D863" s="320" t="s">
        <v>220</v>
      </c>
      <c r="E863" s="321"/>
      <c r="F863" s="322" t="s">
        <v>132</v>
      </c>
      <c r="G863" s="323"/>
      <c r="H863" s="322" t="s">
        <v>583</v>
      </c>
      <c r="I863" s="324"/>
      <c r="J863" s="323"/>
      <c r="K863" s="54" t="s">
        <v>57</v>
      </c>
      <c r="L863" s="55"/>
      <c r="M863" s="325">
        <v>8968504.9600000009</v>
      </c>
      <c r="N863" s="326"/>
      <c r="O863" s="325">
        <v>8968504.9600000009</v>
      </c>
      <c r="P863" s="327"/>
      <c r="Q863" s="56">
        <v>0</v>
      </c>
      <c r="R863" s="57">
        <v>8942340.7699999996</v>
      </c>
      <c r="S863" s="58">
        <v>543996.76</v>
      </c>
      <c r="T863" s="59">
        <v>8942340.7699999996</v>
      </c>
      <c r="U863" s="60">
        <v>8942340.7699999996</v>
      </c>
      <c r="V863" s="61">
        <f t="shared" si="39"/>
        <v>0</v>
      </c>
      <c r="W863" s="62">
        <f t="shared" si="40"/>
        <v>0</v>
      </c>
      <c r="X863" s="63" t="str">
        <f t="shared" si="41"/>
        <v>81204011310500590242</v>
      </c>
      <c r="Y863" s="14"/>
    </row>
    <row r="864" spans="2:25" ht="23.25" x14ac:dyDescent="0.25">
      <c r="B864" s="52" t="s">
        <v>58</v>
      </c>
      <c r="C864" s="53" t="s">
        <v>43</v>
      </c>
      <c r="D864" s="320" t="s">
        <v>220</v>
      </c>
      <c r="E864" s="321"/>
      <c r="F864" s="322" t="s">
        <v>132</v>
      </c>
      <c r="G864" s="323"/>
      <c r="H864" s="322" t="s">
        <v>583</v>
      </c>
      <c r="I864" s="324"/>
      <c r="J864" s="323"/>
      <c r="K864" s="54" t="s">
        <v>59</v>
      </c>
      <c r="L864" s="55"/>
      <c r="M864" s="325">
        <v>30331795.039999999</v>
      </c>
      <c r="N864" s="326"/>
      <c r="O864" s="325">
        <v>30331795.039999999</v>
      </c>
      <c r="P864" s="327"/>
      <c r="Q864" s="56">
        <v>0</v>
      </c>
      <c r="R864" s="57">
        <v>29895105.260000002</v>
      </c>
      <c r="S864" s="58">
        <v>13726752.529999999</v>
      </c>
      <c r="T864" s="59">
        <v>29895105.260000002</v>
      </c>
      <c r="U864" s="60">
        <v>29895105.260000002</v>
      </c>
      <c r="V864" s="61">
        <f t="shared" si="39"/>
        <v>0</v>
      </c>
      <c r="W864" s="62">
        <f t="shared" si="40"/>
        <v>0</v>
      </c>
      <c r="X864" s="63" t="str">
        <f t="shared" si="41"/>
        <v>81204011310500590244</v>
      </c>
      <c r="Y864" s="14"/>
    </row>
    <row r="865" spans="2:25" x14ac:dyDescent="0.25">
      <c r="B865" s="52" t="s">
        <v>84</v>
      </c>
      <c r="C865" s="53" t="s">
        <v>43</v>
      </c>
      <c r="D865" s="320" t="s">
        <v>220</v>
      </c>
      <c r="E865" s="321"/>
      <c r="F865" s="322" t="s">
        <v>132</v>
      </c>
      <c r="G865" s="323"/>
      <c r="H865" s="322" t="s">
        <v>583</v>
      </c>
      <c r="I865" s="324"/>
      <c r="J865" s="323"/>
      <c r="K865" s="54" t="s">
        <v>85</v>
      </c>
      <c r="L865" s="55"/>
      <c r="M865" s="325">
        <v>5131300</v>
      </c>
      <c r="N865" s="326"/>
      <c r="O865" s="325">
        <v>5131300</v>
      </c>
      <c r="P865" s="327"/>
      <c r="Q865" s="56">
        <v>0</v>
      </c>
      <c r="R865" s="57">
        <v>5130816.43</v>
      </c>
      <c r="S865" s="58">
        <v>0</v>
      </c>
      <c r="T865" s="59">
        <v>5130816.43</v>
      </c>
      <c r="U865" s="60">
        <v>5130816.43</v>
      </c>
      <c r="V865" s="61">
        <f t="shared" si="39"/>
        <v>0</v>
      </c>
      <c r="W865" s="62">
        <f t="shared" si="40"/>
        <v>0</v>
      </c>
      <c r="X865" s="63" t="str">
        <f t="shared" si="41"/>
        <v>81204011310500590247</v>
      </c>
      <c r="Y865" s="14"/>
    </row>
    <row r="866" spans="2:25" ht="45.75" x14ac:dyDescent="0.25">
      <c r="B866" s="52" t="s">
        <v>63</v>
      </c>
      <c r="C866" s="53" t="s">
        <v>43</v>
      </c>
      <c r="D866" s="320" t="s">
        <v>220</v>
      </c>
      <c r="E866" s="321"/>
      <c r="F866" s="322" t="s">
        <v>132</v>
      </c>
      <c r="G866" s="323"/>
      <c r="H866" s="322" t="s">
        <v>583</v>
      </c>
      <c r="I866" s="324"/>
      <c r="J866" s="323"/>
      <c r="K866" s="54" t="s">
        <v>64</v>
      </c>
      <c r="L866" s="55"/>
      <c r="M866" s="325">
        <v>1564000</v>
      </c>
      <c r="N866" s="326"/>
      <c r="O866" s="325">
        <v>1564000</v>
      </c>
      <c r="P866" s="327"/>
      <c r="Q866" s="56">
        <v>0</v>
      </c>
      <c r="R866" s="57">
        <v>1228017.24</v>
      </c>
      <c r="S866" s="58">
        <v>0</v>
      </c>
      <c r="T866" s="59">
        <v>1228017.24</v>
      </c>
      <c r="U866" s="60">
        <v>1228017.24</v>
      </c>
      <c r="V866" s="61">
        <f t="shared" si="39"/>
        <v>0</v>
      </c>
      <c r="W866" s="62">
        <f t="shared" si="40"/>
        <v>0</v>
      </c>
      <c r="X866" s="63" t="str">
        <f t="shared" si="41"/>
        <v>81204011310500590321</v>
      </c>
      <c r="Y866" s="14"/>
    </row>
    <row r="867" spans="2:25" ht="79.5" x14ac:dyDescent="0.25">
      <c r="B867" s="52" t="s">
        <v>97</v>
      </c>
      <c r="C867" s="53" t="s">
        <v>43</v>
      </c>
      <c r="D867" s="320" t="s">
        <v>220</v>
      </c>
      <c r="E867" s="321"/>
      <c r="F867" s="322" t="s">
        <v>132</v>
      </c>
      <c r="G867" s="323"/>
      <c r="H867" s="322" t="s">
        <v>583</v>
      </c>
      <c r="I867" s="324"/>
      <c r="J867" s="323"/>
      <c r="K867" s="54" t="s">
        <v>99</v>
      </c>
      <c r="L867" s="55"/>
      <c r="M867" s="325">
        <v>5081400</v>
      </c>
      <c r="N867" s="326"/>
      <c r="O867" s="325">
        <v>5081400</v>
      </c>
      <c r="P867" s="327"/>
      <c r="Q867" s="56">
        <v>0</v>
      </c>
      <c r="R867" s="57">
        <v>3800685.84</v>
      </c>
      <c r="S867" s="58">
        <v>0</v>
      </c>
      <c r="T867" s="59">
        <v>3800685.84</v>
      </c>
      <c r="U867" s="60">
        <v>3800685.84</v>
      </c>
      <c r="V867" s="61">
        <f t="shared" si="39"/>
        <v>0</v>
      </c>
      <c r="W867" s="62">
        <f t="shared" si="40"/>
        <v>0</v>
      </c>
      <c r="X867" s="63" t="str">
        <f t="shared" si="41"/>
        <v>81204011310500590621</v>
      </c>
      <c r="Y867" s="14"/>
    </row>
    <row r="868" spans="2:25" ht="23.25" x14ac:dyDescent="0.25">
      <c r="B868" s="52" t="s">
        <v>86</v>
      </c>
      <c r="C868" s="53" t="s">
        <v>43</v>
      </c>
      <c r="D868" s="320" t="s">
        <v>220</v>
      </c>
      <c r="E868" s="321"/>
      <c r="F868" s="322" t="s">
        <v>132</v>
      </c>
      <c r="G868" s="323"/>
      <c r="H868" s="322" t="s">
        <v>583</v>
      </c>
      <c r="I868" s="324"/>
      <c r="J868" s="323"/>
      <c r="K868" s="54" t="s">
        <v>87</v>
      </c>
      <c r="L868" s="55"/>
      <c r="M868" s="325">
        <v>2458246.64</v>
      </c>
      <c r="N868" s="326"/>
      <c r="O868" s="325">
        <v>2458246.64</v>
      </c>
      <c r="P868" s="327"/>
      <c r="Q868" s="56">
        <v>0</v>
      </c>
      <c r="R868" s="57">
        <v>2396184</v>
      </c>
      <c r="S868" s="58">
        <v>0</v>
      </c>
      <c r="T868" s="59">
        <v>2396184</v>
      </c>
      <c r="U868" s="60">
        <v>2396184</v>
      </c>
      <c r="V868" s="61">
        <f t="shared" si="39"/>
        <v>0</v>
      </c>
      <c r="W868" s="62">
        <f t="shared" si="40"/>
        <v>0</v>
      </c>
      <c r="X868" s="63" t="str">
        <f t="shared" si="41"/>
        <v>81204011310500590851</v>
      </c>
      <c r="Y868" s="14"/>
    </row>
    <row r="869" spans="2:25" x14ac:dyDescent="0.25">
      <c r="B869" s="52" t="s">
        <v>65</v>
      </c>
      <c r="C869" s="53" t="s">
        <v>43</v>
      </c>
      <c r="D869" s="320" t="s">
        <v>220</v>
      </c>
      <c r="E869" s="321"/>
      <c r="F869" s="322" t="s">
        <v>132</v>
      </c>
      <c r="G869" s="323"/>
      <c r="H869" s="322" t="s">
        <v>583</v>
      </c>
      <c r="I869" s="324"/>
      <c r="J869" s="323"/>
      <c r="K869" s="54" t="s">
        <v>66</v>
      </c>
      <c r="L869" s="55"/>
      <c r="M869" s="325">
        <v>87203.36</v>
      </c>
      <c r="N869" s="326"/>
      <c r="O869" s="325">
        <v>87203.36</v>
      </c>
      <c r="P869" s="327"/>
      <c r="Q869" s="56">
        <v>0</v>
      </c>
      <c r="R869" s="57">
        <v>84294.55</v>
      </c>
      <c r="S869" s="58">
        <v>0</v>
      </c>
      <c r="T869" s="59">
        <v>84294.55</v>
      </c>
      <c r="U869" s="60">
        <v>84294.55</v>
      </c>
      <c r="V869" s="61">
        <f t="shared" si="39"/>
        <v>0</v>
      </c>
      <c r="W869" s="62">
        <f t="shared" si="40"/>
        <v>0</v>
      </c>
      <c r="X869" s="63" t="str">
        <f t="shared" si="41"/>
        <v>81204011310500590852</v>
      </c>
      <c r="Y869" s="14"/>
    </row>
    <row r="870" spans="2:25" x14ac:dyDescent="0.25">
      <c r="B870" s="52" t="s">
        <v>88</v>
      </c>
      <c r="C870" s="53" t="s">
        <v>43</v>
      </c>
      <c r="D870" s="320" t="s">
        <v>220</v>
      </c>
      <c r="E870" s="321"/>
      <c r="F870" s="322" t="s">
        <v>132</v>
      </c>
      <c r="G870" s="323"/>
      <c r="H870" s="322" t="s">
        <v>583</v>
      </c>
      <c r="I870" s="324"/>
      <c r="J870" s="323"/>
      <c r="K870" s="54" t="s">
        <v>89</v>
      </c>
      <c r="L870" s="55"/>
      <c r="M870" s="325">
        <v>8550</v>
      </c>
      <c r="N870" s="326"/>
      <c r="O870" s="325">
        <v>8550</v>
      </c>
      <c r="P870" s="327"/>
      <c r="Q870" s="56">
        <v>0</v>
      </c>
      <c r="R870" s="57">
        <v>300</v>
      </c>
      <c r="S870" s="58">
        <v>0</v>
      </c>
      <c r="T870" s="59">
        <v>300</v>
      </c>
      <c r="U870" s="60">
        <v>300</v>
      </c>
      <c r="V870" s="61">
        <f t="shared" si="39"/>
        <v>0</v>
      </c>
      <c r="W870" s="62">
        <f t="shared" si="40"/>
        <v>0</v>
      </c>
      <c r="X870" s="63" t="str">
        <f t="shared" si="41"/>
        <v>81204011310500590853</v>
      </c>
      <c r="Y870" s="14"/>
    </row>
    <row r="871" spans="2:25" ht="79.5" x14ac:dyDescent="0.25">
      <c r="B871" s="52" t="s">
        <v>164</v>
      </c>
      <c r="C871" s="53" t="s">
        <v>43</v>
      </c>
      <c r="D871" s="320" t="s">
        <v>220</v>
      </c>
      <c r="E871" s="321"/>
      <c r="F871" s="322" t="s">
        <v>132</v>
      </c>
      <c r="G871" s="323"/>
      <c r="H871" s="322" t="s">
        <v>584</v>
      </c>
      <c r="I871" s="324"/>
      <c r="J871" s="323"/>
      <c r="K871" s="54" t="s">
        <v>166</v>
      </c>
      <c r="L871" s="55"/>
      <c r="M871" s="325">
        <v>122799700</v>
      </c>
      <c r="N871" s="326"/>
      <c r="O871" s="325">
        <v>122799700</v>
      </c>
      <c r="P871" s="327"/>
      <c r="Q871" s="56">
        <v>0</v>
      </c>
      <c r="R871" s="57">
        <v>122799700</v>
      </c>
      <c r="S871" s="58">
        <v>0</v>
      </c>
      <c r="T871" s="59">
        <v>122799700</v>
      </c>
      <c r="U871" s="60">
        <v>122799700</v>
      </c>
      <c r="V871" s="61">
        <f t="shared" si="39"/>
        <v>0</v>
      </c>
      <c r="W871" s="62">
        <f t="shared" si="40"/>
        <v>0</v>
      </c>
      <c r="X871" s="63" t="str">
        <f t="shared" si="41"/>
        <v>8120401131065П020813</v>
      </c>
      <c r="Y871" s="14"/>
    </row>
    <row r="872" spans="2:25" ht="79.5" x14ac:dyDescent="0.25">
      <c r="B872" s="52" t="s">
        <v>164</v>
      </c>
      <c r="C872" s="53" t="s">
        <v>43</v>
      </c>
      <c r="D872" s="320" t="s">
        <v>220</v>
      </c>
      <c r="E872" s="321"/>
      <c r="F872" s="322" t="s">
        <v>132</v>
      </c>
      <c r="G872" s="323"/>
      <c r="H872" s="322" t="s">
        <v>585</v>
      </c>
      <c r="I872" s="324"/>
      <c r="J872" s="323"/>
      <c r="K872" s="54" t="s">
        <v>166</v>
      </c>
      <c r="L872" s="55"/>
      <c r="M872" s="325">
        <v>31168900</v>
      </c>
      <c r="N872" s="326"/>
      <c r="O872" s="325">
        <v>31168900</v>
      </c>
      <c r="P872" s="327"/>
      <c r="Q872" s="56">
        <v>0</v>
      </c>
      <c r="R872" s="57">
        <v>31168860</v>
      </c>
      <c r="S872" s="58">
        <v>0</v>
      </c>
      <c r="T872" s="59">
        <v>31168860</v>
      </c>
      <c r="U872" s="60">
        <v>31168860</v>
      </c>
      <c r="V872" s="61">
        <f t="shared" si="39"/>
        <v>0</v>
      </c>
      <c r="W872" s="62">
        <f t="shared" si="40"/>
        <v>0</v>
      </c>
      <c r="X872" s="63" t="str">
        <f t="shared" si="41"/>
        <v>8120401131075П010813</v>
      </c>
      <c r="Y872" s="14"/>
    </row>
    <row r="873" spans="2:25" ht="34.5" x14ac:dyDescent="0.25">
      <c r="B873" s="52" t="s">
        <v>56</v>
      </c>
      <c r="C873" s="53" t="s">
        <v>43</v>
      </c>
      <c r="D873" s="320" t="s">
        <v>220</v>
      </c>
      <c r="E873" s="321"/>
      <c r="F873" s="322" t="s">
        <v>132</v>
      </c>
      <c r="G873" s="323"/>
      <c r="H873" s="322" t="s">
        <v>586</v>
      </c>
      <c r="I873" s="324"/>
      <c r="J873" s="323"/>
      <c r="K873" s="54" t="s">
        <v>57</v>
      </c>
      <c r="L873" s="55"/>
      <c r="M873" s="325">
        <v>1600001</v>
      </c>
      <c r="N873" s="326"/>
      <c r="O873" s="325">
        <v>1600001</v>
      </c>
      <c r="P873" s="327"/>
      <c r="Q873" s="56">
        <v>0</v>
      </c>
      <c r="R873" s="57">
        <v>1600000.7</v>
      </c>
      <c r="S873" s="58">
        <v>1128380.78</v>
      </c>
      <c r="T873" s="59">
        <v>1600000.7</v>
      </c>
      <c r="U873" s="60">
        <v>1600000.7</v>
      </c>
      <c r="V873" s="61">
        <f t="shared" si="39"/>
        <v>0</v>
      </c>
      <c r="W873" s="62">
        <f t="shared" si="40"/>
        <v>0</v>
      </c>
      <c r="X873" s="63" t="str">
        <f t="shared" si="41"/>
        <v>8120401131P252910242</v>
      </c>
      <c r="Y873" s="14"/>
    </row>
    <row r="874" spans="2:25" ht="23.25" x14ac:dyDescent="0.25">
      <c r="B874" s="52" t="s">
        <v>58</v>
      </c>
      <c r="C874" s="53" t="s">
        <v>43</v>
      </c>
      <c r="D874" s="320" t="s">
        <v>220</v>
      </c>
      <c r="E874" s="321"/>
      <c r="F874" s="322" t="s">
        <v>132</v>
      </c>
      <c r="G874" s="323"/>
      <c r="H874" s="322" t="s">
        <v>586</v>
      </c>
      <c r="I874" s="324"/>
      <c r="J874" s="323"/>
      <c r="K874" s="54" t="s">
        <v>59</v>
      </c>
      <c r="L874" s="55"/>
      <c r="M874" s="325">
        <v>391199</v>
      </c>
      <c r="N874" s="326"/>
      <c r="O874" s="325">
        <v>391199</v>
      </c>
      <c r="P874" s="327"/>
      <c r="Q874" s="56">
        <v>0</v>
      </c>
      <c r="R874" s="57">
        <v>391041</v>
      </c>
      <c r="S874" s="58">
        <v>374221</v>
      </c>
      <c r="T874" s="59">
        <v>391041</v>
      </c>
      <c r="U874" s="60">
        <v>391041</v>
      </c>
      <c r="V874" s="61">
        <f t="shared" si="39"/>
        <v>0</v>
      </c>
      <c r="W874" s="62">
        <f t="shared" si="40"/>
        <v>0</v>
      </c>
      <c r="X874" s="63" t="str">
        <f t="shared" si="41"/>
        <v>8120401131P252910244</v>
      </c>
      <c r="Y874" s="14"/>
    </row>
    <row r="875" spans="2:25" ht="79.5" x14ac:dyDescent="0.25">
      <c r="B875" s="52" t="s">
        <v>97</v>
      </c>
      <c r="C875" s="53" t="s">
        <v>43</v>
      </c>
      <c r="D875" s="320" t="s">
        <v>220</v>
      </c>
      <c r="E875" s="321"/>
      <c r="F875" s="322" t="s">
        <v>132</v>
      </c>
      <c r="G875" s="323"/>
      <c r="H875" s="322" t="s">
        <v>587</v>
      </c>
      <c r="I875" s="324"/>
      <c r="J875" s="323"/>
      <c r="K875" s="54" t="s">
        <v>99</v>
      </c>
      <c r="L875" s="55"/>
      <c r="M875" s="325">
        <v>3052400</v>
      </c>
      <c r="N875" s="326"/>
      <c r="O875" s="325">
        <v>3052400</v>
      </c>
      <c r="P875" s="327"/>
      <c r="Q875" s="56">
        <v>0</v>
      </c>
      <c r="R875" s="57">
        <v>3038121.1</v>
      </c>
      <c r="S875" s="58">
        <v>0</v>
      </c>
      <c r="T875" s="59">
        <v>3038121.1</v>
      </c>
      <c r="U875" s="60">
        <v>3038121.1</v>
      </c>
      <c r="V875" s="61">
        <f t="shared" si="39"/>
        <v>0</v>
      </c>
      <c r="W875" s="62">
        <f t="shared" si="40"/>
        <v>0</v>
      </c>
      <c r="X875" s="63" t="str">
        <f t="shared" si="41"/>
        <v>81204011320100590621</v>
      </c>
      <c r="Y875" s="14"/>
    </row>
    <row r="876" spans="2:25" ht="23.25" x14ac:dyDescent="0.25">
      <c r="B876" s="52" t="s">
        <v>58</v>
      </c>
      <c r="C876" s="53" t="s">
        <v>43</v>
      </c>
      <c r="D876" s="320" t="s">
        <v>220</v>
      </c>
      <c r="E876" s="321"/>
      <c r="F876" s="322" t="s">
        <v>132</v>
      </c>
      <c r="G876" s="323"/>
      <c r="H876" s="322" t="s">
        <v>588</v>
      </c>
      <c r="I876" s="324"/>
      <c r="J876" s="323"/>
      <c r="K876" s="54" t="s">
        <v>59</v>
      </c>
      <c r="L876" s="55"/>
      <c r="M876" s="325">
        <v>249000</v>
      </c>
      <c r="N876" s="326"/>
      <c r="O876" s="325">
        <v>249000</v>
      </c>
      <c r="P876" s="327"/>
      <c r="Q876" s="56">
        <v>0</v>
      </c>
      <c r="R876" s="57">
        <v>234780</v>
      </c>
      <c r="S876" s="58">
        <v>0</v>
      </c>
      <c r="T876" s="59">
        <v>234780</v>
      </c>
      <c r="U876" s="60">
        <v>234780</v>
      </c>
      <c r="V876" s="61">
        <f t="shared" si="39"/>
        <v>0</v>
      </c>
      <c r="W876" s="62">
        <f t="shared" si="40"/>
        <v>0</v>
      </c>
      <c r="X876" s="63" t="str">
        <f t="shared" si="41"/>
        <v>81204011320129990244</v>
      </c>
      <c r="Y876" s="14"/>
    </row>
    <row r="877" spans="2:25" x14ac:dyDescent="0.25">
      <c r="B877" s="52" t="s">
        <v>126</v>
      </c>
      <c r="C877" s="53" t="s">
        <v>43</v>
      </c>
      <c r="D877" s="320" t="s">
        <v>220</v>
      </c>
      <c r="E877" s="321"/>
      <c r="F877" s="322" t="s">
        <v>132</v>
      </c>
      <c r="G877" s="323"/>
      <c r="H877" s="322" t="s">
        <v>588</v>
      </c>
      <c r="I877" s="324"/>
      <c r="J877" s="323"/>
      <c r="K877" s="54" t="s">
        <v>127</v>
      </c>
      <c r="L877" s="55"/>
      <c r="M877" s="325">
        <v>379400</v>
      </c>
      <c r="N877" s="326"/>
      <c r="O877" s="325">
        <v>379400</v>
      </c>
      <c r="P877" s="327"/>
      <c r="Q877" s="56">
        <v>0</v>
      </c>
      <c r="R877" s="57">
        <v>379310.25</v>
      </c>
      <c r="S877" s="58">
        <v>0</v>
      </c>
      <c r="T877" s="59">
        <v>379310.25</v>
      </c>
      <c r="U877" s="60">
        <v>379310.25</v>
      </c>
      <c r="V877" s="61">
        <f t="shared" si="39"/>
        <v>0</v>
      </c>
      <c r="W877" s="62">
        <f t="shared" si="40"/>
        <v>0</v>
      </c>
      <c r="X877" s="63" t="str">
        <f t="shared" si="41"/>
        <v>81204011320129990360</v>
      </c>
      <c r="Y877" s="14"/>
    </row>
    <row r="878" spans="2:25" ht="79.5" x14ac:dyDescent="0.25">
      <c r="B878" s="52" t="s">
        <v>97</v>
      </c>
      <c r="C878" s="53" t="s">
        <v>43</v>
      </c>
      <c r="D878" s="320" t="s">
        <v>220</v>
      </c>
      <c r="E878" s="321"/>
      <c r="F878" s="322" t="s">
        <v>132</v>
      </c>
      <c r="G878" s="323"/>
      <c r="H878" s="322" t="s">
        <v>588</v>
      </c>
      <c r="I878" s="324"/>
      <c r="J878" s="323"/>
      <c r="K878" s="54" t="s">
        <v>99</v>
      </c>
      <c r="L878" s="55"/>
      <c r="M878" s="325">
        <v>20000</v>
      </c>
      <c r="N878" s="326"/>
      <c r="O878" s="325">
        <v>20000</v>
      </c>
      <c r="P878" s="327"/>
      <c r="Q878" s="56">
        <v>0</v>
      </c>
      <c r="R878" s="57">
        <v>20000</v>
      </c>
      <c r="S878" s="58">
        <v>0</v>
      </c>
      <c r="T878" s="59">
        <v>20000</v>
      </c>
      <c r="U878" s="60">
        <v>20000</v>
      </c>
      <c r="V878" s="61">
        <f t="shared" si="39"/>
        <v>0</v>
      </c>
      <c r="W878" s="62">
        <f t="shared" si="40"/>
        <v>0</v>
      </c>
      <c r="X878" s="63" t="str">
        <f t="shared" si="41"/>
        <v>81204011320129990621</v>
      </c>
      <c r="Y878" s="14"/>
    </row>
    <row r="879" spans="2:25" ht="23.25" x14ac:dyDescent="0.25">
      <c r="B879" s="52" t="s">
        <v>256</v>
      </c>
      <c r="C879" s="53" t="s">
        <v>43</v>
      </c>
      <c r="D879" s="320" t="s">
        <v>220</v>
      </c>
      <c r="E879" s="321"/>
      <c r="F879" s="322" t="s">
        <v>132</v>
      </c>
      <c r="G879" s="323"/>
      <c r="H879" s="322" t="s">
        <v>589</v>
      </c>
      <c r="I879" s="324"/>
      <c r="J879" s="323"/>
      <c r="K879" s="54" t="s">
        <v>260</v>
      </c>
      <c r="L879" s="55"/>
      <c r="M879" s="325">
        <v>120000</v>
      </c>
      <c r="N879" s="326"/>
      <c r="O879" s="325">
        <v>120000</v>
      </c>
      <c r="P879" s="327"/>
      <c r="Q879" s="56">
        <v>0</v>
      </c>
      <c r="R879" s="57">
        <v>120000</v>
      </c>
      <c r="S879" s="58">
        <v>0</v>
      </c>
      <c r="T879" s="59">
        <v>120000</v>
      </c>
      <c r="U879" s="60">
        <v>120000</v>
      </c>
      <c r="V879" s="61">
        <f t="shared" si="39"/>
        <v>0</v>
      </c>
      <c r="W879" s="62">
        <f t="shared" si="40"/>
        <v>0</v>
      </c>
      <c r="X879" s="63" t="str">
        <f t="shared" si="41"/>
        <v>81204011340120930612</v>
      </c>
      <c r="Y879" s="14"/>
    </row>
    <row r="880" spans="2:25" ht="79.5" x14ac:dyDescent="0.25">
      <c r="B880" s="52" t="s">
        <v>158</v>
      </c>
      <c r="C880" s="53" t="s">
        <v>43</v>
      </c>
      <c r="D880" s="320" t="s">
        <v>220</v>
      </c>
      <c r="E880" s="321"/>
      <c r="F880" s="322" t="s">
        <v>132</v>
      </c>
      <c r="G880" s="323"/>
      <c r="H880" s="322" t="s">
        <v>589</v>
      </c>
      <c r="I880" s="324"/>
      <c r="J880" s="323"/>
      <c r="K880" s="54" t="s">
        <v>161</v>
      </c>
      <c r="L880" s="55"/>
      <c r="M880" s="325">
        <v>330000</v>
      </c>
      <c r="N880" s="326"/>
      <c r="O880" s="325">
        <v>330000</v>
      </c>
      <c r="P880" s="327"/>
      <c r="Q880" s="56">
        <v>0</v>
      </c>
      <c r="R880" s="57">
        <v>329999.87</v>
      </c>
      <c r="S880" s="58">
        <v>0</v>
      </c>
      <c r="T880" s="59">
        <v>329999.87</v>
      </c>
      <c r="U880" s="60">
        <v>329999.87</v>
      </c>
      <c r="V880" s="61">
        <f t="shared" si="39"/>
        <v>0</v>
      </c>
      <c r="W880" s="62">
        <f t="shared" si="40"/>
        <v>0</v>
      </c>
      <c r="X880" s="63" t="str">
        <f t="shared" si="41"/>
        <v>81204011340120930811</v>
      </c>
      <c r="Y880" s="14"/>
    </row>
    <row r="881" spans="2:25" x14ac:dyDescent="0.25">
      <c r="B881" s="52" t="s">
        <v>77</v>
      </c>
      <c r="C881" s="53" t="s">
        <v>43</v>
      </c>
      <c r="D881" s="320" t="s">
        <v>220</v>
      </c>
      <c r="E881" s="321"/>
      <c r="F881" s="322" t="s">
        <v>132</v>
      </c>
      <c r="G881" s="323"/>
      <c r="H881" s="322" t="s">
        <v>90</v>
      </c>
      <c r="I881" s="324"/>
      <c r="J881" s="323"/>
      <c r="K881" s="54" t="s">
        <v>79</v>
      </c>
      <c r="L881" s="55"/>
      <c r="M881" s="325">
        <v>709581.41</v>
      </c>
      <c r="N881" s="326"/>
      <c r="O881" s="325">
        <v>709581.41</v>
      </c>
      <c r="P881" s="327"/>
      <c r="Q881" s="56">
        <v>0</v>
      </c>
      <c r="R881" s="57">
        <v>709581.41</v>
      </c>
      <c r="S881" s="58">
        <v>0</v>
      </c>
      <c r="T881" s="59">
        <v>709581.41</v>
      </c>
      <c r="U881" s="60">
        <v>709581.41</v>
      </c>
      <c r="V881" s="61">
        <f t="shared" si="39"/>
        <v>0</v>
      </c>
      <c r="W881" s="62">
        <f t="shared" si="40"/>
        <v>0</v>
      </c>
      <c r="X881" s="63" t="str">
        <f t="shared" si="41"/>
        <v>81204019990000890111</v>
      </c>
      <c r="Y881" s="14"/>
    </row>
    <row r="882" spans="2:25" ht="57" x14ac:dyDescent="0.25">
      <c r="B882" s="52" t="s">
        <v>82</v>
      </c>
      <c r="C882" s="53" t="s">
        <v>43</v>
      </c>
      <c r="D882" s="320" t="s">
        <v>220</v>
      </c>
      <c r="E882" s="321"/>
      <c r="F882" s="322" t="s">
        <v>132</v>
      </c>
      <c r="G882" s="323"/>
      <c r="H882" s="322" t="s">
        <v>90</v>
      </c>
      <c r="I882" s="324"/>
      <c r="J882" s="323"/>
      <c r="K882" s="54" t="s">
        <v>83</v>
      </c>
      <c r="L882" s="55"/>
      <c r="M882" s="325">
        <v>214293.59</v>
      </c>
      <c r="N882" s="326"/>
      <c r="O882" s="325">
        <v>214293.59</v>
      </c>
      <c r="P882" s="327"/>
      <c r="Q882" s="56">
        <v>0</v>
      </c>
      <c r="R882" s="57">
        <v>214293.59</v>
      </c>
      <c r="S882" s="58">
        <v>0</v>
      </c>
      <c r="T882" s="59">
        <v>214293.59</v>
      </c>
      <c r="U882" s="60">
        <v>214293.59</v>
      </c>
      <c r="V882" s="61">
        <f t="shared" si="39"/>
        <v>0</v>
      </c>
      <c r="W882" s="62">
        <f t="shared" si="40"/>
        <v>0</v>
      </c>
      <c r="X882" s="63" t="str">
        <f t="shared" si="41"/>
        <v>81204019990000890119</v>
      </c>
      <c r="Y882" s="14"/>
    </row>
    <row r="883" spans="2:25" ht="23.25" x14ac:dyDescent="0.25">
      <c r="B883" s="52" t="s">
        <v>100</v>
      </c>
      <c r="C883" s="53" t="s">
        <v>43</v>
      </c>
      <c r="D883" s="320" t="s">
        <v>220</v>
      </c>
      <c r="E883" s="321"/>
      <c r="F883" s="322" t="s">
        <v>132</v>
      </c>
      <c r="G883" s="323"/>
      <c r="H883" s="322" t="s">
        <v>90</v>
      </c>
      <c r="I883" s="324"/>
      <c r="J883" s="323"/>
      <c r="K883" s="54" t="s">
        <v>101</v>
      </c>
      <c r="L883" s="55"/>
      <c r="M883" s="325">
        <v>80625</v>
      </c>
      <c r="N883" s="326"/>
      <c r="O883" s="325">
        <v>80625</v>
      </c>
      <c r="P883" s="327"/>
      <c r="Q883" s="56">
        <v>0</v>
      </c>
      <c r="R883" s="57">
        <v>80625</v>
      </c>
      <c r="S883" s="58">
        <v>0</v>
      </c>
      <c r="T883" s="59">
        <v>80625</v>
      </c>
      <c r="U883" s="60">
        <v>80625</v>
      </c>
      <c r="V883" s="61">
        <f t="shared" si="39"/>
        <v>0</v>
      </c>
      <c r="W883" s="62">
        <f t="shared" si="40"/>
        <v>0</v>
      </c>
      <c r="X883" s="63" t="str">
        <f t="shared" si="41"/>
        <v>81204019990000890622</v>
      </c>
      <c r="Y883" s="14"/>
    </row>
    <row r="884" spans="2:25" ht="23.25" x14ac:dyDescent="0.25">
      <c r="B884" s="52" t="s">
        <v>58</v>
      </c>
      <c r="C884" s="53" t="s">
        <v>43</v>
      </c>
      <c r="D884" s="320" t="s">
        <v>220</v>
      </c>
      <c r="E884" s="321"/>
      <c r="F884" s="322" t="s">
        <v>374</v>
      </c>
      <c r="G884" s="323"/>
      <c r="H884" s="322" t="s">
        <v>375</v>
      </c>
      <c r="I884" s="324"/>
      <c r="J884" s="323"/>
      <c r="K884" s="54" t="s">
        <v>59</v>
      </c>
      <c r="L884" s="55"/>
      <c r="M884" s="325">
        <v>49509000</v>
      </c>
      <c r="N884" s="326"/>
      <c r="O884" s="325">
        <v>49509000</v>
      </c>
      <c r="P884" s="327"/>
      <c r="Q884" s="56">
        <v>0</v>
      </c>
      <c r="R884" s="57">
        <v>49392454</v>
      </c>
      <c r="S884" s="58">
        <v>16218229</v>
      </c>
      <c r="T884" s="59">
        <v>49392454</v>
      </c>
      <c r="U884" s="60">
        <v>49392454</v>
      </c>
      <c r="V884" s="61">
        <f t="shared" si="39"/>
        <v>0</v>
      </c>
      <c r="W884" s="62">
        <f t="shared" si="40"/>
        <v>0</v>
      </c>
      <c r="X884" s="63" t="str">
        <f t="shared" si="41"/>
        <v>81207070260120650244</v>
      </c>
      <c r="Y884" s="14"/>
    </row>
    <row r="885" spans="2:25" x14ac:dyDescent="0.25">
      <c r="B885" s="52" t="s">
        <v>151</v>
      </c>
      <c r="C885" s="53" t="s">
        <v>43</v>
      </c>
      <c r="D885" s="320" t="s">
        <v>220</v>
      </c>
      <c r="E885" s="321"/>
      <c r="F885" s="322" t="s">
        <v>374</v>
      </c>
      <c r="G885" s="323"/>
      <c r="H885" s="322" t="s">
        <v>590</v>
      </c>
      <c r="I885" s="324"/>
      <c r="J885" s="323"/>
      <c r="K885" s="54" t="s">
        <v>154</v>
      </c>
      <c r="L885" s="55"/>
      <c r="M885" s="325">
        <v>46058700</v>
      </c>
      <c r="N885" s="326"/>
      <c r="O885" s="325">
        <v>46058700</v>
      </c>
      <c r="P885" s="327"/>
      <c r="Q885" s="56">
        <v>0</v>
      </c>
      <c r="R885" s="57">
        <v>45224803.68</v>
      </c>
      <c r="S885" s="58">
        <v>0</v>
      </c>
      <c r="T885" s="59">
        <v>45224803.68</v>
      </c>
      <c r="U885" s="60">
        <v>45224803.68</v>
      </c>
      <c r="V885" s="61">
        <f t="shared" si="39"/>
        <v>0</v>
      </c>
      <c r="W885" s="62">
        <f t="shared" si="40"/>
        <v>0</v>
      </c>
      <c r="X885" s="63" t="str">
        <f t="shared" si="41"/>
        <v>81207070260170650530</v>
      </c>
      <c r="Y885" s="14"/>
    </row>
    <row r="886" spans="2:25" ht="23.25" x14ac:dyDescent="0.25">
      <c r="B886" s="52" t="s">
        <v>58</v>
      </c>
      <c r="C886" s="53" t="s">
        <v>43</v>
      </c>
      <c r="D886" s="320" t="s">
        <v>220</v>
      </c>
      <c r="E886" s="321"/>
      <c r="F886" s="322" t="s">
        <v>591</v>
      </c>
      <c r="G886" s="323"/>
      <c r="H886" s="322" t="s">
        <v>592</v>
      </c>
      <c r="I886" s="324"/>
      <c r="J886" s="323"/>
      <c r="K886" s="54" t="s">
        <v>59</v>
      </c>
      <c r="L886" s="55"/>
      <c r="M886" s="325">
        <v>1055000</v>
      </c>
      <c r="N886" s="326"/>
      <c r="O886" s="325">
        <v>1055000</v>
      </c>
      <c r="P886" s="327"/>
      <c r="Q886" s="56">
        <v>0</v>
      </c>
      <c r="R886" s="57">
        <v>950383.5</v>
      </c>
      <c r="S886" s="58">
        <v>0</v>
      </c>
      <c r="T886" s="59">
        <v>950383.5</v>
      </c>
      <c r="U886" s="60">
        <v>950383.5</v>
      </c>
      <c r="V886" s="61">
        <f t="shared" si="39"/>
        <v>0</v>
      </c>
      <c r="W886" s="62">
        <f t="shared" si="40"/>
        <v>0</v>
      </c>
      <c r="X886" s="63" t="str">
        <f t="shared" si="41"/>
        <v>81210010410212610244</v>
      </c>
      <c r="Y886" s="14"/>
    </row>
    <row r="887" spans="2:25" ht="45.75" x14ac:dyDescent="0.25">
      <c r="B887" s="52" t="s">
        <v>334</v>
      </c>
      <c r="C887" s="53" t="s">
        <v>43</v>
      </c>
      <c r="D887" s="320" t="s">
        <v>220</v>
      </c>
      <c r="E887" s="321"/>
      <c r="F887" s="322" t="s">
        <v>591</v>
      </c>
      <c r="G887" s="323"/>
      <c r="H887" s="322" t="s">
        <v>592</v>
      </c>
      <c r="I887" s="324"/>
      <c r="J887" s="323"/>
      <c r="K887" s="54" t="s">
        <v>336</v>
      </c>
      <c r="L887" s="55"/>
      <c r="M887" s="325">
        <v>120341000</v>
      </c>
      <c r="N887" s="326"/>
      <c r="O887" s="325">
        <v>120341000</v>
      </c>
      <c r="P887" s="327"/>
      <c r="Q887" s="56">
        <v>0</v>
      </c>
      <c r="R887" s="57">
        <v>120146424.12</v>
      </c>
      <c r="S887" s="58">
        <v>0</v>
      </c>
      <c r="T887" s="59">
        <v>120146424.12</v>
      </c>
      <c r="U887" s="60">
        <v>120146424.12</v>
      </c>
      <c r="V887" s="61">
        <f t="shared" si="39"/>
        <v>0</v>
      </c>
      <c r="W887" s="62">
        <f t="shared" si="40"/>
        <v>0</v>
      </c>
      <c r="X887" s="63" t="str">
        <f t="shared" si="41"/>
        <v>81210010410212610313</v>
      </c>
      <c r="Y887" s="14"/>
    </row>
    <row r="888" spans="2:25" ht="34.5" x14ac:dyDescent="0.25">
      <c r="B888" s="52" t="s">
        <v>593</v>
      </c>
      <c r="C888" s="53" t="s">
        <v>43</v>
      </c>
      <c r="D888" s="320" t="s">
        <v>220</v>
      </c>
      <c r="E888" s="321"/>
      <c r="F888" s="322" t="s">
        <v>591</v>
      </c>
      <c r="G888" s="323"/>
      <c r="H888" s="322" t="s">
        <v>594</v>
      </c>
      <c r="I888" s="324"/>
      <c r="J888" s="323"/>
      <c r="K888" s="54" t="s">
        <v>595</v>
      </c>
      <c r="L888" s="55"/>
      <c r="M888" s="325">
        <v>9700000</v>
      </c>
      <c r="N888" s="326"/>
      <c r="O888" s="325">
        <v>9700000</v>
      </c>
      <c r="P888" s="327"/>
      <c r="Q888" s="56">
        <v>0</v>
      </c>
      <c r="R888" s="57">
        <v>9576778.6999999993</v>
      </c>
      <c r="S888" s="58">
        <v>0</v>
      </c>
      <c r="T888" s="59">
        <v>9576778.6999999993</v>
      </c>
      <c r="U888" s="60">
        <v>9576778.6999999993</v>
      </c>
      <c r="V888" s="61">
        <f t="shared" si="39"/>
        <v>0</v>
      </c>
      <c r="W888" s="62">
        <f t="shared" si="40"/>
        <v>0</v>
      </c>
      <c r="X888" s="63" t="str">
        <f t="shared" si="41"/>
        <v>81210011310452900570</v>
      </c>
      <c r="Y888" s="14"/>
    </row>
    <row r="889" spans="2:25" ht="79.5" x14ac:dyDescent="0.25">
      <c r="B889" s="52" t="s">
        <v>172</v>
      </c>
      <c r="C889" s="53" t="s">
        <v>43</v>
      </c>
      <c r="D889" s="320" t="s">
        <v>220</v>
      </c>
      <c r="E889" s="321"/>
      <c r="F889" s="322" t="s">
        <v>596</v>
      </c>
      <c r="G889" s="323"/>
      <c r="H889" s="322" t="s">
        <v>372</v>
      </c>
      <c r="I889" s="324"/>
      <c r="J889" s="323"/>
      <c r="K889" s="54" t="s">
        <v>174</v>
      </c>
      <c r="L889" s="55"/>
      <c r="M889" s="325">
        <v>939773900</v>
      </c>
      <c r="N889" s="326"/>
      <c r="O889" s="325">
        <v>939773900</v>
      </c>
      <c r="P889" s="327"/>
      <c r="Q889" s="56">
        <v>0</v>
      </c>
      <c r="R889" s="57">
        <v>885032735.34000003</v>
      </c>
      <c r="S889" s="58">
        <v>0</v>
      </c>
      <c r="T889" s="59">
        <v>885032735.34000003</v>
      </c>
      <c r="U889" s="60">
        <v>885032735.34000003</v>
      </c>
      <c r="V889" s="61">
        <f t="shared" si="39"/>
        <v>0</v>
      </c>
      <c r="W889" s="62">
        <f t="shared" si="40"/>
        <v>0</v>
      </c>
      <c r="X889" s="63" t="str">
        <f t="shared" si="41"/>
        <v>81210020420100590611</v>
      </c>
      <c r="Y889" s="14"/>
    </row>
    <row r="890" spans="2:25" ht="23.25" x14ac:dyDescent="0.25">
      <c r="B890" s="52" t="s">
        <v>256</v>
      </c>
      <c r="C890" s="53" t="s">
        <v>43</v>
      </c>
      <c r="D890" s="320" t="s">
        <v>220</v>
      </c>
      <c r="E890" s="321"/>
      <c r="F890" s="322" t="s">
        <v>596</v>
      </c>
      <c r="G890" s="323"/>
      <c r="H890" s="322" t="s">
        <v>372</v>
      </c>
      <c r="I890" s="324"/>
      <c r="J890" s="323"/>
      <c r="K890" s="54" t="s">
        <v>260</v>
      </c>
      <c r="L890" s="55"/>
      <c r="M890" s="325">
        <v>32019273</v>
      </c>
      <c r="N890" s="326"/>
      <c r="O890" s="325">
        <v>32019273</v>
      </c>
      <c r="P890" s="327"/>
      <c r="Q890" s="56">
        <v>0</v>
      </c>
      <c r="R890" s="57">
        <v>27663223.219999999</v>
      </c>
      <c r="S890" s="58">
        <v>0</v>
      </c>
      <c r="T890" s="59">
        <v>27663223.219999999</v>
      </c>
      <c r="U890" s="60">
        <v>27663223.219999999</v>
      </c>
      <c r="V890" s="61">
        <f t="shared" si="39"/>
        <v>0</v>
      </c>
      <c r="W890" s="62">
        <f t="shared" si="40"/>
        <v>0</v>
      </c>
      <c r="X890" s="63" t="str">
        <f t="shared" si="41"/>
        <v>81210020420100590612</v>
      </c>
      <c r="Y890" s="14"/>
    </row>
    <row r="891" spans="2:25" x14ac:dyDescent="0.25">
      <c r="B891" s="52"/>
      <c r="C891" s="53" t="s">
        <v>43</v>
      </c>
      <c r="D891" s="320" t="s">
        <v>220</v>
      </c>
      <c r="E891" s="321"/>
      <c r="F891" s="322" t="s">
        <v>596</v>
      </c>
      <c r="G891" s="323"/>
      <c r="H891" s="322" t="s">
        <v>372</v>
      </c>
      <c r="I891" s="324"/>
      <c r="J891" s="323"/>
      <c r="K891" s="54" t="s">
        <v>399</v>
      </c>
      <c r="L891" s="55"/>
      <c r="M891" s="325">
        <v>32545900</v>
      </c>
      <c r="N891" s="326"/>
      <c r="O891" s="325">
        <v>32545900</v>
      </c>
      <c r="P891" s="327"/>
      <c r="Q891" s="56">
        <v>0</v>
      </c>
      <c r="R891" s="57">
        <v>32274830.920000002</v>
      </c>
      <c r="S891" s="58">
        <v>0</v>
      </c>
      <c r="T891" s="59">
        <v>32274830.920000002</v>
      </c>
      <c r="U891" s="60">
        <v>32274830.920000002</v>
      </c>
      <c r="V891" s="61">
        <f t="shared" si="39"/>
        <v>0</v>
      </c>
      <c r="W891" s="62">
        <f t="shared" si="40"/>
        <v>0</v>
      </c>
      <c r="X891" s="63" t="str">
        <f t="shared" si="41"/>
        <v>81210020420100590614</v>
      </c>
      <c r="Y891" s="14"/>
    </row>
    <row r="892" spans="2:25" x14ac:dyDescent="0.25">
      <c r="B892" s="52" t="s">
        <v>151</v>
      </c>
      <c r="C892" s="53" t="s">
        <v>43</v>
      </c>
      <c r="D892" s="320" t="s">
        <v>220</v>
      </c>
      <c r="E892" s="321"/>
      <c r="F892" s="322" t="s">
        <v>596</v>
      </c>
      <c r="G892" s="323"/>
      <c r="H892" s="322" t="s">
        <v>597</v>
      </c>
      <c r="I892" s="324"/>
      <c r="J892" s="323"/>
      <c r="K892" s="54" t="s">
        <v>154</v>
      </c>
      <c r="L892" s="55"/>
      <c r="M892" s="325">
        <v>1798753400</v>
      </c>
      <c r="N892" s="326"/>
      <c r="O892" s="325">
        <v>1798753400</v>
      </c>
      <c r="P892" s="327"/>
      <c r="Q892" s="56">
        <v>0</v>
      </c>
      <c r="R892" s="57">
        <v>1771345650</v>
      </c>
      <c r="S892" s="58">
        <v>0</v>
      </c>
      <c r="T892" s="59">
        <v>1771345650</v>
      </c>
      <c r="U892" s="60">
        <v>1771345650</v>
      </c>
      <c r="V892" s="61">
        <f t="shared" si="39"/>
        <v>0</v>
      </c>
      <c r="W892" s="62">
        <f t="shared" si="40"/>
        <v>0</v>
      </c>
      <c r="X892" s="63" t="str">
        <f t="shared" si="41"/>
        <v>81210020420171590530</v>
      </c>
      <c r="Y892" s="14"/>
    </row>
    <row r="893" spans="2:25" ht="45.75" x14ac:dyDescent="0.25">
      <c r="B893" s="52" t="s">
        <v>214</v>
      </c>
      <c r="C893" s="53" t="s">
        <v>43</v>
      </c>
      <c r="D893" s="320" t="s">
        <v>220</v>
      </c>
      <c r="E893" s="321"/>
      <c r="F893" s="322" t="s">
        <v>596</v>
      </c>
      <c r="G893" s="323"/>
      <c r="H893" s="322" t="s">
        <v>598</v>
      </c>
      <c r="I893" s="324"/>
      <c r="J893" s="323"/>
      <c r="K893" s="54" t="s">
        <v>215</v>
      </c>
      <c r="L893" s="55"/>
      <c r="M893" s="325">
        <v>1268000</v>
      </c>
      <c r="N893" s="326"/>
      <c r="O893" s="325">
        <v>1268000</v>
      </c>
      <c r="P893" s="327"/>
      <c r="Q893" s="56">
        <v>0</v>
      </c>
      <c r="R893" s="57">
        <v>1219523.49</v>
      </c>
      <c r="S893" s="58">
        <v>0</v>
      </c>
      <c r="T893" s="59">
        <v>1219523.49</v>
      </c>
      <c r="U893" s="60">
        <v>1219523.49</v>
      </c>
      <c r="V893" s="61">
        <f t="shared" si="39"/>
        <v>0</v>
      </c>
      <c r="W893" s="62">
        <f t="shared" si="40"/>
        <v>0</v>
      </c>
      <c r="X893" s="63" t="str">
        <f t="shared" si="41"/>
        <v>81210020420320810631</v>
      </c>
      <c r="Y893" s="14"/>
    </row>
    <row r="894" spans="2:25" ht="45.75" x14ac:dyDescent="0.25">
      <c r="B894" s="52" t="s">
        <v>214</v>
      </c>
      <c r="C894" s="53" t="s">
        <v>43</v>
      </c>
      <c r="D894" s="320" t="s">
        <v>220</v>
      </c>
      <c r="E894" s="321"/>
      <c r="F894" s="322" t="s">
        <v>596</v>
      </c>
      <c r="G894" s="323"/>
      <c r="H894" s="322" t="s">
        <v>599</v>
      </c>
      <c r="I894" s="324"/>
      <c r="J894" s="323"/>
      <c r="K894" s="54" t="s">
        <v>215</v>
      </c>
      <c r="L894" s="55"/>
      <c r="M894" s="325">
        <v>19800000</v>
      </c>
      <c r="N894" s="326"/>
      <c r="O894" s="325">
        <v>19800000</v>
      </c>
      <c r="P894" s="327"/>
      <c r="Q894" s="56">
        <v>0</v>
      </c>
      <c r="R894" s="57">
        <v>10733333</v>
      </c>
      <c r="S894" s="58">
        <v>0</v>
      </c>
      <c r="T894" s="59">
        <v>10733333</v>
      </c>
      <c r="U894" s="60">
        <v>10733333</v>
      </c>
      <c r="V894" s="61">
        <f t="shared" si="39"/>
        <v>0</v>
      </c>
      <c r="W894" s="62">
        <f t="shared" si="40"/>
        <v>0</v>
      </c>
      <c r="X894" s="63" t="str">
        <f t="shared" si="41"/>
        <v>81210020420321029631</v>
      </c>
      <c r="Y894" s="14"/>
    </row>
    <row r="895" spans="2:25" ht="79.5" x14ac:dyDescent="0.25">
      <c r="B895" s="52" t="s">
        <v>164</v>
      </c>
      <c r="C895" s="53" t="s">
        <v>43</v>
      </c>
      <c r="D895" s="320" t="s">
        <v>220</v>
      </c>
      <c r="E895" s="321"/>
      <c r="F895" s="322" t="s">
        <v>596</v>
      </c>
      <c r="G895" s="323"/>
      <c r="H895" s="322" t="s">
        <v>600</v>
      </c>
      <c r="I895" s="324"/>
      <c r="J895" s="323"/>
      <c r="K895" s="54" t="s">
        <v>166</v>
      </c>
      <c r="L895" s="55"/>
      <c r="M895" s="325">
        <v>12964900</v>
      </c>
      <c r="N895" s="326"/>
      <c r="O895" s="325">
        <v>12964900</v>
      </c>
      <c r="P895" s="327"/>
      <c r="Q895" s="56">
        <v>0</v>
      </c>
      <c r="R895" s="57">
        <v>12964900</v>
      </c>
      <c r="S895" s="58">
        <v>0</v>
      </c>
      <c r="T895" s="59">
        <v>12964900</v>
      </c>
      <c r="U895" s="60">
        <v>12964900</v>
      </c>
      <c r="V895" s="61">
        <f t="shared" si="39"/>
        <v>0</v>
      </c>
      <c r="W895" s="62">
        <f t="shared" si="40"/>
        <v>0</v>
      </c>
      <c r="X895" s="63" t="str">
        <f t="shared" si="41"/>
        <v>8121002042P351090813</v>
      </c>
      <c r="Y895" s="14"/>
    </row>
    <row r="896" spans="2:25" ht="34.5" x14ac:dyDescent="0.25">
      <c r="B896" s="52" t="s">
        <v>56</v>
      </c>
      <c r="C896" s="53" t="s">
        <v>43</v>
      </c>
      <c r="D896" s="320" t="s">
        <v>220</v>
      </c>
      <c r="E896" s="321"/>
      <c r="F896" s="322" t="s">
        <v>596</v>
      </c>
      <c r="G896" s="323"/>
      <c r="H896" s="322" t="s">
        <v>601</v>
      </c>
      <c r="I896" s="324"/>
      <c r="J896" s="323"/>
      <c r="K896" s="54" t="s">
        <v>57</v>
      </c>
      <c r="L896" s="55"/>
      <c r="M896" s="325">
        <v>1466100</v>
      </c>
      <c r="N896" s="326"/>
      <c r="O896" s="325">
        <v>1466100</v>
      </c>
      <c r="P896" s="327"/>
      <c r="Q896" s="56">
        <v>0</v>
      </c>
      <c r="R896" s="57">
        <v>1466100</v>
      </c>
      <c r="S896" s="58">
        <v>1077348</v>
      </c>
      <c r="T896" s="59">
        <v>1466100</v>
      </c>
      <c r="U896" s="60">
        <v>1466100</v>
      </c>
      <c r="V896" s="61">
        <f t="shared" si="39"/>
        <v>0</v>
      </c>
      <c r="W896" s="62">
        <f t="shared" si="40"/>
        <v>0</v>
      </c>
      <c r="X896" s="63" t="str">
        <f t="shared" si="41"/>
        <v>8121002042P351630242</v>
      </c>
      <c r="Y896" s="14"/>
    </row>
    <row r="897" spans="2:25" ht="23.25" x14ac:dyDescent="0.25">
      <c r="B897" s="52" t="s">
        <v>58</v>
      </c>
      <c r="C897" s="53" t="s">
        <v>43</v>
      </c>
      <c r="D897" s="320" t="s">
        <v>220</v>
      </c>
      <c r="E897" s="321"/>
      <c r="F897" s="322" t="s">
        <v>596</v>
      </c>
      <c r="G897" s="323"/>
      <c r="H897" s="322" t="s">
        <v>601</v>
      </c>
      <c r="I897" s="324"/>
      <c r="J897" s="323"/>
      <c r="K897" s="54" t="s">
        <v>59</v>
      </c>
      <c r="L897" s="55"/>
      <c r="M897" s="325">
        <v>43541400</v>
      </c>
      <c r="N897" s="326"/>
      <c r="O897" s="325">
        <v>43541400</v>
      </c>
      <c r="P897" s="327"/>
      <c r="Q897" s="56">
        <v>0</v>
      </c>
      <c r="R897" s="57">
        <v>43541400</v>
      </c>
      <c r="S897" s="58">
        <v>32085462.420000002</v>
      </c>
      <c r="T897" s="59">
        <v>43541400</v>
      </c>
      <c r="U897" s="60">
        <v>43541400</v>
      </c>
      <c r="V897" s="61">
        <f t="shared" si="39"/>
        <v>0</v>
      </c>
      <c r="W897" s="62">
        <f t="shared" si="40"/>
        <v>0</v>
      </c>
      <c r="X897" s="63" t="str">
        <f t="shared" si="41"/>
        <v>8121002042P351630244</v>
      </c>
      <c r="Y897" s="14"/>
    </row>
    <row r="898" spans="2:25" x14ac:dyDescent="0.25">
      <c r="B898" s="52" t="s">
        <v>151</v>
      </c>
      <c r="C898" s="53" t="s">
        <v>43</v>
      </c>
      <c r="D898" s="320" t="s">
        <v>220</v>
      </c>
      <c r="E898" s="321"/>
      <c r="F898" s="322" t="s">
        <v>596</v>
      </c>
      <c r="G898" s="323"/>
      <c r="H898" s="322" t="s">
        <v>601</v>
      </c>
      <c r="I898" s="324"/>
      <c r="J898" s="323"/>
      <c r="K898" s="54" t="s">
        <v>154</v>
      </c>
      <c r="L898" s="55"/>
      <c r="M898" s="325">
        <v>27086100</v>
      </c>
      <c r="N898" s="326"/>
      <c r="O898" s="325">
        <v>27086100</v>
      </c>
      <c r="P898" s="327"/>
      <c r="Q898" s="56">
        <v>0</v>
      </c>
      <c r="R898" s="57">
        <v>27083064.809999999</v>
      </c>
      <c r="S898" s="58">
        <v>0</v>
      </c>
      <c r="T898" s="59">
        <v>27083064.809999999</v>
      </c>
      <c r="U898" s="60">
        <v>27083064.809999999</v>
      </c>
      <c r="V898" s="61">
        <f t="shared" si="39"/>
        <v>0</v>
      </c>
      <c r="W898" s="62">
        <f t="shared" si="40"/>
        <v>0</v>
      </c>
      <c r="X898" s="63" t="str">
        <f t="shared" si="41"/>
        <v>8121002042P351630530</v>
      </c>
      <c r="Y898" s="14"/>
    </row>
    <row r="899" spans="2:25" ht="45.75" x14ac:dyDescent="0.25">
      <c r="B899" s="52" t="s">
        <v>214</v>
      </c>
      <c r="C899" s="53" t="s">
        <v>43</v>
      </c>
      <c r="D899" s="320" t="s">
        <v>220</v>
      </c>
      <c r="E899" s="321"/>
      <c r="F899" s="322" t="s">
        <v>596</v>
      </c>
      <c r="G899" s="323"/>
      <c r="H899" s="322" t="s">
        <v>601</v>
      </c>
      <c r="I899" s="324"/>
      <c r="J899" s="323"/>
      <c r="K899" s="54" t="s">
        <v>215</v>
      </c>
      <c r="L899" s="55"/>
      <c r="M899" s="325">
        <v>936800</v>
      </c>
      <c r="N899" s="326"/>
      <c r="O899" s="325">
        <v>936800</v>
      </c>
      <c r="P899" s="327"/>
      <c r="Q899" s="56">
        <v>0</v>
      </c>
      <c r="R899" s="57">
        <v>936800</v>
      </c>
      <c r="S899" s="58">
        <v>0</v>
      </c>
      <c r="T899" s="59">
        <v>936800</v>
      </c>
      <c r="U899" s="60">
        <v>936800</v>
      </c>
      <c r="V899" s="61">
        <f t="shared" si="39"/>
        <v>0</v>
      </c>
      <c r="W899" s="62">
        <f t="shared" si="40"/>
        <v>0</v>
      </c>
      <c r="X899" s="63" t="str">
        <f t="shared" si="41"/>
        <v>8121002042P351630631</v>
      </c>
      <c r="Y899" s="14"/>
    </row>
    <row r="900" spans="2:25" ht="79.5" x14ac:dyDescent="0.25">
      <c r="B900" s="52" t="s">
        <v>172</v>
      </c>
      <c r="C900" s="53" t="s">
        <v>43</v>
      </c>
      <c r="D900" s="320" t="s">
        <v>220</v>
      </c>
      <c r="E900" s="321"/>
      <c r="F900" s="322" t="s">
        <v>596</v>
      </c>
      <c r="G900" s="323"/>
      <c r="H900" s="322" t="s">
        <v>602</v>
      </c>
      <c r="I900" s="324"/>
      <c r="J900" s="323"/>
      <c r="K900" s="54" t="s">
        <v>174</v>
      </c>
      <c r="L900" s="55"/>
      <c r="M900" s="325">
        <v>107990800</v>
      </c>
      <c r="N900" s="326"/>
      <c r="O900" s="325">
        <v>107990800</v>
      </c>
      <c r="P900" s="327"/>
      <c r="Q900" s="56">
        <v>0</v>
      </c>
      <c r="R900" s="57">
        <v>104460366.38</v>
      </c>
      <c r="S900" s="58">
        <v>0</v>
      </c>
      <c r="T900" s="59">
        <v>104460366.38</v>
      </c>
      <c r="U900" s="60">
        <v>104460366.38</v>
      </c>
      <c r="V900" s="61">
        <f t="shared" si="39"/>
        <v>0</v>
      </c>
      <c r="W900" s="62">
        <f t="shared" si="40"/>
        <v>0</v>
      </c>
      <c r="X900" s="63" t="str">
        <f t="shared" si="41"/>
        <v>81210020430300590611</v>
      </c>
      <c r="Y900" s="14"/>
    </row>
    <row r="901" spans="2:25" ht="23.25" x14ac:dyDescent="0.25">
      <c r="B901" s="52" t="s">
        <v>256</v>
      </c>
      <c r="C901" s="53" t="s">
        <v>43</v>
      </c>
      <c r="D901" s="320" t="s">
        <v>220</v>
      </c>
      <c r="E901" s="321"/>
      <c r="F901" s="322" t="s">
        <v>596</v>
      </c>
      <c r="G901" s="323"/>
      <c r="H901" s="322" t="s">
        <v>602</v>
      </c>
      <c r="I901" s="324"/>
      <c r="J901" s="323"/>
      <c r="K901" s="54" t="s">
        <v>260</v>
      </c>
      <c r="L901" s="55"/>
      <c r="M901" s="325">
        <v>9896000</v>
      </c>
      <c r="N901" s="326"/>
      <c r="O901" s="325">
        <v>9896000</v>
      </c>
      <c r="P901" s="327"/>
      <c r="Q901" s="56">
        <v>0</v>
      </c>
      <c r="R901" s="57">
        <v>9362711.1500000004</v>
      </c>
      <c r="S901" s="58">
        <v>0</v>
      </c>
      <c r="T901" s="59">
        <v>9362711.1500000004</v>
      </c>
      <c r="U901" s="60">
        <v>9362711.1500000004</v>
      </c>
      <c r="V901" s="61">
        <f t="shared" si="39"/>
        <v>0</v>
      </c>
      <c r="W901" s="62">
        <f t="shared" si="40"/>
        <v>0</v>
      </c>
      <c r="X901" s="63" t="str">
        <f t="shared" si="41"/>
        <v>81210020430300590612</v>
      </c>
      <c r="Y901" s="14"/>
    </row>
    <row r="902" spans="2:25" ht="34.5" x14ac:dyDescent="0.25">
      <c r="B902" s="52" t="s">
        <v>122</v>
      </c>
      <c r="C902" s="53" t="s">
        <v>43</v>
      </c>
      <c r="D902" s="320" t="s">
        <v>220</v>
      </c>
      <c r="E902" s="321"/>
      <c r="F902" s="322" t="s">
        <v>596</v>
      </c>
      <c r="G902" s="323"/>
      <c r="H902" s="322" t="s">
        <v>603</v>
      </c>
      <c r="I902" s="324"/>
      <c r="J902" s="323"/>
      <c r="K902" s="54" t="s">
        <v>123</v>
      </c>
      <c r="L902" s="55"/>
      <c r="M902" s="325">
        <v>13644600</v>
      </c>
      <c r="N902" s="326"/>
      <c r="O902" s="325">
        <v>13644600</v>
      </c>
      <c r="P902" s="327"/>
      <c r="Q902" s="56">
        <v>0</v>
      </c>
      <c r="R902" s="57">
        <v>12049637.85</v>
      </c>
      <c r="S902" s="58">
        <v>0</v>
      </c>
      <c r="T902" s="59">
        <v>12049637.85</v>
      </c>
      <c r="U902" s="60">
        <v>12049637.85</v>
      </c>
      <c r="V902" s="61">
        <f t="shared" si="39"/>
        <v>0</v>
      </c>
      <c r="W902" s="62">
        <f t="shared" si="40"/>
        <v>0</v>
      </c>
      <c r="X902" s="63" t="str">
        <f t="shared" si="41"/>
        <v>81210020430321027633</v>
      </c>
      <c r="Y902" s="14"/>
    </row>
    <row r="903" spans="2:25" ht="34.5" x14ac:dyDescent="0.25">
      <c r="B903" s="52" t="s">
        <v>122</v>
      </c>
      <c r="C903" s="53" t="s">
        <v>43</v>
      </c>
      <c r="D903" s="320" t="s">
        <v>220</v>
      </c>
      <c r="E903" s="321"/>
      <c r="F903" s="322" t="s">
        <v>596</v>
      </c>
      <c r="G903" s="323"/>
      <c r="H903" s="322" t="s">
        <v>604</v>
      </c>
      <c r="I903" s="324"/>
      <c r="J903" s="323"/>
      <c r="K903" s="54" t="s">
        <v>123</v>
      </c>
      <c r="L903" s="55"/>
      <c r="M903" s="325">
        <v>29625700</v>
      </c>
      <c r="N903" s="326"/>
      <c r="O903" s="325">
        <v>29625700</v>
      </c>
      <c r="P903" s="327"/>
      <c r="Q903" s="56">
        <v>0</v>
      </c>
      <c r="R903" s="57">
        <v>27393694.75</v>
      </c>
      <c r="S903" s="58">
        <v>0</v>
      </c>
      <c r="T903" s="59">
        <v>27393694.75</v>
      </c>
      <c r="U903" s="60">
        <v>27393694.75</v>
      </c>
      <c r="V903" s="61">
        <f t="shared" si="39"/>
        <v>0</v>
      </c>
      <c r="W903" s="62">
        <f t="shared" si="40"/>
        <v>0</v>
      </c>
      <c r="X903" s="63" t="str">
        <f t="shared" si="41"/>
        <v>81210020430321028633</v>
      </c>
      <c r="Y903" s="14"/>
    </row>
    <row r="904" spans="2:25" ht="79.5" x14ac:dyDescent="0.25">
      <c r="B904" s="52" t="s">
        <v>172</v>
      </c>
      <c r="C904" s="53" t="s">
        <v>43</v>
      </c>
      <c r="D904" s="320" t="s">
        <v>220</v>
      </c>
      <c r="E904" s="321"/>
      <c r="F904" s="322" t="s">
        <v>596</v>
      </c>
      <c r="G904" s="323"/>
      <c r="H904" s="322" t="s">
        <v>605</v>
      </c>
      <c r="I904" s="324"/>
      <c r="J904" s="323"/>
      <c r="K904" s="54" t="s">
        <v>174</v>
      </c>
      <c r="L904" s="55"/>
      <c r="M904" s="325">
        <v>24542000</v>
      </c>
      <c r="N904" s="326"/>
      <c r="O904" s="325">
        <v>24542000</v>
      </c>
      <c r="P904" s="327"/>
      <c r="Q904" s="56">
        <v>0</v>
      </c>
      <c r="R904" s="57">
        <v>22896747.899999999</v>
      </c>
      <c r="S904" s="58">
        <v>0</v>
      </c>
      <c r="T904" s="59">
        <v>22896747.899999999</v>
      </c>
      <c r="U904" s="60">
        <v>22896747.899999999</v>
      </c>
      <c r="V904" s="61">
        <f t="shared" si="39"/>
        <v>0</v>
      </c>
      <c r="W904" s="62">
        <f t="shared" si="40"/>
        <v>0</v>
      </c>
      <c r="X904" s="63" t="str">
        <f t="shared" si="41"/>
        <v>81210020430500590611</v>
      </c>
      <c r="Y904" s="14"/>
    </row>
    <row r="905" spans="2:25" ht="23.25" x14ac:dyDescent="0.25">
      <c r="B905" s="52" t="s">
        <v>256</v>
      </c>
      <c r="C905" s="53" t="s">
        <v>43</v>
      </c>
      <c r="D905" s="320" t="s">
        <v>220</v>
      </c>
      <c r="E905" s="321"/>
      <c r="F905" s="322" t="s">
        <v>596</v>
      </c>
      <c r="G905" s="323"/>
      <c r="H905" s="322" t="s">
        <v>605</v>
      </c>
      <c r="I905" s="324"/>
      <c r="J905" s="323"/>
      <c r="K905" s="54" t="s">
        <v>260</v>
      </c>
      <c r="L905" s="55"/>
      <c r="M905" s="325">
        <v>99500</v>
      </c>
      <c r="N905" s="326"/>
      <c r="O905" s="325">
        <v>99500</v>
      </c>
      <c r="P905" s="327"/>
      <c r="Q905" s="56">
        <v>0</v>
      </c>
      <c r="R905" s="57">
        <v>99500</v>
      </c>
      <c r="S905" s="58">
        <v>0</v>
      </c>
      <c r="T905" s="59">
        <v>99500</v>
      </c>
      <c r="U905" s="60">
        <v>99500</v>
      </c>
      <c r="V905" s="61">
        <f t="shared" si="39"/>
        <v>0</v>
      </c>
      <c r="W905" s="62">
        <f t="shared" si="40"/>
        <v>0</v>
      </c>
      <c r="X905" s="63" t="str">
        <f t="shared" si="41"/>
        <v>81210020430500590612</v>
      </c>
      <c r="Y905" s="14"/>
    </row>
    <row r="906" spans="2:25" ht="23.25" x14ac:dyDescent="0.25">
      <c r="B906" s="52" t="s">
        <v>256</v>
      </c>
      <c r="C906" s="53" t="s">
        <v>43</v>
      </c>
      <c r="D906" s="320" t="s">
        <v>220</v>
      </c>
      <c r="E906" s="321"/>
      <c r="F906" s="322" t="s">
        <v>596</v>
      </c>
      <c r="G906" s="323"/>
      <c r="H906" s="322" t="s">
        <v>90</v>
      </c>
      <c r="I906" s="324"/>
      <c r="J906" s="323"/>
      <c r="K906" s="54" t="s">
        <v>260</v>
      </c>
      <c r="L906" s="55"/>
      <c r="M906" s="325">
        <v>963750</v>
      </c>
      <c r="N906" s="326"/>
      <c r="O906" s="325">
        <v>963750</v>
      </c>
      <c r="P906" s="327"/>
      <c r="Q906" s="56">
        <v>0</v>
      </c>
      <c r="R906" s="57">
        <v>963750</v>
      </c>
      <c r="S906" s="58">
        <v>0</v>
      </c>
      <c r="T906" s="59">
        <v>963750</v>
      </c>
      <c r="U906" s="60">
        <v>963750</v>
      </c>
      <c r="V906" s="61">
        <f t="shared" si="39"/>
        <v>0</v>
      </c>
      <c r="W906" s="62">
        <f t="shared" si="40"/>
        <v>0</v>
      </c>
      <c r="X906" s="63" t="str">
        <f t="shared" si="41"/>
        <v>81210029990000890612</v>
      </c>
      <c r="Y906" s="14"/>
    </row>
    <row r="907" spans="2:25" x14ac:dyDescent="0.25">
      <c r="B907" s="52" t="s">
        <v>151</v>
      </c>
      <c r="C907" s="53" t="s">
        <v>43</v>
      </c>
      <c r="D907" s="320" t="s">
        <v>220</v>
      </c>
      <c r="E907" s="321"/>
      <c r="F907" s="322" t="s">
        <v>205</v>
      </c>
      <c r="G907" s="323"/>
      <c r="H907" s="322" t="s">
        <v>606</v>
      </c>
      <c r="I907" s="324"/>
      <c r="J907" s="323"/>
      <c r="K907" s="54" t="s">
        <v>154</v>
      </c>
      <c r="L907" s="55"/>
      <c r="M907" s="325">
        <v>1804289400</v>
      </c>
      <c r="N907" s="326"/>
      <c r="O907" s="325">
        <v>1804289400</v>
      </c>
      <c r="P907" s="327"/>
      <c r="Q907" s="56">
        <v>0</v>
      </c>
      <c r="R907" s="57">
        <v>1488786944.29</v>
      </c>
      <c r="S907" s="58">
        <v>0</v>
      </c>
      <c r="T907" s="59">
        <v>1488786944.29</v>
      </c>
      <c r="U907" s="60">
        <v>1488786944.29</v>
      </c>
      <c r="V907" s="61">
        <f t="shared" si="39"/>
        <v>0</v>
      </c>
      <c r="W907" s="62">
        <f t="shared" si="40"/>
        <v>0</v>
      </c>
      <c r="X907" s="63" t="str">
        <f t="shared" si="41"/>
        <v>81210030410152500530</v>
      </c>
      <c r="Y907" s="14"/>
    </row>
    <row r="908" spans="2:25" x14ac:dyDescent="0.25">
      <c r="B908" s="52" t="s">
        <v>151</v>
      </c>
      <c r="C908" s="53" t="s">
        <v>43</v>
      </c>
      <c r="D908" s="320" t="s">
        <v>220</v>
      </c>
      <c r="E908" s="321"/>
      <c r="F908" s="322" t="s">
        <v>205</v>
      </c>
      <c r="G908" s="323"/>
      <c r="H908" s="322" t="s">
        <v>607</v>
      </c>
      <c r="I908" s="324"/>
      <c r="J908" s="323"/>
      <c r="K908" s="54" t="s">
        <v>154</v>
      </c>
      <c r="L908" s="55"/>
      <c r="M908" s="325">
        <v>105366000</v>
      </c>
      <c r="N908" s="326"/>
      <c r="O908" s="325">
        <v>105366000</v>
      </c>
      <c r="P908" s="327"/>
      <c r="Q908" s="56">
        <v>0</v>
      </c>
      <c r="R908" s="57">
        <v>59662646.270000003</v>
      </c>
      <c r="S908" s="58">
        <v>0</v>
      </c>
      <c r="T908" s="59">
        <v>59662646.270000003</v>
      </c>
      <c r="U908" s="60">
        <v>59662646.270000003</v>
      </c>
      <c r="V908" s="61">
        <f t="shared" si="39"/>
        <v>0</v>
      </c>
      <c r="W908" s="62">
        <f t="shared" si="40"/>
        <v>0</v>
      </c>
      <c r="X908" s="63" t="str">
        <f t="shared" si="41"/>
        <v>81210030410171510530</v>
      </c>
      <c r="Y908" s="14"/>
    </row>
    <row r="909" spans="2:25" x14ac:dyDescent="0.25">
      <c r="B909" s="52" t="s">
        <v>151</v>
      </c>
      <c r="C909" s="53" t="s">
        <v>43</v>
      </c>
      <c r="D909" s="320" t="s">
        <v>220</v>
      </c>
      <c r="E909" s="321"/>
      <c r="F909" s="322" t="s">
        <v>205</v>
      </c>
      <c r="G909" s="323"/>
      <c r="H909" s="322" t="s">
        <v>608</v>
      </c>
      <c r="I909" s="324"/>
      <c r="J909" s="323"/>
      <c r="K909" s="54" t="s">
        <v>154</v>
      </c>
      <c r="L909" s="55"/>
      <c r="M909" s="325">
        <v>668993000</v>
      </c>
      <c r="N909" s="326"/>
      <c r="O909" s="325">
        <v>668993000</v>
      </c>
      <c r="P909" s="327"/>
      <c r="Q909" s="56">
        <v>0</v>
      </c>
      <c r="R909" s="57">
        <v>616018823.60000002</v>
      </c>
      <c r="S909" s="58">
        <v>0</v>
      </c>
      <c r="T909" s="59">
        <v>616018823.60000002</v>
      </c>
      <c r="U909" s="60">
        <v>616018823.60000002</v>
      </c>
      <c r="V909" s="61">
        <f t="shared" si="39"/>
        <v>0</v>
      </c>
      <c r="W909" s="62">
        <f t="shared" si="40"/>
        <v>0</v>
      </c>
      <c r="X909" s="63" t="str">
        <f t="shared" si="41"/>
        <v>81210030410172510530</v>
      </c>
      <c r="Y909" s="14"/>
    </row>
    <row r="910" spans="2:25" x14ac:dyDescent="0.25">
      <c r="B910" s="52" t="s">
        <v>151</v>
      </c>
      <c r="C910" s="53" t="s">
        <v>43</v>
      </c>
      <c r="D910" s="320" t="s">
        <v>220</v>
      </c>
      <c r="E910" s="321"/>
      <c r="F910" s="322" t="s">
        <v>205</v>
      </c>
      <c r="G910" s="323"/>
      <c r="H910" s="322" t="s">
        <v>609</v>
      </c>
      <c r="I910" s="324"/>
      <c r="J910" s="323"/>
      <c r="K910" s="54" t="s">
        <v>154</v>
      </c>
      <c r="L910" s="55"/>
      <c r="M910" s="325">
        <v>22663000</v>
      </c>
      <c r="N910" s="326"/>
      <c r="O910" s="325">
        <v>22663000</v>
      </c>
      <c r="P910" s="327"/>
      <c r="Q910" s="56">
        <v>0</v>
      </c>
      <c r="R910" s="57">
        <v>18391224.5</v>
      </c>
      <c r="S910" s="58">
        <v>0</v>
      </c>
      <c r="T910" s="59">
        <v>18391224.5</v>
      </c>
      <c r="U910" s="60">
        <v>18391224.5</v>
      </c>
      <c r="V910" s="61">
        <f t="shared" si="39"/>
        <v>0</v>
      </c>
      <c r="W910" s="62">
        <f t="shared" si="40"/>
        <v>0</v>
      </c>
      <c r="X910" s="63" t="str">
        <f t="shared" si="41"/>
        <v>81210030410172520530</v>
      </c>
      <c r="Y910" s="14"/>
    </row>
    <row r="911" spans="2:25" x14ac:dyDescent="0.25">
      <c r="B911" s="52" t="s">
        <v>151</v>
      </c>
      <c r="C911" s="53" t="s">
        <v>43</v>
      </c>
      <c r="D911" s="320" t="s">
        <v>220</v>
      </c>
      <c r="E911" s="321"/>
      <c r="F911" s="322" t="s">
        <v>205</v>
      </c>
      <c r="G911" s="323"/>
      <c r="H911" s="322" t="s">
        <v>610</v>
      </c>
      <c r="I911" s="324"/>
      <c r="J911" s="323"/>
      <c r="K911" s="54" t="s">
        <v>154</v>
      </c>
      <c r="L911" s="55"/>
      <c r="M911" s="325">
        <v>206759000</v>
      </c>
      <c r="N911" s="326"/>
      <c r="O911" s="325">
        <v>206759000</v>
      </c>
      <c r="P911" s="327"/>
      <c r="Q911" s="56">
        <v>0</v>
      </c>
      <c r="R911" s="57">
        <v>183168737.56999999</v>
      </c>
      <c r="S911" s="58">
        <v>0</v>
      </c>
      <c r="T911" s="59">
        <v>183168737.56999999</v>
      </c>
      <c r="U911" s="60">
        <v>183168737.56999999</v>
      </c>
      <c r="V911" s="61">
        <f t="shared" si="39"/>
        <v>0</v>
      </c>
      <c r="W911" s="62">
        <f t="shared" si="40"/>
        <v>0</v>
      </c>
      <c r="X911" s="63" t="str">
        <f t="shared" si="41"/>
        <v>81210030410172530530</v>
      </c>
      <c r="Y911" s="14"/>
    </row>
    <row r="912" spans="2:25" x14ac:dyDescent="0.25">
      <c r="B912" s="52" t="s">
        <v>151</v>
      </c>
      <c r="C912" s="53" t="s">
        <v>43</v>
      </c>
      <c r="D912" s="320" t="s">
        <v>220</v>
      </c>
      <c r="E912" s="321"/>
      <c r="F912" s="322" t="s">
        <v>205</v>
      </c>
      <c r="G912" s="323"/>
      <c r="H912" s="322" t="s">
        <v>611</v>
      </c>
      <c r="I912" s="324"/>
      <c r="J912" s="323"/>
      <c r="K912" s="54" t="s">
        <v>154</v>
      </c>
      <c r="L912" s="55"/>
      <c r="M912" s="325">
        <v>100111000</v>
      </c>
      <c r="N912" s="326"/>
      <c r="O912" s="325">
        <v>100111000</v>
      </c>
      <c r="P912" s="327"/>
      <c r="Q912" s="56">
        <v>0</v>
      </c>
      <c r="R912" s="57">
        <v>94496983.829999998</v>
      </c>
      <c r="S912" s="58">
        <v>0</v>
      </c>
      <c r="T912" s="59">
        <v>94496983.829999998</v>
      </c>
      <c r="U912" s="60">
        <v>94496983.829999998</v>
      </c>
      <c r="V912" s="61">
        <f t="shared" si="39"/>
        <v>0</v>
      </c>
      <c r="W912" s="62">
        <f t="shared" si="40"/>
        <v>0</v>
      </c>
      <c r="X912" s="63" t="str">
        <f t="shared" si="41"/>
        <v>81210030410172540530</v>
      </c>
      <c r="Y912" s="14"/>
    </row>
    <row r="913" spans="2:25" x14ac:dyDescent="0.25">
      <c r="B913" s="52" t="s">
        <v>151</v>
      </c>
      <c r="C913" s="53" t="s">
        <v>43</v>
      </c>
      <c r="D913" s="320" t="s">
        <v>220</v>
      </c>
      <c r="E913" s="321"/>
      <c r="F913" s="322" t="s">
        <v>205</v>
      </c>
      <c r="G913" s="323"/>
      <c r="H913" s="322" t="s">
        <v>612</v>
      </c>
      <c r="I913" s="324"/>
      <c r="J913" s="323"/>
      <c r="K913" s="54" t="s">
        <v>154</v>
      </c>
      <c r="L913" s="55"/>
      <c r="M913" s="325">
        <v>61681300</v>
      </c>
      <c r="N913" s="326"/>
      <c r="O913" s="325">
        <v>61681300</v>
      </c>
      <c r="P913" s="327"/>
      <c r="Q913" s="56">
        <v>0</v>
      </c>
      <c r="R913" s="57">
        <v>1057353.3899999999</v>
      </c>
      <c r="S913" s="58">
        <v>0</v>
      </c>
      <c r="T913" s="59">
        <v>1057353.3899999999</v>
      </c>
      <c r="U913" s="60">
        <v>1057353.3899999999</v>
      </c>
      <c r="V913" s="61">
        <f t="shared" si="39"/>
        <v>0</v>
      </c>
      <c r="W913" s="62">
        <f t="shared" si="40"/>
        <v>0</v>
      </c>
      <c r="X913" s="63" t="str">
        <f t="shared" si="41"/>
        <v>81210030410172570530</v>
      </c>
      <c r="Y913" s="14"/>
    </row>
    <row r="914" spans="2:25" x14ac:dyDescent="0.25">
      <c r="B914" s="52" t="s">
        <v>151</v>
      </c>
      <c r="C914" s="53" t="s">
        <v>43</v>
      </c>
      <c r="D914" s="320" t="s">
        <v>220</v>
      </c>
      <c r="E914" s="321"/>
      <c r="F914" s="322" t="s">
        <v>205</v>
      </c>
      <c r="G914" s="323"/>
      <c r="H914" s="322" t="s">
        <v>613</v>
      </c>
      <c r="I914" s="324"/>
      <c r="J914" s="323"/>
      <c r="K914" s="54" t="s">
        <v>154</v>
      </c>
      <c r="L914" s="55"/>
      <c r="M914" s="325">
        <v>21920600</v>
      </c>
      <c r="N914" s="326"/>
      <c r="O914" s="325">
        <v>21920600</v>
      </c>
      <c r="P914" s="327"/>
      <c r="Q914" s="56">
        <v>0</v>
      </c>
      <c r="R914" s="57">
        <v>19891863.23</v>
      </c>
      <c r="S914" s="58">
        <v>0</v>
      </c>
      <c r="T914" s="59">
        <v>19891863.23</v>
      </c>
      <c r="U914" s="60">
        <v>19891863.23</v>
      </c>
      <c r="V914" s="61">
        <f t="shared" si="39"/>
        <v>0</v>
      </c>
      <c r="W914" s="62">
        <f t="shared" si="40"/>
        <v>0</v>
      </c>
      <c r="X914" s="63" t="str">
        <f t="shared" si="41"/>
        <v>81210030410174620530</v>
      </c>
      <c r="Y914" s="14"/>
    </row>
    <row r="915" spans="2:25" x14ac:dyDescent="0.25">
      <c r="B915" s="52" t="s">
        <v>151</v>
      </c>
      <c r="C915" s="53" t="s">
        <v>43</v>
      </c>
      <c r="D915" s="320" t="s">
        <v>220</v>
      </c>
      <c r="E915" s="321"/>
      <c r="F915" s="322" t="s">
        <v>205</v>
      </c>
      <c r="G915" s="323"/>
      <c r="H915" s="322" t="s">
        <v>614</v>
      </c>
      <c r="I915" s="324"/>
      <c r="J915" s="323"/>
      <c r="K915" s="54" t="s">
        <v>154</v>
      </c>
      <c r="L915" s="55"/>
      <c r="M915" s="325">
        <v>13560400</v>
      </c>
      <c r="N915" s="326"/>
      <c r="O915" s="325">
        <v>13560400</v>
      </c>
      <c r="P915" s="327"/>
      <c r="Q915" s="56">
        <v>0</v>
      </c>
      <c r="R915" s="57">
        <v>13484297.619999999</v>
      </c>
      <c r="S915" s="58">
        <v>0</v>
      </c>
      <c r="T915" s="59">
        <v>13484297.619999999</v>
      </c>
      <c r="U915" s="60">
        <v>13484297.619999999</v>
      </c>
      <c r="V915" s="61">
        <f t="shared" si="39"/>
        <v>0</v>
      </c>
      <c r="W915" s="62">
        <f t="shared" si="40"/>
        <v>0</v>
      </c>
      <c r="X915" s="63" t="str">
        <f t="shared" si="41"/>
        <v>812100304101R4620530</v>
      </c>
      <c r="Y915" s="14"/>
    </row>
    <row r="916" spans="2:25" x14ac:dyDescent="0.25">
      <c r="B916" s="52" t="s">
        <v>92</v>
      </c>
      <c r="C916" s="53" t="s">
        <v>43</v>
      </c>
      <c r="D916" s="320" t="s">
        <v>220</v>
      </c>
      <c r="E916" s="321"/>
      <c r="F916" s="322" t="s">
        <v>205</v>
      </c>
      <c r="G916" s="323"/>
      <c r="H916" s="322" t="s">
        <v>615</v>
      </c>
      <c r="I916" s="324"/>
      <c r="J916" s="323"/>
      <c r="K916" s="54" t="s">
        <v>93</v>
      </c>
      <c r="L916" s="55"/>
      <c r="M916" s="325">
        <v>31629000</v>
      </c>
      <c r="N916" s="326"/>
      <c r="O916" s="325">
        <v>31629000</v>
      </c>
      <c r="P916" s="327"/>
      <c r="Q916" s="56">
        <v>0</v>
      </c>
      <c r="R916" s="57">
        <v>31585931</v>
      </c>
      <c r="S916" s="58">
        <v>0</v>
      </c>
      <c r="T916" s="59">
        <v>31585931</v>
      </c>
      <c r="U916" s="60">
        <v>31585931</v>
      </c>
      <c r="V916" s="61">
        <f t="shared" si="39"/>
        <v>0</v>
      </c>
      <c r="W916" s="62">
        <f t="shared" si="40"/>
        <v>0</v>
      </c>
      <c r="X916" s="63" t="str">
        <f t="shared" si="41"/>
        <v>81210030410212110350</v>
      </c>
      <c r="Y916" s="14"/>
    </row>
    <row r="917" spans="2:25" ht="23.25" x14ac:dyDescent="0.25">
      <c r="B917" s="52" t="s">
        <v>58</v>
      </c>
      <c r="C917" s="53" t="s">
        <v>43</v>
      </c>
      <c r="D917" s="320" t="s">
        <v>220</v>
      </c>
      <c r="E917" s="321"/>
      <c r="F917" s="322" t="s">
        <v>205</v>
      </c>
      <c r="G917" s="323"/>
      <c r="H917" s="322" t="s">
        <v>616</v>
      </c>
      <c r="I917" s="324"/>
      <c r="J917" s="323"/>
      <c r="K917" s="54" t="s">
        <v>59</v>
      </c>
      <c r="L917" s="55"/>
      <c r="M917" s="325">
        <v>14000000</v>
      </c>
      <c r="N917" s="326"/>
      <c r="O917" s="325">
        <v>14000000</v>
      </c>
      <c r="P917" s="327"/>
      <c r="Q917" s="56">
        <v>0</v>
      </c>
      <c r="R917" s="57">
        <v>11464310.92</v>
      </c>
      <c r="S917" s="58">
        <v>0</v>
      </c>
      <c r="T917" s="59">
        <v>11464310.92</v>
      </c>
      <c r="U917" s="60">
        <v>11464310.92</v>
      </c>
      <c r="V917" s="61">
        <f t="shared" si="39"/>
        <v>0</v>
      </c>
      <c r="W917" s="62">
        <f t="shared" si="40"/>
        <v>0</v>
      </c>
      <c r="X917" s="63" t="str">
        <f t="shared" si="41"/>
        <v>81210030410212120244</v>
      </c>
      <c r="Y917" s="14"/>
    </row>
    <row r="918" spans="2:25" ht="45.75" x14ac:dyDescent="0.25">
      <c r="B918" s="52" t="s">
        <v>334</v>
      </c>
      <c r="C918" s="53" t="s">
        <v>43</v>
      </c>
      <c r="D918" s="320" t="s">
        <v>220</v>
      </c>
      <c r="E918" s="321"/>
      <c r="F918" s="322" t="s">
        <v>205</v>
      </c>
      <c r="G918" s="323"/>
      <c r="H918" s="322" t="s">
        <v>617</v>
      </c>
      <c r="I918" s="324"/>
      <c r="J918" s="323"/>
      <c r="K918" s="54" t="s">
        <v>336</v>
      </c>
      <c r="L918" s="55"/>
      <c r="M918" s="325">
        <v>1178000</v>
      </c>
      <c r="N918" s="326"/>
      <c r="O918" s="325">
        <v>1178000</v>
      </c>
      <c r="P918" s="327"/>
      <c r="Q918" s="56">
        <v>0</v>
      </c>
      <c r="R918" s="57">
        <v>784000</v>
      </c>
      <c r="S918" s="58">
        <v>0</v>
      </c>
      <c r="T918" s="59">
        <v>784000</v>
      </c>
      <c r="U918" s="60">
        <v>784000</v>
      </c>
      <c r="V918" s="61">
        <f t="shared" si="39"/>
        <v>0</v>
      </c>
      <c r="W918" s="62">
        <f t="shared" si="40"/>
        <v>0</v>
      </c>
      <c r="X918" s="63" t="str">
        <f t="shared" si="41"/>
        <v>81210030410212130313</v>
      </c>
      <c r="Y918" s="14"/>
    </row>
    <row r="919" spans="2:25" ht="34.5" x14ac:dyDescent="0.25">
      <c r="B919" s="52" t="s">
        <v>410</v>
      </c>
      <c r="C919" s="53" t="s">
        <v>43</v>
      </c>
      <c r="D919" s="320" t="s">
        <v>220</v>
      </c>
      <c r="E919" s="321"/>
      <c r="F919" s="322" t="s">
        <v>205</v>
      </c>
      <c r="G919" s="323"/>
      <c r="H919" s="322" t="s">
        <v>618</v>
      </c>
      <c r="I919" s="324"/>
      <c r="J919" s="323"/>
      <c r="K919" s="54" t="s">
        <v>412</v>
      </c>
      <c r="L919" s="55"/>
      <c r="M919" s="325">
        <v>869000</v>
      </c>
      <c r="N919" s="326"/>
      <c r="O919" s="325">
        <v>869000</v>
      </c>
      <c r="P919" s="327"/>
      <c r="Q919" s="56">
        <v>0</v>
      </c>
      <c r="R919" s="57">
        <v>686243</v>
      </c>
      <c r="S919" s="58">
        <v>0</v>
      </c>
      <c r="T919" s="59">
        <v>686243</v>
      </c>
      <c r="U919" s="60">
        <v>686243</v>
      </c>
      <c r="V919" s="61">
        <f t="shared" si="39"/>
        <v>0</v>
      </c>
      <c r="W919" s="62">
        <f t="shared" si="40"/>
        <v>0</v>
      </c>
      <c r="X919" s="63" t="str">
        <f t="shared" si="41"/>
        <v>81210030410212140323</v>
      </c>
      <c r="Y919" s="14"/>
    </row>
    <row r="920" spans="2:25" ht="23.25" x14ac:dyDescent="0.25">
      <c r="B920" s="52" t="s">
        <v>58</v>
      </c>
      <c r="C920" s="53" t="s">
        <v>43</v>
      </c>
      <c r="D920" s="320" t="s">
        <v>220</v>
      </c>
      <c r="E920" s="321"/>
      <c r="F920" s="322" t="s">
        <v>205</v>
      </c>
      <c r="G920" s="323"/>
      <c r="H920" s="322" t="s">
        <v>619</v>
      </c>
      <c r="I920" s="324"/>
      <c r="J920" s="323"/>
      <c r="K920" s="54" t="s">
        <v>59</v>
      </c>
      <c r="L920" s="55"/>
      <c r="M920" s="325">
        <v>200000</v>
      </c>
      <c r="N920" s="326"/>
      <c r="O920" s="325">
        <v>200000</v>
      </c>
      <c r="P920" s="327"/>
      <c r="Q920" s="56">
        <v>0</v>
      </c>
      <c r="R920" s="57">
        <v>152400</v>
      </c>
      <c r="S920" s="58">
        <v>0</v>
      </c>
      <c r="T920" s="59">
        <v>152400</v>
      </c>
      <c r="U920" s="60">
        <v>152400</v>
      </c>
      <c r="V920" s="61">
        <f t="shared" ref="V920:V983" si="42">R920-U920</f>
        <v>0</v>
      </c>
      <c r="W920" s="62">
        <f t="shared" ref="W920:W983" si="43">T920-U920</f>
        <v>0</v>
      </c>
      <c r="X920" s="63" t="str">
        <f t="shared" ref="X920:X983" si="44">IF(D920="","000",D920)&amp;IF(F920="","0000",F920)&amp;IF(H920="","0000000000",H920)&amp;IF(K920="","000",K920)</f>
        <v>81210030410212150244</v>
      </c>
      <c r="Y920" s="14"/>
    </row>
    <row r="921" spans="2:25" ht="45.75" x14ac:dyDescent="0.25">
      <c r="B921" s="52" t="s">
        <v>334</v>
      </c>
      <c r="C921" s="53" t="s">
        <v>43</v>
      </c>
      <c r="D921" s="320" t="s">
        <v>220</v>
      </c>
      <c r="E921" s="321"/>
      <c r="F921" s="322" t="s">
        <v>205</v>
      </c>
      <c r="G921" s="323"/>
      <c r="H921" s="322" t="s">
        <v>619</v>
      </c>
      <c r="I921" s="324"/>
      <c r="J921" s="323"/>
      <c r="K921" s="54" t="s">
        <v>336</v>
      </c>
      <c r="L921" s="55"/>
      <c r="M921" s="325">
        <v>18725000</v>
      </c>
      <c r="N921" s="326"/>
      <c r="O921" s="325">
        <v>18725000</v>
      </c>
      <c r="P921" s="327"/>
      <c r="Q921" s="56">
        <v>0</v>
      </c>
      <c r="R921" s="57">
        <v>16205000</v>
      </c>
      <c r="S921" s="58">
        <v>0</v>
      </c>
      <c r="T921" s="59">
        <v>16205000</v>
      </c>
      <c r="U921" s="60">
        <v>16205000</v>
      </c>
      <c r="V921" s="61">
        <f t="shared" si="42"/>
        <v>0</v>
      </c>
      <c r="W921" s="62">
        <f t="shared" si="43"/>
        <v>0</v>
      </c>
      <c r="X921" s="63" t="str">
        <f t="shared" si="44"/>
        <v>81210030410212150313</v>
      </c>
      <c r="Y921" s="14"/>
    </row>
    <row r="922" spans="2:25" ht="34.5" x14ac:dyDescent="0.25">
      <c r="B922" s="52" t="s">
        <v>410</v>
      </c>
      <c r="C922" s="53" t="s">
        <v>43</v>
      </c>
      <c r="D922" s="320" t="s">
        <v>220</v>
      </c>
      <c r="E922" s="321"/>
      <c r="F922" s="322" t="s">
        <v>205</v>
      </c>
      <c r="G922" s="323"/>
      <c r="H922" s="322" t="s">
        <v>620</v>
      </c>
      <c r="I922" s="324"/>
      <c r="J922" s="323"/>
      <c r="K922" s="54" t="s">
        <v>412</v>
      </c>
      <c r="L922" s="55"/>
      <c r="M922" s="325">
        <v>1411000</v>
      </c>
      <c r="N922" s="326"/>
      <c r="O922" s="325">
        <v>1411000</v>
      </c>
      <c r="P922" s="327"/>
      <c r="Q922" s="56">
        <v>0</v>
      </c>
      <c r="R922" s="57">
        <v>448110.4</v>
      </c>
      <c r="S922" s="58">
        <v>0</v>
      </c>
      <c r="T922" s="59">
        <v>448110.4</v>
      </c>
      <c r="U922" s="60">
        <v>448110.4</v>
      </c>
      <c r="V922" s="61">
        <f t="shared" si="42"/>
        <v>0</v>
      </c>
      <c r="W922" s="62">
        <f t="shared" si="43"/>
        <v>0</v>
      </c>
      <c r="X922" s="63" t="str">
        <f t="shared" si="44"/>
        <v>81210030410212410323</v>
      </c>
      <c r="Y922" s="14"/>
    </row>
    <row r="923" spans="2:25" ht="34.5" x14ac:dyDescent="0.25">
      <c r="B923" s="52" t="s">
        <v>410</v>
      </c>
      <c r="C923" s="53" t="s">
        <v>43</v>
      </c>
      <c r="D923" s="320" t="s">
        <v>220</v>
      </c>
      <c r="E923" s="321"/>
      <c r="F923" s="322" t="s">
        <v>205</v>
      </c>
      <c r="G923" s="323"/>
      <c r="H923" s="322" t="s">
        <v>621</v>
      </c>
      <c r="I923" s="324"/>
      <c r="J923" s="323"/>
      <c r="K923" s="54" t="s">
        <v>412</v>
      </c>
      <c r="L923" s="55"/>
      <c r="M923" s="325">
        <v>7000</v>
      </c>
      <c r="N923" s="326"/>
      <c r="O923" s="325">
        <v>7000</v>
      </c>
      <c r="P923" s="327"/>
      <c r="Q923" s="56">
        <v>0</v>
      </c>
      <c r="R923" s="57">
        <v>58.5</v>
      </c>
      <c r="S923" s="58">
        <v>0</v>
      </c>
      <c r="T923" s="59">
        <v>58.5</v>
      </c>
      <c r="U923" s="60">
        <v>58.5</v>
      </c>
      <c r="V923" s="61">
        <f t="shared" si="42"/>
        <v>0</v>
      </c>
      <c r="W923" s="62">
        <f t="shared" si="43"/>
        <v>0</v>
      </c>
      <c r="X923" s="63" t="str">
        <f t="shared" si="44"/>
        <v>81210030410212420323</v>
      </c>
      <c r="Y923" s="14"/>
    </row>
    <row r="924" spans="2:25" ht="45.75" x14ac:dyDescent="0.25">
      <c r="B924" s="52" t="s">
        <v>334</v>
      </c>
      <c r="C924" s="53" t="s">
        <v>43</v>
      </c>
      <c r="D924" s="320" t="s">
        <v>220</v>
      </c>
      <c r="E924" s="321"/>
      <c r="F924" s="322" t="s">
        <v>205</v>
      </c>
      <c r="G924" s="323"/>
      <c r="H924" s="322" t="s">
        <v>622</v>
      </c>
      <c r="I924" s="324"/>
      <c r="J924" s="323"/>
      <c r="K924" s="54" t="s">
        <v>336</v>
      </c>
      <c r="L924" s="55"/>
      <c r="M924" s="325">
        <v>1733000</v>
      </c>
      <c r="N924" s="326"/>
      <c r="O924" s="325">
        <v>1733000</v>
      </c>
      <c r="P924" s="327"/>
      <c r="Q924" s="56">
        <v>0</v>
      </c>
      <c r="R924" s="57">
        <v>1350563.57</v>
      </c>
      <c r="S924" s="58">
        <v>0</v>
      </c>
      <c r="T924" s="59">
        <v>1350563.57</v>
      </c>
      <c r="U924" s="60">
        <v>1350563.57</v>
      </c>
      <c r="V924" s="61">
        <f t="shared" si="42"/>
        <v>0</v>
      </c>
      <c r="W924" s="62">
        <f t="shared" si="43"/>
        <v>0</v>
      </c>
      <c r="X924" s="63" t="str">
        <f t="shared" si="44"/>
        <v>81210030410212430313</v>
      </c>
      <c r="Y924" s="14"/>
    </row>
    <row r="925" spans="2:25" ht="23.25" x14ac:dyDescent="0.25">
      <c r="B925" s="52" t="s">
        <v>58</v>
      </c>
      <c r="C925" s="53" t="s">
        <v>43</v>
      </c>
      <c r="D925" s="320" t="s">
        <v>220</v>
      </c>
      <c r="E925" s="321"/>
      <c r="F925" s="322" t="s">
        <v>205</v>
      </c>
      <c r="G925" s="323"/>
      <c r="H925" s="322" t="s">
        <v>623</v>
      </c>
      <c r="I925" s="324"/>
      <c r="J925" s="323"/>
      <c r="K925" s="54" t="s">
        <v>59</v>
      </c>
      <c r="L925" s="55"/>
      <c r="M925" s="325">
        <v>9286000</v>
      </c>
      <c r="N925" s="326"/>
      <c r="O925" s="325">
        <v>9286000</v>
      </c>
      <c r="P925" s="327"/>
      <c r="Q925" s="56">
        <v>0</v>
      </c>
      <c r="R925" s="57">
        <v>7908528.8799999999</v>
      </c>
      <c r="S925" s="58">
        <v>2467884.9900000002</v>
      </c>
      <c r="T925" s="59">
        <v>7908528.8799999999</v>
      </c>
      <c r="U925" s="60">
        <v>7908528.8799999999</v>
      </c>
      <c r="V925" s="61">
        <f t="shared" si="42"/>
        <v>0</v>
      </c>
      <c r="W925" s="62">
        <f t="shared" si="43"/>
        <v>0</v>
      </c>
      <c r="X925" s="63" t="str">
        <f t="shared" si="44"/>
        <v>81210030410229990244</v>
      </c>
      <c r="Y925" s="14"/>
    </row>
    <row r="926" spans="2:25" ht="45.75" x14ac:dyDescent="0.25">
      <c r="B926" s="52" t="s">
        <v>334</v>
      </c>
      <c r="C926" s="53" t="s">
        <v>43</v>
      </c>
      <c r="D926" s="320" t="s">
        <v>220</v>
      </c>
      <c r="E926" s="321"/>
      <c r="F926" s="322" t="s">
        <v>205</v>
      </c>
      <c r="G926" s="323"/>
      <c r="H926" s="322" t="s">
        <v>623</v>
      </c>
      <c r="I926" s="324"/>
      <c r="J926" s="323"/>
      <c r="K926" s="54" t="s">
        <v>336</v>
      </c>
      <c r="L926" s="55"/>
      <c r="M926" s="325">
        <v>11477000</v>
      </c>
      <c r="N926" s="326"/>
      <c r="O926" s="325">
        <v>11477000</v>
      </c>
      <c r="P926" s="327"/>
      <c r="Q926" s="56">
        <v>0</v>
      </c>
      <c r="R926" s="57">
        <v>8144980.29</v>
      </c>
      <c r="S926" s="58">
        <v>0</v>
      </c>
      <c r="T926" s="59">
        <v>8144980.29</v>
      </c>
      <c r="U926" s="60">
        <v>8144980.29</v>
      </c>
      <c r="V926" s="61">
        <f t="shared" si="42"/>
        <v>0</v>
      </c>
      <c r="W926" s="62">
        <f t="shared" si="43"/>
        <v>0</v>
      </c>
      <c r="X926" s="63" t="str">
        <f t="shared" si="44"/>
        <v>81210030410229990313</v>
      </c>
      <c r="Y926" s="14"/>
    </row>
    <row r="927" spans="2:25" x14ac:dyDescent="0.25">
      <c r="B927" s="52" t="s">
        <v>92</v>
      </c>
      <c r="C927" s="53" t="s">
        <v>43</v>
      </c>
      <c r="D927" s="320" t="s">
        <v>220</v>
      </c>
      <c r="E927" s="321"/>
      <c r="F927" s="322" t="s">
        <v>205</v>
      </c>
      <c r="G927" s="323"/>
      <c r="H927" s="322" t="s">
        <v>623</v>
      </c>
      <c r="I927" s="324"/>
      <c r="J927" s="323"/>
      <c r="K927" s="54" t="s">
        <v>93</v>
      </c>
      <c r="L927" s="55"/>
      <c r="M927" s="325">
        <v>814000</v>
      </c>
      <c r="N927" s="326"/>
      <c r="O927" s="325">
        <v>814000</v>
      </c>
      <c r="P927" s="327"/>
      <c r="Q927" s="56">
        <v>0</v>
      </c>
      <c r="R927" s="57">
        <v>814000</v>
      </c>
      <c r="S927" s="58">
        <v>0</v>
      </c>
      <c r="T927" s="59">
        <v>814000</v>
      </c>
      <c r="U927" s="60">
        <v>814000</v>
      </c>
      <c r="V927" s="61">
        <f t="shared" si="42"/>
        <v>0</v>
      </c>
      <c r="W927" s="62">
        <f t="shared" si="43"/>
        <v>0</v>
      </c>
      <c r="X927" s="63" t="str">
        <f t="shared" si="44"/>
        <v>81210030410229990350</v>
      </c>
      <c r="Y927" s="14"/>
    </row>
    <row r="928" spans="2:25" ht="23.25" x14ac:dyDescent="0.25">
      <c r="B928" s="52" t="s">
        <v>58</v>
      </c>
      <c r="C928" s="53" t="s">
        <v>43</v>
      </c>
      <c r="D928" s="320" t="s">
        <v>220</v>
      </c>
      <c r="E928" s="321"/>
      <c r="F928" s="322" t="s">
        <v>205</v>
      </c>
      <c r="G928" s="323"/>
      <c r="H928" s="322" t="s">
        <v>624</v>
      </c>
      <c r="I928" s="324"/>
      <c r="J928" s="323"/>
      <c r="K928" s="54" t="s">
        <v>59</v>
      </c>
      <c r="L928" s="55"/>
      <c r="M928" s="325">
        <v>2132000</v>
      </c>
      <c r="N928" s="326"/>
      <c r="O928" s="325">
        <v>2132000</v>
      </c>
      <c r="P928" s="327"/>
      <c r="Q928" s="56">
        <v>0</v>
      </c>
      <c r="R928" s="57">
        <v>1989193.24</v>
      </c>
      <c r="S928" s="58">
        <v>0</v>
      </c>
      <c r="T928" s="59">
        <v>1989193.24</v>
      </c>
      <c r="U928" s="60">
        <v>1989193.24</v>
      </c>
      <c r="V928" s="61">
        <f t="shared" si="42"/>
        <v>0</v>
      </c>
      <c r="W928" s="62">
        <f t="shared" si="43"/>
        <v>0</v>
      </c>
      <c r="X928" s="63" t="str">
        <f t="shared" si="44"/>
        <v>81210030410252200244</v>
      </c>
      <c r="Y928" s="14"/>
    </row>
    <row r="929" spans="2:25" ht="45.75" x14ac:dyDescent="0.25">
      <c r="B929" s="52" t="s">
        <v>334</v>
      </c>
      <c r="C929" s="53" t="s">
        <v>43</v>
      </c>
      <c r="D929" s="320" t="s">
        <v>220</v>
      </c>
      <c r="E929" s="321"/>
      <c r="F929" s="322" t="s">
        <v>205</v>
      </c>
      <c r="G929" s="323"/>
      <c r="H929" s="322" t="s">
        <v>624</v>
      </c>
      <c r="I929" s="324"/>
      <c r="J929" s="323"/>
      <c r="K929" s="54" t="s">
        <v>336</v>
      </c>
      <c r="L929" s="55"/>
      <c r="M929" s="325">
        <v>180299800</v>
      </c>
      <c r="N929" s="326"/>
      <c r="O929" s="325">
        <v>180299800</v>
      </c>
      <c r="P929" s="327"/>
      <c r="Q929" s="56">
        <v>0</v>
      </c>
      <c r="R929" s="57">
        <v>180253164.74000001</v>
      </c>
      <c r="S929" s="58">
        <v>0</v>
      </c>
      <c r="T929" s="59">
        <v>180253164.74000001</v>
      </c>
      <c r="U929" s="60">
        <v>180253164.74000001</v>
      </c>
      <c r="V929" s="61">
        <f t="shared" si="42"/>
        <v>0</v>
      </c>
      <c r="W929" s="62">
        <f t="shared" si="43"/>
        <v>0</v>
      </c>
      <c r="X929" s="63" t="str">
        <f t="shared" si="44"/>
        <v>81210030410252200313</v>
      </c>
      <c r="Y929" s="14"/>
    </row>
    <row r="930" spans="2:25" ht="45.75" x14ac:dyDescent="0.25">
      <c r="B930" s="52" t="s">
        <v>334</v>
      </c>
      <c r="C930" s="53" t="s">
        <v>43</v>
      </c>
      <c r="D930" s="320" t="s">
        <v>220</v>
      </c>
      <c r="E930" s="321"/>
      <c r="F930" s="322" t="s">
        <v>205</v>
      </c>
      <c r="G930" s="323"/>
      <c r="H930" s="322" t="s">
        <v>625</v>
      </c>
      <c r="I930" s="324"/>
      <c r="J930" s="323"/>
      <c r="K930" s="54" t="s">
        <v>336</v>
      </c>
      <c r="L930" s="55"/>
      <c r="M930" s="325">
        <v>18100</v>
      </c>
      <c r="N930" s="326"/>
      <c r="O930" s="325">
        <v>18100</v>
      </c>
      <c r="P930" s="327"/>
      <c r="Q930" s="56">
        <v>0</v>
      </c>
      <c r="R930" s="57">
        <v>17810.88</v>
      </c>
      <c r="S930" s="58">
        <v>0</v>
      </c>
      <c r="T930" s="59">
        <v>17810.88</v>
      </c>
      <c r="U930" s="60">
        <v>17810.88</v>
      </c>
      <c r="V930" s="61">
        <f t="shared" si="42"/>
        <v>0</v>
      </c>
      <c r="W930" s="62">
        <f t="shared" si="43"/>
        <v>0</v>
      </c>
      <c r="X930" s="63" t="str">
        <f t="shared" si="44"/>
        <v>81210030410252400313</v>
      </c>
      <c r="Y930" s="14"/>
    </row>
    <row r="931" spans="2:25" x14ac:dyDescent="0.25">
      <c r="B931" s="52" t="s">
        <v>151</v>
      </c>
      <c r="C931" s="53" t="s">
        <v>43</v>
      </c>
      <c r="D931" s="320" t="s">
        <v>220</v>
      </c>
      <c r="E931" s="321"/>
      <c r="F931" s="322" t="s">
        <v>205</v>
      </c>
      <c r="G931" s="323"/>
      <c r="H931" s="322" t="s">
        <v>626</v>
      </c>
      <c r="I931" s="324"/>
      <c r="J931" s="323"/>
      <c r="K931" s="54" t="s">
        <v>154</v>
      </c>
      <c r="L931" s="55"/>
      <c r="M931" s="325">
        <v>10846000</v>
      </c>
      <c r="N931" s="326"/>
      <c r="O931" s="325">
        <v>10846000</v>
      </c>
      <c r="P931" s="327"/>
      <c r="Q931" s="56">
        <v>0</v>
      </c>
      <c r="R931" s="57">
        <v>10846000</v>
      </c>
      <c r="S931" s="58">
        <v>0</v>
      </c>
      <c r="T931" s="59">
        <v>10846000</v>
      </c>
      <c r="U931" s="60">
        <v>10846000</v>
      </c>
      <c r="V931" s="61">
        <f t="shared" si="42"/>
        <v>0</v>
      </c>
      <c r="W931" s="62">
        <f t="shared" si="43"/>
        <v>0</v>
      </c>
      <c r="X931" s="63" t="str">
        <f t="shared" si="44"/>
        <v>81210030410272310530</v>
      </c>
      <c r="Y931" s="14"/>
    </row>
    <row r="932" spans="2:25" x14ac:dyDescent="0.25">
      <c r="B932" s="52" t="s">
        <v>151</v>
      </c>
      <c r="C932" s="53" t="s">
        <v>43</v>
      </c>
      <c r="D932" s="320" t="s">
        <v>220</v>
      </c>
      <c r="E932" s="321"/>
      <c r="F932" s="322" t="s">
        <v>205</v>
      </c>
      <c r="G932" s="323"/>
      <c r="H932" s="322" t="s">
        <v>627</v>
      </c>
      <c r="I932" s="324"/>
      <c r="J932" s="323"/>
      <c r="K932" s="54" t="s">
        <v>154</v>
      </c>
      <c r="L932" s="55"/>
      <c r="M932" s="325">
        <v>5135000</v>
      </c>
      <c r="N932" s="326"/>
      <c r="O932" s="325">
        <v>5135000</v>
      </c>
      <c r="P932" s="327"/>
      <c r="Q932" s="56">
        <v>0</v>
      </c>
      <c r="R932" s="57">
        <v>2131314.56</v>
      </c>
      <c r="S932" s="58">
        <v>0</v>
      </c>
      <c r="T932" s="59">
        <v>2131314.56</v>
      </c>
      <c r="U932" s="60">
        <v>2131314.56</v>
      </c>
      <c r="V932" s="61">
        <f t="shared" si="42"/>
        <v>0</v>
      </c>
      <c r="W932" s="62">
        <f t="shared" si="43"/>
        <v>0</v>
      </c>
      <c r="X932" s="63" t="str">
        <f t="shared" si="44"/>
        <v>81210030410272360530</v>
      </c>
      <c r="Y932" s="14"/>
    </row>
    <row r="933" spans="2:25" x14ac:dyDescent="0.25">
      <c r="B933" s="52" t="s">
        <v>151</v>
      </c>
      <c r="C933" s="53" t="s">
        <v>43</v>
      </c>
      <c r="D933" s="320" t="s">
        <v>220</v>
      </c>
      <c r="E933" s="321"/>
      <c r="F933" s="322" t="s">
        <v>205</v>
      </c>
      <c r="G933" s="323"/>
      <c r="H933" s="322" t="s">
        <v>628</v>
      </c>
      <c r="I933" s="324"/>
      <c r="J933" s="323"/>
      <c r="K933" s="54" t="s">
        <v>154</v>
      </c>
      <c r="L933" s="55"/>
      <c r="M933" s="325">
        <v>5514000</v>
      </c>
      <c r="N933" s="326"/>
      <c r="O933" s="325">
        <v>5514000</v>
      </c>
      <c r="P933" s="327"/>
      <c r="Q933" s="56">
        <v>0</v>
      </c>
      <c r="R933" s="57">
        <v>4573226.3099999996</v>
      </c>
      <c r="S933" s="58">
        <v>0</v>
      </c>
      <c r="T933" s="59">
        <v>4573226.3099999996</v>
      </c>
      <c r="U933" s="60">
        <v>4573226.3099999996</v>
      </c>
      <c r="V933" s="61">
        <f t="shared" si="42"/>
        <v>0</v>
      </c>
      <c r="W933" s="62">
        <f t="shared" si="43"/>
        <v>0</v>
      </c>
      <c r="X933" s="63" t="str">
        <f t="shared" si="44"/>
        <v>81210030410272370530</v>
      </c>
      <c r="Y933" s="14"/>
    </row>
    <row r="934" spans="2:25" x14ac:dyDescent="0.25">
      <c r="B934" s="52" t="s">
        <v>151</v>
      </c>
      <c r="C934" s="53" t="s">
        <v>43</v>
      </c>
      <c r="D934" s="320" t="s">
        <v>220</v>
      </c>
      <c r="E934" s="321"/>
      <c r="F934" s="322" t="s">
        <v>205</v>
      </c>
      <c r="G934" s="323"/>
      <c r="H934" s="322" t="s">
        <v>629</v>
      </c>
      <c r="I934" s="324"/>
      <c r="J934" s="323"/>
      <c r="K934" s="54" t="s">
        <v>154</v>
      </c>
      <c r="L934" s="55"/>
      <c r="M934" s="325">
        <v>730717000</v>
      </c>
      <c r="N934" s="326"/>
      <c r="O934" s="325">
        <v>730717000</v>
      </c>
      <c r="P934" s="327"/>
      <c r="Q934" s="56">
        <v>0</v>
      </c>
      <c r="R934" s="57">
        <v>720666329.59000003</v>
      </c>
      <c r="S934" s="58">
        <v>0</v>
      </c>
      <c r="T934" s="59">
        <v>720666329.59000003</v>
      </c>
      <c r="U934" s="60">
        <v>720666329.59000003</v>
      </c>
      <c r="V934" s="61">
        <f t="shared" si="42"/>
        <v>0</v>
      </c>
      <c r="W934" s="62">
        <f t="shared" si="43"/>
        <v>0</v>
      </c>
      <c r="X934" s="63" t="str">
        <f t="shared" si="44"/>
        <v>81210030410272410530</v>
      </c>
      <c r="Y934" s="14"/>
    </row>
    <row r="935" spans="2:25" x14ac:dyDescent="0.25">
      <c r="B935" s="52" t="s">
        <v>151</v>
      </c>
      <c r="C935" s="53" t="s">
        <v>43</v>
      </c>
      <c r="D935" s="320" t="s">
        <v>220</v>
      </c>
      <c r="E935" s="321"/>
      <c r="F935" s="322" t="s">
        <v>205</v>
      </c>
      <c r="G935" s="323"/>
      <c r="H935" s="322" t="s">
        <v>630</v>
      </c>
      <c r="I935" s="324"/>
      <c r="J935" s="323"/>
      <c r="K935" s="54" t="s">
        <v>154</v>
      </c>
      <c r="L935" s="55"/>
      <c r="M935" s="325">
        <v>2039000</v>
      </c>
      <c r="N935" s="326"/>
      <c r="O935" s="325">
        <v>2039000</v>
      </c>
      <c r="P935" s="327"/>
      <c r="Q935" s="56">
        <v>0</v>
      </c>
      <c r="R935" s="57">
        <v>1193551.8799999999</v>
      </c>
      <c r="S935" s="58">
        <v>0</v>
      </c>
      <c r="T935" s="59">
        <v>1193551.8799999999</v>
      </c>
      <c r="U935" s="60">
        <v>1193551.8799999999</v>
      </c>
      <c r="V935" s="61">
        <f t="shared" si="42"/>
        <v>0</v>
      </c>
      <c r="W935" s="62">
        <f t="shared" si="43"/>
        <v>0</v>
      </c>
      <c r="X935" s="63" t="str">
        <f t="shared" si="44"/>
        <v>81210030410272420530</v>
      </c>
      <c r="Y935" s="14"/>
    </row>
    <row r="936" spans="2:25" x14ac:dyDescent="0.25">
      <c r="B936" s="52" t="s">
        <v>151</v>
      </c>
      <c r="C936" s="53" t="s">
        <v>43</v>
      </c>
      <c r="D936" s="320" t="s">
        <v>220</v>
      </c>
      <c r="E936" s="321"/>
      <c r="F936" s="322" t="s">
        <v>205</v>
      </c>
      <c r="G936" s="323"/>
      <c r="H936" s="322" t="s">
        <v>631</v>
      </c>
      <c r="I936" s="324"/>
      <c r="J936" s="323"/>
      <c r="K936" s="54" t="s">
        <v>154</v>
      </c>
      <c r="L936" s="55"/>
      <c r="M936" s="325">
        <v>11858000</v>
      </c>
      <c r="N936" s="326"/>
      <c r="O936" s="325">
        <v>11858000</v>
      </c>
      <c r="P936" s="327"/>
      <c r="Q936" s="56">
        <v>0</v>
      </c>
      <c r="R936" s="57">
        <v>10617116.300000001</v>
      </c>
      <c r="S936" s="58">
        <v>0</v>
      </c>
      <c r="T936" s="59">
        <v>10617116.300000001</v>
      </c>
      <c r="U936" s="60">
        <v>10617116.300000001</v>
      </c>
      <c r="V936" s="61">
        <f t="shared" si="42"/>
        <v>0</v>
      </c>
      <c r="W936" s="62">
        <f t="shared" si="43"/>
        <v>0</v>
      </c>
      <c r="X936" s="63" t="str">
        <f t="shared" si="44"/>
        <v>81210030410272430530</v>
      </c>
      <c r="Y936" s="14"/>
    </row>
    <row r="937" spans="2:25" x14ac:dyDescent="0.25">
      <c r="B937" s="52" t="s">
        <v>151</v>
      </c>
      <c r="C937" s="53" t="s">
        <v>43</v>
      </c>
      <c r="D937" s="320" t="s">
        <v>220</v>
      </c>
      <c r="E937" s="321"/>
      <c r="F937" s="322" t="s">
        <v>205</v>
      </c>
      <c r="G937" s="323"/>
      <c r="H937" s="322" t="s">
        <v>632</v>
      </c>
      <c r="I937" s="324"/>
      <c r="J937" s="323"/>
      <c r="K937" s="54" t="s">
        <v>154</v>
      </c>
      <c r="L937" s="55"/>
      <c r="M937" s="325">
        <v>79000</v>
      </c>
      <c r="N937" s="326"/>
      <c r="O937" s="325">
        <v>79000</v>
      </c>
      <c r="P937" s="327"/>
      <c r="Q937" s="56">
        <v>0</v>
      </c>
      <c r="R937" s="57">
        <v>52619.16</v>
      </c>
      <c r="S937" s="58">
        <v>0</v>
      </c>
      <c r="T937" s="59">
        <v>52619.16</v>
      </c>
      <c r="U937" s="60">
        <v>52619.16</v>
      </c>
      <c r="V937" s="61">
        <f t="shared" si="42"/>
        <v>0</v>
      </c>
      <c r="W937" s="62">
        <f t="shared" si="43"/>
        <v>0</v>
      </c>
      <c r="X937" s="63" t="str">
        <f t="shared" si="44"/>
        <v>81210030410272440530</v>
      </c>
      <c r="Y937" s="14"/>
    </row>
    <row r="938" spans="2:25" x14ac:dyDescent="0.25">
      <c r="B938" s="52" t="s">
        <v>151</v>
      </c>
      <c r="C938" s="53" t="s">
        <v>43</v>
      </c>
      <c r="D938" s="320" t="s">
        <v>220</v>
      </c>
      <c r="E938" s="321"/>
      <c r="F938" s="322" t="s">
        <v>205</v>
      </c>
      <c r="G938" s="323"/>
      <c r="H938" s="322" t="s">
        <v>633</v>
      </c>
      <c r="I938" s="324"/>
      <c r="J938" s="323"/>
      <c r="K938" s="54" t="s">
        <v>154</v>
      </c>
      <c r="L938" s="55"/>
      <c r="M938" s="325">
        <v>981004000</v>
      </c>
      <c r="N938" s="326"/>
      <c r="O938" s="325">
        <v>981004000</v>
      </c>
      <c r="P938" s="327"/>
      <c r="Q938" s="56">
        <v>0</v>
      </c>
      <c r="R938" s="57">
        <v>965034902.28999996</v>
      </c>
      <c r="S938" s="58">
        <v>0</v>
      </c>
      <c r="T938" s="59">
        <v>965034902.28999996</v>
      </c>
      <c r="U938" s="60">
        <v>965034902.28999996</v>
      </c>
      <c r="V938" s="61">
        <f t="shared" si="42"/>
        <v>0</v>
      </c>
      <c r="W938" s="62">
        <f t="shared" si="43"/>
        <v>0</v>
      </c>
      <c r="X938" s="63" t="str">
        <f t="shared" si="44"/>
        <v>81210030410272450530</v>
      </c>
      <c r="Y938" s="14"/>
    </row>
    <row r="939" spans="2:25" x14ac:dyDescent="0.25">
      <c r="B939" s="52" t="s">
        <v>151</v>
      </c>
      <c r="C939" s="53" t="s">
        <v>43</v>
      </c>
      <c r="D939" s="320" t="s">
        <v>220</v>
      </c>
      <c r="E939" s="321"/>
      <c r="F939" s="322" t="s">
        <v>205</v>
      </c>
      <c r="G939" s="323"/>
      <c r="H939" s="322" t="s">
        <v>634</v>
      </c>
      <c r="I939" s="324"/>
      <c r="J939" s="323"/>
      <c r="K939" s="54" t="s">
        <v>154</v>
      </c>
      <c r="L939" s="55"/>
      <c r="M939" s="325">
        <v>12462000</v>
      </c>
      <c r="N939" s="326"/>
      <c r="O939" s="325">
        <v>12462000</v>
      </c>
      <c r="P939" s="327"/>
      <c r="Q939" s="56">
        <v>0</v>
      </c>
      <c r="R939" s="57">
        <v>10736670.199999999</v>
      </c>
      <c r="S939" s="58">
        <v>0</v>
      </c>
      <c r="T939" s="59">
        <v>10736670.199999999</v>
      </c>
      <c r="U939" s="60">
        <v>10736670.199999999</v>
      </c>
      <c r="V939" s="61">
        <f t="shared" si="42"/>
        <v>0</v>
      </c>
      <c r="W939" s="62">
        <f t="shared" si="43"/>
        <v>0</v>
      </c>
      <c r="X939" s="63" t="str">
        <f t="shared" si="44"/>
        <v>81210030410272620530</v>
      </c>
      <c r="Y939" s="14"/>
    </row>
    <row r="940" spans="2:25" x14ac:dyDescent="0.25">
      <c r="B940" s="52" t="s">
        <v>151</v>
      </c>
      <c r="C940" s="53" t="s">
        <v>43</v>
      </c>
      <c r="D940" s="320" t="s">
        <v>220</v>
      </c>
      <c r="E940" s="321"/>
      <c r="F940" s="322" t="s">
        <v>205</v>
      </c>
      <c r="G940" s="323"/>
      <c r="H940" s="322" t="s">
        <v>635</v>
      </c>
      <c r="I940" s="324"/>
      <c r="J940" s="323"/>
      <c r="K940" s="54" t="s">
        <v>154</v>
      </c>
      <c r="L940" s="55"/>
      <c r="M940" s="325">
        <v>420946000</v>
      </c>
      <c r="N940" s="326"/>
      <c r="O940" s="325">
        <v>420946000</v>
      </c>
      <c r="P940" s="327"/>
      <c r="Q940" s="56">
        <v>0</v>
      </c>
      <c r="R940" s="57">
        <v>419417031.36000001</v>
      </c>
      <c r="S940" s="58">
        <v>0</v>
      </c>
      <c r="T940" s="59">
        <v>419417031.36000001</v>
      </c>
      <c r="U940" s="60">
        <v>419417031.36000001</v>
      </c>
      <c r="V940" s="61">
        <f t="shared" si="42"/>
        <v>0</v>
      </c>
      <c r="W940" s="62">
        <f t="shared" si="43"/>
        <v>0</v>
      </c>
      <c r="X940" s="63" t="str">
        <f t="shared" si="44"/>
        <v>812100304102R4040530</v>
      </c>
      <c r="Y940" s="14"/>
    </row>
    <row r="941" spans="2:25" x14ac:dyDescent="0.25">
      <c r="B941" s="52" t="s">
        <v>151</v>
      </c>
      <c r="C941" s="53" t="s">
        <v>43</v>
      </c>
      <c r="D941" s="320" t="s">
        <v>220</v>
      </c>
      <c r="E941" s="321"/>
      <c r="F941" s="322" t="s">
        <v>205</v>
      </c>
      <c r="G941" s="323"/>
      <c r="H941" s="322" t="s">
        <v>636</v>
      </c>
      <c r="I941" s="324"/>
      <c r="J941" s="323"/>
      <c r="K941" s="54" t="s">
        <v>154</v>
      </c>
      <c r="L941" s="55"/>
      <c r="M941" s="325">
        <v>243325000</v>
      </c>
      <c r="N941" s="326"/>
      <c r="O941" s="325">
        <v>243325000</v>
      </c>
      <c r="P941" s="327"/>
      <c r="Q941" s="56">
        <v>0</v>
      </c>
      <c r="R941" s="57">
        <v>243322160.00999999</v>
      </c>
      <c r="S941" s="58">
        <v>0</v>
      </c>
      <c r="T941" s="59">
        <v>243322160.00999999</v>
      </c>
      <c r="U941" s="60">
        <v>243322160.00999999</v>
      </c>
      <c r="V941" s="61">
        <f t="shared" si="42"/>
        <v>0</v>
      </c>
      <c r="W941" s="62">
        <f t="shared" si="43"/>
        <v>0</v>
      </c>
      <c r="X941" s="63" t="str">
        <f t="shared" si="44"/>
        <v>812100304102R404F530</v>
      </c>
      <c r="Y941" s="14"/>
    </row>
    <row r="942" spans="2:25" ht="34.5" x14ac:dyDescent="0.25">
      <c r="B942" s="52" t="s">
        <v>410</v>
      </c>
      <c r="C942" s="53" t="s">
        <v>43</v>
      </c>
      <c r="D942" s="320" t="s">
        <v>220</v>
      </c>
      <c r="E942" s="321"/>
      <c r="F942" s="322" t="s">
        <v>205</v>
      </c>
      <c r="G942" s="323"/>
      <c r="H942" s="322" t="s">
        <v>637</v>
      </c>
      <c r="I942" s="324"/>
      <c r="J942" s="323"/>
      <c r="K942" s="54" t="s">
        <v>412</v>
      </c>
      <c r="L942" s="55"/>
      <c r="M942" s="325">
        <v>86150</v>
      </c>
      <c r="N942" s="326"/>
      <c r="O942" s="325">
        <v>86150</v>
      </c>
      <c r="P942" s="327"/>
      <c r="Q942" s="56">
        <v>0</v>
      </c>
      <c r="R942" s="57">
        <v>86150</v>
      </c>
      <c r="S942" s="58">
        <v>0</v>
      </c>
      <c r="T942" s="59">
        <v>86150</v>
      </c>
      <c r="U942" s="60">
        <v>86150</v>
      </c>
      <c r="V942" s="61">
        <f t="shared" si="42"/>
        <v>0</v>
      </c>
      <c r="W942" s="62">
        <f t="shared" si="43"/>
        <v>0</v>
      </c>
      <c r="X942" s="63" t="str">
        <f t="shared" si="44"/>
        <v>81210030410351980323</v>
      </c>
      <c r="Y942" s="14"/>
    </row>
    <row r="943" spans="2:25" x14ac:dyDescent="0.25">
      <c r="B943" s="52" t="s">
        <v>151</v>
      </c>
      <c r="C943" s="53" t="s">
        <v>43</v>
      </c>
      <c r="D943" s="320" t="s">
        <v>220</v>
      </c>
      <c r="E943" s="321"/>
      <c r="F943" s="322" t="s">
        <v>205</v>
      </c>
      <c r="G943" s="323"/>
      <c r="H943" s="322" t="s">
        <v>638</v>
      </c>
      <c r="I943" s="324"/>
      <c r="J943" s="323"/>
      <c r="K943" s="54" t="s">
        <v>154</v>
      </c>
      <c r="L943" s="55"/>
      <c r="M943" s="325">
        <v>3130000</v>
      </c>
      <c r="N943" s="326"/>
      <c r="O943" s="325">
        <v>3130000</v>
      </c>
      <c r="P943" s="327"/>
      <c r="Q943" s="56">
        <v>0</v>
      </c>
      <c r="R943" s="57">
        <v>2210834.98</v>
      </c>
      <c r="S943" s="58">
        <v>0</v>
      </c>
      <c r="T943" s="59">
        <v>2210834.98</v>
      </c>
      <c r="U943" s="60">
        <v>2210834.98</v>
      </c>
      <c r="V943" s="61">
        <f t="shared" si="42"/>
        <v>0</v>
      </c>
      <c r="W943" s="62">
        <f t="shared" si="43"/>
        <v>0</v>
      </c>
      <c r="X943" s="63" t="str">
        <f t="shared" si="44"/>
        <v>81210030410372350530</v>
      </c>
      <c r="Y943" s="14"/>
    </row>
    <row r="944" spans="2:25" ht="45.75" x14ac:dyDescent="0.25">
      <c r="B944" s="52" t="s">
        <v>334</v>
      </c>
      <c r="C944" s="53" t="s">
        <v>43</v>
      </c>
      <c r="D944" s="320" t="s">
        <v>220</v>
      </c>
      <c r="E944" s="321"/>
      <c r="F944" s="322" t="s">
        <v>205</v>
      </c>
      <c r="G944" s="323"/>
      <c r="H944" s="322" t="s">
        <v>639</v>
      </c>
      <c r="I944" s="324"/>
      <c r="J944" s="323"/>
      <c r="K944" s="54" t="s">
        <v>336</v>
      </c>
      <c r="L944" s="55"/>
      <c r="M944" s="325">
        <v>327000</v>
      </c>
      <c r="N944" s="326"/>
      <c r="O944" s="325">
        <v>327000</v>
      </c>
      <c r="P944" s="327"/>
      <c r="Q944" s="56">
        <v>0</v>
      </c>
      <c r="R944" s="57">
        <v>54405.55</v>
      </c>
      <c r="S944" s="58">
        <v>0</v>
      </c>
      <c r="T944" s="59">
        <v>54405.55</v>
      </c>
      <c r="U944" s="60">
        <v>54405.55</v>
      </c>
      <c r="V944" s="61">
        <f t="shared" si="42"/>
        <v>0</v>
      </c>
      <c r="W944" s="62">
        <f t="shared" si="43"/>
        <v>0</v>
      </c>
      <c r="X944" s="63" t="str">
        <f t="shared" si="44"/>
        <v>81210030410412880313</v>
      </c>
      <c r="Y944" s="14"/>
    </row>
    <row r="945" spans="2:25" ht="34.5" x14ac:dyDescent="0.25">
      <c r="B945" s="52" t="s">
        <v>80</v>
      </c>
      <c r="C945" s="53" t="s">
        <v>43</v>
      </c>
      <c r="D945" s="320" t="s">
        <v>220</v>
      </c>
      <c r="E945" s="321"/>
      <c r="F945" s="322" t="s">
        <v>205</v>
      </c>
      <c r="G945" s="323"/>
      <c r="H945" s="322" t="s">
        <v>372</v>
      </c>
      <c r="I945" s="324"/>
      <c r="J945" s="323"/>
      <c r="K945" s="54" t="s">
        <v>81</v>
      </c>
      <c r="L945" s="55"/>
      <c r="M945" s="325">
        <v>1537000</v>
      </c>
      <c r="N945" s="326"/>
      <c r="O945" s="325">
        <v>1537000</v>
      </c>
      <c r="P945" s="327"/>
      <c r="Q945" s="56">
        <v>0</v>
      </c>
      <c r="R945" s="57">
        <v>1001414.74</v>
      </c>
      <c r="S945" s="58">
        <v>0</v>
      </c>
      <c r="T945" s="59">
        <v>1001414.74</v>
      </c>
      <c r="U945" s="60">
        <v>1001414.74</v>
      </c>
      <c r="V945" s="61">
        <f t="shared" si="42"/>
        <v>0</v>
      </c>
      <c r="W945" s="62">
        <f t="shared" si="43"/>
        <v>0</v>
      </c>
      <c r="X945" s="63" t="str">
        <f t="shared" si="44"/>
        <v>81210030420100590112</v>
      </c>
      <c r="Y945" s="14"/>
    </row>
    <row r="946" spans="2:25" ht="45.75" x14ac:dyDescent="0.25">
      <c r="B946" s="52" t="s">
        <v>63</v>
      </c>
      <c r="C946" s="53" t="s">
        <v>43</v>
      </c>
      <c r="D946" s="320" t="s">
        <v>220</v>
      </c>
      <c r="E946" s="321"/>
      <c r="F946" s="322" t="s">
        <v>205</v>
      </c>
      <c r="G946" s="323"/>
      <c r="H946" s="322" t="s">
        <v>372</v>
      </c>
      <c r="I946" s="324"/>
      <c r="J946" s="323"/>
      <c r="K946" s="54" t="s">
        <v>64</v>
      </c>
      <c r="L946" s="55"/>
      <c r="M946" s="325">
        <v>297000</v>
      </c>
      <c r="N946" s="326"/>
      <c r="O946" s="325">
        <v>297000</v>
      </c>
      <c r="P946" s="327"/>
      <c r="Q946" s="56">
        <v>0</v>
      </c>
      <c r="R946" s="57">
        <v>149200.53</v>
      </c>
      <c r="S946" s="58">
        <v>0</v>
      </c>
      <c r="T946" s="59">
        <v>149200.53</v>
      </c>
      <c r="U946" s="60">
        <v>149200.53</v>
      </c>
      <c r="V946" s="61">
        <f t="shared" si="42"/>
        <v>0</v>
      </c>
      <c r="W946" s="62">
        <f t="shared" si="43"/>
        <v>0</v>
      </c>
      <c r="X946" s="63" t="str">
        <f t="shared" si="44"/>
        <v>81210030420100590321</v>
      </c>
      <c r="Y946" s="14"/>
    </row>
    <row r="947" spans="2:25" x14ac:dyDescent="0.25">
      <c r="B947" s="52" t="s">
        <v>151</v>
      </c>
      <c r="C947" s="53" t="s">
        <v>43</v>
      </c>
      <c r="D947" s="320" t="s">
        <v>220</v>
      </c>
      <c r="E947" s="321"/>
      <c r="F947" s="322" t="s">
        <v>205</v>
      </c>
      <c r="G947" s="323"/>
      <c r="H947" s="322" t="s">
        <v>640</v>
      </c>
      <c r="I947" s="324"/>
      <c r="J947" s="323"/>
      <c r="K947" s="54" t="s">
        <v>154</v>
      </c>
      <c r="L947" s="55"/>
      <c r="M947" s="325">
        <v>3318000</v>
      </c>
      <c r="N947" s="326"/>
      <c r="O947" s="325">
        <v>3318000</v>
      </c>
      <c r="P947" s="327"/>
      <c r="Q947" s="56">
        <v>0</v>
      </c>
      <c r="R947" s="57">
        <v>2698900</v>
      </c>
      <c r="S947" s="58">
        <v>0</v>
      </c>
      <c r="T947" s="59">
        <v>2698900</v>
      </c>
      <c r="U947" s="60">
        <v>2698900</v>
      </c>
      <c r="V947" s="61">
        <f t="shared" si="42"/>
        <v>0</v>
      </c>
      <c r="W947" s="62">
        <f t="shared" si="43"/>
        <v>0</v>
      </c>
      <c r="X947" s="63" t="str">
        <f t="shared" si="44"/>
        <v>81210030420171690530</v>
      </c>
      <c r="Y947" s="14"/>
    </row>
    <row r="948" spans="2:25" ht="23.25" x14ac:dyDescent="0.25">
      <c r="B948" s="52" t="s">
        <v>58</v>
      </c>
      <c r="C948" s="53" t="s">
        <v>43</v>
      </c>
      <c r="D948" s="320" t="s">
        <v>220</v>
      </c>
      <c r="E948" s="321"/>
      <c r="F948" s="322" t="s">
        <v>205</v>
      </c>
      <c r="G948" s="323"/>
      <c r="H948" s="322" t="s">
        <v>641</v>
      </c>
      <c r="I948" s="324"/>
      <c r="J948" s="323"/>
      <c r="K948" s="54" t="s">
        <v>59</v>
      </c>
      <c r="L948" s="55"/>
      <c r="M948" s="325">
        <v>748800</v>
      </c>
      <c r="N948" s="326"/>
      <c r="O948" s="325">
        <v>748800</v>
      </c>
      <c r="P948" s="327"/>
      <c r="Q948" s="56">
        <v>0</v>
      </c>
      <c r="R948" s="57">
        <v>0</v>
      </c>
      <c r="S948" s="58">
        <v>0</v>
      </c>
      <c r="T948" s="59">
        <v>0</v>
      </c>
      <c r="U948" s="60">
        <v>0</v>
      </c>
      <c r="V948" s="61">
        <f t="shared" si="42"/>
        <v>0</v>
      </c>
      <c r="W948" s="62">
        <f t="shared" si="43"/>
        <v>0</v>
      </c>
      <c r="X948" s="63" t="str">
        <f t="shared" si="44"/>
        <v>81210030430112320244</v>
      </c>
      <c r="Y948" s="14"/>
    </row>
    <row r="949" spans="2:25" ht="45.75" x14ac:dyDescent="0.25">
      <c r="B949" s="52" t="s">
        <v>334</v>
      </c>
      <c r="C949" s="53" t="s">
        <v>43</v>
      </c>
      <c r="D949" s="320" t="s">
        <v>220</v>
      </c>
      <c r="E949" s="321"/>
      <c r="F949" s="322" t="s">
        <v>205</v>
      </c>
      <c r="G949" s="323"/>
      <c r="H949" s="322" t="s">
        <v>641</v>
      </c>
      <c r="I949" s="324"/>
      <c r="J949" s="323"/>
      <c r="K949" s="54" t="s">
        <v>336</v>
      </c>
      <c r="L949" s="55"/>
      <c r="M949" s="325">
        <v>93600000</v>
      </c>
      <c r="N949" s="326"/>
      <c r="O949" s="325">
        <v>93600000</v>
      </c>
      <c r="P949" s="327"/>
      <c r="Q949" s="56">
        <v>0</v>
      </c>
      <c r="R949" s="57">
        <v>24874602.140000001</v>
      </c>
      <c r="S949" s="58">
        <v>0</v>
      </c>
      <c r="T949" s="59">
        <v>24874602.140000001</v>
      </c>
      <c r="U949" s="60">
        <v>24874602.140000001</v>
      </c>
      <c r="V949" s="61">
        <f t="shared" si="42"/>
        <v>0</v>
      </c>
      <c r="W949" s="62">
        <f t="shared" si="43"/>
        <v>0</v>
      </c>
      <c r="X949" s="63" t="str">
        <f t="shared" si="44"/>
        <v>81210030430112320313</v>
      </c>
      <c r="Y949" s="14"/>
    </row>
    <row r="950" spans="2:25" ht="45.75" x14ac:dyDescent="0.25">
      <c r="B950" s="52" t="s">
        <v>334</v>
      </c>
      <c r="C950" s="53" t="s">
        <v>43</v>
      </c>
      <c r="D950" s="320" t="s">
        <v>220</v>
      </c>
      <c r="E950" s="321"/>
      <c r="F950" s="322" t="s">
        <v>205</v>
      </c>
      <c r="G950" s="323"/>
      <c r="H950" s="322" t="s">
        <v>642</v>
      </c>
      <c r="I950" s="324"/>
      <c r="J950" s="323"/>
      <c r="K950" s="54" t="s">
        <v>336</v>
      </c>
      <c r="L950" s="55"/>
      <c r="M950" s="325">
        <v>5760000</v>
      </c>
      <c r="N950" s="326"/>
      <c r="O950" s="325">
        <v>5760000</v>
      </c>
      <c r="P950" s="327"/>
      <c r="Q950" s="56">
        <v>0</v>
      </c>
      <c r="R950" s="57">
        <v>4980000</v>
      </c>
      <c r="S950" s="58">
        <v>0</v>
      </c>
      <c r="T950" s="59">
        <v>4980000</v>
      </c>
      <c r="U950" s="60">
        <v>4980000</v>
      </c>
      <c r="V950" s="61">
        <f t="shared" si="42"/>
        <v>0</v>
      </c>
      <c r="W950" s="62">
        <f t="shared" si="43"/>
        <v>0</v>
      </c>
      <c r="X950" s="63" t="str">
        <f t="shared" si="44"/>
        <v>81210030430112340313</v>
      </c>
      <c r="Y950" s="14"/>
    </row>
    <row r="951" spans="2:25" x14ac:dyDescent="0.25">
      <c r="B951" s="52" t="s">
        <v>151</v>
      </c>
      <c r="C951" s="53" t="s">
        <v>43</v>
      </c>
      <c r="D951" s="320" t="s">
        <v>220</v>
      </c>
      <c r="E951" s="321"/>
      <c r="F951" s="322" t="s">
        <v>205</v>
      </c>
      <c r="G951" s="323"/>
      <c r="H951" s="322" t="s">
        <v>643</v>
      </c>
      <c r="I951" s="324"/>
      <c r="J951" s="323"/>
      <c r="K951" s="54" t="s">
        <v>154</v>
      </c>
      <c r="L951" s="55"/>
      <c r="M951" s="325">
        <v>343949000</v>
      </c>
      <c r="N951" s="326"/>
      <c r="O951" s="325">
        <v>343949000</v>
      </c>
      <c r="P951" s="327"/>
      <c r="Q951" s="56">
        <v>0</v>
      </c>
      <c r="R951" s="57">
        <v>327832178.32999998</v>
      </c>
      <c r="S951" s="58">
        <v>0</v>
      </c>
      <c r="T951" s="59">
        <v>327832178.32999998</v>
      </c>
      <c r="U951" s="60">
        <v>327832178.32999998</v>
      </c>
      <c r="V951" s="61">
        <f t="shared" si="42"/>
        <v>0</v>
      </c>
      <c r="W951" s="62">
        <f t="shared" si="43"/>
        <v>0</v>
      </c>
      <c r="X951" s="63" t="str">
        <f t="shared" si="44"/>
        <v>81210030430172850530</v>
      </c>
      <c r="Y951" s="14"/>
    </row>
    <row r="952" spans="2:25" x14ac:dyDescent="0.25">
      <c r="B952" s="52" t="s">
        <v>151</v>
      </c>
      <c r="C952" s="53" t="s">
        <v>43</v>
      </c>
      <c r="D952" s="320" t="s">
        <v>220</v>
      </c>
      <c r="E952" s="321"/>
      <c r="F952" s="322" t="s">
        <v>205</v>
      </c>
      <c r="G952" s="323"/>
      <c r="H952" s="322" t="s">
        <v>644</v>
      </c>
      <c r="I952" s="324"/>
      <c r="J952" s="323"/>
      <c r="K952" s="54" t="s">
        <v>154</v>
      </c>
      <c r="L952" s="55"/>
      <c r="M952" s="325">
        <v>414208000</v>
      </c>
      <c r="N952" s="326"/>
      <c r="O952" s="325">
        <v>414208000</v>
      </c>
      <c r="P952" s="327"/>
      <c r="Q952" s="56">
        <v>0</v>
      </c>
      <c r="R952" s="57">
        <v>399630344.77999997</v>
      </c>
      <c r="S952" s="58">
        <v>0</v>
      </c>
      <c r="T952" s="59">
        <v>399630344.77999997</v>
      </c>
      <c r="U952" s="60">
        <v>399630344.77999997</v>
      </c>
      <c r="V952" s="61">
        <f t="shared" si="42"/>
        <v>0</v>
      </c>
      <c r="W952" s="62">
        <f t="shared" si="43"/>
        <v>0</v>
      </c>
      <c r="X952" s="63" t="str">
        <f t="shared" si="44"/>
        <v>81210030430172880530</v>
      </c>
      <c r="Y952" s="14"/>
    </row>
    <row r="953" spans="2:25" ht="34.5" x14ac:dyDescent="0.25">
      <c r="B953" s="52" t="s">
        <v>80</v>
      </c>
      <c r="C953" s="53" t="s">
        <v>43</v>
      </c>
      <c r="D953" s="320" t="s">
        <v>220</v>
      </c>
      <c r="E953" s="321"/>
      <c r="F953" s="322" t="s">
        <v>205</v>
      </c>
      <c r="G953" s="323"/>
      <c r="H953" s="322" t="s">
        <v>645</v>
      </c>
      <c r="I953" s="324"/>
      <c r="J953" s="323"/>
      <c r="K953" s="54" t="s">
        <v>81</v>
      </c>
      <c r="L953" s="55"/>
      <c r="M953" s="325">
        <v>398000</v>
      </c>
      <c r="N953" s="326"/>
      <c r="O953" s="325">
        <v>398000</v>
      </c>
      <c r="P953" s="327"/>
      <c r="Q953" s="56">
        <v>0</v>
      </c>
      <c r="R953" s="57">
        <v>381623.45</v>
      </c>
      <c r="S953" s="58">
        <v>0</v>
      </c>
      <c r="T953" s="59">
        <v>381623.45</v>
      </c>
      <c r="U953" s="60">
        <v>381623.45</v>
      </c>
      <c r="V953" s="61">
        <f t="shared" si="42"/>
        <v>0</v>
      </c>
      <c r="W953" s="62">
        <f t="shared" si="43"/>
        <v>0</v>
      </c>
      <c r="X953" s="63" t="str">
        <f t="shared" si="44"/>
        <v>81210030430312220112</v>
      </c>
      <c r="Y953" s="14"/>
    </row>
    <row r="954" spans="2:25" x14ac:dyDescent="0.25">
      <c r="B954" s="52" t="s">
        <v>151</v>
      </c>
      <c r="C954" s="53" t="s">
        <v>43</v>
      </c>
      <c r="D954" s="320" t="s">
        <v>220</v>
      </c>
      <c r="E954" s="321"/>
      <c r="F954" s="322" t="s">
        <v>205</v>
      </c>
      <c r="G954" s="323"/>
      <c r="H954" s="322" t="s">
        <v>646</v>
      </c>
      <c r="I954" s="324"/>
      <c r="J954" s="323"/>
      <c r="K954" s="54" t="s">
        <v>154</v>
      </c>
      <c r="L954" s="55"/>
      <c r="M954" s="325">
        <v>200000</v>
      </c>
      <c r="N954" s="326"/>
      <c r="O954" s="325">
        <v>200000</v>
      </c>
      <c r="P954" s="327"/>
      <c r="Q954" s="56">
        <v>0</v>
      </c>
      <c r="R954" s="57">
        <v>0</v>
      </c>
      <c r="S954" s="58">
        <v>0</v>
      </c>
      <c r="T954" s="59">
        <v>0</v>
      </c>
      <c r="U954" s="60">
        <v>0</v>
      </c>
      <c r="V954" s="61">
        <f t="shared" si="42"/>
        <v>0</v>
      </c>
      <c r="W954" s="62">
        <f t="shared" si="43"/>
        <v>0</v>
      </c>
      <c r="X954" s="63" t="str">
        <f t="shared" si="44"/>
        <v>81210031020173810530</v>
      </c>
      <c r="Y954" s="14"/>
    </row>
    <row r="955" spans="2:25" x14ac:dyDescent="0.25">
      <c r="B955" s="52" t="s">
        <v>77</v>
      </c>
      <c r="C955" s="53" t="s">
        <v>43</v>
      </c>
      <c r="D955" s="320" t="s">
        <v>220</v>
      </c>
      <c r="E955" s="321"/>
      <c r="F955" s="322" t="s">
        <v>205</v>
      </c>
      <c r="G955" s="323"/>
      <c r="H955" s="322" t="s">
        <v>594</v>
      </c>
      <c r="I955" s="324"/>
      <c r="J955" s="323"/>
      <c r="K955" s="54" t="s">
        <v>79</v>
      </c>
      <c r="L955" s="55"/>
      <c r="M955" s="325">
        <v>2419400</v>
      </c>
      <c r="N955" s="326"/>
      <c r="O955" s="325">
        <v>2419400</v>
      </c>
      <c r="P955" s="327"/>
      <c r="Q955" s="56">
        <v>0</v>
      </c>
      <c r="R955" s="57">
        <v>2419400</v>
      </c>
      <c r="S955" s="58">
        <v>0</v>
      </c>
      <c r="T955" s="59">
        <v>2419400</v>
      </c>
      <c r="U955" s="60">
        <v>2419400</v>
      </c>
      <c r="V955" s="61">
        <f t="shared" si="42"/>
        <v>0</v>
      </c>
      <c r="W955" s="62">
        <f t="shared" si="43"/>
        <v>0</v>
      </c>
      <c r="X955" s="63" t="str">
        <f t="shared" si="44"/>
        <v>81210031310452900111</v>
      </c>
      <c r="Y955" s="14"/>
    </row>
    <row r="956" spans="2:25" ht="57" x14ac:dyDescent="0.25">
      <c r="B956" s="52" t="s">
        <v>82</v>
      </c>
      <c r="C956" s="53" t="s">
        <v>43</v>
      </c>
      <c r="D956" s="320" t="s">
        <v>220</v>
      </c>
      <c r="E956" s="321"/>
      <c r="F956" s="322" t="s">
        <v>205</v>
      </c>
      <c r="G956" s="323"/>
      <c r="H956" s="322" t="s">
        <v>594</v>
      </c>
      <c r="I956" s="324"/>
      <c r="J956" s="323"/>
      <c r="K956" s="54" t="s">
        <v>83</v>
      </c>
      <c r="L956" s="55"/>
      <c r="M956" s="325">
        <v>730600</v>
      </c>
      <c r="N956" s="326"/>
      <c r="O956" s="325">
        <v>730600</v>
      </c>
      <c r="P956" s="327"/>
      <c r="Q956" s="56">
        <v>0</v>
      </c>
      <c r="R956" s="57">
        <v>730600</v>
      </c>
      <c r="S956" s="58">
        <v>0</v>
      </c>
      <c r="T956" s="59">
        <v>730600</v>
      </c>
      <c r="U956" s="60">
        <v>730600</v>
      </c>
      <c r="V956" s="61">
        <f t="shared" si="42"/>
        <v>0</v>
      </c>
      <c r="W956" s="62">
        <f t="shared" si="43"/>
        <v>0</v>
      </c>
      <c r="X956" s="63" t="str">
        <f t="shared" si="44"/>
        <v>81210031310452900119</v>
      </c>
      <c r="Y956" s="14"/>
    </row>
    <row r="957" spans="2:25" ht="34.5" x14ac:dyDescent="0.25">
      <c r="B957" s="52" t="s">
        <v>56</v>
      </c>
      <c r="C957" s="53" t="s">
        <v>43</v>
      </c>
      <c r="D957" s="320" t="s">
        <v>220</v>
      </c>
      <c r="E957" s="321"/>
      <c r="F957" s="322" t="s">
        <v>205</v>
      </c>
      <c r="G957" s="323"/>
      <c r="H957" s="322" t="s">
        <v>594</v>
      </c>
      <c r="I957" s="324"/>
      <c r="J957" s="323"/>
      <c r="K957" s="54" t="s">
        <v>57</v>
      </c>
      <c r="L957" s="55"/>
      <c r="M957" s="325">
        <v>1700000</v>
      </c>
      <c r="N957" s="326"/>
      <c r="O957" s="325">
        <v>1700000</v>
      </c>
      <c r="P957" s="327"/>
      <c r="Q957" s="56">
        <v>0</v>
      </c>
      <c r="R957" s="57">
        <v>1699953</v>
      </c>
      <c r="S957" s="58">
        <v>1168015.76</v>
      </c>
      <c r="T957" s="59">
        <v>1699953</v>
      </c>
      <c r="U957" s="60">
        <v>1699953</v>
      </c>
      <c r="V957" s="61">
        <f t="shared" si="42"/>
        <v>0</v>
      </c>
      <c r="W957" s="62">
        <f t="shared" si="43"/>
        <v>0</v>
      </c>
      <c r="X957" s="63" t="str">
        <f t="shared" si="44"/>
        <v>81210031310452900242</v>
      </c>
      <c r="Y957" s="14"/>
    </row>
    <row r="958" spans="2:25" ht="23.25" x14ac:dyDescent="0.25">
      <c r="B958" s="52" t="s">
        <v>58</v>
      </c>
      <c r="C958" s="53" t="s">
        <v>43</v>
      </c>
      <c r="D958" s="320" t="s">
        <v>220</v>
      </c>
      <c r="E958" s="321"/>
      <c r="F958" s="322" t="s">
        <v>205</v>
      </c>
      <c r="G958" s="323"/>
      <c r="H958" s="322" t="s">
        <v>594</v>
      </c>
      <c r="I958" s="324"/>
      <c r="J958" s="323"/>
      <c r="K958" s="54" t="s">
        <v>59</v>
      </c>
      <c r="L958" s="55"/>
      <c r="M958" s="325">
        <v>136000</v>
      </c>
      <c r="N958" s="326"/>
      <c r="O958" s="325">
        <v>136000</v>
      </c>
      <c r="P958" s="327"/>
      <c r="Q958" s="56">
        <v>0</v>
      </c>
      <c r="R958" s="57">
        <v>136000</v>
      </c>
      <c r="S958" s="58">
        <v>0</v>
      </c>
      <c r="T958" s="59">
        <v>136000</v>
      </c>
      <c r="U958" s="60">
        <v>136000</v>
      </c>
      <c r="V958" s="61">
        <f t="shared" si="42"/>
        <v>0</v>
      </c>
      <c r="W958" s="62">
        <f t="shared" si="43"/>
        <v>0</v>
      </c>
      <c r="X958" s="63" t="str">
        <f t="shared" si="44"/>
        <v>81210031310452900244</v>
      </c>
      <c r="Y958" s="14"/>
    </row>
    <row r="959" spans="2:25" ht="45.75" x14ac:dyDescent="0.25">
      <c r="B959" s="52" t="s">
        <v>63</v>
      </c>
      <c r="C959" s="53" t="s">
        <v>43</v>
      </c>
      <c r="D959" s="320" t="s">
        <v>220</v>
      </c>
      <c r="E959" s="321"/>
      <c r="F959" s="322" t="s">
        <v>205</v>
      </c>
      <c r="G959" s="323"/>
      <c r="H959" s="322" t="s">
        <v>594</v>
      </c>
      <c r="I959" s="324"/>
      <c r="J959" s="323"/>
      <c r="K959" s="54" t="s">
        <v>64</v>
      </c>
      <c r="L959" s="55"/>
      <c r="M959" s="325">
        <v>323795800</v>
      </c>
      <c r="N959" s="326"/>
      <c r="O959" s="325">
        <v>323795800</v>
      </c>
      <c r="P959" s="327"/>
      <c r="Q959" s="56">
        <v>0</v>
      </c>
      <c r="R959" s="57">
        <v>323795267.74000001</v>
      </c>
      <c r="S959" s="58">
        <v>0</v>
      </c>
      <c r="T959" s="59">
        <v>323795267.74000001</v>
      </c>
      <c r="U959" s="60">
        <v>323795267.74000001</v>
      </c>
      <c r="V959" s="61">
        <f t="shared" si="42"/>
        <v>0</v>
      </c>
      <c r="W959" s="62">
        <f t="shared" si="43"/>
        <v>0</v>
      </c>
      <c r="X959" s="63" t="str">
        <f t="shared" si="44"/>
        <v>81210031310452900321</v>
      </c>
      <c r="Y959" s="14"/>
    </row>
    <row r="960" spans="2:25" ht="45.75" x14ac:dyDescent="0.25">
      <c r="B960" s="52" t="s">
        <v>63</v>
      </c>
      <c r="C960" s="53" t="s">
        <v>43</v>
      </c>
      <c r="D960" s="320" t="s">
        <v>220</v>
      </c>
      <c r="E960" s="321"/>
      <c r="F960" s="322" t="s">
        <v>205</v>
      </c>
      <c r="G960" s="323"/>
      <c r="H960" s="322" t="s">
        <v>647</v>
      </c>
      <c r="I960" s="324"/>
      <c r="J960" s="323"/>
      <c r="K960" s="54" t="s">
        <v>64</v>
      </c>
      <c r="L960" s="55"/>
      <c r="M960" s="325">
        <v>900000</v>
      </c>
      <c r="N960" s="326"/>
      <c r="O960" s="325">
        <v>900000</v>
      </c>
      <c r="P960" s="327"/>
      <c r="Q960" s="56">
        <v>0</v>
      </c>
      <c r="R960" s="57">
        <v>850000</v>
      </c>
      <c r="S960" s="58">
        <v>0</v>
      </c>
      <c r="T960" s="59">
        <v>850000</v>
      </c>
      <c r="U960" s="60">
        <v>850000</v>
      </c>
      <c r="V960" s="61">
        <f t="shared" si="42"/>
        <v>0</v>
      </c>
      <c r="W960" s="62">
        <f t="shared" si="43"/>
        <v>0</v>
      </c>
      <c r="X960" s="63" t="str">
        <f t="shared" si="44"/>
        <v>812100313502R0860321</v>
      </c>
      <c r="Y960" s="14"/>
    </row>
    <row r="961" spans="2:25" ht="23.25" x14ac:dyDescent="0.25">
      <c r="B961" s="52" t="s">
        <v>58</v>
      </c>
      <c r="C961" s="53" t="s">
        <v>43</v>
      </c>
      <c r="D961" s="320" t="s">
        <v>220</v>
      </c>
      <c r="E961" s="321"/>
      <c r="F961" s="322" t="s">
        <v>205</v>
      </c>
      <c r="G961" s="323"/>
      <c r="H961" s="322" t="s">
        <v>91</v>
      </c>
      <c r="I961" s="324"/>
      <c r="J961" s="323"/>
      <c r="K961" s="54" t="s">
        <v>59</v>
      </c>
      <c r="L961" s="55"/>
      <c r="M961" s="325">
        <v>409680</v>
      </c>
      <c r="N961" s="326"/>
      <c r="O961" s="325">
        <v>409680</v>
      </c>
      <c r="P961" s="327"/>
      <c r="Q961" s="56">
        <v>0</v>
      </c>
      <c r="R961" s="57">
        <v>0</v>
      </c>
      <c r="S961" s="58">
        <v>0</v>
      </c>
      <c r="T961" s="59">
        <v>0</v>
      </c>
      <c r="U961" s="60">
        <v>0</v>
      </c>
      <c r="V961" s="61">
        <f t="shared" si="42"/>
        <v>0</v>
      </c>
      <c r="W961" s="62">
        <f t="shared" si="43"/>
        <v>0</v>
      </c>
      <c r="X961" s="63" t="str">
        <f t="shared" si="44"/>
        <v>81210039990020550244</v>
      </c>
      <c r="Y961" s="14"/>
    </row>
    <row r="962" spans="2:25" ht="45.75" x14ac:dyDescent="0.25">
      <c r="B962" s="52" t="s">
        <v>334</v>
      </c>
      <c r="C962" s="53" t="s">
        <v>43</v>
      </c>
      <c r="D962" s="320" t="s">
        <v>220</v>
      </c>
      <c r="E962" s="321"/>
      <c r="F962" s="322" t="s">
        <v>205</v>
      </c>
      <c r="G962" s="323"/>
      <c r="H962" s="322" t="s">
        <v>91</v>
      </c>
      <c r="I962" s="324"/>
      <c r="J962" s="323"/>
      <c r="K962" s="54" t="s">
        <v>336</v>
      </c>
      <c r="L962" s="55"/>
      <c r="M962" s="325">
        <v>660532000</v>
      </c>
      <c r="N962" s="326"/>
      <c r="O962" s="325">
        <v>660532000</v>
      </c>
      <c r="P962" s="327"/>
      <c r="Q962" s="56">
        <v>0</v>
      </c>
      <c r="R962" s="57">
        <v>553437162.57000005</v>
      </c>
      <c r="S962" s="58">
        <v>0</v>
      </c>
      <c r="T962" s="59">
        <v>553437162.57000005</v>
      </c>
      <c r="U962" s="60">
        <v>553437162.57000005</v>
      </c>
      <c r="V962" s="61">
        <f t="shared" si="42"/>
        <v>0</v>
      </c>
      <c r="W962" s="62">
        <f t="shared" si="43"/>
        <v>0</v>
      </c>
      <c r="X962" s="63" t="str">
        <f t="shared" si="44"/>
        <v>81210039990020550313</v>
      </c>
      <c r="Y962" s="14"/>
    </row>
    <row r="963" spans="2:25" x14ac:dyDescent="0.25">
      <c r="B963" s="52" t="s">
        <v>126</v>
      </c>
      <c r="C963" s="53" t="s">
        <v>43</v>
      </c>
      <c r="D963" s="320" t="s">
        <v>220</v>
      </c>
      <c r="E963" s="321"/>
      <c r="F963" s="322" t="s">
        <v>205</v>
      </c>
      <c r="G963" s="323"/>
      <c r="H963" s="322" t="s">
        <v>91</v>
      </c>
      <c r="I963" s="324"/>
      <c r="J963" s="323"/>
      <c r="K963" s="54" t="s">
        <v>127</v>
      </c>
      <c r="L963" s="55"/>
      <c r="M963" s="325">
        <v>1155000</v>
      </c>
      <c r="N963" s="326"/>
      <c r="O963" s="325">
        <v>1155000</v>
      </c>
      <c r="P963" s="327"/>
      <c r="Q963" s="56">
        <v>0</v>
      </c>
      <c r="R963" s="57">
        <v>1110000</v>
      </c>
      <c r="S963" s="58">
        <v>0</v>
      </c>
      <c r="T963" s="59">
        <v>1110000</v>
      </c>
      <c r="U963" s="60">
        <v>1110000</v>
      </c>
      <c r="V963" s="61">
        <f t="shared" si="42"/>
        <v>0</v>
      </c>
      <c r="W963" s="62">
        <f t="shared" si="43"/>
        <v>0</v>
      </c>
      <c r="X963" s="63" t="str">
        <f t="shared" si="44"/>
        <v>81210039990020550360</v>
      </c>
      <c r="Y963" s="14"/>
    </row>
    <row r="964" spans="2:25" ht="45.75" x14ac:dyDescent="0.25">
      <c r="B964" s="52" t="s">
        <v>334</v>
      </c>
      <c r="C964" s="53" t="s">
        <v>43</v>
      </c>
      <c r="D964" s="320" t="s">
        <v>220</v>
      </c>
      <c r="E964" s="321"/>
      <c r="F964" s="322" t="s">
        <v>205</v>
      </c>
      <c r="G964" s="323"/>
      <c r="H964" s="322" t="s">
        <v>648</v>
      </c>
      <c r="I964" s="324"/>
      <c r="J964" s="323"/>
      <c r="K964" s="54" t="s">
        <v>336</v>
      </c>
      <c r="L964" s="55"/>
      <c r="M964" s="325">
        <v>583650000</v>
      </c>
      <c r="N964" s="326"/>
      <c r="O964" s="325">
        <v>583650000</v>
      </c>
      <c r="P964" s="327"/>
      <c r="Q964" s="56">
        <v>0</v>
      </c>
      <c r="R964" s="57">
        <v>518120000</v>
      </c>
      <c r="S964" s="58">
        <v>0</v>
      </c>
      <c r="T964" s="59">
        <v>518120000</v>
      </c>
      <c r="U964" s="60">
        <v>518120000</v>
      </c>
      <c r="V964" s="61">
        <f t="shared" si="42"/>
        <v>0</v>
      </c>
      <c r="W964" s="62">
        <f t="shared" si="43"/>
        <v>0</v>
      </c>
      <c r="X964" s="63" t="str">
        <f t="shared" si="44"/>
        <v>8121003999005685F313</v>
      </c>
      <c r="Y964" s="14"/>
    </row>
    <row r="965" spans="2:25" ht="45.75" x14ac:dyDescent="0.25">
      <c r="B965" s="52" t="s">
        <v>334</v>
      </c>
      <c r="C965" s="53" t="s">
        <v>43</v>
      </c>
      <c r="D965" s="320" t="s">
        <v>220</v>
      </c>
      <c r="E965" s="321"/>
      <c r="F965" s="322" t="s">
        <v>205</v>
      </c>
      <c r="G965" s="323"/>
      <c r="H965" s="322" t="s">
        <v>649</v>
      </c>
      <c r="I965" s="324"/>
      <c r="J965" s="323"/>
      <c r="K965" s="54" t="s">
        <v>336</v>
      </c>
      <c r="L965" s="55"/>
      <c r="M965" s="325">
        <v>359716000</v>
      </c>
      <c r="N965" s="326"/>
      <c r="O965" s="325">
        <v>359716000</v>
      </c>
      <c r="P965" s="327"/>
      <c r="Q965" s="56">
        <v>0</v>
      </c>
      <c r="R965" s="57">
        <v>359202000</v>
      </c>
      <c r="S965" s="58">
        <v>0</v>
      </c>
      <c r="T965" s="59">
        <v>359202000</v>
      </c>
      <c r="U965" s="60">
        <v>359202000</v>
      </c>
      <c r="V965" s="61">
        <f t="shared" si="42"/>
        <v>0</v>
      </c>
      <c r="W965" s="62">
        <f t="shared" si="43"/>
        <v>0</v>
      </c>
      <c r="X965" s="63" t="str">
        <f t="shared" si="44"/>
        <v>8121003999005Р100313</v>
      </c>
      <c r="Y965" s="14"/>
    </row>
    <row r="966" spans="2:25" ht="45.75" x14ac:dyDescent="0.25">
      <c r="B966" s="52" t="s">
        <v>334</v>
      </c>
      <c r="C966" s="53" t="s">
        <v>43</v>
      </c>
      <c r="D966" s="320" t="s">
        <v>220</v>
      </c>
      <c r="E966" s="321"/>
      <c r="F966" s="322" t="s">
        <v>343</v>
      </c>
      <c r="G966" s="323"/>
      <c r="H966" s="322" t="s">
        <v>650</v>
      </c>
      <c r="I966" s="324"/>
      <c r="J966" s="323"/>
      <c r="K966" s="54" t="s">
        <v>336</v>
      </c>
      <c r="L966" s="55"/>
      <c r="M966" s="325">
        <v>12750000</v>
      </c>
      <c r="N966" s="326"/>
      <c r="O966" s="325">
        <v>12750000</v>
      </c>
      <c r="P966" s="327"/>
      <c r="Q966" s="56">
        <v>0</v>
      </c>
      <c r="R966" s="57">
        <v>9650000</v>
      </c>
      <c r="S966" s="58">
        <v>0</v>
      </c>
      <c r="T966" s="59">
        <v>9650000</v>
      </c>
      <c r="U966" s="60">
        <v>9650000</v>
      </c>
      <c r="V966" s="61">
        <f t="shared" si="42"/>
        <v>0</v>
      </c>
      <c r="W966" s="62">
        <f t="shared" si="43"/>
        <v>0</v>
      </c>
      <c r="X966" s="63" t="str">
        <f t="shared" si="44"/>
        <v>81210040430112350313</v>
      </c>
      <c r="Y966" s="14"/>
    </row>
    <row r="967" spans="2:25" x14ac:dyDescent="0.25">
      <c r="B967" s="52" t="s">
        <v>151</v>
      </c>
      <c r="C967" s="53" t="s">
        <v>43</v>
      </c>
      <c r="D967" s="320" t="s">
        <v>220</v>
      </c>
      <c r="E967" s="321"/>
      <c r="F967" s="322" t="s">
        <v>343</v>
      </c>
      <c r="G967" s="323"/>
      <c r="H967" s="322" t="s">
        <v>651</v>
      </c>
      <c r="I967" s="324"/>
      <c r="J967" s="323"/>
      <c r="K967" s="54" t="s">
        <v>154</v>
      </c>
      <c r="L967" s="55"/>
      <c r="M967" s="325">
        <v>688023400</v>
      </c>
      <c r="N967" s="326"/>
      <c r="O967" s="325">
        <v>688023400</v>
      </c>
      <c r="P967" s="327"/>
      <c r="Q967" s="56">
        <v>0</v>
      </c>
      <c r="R967" s="57">
        <v>640807700</v>
      </c>
      <c r="S967" s="58">
        <v>0</v>
      </c>
      <c r="T967" s="59">
        <v>640807700</v>
      </c>
      <c r="U967" s="60">
        <v>640807700</v>
      </c>
      <c r="V967" s="61">
        <f t="shared" si="42"/>
        <v>0</v>
      </c>
      <c r="W967" s="62">
        <f t="shared" si="43"/>
        <v>0</v>
      </c>
      <c r="X967" s="63" t="str">
        <f t="shared" si="44"/>
        <v>81210040430133144530</v>
      </c>
      <c r="Y967" s="14"/>
    </row>
    <row r="968" spans="2:25" x14ac:dyDescent="0.25">
      <c r="B968" s="52" t="s">
        <v>151</v>
      </c>
      <c r="C968" s="53" t="s">
        <v>43</v>
      </c>
      <c r="D968" s="320" t="s">
        <v>220</v>
      </c>
      <c r="E968" s="321"/>
      <c r="F968" s="322" t="s">
        <v>343</v>
      </c>
      <c r="G968" s="323"/>
      <c r="H968" s="322" t="s">
        <v>652</v>
      </c>
      <c r="I968" s="324"/>
      <c r="J968" s="323"/>
      <c r="K968" s="54" t="s">
        <v>154</v>
      </c>
      <c r="L968" s="55"/>
      <c r="M968" s="325">
        <v>101145000</v>
      </c>
      <c r="N968" s="326"/>
      <c r="O968" s="325">
        <v>101145000</v>
      </c>
      <c r="P968" s="327"/>
      <c r="Q968" s="56">
        <v>0</v>
      </c>
      <c r="R968" s="57">
        <v>90193981.400000006</v>
      </c>
      <c r="S968" s="58">
        <v>0</v>
      </c>
      <c r="T968" s="59">
        <v>90193981.400000006</v>
      </c>
      <c r="U968" s="60">
        <v>90193981.400000006</v>
      </c>
      <c r="V968" s="61">
        <f t="shared" si="42"/>
        <v>0</v>
      </c>
      <c r="W968" s="62">
        <f t="shared" si="43"/>
        <v>0</v>
      </c>
      <c r="X968" s="63" t="str">
        <f t="shared" si="44"/>
        <v>81210040430173000530</v>
      </c>
      <c r="Y968" s="14"/>
    </row>
    <row r="969" spans="2:25" ht="23.25" x14ac:dyDescent="0.25">
      <c r="B969" s="52" t="s">
        <v>58</v>
      </c>
      <c r="C969" s="53" t="s">
        <v>43</v>
      </c>
      <c r="D969" s="320" t="s">
        <v>220</v>
      </c>
      <c r="E969" s="321"/>
      <c r="F969" s="322" t="s">
        <v>343</v>
      </c>
      <c r="G969" s="323"/>
      <c r="H969" s="322" t="s">
        <v>653</v>
      </c>
      <c r="I969" s="324"/>
      <c r="J969" s="323"/>
      <c r="K969" s="54" t="s">
        <v>59</v>
      </c>
      <c r="L969" s="55"/>
      <c r="M969" s="325">
        <v>2200000</v>
      </c>
      <c r="N969" s="326"/>
      <c r="O969" s="325">
        <v>2200000</v>
      </c>
      <c r="P969" s="327"/>
      <c r="Q969" s="56">
        <v>0</v>
      </c>
      <c r="R969" s="57">
        <v>1399566.37</v>
      </c>
      <c r="S969" s="58">
        <v>0</v>
      </c>
      <c r="T969" s="59">
        <v>1399566.37</v>
      </c>
      <c r="U969" s="60">
        <v>1399566.37</v>
      </c>
      <c r="V969" s="61">
        <f t="shared" si="42"/>
        <v>0</v>
      </c>
      <c r="W969" s="62">
        <f t="shared" si="43"/>
        <v>0</v>
      </c>
      <c r="X969" s="63" t="str">
        <f t="shared" si="44"/>
        <v>812100404301R3020244</v>
      </c>
      <c r="Y969" s="14"/>
    </row>
    <row r="970" spans="2:25" ht="45.75" x14ac:dyDescent="0.25">
      <c r="B970" s="52" t="s">
        <v>334</v>
      </c>
      <c r="C970" s="53" t="s">
        <v>43</v>
      </c>
      <c r="D970" s="320" t="s">
        <v>220</v>
      </c>
      <c r="E970" s="321"/>
      <c r="F970" s="322" t="s">
        <v>343</v>
      </c>
      <c r="G970" s="323"/>
      <c r="H970" s="322" t="s">
        <v>653</v>
      </c>
      <c r="I970" s="324"/>
      <c r="J970" s="323"/>
      <c r="K970" s="54" t="s">
        <v>336</v>
      </c>
      <c r="L970" s="55"/>
      <c r="M970" s="325">
        <v>2345025800</v>
      </c>
      <c r="N970" s="326"/>
      <c r="O970" s="325">
        <v>2345025800</v>
      </c>
      <c r="P970" s="327"/>
      <c r="Q970" s="56">
        <v>0</v>
      </c>
      <c r="R970" s="57">
        <v>2336657393.5599999</v>
      </c>
      <c r="S970" s="58">
        <v>0</v>
      </c>
      <c r="T970" s="59">
        <v>2336657393.5599999</v>
      </c>
      <c r="U970" s="60">
        <v>2336657393.5599999</v>
      </c>
      <c r="V970" s="61">
        <f t="shared" si="42"/>
        <v>0</v>
      </c>
      <c r="W970" s="62">
        <f t="shared" si="43"/>
        <v>0</v>
      </c>
      <c r="X970" s="63" t="str">
        <f t="shared" si="44"/>
        <v>812100404301R3020313</v>
      </c>
      <c r="Y970" s="14"/>
    </row>
    <row r="971" spans="2:25" ht="45.75" x14ac:dyDescent="0.25">
      <c r="B971" s="52" t="s">
        <v>334</v>
      </c>
      <c r="C971" s="53" t="s">
        <v>43</v>
      </c>
      <c r="D971" s="320" t="s">
        <v>220</v>
      </c>
      <c r="E971" s="321"/>
      <c r="F971" s="322" t="s">
        <v>343</v>
      </c>
      <c r="G971" s="323"/>
      <c r="H971" s="322" t="s">
        <v>654</v>
      </c>
      <c r="I971" s="324"/>
      <c r="J971" s="323"/>
      <c r="K971" s="54" t="s">
        <v>336</v>
      </c>
      <c r="L971" s="55"/>
      <c r="M971" s="325">
        <v>8607800</v>
      </c>
      <c r="N971" s="326"/>
      <c r="O971" s="325">
        <v>8607800</v>
      </c>
      <c r="P971" s="327"/>
      <c r="Q971" s="56">
        <v>0</v>
      </c>
      <c r="R971" s="57">
        <v>8607800</v>
      </c>
      <c r="S971" s="58">
        <v>0</v>
      </c>
      <c r="T971" s="59">
        <v>8607800</v>
      </c>
      <c r="U971" s="60">
        <v>8607800</v>
      </c>
      <c r="V971" s="61">
        <f t="shared" si="42"/>
        <v>0</v>
      </c>
      <c r="W971" s="62">
        <f t="shared" si="43"/>
        <v>0</v>
      </c>
      <c r="X971" s="63" t="str">
        <f t="shared" si="44"/>
        <v>812100404301R302F313</v>
      </c>
      <c r="Y971" s="14"/>
    </row>
    <row r="972" spans="2:25" x14ac:dyDescent="0.25">
      <c r="B972" s="52" t="s">
        <v>151</v>
      </c>
      <c r="C972" s="53" t="s">
        <v>43</v>
      </c>
      <c r="D972" s="320" t="s">
        <v>220</v>
      </c>
      <c r="E972" s="321"/>
      <c r="F972" s="322" t="s">
        <v>343</v>
      </c>
      <c r="G972" s="323"/>
      <c r="H972" s="322" t="s">
        <v>655</v>
      </c>
      <c r="I972" s="324"/>
      <c r="J972" s="323"/>
      <c r="K972" s="54" t="s">
        <v>154</v>
      </c>
      <c r="L972" s="55"/>
      <c r="M972" s="325">
        <v>143686000</v>
      </c>
      <c r="N972" s="326"/>
      <c r="O972" s="325">
        <v>143686000</v>
      </c>
      <c r="P972" s="327"/>
      <c r="Q972" s="56">
        <v>0</v>
      </c>
      <c r="R972" s="57">
        <v>136049741.12</v>
      </c>
      <c r="S972" s="58">
        <v>0</v>
      </c>
      <c r="T972" s="59">
        <v>136049741.12</v>
      </c>
      <c r="U972" s="60">
        <v>136049741.12</v>
      </c>
      <c r="V972" s="61">
        <f t="shared" si="42"/>
        <v>0</v>
      </c>
      <c r="W972" s="62">
        <f t="shared" si="43"/>
        <v>0</v>
      </c>
      <c r="X972" s="63" t="str">
        <f t="shared" si="44"/>
        <v>81210040430272860530</v>
      </c>
      <c r="Y972" s="14"/>
    </row>
    <row r="973" spans="2:25" x14ac:dyDescent="0.25">
      <c r="B973" s="52" t="s">
        <v>151</v>
      </c>
      <c r="C973" s="53" t="s">
        <v>43</v>
      </c>
      <c r="D973" s="320" t="s">
        <v>220</v>
      </c>
      <c r="E973" s="321"/>
      <c r="F973" s="322" t="s">
        <v>343</v>
      </c>
      <c r="G973" s="323"/>
      <c r="H973" s="322" t="s">
        <v>656</v>
      </c>
      <c r="I973" s="324"/>
      <c r="J973" s="323"/>
      <c r="K973" s="54" t="s">
        <v>154</v>
      </c>
      <c r="L973" s="55"/>
      <c r="M973" s="325">
        <v>235271000</v>
      </c>
      <c r="N973" s="326"/>
      <c r="O973" s="325">
        <v>235271000</v>
      </c>
      <c r="P973" s="327"/>
      <c r="Q973" s="56">
        <v>0</v>
      </c>
      <c r="R973" s="57">
        <v>227149427.25999999</v>
      </c>
      <c r="S973" s="58">
        <v>0</v>
      </c>
      <c r="T973" s="59">
        <v>227149427.25999999</v>
      </c>
      <c r="U973" s="60">
        <v>227149427.25999999</v>
      </c>
      <c r="V973" s="61">
        <f t="shared" si="42"/>
        <v>0</v>
      </c>
      <c r="W973" s="62">
        <f t="shared" si="43"/>
        <v>0</v>
      </c>
      <c r="X973" s="63" t="str">
        <f t="shared" si="44"/>
        <v>81210040430272870530</v>
      </c>
      <c r="Y973" s="14"/>
    </row>
    <row r="974" spans="2:25" x14ac:dyDescent="0.25">
      <c r="B974" s="52" t="s">
        <v>151</v>
      </c>
      <c r="C974" s="53" t="s">
        <v>43</v>
      </c>
      <c r="D974" s="320" t="s">
        <v>220</v>
      </c>
      <c r="E974" s="321"/>
      <c r="F974" s="322" t="s">
        <v>343</v>
      </c>
      <c r="G974" s="323"/>
      <c r="H974" s="322" t="s">
        <v>657</v>
      </c>
      <c r="I974" s="324"/>
      <c r="J974" s="323"/>
      <c r="K974" s="54" t="s">
        <v>154</v>
      </c>
      <c r="L974" s="55"/>
      <c r="M974" s="325">
        <v>74814000</v>
      </c>
      <c r="N974" s="326"/>
      <c r="O974" s="325">
        <v>74814000</v>
      </c>
      <c r="P974" s="327"/>
      <c r="Q974" s="56">
        <v>0</v>
      </c>
      <c r="R974" s="57">
        <v>67456512.659999996</v>
      </c>
      <c r="S974" s="58">
        <v>0</v>
      </c>
      <c r="T974" s="59">
        <v>67456512.659999996</v>
      </c>
      <c r="U974" s="60">
        <v>67456512.659999996</v>
      </c>
      <c r="V974" s="61">
        <f t="shared" si="42"/>
        <v>0</v>
      </c>
      <c r="W974" s="62">
        <f t="shared" si="43"/>
        <v>0</v>
      </c>
      <c r="X974" s="63" t="str">
        <f t="shared" si="44"/>
        <v>81210040430272890530</v>
      </c>
      <c r="Y974" s="14"/>
    </row>
    <row r="975" spans="2:25" ht="23.25" x14ac:dyDescent="0.25">
      <c r="B975" s="52" t="s">
        <v>256</v>
      </c>
      <c r="C975" s="53" t="s">
        <v>43</v>
      </c>
      <c r="D975" s="320" t="s">
        <v>220</v>
      </c>
      <c r="E975" s="321"/>
      <c r="F975" s="322" t="s">
        <v>343</v>
      </c>
      <c r="G975" s="323"/>
      <c r="H975" s="322" t="s">
        <v>658</v>
      </c>
      <c r="I975" s="324"/>
      <c r="J975" s="323"/>
      <c r="K975" s="54" t="s">
        <v>260</v>
      </c>
      <c r="L975" s="55"/>
      <c r="M975" s="325">
        <v>382200</v>
      </c>
      <c r="N975" s="326"/>
      <c r="O975" s="325">
        <v>382200</v>
      </c>
      <c r="P975" s="327"/>
      <c r="Q975" s="56">
        <v>0</v>
      </c>
      <c r="R975" s="57">
        <v>15152.26</v>
      </c>
      <c r="S975" s="58">
        <v>0</v>
      </c>
      <c r="T975" s="59">
        <v>15152.26</v>
      </c>
      <c r="U975" s="60">
        <v>15152.26</v>
      </c>
      <c r="V975" s="61">
        <f t="shared" si="42"/>
        <v>0</v>
      </c>
      <c r="W975" s="62">
        <f t="shared" si="43"/>
        <v>0</v>
      </c>
      <c r="X975" s="63" t="str">
        <f t="shared" si="44"/>
        <v>81210040430459400612</v>
      </c>
      <c r="Y975" s="14"/>
    </row>
    <row r="976" spans="2:25" ht="45.75" x14ac:dyDescent="0.25">
      <c r="B976" s="52" t="s">
        <v>334</v>
      </c>
      <c r="C976" s="53" t="s">
        <v>43</v>
      </c>
      <c r="D976" s="320" t="s">
        <v>220</v>
      </c>
      <c r="E976" s="321"/>
      <c r="F976" s="322" t="s">
        <v>343</v>
      </c>
      <c r="G976" s="323"/>
      <c r="H976" s="322" t="s">
        <v>659</v>
      </c>
      <c r="I976" s="324"/>
      <c r="J976" s="323"/>
      <c r="K976" s="54" t="s">
        <v>336</v>
      </c>
      <c r="L976" s="55"/>
      <c r="M976" s="325">
        <v>487000</v>
      </c>
      <c r="N976" s="326"/>
      <c r="O976" s="325">
        <v>487000</v>
      </c>
      <c r="P976" s="327"/>
      <c r="Q976" s="56">
        <v>0</v>
      </c>
      <c r="R976" s="57">
        <v>340545</v>
      </c>
      <c r="S976" s="58">
        <v>0</v>
      </c>
      <c r="T976" s="59">
        <v>286536</v>
      </c>
      <c r="U976" s="60">
        <v>286536</v>
      </c>
      <c r="V976" s="61">
        <f t="shared" si="42"/>
        <v>54009</v>
      </c>
      <c r="W976" s="62">
        <f t="shared" si="43"/>
        <v>0</v>
      </c>
      <c r="X976" s="63" t="str">
        <f t="shared" si="44"/>
        <v>81210040430512210313</v>
      </c>
      <c r="Y976" s="14"/>
    </row>
    <row r="977" spans="2:25" x14ac:dyDescent="0.25">
      <c r="B977" s="52" t="s">
        <v>151</v>
      </c>
      <c r="C977" s="53" t="s">
        <v>43</v>
      </c>
      <c r="D977" s="320" t="s">
        <v>220</v>
      </c>
      <c r="E977" s="321"/>
      <c r="F977" s="322" t="s">
        <v>343</v>
      </c>
      <c r="G977" s="323"/>
      <c r="H977" s="322" t="s">
        <v>660</v>
      </c>
      <c r="I977" s="324"/>
      <c r="J977" s="323"/>
      <c r="K977" s="54" t="s">
        <v>154</v>
      </c>
      <c r="L977" s="55"/>
      <c r="M977" s="325">
        <v>4676100</v>
      </c>
      <c r="N977" s="326"/>
      <c r="O977" s="325">
        <v>4676100</v>
      </c>
      <c r="P977" s="327"/>
      <c r="Q977" s="56">
        <v>0</v>
      </c>
      <c r="R977" s="57">
        <v>4424110.4400000004</v>
      </c>
      <c r="S977" s="58">
        <v>0</v>
      </c>
      <c r="T977" s="59">
        <v>4424110.4400000004</v>
      </c>
      <c r="U977" s="60">
        <v>4424110.4400000004</v>
      </c>
      <c r="V977" s="61">
        <f t="shared" si="42"/>
        <v>0</v>
      </c>
      <c r="W977" s="62">
        <f t="shared" si="43"/>
        <v>0</v>
      </c>
      <c r="X977" s="63" t="str">
        <f t="shared" si="44"/>
        <v>81210040430571520530</v>
      </c>
      <c r="Y977" s="14"/>
    </row>
    <row r="978" spans="2:25" x14ac:dyDescent="0.25">
      <c r="B978" s="52" t="s">
        <v>151</v>
      </c>
      <c r="C978" s="53" t="s">
        <v>43</v>
      </c>
      <c r="D978" s="320" t="s">
        <v>220</v>
      </c>
      <c r="E978" s="321"/>
      <c r="F978" s="322" t="s">
        <v>343</v>
      </c>
      <c r="G978" s="323"/>
      <c r="H978" s="322" t="s">
        <v>661</v>
      </c>
      <c r="I978" s="324"/>
      <c r="J978" s="323"/>
      <c r="K978" s="54" t="s">
        <v>154</v>
      </c>
      <c r="L978" s="55"/>
      <c r="M978" s="325">
        <v>2490000</v>
      </c>
      <c r="N978" s="326"/>
      <c r="O978" s="325">
        <v>2490000</v>
      </c>
      <c r="P978" s="327"/>
      <c r="Q978" s="56">
        <v>0</v>
      </c>
      <c r="R978" s="57">
        <v>2370800</v>
      </c>
      <c r="S978" s="58">
        <v>0</v>
      </c>
      <c r="T978" s="59">
        <v>2370800</v>
      </c>
      <c r="U978" s="60">
        <v>2370800</v>
      </c>
      <c r="V978" s="61">
        <f t="shared" si="42"/>
        <v>0</v>
      </c>
      <c r="W978" s="62">
        <f t="shared" si="43"/>
        <v>0</v>
      </c>
      <c r="X978" s="63" t="str">
        <f t="shared" si="44"/>
        <v>81210040430571530530</v>
      </c>
      <c r="Y978" s="14"/>
    </row>
    <row r="979" spans="2:25" ht="23.25" x14ac:dyDescent="0.25">
      <c r="B979" s="52" t="s">
        <v>58</v>
      </c>
      <c r="C979" s="53" t="s">
        <v>43</v>
      </c>
      <c r="D979" s="320" t="s">
        <v>220</v>
      </c>
      <c r="E979" s="321"/>
      <c r="F979" s="322" t="s">
        <v>343</v>
      </c>
      <c r="G979" s="323"/>
      <c r="H979" s="322" t="s">
        <v>662</v>
      </c>
      <c r="I979" s="324"/>
      <c r="J979" s="323"/>
      <c r="K979" s="54" t="s">
        <v>59</v>
      </c>
      <c r="L979" s="55"/>
      <c r="M979" s="325">
        <v>2000000</v>
      </c>
      <c r="N979" s="326"/>
      <c r="O979" s="325">
        <v>2000000</v>
      </c>
      <c r="P979" s="327"/>
      <c r="Q979" s="56">
        <v>0</v>
      </c>
      <c r="R979" s="57">
        <v>240504.57</v>
      </c>
      <c r="S979" s="58">
        <v>0</v>
      </c>
      <c r="T979" s="59">
        <v>240504.57</v>
      </c>
      <c r="U979" s="60">
        <v>240504.57</v>
      </c>
      <c r="V979" s="61">
        <f t="shared" si="42"/>
        <v>0</v>
      </c>
      <c r="W979" s="62">
        <f t="shared" si="43"/>
        <v>0</v>
      </c>
      <c r="X979" s="63" t="str">
        <f t="shared" si="44"/>
        <v>8121004043P150840244</v>
      </c>
      <c r="Y979" s="14"/>
    </row>
    <row r="980" spans="2:25" ht="45.75" x14ac:dyDescent="0.25">
      <c r="B980" s="52" t="s">
        <v>334</v>
      </c>
      <c r="C980" s="53" t="s">
        <v>43</v>
      </c>
      <c r="D980" s="320" t="s">
        <v>220</v>
      </c>
      <c r="E980" s="321"/>
      <c r="F980" s="322" t="s">
        <v>343</v>
      </c>
      <c r="G980" s="323"/>
      <c r="H980" s="322" t="s">
        <v>662</v>
      </c>
      <c r="I980" s="324"/>
      <c r="J980" s="323"/>
      <c r="K980" s="54" t="s">
        <v>336</v>
      </c>
      <c r="L980" s="55"/>
      <c r="M980" s="325">
        <v>879521800</v>
      </c>
      <c r="N980" s="326"/>
      <c r="O980" s="325">
        <v>879521800</v>
      </c>
      <c r="P980" s="327"/>
      <c r="Q980" s="56">
        <v>0</v>
      </c>
      <c r="R980" s="57">
        <v>874328397.74000001</v>
      </c>
      <c r="S980" s="58">
        <v>0</v>
      </c>
      <c r="T980" s="59">
        <v>874328397.74000001</v>
      </c>
      <c r="U980" s="60">
        <v>874328397.74000001</v>
      </c>
      <c r="V980" s="61">
        <f t="shared" si="42"/>
        <v>0</v>
      </c>
      <c r="W980" s="62">
        <f t="shared" si="43"/>
        <v>0</v>
      </c>
      <c r="X980" s="63" t="str">
        <f t="shared" si="44"/>
        <v>8121004043P150840313</v>
      </c>
      <c r="Y980" s="14"/>
    </row>
    <row r="981" spans="2:25" ht="45.75" x14ac:dyDescent="0.25">
      <c r="B981" s="52" t="s">
        <v>334</v>
      </c>
      <c r="C981" s="53" t="s">
        <v>43</v>
      </c>
      <c r="D981" s="320" t="s">
        <v>220</v>
      </c>
      <c r="E981" s="321"/>
      <c r="F981" s="322" t="s">
        <v>343</v>
      </c>
      <c r="G981" s="323"/>
      <c r="H981" s="322" t="s">
        <v>663</v>
      </c>
      <c r="I981" s="324"/>
      <c r="J981" s="323"/>
      <c r="K981" s="54" t="s">
        <v>336</v>
      </c>
      <c r="L981" s="55"/>
      <c r="M981" s="325">
        <v>7757200</v>
      </c>
      <c r="N981" s="326"/>
      <c r="O981" s="325">
        <v>7757200</v>
      </c>
      <c r="P981" s="327"/>
      <c r="Q981" s="56">
        <v>0</v>
      </c>
      <c r="R981" s="57">
        <v>7757200</v>
      </c>
      <c r="S981" s="58">
        <v>0</v>
      </c>
      <c r="T981" s="59">
        <v>7757200</v>
      </c>
      <c r="U981" s="60">
        <v>7757200</v>
      </c>
      <c r="V981" s="61">
        <f t="shared" si="42"/>
        <v>0</v>
      </c>
      <c r="W981" s="62">
        <f t="shared" si="43"/>
        <v>0</v>
      </c>
      <c r="X981" s="63" t="str">
        <f t="shared" si="44"/>
        <v>8121004043P15084F313</v>
      </c>
      <c r="Y981" s="14"/>
    </row>
    <row r="982" spans="2:25" ht="45.75" x14ac:dyDescent="0.25">
      <c r="B982" s="52" t="s">
        <v>334</v>
      </c>
      <c r="C982" s="53" t="s">
        <v>43</v>
      </c>
      <c r="D982" s="320" t="s">
        <v>220</v>
      </c>
      <c r="E982" s="321"/>
      <c r="F982" s="322" t="s">
        <v>343</v>
      </c>
      <c r="G982" s="323"/>
      <c r="H982" s="322" t="s">
        <v>664</v>
      </c>
      <c r="I982" s="324"/>
      <c r="J982" s="323"/>
      <c r="K982" s="54" t="s">
        <v>336</v>
      </c>
      <c r="L982" s="55"/>
      <c r="M982" s="325">
        <v>1217009300</v>
      </c>
      <c r="N982" s="326"/>
      <c r="O982" s="325">
        <v>1217009300</v>
      </c>
      <c r="P982" s="327"/>
      <c r="Q982" s="56">
        <v>0</v>
      </c>
      <c r="R982" s="57">
        <v>1216913416.71</v>
      </c>
      <c r="S982" s="58">
        <v>0</v>
      </c>
      <c r="T982" s="59">
        <v>1216913416.71</v>
      </c>
      <c r="U982" s="60">
        <v>1216913416.71</v>
      </c>
      <c r="V982" s="61">
        <f t="shared" si="42"/>
        <v>0</v>
      </c>
      <c r="W982" s="62">
        <f t="shared" si="43"/>
        <v>0</v>
      </c>
      <c r="X982" s="63" t="str">
        <f t="shared" si="44"/>
        <v>8121004043P155730313</v>
      </c>
      <c r="Y982" s="14"/>
    </row>
    <row r="983" spans="2:25" ht="45.75" x14ac:dyDescent="0.25">
      <c r="B983" s="52" t="s">
        <v>334</v>
      </c>
      <c r="C983" s="53" t="s">
        <v>43</v>
      </c>
      <c r="D983" s="320" t="s">
        <v>220</v>
      </c>
      <c r="E983" s="321"/>
      <c r="F983" s="322" t="s">
        <v>343</v>
      </c>
      <c r="G983" s="323"/>
      <c r="H983" s="322" t="s">
        <v>665</v>
      </c>
      <c r="I983" s="324"/>
      <c r="J983" s="323"/>
      <c r="K983" s="54" t="s">
        <v>336</v>
      </c>
      <c r="L983" s="55"/>
      <c r="M983" s="325">
        <v>10000000</v>
      </c>
      <c r="N983" s="326"/>
      <c r="O983" s="325">
        <v>10000000</v>
      </c>
      <c r="P983" s="327"/>
      <c r="Q983" s="56">
        <v>0</v>
      </c>
      <c r="R983" s="57">
        <v>7800000</v>
      </c>
      <c r="S983" s="58">
        <v>0</v>
      </c>
      <c r="T983" s="59">
        <v>7800000</v>
      </c>
      <c r="U983" s="60">
        <v>7800000</v>
      </c>
      <c r="V983" s="61">
        <f t="shared" si="42"/>
        <v>0</v>
      </c>
      <c r="W983" s="62">
        <f t="shared" si="43"/>
        <v>0</v>
      </c>
      <c r="X983" s="63" t="str">
        <f t="shared" si="44"/>
        <v>8121004043P1P0004313</v>
      </c>
      <c r="Y983" s="14"/>
    </row>
    <row r="984" spans="2:25" ht="45.75" x14ac:dyDescent="0.25">
      <c r="B984" s="52" t="s">
        <v>334</v>
      </c>
      <c r="C984" s="53" t="s">
        <v>43</v>
      </c>
      <c r="D984" s="320" t="s">
        <v>220</v>
      </c>
      <c r="E984" s="321"/>
      <c r="F984" s="322" t="s">
        <v>343</v>
      </c>
      <c r="G984" s="323"/>
      <c r="H984" s="322" t="s">
        <v>666</v>
      </c>
      <c r="I984" s="324"/>
      <c r="J984" s="323"/>
      <c r="K984" s="54" t="s">
        <v>336</v>
      </c>
      <c r="L984" s="55"/>
      <c r="M984" s="325">
        <v>62000000</v>
      </c>
      <c r="N984" s="326"/>
      <c r="O984" s="325">
        <v>62000000</v>
      </c>
      <c r="P984" s="327"/>
      <c r="Q984" s="56">
        <v>0</v>
      </c>
      <c r="R984" s="57">
        <v>61050000</v>
      </c>
      <c r="S984" s="58">
        <v>0</v>
      </c>
      <c r="T984" s="59">
        <v>61050000</v>
      </c>
      <c r="U984" s="60">
        <v>61050000</v>
      </c>
      <c r="V984" s="61">
        <f t="shared" ref="V984:V1047" si="45">R984-U984</f>
        <v>0</v>
      </c>
      <c r="W984" s="62">
        <f t="shared" ref="W984:W1047" si="46">T984-U984</f>
        <v>0</v>
      </c>
      <c r="X984" s="63" t="str">
        <f t="shared" ref="X984:X1047" si="47">IF(D984="","000",D984)&amp;IF(F984="","0000",F984)&amp;IF(H984="","0000000000",H984)&amp;IF(K984="","000",K984)</f>
        <v>8121004043P1P0005313</v>
      </c>
      <c r="Y984" s="14"/>
    </row>
    <row r="985" spans="2:25" ht="45.75" x14ac:dyDescent="0.25">
      <c r="B985" s="52" t="s">
        <v>63</v>
      </c>
      <c r="C985" s="53" t="s">
        <v>43</v>
      </c>
      <c r="D985" s="320" t="s">
        <v>220</v>
      </c>
      <c r="E985" s="321"/>
      <c r="F985" s="322" t="s">
        <v>343</v>
      </c>
      <c r="G985" s="323"/>
      <c r="H985" s="322" t="s">
        <v>666</v>
      </c>
      <c r="I985" s="324"/>
      <c r="J985" s="323"/>
      <c r="K985" s="54" t="s">
        <v>64</v>
      </c>
      <c r="L985" s="55"/>
      <c r="M985" s="325">
        <v>23000000</v>
      </c>
      <c r="N985" s="326"/>
      <c r="O985" s="325">
        <v>23000000</v>
      </c>
      <c r="P985" s="327"/>
      <c r="Q985" s="56">
        <v>0</v>
      </c>
      <c r="R985" s="57">
        <v>22862246.600000001</v>
      </c>
      <c r="S985" s="58">
        <v>0</v>
      </c>
      <c r="T985" s="59">
        <v>22862246.600000001</v>
      </c>
      <c r="U985" s="60">
        <v>22862246.600000001</v>
      </c>
      <c r="V985" s="61">
        <f t="shared" si="45"/>
        <v>0</v>
      </c>
      <c r="W985" s="62">
        <f t="shared" si="46"/>
        <v>0</v>
      </c>
      <c r="X985" s="63" t="str">
        <f t="shared" si="47"/>
        <v>8121004043P1P0005321</v>
      </c>
      <c r="Y985" s="14"/>
    </row>
    <row r="986" spans="2:25" ht="23.25" x14ac:dyDescent="0.25">
      <c r="B986" s="52" t="s">
        <v>58</v>
      </c>
      <c r="C986" s="53" t="s">
        <v>43</v>
      </c>
      <c r="D986" s="320" t="s">
        <v>220</v>
      </c>
      <c r="E986" s="321"/>
      <c r="F986" s="322" t="s">
        <v>350</v>
      </c>
      <c r="G986" s="323"/>
      <c r="H986" s="322" t="s">
        <v>667</v>
      </c>
      <c r="I986" s="324"/>
      <c r="J986" s="323"/>
      <c r="K986" s="54" t="s">
        <v>59</v>
      </c>
      <c r="L986" s="55"/>
      <c r="M986" s="325">
        <v>600000</v>
      </c>
      <c r="N986" s="326"/>
      <c r="O986" s="325">
        <v>600000</v>
      </c>
      <c r="P986" s="327"/>
      <c r="Q986" s="56">
        <v>0</v>
      </c>
      <c r="R986" s="57">
        <v>600000</v>
      </c>
      <c r="S986" s="58">
        <v>0</v>
      </c>
      <c r="T986" s="59">
        <v>600000</v>
      </c>
      <c r="U986" s="60">
        <v>600000</v>
      </c>
      <c r="V986" s="61">
        <f t="shared" si="45"/>
        <v>0</v>
      </c>
      <c r="W986" s="62">
        <f t="shared" si="46"/>
        <v>0</v>
      </c>
      <c r="X986" s="63" t="str">
        <f t="shared" si="47"/>
        <v>81210060140629990244</v>
      </c>
      <c r="Y986" s="14"/>
    </row>
    <row r="987" spans="2:25" ht="34.5" x14ac:dyDescent="0.25">
      <c r="B987" s="52" t="s">
        <v>56</v>
      </c>
      <c r="C987" s="53" t="s">
        <v>43</v>
      </c>
      <c r="D987" s="320" t="s">
        <v>220</v>
      </c>
      <c r="E987" s="321"/>
      <c r="F987" s="322" t="s">
        <v>350</v>
      </c>
      <c r="G987" s="323"/>
      <c r="H987" s="322" t="s">
        <v>623</v>
      </c>
      <c r="I987" s="324"/>
      <c r="J987" s="323"/>
      <c r="K987" s="54" t="s">
        <v>57</v>
      </c>
      <c r="L987" s="55"/>
      <c r="M987" s="325">
        <v>1780000</v>
      </c>
      <c r="N987" s="326"/>
      <c r="O987" s="325">
        <v>1780000</v>
      </c>
      <c r="P987" s="327"/>
      <c r="Q987" s="56">
        <v>0</v>
      </c>
      <c r="R987" s="57">
        <v>605472</v>
      </c>
      <c r="S987" s="58">
        <v>0</v>
      </c>
      <c r="T987" s="59">
        <v>605472</v>
      </c>
      <c r="U987" s="60">
        <v>605472</v>
      </c>
      <c r="V987" s="61">
        <f t="shared" si="45"/>
        <v>0</v>
      </c>
      <c r="W987" s="62">
        <f t="shared" si="46"/>
        <v>0</v>
      </c>
      <c r="X987" s="63" t="str">
        <f t="shared" si="47"/>
        <v>81210060410229990242</v>
      </c>
      <c r="Y987" s="14"/>
    </row>
    <row r="988" spans="2:25" ht="45.75" x14ac:dyDescent="0.25">
      <c r="B988" s="52" t="s">
        <v>668</v>
      </c>
      <c r="C988" s="53" t="s">
        <v>43</v>
      </c>
      <c r="D988" s="320" t="s">
        <v>220</v>
      </c>
      <c r="E988" s="321"/>
      <c r="F988" s="322" t="s">
        <v>350</v>
      </c>
      <c r="G988" s="323"/>
      <c r="H988" s="322" t="s">
        <v>669</v>
      </c>
      <c r="I988" s="324"/>
      <c r="J988" s="323"/>
      <c r="K988" s="54" t="s">
        <v>670</v>
      </c>
      <c r="L988" s="55"/>
      <c r="M988" s="325">
        <v>3500000</v>
      </c>
      <c r="N988" s="326"/>
      <c r="O988" s="325">
        <v>3500000</v>
      </c>
      <c r="P988" s="327"/>
      <c r="Q988" s="56">
        <v>0</v>
      </c>
      <c r="R988" s="57">
        <v>3499997.68</v>
      </c>
      <c r="S988" s="58">
        <v>3118267.38</v>
      </c>
      <c r="T988" s="59">
        <v>3499997.68</v>
      </c>
      <c r="U988" s="60">
        <v>3499997.68</v>
      </c>
      <c r="V988" s="61">
        <f t="shared" si="45"/>
        <v>0</v>
      </c>
      <c r="W988" s="62">
        <f t="shared" si="46"/>
        <v>0</v>
      </c>
      <c r="X988" s="63" t="str">
        <f t="shared" si="47"/>
        <v>81210060420222120243</v>
      </c>
      <c r="Y988" s="14"/>
    </row>
    <row r="989" spans="2:25" ht="23.25" x14ac:dyDescent="0.25">
      <c r="B989" s="52" t="s">
        <v>58</v>
      </c>
      <c r="C989" s="53" t="s">
        <v>43</v>
      </c>
      <c r="D989" s="320" t="s">
        <v>220</v>
      </c>
      <c r="E989" s="321"/>
      <c r="F989" s="322" t="s">
        <v>350</v>
      </c>
      <c r="G989" s="323"/>
      <c r="H989" s="322" t="s">
        <v>671</v>
      </c>
      <c r="I989" s="324"/>
      <c r="J989" s="323"/>
      <c r="K989" s="54" t="s">
        <v>59</v>
      </c>
      <c r="L989" s="55"/>
      <c r="M989" s="325">
        <v>97000000</v>
      </c>
      <c r="N989" s="326"/>
      <c r="O989" s="325">
        <v>97000000</v>
      </c>
      <c r="P989" s="327"/>
      <c r="Q989" s="56">
        <v>0</v>
      </c>
      <c r="R989" s="57">
        <v>82119507.549999997</v>
      </c>
      <c r="S989" s="58">
        <v>47495587.549999997</v>
      </c>
      <c r="T989" s="59">
        <v>82119507.549999997</v>
      </c>
      <c r="U989" s="60">
        <v>82119507.549999997</v>
      </c>
      <c r="V989" s="61">
        <f t="shared" si="45"/>
        <v>0</v>
      </c>
      <c r="W989" s="62">
        <f t="shared" si="46"/>
        <v>0</v>
      </c>
      <c r="X989" s="63" t="str">
        <f t="shared" si="47"/>
        <v>8121006043P1P0006244</v>
      </c>
      <c r="Y989" s="14"/>
    </row>
    <row r="990" spans="2:25" ht="45.75" x14ac:dyDescent="0.25">
      <c r="B990" s="52" t="s">
        <v>334</v>
      </c>
      <c r="C990" s="53" t="s">
        <v>43</v>
      </c>
      <c r="D990" s="320" t="s">
        <v>220</v>
      </c>
      <c r="E990" s="321"/>
      <c r="F990" s="322" t="s">
        <v>350</v>
      </c>
      <c r="G990" s="323"/>
      <c r="H990" s="322" t="s">
        <v>672</v>
      </c>
      <c r="I990" s="324"/>
      <c r="J990" s="323"/>
      <c r="K990" s="54" t="s">
        <v>336</v>
      </c>
      <c r="L990" s="55"/>
      <c r="M990" s="325">
        <v>37000000</v>
      </c>
      <c r="N990" s="326"/>
      <c r="O990" s="325">
        <v>37000000</v>
      </c>
      <c r="P990" s="327"/>
      <c r="Q990" s="56">
        <v>0</v>
      </c>
      <c r="R990" s="57">
        <v>28610085.539999999</v>
      </c>
      <c r="S990" s="58">
        <v>0</v>
      </c>
      <c r="T990" s="59">
        <v>28610085.539999999</v>
      </c>
      <c r="U990" s="60">
        <v>28610085.539999999</v>
      </c>
      <c r="V990" s="61">
        <f t="shared" si="45"/>
        <v>0</v>
      </c>
      <c r="W990" s="62">
        <f t="shared" si="46"/>
        <v>0</v>
      </c>
      <c r="X990" s="63" t="str">
        <f t="shared" si="47"/>
        <v>8121006043P1P0007313</v>
      </c>
      <c r="Y990" s="14"/>
    </row>
    <row r="991" spans="2:25" x14ac:dyDescent="0.25">
      <c r="B991" s="52" t="s">
        <v>92</v>
      </c>
      <c r="C991" s="53" t="s">
        <v>43</v>
      </c>
      <c r="D991" s="320" t="s">
        <v>220</v>
      </c>
      <c r="E991" s="321"/>
      <c r="F991" s="322" t="s">
        <v>350</v>
      </c>
      <c r="G991" s="323"/>
      <c r="H991" s="322" t="s">
        <v>673</v>
      </c>
      <c r="I991" s="324"/>
      <c r="J991" s="323"/>
      <c r="K991" s="54" t="s">
        <v>93</v>
      </c>
      <c r="L991" s="55"/>
      <c r="M991" s="325">
        <v>3840000</v>
      </c>
      <c r="N991" s="326"/>
      <c r="O991" s="325">
        <v>3840000</v>
      </c>
      <c r="P991" s="327"/>
      <c r="Q991" s="56">
        <v>0</v>
      </c>
      <c r="R991" s="57">
        <v>2640000</v>
      </c>
      <c r="S991" s="58">
        <v>0</v>
      </c>
      <c r="T991" s="59">
        <v>2640000</v>
      </c>
      <c r="U991" s="60">
        <v>2640000</v>
      </c>
      <c r="V991" s="61">
        <f t="shared" si="45"/>
        <v>0</v>
      </c>
      <c r="W991" s="62">
        <f t="shared" si="46"/>
        <v>0</v>
      </c>
      <c r="X991" s="63" t="str">
        <f t="shared" si="47"/>
        <v>8121006043P1P0008350</v>
      </c>
      <c r="Y991" s="14"/>
    </row>
    <row r="992" spans="2:25" ht="23.25" x14ac:dyDescent="0.25">
      <c r="B992" s="52" t="s">
        <v>58</v>
      </c>
      <c r="C992" s="53" t="s">
        <v>43</v>
      </c>
      <c r="D992" s="320" t="s">
        <v>220</v>
      </c>
      <c r="E992" s="321"/>
      <c r="F992" s="322" t="s">
        <v>350</v>
      </c>
      <c r="G992" s="323"/>
      <c r="H992" s="322" t="s">
        <v>442</v>
      </c>
      <c r="I992" s="324"/>
      <c r="J992" s="323"/>
      <c r="K992" s="54" t="s">
        <v>59</v>
      </c>
      <c r="L992" s="55"/>
      <c r="M992" s="325">
        <v>7274600</v>
      </c>
      <c r="N992" s="326"/>
      <c r="O992" s="325">
        <v>7274600</v>
      </c>
      <c r="P992" s="327"/>
      <c r="Q992" s="56">
        <v>0</v>
      </c>
      <c r="R992" s="57">
        <v>7264599.2400000002</v>
      </c>
      <c r="S992" s="58">
        <v>0</v>
      </c>
      <c r="T992" s="59">
        <v>7264599.2400000002</v>
      </c>
      <c r="U992" s="60">
        <v>7264599.2400000002</v>
      </c>
      <c r="V992" s="61">
        <f t="shared" si="45"/>
        <v>0</v>
      </c>
      <c r="W992" s="62">
        <f t="shared" si="46"/>
        <v>0</v>
      </c>
      <c r="X992" s="63" t="str">
        <f t="shared" si="47"/>
        <v>81210060450129990244</v>
      </c>
      <c r="Y992" s="14"/>
    </row>
    <row r="993" spans="2:25" ht="45.75" x14ac:dyDescent="0.25">
      <c r="B993" s="52" t="s">
        <v>334</v>
      </c>
      <c r="C993" s="53" t="s">
        <v>43</v>
      </c>
      <c r="D993" s="320" t="s">
        <v>220</v>
      </c>
      <c r="E993" s="321"/>
      <c r="F993" s="322" t="s">
        <v>350</v>
      </c>
      <c r="G993" s="323"/>
      <c r="H993" s="322" t="s">
        <v>442</v>
      </c>
      <c r="I993" s="324"/>
      <c r="J993" s="323"/>
      <c r="K993" s="54" t="s">
        <v>336</v>
      </c>
      <c r="L993" s="55"/>
      <c r="M993" s="325">
        <v>900000</v>
      </c>
      <c r="N993" s="326"/>
      <c r="O993" s="325">
        <v>900000</v>
      </c>
      <c r="P993" s="327"/>
      <c r="Q993" s="56">
        <v>0</v>
      </c>
      <c r="R993" s="57">
        <v>871865.7</v>
      </c>
      <c r="S993" s="58">
        <v>0</v>
      </c>
      <c r="T993" s="59">
        <v>871865.7</v>
      </c>
      <c r="U993" s="60">
        <v>871865.7</v>
      </c>
      <c r="V993" s="61">
        <f t="shared" si="45"/>
        <v>0</v>
      </c>
      <c r="W993" s="62">
        <f t="shared" si="46"/>
        <v>0</v>
      </c>
      <c r="X993" s="63" t="str">
        <f t="shared" si="47"/>
        <v>81210060450129990313</v>
      </c>
      <c r="Y993" s="14"/>
    </row>
    <row r="994" spans="2:25" ht="23.25" x14ac:dyDescent="0.25">
      <c r="B994" s="52" t="s">
        <v>58</v>
      </c>
      <c r="C994" s="53" t="s">
        <v>43</v>
      </c>
      <c r="D994" s="320" t="s">
        <v>220</v>
      </c>
      <c r="E994" s="321"/>
      <c r="F994" s="322" t="s">
        <v>350</v>
      </c>
      <c r="G994" s="323"/>
      <c r="H994" s="322" t="s">
        <v>531</v>
      </c>
      <c r="I994" s="324"/>
      <c r="J994" s="323"/>
      <c r="K994" s="54" t="s">
        <v>59</v>
      </c>
      <c r="L994" s="55"/>
      <c r="M994" s="325">
        <v>207000</v>
      </c>
      <c r="N994" s="326"/>
      <c r="O994" s="325">
        <v>207000</v>
      </c>
      <c r="P994" s="327"/>
      <c r="Q994" s="56">
        <v>0</v>
      </c>
      <c r="R994" s="57">
        <v>46980</v>
      </c>
      <c r="S994" s="58">
        <v>0</v>
      </c>
      <c r="T994" s="59">
        <v>46980</v>
      </c>
      <c r="U994" s="60">
        <v>46980</v>
      </c>
      <c r="V994" s="61">
        <f t="shared" si="45"/>
        <v>0</v>
      </c>
      <c r="W994" s="62">
        <f t="shared" si="46"/>
        <v>0</v>
      </c>
      <c r="X994" s="63" t="str">
        <f t="shared" si="47"/>
        <v>81210060450229990244</v>
      </c>
      <c r="Y994" s="14"/>
    </row>
    <row r="995" spans="2:25" ht="34.5" x14ac:dyDescent="0.25">
      <c r="B995" s="52" t="s">
        <v>45</v>
      </c>
      <c r="C995" s="53" t="s">
        <v>43</v>
      </c>
      <c r="D995" s="320" t="s">
        <v>220</v>
      </c>
      <c r="E995" s="321"/>
      <c r="F995" s="322" t="s">
        <v>350</v>
      </c>
      <c r="G995" s="323"/>
      <c r="H995" s="322" t="s">
        <v>674</v>
      </c>
      <c r="I995" s="324"/>
      <c r="J995" s="323"/>
      <c r="K995" s="54" t="s">
        <v>49</v>
      </c>
      <c r="L995" s="55"/>
      <c r="M995" s="325">
        <v>89070974.959999993</v>
      </c>
      <c r="N995" s="326"/>
      <c r="O995" s="325">
        <v>89070974.959999993</v>
      </c>
      <c r="P995" s="327"/>
      <c r="Q995" s="56">
        <v>0</v>
      </c>
      <c r="R995" s="57">
        <v>89070974.959999993</v>
      </c>
      <c r="S995" s="58">
        <v>0</v>
      </c>
      <c r="T995" s="59">
        <v>89066461.200000003</v>
      </c>
      <c r="U995" s="60">
        <v>89066461.200000003</v>
      </c>
      <c r="V995" s="61">
        <f t="shared" si="45"/>
        <v>4513.7599999904633</v>
      </c>
      <c r="W995" s="62">
        <f t="shared" si="46"/>
        <v>0</v>
      </c>
      <c r="X995" s="63" t="str">
        <f t="shared" si="47"/>
        <v>81210060460190019121</v>
      </c>
      <c r="Y995" s="14"/>
    </row>
    <row r="996" spans="2:25" ht="45.75" x14ac:dyDescent="0.25">
      <c r="B996" s="52" t="s">
        <v>54</v>
      </c>
      <c r="C996" s="53" t="s">
        <v>43</v>
      </c>
      <c r="D996" s="320" t="s">
        <v>220</v>
      </c>
      <c r="E996" s="321"/>
      <c r="F996" s="322" t="s">
        <v>350</v>
      </c>
      <c r="G996" s="323"/>
      <c r="H996" s="322" t="s">
        <v>674</v>
      </c>
      <c r="I996" s="324"/>
      <c r="J996" s="323"/>
      <c r="K996" s="54" t="s">
        <v>55</v>
      </c>
      <c r="L996" s="55"/>
      <c r="M996" s="325">
        <v>975000</v>
      </c>
      <c r="N996" s="326"/>
      <c r="O996" s="325">
        <v>975000</v>
      </c>
      <c r="P996" s="327"/>
      <c r="Q996" s="56">
        <v>0</v>
      </c>
      <c r="R996" s="57">
        <v>717948.4</v>
      </c>
      <c r="S996" s="58">
        <v>0</v>
      </c>
      <c r="T996" s="59">
        <v>717948.4</v>
      </c>
      <c r="U996" s="60">
        <v>717948.4</v>
      </c>
      <c r="V996" s="61">
        <f t="shared" si="45"/>
        <v>0</v>
      </c>
      <c r="W996" s="62">
        <f t="shared" si="46"/>
        <v>0</v>
      </c>
      <c r="X996" s="63" t="str">
        <f t="shared" si="47"/>
        <v>81210060460190019122</v>
      </c>
      <c r="Y996" s="14"/>
    </row>
    <row r="997" spans="2:25" ht="68.25" x14ac:dyDescent="0.25">
      <c r="B997" s="52" t="s">
        <v>50</v>
      </c>
      <c r="C997" s="53" t="s">
        <v>43</v>
      </c>
      <c r="D997" s="320" t="s">
        <v>220</v>
      </c>
      <c r="E997" s="321"/>
      <c r="F997" s="322" t="s">
        <v>350</v>
      </c>
      <c r="G997" s="323"/>
      <c r="H997" s="322" t="s">
        <v>674</v>
      </c>
      <c r="I997" s="324"/>
      <c r="J997" s="323"/>
      <c r="K997" s="54" t="s">
        <v>51</v>
      </c>
      <c r="L997" s="55"/>
      <c r="M997" s="325">
        <v>25760603.039999999</v>
      </c>
      <c r="N997" s="326"/>
      <c r="O997" s="325">
        <v>25760603.039999999</v>
      </c>
      <c r="P997" s="327"/>
      <c r="Q997" s="56">
        <v>0</v>
      </c>
      <c r="R997" s="57">
        <v>25658213.850000001</v>
      </c>
      <c r="S997" s="58">
        <v>0</v>
      </c>
      <c r="T997" s="59">
        <v>25658213.850000001</v>
      </c>
      <c r="U997" s="60">
        <v>25658213.850000001</v>
      </c>
      <c r="V997" s="61">
        <f t="shared" si="45"/>
        <v>0</v>
      </c>
      <c r="W997" s="62">
        <f t="shared" si="46"/>
        <v>0</v>
      </c>
      <c r="X997" s="63" t="str">
        <f t="shared" si="47"/>
        <v>81210060460190019129</v>
      </c>
      <c r="Y997" s="14"/>
    </row>
    <row r="998" spans="2:25" ht="34.5" x14ac:dyDescent="0.25">
      <c r="B998" s="52" t="s">
        <v>56</v>
      </c>
      <c r="C998" s="53" t="s">
        <v>43</v>
      </c>
      <c r="D998" s="320" t="s">
        <v>220</v>
      </c>
      <c r="E998" s="321"/>
      <c r="F998" s="322" t="s">
        <v>350</v>
      </c>
      <c r="G998" s="323"/>
      <c r="H998" s="322" t="s">
        <v>674</v>
      </c>
      <c r="I998" s="324"/>
      <c r="J998" s="323"/>
      <c r="K998" s="54" t="s">
        <v>57</v>
      </c>
      <c r="L998" s="55"/>
      <c r="M998" s="325">
        <v>8454000</v>
      </c>
      <c r="N998" s="326"/>
      <c r="O998" s="325">
        <v>8454000</v>
      </c>
      <c r="P998" s="327"/>
      <c r="Q998" s="56">
        <v>0</v>
      </c>
      <c r="R998" s="57">
        <v>8118377.8700000001</v>
      </c>
      <c r="S998" s="58">
        <v>496400</v>
      </c>
      <c r="T998" s="59">
        <v>8118377.8700000001</v>
      </c>
      <c r="U998" s="60">
        <v>8118377.8700000001</v>
      </c>
      <c r="V998" s="61">
        <f t="shared" si="45"/>
        <v>0</v>
      </c>
      <c r="W998" s="62">
        <f t="shared" si="46"/>
        <v>0</v>
      </c>
      <c r="X998" s="63" t="str">
        <f t="shared" si="47"/>
        <v>81210060460190019242</v>
      </c>
      <c r="Y998" s="14"/>
    </row>
    <row r="999" spans="2:25" ht="23.25" x14ac:dyDescent="0.25">
      <c r="B999" s="52" t="s">
        <v>58</v>
      </c>
      <c r="C999" s="53" t="s">
        <v>43</v>
      </c>
      <c r="D999" s="320" t="s">
        <v>220</v>
      </c>
      <c r="E999" s="321"/>
      <c r="F999" s="322" t="s">
        <v>350</v>
      </c>
      <c r="G999" s="323"/>
      <c r="H999" s="322" t="s">
        <v>674</v>
      </c>
      <c r="I999" s="324"/>
      <c r="J999" s="323"/>
      <c r="K999" s="54" t="s">
        <v>59</v>
      </c>
      <c r="L999" s="55"/>
      <c r="M999" s="325">
        <v>4314000</v>
      </c>
      <c r="N999" s="326"/>
      <c r="O999" s="325">
        <v>4314000</v>
      </c>
      <c r="P999" s="327"/>
      <c r="Q999" s="56">
        <v>0</v>
      </c>
      <c r="R999" s="57">
        <v>3692243.84</v>
      </c>
      <c r="S999" s="58">
        <v>0</v>
      </c>
      <c r="T999" s="59">
        <v>3692243.84</v>
      </c>
      <c r="U999" s="60">
        <v>3692243.84</v>
      </c>
      <c r="V999" s="61">
        <f t="shared" si="45"/>
        <v>0</v>
      </c>
      <c r="W999" s="62">
        <f t="shared" si="46"/>
        <v>0</v>
      </c>
      <c r="X999" s="63" t="str">
        <f t="shared" si="47"/>
        <v>81210060460190019244</v>
      </c>
      <c r="Y999" s="14"/>
    </row>
    <row r="1000" spans="2:25" x14ac:dyDescent="0.25">
      <c r="B1000" s="52" t="s">
        <v>84</v>
      </c>
      <c r="C1000" s="53" t="s">
        <v>43</v>
      </c>
      <c r="D1000" s="320" t="s">
        <v>220</v>
      </c>
      <c r="E1000" s="321"/>
      <c r="F1000" s="322" t="s">
        <v>350</v>
      </c>
      <c r="G1000" s="323"/>
      <c r="H1000" s="322" t="s">
        <v>674</v>
      </c>
      <c r="I1000" s="324"/>
      <c r="J1000" s="323"/>
      <c r="K1000" s="54" t="s">
        <v>85</v>
      </c>
      <c r="L1000" s="55"/>
      <c r="M1000" s="325">
        <v>3029000</v>
      </c>
      <c r="N1000" s="326"/>
      <c r="O1000" s="325">
        <v>3029000</v>
      </c>
      <c r="P1000" s="327"/>
      <c r="Q1000" s="56">
        <v>0</v>
      </c>
      <c r="R1000" s="57">
        <v>2930690.34</v>
      </c>
      <c r="S1000" s="58">
        <v>0</v>
      </c>
      <c r="T1000" s="59">
        <v>2930690.34</v>
      </c>
      <c r="U1000" s="60">
        <v>2930690.34</v>
      </c>
      <c r="V1000" s="61">
        <f t="shared" si="45"/>
        <v>0</v>
      </c>
      <c r="W1000" s="62">
        <f t="shared" si="46"/>
        <v>0</v>
      </c>
      <c r="X1000" s="63" t="str">
        <f t="shared" si="47"/>
        <v>81210060460190019247</v>
      </c>
      <c r="Y1000" s="14"/>
    </row>
    <row r="1001" spans="2:25" ht="23.25" x14ac:dyDescent="0.25">
      <c r="B1001" s="52" t="s">
        <v>86</v>
      </c>
      <c r="C1001" s="53" t="s">
        <v>43</v>
      </c>
      <c r="D1001" s="320" t="s">
        <v>220</v>
      </c>
      <c r="E1001" s="321"/>
      <c r="F1001" s="322" t="s">
        <v>350</v>
      </c>
      <c r="G1001" s="323"/>
      <c r="H1001" s="322" t="s">
        <v>674</v>
      </c>
      <c r="I1001" s="324"/>
      <c r="J1001" s="323"/>
      <c r="K1001" s="54" t="s">
        <v>87</v>
      </c>
      <c r="L1001" s="55"/>
      <c r="M1001" s="325">
        <v>874000</v>
      </c>
      <c r="N1001" s="326"/>
      <c r="O1001" s="325">
        <v>874000</v>
      </c>
      <c r="P1001" s="327"/>
      <c r="Q1001" s="56">
        <v>0</v>
      </c>
      <c r="R1001" s="57">
        <v>647070</v>
      </c>
      <c r="S1001" s="58">
        <v>0</v>
      </c>
      <c r="T1001" s="59">
        <v>647070</v>
      </c>
      <c r="U1001" s="60">
        <v>647070</v>
      </c>
      <c r="V1001" s="61">
        <f t="shared" si="45"/>
        <v>0</v>
      </c>
      <c r="W1001" s="62">
        <f t="shared" si="46"/>
        <v>0</v>
      </c>
      <c r="X1001" s="63" t="str">
        <f t="shared" si="47"/>
        <v>81210060460190019851</v>
      </c>
      <c r="Y1001" s="14"/>
    </row>
    <row r="1002" spans="2:25" x14ac:dyDescent="0.25">
      <c r="B1002" s="52" t="s">
        <v>88</v>
      </c>
      <c r="C1002" s="53" t="s">
        <v>43</v>
      </c>
      <c r="D1002" s="320" t="s">
        <v>220</v>
      </c>
      <c r="E1002" s="321"/>
      <c r="F1002" s="322" t="s">
        <v>350</v>
      </c>
      <c r="G1002" s="323"/>
      <c r="H1002" s="322" t="s">
        <v>674</v>
      </c>
      <c r="I1002" s="324"/>
      <c r="J1002" s="323"/>
      <c r="K1002" s="54" t="s">
        <v>89</v>
      </c>
      <c r="L1002" s="55"/>
      <c r="M1002" s="325">
        <v>15000</v>
      </c>
      <c r="N1002" s="326"/>
      <c r="O1002" s="325">
        <v>15000</v>
      </c>
      <c r="P1002" s="327"/>
      <c r="Q1002" s="56">
        <v>0</v>
      </c>
      <c r="R1002" s="57">
        <v>2207.9899999999998</v>
      </c>
      <c r="S1002" s="58">
        <v>0</v>
      </c>
      <c r="T1002" s="59">
        <v>2207.9899999999998</v>
      </c>
      <c r="U1002" s="60">
        <v>2207.9899999999998</v>
      </c>
      <c r="V1002" s="61">
        <f t="shared" si="45"/>
        <v>0</v>
      </c>
      <c r="W1002" s="62">
        <f t="shared" si="46"/>
        <v>0</v>
      </c>
      <c r="X1002" s="63" t="str">
        <f t="shared" si="47"/>
        <v>81210060460190019853</v>
      </c>
      <c r="Y1002" s="14"/>
    </row>
    <row r="1003" spans="2:25" x14ac:dyDescent="0.25">
      <c r="B1003" s="52" t="s">
        <v>151</v>
      </c>
      <c r="C1003" s="53" t="s">
        <v>43</v>
      </c>
      <c r="D1003" s="320" t="s">
        <v>220</v>
      </c>
      <c r="E1003" s="321"/>
      <c r="F1003" s="322" t="s">
        <v>350</v>
      </c>
      <c r="G1003" s="323"/>
      <c r="H1003" s="322" t="s">
        <v>675</v>
      </c>
      <c r="I1003" s="324"/>
      <c r="J1003" s="323"/>
      <c r="K1003" s="54" t="s">
        <v>154</v>
      </c>
      <c r="L1003" s="55"/>
      <c r="M1003" s="325">
        <v>263243000</v>
      </c>
      <c r="N1003" s="326"/>
      <c r="O1003" s="325">
        <v>263243000</v>
      </c>
      <c r="P1003" s="327"/>
      <c r="Q1003" s="56">
        <v>0</v>
      </c>
      <c r="R1003" s="57">
        <v>263243000</v>
      </c>
      <c r="S1003" s="58">
        <v>0</v>
      </c>
      <c r="T1003" s="59">
        <v>263243000</v>
      </c>
      <c r="U1003" s="60">
        <v>263243000</v>
      </c>
      <c r="V1003" s="61">
        <f t="shared" si="45"/>
        <v>0</v>
      </c>
      <c r="W1003" s="62">
        <f t="shared" si="46"/>
        <v>0</v>
      </c>
      <c r="X1003" s="63" t="str">
        <f t="shared" si="47"/>
        <v>81210060460271230530</v>
      </c>
      <c r="Y1003" s="14"/>
    </row>
    <row r="1004" spans="2:25" x14ac:dyDescent="0.25">
      <c r="B1004" s="52" t="s">
        <v>151</v>
      </c>
      <c r="C1004" s="53" t="s">
        <v>43</v>
      </c>
      <c r="D1004" s="320" t="s">
        <v>220</v>
      </c>
      <c r="E1004" s="321"/>
      <c r="F1004" s="322" t="s">
        <v>350</v>
      </c>
      <c r="G1004" s="323"/>
      <c r="H1004" s="322" t="s">
        <v>676</v>
      </c>
      <c r="I1004" s="324"/>
      <c r="J1004" s="323"/>
      <c r="K1004" s="54" t="s">
        <v>154</v>
      </c>
      <c r="L1004" s="55"/>
      <c r="M1004" s="325">
        <v>35121000</v>
      </c>
      <c r="N1004" s="326"/>
      <c r="O1004" s="325">
        <v>35121000</v>
      </c>
      <c r="P1004" s="327"/>
      <c r="Q1004" s="56">
        <v>0</v>
      </c>
      <c r="R1004" s="57">
        <v>34320000</v>
      </c>
      <c r="S1004" s="58">
        <v>0</v>
      </c>
      <c r="T1004" s="59">
        <v>34320000</v>
      </c>
      <c r="U1004" s="60">
        <v>34320000</v>
      </c>
      <c r="V1004" s="61">
        <f t="shared" si="45"/>
        <v>0</v>
      </c>
      <c r="W1004" s="62">
        <f t="shared" si="46"/>
        <v>0</v>
      </c>
      <c r="X1004" s="63" t="str">
        <f t="shared" si="47"/>
        <v>81210060460371240530</v>
      </c>
      <c r="Y1004" s="14"/>
    </row>
    <row r="1005" spans="2:25" x14ac:dyDescent="0.25">
      <c r="B1005" s="52" t="s">
        <v>151</v>
      </c>
      <c r="C1005" s="53" t="s">
        <v>43</v>
      </c>
      <c r="D1005" s="320" t="s">
        <v>220</v>
      </c>
      <c r="E1005" s="321"/>
      <c r="F1005" s="322" t="s">
        <v>350</v>
      </c>
      <c r="G1005" s="323"/>
      <c r="H1005" s="322" t="s">
        <v>677</v>
      </c>
      <c r="I1005" s="324"/>
      <c r="J1005" s="323"/>
      <c r="K1005" s="54" t="s">
        <v>154</v>
      </c>
      <c r="L1005" s="55"/>
      <c r="M1005" s="325">
        <v>14699000</v>
      </c>
      <c r="N1005" s="326"/>
      <c r="O1005" s="325">
        <v>14699000</v>
      </c>
      <c r="P1005" s="327"/>
      <c r="Q1005" s="56">
        <v>0</v>
      </c>
      <c r="R1005" s="57">
        <v>14653000</v>
      </c>
      <c r="S1005" s="58">
        <v>0</v>
      </c>
      <c r="T1005" s="59">
        <v>14653000</v>
      </c>
      <c r="U1005" s="60">
        <v>14653000</v>
      </c>
      <c r="V1005" s="61">
        <f t="shared" si="45"/>
        <v>0</v>
      </c>
      <c r="W1005" s="62">
        <f t="shared" si="46"/>
        <v>0</v>
      </c>
      <c r="X1005" s="63" t="str">
        <f t="shared" si="47"/>
        <v>81210060460471250530</v>
      </c>
      <c r="Y1005" s="14"/>
    </row>
    <row r="1006" spans="2:25" x14ac:dyDescent="0.25">
      <c r="B1006" s="52" t="s">
        <v>151</v>
      </c>
      <c r="C1006" s="53" t="s">
        <v>43</v>
      </c>
      <c r="D1006" s="320" t="s">
        <v>220</v>
      </c>
      <c r="E1006" s="321"/>
      <c r="F1006" s="322" t="s">
        <v>350</v>
      </c>
      <c r="G1006" s="323"/>
      <c r="H1006" s="322" t="s">
        <v>678</v>
      </c>
      <c r="I1006" s="324"/>
      <c r="J1006" s="323"/>
      <c r="K1006" s="54" t="s">
        <v>154</v>
      </c>
      <c r="L1006" s="55"/>
      <c r="M1006" s="325">
        <v>48644000</v>
      </c>
      <c r="N1006" s="326"/>
      <c r="O1006" s="325">
        <v>48644000</v>
      </c>
      <c r="P1006" s="327"/>
      <c r="Q1006" s="56">
        <v>0</v>
      </c>
      <c r="R1006" s="57">
        <v>48621000</v>
      </c>
      <c r="S1006" s="58">
        <v>0</v>
      </c>
      <c r="T1006" s="59">
        <v>48621000</v>
      </c>
      <c r="U1006" s="60">
        <v>48621000</v>
      </c>
      <c r="V1006" s="61">
        <f t="shared" si="45"/>
        <v>0</v>
      </c>
      <c r="W1006" s="62">
        <f t="shared" si="46"/>
        <v>0</v>
      </c>
      <c r="X1006" s="63" t="str">
        <f t="shared" si="47"/>
        <v>81210060460571260530</v>
      </c>
      <c r="Y1006" s="14"/>
    </row>
    <row r="1007" spans="2:25" x14ac:dyDescent="0.25">
      <c r="B1007" s="52" t="s">
        <v>151</v>
      </c>
      <c r="C1007" s="53" t="s">
        <v>43</v>
      </c>
      <c r="D1007" s="320" t="s">
        <v>220</v>
      </c>
      <c r="E1007" s="321"/>
      <c r="F1007" s="322" t="s">
        <v>350</v>
      </c>
      <c r="G1007" s="323"/>
      <c r="H1007" s="322" t="s">
        <v>679</v>
      </c>
      <c r="I1007" s="324"/>
      <c r="J1007" s="323"/>
      <c r="K1007" s="54" t="s">
        <v>154</v>
      </c>
      <c r="L1007" s="55"/>
      <c r="M1007" s="325">
        <v>60000</v>
      </c>
      <c r="N1007" s="326"/>
      <c r="O1007" s="325">
        <v>60000</v>
      </c>
      <c r="P1007" s="327"/>
      <c r="Q1007" s="56">
        <v>0</v>
      </c>
      <c r="R1007" s="57">
        <v>60000</v>
      </c>
      <c r="S1007" s="58">
        <v>0</v>
      </c>
      <c r="T1007" s="59">
        <v>60000</v>
      </c>
      <c r="U1007" s="60">
        <v>60000</v>
      </c>
      <c r="V1007" s="61">
        <f t="shared" si="45"/>
        <v>0</v>
      </c>
      <c r="W1007" s="62">
        <f t="shared" si="46"/>
        <v>0</v>
      </c>
      <c r="X1007" s="63" t="str">
        <f t="shared" si="47"/>
        <v>81210060460671270530</v>
      </c>
      <c r="Y1007" s="14"/>
    </row>
    <row r="1008" spans="2:25" x14ac:dyDescent="0.25">
      <c r="B1008" s="52" t="s">
        <v>77</v>
      </c>
      <c r="C1008" s="53" t="s">
        <v>43</v>
      </c>
      <c r="D1008" s="320" t="s">
        <v>220</v>
      </c>
      <c r="E1008" s="321"/>
      <c r="F1008" s="322" t="s">
        <v>350</v>
      </c>
      <c r="G1008" s="323"/>
      <c r="H1008" s="322" t="s">
        <v>680</v>
      </c>
      <c r="I1008" s="324"/>
      <c r="J1008" s="323"/>
      <c r="K1008" s="54" t="s">
        <v>79</v>
      </c>
      <c r="L1008" s="55"/>
      <c r="M1008" s="325">
        <v>33771300</v>
      </c>
      <c r="N1008" s="326"/>
      <c r="O1008" s="325">
        <v>33771300</v>
      </c>
      <c r="P1008" s="327"/>
      <c r="Q1008" s="56">
        <v>0</v>
      </c>
      <c r="R1008" s="57">
        <v>33771300</v>
      </c>
      <c r="S1008" s="58">
        <v>0</v>
      </c>
      <c r="T1008" s="59">
        <v>33752646.149999999</v>
      </c>
      <c r="U1008" s="60">
        <v>33752646.149999999</v>
      </c>
      <c r="V1008" s="61">
        <f t="shared" si="45"/>
        <v>18653.85000000149</v>
      </c>
      <c r="W1008" s="62">
        <f t="shared" si="46"/>
        <v>0</v>
      </c>
      <c r="X1008" s="63" t="str">
        <f t="shared" si="47"/>
        <v>81210060460800590111</v>
      </c>
      <c r="Y1008" s="14"/>
    </row>
    <row r="1009" spans="2:25" ht="57" x14ac:dyDescent="0.25">
      <c r="B1009" s="52" t="s">
        <v>82</v>
      </c>
      <c r="C1009" s="53" t="s">
        <v>43</v>
      </c>
      <c r="D1009" s="320" t="s">
        <v>220</v>
      </c>
      <c r="E1009" s="321"/>
      <c r="F1009" s="322" t="s">
        <v>350</v>
      </c>
      <c r="G1009" s="323"/>
      <c r="H1009" s="322" t="s">
        <v>680</v>
      </c>
      <c r="I1009" s="324"/>
      <c r="J1009" s="323"/>
      <c r="K1009" s="54" t="s">
        <v>83</v>
      </c>
      <c r="L1009" s="55"/>
      <c r="M1009" s="325">
        <v>10191700</v>
      </c>
      <c r="N1009" s="326"/>
      <c r="O1009" s="325">
        <v>10191700</v>
      </c>
      <c r="P1009" s="327"/>
      <c r="Q1009" s="56">
        <v>0</v>
      </c>
      <c r="R1009" s="57">
        <v>10026588.630000001</v>
      </c>
      <c r="S1009" s="58">
        <v>0</v>
      </c>
      <c r="T1009" s="59">
        <v>10026588.630000001</v>
      </c>
      <c r="U1009" s="60">
        <v>10026588.630000001</v>
      </c>
      <c r="V1009" s="61">
        <f t="shared" si="45"/>
        <v>0</v>
      </c>
      <c r="W1009" s="62">
        <f t="shared" si="46"/>
        <v>0</v>
      </c>
      <c r="X1009" s="63" t="str">
        <f t="shared" si="47"/>
        <v>81210060460800590119</v>
      </c>
      <c r="Y1009" s="14"/>
    </row>
    <row r="1010" spans="2:25" ht="34.5" x14ac:dyDescent="0.25">
      <c r="B1010" s="52" t="s">
        <v>56</v>
      </c>
      <c r="C1010" s="53" t="s">
        <v>43</v>
      </c>
      <c r="D1010" s="320" t="s">
        <v>220</v>
      </c>
      <c r="E1010" s="321"/>
      <c r="F1010" s="322" t="s">
        <v>350</v>
      </c>
      <c r="G1010" s="323"/>
      <c r="H1010" s="322" t="s">
        <v>680</v>
      </c>
      <c r="I1010" s="324"/>
      <c r="J1010" s="323"/>
      <c r="K1010" s="54" t="s">
        <v>57</v>
      </c>
      <c r="L1010" s="55"/>
      <c r="M1010" s="325">
        <v>1552000</v>
      </c>
      <c r="N1010" s="326"/>
      <c r="O1010" s="325">
        <v>1552000</v>
      </c>
      <c r="P1010" s="327"/>
      <c r="Q1010" s="56">
        <v>0</v>
      </c>
      <c r="R1010" s="57">
        <v>1552000</v>
      </c>
      <c r="S1010" s="58">
        <v>0</v>
      </c>
      <c r="T1010" s="59">
        <v>1552000</v>
      </c>
      <c r="U1010" s="60">
        <v>1552000</v>
      </c>
      <c r="V1010" s="61">
        <f t="shared" si="45"/>
        <v>0</v>
      </c>
      <c r="W1010" s="62">
        <f t="shared" si="46"/>
        <v>0</v>
      </c>
      <c r="X1010" s="63" t="str">
        <f t="shared" si="47"/>
        <v>81210060460800590242</v>
      </c>
      <c r="Y1010" s="14"/>
    </row>
    <row r="1011" spans="2:25" ht="23.25" x14ac:dyDescent="0.25">
      <c r="B1011" s="52" t="s">
        <v>58</v>
      </c>
      <c r="C1011" s="53" t="s">
        <v>43</v>
      </c>
      <c r="D1011" s="320" t="s">
        <v>220</v>
      </c>
      <c r="E1011" s="321"/>
      <c r="F1011" s="322" t="s">
        <v>350</v>
      </c>
      <c r="G1011" s="323"/>
      <c r="H1011" s="322" t="s">
        <v>680</v>
      </c>
      <c r="I1011" s="324"/>
      <c r="J1011" s="323"/>
      <c r="K1011" s="54" t="s">
        <v>59</v>
      </c>
      <c r="L1011" s="55"/>
      <c r="M1011" s="325">
        <v>310000</v>
      </c>
      <c r="N1011" s="326"/>
      <c r="O1011" s="325">
        <v>310000</v>
      </c>
      <c r="P1011" s="327"/>
      <c r="Q1011" s="56">
        <v>0</v>
      </c>
      <c r="R1011" s="57">
        <v>310000</v>
      </c>
      <c r="S1011" s="58">
        <v>0</v>
      </c>
      <c r="T1011" s="59">
        <v>310000</v>
      </c>
      <c r="U1011" s="60">
        <v>310000</v>
      </c>
      <c r="V1011" s="61">
        <f t="shared" si="45"/>
        <v>0</v>
      </c>
      <c r="W1011" s="62">
        <f t="shared" si="46"/>
        <v>0</v>
      </c>
      <c r="X1011" s="63" t="str">
        <f t="shared" si="47"/>
        <v>81210060460800590244</v>
      </c>
      <c r="Y1011" s="14"/>
    </row>
    <row r="1012" spans="2:25" ht="34.5" x14ac:dyDescent="0.25">
      <c r="B1012" s="52" t="s">
        <v>56</v>
      </c>
      <c r="C1012" s="53" t="s">
        <v>43</v>
      </c>
      <c r="D1012" s="320" t="s">
        <v>220</v>
      </c>
      <c r="E1012" s="321"/>
      <c r="F1012" s="322" t="s">
        <v>350</v>
      </c>
      <c r="G1012" s="323"/>
      <c r="H1012" s="322" t="s">
        <v>443</v>
      </c>
      <c r="I1012" s="324"/>
      <c r="J1012" s="323"/>
      <c r="K1012" s="54" t="s">
        <v>57</v>
      </c>
      <c r="L1012" s="55"/>
      <c r="M1012" s="325">
        <v>1655000</v>
      </c>
      <c r="N1012" s="326"/>
      <c r="O1012" s="325">
        <v>1655000</v>
      </c>
      <c r="P1012" s="327"/>
      <c r="Q1012" s="56">
        <v>0</v>
      </c>
      <c r="R1012" s="57">
        <v>1654996</v>
      </c>
      <c r="S1012" s="58">
        <v>514996</v>
      </c>
      <c r="T1012" s="59">
        <v>1654996</v>
      </c>
      <c r="U1012" s="60">
        <v>1654996</v>
      </c>
      <c r="V1012" s="61">
        <f t="shared" si="45"/>
        <v>0</v>
      </c>
      <c r="W1012" s="62">
        <f t="shared" si="46"/>
        <v>0</v>
      </c>
      <c r="X1012" s="63" t="str">
        <f t="shared" si="47"/>
        <v>812100604701R5140242</v>
      </c>
      <c r="Y1012" s="14"/>
    </row>
    <row r="1013" spans="2:25" ht="23.25" x14ac:dyDescent="0.25">
      <c r="B1013" s="52" t="s">
        <v>58</v>
      </c>
      <c r="C1013" s="53" t="s">
        <v>43</v>
      </c>
      <c r="D1013" s="320" t="s">
        <v>220</v>
      </c>
      <c r="E1013" s="321"/>
      <c r="F1013" s="322" t="s">
        <v>350</v>
      </c>
      <c r="G1013" s="323"/>
      <c r="H1013" s="322" t="s">
        <v>443</v>
      </c>
      <c r="I1013" s="324"/>
      <c r="J1013" s="323"/>
      <c r="K1013" s="54" t="s">
        <v>59</v>
      </c>
      <c r="L1013" s="55"/>
      <c r="M1013" s="325">
        <v>8289500</v>
      </c>
      <c r="N1013" s="326"/>
      <c r="O1013" s="325">
        <v>8289500</v>
      </c>
      <c r="P1013" s="327"/>
      <c r="Q1013" s="56">
        <v>0</v>
      </c>
      <c r="R1013" s="57">
        <v>8289488</v>
      </c>
      <c r="S1013" s="58">
        <v>6719488</v>
      </c>
      <c r="T1013" s="59">
        <v>8289488</v>
      </c>
      <c r="U1013" s="60">
        <v>8289488</v>
      </c>
      <c r="V1013" s="61">
        <f t="shared" si="45"/>
        <v>0</v>
      </c>
      <c r="W1013" s="62">
        <f t="shared" si="46"/>
        <v>0</v>
      </c>
      <c r="X1013" s="63" t="str">
        <f t="shared" si="47"/>
        <v>812100604701R5140244</v>
      </c>
      <c r="Y1013" s="14"/>
    </row>
    <row r="1014" spans="2:25" ht="23.25" x14ac:dyDescent="0.25">
      <c r="B1014" s="52" t="s">
        <v>58</v>
      </c>
      <c r="C1014" s="53" t="s">
        <v>43</v>
      </c>
      <c r="D1014" s="320" t="s">
        <v>220</v>
      </c>
      <c r="E1014" s="321"/>
      <c r="F1014" s="322" t="s">
        <v>350</v>
      </c>
      <c r="G1014" s="323"/>
      <c r="H1014" s="322" t="s">
        <v>681</v>
      </c>
      <c r="I1014" s="324"/>
      <c r="J1014" s="323"/>
      <c r="K1014" s="54" t="s">
        <v>59</v>
      </c>
      <c r="L1014" s="55"/>
      <c r="M1014" s="325">
        <v>5904000</v>
      </c>
      <c r="N1014" s="326"/>
      <c r="O1014" s="325">
        <v>5904000</v>
      </c>
      <c r="P1014" s="327"/>
      <c r="Q1014" s="56">
        <v>0</v>
      </c>
      <c r="R1014" s="57">
        <v>5325720</v>
      </c>
      <c r="S1014" s="58">
        <v>5325720</v>
      </c>
      <c r="T1014" s="59">
        <v>5325720</v>
      </c>
      <c r="U1014" s="60">
        <v>5325720</v>
      </c>
      <c r="V1014" s="61">
        <f t="shared" si="45"/>
        <v>0</v>
      </c>
      <c r="W1014" s="62">
        <f t="shared" si="46"/>
        <v>0</v>
      </c>
      <c r="X1014" s="63" t="str">
        <f t="shared" si="47"/>
        <v>81210060470215140244</v>
      </c>
      <c r="Y1014" s="14"/>
    </row>
    <row r="1015" spans="2:25" x14ac:dyDescent="0.25">
      <c r="B1015" s="52" t="s">
        <v>126</v>
      </c>
      <c r="C1015" s="53" t="s">
        <v>43</v>
      </c>
      <c r="D1015" s="320" t="s">
        <v>220</v>
      </c>
      <c r="E1015" s="321"/>
      <c r="F1015" s="322" t="s">
        <v>350</v>
      </c>
      <c r="G1015" s="323"/>
      <c r="H1015" s="322" t="s">
        <v>681</v>
      </c>
      <c r="I1015" s="324"/>
      <c r="J1015" s="323"/>
      <c r="K1015" s="54" t="s">
        <v>127</v>
      </c>
      <c r="L1015" s="55"/>
      <c r="M1015" s="325">
        <v>600000</v>
      </c>
      <c r="N1015" s="326"/>
      <c r="O1015" s="325">
        <v>600000</v>
      </c>
      <c r="P1015" s="327"/>
      <c r="Q1015" s="56">
        <v>0</v>
      </c>
      <c r="R1015" s="57">
        <v>518156.95</v>
      </c>
      <c r="S1015" s="58">
        <v>0</v>
      </c>
      <c r="T1015" s="59">
        <v>518156.95</v>
      </c>
      <c r="U1015" s="60">
        <v>518156.95</v>
      </c>
      <c r="V1015" s="61">
        <f t="shared" si="45"/>
        <v>0</v>
      </c>
      <c r="W1015" s="62">
        <f t="shared" si="46"/>
        <v>0</v>
      </c>
      <c r="X1015" s="63" t="str">
        <f t="shared" si="47"/>
        <v>81210060470215140360</v>
      </c>
      <c r="Y1015" s="14"/>
    </row>
    <row r="1016" spans="2:25" x14ac:dyDescent="0.25">
      <c r="B1016" s="52" t="s">
        <v>151</v>
      </c>
      <c r="C1016" s="53" t="s">
        <v>43</v>
      </c>
      <c r="D1016" s="320" t="s">
        <v>220</v>
      </c>
      <c r="E1016" s="321"/>
      <c r="F1016" s="322" t="s">
        <v>350</v>
      </c>
      <c r="G1016" s="323"/>
      <c r="H1016" s="322" t="s">
        <v>682</v>
      </c>
      <c r="I1016" s="324"/>
      <c r="J1016" s="323"/>
      <c r="K1016" s="54" t="s">
        <v>154</v>
      </c>
      <c r="L1016" s="55"/>
      <c r="M1016" s="325">
        <v>12659000</v>
      </c>
      <c r="N1016" s="326"/>
      <c r="O1016" s="325">
        <v>12659000</v>
      </c>
      <c r="P1016" s="327"/>
      <c r="Q1016" s="56">
        <v>0</v>
      </c>
      <c r="R1016" s="57">
        <v>11801193.039999999</v>
      </c>
      <c r="S1016" s="58">
        <v>0</v>
      </c>
      <c r="T1016" s="59">
        <v>11801193.039999999</v>
      </c>
      <c r="U1016" s="60">
        <v>11801193.039999999</v>
      </c>
      <c r="V1016" s="61">
        <f t="shared" si="45"/>
        <v>0</v>
      </c>
      <c r="W1016" s="62">
        <f t="shared" si="46"/>
        <v>0</v>
      </c>
      <c r="X1016" s="63" t="str">
        <f t="shared" si="47"/>
        <v>81210061320271210530</v>
      </c>
      <c r="Y1016" s="14"/>
    </row>
    <row r="1017" spans="2:25" x14ac:dyDescent="0.25">
      <c r="B1017" s="52" t="s">
        <v>77</v>
      </c>
      <c r="C1017" s="53" t="s">
        <v>43</v>
      </c>
      <c r="D1017" s="320" t="s">
        <v>220</v>
      </c>
      <c r="E1017" s="321"/>
      <c r="F1017" s="322" t="s">
        <v>350</v>
      </c>
      <c r="G1017" s="323"/>
      <c r="H1017" s="322" t="s">
        <v>90</v>
      </c>
      <c r="I1017" s="324"/>
      <c r="J1017" s="323"/>
      <c r="K1017" s="54" t="s">
        <v>79</v>
      </c>
      <c r="L1017" s="55"/>
      <c r="M1017" s="325">
        <v>34562.21</v>
      </c>
      <c r="N1017" s="326"/>
      <c r="O1017" s="325">
        <v>34562.21</v>
      </c>
      <c r="P1017" s="327"/>
      <c r="Q1017" s="56">
        <v>0</v>
      </c>
      <c r="R1017" s="57">
        <v>34562.21</v>
      </c>
      <c r="S1017" s="58">
        <v>0</v>
      </c>
      <c r="T1017" s="59">
        <v>34562.21</v>
      </c>
      <c r="U1017" s="60">
        <v>34562.21</v>
      </c>
      <c r="V1017" s="61">
        <f t="shared" si="45"/>
        <v>0</v>
      </c>
      <c r="W1017" s="62">
        <f t="shared" si="46"/>
        <v>0</v>
      </c>
      <c r="X1017" s="63" t="str">
        <f t="shared" si="47"/>
        <v>81210069990000890111</v>
      </c>
      <c r="Y1017" s="14"/>
    </row>
    <row r="1018" spans="2:25" ht="57" x14ac:dyDescent="0.25">
      <c r="B1018" s="52" t="s">
        <v>82</v>
      </c>
      <c r="C1018" s="53" t="s">
        <v>43</v>
      </c>
      <c r="D1018" s="320" t="s">
        <v>220</v>
      </c>
      <c r="E1018" s="321"/>
      <c r="F1018" s="322" t="s">
        <v>350</v>
      </c>
      <c r="G1018" s="323"/>
      <c r="H1018" s="322" t="s">
        <v>90</v>
      </c>
      <c r="I1018" s="324"/>
      <c r="J1018" s="323"/>
      <c r="K1018" s="54" t="s">
        <v>83</v>
      </c>
      <c r="L1018" s="55"/>
      <c r="M1018" s="325">
        <v>10437.790000000001</v>
      </c>
      <c r="N1018" s="326"/>
      <c r="O1018" s="325">
        <v>10437.790000000001</v>
      </c>
      <c r="P1018" s="327"/>
      <c r="Q1018" s="56">
        <v>0</v>
      </c>
      <c r="R1018" s="57">
        <v>10437.790000000001</v>
      </c>
      <c r="S1018" s="58">
        <v>0</v>
      </c>
      <c r="T1018" s="59">
        <v>10437.790000000001</v>
      </c>
      <c r="U1018" s="60">
        <v>10437.790000000001</v>
      </c>
      <c r="V1018" s="61">
        <f t="shared" si="45"/>
        <v>0</v>
      </c>
      <c r="W1018" s="62">
        <f t="shared" si="46"/>
        <v>0</v>
      </c>
      <c r="X1018" s="63" t="str">
        <f t="shared" si="47"/>
        <v>81210069990000890119</v>
      </c>
      <c r="Y1018" s="14"/>
    </row>
    <row r="1019" spans="2:25" ht="34.5" x14ac:dyDescent="0.25">
      <c r="B1019" s="52" t="s">
        <v>45</v>
      </c>
      <c r="C1019" s="53" t="s">
        <v>43</v>
      </c>
      <c r="D1019" s="320" t="s">
        <v>220</v>
      </c>
      <c r="E1019" s="321"/>
      <c r="F1019" s="322" t="s">
        <v>350</v>
      </c>
      <c r="G1019" s="323"/>
      <c r="H1019" s="322" t="s">
        <v>90</v>
      </c>
      <c r="I1019" s="324"/>
      <c r="J1019" s="323"/>
      <c r="K1019" s="54" t="s">
        <v>49</v>
      </c>
      <c r="L1019" s="55"/>
      <c r="M1019" s="325">
        <v>9610503.0700000003</v>
      </c>
      <c r="N1019" s="326"/>
      <c r="O1019" s="325">
        <v>9610503.0700000003</v>
      </c>
      <c r="P1019" s="327"/>
      <c r="Q1019" s="56">
        <v>0</v>
      </c>
      <c r="R1019" s="57">
        <v>9610503.0700000003</v>
      </c>
      <c r="S1019" s="58">
        <v>0</v>
      </c>
      <c r="T1019" s="59">
        <v>9610503.0700000003</v>
      </c>
      <c r="U1019" s="60">
        <v>9610503.0700000003</v>
      </c>
      <c r="V1019" s="61">
        <f t="shared" si="45"/>
        <v>0</v>
      </c>
      <c r="W1019" s="62">
        <f t="shared" si="46"/>
        <v>0</v>
      </c>
      <c r="X1019" s="63" t="str">
        <f t="shared" si="47"/>
        <v>81210069990000890121</v>
      </c>
      <c r="Y1019" s="14"/>
    </row>
    <row r="1020" spans="2:25" ht="68.25" x14ac:dyDescent="0.25">
      <c r="B1020" s="52" t="s">
        <v>50</v>
      </c>
      <c r="C1020" s="53" t="s">
        <v>43</v>
      </c>
      <c r="D1020" s="320" t="s">
        <v>220</v>
      </c>
      <c r="E1020" s="321"/>
      <c r="F1020" s="322" t="s">
        <v>350</v>
      </c>
      <c r="G1020" s="323"/>
      <c r="H1020" s="322" t="s">
        <v>90</v>
      </c>
      <c r="I1020" s="324"/>
      <c r="J1020" s="323"/>
      <c r="K1020" s="54" t="s">
        <v>51</v>
      </c>
      <c r="L1020" s="55"/>
      <c r="M1020" s="325">
        <v>2902371.93</v>
      </c>
      <c r="N1020" s="326"/>
      <c r="O1020" s="325">
        <v>2902371.93</v>
      </c>
      <c r="P1020" s="327"/>
      <c r="Q1020" s="56">
        <v>0</v>
      </c>
      <c r="R1020" s="57">
        <v>2902371.93</v>
      </c>
      <c r="S1020" s="58">
        <v>0</v>
      </c>
      <c r="T1020" s="59">
        <v>2902371.93</v>
      </c>
      <c r="U1020" s="60">
        <v>2902371.93</v>
      </c>
      <c r="V1020" s="61">
        <f t="shared" si="45"/>
        <v>0</v>
      </c>
      <c r="W1020" s="62">
        <f t="shared" si="46"/>
        <v>0</v>
      </c>
      <c r="X1020" s="63" t="str">
        <f t="shared" si="47"/>
        <v>81210069990000890129</v>
      </c>
      <c r="Y1020" s="14"/>
    </row>
    <row r="1021" spans="2:25" ht="45.75" x14ac:dyDescent="0.25">
      <c r="B1021" s="52" t="s">
        <v>63</v>
      </c>
      <c r="C1021" s="53" t="s">
        <v>43</v>
      </c>
      <c r="D1021" s="320" t="s">
        <v>220</v>
      </c>
      <c r="E1021" s="321"/>
      <c r="F1021" s="322" t="s">
        <v>350</v>
      </c>
      <c r="G1021" s="323"/>
      <c r="H1021" s="322" t="s">
        <v>683</v>
      </c>
      <c r="I1021" s="324"/>
      <c r="J1021" s="323"/>
      <c r="K1021" s="54" t="s">
        <v>64</v>
      </c>
      <c r="L1021" s="55"/>
      <c r="M1021" s="325">
        <v>99998500</v>
      </c>
      <c r="N1021" s="326"/>
      <c r="O1021" s="325">
        <v>99998500</v>
      </c>
      <c r="P1021" s="327"/>
      <c r="Q1021" s="56">
        <v>0</v>
      </c>
      <c r="R1021" s="57">
        <v>77809544.189999998</v>
      </c>
      <c r="S1021" s="58">
        <v>0</v>
      </c>
      <c r="T1021" s="59">
        <v>77809544.189999998</v>
      </c>
      <c r="U1021" s="60">
        <v>77809544.189999998</v>
      </c>
      <c r="V1021" s="61">
        <f t="shared" si="45"/>
        <v>0</v>
      </c>
      <c r="W1021" s="62">
        <f t="shared" si="46"/>
        <v>0</v>
      </c>
      <c r="X1021" s="63" t="str">
        <f t="shared" si="47"/>
        <v>81210069990012311321</v>
      </c>
      <c r="Y1021" s="14"/>
    </row>
    <row r="1022" spans="2:25" ht="34.5" x14ac:dyDescent="0.25">
      <c r="B1022" s="52" t="s">
        <v>45</v>
      </c>
      <c r="C1022" s="53" t="s">
        <v>43</v>
      </c>
      <c r="D1022" s="320" t="s">
        <v>220</v>
      </c>
      <c r="E1022" s="321"/>
      <c r="F1022" s="322" t="s">
        <v>350</v>
      </c>
      <c r="G1022" s="323"/>
      <c r="H1022" s="322" t="s">
        <v>91</v>
      </c>
      <c r="I1022" s="324"/>
      <c r="J1022" s="323"/>
      <c r="K1022" s="54" t="s">
        <v>49</v>
      </c>
      <c r="L1022" s="55"/>
      <c r="M1022" s="325">
        <v>30618</v>
      </c>
      <c r="N1022" s="326"/>
      <c r="O1022" s="325">
        <v>30618</v>
      </c>
      <c r="P1022" s="327"/>
      <c r="Q1022" s="56">
        <v>0</v>
      </c>
      <c r="R1022" s="57">
        <v>30618</v>
      </c>
      <c r="S1022" s="58">
        <v>0</v>
      </c>
      <c r="T1022" s="59">
        <v>30618</v>
      </c>
      <c r="U1022" s="60">
        <v>30618</v>
      </c>
      <c r="V1022" s="61">
        <f t="shared" si="45"/>
        <v>0</v>
      </c>
      <c r="W1022" s="62">
        <f t="shared" si="46"/>
        <v>0</v>
      </c>
      <c r="X1022" s="63" t="str">
        <f t="shared" si="47"/>
        <v>81210069990020550121</v>
      </c>
      <c r="Y1022" s="14"/>
    </row>
    <row r="1023" spans="2:25" ht="68.25" x14ac:dyDescent="0.25">
      <c r="B1023" s="52" t="s">
        <v>50</v>
      </c>
      <c r="C1023" s="53" t="s">
        <v>43</v>
      </c>
      <c r="D1023" s="320" t="s">
        <v>220</v>
      </c>
      <c r="E1023" s="321"/>
      <c r="F1023" s="322" t="s">
        <v>350</v>
      </c>
      <c r="G1023" s="323"/>
      <c r="H1023" s="322" t="s">
        <v>91</v>
      </c>
      <c r="I1023" s="324"/>
      <c r="J1023" s="323"/>
      <c r="K1023" s="54" t="s">
        <v>51</v>
      </c>
      <c r="L1023" s="55"/>
      <c r="M1023" s="325">
        <v>9246</v>
      </c>
      <c r="N1023" s="326"/>
      <c r="O1023" s="325">
        <v>9246</v>
      </c>
      <c r="P1023" s="327"/>
      <c r="Q1023" s="56">
        <v>0</v>
      </c>
      <c r="R1023" s="57">
        <v>9246</v>
      </c>
      <c r="S1023" s="58">
        <v>0</v>
      </c>
      <c r="T1023" s="59">
        <v>9246</v>
      </c>
      <c r="U1023" s="60">
        <v>9246</v>
      </c>
      <c r="V1023" s="61">
        <f t="shared" si="45"/>
        <v>0</v>
      </c>
      <c r="W1023" s="62">
        <f t="shared" si="46"/>
        <v>0</v>
      </c>
      <c r="X1023" s="63" t="str">
        <f t="shared" si="47"/>
        <v>81210069990020550129</v>
      </c>
      <c r="Y1023" s="14"/>
    </row>
    <row r="1024" spans="2:25" ht="23.25" x14ac:dyDescent="0.25">
      <c r="B1024" s="52" t="s">
        <v>58</v>
      </c>
      <c r="C1024" s="53" t="s">
        <v>43</v>
      </c>
      <c r="D1024" s="320" t="s">
        <v>220</v>
      </c>
      <c r="E1024" s="321"/>
      <c r="F1024" s="322" t="s">
        <v>350</v>
      </c>
      <c r="G1024" s="323"/>
      <c r="H1024" s="322" t="s">
        <v>91</v>
      </c>
      <c r="I1024" s="324"/>
      <c r="J1024" s="323"/>
      <c r="K1024" s="54" t="s">
        <v>59</v>
      </c>
      <c r="L1024" s="55"/>
      <c r="M1024" s="325">
        <v>20730000</v>
      </c>
      <c r="N1024" s="326"/>
      <c r="O1024" s="325">
        <v>20730000</v>
      </c>
      <c r="P1024" s="327"/>
      <c r="Q1024" s="56">
        <v>0</v>
      </c>
      <c r="R1024" s="57">
        <v>18840000</v>
      </c>
      <c r="S1024" s="58">
        <v>0</v>
      </c>
      <c r="T1024" s="59">
        <v>18840000</v>
      </c>
      <c r="U1024" s="60">
        <v>18840000</v>
      </c>
      <c r="V1024" s="61">
        <f t="shared" si="45"/>
        <v>0</v>
      </c>
      <c r="W1024" s="62">
        <f t="shared" si="46"/>
        <v>0</v>
      </c>
      <c r="X1024" s="63" t="str">
        <f t="shared" si="47"/>
        <v>81210069990020550244</v>
      </c>
      <c r="Y1024" s="14"/>
    </row>
    <row r="1025" spans="2:25" ht="45.75" x14ac:dyDescent="0.25">
      <c r="B1025" s="52" t="s">
        <v>334</v>
      </c>
      <c r="C1025" s="53" t="s">
        <v>43</v>
      </c>
      <c r="D1025" s="320" t="s">
        <v>220</v>
      </c>
      <c r="E1025" s="321"/>
      <c r="F1025" s="322" t="s">
        <v>350</v>
      </c>
      <c r="G1025" s="323"/>
      <c r="H1025" s="322" t="s">
        <v>91</v>
      </c>
      <c r="I1025" s="324"/>
      <c r="J1025" s="323"/>
      <c r="K1025" s="54" t="s">
        <v>336</v>
      </c>
      <c r="L1025" s="55"/>
      <c r="M1025" s="325">
        <v>45837000</v>
      </c>
      <c r="N1025" s="326"/>
      <c r="O1025" s="325">
        <v>45837000</v>
      </c>
      <c r="P1025" s="327"/>
      <c r="Q1025" s="56">
        <v>0</v>
      </c>
      <c r="R1025" s="57">
        <v>36516810</v>
      </c>
      <c r="S1025" s="58">
        <v>0</v>
      </c>
      <c r="T1025" s="59">
        <v>36516810</v>
      </c>
      <c r="U1025" s="60">
        <v>36516810</v>
      </c>
      <c r="V1025" s="61">
        <f t="shared" si="45"/>
        <v>0</v>
      </c>
      <c r="W1025" s="62">
        <f t="shared" si="46"/>
        <v>0</v>
      </c>
      <c r="X1025" s="63" t="str">
        <f t="shared" si="47"/>
        <v>81210069990020550313</v>
      </c>
      <c r="Y1025" s="14"/>
    </row>
    <row r="1026" spans="2:25" x14ac:dyDescent="0.25">
      <c r="B1026" s="52" t="s">
        <v>105</v>
      </c>
      <c r="C1026" s="53" t="s">
        <v>43</v>
      </c>
      <c r="D1026" s="320" t="s">
        <v>220</v>
      </c>
      <c r="E1026" s="321"/>
      <c r="F1026" s="322" t="s">
        <v>350</v>
      </c>
      <c r="G1026" s="323"/>
      <c r="H1026" s="322" t="s">
        <v>150</v>
      </c>
      <c r="I1026" s="324"/>
      <c r="J1026" s="323"/>
      <c r="K1026" s="54" t="s">
        <v>107</v>
      </c>
      <c r="L1026" s="55"/>
      <c r="M1026" s="325">
        <v>596402800</v>
      </c>
      <c r="N1026" s="326"/>
      <c r="O1026" s="325">
        <v>596402800</v>
      </c>
      <c r="P1026" s="327"/>
      <c r="Q1026" s="56">
        <v>0</v>
      </c>
      <c r="R1026" s="57">
        <v>596401732.89999998</v>
      </c>
      <c r="S1026" s="58">
        <v>0</v>
      </c>
      <c r="T1026" s="59">
        <v>596401732.89999998</v>
      </c>
      <c r="U1026" s="60">
        <v>596401732.89999998</v>
      </c>
      <c r="V1026" s="61">
        <f t="shared" si="45"/>
        <v>0</v>
      </c>
      <c r="W1026" s="62">
        <f t="shared" si="46"/>
        <v>0</v>
      </c>
      <c r="X1026" s="63" t="str">
        <f t="shared" si="47"/>
        <v>81210069990070550540</v>
      </c>
      <c r="Y1026" s="14"/>
    </row>
    <row r="1027" spans="2:25" ht="79.5" x14ac:dyDescent="0.25">
      <c r="B1027" s="52" t="s">
        <v>97</v>
      </c>
      <c r="C1027" s="53" t="s">
        <v>43</v>
      </c>
      <c r="D1027" s="320" t="s">
        <v>166</v>
      </c>
      <c r="E1027" s="321"/>
      <c r="F1027" s="322" t="s">
        <v>254</v>
      </c>
      <c r="G1027" s="323"/>
      <c r="H1027" s="322" t="s">
        <v>684</v>
      </c>
      <c r="I1027" s="324"/>
      <c r="J1027" s="323"/>
      <c r="K1027" s="54" t="s">
        <v>99</v>
      </c>
      <c r="L1027" s="55"/>
      <c r="M1027" s="325">
        <v>54489200</v>
      </c>
      <c r="N1027" s="326"/>
      <c r="O1027" s="325">
        <v>54489200</v>
      </c>
      <c r="P1027" s="327"/>
      <c r="Q1027" s="56">
        <v>0</v>
      </c>
      <c r="R1027" s="57">
        <v>53816200</v>
      </c>
      <c r="S1027" s="58">
        <v>0</v>
      </c>
      <c r="T1027" s="59">
        <v>53816200</v>
      </c>
      <c r="U1027" s="60">
        <v>53816200</v>
      </c>
      <c r="V1027" s="61">
        <f t="shared" si="45"/>
        <v>0</v>
      </c>
      <c r="W1027" s="62">
        <f t="shared" si="46"/>
        <v>0</v>
      </c>
      <c r="X1027" s="63" t="str">
        <f t="shared" si="47"/>
        <v>81307020620200590621</v>
      </c>
      <c r="Y1027" s="14"/>
    </row>
    <row r="1028" spans="2:25" ht="23.25" x14ac:dyDescent="0.25">
      <c r="B1028" s="52" t="s">
        <v>100</v>
      </c>
      <c r="C1028" s="53" t="s">
        <v>43</v>
      </c>
      <c r="D1028" s="320" t="s">
        <v>166</v>
      </c>
      <c r="E1028" s="321"/>
      <c r="F1028" s="322" t="s">
        <v>254</v>
      </c>
      <c r="G1028" s="323"/>
      <c r="H1028" s="322" t="s">
        <v>685</v>
      </c>
      <c r="I1028" s="324"/>
      <c r="J1028" s="323"/>
      <c r="K1028" s="54" t="s">
        <v>101</v>
      </c>
      <c r="L1028" s="55"/>
      <c r="M1028" s="325">
        <v>250800</v>
      </c>
      <c r="N1028" s="326"/>
      <c r="O1028" s="325">
        <v>250800</v>
      </c>
      <c r="P1028" s="327"/>
      <c r="Q1028" s="56">
        <v>0</v>
      </c>
      <c r="R1028" s="57">
        <v>250800</v>
      </c>
      <c r="S1028" s="58">
        <v>0</v>
      </c>
      <c r="T1028" s="59">
        <v>250800</v>
      </c>
      <c r="U1028" s="60">
        <v>250800</v>
      </c>
      <c r="V1028" s="61">
        <f t="shared" si="45"/>
        <v>0</v>
      </c>
      <c r="W1028" s="62">
        <f t="shared" si="46"/>
        <v>0</v>
      </c>
      <c r="X1028" s="63" t="str">
        <f t="shared" si="47"/>
        <v>81307020620220550622</v>
      </c>
      <c r="Y1028" s="14"/>
    </row>
    <row r="1029" spans="2:25" ht="23.25" x14ac:dyDescent="0.25">
      <c r="B1029" s="52" t="s">
        <v>100</v>
      </c>
      <c r="C1029" s="53" t="s">
        <v>43</v>
      </c>
      <c r="D1029" s="320" t="s">
        <v>166</v>
      </c>
      <c r="E1029" s="321"/>
      <c r="F1029" s="322" t="s">
        <v>254</v>
      </c>
      <c r="G1029" s="323"/>
      <c r="H1029" s="322" t="s">
        <v>686</v>
      </c>
      <c r="I1029" s="324"/>
      <c r="J1029" s="323"/>
      <c r="K1029" s="54" t="s">
        <v>101</v>
      </c>
      <c r="L1029" s="55"/>
      <c r="M1029" s="325">
        <v>99000</v>
      </c>
      <c r="N1029" s="326"/>
      <c r="O1029" s="325">
        <v>99000</v>
      </c>
      <c r="P1029" s="327"/>
      <c r="Q1029" s="56">
        <v>0</v>
      </c>
      <c r="R1029" s="57">
        <v>99000</v>
      </c>
      <c r="S1029" s="58">
        <v>0</v>
      </c>
      <c r="T1029" s="59">
        <v>99000</v>
      </c>
      <c r="U1029" s="60">
        <v>99000</v>
      </c>
      <c r="V1029" s="61">
        <f t="shared" si="45"/>
        <v>0</v>
      </c>
      <c r="W1029" s="62">
        <f t="shared" si="46"/>
        <v>0</v>
      </c>
      <c r="X1029" s="63" t="str">
        <f t="shared" si="47"/>
        <v>81307020620223060622</v>
      </c>
      <c r="Y1029" s="14"/>
    </row>
    <row r="1030" spans="2:25" ht="79.5" x14ac:dyDescent="0.25">
      <c r="B1030" s="52" t="s">
        <v>97</v>
      </c>
      <c r="C1030" s="53" t="s">
        <v>43</v>
      </c>
      <c r="D1030" s="320" t="s">
        <v>166</v>
      </c>
      <c r="E1030" s="321"/>
      <c r="F1030" s="322" t="s">
        <v>254</v>
      </c>
      <c r="G1030" s="323"/>
      <c r="H1030" s="322" t="s">
        <v>687</v>
      </c>
      <c r="I1030" s="324"/>
      <c r="J1030" s="323"/>
      <c r="K1030" s="54" t="s">
        <v>99</v>
      </c>
      <c r="L1030" s="55"/>
      <c r="M1030" s="325">
        <v>936000</v>
      </c>
      <c r="N1030" s="326"/>
      <c r="O1030" s="325">
        <v>936000</v>
      </c>
      <c r="P1030" s="327"/>
      <c r="Q1030" s="56">
        <v>0</v>
      </c>
      <c r="R1030" s="57">
        <v>0</v>
      </c>
      <c r="S1030" s="58">
        <v>0</v>
      </c>
      <c r="T1030" s="59">
        <v>0</v>
      </c>
      <c r="U1030" s="60">
        <v>0</v>
      </c>
      <c r="V1030" s="61">
        <f t="shared" si="45"/>
        <v>0</v>
      </c>
      <c r="W1030" s="62">
        <f t="shared" si="46"/>
        <v>0</v>
      </c>
      <c r="X1030" s="63" t="str">
        <f t="shared" si="47"/>
        <v>81307020620253030621</v>
      </c>
      <c r="Y1030" s="14"/>
    </row>
    <row r="1031" spans="2:25" ht="23.25" x14ac:dyDescent="0.25">
      <c r="B1031" s="52" t="s">
        <v>256</v>
      </c>
      <c r="C1031" s="53" t="s">
        <v>43</v>
      </c>
      <c r="D1031" s="320" t="s">
        <v>166</v>
      </c>
      <c r="E1031" s="321"/>
      <c r="F1031" s="322" t="s">
        <v>350</v>
      </c>
      <c r="G1031" s="323"/>
      <c r="H1031" s="322" t="s">
        <v>443</v>
      </c>
      <c r="I1031" s="324"/>
      <c r="J1031" s="323"/>
      <c r="K1031" s="54" t="s">
        <v>260</v>
      </c>
      <c r="L1031" s="55"/>
      <c r="M1031" s="325">
        <v>2242000</v>
      </c>
      <c r="N1031" s="326"/>
      <c r="O1031" s="325">
        <v>2242000</v>
      </c>
      <c r="P1031" s="327"/>
      <c r="Q1031" s="56">
        <v>0</v>
      </c>
      <c r="R1031" s="57">
        <v>2242000</v>
      </c>
      <c r="S1031" s="58">
        <v>0</v>
      </c>
      <c r="T1031" s="59">
        <v>2242000</v>
      </c>
      <c r="U1031" s="60">
        <v>2242000</v>
      </c>
      <c r="V1031" s="61">
        <f t="shared" si="45"/>
        <v>0</v>
      </c>
      <c r="W1031" s="62">
        <f t="shared" si="46"/>
        <v>0</v>
      </c>
      <c r="X1031" s="63" t="str">
        <f t="shared" si="47"/>
        <v>813100604701R5140612</v>
      </c>
      <c r="Y1031" s="14"/>
    </row>
    <row r="1032" spans="2:25" ht="23.25" x14ac:dyDescent="0.25">
      <c r="B1032" s="52" t="s">
        <v>58</v>
      </c>
      <c r="C1032" s="53" t="s">
        <v>43</v>
      </c>
      <c r="D1032" s="320" t="s">
        <v>166</v>
      </c>
      <c r="E1032" s="321"/>
      <c r="F1032" s="322" t="s">
        <v>353</v>
      </c>
      <c r="G1032" s="323"/>
      <c r="H1032" s="322" t="s">
        <v>501</v>
      </c>
      <c r="I1032" s="324"/>
      <c r="J1032" s="323"/>
      <c r="K1032" s="54" t="s">
        <v>59</v>
      </c>
      <c r="L1032" s="55"/>
      <c r="M1032" s="325">
        <v>200000</v>
      </c>
      <c r="N1032" s="326"/>
      <c r="O1032" s="325">
        <v>200000</v>
      </c>
      <c r="P1032" s="327"/>
      <c r="Q1032" s="56">
        <v>0</v>
      </c>
      <c r="R1032" s="57">
        <v>200000</v>
      </c>
      <c r="S1032" s="58">
        <v>0</v>
      </c>
      <c r="T1032" s="59">
        <v>200000</v>
      </c>
      <c r="U1032" s="60">
        <v>200000</v>
      </c>
      <c r="V1032" s="61">
        <f t="shared" si="45"/>
        <v>0</v>
      </c>
      <c r="W1032" s="62">
        <f t="shared" si="46"/>
        <v>0</v>
      </c>
      <c r="X1032" s="63" t="str">
        <f t="shared" si="47"/>
        <v>81311020110120310244</v>
      </c>
      <c r="Y1032" s="14"/>
    </row>
    <row r="1033" spans="2:25" ht="23.25" x14ac:dyDescent="0.25">
      <c r="B1033" s="52" t="s">
        <v>58</v>
      </c>
      <c r="C1033" s="53" t="s">
        <v>43</v>
      </c>
      <c r="D1033" s="320" t="s">
        <v>166</v>
      </c>
      <c r="E1033" s="321"/>
      <c r="F1033" s="322" t="s">
        <v>353</v>
      </c>
      <c r="G1033" s="323"/>
      <c r="H1033" s="322" t="s">
        <v>503</v>
      </c>
      <c r="I1033" s="324"/>
      <c r="J1033" s="323"/>
      <c r="K1033" s="54" t="s">
        <v>59</v>
      </c>
      <c r="L1033" s="55"/>
      <c r="M1033" s="325">
        <v>200000</v>
      </c>
      <c r="N1033" s="326"/>
      <c r="O1033" s="325">
        <v>200000</v>
      </c>
      <c r="P1033" s="327"/>
      <c r="Q1033" s="56">
        <v>0</v>
      </c>
      <c r="R1033" s="57">
        <v>200000</v>
      </c>
      <c r="S1033" s="58">
        <v>0</v>
      </c>
      <c r="T1033" s="59">
        <v>200000</v>
      </c>
      <c r="U1033" s="60">
        <v>200000</v>
      </c>
      <c r="V1033" s="61">
        <f t="shared" si="45"/>
        <v>0</v>
      </c>
      <c r="W1033" s="62">
        <f t="shared" si="46"/>
        <v>0</v>
      </c>
      <c r="X1033" s="63" t="str">
        <f t="shared" si="47"/>
        <v>81311020160129990244</v>
      </c>
      <c r="Y1033" s="14"/>
    </row>
    <row r="1034" spans="2:25" ht="23.25" x14ac:dyDescent="0.25">
      <c r="B1034" s="52" t="s">
        <v>256</v>
      </c>
      <c r="C1034" s="53" t="s">
        <v>43</v>
      </c>
      <c r="D1034" s="320" t="s">
        <v>166</v>
      </c>
      <c r="E1034" s="321"/>
      <c r="F1034" s="322" t="s">
        <v>353</v>
      </c>
      <c r="G1034" s="323"/>
      <c r="H1034" s="322" t="s">
        <v>531</v>
      </c>
      <c r="I1034" s="324"/>
      <c r="J1034" s="323"/>
      <c r="K1034" s="54" t="s">
        <v>260</v>
      </c>
      <c r="L1034" s="55"/>
      <c r="M1034" s="325">
        <v>200000</v>
      </c>
      <c r="N1034" s="326"/>
      <c r="O1034" s="325">
        <v>200000</v>
      </c>
      <c r="P1034" s="327"/>
      <c r="Q1034" s="56">
        <v>0</v>
      </c>
      <c r="R1034" s="57">
        <v>200000</v>
      </c>
      <c r="S1034" s="58">
        <v>0</v>
      </c>
      <c r="T1034" s="59">
        <v>200000</v>
      </c>
      <c r="U1034" s="60">
        <v>200000</v>
      </c>
      <c r="V1034" s="61">
        <f t="shared" si="45"/>
        <v>0</v>
      </c>
      <c r="W1034" s="62">
        <f t="shared" si="46"/>
        <v>0</v>
      </c>
      <c r="X1034" s="63" t="str">
        <f t="shared" si="47"/>
        <v>81311020450229990612</v>
      </c>
      <c r="Y1034" s="14"/>
    </row>
    <row r="1035" spans="2:25" ht="79.5" x14ac:dyDescent="0.25">
      <c r="B1035" s="52" t="s">
        <v>172</v>
      </c>
      <c r="C1035" s="53" t="s">
        <v>43</v>
      </c>
      <c r="D1035" s="320" t="s">
        <v>166</v>
      </c>
      <c r="E1035" s="321"/>
      <c r="F1035" s="322" t="s">
        <v>353</v>
      </c>
      <c r="G1035" s="323"/>
      <c r="H1035" s="322" t="s">
        <v>688</v>
      </c>
      <c r="I1035" s="324"/>
      <c r="J1035" s="323"/>
      <c r="K1035" s="54" t="s">
        <v>174</v>
      </c>
      <c r="L1035" s="55"/>
      <c r="M1035" s="325">
        <v>4690300</v>
      </c>
      <c r="N1035" s="326"/>
      <c r="O1035" s="325">
        <v>4690300</v>
      </c>
      <c r="P1035" s="327"/>
      <c r="Q1035" s="56">
        <v>0</v>
      </c>
      <c r="R1035" s="57">
        <v>4690230</v>
      </c>
      <c r="S1035" s="58">
        <v>0</v>
      </c>
      <c r="T1035" s="59">
        <v>4690230</v>
      </c>
      <c r="U1035" s="60">
        <v>4690230</v>
      </c>
      <c r="V1035" s="61">
        <f t="shared" si="45"/>
        <v>0</v>
      </c>
      <c r="W1035" s="62">
        <f t="shared" si="46"/>
        <v>0</v>
      </c>
      <c r="X1035" s="63" t="str">
        <f t="shared" si="47"/>
        <v>81311020610100590611</v>
      </c>
      <c r="Y1035" s="14"/>
    </row>
    <row r="1036" spans="2:25" ht="23.25" x14ac:dyDescent="0.25">
      <c r="B1036" s="52" t="s">
        <v>256</v>
      </c>
      <c r="C1036" s="53" t="s">
        <v>43</v>
      </c>
      <c r="D1036" s="320" t="s">
        <v>166</v>
      </c>
      <c r="E1036" s="321"/>
      <c r="F1036" s="322" t="s">
        <v>353</v>
      </c>
      <c r="G1036" s="323"/>
      <c r="H1036" s="322" t="s">
        <v>688</v>
      </c>
      <c r="I1036" s="324"/>
      <c r="J1036" s="323"/>
      <c r="K1036" s="54" t="s">
        <v>260</v>
      </c>
      <c r="L1036" s="55"/>
      <c r="M1036" s="325">
        <v>24000800</v>
      </c>
      <c r="N1036" s="326"/>
      <c r="O1036" s="325">
        <v>24000800</v>
      </c>
      <c r="P1036" s="327"/>
      <c r="Q1036" s="56">
        <v>0</v>
      </c>
      <c r="R1036" s="57">
        <v>24000800</v>
      </c>
      <c r="S1036" s="58">
        <v>0</v>
      </c>
      <c r="T1036" s="59">
        <v>24000800</v>
      </c>
      <c r="U1036" s="60">
        <v>24000800</v>
      </c>
      <c r="V1036" s="61">
        <f t="shared" si="45"/>
        <v>0</v>
      </c>
      <c r="W1036" s="62">
        <f t="shared" si="46"/>
        <v>0</v>
      </c>
      <c r="X1036" s="63" t="str">
        <f t="shared" si="47"/>
        <v>81311020610100590612</v>
      </c>
      <c r="Y1036" s="14"/>
    </row>
    <row r="1037" spans="2:25" ht="79.5" x14ac:dyDescent="0.25">
      <c r="B1037" s="52" t="s">
        <v>97</v>
      </c>
      <c r="C1037" s="53" t="s">
        <v>43</v>
      </c>
      <c r="D1037" s="320" t="s">
        <v>166</v>
      </c>
      <c r="E1037" s="321"/>
      <c r="F1037" s="322" t="s">
        <v>353</v>
      </c>
      <c r="G1037" s="323"/>
      <c r="H1037" s="322" t="s">
        <v>688</v>
      </c>
      <c r="I1037" s="324"/>
      <c r="J1037" s="323"/>
      <c r="K1037" s="54" t="s">
        <v>99</v>
      </c>
      <c r="L1037" s="55"/>
      <c r="M1037" s="325">
        <v>201783800</v>
      </c>
      <c r="N1037" s="326"/>
      <c r="O1037" s="325">
        <v>201783800</v>
      </c>
      <c r="P1037" s="327"/>
      <c r="Q1037" s="56">
        <v>0</v>
      </c>
      <c r="R1037" s="57">
        <v>201783736</v>
      </c>
      <c r="S1037" s="58">
        <v>0</v>
      </c>
      <c r="T1037" s="59">
        <v>201783736</v>
      </c>
      <c r="U1037" s="60">
        <v>201783736</v>
      </c>
      <c r="V1037" s="61">
        <f t="shared" si="45"/>
        <v>0</v>
      </c>
      <c r="W1037" s="62">
        <f t="shared" si="46"/>
        <v>0</v>
      </c>
      <c r="X1037" s="63" t="str">
        <f t="shared" si="47"/>
        <v>81311020610100590621</v>
      </c>
      <c r="Y1037" s="14"/>
    </row>
    <row r="1038" spans="2:25" ht="23.25" x14ac:dyDescent="0.25">
      <c r="B1038" s="52" t="s">
        <v>58</v>
      </c>
      <c r="C1038" s="53" t="s">
        <v>43</v>
      </c>
      <c r="D1038" s="320" t="s">
        <v>166</v>
      </c>
      <c r="E1038" s="321"/>
      <c r="F1038" s="322" t="s">
        <v>353</v>
      </c>
      <c r="G1038" s="323"/>
      <c r="H1038" s="322" t="s">
        <v>689</v>
      </c>
      <c r="I1038" s="324"/>
      <c r="J1038" s="323"/>
      <c r="K1038" s="54" t="s">
        <v>59</v>
      </c>
      <c r="L1038" s="55"/>
      <c r="M1038" s="325">
        <v>7032763</v>
      </c>
      <c r="N1038" s="326"/>
      <c r="O1038" s="325">
        <v>7032763</v>
      </c>
      <c r="P1038" s="327"/>
      <c r="Q1038" s="56">
        <v>0</v>
      </c>
      <c r="R1038" s="57">
        <v>7032763</v>
      </c>
      <c r="S1038" s="58">
        <v>0</v>
      </c>
      <c r="T1038" s="59">
        <v>7032763</v>
      </c>
      <c r="U1038" s="60">
        <v>7032763</v>
      </c>
      <c r="V1038" s="61">
        <f t="shared" si="45"/>
        <v>0</v>
      </c>
      <c r="W1038" s="62">
        <f t="shared" si="46"/>
        <v>0</v>
      </c>
      <c r="X1038" s="63" t="str">
        <f t="shared" si="47"/>
        <v>81311020610120550244</v>
      </c>
      <c r="Y1038" s="14"/>
    </row>
    <row r="1039" spans="2:25" ht="23.25" x14ac:dyDescent="0.25">
      <c r="B1039" s="52" t="s">
        <v>100</v>
      </c>
      <c r="C1039" s="53" t="s">
        <v>43</v>
      </c>
      <c r="D1039" s="320" t="s">
        <v>166</v>
      </c>
      <c r="E1039" s="321"/>
      <c r="F1039" s="322" t="s">
        <v>353</v>
      </c>
      <c r="G1039" s="323"/>
      <c r="H1039" s="322" t="s">
        <v>689</v>
      </c>
      <c r="I1039" s="324"/>
      <c r="J1039" s="323"/>
      <c r="K1039" s="54" t="s">
        <v>101</v>
      </c>
      <c r="L1039" s="55"/>
      <c r="M1039" s="325">
        <v>6912000</v>
      </c>
      <c r="N1039" s="326"/>
      <c r="O1039" s="325">
        <v>6912000</v>
      </c>
      <c r="P1039" s="327"/>
      <c r="Q1039" s="56">
        <v>0</v>
      </c>
      <c r="R1039" s="57">
        <v>6912000</v>
      </c>
      <c r="S1039" s="58">
        <v>0</v>
      </c>
      <c r="T1039" s="59">
        <v>6912000</v>
      </c>
      <c r="U1039" s="60">
        <v>6912000</v>
      </c>
      <c r="V1039" s="61">
        <f t="shared" si="45"/>
        <v>0</v>
      </c>
      <c r="W1039" s="62">
        <f t="shared" si="46"/>
        <v>0</v>
      </c>
      <c r="X1039" s="63" t="str">
        <f t="shared" si="47"/>
        <v>81311020610120550622</v>
      </c>
      <c r="Y1039" s="14"/>
    </row>
    <row r="1040" spans="2:25" ht="34.5" x14ac:dyDescent="0.25">
      <c r="B1040" s="52" t="s">
        <v>56</v>
      </c>
      <c r="C1040" s="53" t="s">
        <v>43</v>
      </c>
      <c r="D1040" s="320" t="s">
        <v>166</v>
      </c>
      <c r="E1040" s="321"/>
      <c r="F1040" s="322" t="s">
        <v>353</v>
      </c>
      <c r="G1040" s="323"/>
      <c r="H1040" s="322" t="s">
        <v>690</v>
      </c>
      <c r="I1040" s="324"/>
      <c r="J1040" s="323"/>
      <c r="K1040" s="54" t="s">
        <v>57</v>
      </c>
      <c r="L1040" s="55"/>
      <c r="M1040" s="325">
        <v>12971600</v>
      </c>
      <c r="N1040" s="326"/>
      <c r="O1040" s="325">
        <v>12971600</v>
      </c>
      <c r="P1040" s="327"/>
      <c r="Q1040" s="56">
        <v>0</v>
      </c>
      <c r="R1040" s="57">
        <v>12971600</v>
      </c>
      <c r="S1040" s="58">
        <v>10890000</v>
      </c>
      <c r="T1040" s="59">
        <v>12971600</v>
      </c>
      <c r="U1040" s="60">
        <v>12971600</v>
      </c>
      <c r="V1040" s="61">
        <f t="shared" si="45"/>
        <v>0</v>
      </c>
      <c r="W1040" s="62">
        <f t="shared" si="46"/>
        <v>0</v>
      </c>
      <c r="X1040" s="63" t="str">
        <f t="shared" si="47"/>
        <v>81311020610129990242</v>
      </c>
      <c r="Y1040" s="14"/>
    </row>
    <row r="1041" spans="2:25" ht="23.25" x14ac:dyDescent="0.25">
      <c r="B1041" s="52" t="s">
        <v>58</v>
      </c>
      <c r="C1041" s="53" t="s">
        <v>43</v>
      </c>
      <c r="D1041" s="320" t="s">
        <v>166</v>
      </c>
      <c r="E1041" s="321"/>
      <c r="F1041" s="322" t="s">
        <v>353</v>
      </c>
      <c r="G1041" s="323"/>
      <c r="H1041" s="322" t="s">
        <v>690</v>
      </c>
      <c r="I1041" s="324"/>
      <c r="J1041" s="323"/>
      <c r="K1041" s="54" t="s">
        <v>59</v>
      </c>
      <c r="L1041" s="55"/>
      <c r="M1041" s="325">
        <v>43140600</v>
      </c>
      <c r="N1041" s="326"/>
      <c r="O1041" s="325">
        <v>43140600</v>
      </c>
      <c r="P1041" s="327"/>
      <c r="Q1041" s="56">
        <v>0</v>
      </c>
      <c r="R1041" s="57">
        <v>38742284.25</v>
      </c>
      <c r="S1041" s="58">
        <v>12012000</v>
      </c>
      <c r="T1041" s="59">
        <v>38742284.25</v>
      </c>
      <c r="U1041" s="60">
        <v>38742284.25</v>
      </c>
      <c r="V1041" s="61">
        <f t="shared" si="45"/>
        <v>0</v>
      </c>
      <c r="W1041" s="62">
        <f t="shared" si="46"/>
        <v>0</v>
      </c>
      <c r="X1041" s="63" t="str">
        <f t="shared" si="47"/>
        <v>81311020610129990244</v>
      </c>
      <c r="Y1041" s="14"/>
    </row>
    <row r="1042" spans="2:25" ht="79.5" x14ac:dyDescent="0.25">
      <c r="B1042" s="52" t="s">
        <v>172</v>
      </c>
      <c r="C1042" s="53" t="s">
        <v>43</v>
      </c>
      <c r="D1042" s="320" t="s">
        <v>166</v>
      </c>
      <c r="E1042" s="321"/>
      <c r="F1042" s="322" t="s">
        <v>353</v>
      </c>
      <c r="G1042" s="323"/>
      <c r="H1042" s="322" t="s">
        <v>691</v>
      </c>
      <c r="I1042" s="324"/>
      <c r="J1042" s="323"/>
      <c r="K1042" s="54" t="s">
        <v>174</v>
      </c>
      <c r="L1042" s="55"/>
      <c r="M1042" s="325">
        <v>7798200</v>
      </c>
      <c r="N1042" s="326"/>
      <c r="O1042" s="325">
        <v>7798200</v>
      </c>
      <c r="P1042" s="327"/>
      <c r="Q1042" s="56">
        <v>0</v>
      </c>
      <c r="R1042" s="57">
        <v>7791217</v>
      </c>
      <c r="S1042" s="58">
        <v>0</v>
      </c>
      <c r="T1042" s="59">
        <v>7791217</v>
      </c>
      <c r="U1042" s="60">
        <v>7791217</v>
      </c>
      <c r="V1042" s="61">
        <f t="shared" si="45"/>
        <v>0</v>
      </c>
      <c r="W1042" s="62">
        <f t="shared" si="46"/>
        <v>0</v>
      </c>
      <c r="X1042" s="63" t="str">
        <f t="shared" si="47"/>
        <v>81311020610200590611</v>
      </c>
      <c r="Y1042" s="14"/>
    </row>
    <row r="1043" spans="2:25" x14ac:dyDescent="0.25">
      <c r="B1043" s="52" t="s">
        <v>105</v>
      </c>
      <c r="C1043" s="53" t="s">
        <v>43</v>
      </c>
      <c r="D1043" s="320" t="s">
        <v>166</v>
      </c>
      <c r="E1043" s="321"/>
      <c r="F1043" s="322" t="s">
        <v>353</v>
      </c>
      <c r="G1043" s="323"/>
      <c r="H1043" s="322" t="s">
        <v>692</v>
      </c>
      <c r="I1043" s="324"/>
      <c r="J1043" s="323"/>
      <c r="K1043" s="54" t="s">
        <v>107</v>
      </c>
      <c r="L1043" s="55"/>
      <c r="M1043" s="325">
        <v>12662200</v>
      </c>
      <c r="N1043" s="326"/>
      <c r="O1043" s="325">
        <v>12662200</v>
      </c>
      <c r="P1043" s="327"/>
      <c r="Q1043" s="56">
        <v>0</v>
      </c>
      <c r="R1043" s="57">
        <v>12551530.82</v>
      </c>
      <c r="S1043" s="58">
        <v>0</v>
      </c>
      <c r="T1043" s="59">
        <v>12551530.82</v>
      </c>
      <c r="U1043" s="60">
        <v>12551530.82</v>
      </c>
      <c r="V1043" s="61">
        <f t="shared" si="45"/>
        <v>0</v>
      </c>
      <c r="W1043" s="62">
        <f t="shared" si="46"/>
        <v>0</v>
      </c>
      <c r="X1043" s="63" t="str">
        <f t="shared" si="47"/>
        <v>81311020610370550540</v>
      </c>
      <c r="Y1043" s="14"/>
    </row>
    <row r="1044" spans="2:25" ht="57" x14ac:dyDescent="0.25">
      <c r="B1044" s="52" t="s">
        <v>230</v>
      </c>
      <c r="C1044" s="53" t="s">
        <v>43</v>
      </c>
      <c r="D1044" s="320" t="s">
        <v>166</v>
      </c>
      <c r="E1044" s="321"/>
      <c r="F1044" s="322" t="s">
        <v>353</v>
      </c>
      <c r="G1044" s="323"/>
      <c r="H1044" s="322" t="s">
        <v>693</v>
      </c>
      <c r="I1044" s="324"/>
      <c r="J1044" s="323"/>
      <c r="K1044" s="54" t="s">
        <v>232</v>
      </c>
      <c r="L1044" s="55"/>
      <c r="M1044" s="325">
        <v>59753700</v>
      </c>
      <c r="N1044" s="326"/>
      <c r="O1044" s="325">
        <v>59753700</v>
      </c>
      <c r="P1044" s="327"/>
      <c r="Q1044" s="56">
        <v>0</v>
      </c>
      <c r="R1044" s="57">
        <v>34210600</v>
      </c>
      <c r="S1044" s="58">
        <v>0</v>
      </c>
      <c r="T1044" s="59">
        <v>34210600</v>
      </c>
      <c r="U1044" s="60">
        <v>34210600</v>
      </c>
      <c r="V1044" s="61">
        <f t="shared" si="45"/>
        <v>0</v>
      </c>
      <c r="W1044" s="62">
        <f t="shared" si="46"/>
        <v>0</v>
      </c>
      <c r="X1044" s="63" t="str">
        <f t="shared" si="47"/>
        <v>813110206104R7530521</v>
      </c>
      <c r="Y1044" s="14"/>
    </row>
    <row r="1045" spans="2:25" ht="34.5" x14ac:dyDescent="0.25">
      <c r="B1045" s="52" t="s">
        <v>122</v>
      </c>
      <c r="C1045" s="53" t="s">
        <v>43</v>
      </c>
      <c r="D1045" s="320" t="s">
        <v>166</v>
      </c>
      <c r="E1045" s="321"/>
      <c r="F1045" s="322" t="s">
        <v>353</v>
      </c>
      <c r="G1045" s="323"/>
      <c r="H1045" s="322" t="s">
        <v>694</v>
      </c>
      <c r="I1045" s="324"/>
      <c r="J1045" s="323"/>
      <c r="K1045" s="54" t="s">
        <v>123</v>
      </c>
      <c r="L1045" s="55"/>
      <c r="M1045" s="325">
        <v>6464800</v>
      </c>
      <c r="N1045" s="326"/>
      <c r="O1045" s="325">
        <v>6464800</v>
      </c>
      <c r="P1045" s="327"/>
      <c r="Q1045" s="56">
        <v>0</v>
      </c>
      <c r="R1045" s="57">
        <v>6464800</v>
      </c>
      <c r="S1045" s="58">
        <v>0</v>
      </c>
      <c r="T1045" s="59">
        <v>6464800</v>
      </c>
      <c r="U1045" s="60">
        <v>6464800</v>
      </c>
      <c r="V1045" s="61">
        <f t="shared" si="45"/>
        <v>0</v>
      </c>
      <c r="W1045" s="62">
        <f t="shared" si="46"/>
        <v>0</v>
      </c>
      <c r="X1045" s="63" t="str">
        <f t="shared" si="47"/>
        <v>81311020620521020633</v>
      </c>
      <c r="Y1045" s="14"/>
    </row>
    <row r="1046" spans="2:25" ht="79.5" x14ac:dyDescent="0.25">
      <c r="B1046" s="52" t="s">
        <v>172</v>
      </c>
      <c r="C1046" s="53" t="s">
        <v>43</v>
      </c>
      <c r="D1046" s="320" t="s">
        <v>166</v>
      </c>
      <c r="E1046" s="321"/>
      <c r="F1046" s="322" t="s">
        <v>695</v>
      </c>
      <c r="G1046" s="323"/>
      <c r="H1046" s="322" t="s">
        <v>684</v>
      </c>
      <c r="I1046" s="324"/>
      <c r="J1046" s="323"/>
      <c r="K1046" s="54" t="s">
        <v>174</v>
      </c>
      <c r="L1046" s="55"/>
      <c r="M1046" s="325">
        <v>303297400</v>
      </c>
      <c r="N1046" s="326"/>
      <c r="O1046" s="325">
        <v>303297400</v>
      </c>
      <c r="P1046" s="327"/>
      <c r="Q1046" s="56">
        <v>0</v>
      </c>
      <c r="R1046" s="57">
        <v>298412183.91000003</v>
      </c>
      <c r="S1046" s="58">
        <v>0</v>
      </c>
      <c r="T1046" s="59">
        <v>298412183.91000003</v>
      </c>
      <c r="U1046" s="60">
        <v>298412183.91000003</v>
      </c>
      <c r="V1046" s="61">
        <f t="shared" si="45"/>
        <v>0</v>
      </c>
      <c r="W1046" s="62">
        <f t="shared" si="46"/>
        <v>0</v>
      </c>
      <c r="X1046" s="63" t="str">
        <f t="shared" si="47"/>
        <v>81311030620200590611</v>
      </c>
      <c r="Y1046" s="14"/>
    </row>
    <row r="1047" spans="2:25" ht="23.25" x14ac:dyDescent="0.25">
      <c r="B1047" s="52" t="s">
        <v>256</v>
      </c>
      <c r="C1047" s="53" t="s">
        <v>43</v>
      </c>
      <c r="D1047" s="320" t="s">
        <v>166</v>
      </c>
      <c r="E1047" s="321"/>
      <c r="F1047" s="322" t="s">
        <v>695</v>
      </c>
      <c r="G1047" s="323"/>
      <c r="H1047" s="322" t="s">
        <v>684</v>
      </c>
      <c r="I1047" s="324"/>
      <c r="J1047" s="323"/>
      <c r="K1047" s="54" t="s">
        <v>260</v>
      </c>
      <c r="L1047" s="55"/>
      <c r="M1047" s="325">
        <v>7950197</v>
      </c>
      <c r="N1047" s="326"/>
      <c r="O1047" s="325">
        <v>7950197</v>
      </c>
      <c r="P1047" s="327"/>
      <c r="Q1047" s="56">
        <v>0</v>
      </c>
      <c r="R1047" s="57">
        <v>7948122.5999999996</v>
      </c>
      <c r="S1047" s="58">
        <v>0</v>
      </c>
      <c r="T1047" s="59">
        <v>7948122.5999999996</v>
      </c>
      <c r="U1047" s="60">
        <v>7948122.5999999996</v>
      </c>
      <c r="V1047" s="61">
        <f t="shared" si="45"/>
        <v>0</v>
      </c>
      <c r="W1047" s="62">
        <f t="shared" si="46"/>
        <v>0</v>
      </c>
      <c r="X1047" s="63" t="str">
        <f t="shared" si="47"/>
        <v>81311030620200590612</v>
      </c>
      <c r="Y1047" s="14"/>
    </row>
    <row r="1048" spans="2:25" x14ac:dyDescent="0.25">
      <c r="B1048" s="52"/>
      <c r="C1048" s="53" t="s">
        <v>43</v>
      </c>
      <c r="D1048" s="320" t="s">
        <v>166</v>
      </c>
      <c r="E1048" s="321"/>
      <c r="F1048" s="322" t="s">
        <v>695</v>
      </c>
      <c r="G1048" s="323"/>
      <c r="H1048" s="322" t="s">
        <v>684</v>
      </c>
      <c r="I1048" s="324"/>
      <c r="J1048" s="323"/>
      <c r="K1048" s="54" t="s">
        <v>399</v>
      </c>
      <c r="L1048" s="55"/>
      <c r="M1048" s="325">
        <v>2227400</v>
      </c>
      <c r="N1048" s="326"/>
      <c r="O1048" s="325">
        <v>2227400</v>
      </c>
      <c r="P1048" s="327"/>
      <c r="Q1048" s="56">
        <v>0</v>
      </c>
      <c r="R1048" s="57">
        <v>2227400</v>
      </c>
      <c r="S1048" s="58">
        <v>0</v>
      </c>
      <c r="T1048" s="59">
        <v>2227400</v>
      </c>
      <c r="U1048" s="60">
        <v>2227400</v>
      </c>
      <c r="V1048" s="61">
        <f t="shared" ref="V1048:V1111" si="48">R1048-U1048</f>
        <v>0</v>
      </c>
      <c r="W1048" s="62">
        <f t="shared" ref="W1048:W1111" si="49">T1048-U1048</f>
        <v>0</v>
      </c>
      <c r="X1048" s="63" t="str">
        <f t="shared" ref="X1048:X1111" si="50">IF(D1048="","000",D1048)&amp;IF(F1048="","0000",F1048)&amp;IF(H1048="","0000000000",H1048)&amp;IF(K1048="","000",K1048)</f>
        <v>81311030620200590614</v>
      </c>
      <c r="Y1048" s="14"/>
    </row>
    <row r="1049" spans="2:25" ht="79.5" x14ac:dyDescent="0.25">
      <c r="B1049" s="52" t="s">
        <v>97</v>
      </c>
      <c r="C1049" s="53" t="s">
        <v>43</v>
      </c>
      <c r="D1049" s="320" t="s">
        <v>166</v>
      </c>
      <c r="E1049" s="321"/>
      <c r="F1049" s="322" t="s">
        <v>695</v>
      </c>
      <c r="G1049" s="323"/>
      <c r="H1049" s="322" t="s">
        <v>684</v>
      </c>
      <c r="I1049" s="324"/>
      <c r="J1049" s="323"/>
      <c r="K1049" s="54" t="s">
        <v>99</v>
      </c>
      <c r="L1049" s="55"/>
      <c r="M1049" s="325">
        <v>128254800</v>
      </c>
      <c r="N1049" s="326"/>
      <c r="O1049" s="325">
        <v>128254800</v>
      </c>
      <c r="P1049" s="327"/>
      <c r="Q1049" s="56">
        <v>0</v>
      </c>
      <c r="R1049" s="57">
        <v>128254800</v>
      </c>
      <c r="S1049" s="58">
        <v>0</v>
      </c>
      <c r="T1049" s="59">
        <v>128254800</v>
      </c>
      <c r="U1049" s="60">
        <v>128254800</v>
      </c>
      <c r="V1049" s="61">
        <f t="shared" si="48"/>
        <v>0</v>
      </c>
      <c r="W1049" s="62">
        <f t="shared" si="49"/>
        <v>0</v>
      </c>
      <c r="X1049" s="63" t="str">
        <f t="shared" si="50"/>
        <v>81311030620200590621</v>
      </c>
      <c r="Y1049" s="14"/>
    </row>
    <row r="1050" spans="2:25" ht="23.25" x14ac:dyDescent="0.25">
      <c r="B1050" s="52" t="s">
        <v>100</v>
      </c>
      <c r="C1050" s="53" t="s">
        <v>43</v>
      </c>
      <c r="D1050" s="320" t="s">
        <v>166</v>
      </c>
      <c r="E1050" s="321"/>
      <c r="F1050" s="322" t="s">
        <v>695</v>
      </c>
      <c r="G1050" s="323"/>
      <c r="H1050" s="322" t="s">
        <v>684</v>
      </c>
      <c r="I1050" s="324"/>
      <c r="J1050" s="323"/>
      <c r="K1050" s="54" t="s">
        <v>101</v>
      </c>
      <c r="L1050" s="55"/>
      <c r="M1050" s="325">
        <v>4050</v>
      </c>
      <c r="N1050" s="326"/>
      <c r="O1050" s="325">
        <v>4050</v>
      </c>
      <c r="P1050" s="327"/>
      <c r="Q1050" s="56">
        <v>0</v>
      </c>
      <c r="R1050" s="57">
        <v>4050</v>
      </c>
      <c r="S1050" s="58">
        <v>0</v>
      </c>
      <c r="T1050" s="59">
        <v>4050</v>
      </c>
      <c r="U1050" s="60">
        <v>4050</v>
      </c>
      <c r="V1050" s="61">
        <f t="shared" si="48"/>
        <v>0</v>
      </c>
      <c r="W1050" s="62">
        <f t="shared" si="49"/>
        <v>0</v>
      </c>
      <c r="X1050" s="63" t="str">
        <f t="shared" si="50"/>
        <v>81311030620200590622</v>
      </c>
      <c r="Y1050" s="14"/>
    </row>
    <row r="1051" spans="2:25" x14ac:dyDescent="0.25">
      <c r="B1051" s="52"/>
      <c r="C1051" s="53" t="s">
        <v>43</v>
      </c>
      <c r="D1051" s="320" t="s">
        <v>166</v>
      </c>
      <c r="E1051" s="321"/>
      <c r="F1051" s="322" t="s">
        <v>695</v>
      </c>
      <c r="G1051" s="323"/>
      <c r="H1051" s="322" t="s">
        <v>684</v>
      </c>
      <c r="I1051" s="324"/>
      <c r="J1051" s="323"/>
      <c r="K1051" s="54" t="s">
        <v>417</v>
      </c>
      <c r="L1051" s="55"/>
      <c r="M1051" s="325">
        <v>3518600</v>
      </c>
      <c r="N1051" s="326"/>
      <c r="O1051" s="325">
        <v>3518600</v>
      </c>
      <c r="P1051" s="327"/>
      <c r="Q1051" s="56">
        <v>0</v>
      </c>
      <c r="R1051" s="57">
        <v>3518600</v>
      </c>
      <c r="S1051" s="58">
        <v>0</v>
      </c>
      <c r="T1051" s="59">
        <v>3518600</v>
      </c>
      <c r="U1051" s="60">
        <v>3518600</v>
      </c>
      <c r="V1051" s="61">
        <f t="shared" si="48"/>
        <v>0</v>
      </c>
      <c r="W1051" s="62">
        <f t="shared" si="49"/>
        <v>0</v>
      </c>
      <c r="X1051" s="63" t="str">
        <f t="shared" si="50"/>
        <v>81311030620200590624</v>
      </c>
      <c r="Y1051" s="14"/>
    </row>
    <row r="1052" spans="2:25" ht="23.25" x14ac:dyDescent="0.25">
      <c r="B1052" s="52" t="s">
        <v>256</v>
      </c>
      <c r="C1052" s="53" t="s">
        <v>43</v>
      </c>
      <c r="D1052" s="320" t="s">
        <v>166</v>
      </c>
      <c r="E1052" s="321"/>
      <c r="F1052" s="322" t="s">
        <v>695</v>
      </c>
      <c r="G1052" s="323"/>
      <c r="H1052" s="322" t="s">
        <v>685</v>
      </c>
      <c r="I1052" s="324"/>
      <c r="J1052" s="323"/>
      <c r="K1052" s="54" t="s">
        <v>260</v>
      </c>
      <c r="L1052" s="55"/>
      <c r="M1052" s="325">
        <v>23193705</v>
      </c>
      <c r="N1052" s="326"/>
      <c r="O1052" s="325">
        <v>23193705</v>
      </c>
      <c r="P1052" s="327"/>
      <c r="Q1052" s="56">
        <v>0</v>
      </c>
      <c r="R1052" s="57">
        <v>23193705</v>
      </c>
      <c r="S1052" s="58">
        <v>0</v>
      </c>
      <c r="T1052" s="59">
        <v>23193705</v>
      </c>
      <c r="U1052" s="60">
        <v>23193705</v>
      </c>
      <c r="V1052" s="61">
        <f t="shared" si="48"/>
        <v>0</v>
      </c>
      <c r="W1052" s="62">
        <f t="shared" si="49"/>
        <v>0</v>
      </c>
      <c r="X1052" s="63" t="str">
        <f t="shared" si="50"/>
        <v>81311030620220550612</v>
      </c>
      <c r="Y1052" s="14"/>
    </row>
    <row r="1053" spans="2:25" ht="34.5" x14ac:dyDescent="0.25">
      <c r="B1053" s="52" t="s">
        <v>122</v>
      </c>
      <c r="C1053" s="53" t="s">
        <v>43</v>
      </c>
      <c r="D1053" s="320" t="s">
        <v>166</v>
      </c>
      <c r="E1053" s="321"/>
      <c r="F1053" s="322" t="s">
        <v>695</v>
      </c>
      <c r="G1053" s="323"/>
      <c r="H1053" s="322" t="s">
        <v>694</v>
      </c>
      <c r="I1053" s="324"/>
      <c r="J1053" s="323"/>
      <c r="K1053" s="54" t="s">
        <v>123</v>
      </c>
      <c r="L1053" s="55"/>
      <c r="M1053" s="325">
        <v>26700000</v>
      </c>
      <c r="N1053" s="326"/>
      <c r="O1053" s="325">
        <v>26700000</v>
      </c>
      <c r="P1053" s="327"/>
      <c r="Q1053" s="56">
        <v>0</v>
      </c>
      <c r="R1053" s="57">
        <v>26690156.800000001</v>
      </c>
      <c r="S1053" s="58">
        <v>0</v>
      </c>
      <c r="T1053" s="59">
        <v>26690156.800000001</v>
      </c>
      <c r="U1053" s="60">
        <v>26690156.800000001</v>
      </c>
      <c r="V1053" s="61">
        <f t="shared" si="48"/>
        <v>0</v>
      </c>
      <c r="W1053" s="62">
        <f t="shared" si="49"/>
        <v>0</v>
      </c>
      <c r="X1053" s="63" t="str">
        <f t="shared" si="50"/>
        <v>81311030620521020633</v>
      </c>
      <c r="Y1053" s="14"/>
    </row>
    <row r="1054" spans="2:25" ht="45.75" x14ac:dyDescent="0.25">
      <c r="B1054" s="52" t="s">
        <v>214</v>
      </c>
      <c r="C1054" s="53" t="s">
        <v>43</v>
      </c>
      <c r="D1054" s="320" t="s">
        <v>166</v>
      </c>
      <c r="E1054" s="321"/>
      <c r="F1054" s="322" t="s">
        <v>695</v>
      </c>
      <c r="G1054" s="323"/>
      <c r="H1054" s="322" t="s">
        <v>696</v>
      </c>
      <c r="I1054" s="324"/>
      <c r="J1054" s="323"/>
      <c r="K1054" s="54" t="s">
        <v>215</v>
      </c>
      <c r="L1054" s="55"/>
      <c r="M1054" s="325">
        <v>20000000</v>
      </c>
      <c r="N1054" s="326"/>
      <c r="O1054" s="325">
        <v>20000000</v>
      </c>
      <c r="P1054" s="327"/>
      <c r="Q1054" s="56">
        <v>0</v>
      </c>
      <c r="R1054" s="57">
        <v>0</v>
      </c>
      <c r="S1054" s="58">
        <v>0</v>
      </c>
      <c r="T1054" s="59">
        <v>0</v>
      </c>
      <c r="U1054" s="60">
        <v>0</v>
      </c>
      <c r="V1054" s="61">
        <f t="shared" si="48"/>
        <v>0</v>
      </c>
      <c r="W1054" s="62">
        <f t="shared" si="49"/>
        <v>0</v>
      </c>
      <c r="X1054" s="63" t="str">
        <f t="shared" si="50"/>
        <v>81311030620620550631</v>
      </c>
      <c r="Y1054" s="14"/>
    </row>
    <row r="1055" spans="2:25" ht="23.25" x14ac:dyDescent="0.25">
      <c r="B1055" s="52" t="s">
        <v>58</v>
      </c>
      <c r="C1055" s="53" t="s">
        <v>43</v>
      </c>
      <c r="D1055" s="320" t="s">
        <v>166</v>
      </c>
      <c r="E1055" s="321"/>
      <c r="F1055" s="322" t="s">
        <v>695</v>
      </c>
      <c r="G1055" s="323"/>
      <c r="H1055" s="322" t="s">
        <v>697</v>
      </c>
      <c r="I1055" s="324"/>
      <c r="J1055" s="323"/>
      <c r="K1055" s="54" t="s">
        <v>59</v>
      </c>
      <c r="L1055" s="55"/>
      <c r="M1055" s="325">
        <v>5210100</v>
      </c>
      <c r="N1055" s="326"/>
      <c r="O1055" s="325">
        <v>5210100</v>
      </c>
      <c r="P1055" s="327"/>
      <c r="Q1055" s="56">
        <v>0</v>
      </c>
      <c r="R1055" s="57">
        <v>5210100</v>
      </c>
      <c r="S1055" s="58">
        <v>0</v>
      </c>
      <c r="T1055" s="59">
        <v>5210100</v>
      </c>
      <c r="U1055" s="60">
        <v>5210100</v>
      </c>
      <c r="V1055" s="61">
        <f t="shared" si="48"/>
        <v>0</v>
      </c>
      <c r="W1055" s="62">
        <f t="shared" si="49"/>
        <v>0</v>
      </c>
      <c r="X1055" s="63" t="str">
        <f t="shared" si="50"/>
        <v>8131103062P550810244</v>
      </c>
      <c r="Y1055" s="14"/>
    </row>
    <row r="1056" spans="2:25" ht="57" x14ac:dyDescent="0.25">
      <c r="B1056" s="52" t="s">
        <v>230</v>
      </c>
      <c r="C1056" s="53" t="s">
        <v>43</v>
      </c>
      <c r="D1056" s="320" t="s">
        <v>166</v>
      </c>
      <c r="E1056" s="321"/>
      <c r="F1056" s="322" t="s">
        <v>695</v>
      </c>
      <c r="G1056" s="323"/>
      <c r="H1056" s="322" t="s">
        <v>697</v>
      </c>
      <c r="I1056" s="324"/>
      <c r="J1056" s="323"/>
      <c r="K1056" s="54" t="s">
        <v>232</v>
      </c>
      <c r="L1056" s="55"/>
      <c r="M1056" s="325">
        <v>2663800</v>
      </c>
      <c r="N1056" s="326"/>
      <c r="O1056" s="325">
        <v>2663800</v>
      </c>
      <c r="P1056" s="327"/>
      <c r="Q1056" s="56">
        <v>0</v>
      </c>
      <c r="R1056" s="57">
        <v>2663800</v>
      </c>
      <c r="S1056" s="58">
        <v>0</v>
      </c>
      <c r="T1056" s="59">
        <v>2663800</v>
      </c>
      <c r="U1056" s="60">
        <v>2663800</v>
      </c>
      <c r="V1056" s="61">
        <f t="shared" si="48"/>
        <v>0</v>
      </c>
      <c r="W1056" s="62">
        <f t="shared" si="49"/>
        <v>0</v>
      </c>
      <c r="X1056" s="63" t="str">
        <f t="shared" si="50"/>
        <v>8131103062P550810521</v>
      </c>
      <c r="Y1056" s="14"/>
    </row>
    <row r="1057" spans="2:25" ht="57" x14ac:dyDescent="0.25">
      <c r="B1057" s="52" t="s">
        <v>230</v>
      </c>
      <c r="C1057" s="53" t="s">
        <v>43</v>
      </c>
      <c r="D1057" s="320" t="s">
        <v>166</v>
      </c>
      <c r="E1057" s="321"/>
      <c r="F1057" s="322" t="s">
        <v>695</v>
      </c>
      <c r="G1057" s="323"/>
      <c r="H1057" s="322" t="s">
        <v>698</v>
      </c>
      <c r="I1057" s="324"/>
      <c r="J1057" s="323"/>
      <c r="K1057" s="54" t="s">
        <v>232</v>
      </c>
      <c r="L1057" s="55"/>
      <c r="M1057" s="325">
        <v>7062100</v>
      </c>
      <c r="N1057" s="326"/>
      <c r="O1057" s="325">
        <v>7062100</v>
      </c>
      <c r="P1057" s="327"/>
      <c r="Q1057" s="56">
        <v>0</v>
      </c>
      <c r="R1057" s="57">
        <v>7062100</v>
      </c>
      <c r="S1057" s="58">
        <v>0</v>
      </c>
      <c r="T1057" s="59">
        <v>7062100</v>
      </c>
      <c r="U1057" s="60">
        <v>7062100</v>
      </c>
      <c r="V1057" s="61">
        <f t="shared" si="48"/>
        <v>0</v>
      </c>
      <c r="W1057" s="62">
        <f t="shared" si="49"/>
        <v>0</v>
      </c>
      <c r="X1057" s="63" t="str">
        <f t="shared" si="50"/>
        <v>8131103062P552290521</v>
      </c>
      <c r="Y1057" s="14"/>
    </row>
    <row r="1058" spans="2:25" x14ac:dyDescent="0.25">
      <c r="B1058" s="52" t="s">
        <v>92</v>
      </c>
      <c r="C1058" s="53" t="s">
        <v>43</v>
      </c>
      <c r="D1058" s="320" t="s">
        <v>166</v>
      </c>
      <c r="E1058" s="321"/>
      <c r="F1058" s="322" t="s">
        <v>695</v>
      </c>
      <c r="G1058" s="323"/>
      <c r="H1058" s="322" t="s">
        <v>699</v>
      </c>
      <c r="I1058" s="324"/>
      <c r="J1058" s="323"/>
      <c r="K1058" s="54" t="s">
        <v>93</v>
      </c>
      <c r="L1058" s="55"/>
      <c r="M1058" s="325">
        <v>2320000</v>
      </c>
      <c r="N1058" s="326"/>
      <c r="O1058" s="325">
        <v>2320000</v>
      </c>
      <c r="P1058" s="327"/>
      <c r="Q1058" s="56">
        <v>0</v>
      </c>
      <c r="R1058" s="57">
        <v>2320000</v>
      </c>
      <c r="S1058" s="58">
        <v>0</v>
      </c>
      <c r="T1058" s="59">
        <v>2320000</v>
      </c>
      <c r="U1058" s="60">
        <v>2320000</v>
      </c>
      <c r="V1058" s="61">
        <f t="shared" si="48"/>
        <v>0</v>
      </c>
      <c r="W1058" s="62">
        <f t="shared" si="49"/>
        <v>0</v>
      </c>
      <c r="X1058" s="63" t="str">
        <f t="shared" si="50"/>
        <v>81311030630220550350</v>
      </c>
      <c r="Y1058" s="14"/>
    </row>
    <row r="1059" spans="2:25" ht="23.25" x14ac:dyDescent="0.25">
      <c r="B1059" s="52" t="s">
        <v>58</v>
      </c>
      <c r="C1059" s="53" t="s">
        <v>43</v>
      </c>
      <c r="D1059" s="320" t="s">
        <v>166</v>
      </c>
      <c r="E1059" s="321"/>
      <c r="F1059" s="322" t="s">
        <v>695</v>
      </c>
      <c r="G1059" s="323"/>
      <c r="H1059" s="322" t="s">
        <v>700</v>
      </c>
      <c r="I1059" s="324"/>
      <c r="J1059" s="323"/>
      <c r="K1059" s="54" t="s">
        <v>59</v>
      </c>
      <c r="L1059" s="55"/>
      <c r="M1059" s="325">
        <v>3000</v>
      </c>
      <c r="N1059" s="326"/>
      <c r="O1059" s="325">
        <v>3000</v>
      </c>
      <c r="P1059" s="327"/>
      <c r="Q1059" s="56">
        <v>0</v>
      </c>
      <c r="R1059" s="57">
        <v>3000</v>
      </c>
      <c r="S1059" s="58">
        <v>0</v>
      </c>
      <c r="T1059" s="59">
        <v>3000</v>
      </c>
      <c r="U1059" s="60">
        <v>3000</v>
      </c>
      <c r="V1059" s="61">
        <f t="shared" si="48"/>
        <v>0</v>
      </c>
      <c r="W1059" s="62">
        <f t="shared" si="49"/>
        <v>0</v>
      </c>
      <c r="X1059" s="63" t="str">
        <f t="shared" si="50"/>
        <v>81311030630220860244</v>
      </c>
      <c r="Y1059" s="14"/>
    </row>
    <row r="1060" spans="2:25" x14ac:dyDescent="0.25">
      <c r="B1060" s="52" t="s">
        <v>92</v>
      </c>
      <c r="C1060" s="53" t="s">
        <v>43</v>
      </c>
      <c r="D1060" s="320" t="s">
        <v>166</v>
      </c>
      <c r="E1060" s="321"/>
      <c r="F1060" s="322" t="s">
        <v>695</v>
      </c>
      <c r="G1060" s="323"/>
      <c r="H1060" s="322" t="s">
        <v>700</v>
      </c>
      <c r="I1060" s="324"/>
      <c r="J1060" s="323"/>
      <c r="K1060" s="54" t="s">
        <v>93</v>
      </c>
      <c r="L1060" s="55"/>
      <c r="M1060" s="325">
        <v>12230000</v>
      </c>
      <c r="N1060" s="326"/>
      <c r="O1060" s="325">
        <v>12230000</v>
      </c>
      <c r="P1060" s="327"/>
      <c r="Q1060" s="56">
        <v>0</v>
      </c>
      <c r="R1060" s="57">
        <v>12230000</v>
      </c>
      <c r="S1060" s="58">
        <v>0</v>
      </c>
      <c r="T1060" s="59">
        <v>12230000</v>
      </c>
      <c r="U1060" s="60">
        <v>12230000</v>
      </c>
      <c r="V1060" s="61">
        <f t="shared" si="48"/>
        <v>0</v>
      </c>
      <c r="W1060" s="62">
        <f t="shared" si="49"/>
        <v>0</v>
      </c>
      <c r="X1060" s="63" t="str">
        <f t="shared" si="50"/>
        <v>81311030630220860350</v>
      </c>
      <c r="Y1060" s="14"/>
    </row>
    <row r="1061" spans="2:25" ht="23.25" x14ac:dyDescent="0.25">
      <c r="B1061" s="52" t="s">
        <v>256</v>
      </c>
      <c r="C1061" s="53" t="s">
        <v>43</v>
      </c>
      <c r="D1061" s="320" t="s">
        <v>166</v>
      </c>
      <c r="E1061" s="321"/>
      <c r="F1061" s="322" t="s">
        <v>695</v>
      </c>
      <c r="G1061" s="323"/>
      <c r="H1061" s="322" t="s">
        <v>90</v>
      </c>
      <c r="I1061" s="324"/>
      <c r="J1061" s="323"/>
      <c r="K1061" s="54" t="s">
        <v>260</v>
      </c>
      <c r="L1061" s="55"/>
      <c r="M1061" s="325">
        <v>130200</v>
      </c>
      <c r="N1061" s="326"/>
      <c r="O1061" s="325">
        <v>130200</v>
      </c>
      <c r="P1061" s="327"/>
      <c r="Q1061" s="56">
        <v>0</v>
      </c>
      <c r="R1061" s="57">
        <v>130200</v>
      </c>
      <c r="S1061" s="58">
        <v>0</v>
      </c>
      <c r="T1061" s="59">
        <v>130200</v>
      </c>
      <c r="U1061" s="60">
        <v>130200</v>
      </c>
      <c r="V1061" s="61">
        <f t="shared" si="48"/>
        <v>0</v>
      </c>
      <c r="W1061" s="62">
        <f t="shared" si="49"/>
        <v>0</v>
      </c>
      <c r="X1061" s="63" t="str">
        <f t="shared" si="50"/>
        <v>81311039990000890612</v>
      </c>
      <c r="Y1061" s="14"/>
    </row>
    <row r="1062" spans="2:25" ht="23.25" x14ac:dyDescent="0.25">
      <c r="B1062" s="52" t="s">
        <v>100</v>
      </c>
      <c r="C1062" s="53" t="s">
        <v>43</v>
      </c>
      <c r="D1062" s="320" t="s">
        <v>166</v>
      </c>
      <c r="E1062" s="321"/>
      <c r="F1062" s="322" t="s">
        <v>695</v>
      </c>
      <c r="G1062" s="323"/>
      <c r="H1062" s="322" t="s">
        <v>90</v>
      </c>
      <c r="I1062" s="324"/>
      <c r="J1062" s="323"/>
      <c r="K1062" s="54" t="s">
        <v>101</v>
      </c>
      <c r="L1062" s="55"/>
      <c r="M1062" s="325">
        <v>130200</v>
      </c>
      <c r="N1062" s="326"/>
      <c r="O1062" s="325">
        <v>130200</v>
      </c>
      <c r="P1062" s="327"/>
      <c r="Q1062" s="56">
        <v>0</v>
      </c>
      <c r="R1062" s="57">
        <v>130200</v>
      </c>
      <c r="S1062" s="58">
        <v>0</v>
      </c>
      <c r="T1062" s="59">
        <v>130200</v>
      </c>
      <c r="U1062" s="60">
        <v>130200</v>
      </c>
      <c r="V1062" s="61">
        <f t="shared" si="48"/>
        <v>0</v>
      </c>
      <c r="W1062" s="62">
        <f t="shared" si="49"/>
        <v>0</v>
      </c>
      <c r="X1062" s="63" t="str">
        <f t="shared" si="50"/>
        <v>81311039990000890622</v>
      </c>
      <c r="Y1062" s="14"/>
    </row>
    <row r="1063" spans="2:25" ht="34.5" x14ac:dyDescent="0.25">
      <c r="B1063" s="52" t="s">
        <v>45</v>
      </c>
      <c r="C1063" s="53" t="s">
        <v>43</v>
      </c>
      <c r="D1063" s="320" t="s">
        <v>166</v>
      </c>
      <c r="E1063" s="321"/>
      <c r="F1063" s="322" t="s">
        <v>357</v>
      </c>
      <c r="G1063" s="323"/>
      <c r="H1063" s="322" t="s">
        <v>701</v>
      </c>
      <c r="I1063" s="324"/>
      <c r="J1063" s="323"/>
      <c r="K1063" s="54" t="s">
        <v>49</v>
      </c>
      <c r="L1063" s="55"/>
      <c r="M1063" s="325">
        <v>16556437.68</v>
      </c>
      <c r="N1063" s="326"/>
      <c r="O1063" s="325">
        <v>16556437.68</v>
      </c>
      <c r="P1063" s="327"/>
      <c r="Q1063" s="56">
        <v>0</v>
      </c>
      <c r="R1063" s="57">
        <v>16556437.68</v>
      </c>
      <c r="S1063" s="58">
        <v>0</v>
      </c>
      <c r="T1063" s="59">
        <v>16551731.189999999</v>
      </c>
      <c r="U1063" s="60">
        <v>16551731.189999999</v>
      </c>
      <c r="V1063" s="61">
        <f t="shared" si="48"/>
        <v>4706.4900000002235</v>
      </c>
      <c r="W1063" s="62">
        <f t="shared" si="49"/>
        <v>0</v>
      </c>
      <c r="X1063" s="63" t="str">
        <f t="shared" si="50"/>
        <v>81311050630190019121</v>
      </c>
      <c r="Y1063" s="14"/>
    </row>
    <row r="1064" spans="2:25" ht="45.75" x14ac:dyDescent="0.25">
      <c r="B1064" s="52" t="s">
        <v>54</v>
      </c>
      <c r="C1064" s="53" t="s">
        <v>43</v>
      </c>
      <c r="D1064" s="320" t="s">
        <v>166</v>
      </c>
      <c r="E1064" s="321"/>
      <c r="F1064" s="322" t="s">
        <v>357</v>
      </c>
      <c r="G1064" s="323"/>
      <c r="H1064" s="322" t="s">
        <v>701</v>
      </c>
      <c r="I1064" s="324"/>
      <c r="J1064" s="323"/>
      <c r="K1064" s="54" t="s">
        <v>55</v>
      </c>
      <c r="L1064" s="55"/>
      <c r="M1064" s="325">
        <v>682000</v>
      </c>
      <c r="N1064" s="326"/>
      <c r="O1064" s="325">
        <v>682000</v>
      </c>
      <c r="P1064" s="327"/>
      <c r="Q1064" s="56">
        <v>0</v>
      </c>
      <c r="R1064" s="57">
        <v>666142.93999999994</v>
      </c>
      <c r="S1064" s="58">
        <v>0</v>
      </c>
      <c r="T1064" s="59">
        <v>666142.93999999994</v>
      </c>
      <c r="U1064" s="60">
        <v>666142.93999999994</v>
      </c>
      <c r="V1064" s="61">
        <f t="shared" si="48"/>
        <v>0</v>
      </c>
      <c r="W1064" s="62">
        <f t="shared" si="49"/>
        <v>0</v>
      </c>
      <c r="X1064" s="63" t="str">
        <f t="shared" si="50"/>
        <v>81311050630190019122</v>
      </c>
      <c r="Y1064" s="14"/>
    </row>
    <row r="1065" spans="2:25" ht="68.25" x14ac:dyDescent="0.25">
      <c r="B1065" s="52" t="s">
        <v>50</v>
      </c>
      <c r="C1065" s="53" t="s">
        <v>43</v>
      </c>
      <c r="D1065" s="320" t="s">
        <v>166</v>
      </c>
      <c r="E1065" s="321"/>
      <c r="F1065" s="322" t="s">
        <v>357</v>
      </c>
      <c r="G1065" s="323"/>
      <c r="H1065" s="322" t="s">
        <v>701</v>
      </c>
      <c r="I1065" s="324"/>
      <c r="J1065" s="323"/>
      <c r="K1065" s="54" t="s">
        <v>51</v>
      </c>
      <c r="L1065" s="55"/>
      <c r="M1065" s="325">
        <v>4927202.32</v>
      </c>
      <c r="N1065" s="326"/>
      <c r="O1065" s="325">
        <v>4927202.32</v>
      </c>
      <c r="P1065" s="327"/>
      <c r="Q1065" s="56">
        <v>0</v>
      </c>
      <c r="R1065" s="57">
        <v>4693974.2699999996</v>
      </c>
      <c r="S1065" s="58">
        <v>0</v>
      </c>
      <c r="T1065" s="59">
        <v>4693974.2699999996</v>
      </c>
      <c r="U1065" s="60">
        <v>4693974.2699999996</v>
      </c>
      <c r="V1065" s="61">
        <f t="shared" si="48"/>
        <v>0</v>
      </c>
      <c r="W1065" s="62">
        <f t="shared" si="49"/>
        <v>0</v>
      </c>
      <c r="X1065" s="63" t="str">
        <f t="shared" si="50"/>
        <v>81311050630190019129</v>
      </c>
      <c r="Y1065" s="14"/>
    </row>
    <row r="1066" spans="2:25" ht="34.5" x14ac:dyDescent="0.25">
      <c r="B1066" s="52" t="s">
        <v>56</v>
      </c>
      <c r="C1066" s="53" t="s">
        <v>43</v>
      </c>
      <c r="D1066" s="320" t="s">
        <v>166</v>
      </c>
      <c r="E1066" s="321"/>
      <c r="F1066" s="322" t="s">
        <v>357</v>
      </c>
      <c r="G1066" s="323"/>
      <c r="H1066" s="322" t="s">
        <v>701</v>
      </c>
      <c r="I1066" s="324"/>
      <c r="J1066" s="323"/>
      <c r="K1066" s="54" t="s">
        <v>57</v>
      </c>
      <c r="L1066" s="55"/>
      <c r="M1066" s="325">
        <v>589800</v>
      </c>
      <c r="N1066" s="326"/>
      <c r="O1066" s="325">
        <v>589800</v>
      </c>
      <c r="P1066" s="327"/>
      <c r="Q1066" s="56">
        <v>0</v>
      </c>
      <c r="R1066" s="57">
        <v>413476.12</v>
      </c>
      <c r="S1066" s="58">
        <v>0</v>
      </c>
      <c r="T1066" s="59">
        <v>413476.12</v>
      </c>
      <c r="U1066" s="60">
        <v>413476.12</v>
      </c>
      <c r="V1066" s="61">
        <f t="shared" si="48"/>
        <v>0</v>
      </c>
      <c r="W1066" s="62">
        <f t="shared" si="49"/>
        <v>0</v>
      </c>
      <c r="X1066" s="63" t="str">
        <f t="shared" si="50"/>
        <v>81311050630190019242</v>
      </c>
      <c r="Y1066" s="14"/>
    </row>
    <row r="1067" spans="2:25" ht="23.25" x14ac:dyDescent="0.25">
      <c r="B1067" s="52" t="s">
        <v>58</v>
      </c>
      <c r="C1067" s="53" t="s">
        <v>43</v>
      </c>
      <c r="D1067" s="320" t="s">
        <v>166</v>
      </c>
      <c r="E1067" s="321"/>
      <c r="F1067" s="322" t="s">
        <v>357</v>
      </c>
      <c r="G1067" s="323"/>
      <c r="H1067" s="322" t="s">
        <v>701</v>
      </c>
      <c r="I1067" s="324"/>
      <c r="J1067" s="323"/>
      <c r="K1067" s="54" t="s">
        <v>59</v>
      </c>
      <c r="L1067" s="55"/>
      <c r="M1067" s="325">
        <v>871500</v>
      </c>
      <c r="N1067" s="326"/>
      <c r="O1067" s="325">
        <v>871500</v>
      </c>
      <c r="P1067" s="327"/>
      <c r="Q1067" s="56">
        <v>0</v>
      </c>
      <c r="R1067" s="57">
        <v>725216.52</v>
      </c>
      <c r="S1067" s="58">
        <v>0</v>
      </c>
      <c r="T1067" s="59">
        <v>725216.52</v>
      </c>
      <c r="U1067" s="60">
        <v>725216.52</v>
      </c>
      <c r="V1067" s="61">
        <f t="shared" si="48"/>
        <v>0</v>
      </c>
      <c r="W1067" s="62">
        <f t="shared" si="49"/>
        <v>0</v>
      </c>
      <c r="X1067" s="63" t="str">
        <f t="shared" si="50"/>
        <v>81311050630190019244</v>
      </c>
      <c r="Y1067" s="14"/>
    </row>
    <row r="1068" spans="2:25" x14ac:dyDescent="0.25">
      <c r="B1068" s="52" t="s">
        <v>84</v>
      </c>
      <c r="C1068" s="53" t="s">
        <v>43</v>
      </c>
      <c r="D1068" s="320" t="s">
        <v>166</v>
      </c>
      <c r="E1068" s="321"/>
      <c r="F1068" s="322" t="s">
        <v>357</v>
      </c>
      <c r="G1068" s="323"/>
      <c r="H1068" s="322" t="s">
        <v>701</v>
      </c>
      <c r="I1068" s="324"/>
      <c r="J1068" s="323"/>
      <c r="K1068" s="54" t="s">
        <v>85</v>
      </c>
      <c r="L1068" s="55"/>
      <c r="M1068" s="325">
        <v>227000</v>
      </c>
      <c r="N1068" s="326"/>
      <c r="O1068" s="325">
        <v>227000</v>
      </c>
      <c r="P1068" s="327"/>
      <c r="Q1068" s="56">
        <v>0</v>
      </c>
      <c r="R1068" s="57">
        <v>65654.880000000005</v>
      </c>
      <c r="S1068" s="58">
        <v>0</v>
      </c>
      <c r="T1068" s="59">
        <v>65654.880000000005</v>
      </c>
      <c r="U1068" s="60">
        <v>65654.880000000005</v>
      </c>
      <c r="V1068" s="61">
        <f t="shared" si="48"/>
        <v>0</v>
      </c>
      <c r="W1068" s="62">
        <f t="shared" si="49"/>
        <v>0</v>
      </c>
      <c r="X1068" s="63" t="str">
        <f t="shared" si="50"/>
        <v>81311050630190019247</v>
      </c>
      <c r="Y1068" s="14"/>
    </row>
    <row r="1069" spans="2:25" x14ac:dyDescent="0.25">
      <c r="B1069" s="52" t="s">
        <v>88</v>
      </c>
      <c r="C1069" s="53" t="s">
        <v>43</v>
      </c>
      <c r="D1069" s="320" t="s">
        <v>166</v>
      </c>
      <c r="E1069" s="321"/>
      <c r="F1069" s="322" t="s">
        <v>357</v>
      </c>
      <c r="G1069" s="323"/>
      <c r="H1069" s="322" t="s">
        <v>701</v>
      </c>
      <c r="I1069" s="324"/>
      <c r="J1069" s="323"/>
      <c r="K1069" s="54" t="s">
        <v>89</v>
      </c>
      <c r="L1069" s="55"/>
      <c r="M1069" s="325">
        <v>1700</v>
      </c>
      <c r="N1069" s="326"/>
      <c r="O1069" s="325">
        <v>1700</v>
      </c>
      <c r="P1069" s="327"/>
      <c r="Q1069" s="56">
        <v>0</v>
      </c>
      <c r="R1069" s="57">
        <v>0</v>
      </c>
      <c r="S1069" s="58">
        <v>0</v>
      </c>
      <c r="T1069" s="59">
        <v>0</v>
      </c>
      <c r="U1069" s="60">
        <v>0</v>
      </c>
      <c r="V1069" s="61">
        <f t="shared" si="48"/>
        <v>0</v>
      </c>
      <c r="W1069" s="62">
        <f t="shared" si="49"/>
        <v>0</v>
      </c>
      <c r="X1069" s="63" t="str">
        <f t="shared" si="50"/>
        <v>81311050630190019853</v>
      </c>
      <c r="Y1069" s="14"/>
    </row>
    <row r="1070" spans="2:25" ht="34.5" x14ac:dyDescent="0.25">
      <c r="B1070" s="52" t="s">
        <v>45</v>
      </c>
      <c r="C1070" s="53" t="s">
        <v>43</v>
      </c>
      <c r="D1070" s="320" t="s">
        <v>166</v>
      </c>
      <c r="E1070" s="321"/>
      <c r="F1070" s="322" t="s">
        <v>357</v>
      </c>
      <c r="G1070" s="323"/>
      <c r="H1070" s="322" t="s">
        <v>90</v>
      </c>
      <c r="I1070" s="324"/>
      <c r="J1070" s="323"/>
      <c r="K1070" s="54" t="s">
        <v>49</v>
      </c>
      <c r="L1070" s="55"/>
      <c r="M1070" s="325">
        <v>1626761</v>
      </c>
      <c r="N1070" s="326"/>
      <c r="O1070" s="325">
        <v>1626761</v>
      </c>
      <c r="P1070" s="327"/>
      <c r="Q1070" s="56">
        <v>0</v>
      </c>
      <c r="R1070" s="57">
        <v>1626761</v>
      </c>
      <c r="S1070" s="58">
        <v>0</v>
      </c>
      <c r="T1070" s="59">
        <v>1626761</v>
      </c>
      <c r="U1070" s="60">
        <v>1626761</v>
      </c>
      <c r="V1070" s="61">
        <f t="shared" si="48"/>
        <v>0</v>
      </c>
      <c r="W1070" s="62">
        <f t="shared" si="49"/>
        <v>0</v>
      </c>
      <c r="X1070" s="63" t="str">
        <f t="shared" si="50"/>
        <v>81311059990000890121</v>
      </c>
      <c r="Y1070" s="14"/>
    </row>
    <row r="1071" spans="2:25" ht="68.25" x14ac:dyDescent="0.25">
      <c r="B1071" s="52" t="s">
        <v>50</v>
      </c>
      <c r="C1071" s="53" t="s">
        <v>43</v>
      </c>
      <c r="D1071" s="320" t="s">
        <v>166</v>
      </c>
      <c r="E1071" s="321"/>
      <c r="F1071" s="322" t="s">
        <v>357</v>
      </c>
      <c r="G1071" s="323"/>
      <c r="H1071" s="322" t="s">
        <v>90</v>
      </c>
      <c r="I1071" s="324"/>
      <c r="J1071" s="323"/>
      <c r="K1071" s="54" t="s">
        <v>51</v>
      </c>
      <c r="L1071" s="55"/>
      <c r="M1071" s="325">
        <v>484451</v>
      </c>
      <c r="N1071" s="326"/>
      <c r="O1071" s="325">
        <v>484451</v>
      </c>
      <c r="P1071" s="327"/>
      <c r="Q1071" s="56">
        <v>0</v>
      </c>
      <c r="R1071" s="57">
        <v>484451</v>
      </c>
      <c r="S1071" s="58">
        <v>0</v>
      </c>
      <c r="T1071" s="59">
        <v>484451</v>
      </c>
      <c r="U1071" s="60">
        <v>484451</v>
      </c>
      <c r="V1071" s="61">
        <f t="shared" si="48"/>
        <v>0</v>
      </c>
      <c r="W1071" s="62">
        <f t="shared" si="49"/>
        <v>0</v>
      </c>
      <c r="X1071" s="63" t="str">
        <f t="shared" si="50"/>
        <v>81311059990000890129</v>
      </c>
      <c r="Y1071" s="14"/>
    </row>
    <row r="1072" spans="2:25" ht="34.5" x14ac:dyDescent="0.25">
      <c r="B1072" s="52" t="s">
        <v>45</v>
      </c>
      <c r="C1072" s="53" t="s">
        <v>43</v>
      </c>
      <c r="D1072" s="320" t="s">
        <v>702</v>
      </c>
      <c r="E1072" s="321"/>
      <c r="F1072" s="322" t="s">
        <v>68</v>
      </c>
      <c r="G1072" s="323"/>
      <c r="H1072" s="322" t="s">
        <v>90</v>
      </c>
      <c r="I1072" s="324"/>
      <c r="J1072" s="323"/>
      <c r="K1072" s="54" t="s">
        <v>49</v>
      </c>
      <c r="L1072" s="55"/>
      <c r="M1072" s="325">
        <v>796912.44</v>
      </c>
      <c r="N1072" s="326"/>
      <c r="O1072" s="325">
        <v>796912.44</v>
      </c>
      <c r="P1072" s="327"/>
      <c r="Q1072" s="56">
        <v>0</v>
      </c>
      <c r="R1072" s="57">
        <v>796912.44</v>
      </c>
      <c r="S1072" s="58">
        <v>0</v>
      </c>
      <c r="T1072" s="59">
        <v>796912.44</v>
      </c>
      <c r="U1072" s="60">
        <v>796912.44</v>
      </c>
      <c r="V1072" s="61">
        <f t="shared" si="48"/>
        <v>0</v>
      </c>
      <c r="W1072" s="62">
        <f t="shared" si="49"/>
        <v>0</v>
      </c>
      <c r="X1072" s="63" t="str">
        <f t="shared" si="50"/>
        <v>81501139990000890121</v>
      </c>
      <c r="Y1072" s="14"/>
    </row>
    <row r="1073" spans="2:25" ht="68.25" x14ac:dyDescent="0.25">
      <c r="B1073" s="52" t="s">
        <v>50</v>
      </c>
      <c r="C1073" s="53" t="s">
        <v>43</v>
      </c>
      <c r="D1073" s="320" t="s">
        <v>702</v>
      </c>
      <c r="E1073" s="321"/>
      <c r="F1073" s="322" t="s">
        <v>68</v>
      </c>
      <c r="G1073" s="323"/>
      <c r="H1073" s="322" t="s">
        <v>90</v>
      </c>
      <c r="I1073" s="324"/>
      <c r="J1073" s="323"/>
      <c r="K1073" s="54" t="s">
        <v>51</v>
      </c>
      <c r="L1073" s="55"/>
      <c r="M1073" s="325">
        <v>240667.56</v>
      </c>
      <c r="N1073" s="326"/>
      <c r="O1073" s="325">
        <v>240667.56</v>
      </c>
      <c r="P1073" s="327"/>
      <c r="Q1073" s="56">
        <v>0</v>
      </c>
      <c r="R1073" s="57">
        <v>240667.56</v>
      </c>
      <c r="S1073" s="58">
        <v>0</v>
      </c>
      <c r="T1073" s="59">
        <v>240667.56</v>
      </c>
      <c r="U1073" s="60">
        <v>240667.56</v>
      </c>
      <c r="V1073" s="61">
        <f t="shared" si="48"/>
        <v>0</v>
      </c>
      <c r="W1073" s="62">
        <f t="shared" si="49"/>
        <v>0</v>
      </c>
      <c r="X1073" s="63" t="str">
        <f t="shared" si="50"/>
        <v>81501139990000890129</v>
      </c>
      <c r="Y1073" s="14"/>
    </row>
    <row r="1074" spans="2:25" ht="34.5" x14ac:dyDescent="0.25">
      <c r="B1074" s="52" t="s">
        <v>45</v>
      </c>
      <c r="C1074" s="53" t="s">
        <v>43</v>
      </c>
      <c r="D1074" s="320" t="s">
        <v>702</v>
      </c>
      <c r="E1074" s="321"/>
      <c r="F1074" s="322" t="s">
        <v>68</v>
      </c>
      <c r="G1074" s="323"/>
      <c r="H1074" s="322" t="s">
        <v>60</v>
      </c>
      <c r="I1074" s="324"/>
      <c r="J1074" s="323"/>
      <c r="K1074" s="54" t="s">
        <v>49</v>
      </c>
      <c r="L1074" s="55"/>
      <c r="M1074" s="325">
        <v>23069990.93</v>
      </c>
      <c r="N1074" s="326"/>
      <c r="O1074" s="325">
        <v>23069990.93</v>
      </c>
      <c r="P1074" s="327"/>
      <c r="Q1074" s="56">
        <v>0</v>
      </c>
      <c r="R1074" s="57">
        <v>23069990.93</v>
      </c>
      <c r="S1074" s="58">
        <v>0</v>
      </c>
      <c r="T1074" s="59">
        <v>23058199.879999999</v>
      </c>
      <c r="U1074" s="60">
        <v>23058199.879999999</v>
      </c>
      <c r="V1074" s="61">
        <f t="shared" si="48"/>
        <v>11791.050000000745</v>
      </c>
      <c r="W1074" s="62">
        <f t="shared" si="49"/>
        <v>0</v>
      </c>
      <c r="X1074" s="63" t="str">
        <f t="shared" si="50"/>
        <v>81501139990090019121</v>
      </c>
      <c r="Y1074" s="14"/>
    </row>
    <row r="1075" spans="2:25" ht="45.75" x14ac:dyDescent="0.25">
      <c r="B1075" s="52" t="s">
        <v>54</v>
      </c>
      <c r="C1075" s="53" t="s">
        <v>43</v>
      </c>
      <c r="D1075" s="320" t="s">
        <v>702</v>
      </c>
      <c r="E1075" s="321"/>
      <c r="F1075" s="322" t="s">
        <v>68</v>
      </c>
      <c r="G1075" s="323"/>
      <c r="H1075" s="322" t="s">
        <v>60</v>
      </c>
      <c r="I1075" s="324"/>
      <c r="J1075" s="323"/>
      <c r="K1075" s="54" t="s">
        <v>55</v>
      </c>
      <c r="L1075" s="55"/>
      <c r="M1075" s="325">
        <v>287000</v>
      </c>
      <c r="N1075" s="326"/>
      <c r="O1075" s="325">
        <v>287000</v>
      </c>
      <c r="P1075" s="327"/>
      <c r="Q1075" s="56">
        <v>0</v>
      </c>
      <c r="R1075" s="57">
        <v>149020.53</v>
      </c>
      <c r="S1075" s="58">
        <v>0</v>
      </c>
      <c r="T1075" s="59">
        <v>149020.53</v>
      </c>
      <c r="U1075" s="60">
        <v>149020.53</v>
      </c>
      <c r="V1075" s="61">
        <f t="shared" si="48"/>
        <v>0</v>
      </c>
      <c r="W1075" s="62">
        <f t="shared" si="49"/>
        <v>0</v>
      </c>
      <c r="X1075" s="63" t="str">
        <f t="shared" si="50"/>
        <v>81501139990090019122</v>
      </c>
      <c r="Y1075" s="14"/>
    </row>
    <row r="1076" spans="2:25" ht="68.25" x14ac:dyDescent="0.25">
      <c r="B1076" s="52" t="s">
        <v>50</v>
      </c>
      <c r="C1076" s="53" t="s">
        <v>43</v>
      </c>
      <c r="D1076" s="320" t="s">
        <v>702</v>
      </c>
      <c r="E1076" s="321"/>
      <c r="F1076" s="322" t="s">
        <v>68</v>
      </c>
      <c r="G1076" s="323"/>
      <c r="H1076" s="322" t="s">
        <v>60</v>
      </c>
      <c r="I1076" s="324"/>
      <c r="J1076" s="323"/>
      <c r="K1076" s="54" t="s">
        <v>51</v>
      </c>
      <c r="L1076" s="55"/>
      <c r="M1076" s="325">
        <v>6966561.0700000003</v>
      </c>
      <c r="N1076" s="326"/>
      <c r="O1076" s="325">
        <v>6966561.0700000003</v>
      </c>
      <c r="P1076" s="327"/>
      <c r="Q1076" s="56">
        <v>0</v>
      </c>
      <c r="R1076" s="57">
        <v>6627067.4500000002</v>
      </c>
      <c r="S1076" s="58">
        <v>0</v>
      </c>
      <c r="T1076" s="59">
        <v>6627067.4500000002</v>
      </c>
      <c r="U1076" s="60">
        <v>6627067.4500000002</v>
      </c>
      <c r="V1076" s="61">
        <f t="shared" si="48"/>
        <v>0</v>
      </c>
      <c r="W1076" s="62">
        <f t="shared" si="49"/>
        <v>0</v>
      </c>
      <c r="X1076" s="63" t="str">
        <f t="shared" si="50"/>
        <v>81501139990090019129</v>
      </c>
      <c r="Y1076" s="14"/>
    </row>
    <row r="1077" spans="2:25" ht="34.5" x14ac:dyDescent="0.25">
      <c r="B1077" s="52" t="s">
        <v>56</v>
      </c>
      <c r="C1077" s="53" t="s">
        <v>43</v>
      </c>
      <c r="D1077" s="320" t="s">
        <v>702</v>
      </c>
      <c r="E1077" s="321"/>
      <c r="F1077" s="322" t="s">
        <v>68</v>
      </c>
      <c r="G1077" s="323"/>
      <c r="H1077" s="322" t="s">
        <v>60</v>
      </c>
      <c r="I1077" s="324"/>
      <c r="J1077" s="323"/>
      <c r="K1077" s="54" t="s">
        <v>57</v>
      </c>
      <c r="L1077" s="55"/>
      <c r="M1077" s="325">
        <v>808000</v>
      </c>
      <c r="N1077" s="326"/>
      <c r="O1077" s="325">
        <v>808000</v>
      </c>
      <c r="P1077" s="327"/>
      <c r="Q1077" s="56">
        <v>0</v>
      </c>
      <c r="R1077" s="57">
        <v>784532.32</v>
      </c>
      <c r="S1077" s="58">
        <v>0</v>
      </c>
      <c r="T1077" s="59">
        <v>784532.32</v>
      </c>
      <c r="U1077" s="60">
        <v>784532.32</v>
      </c>
      <c r="V1077" s="61">
        <f t="shared" si="48"/>
        <v>0</v>
      </c>
      <c r="W1077" s="62">
        <f t="shared" si="49"/>
        <v>0</v>
      </c>
      <c r="X1077" s="63" t="str">
        <f t="shared" si="50"/>
        <v>81501139990090019242</v>
      </c>
      <c r="Y1077" s="14"/>
    </row>
    <row r="1078" spans="2:25" ht="23.25" x14ac:dyDescent="0.25">
      <c r="B1078" s="52" t="s">
        <v>58</v>
      </c>
      <c r="C1078" s="53" t="s">
        <v>43</v>
      </c>
      <c r="D1078" s="320" t="s">
        <v>702</v>
      </c>
      <c r="E1078" s="321"/>
      <c r="F1078" s="322" t="s">
        <v>68</v>
      </c>
      <c r="G1078" s="323"/>
      <c r="H1078" s="322" t="s">
        <v>60</v>
      </c>
      <c r="I1078" s="324"/>
      <c r="J1078" s="323"/>
      <c r="K1078" s="54" t="s">
        <v>59</v>
      </c>
      <c r="L1078" s="55"/>
      <c r="M1078" s="325">
        <v>846000</v>
      </c>
      <c r="N1078" s="326"/>
      <c r="O1078" s="325">
        <v>846000</v>
      </c>
      <c r="P1078" s="327"/>
      <c r="Q1078" s="56">
        <v>0</v>
      </c>
      <c r="R1078" s="57">
        <v>825442.94</v>
      </c>
      <c r="S1078" s="58">
        <v>0</v>
      </c>
      <c r="T1078" s="59">
        <v>825442.94</v>
      </c>
      <c r="U1078" s="60">
        <v>825442.94</v>
      </c>
      <c r="V1078" s="61">
        <f t="shared" si="48"/>
        <v>0</v>
      </c>
      <c r="W1078" s="62">
        <f t="shared" si="49"/>
        <v>0</v>
      </c>
      <c r="X1078" s="63" t="str">
        <f t="shared" si="50"/>
        <v>81501139990090019244</v>
      </c>
      <c r="Y1078" s="14"/>
    </row>
    <row r="1079" spans="2:25" x14ac:dyDescent="0.25">
      <c r="B1079" s="52" t="s">
        <v>84</v>
      </c>
      <c r="C1079" s="53" t="s">
        <v>43</v>
      </c>
      <c r="D1079" s="320" t="s">
        <v>702</v>
      </c>
      <c r="E1079" s="321"/>
      <c r="F1079" s="322" t="s">
        <v>68</v>
      </c>
      <c r="G1079" s="323"/>
      <c r="H1079" s="322" t="s">
        <v>60</v>
      </c>
      <c r="I1079" s="324"/>
      <c r="J1079" s="323"/>
      <c r="K1079" s="54" t="s">
        <v>85</v>
      </c>
      <c r="L1079" s="55"/>
      <c r="M1079" s="325">
        <v>402000</v>
      </c>
      <c r="N1079" s="326"/>
      <c r="O1079" s="325">
        <v>402000</v>
      </c>
      <c r="P1079" s="327"/>
      <c r="Q1079" s="56">
        <v>0</v>
      </c>
      <c r="R1079" s="57">
        <v>354212.37</v>
      </c>
      <c r="S1079" s="58">
        <v>0</v>
      </c>
      <c r="T1079" s="59">
        <v>354212.37</v>
      </c>
      <c r="U1079" s="60">
        <v>354212.37</v>
      </c>
      <c r="V1079" s="61">
        <f t="shared" si="48"/>
        <v>0</v>
      </c>
      <c r="W1079" s="62">
        <f t="shared" si="49"/>
        <v>0</v>
      </c>
      <c r="X1079" s="63" t="str">
        <f t="shared" si="50"/>
        <v>81501139990090019247</v>
      </c>
      <c r="Y1079" s="14"/>
    </row>
    <row r="1080" spans="2:25" ht="23.25" x14ac:dyDescent="0.25">
      <c r="B1080" s="52" t="s">
        <v>86</v>
      </c>
      <c r="C1080" s="53" t="s">
        <v>43</v>
      </c>
      <c r="D1080" s="320" t="s">
        <v>702</v>
      </c>
      <c r="E1080" s="321"/>
      <c r="F1080" s="322" t="s">
        <v>68</v>
      </c>
      <c r="G1080" s="323"/>
      <c r="H1080" s="322" t="s">
        <v>60</v>
      </c>
      <c r="I1080" s="324"/>
      <c r="J1080" s="323"/>
      <c r="K1080" s="54" t="s">
        <v>87</v>
      </c>
      <c r="L1080" s="55"/>
      <c r="M1080" s="325">
        <v>19000</v>
      </c>
      <c r="N1080" s="326"/>
      <c r="O1080" s="325">
        <v>19000</v>
      </c>
      <c r="P1080" s="327"/>
      <c r="Q1080" s="56">
        <v>0</v>
      </c>
      <c r="R1080" s="57">
        <v>11281</v>
      </c>
      <c r="S1080" s="58">
        <v>0</v>
      </c>
      <c r="T1080" s="59">
        <v>11281</v>
      </c>
      <c r="U1080" s="60">
        <v>11281</v>
      </c>
      <c r="V1080" s="61">
        <f t="shared" si="48"/>
        <v>0</v>
      </c>
      <c r="W1080" s="62">
        <f t="shared" si="49"/>
        <v>0</v>
      </c>
      <c r="X1080" s="63" t="str">
        <f t="shared" si="50"/>
        <v>81501139990090019851</v>
      </c>
      <c r="Y1080" s="14"/>
    </row>
    <row r="1081" spans="2:25" x14ac:dyDescent="0.25">
      <c r="B1081" s="52" t="s">
        <v>88</v>
      </c>
      <c r="C1081" s="53" t="s">
        <v>43</v>
      </c>
      <c r="D1081" s="320" t="s">
        <v>702</v>
      </c>
      <c r="E1081" s="321"/>
      <c r="F1081" s="322" t="s">
        <v>68</v>
      </c>
      <c r="G1081" s="323"/>
      <c r="H1081" s="322" t="s">
        <v>60</v>
      </c>
      <c r="I1081" s="324"/>
      <c r="J1081" s="323"/>
      <c r="K1081" s="54" t="s">
        <v>89</v>
      </c>
      <c r="L1081" s="55"/>
      <c r="M1081" s="325">
        <v>2000</v>
      </c>
      <c r="N1081" s="326"/>
      <c r="O1081" s="325">
        <v>2000</v>
      </c>
      <c r="P1081" s="327"/>
      <c r="Q1081" s="56">
        <v>0</v>
      </c>
      <c r="R1081" s="57">
        <v>0</v>
      </c>
      <c r="S1081" s="58">
        <v>0</v>
      </c>
      <c r="T1081" s="59">
        <v>0</v>
      </c>
      <c r="U1081" s="60">
        <v>0</v>
      </c>
      <c r="V1081" s="61">
        <f t="shared" si="48"/>
        <v>0</v>
      </c>
      <c r="W1081" s="62">
        <f t="shared" si="49"/>
        <v>0</v>
      </c>
      <c r="X1081" s="63" t="str">
        <f t="shared" si="50"/>
        <v>81501139990090019853</v>
      </c>
      <c r="Y1081" s="14"/>
    </row>
    <row r="1082" spans="2:25" x14ac:dyDescent="0.25">
      <c r="B1082" s="52" t="s">
        <v>151</v>
      </c>
      <c r="C1082" s="53" t="s">
        <v>43</v>
      </c>
      <c r="D1082" s="320" t="s">
        <v>703</v>
      </c>
      <c r="E1082" s="321"/>
      <c r="F1082" s="322" t="s">
        <v>258</v>
      </c>
      <c r="G1082" s="323"/>
      <c r="H1082" s="322" t="s">
        <v>704</v>
      </c>
      <c r="I1082" s="324"/>
      <c r="J1082" s="323"/>
      <c r="K1082" s="54" t="s">
        <v>154</v>
      </c>
      <c r="L1082" s="55"/>
      <c r="M1082" s="325">
        <v>3172300</v>
      </c>
      <c r="N1082" s="326"/>
      <c r="O1082" s="325">
        <v>3172300</v>
      </c>
      <c r="P1082" s="327"/>
      <c r="Q1082" s="56">
        <v>0</v>
      </c>
      <c r="R1082" s="57">
        <v>3172300</v>
      </c>
      <c r="S1082" s="58">
        <v>0</v>
      </c>
      <c r="T1082" s="59">
        <v>636100</v>
      </c>
      <c r="U1082" s="60">
        <v>636100</v>
      </c>
      <c r="V1082" s="61">
        <f t="shared" si="48"/>
        <v>2536200</v>
      </c>
      <c r="W1082" s="62">
        <f t="shared" si="49"/>
        <v>0</v>
      </c>
      <c r="X1082" s="63" t="str">
        <f t="shared" si="50"/>
        <v>81701059990051200530</v>
      </c>
      <c r="Y1082" s="14"/>
    </row>
    <row r="1083" spans="2:25" x14ac:dyDescent="0.25">
      <c r="B1083" s="52" t="s">
        <v>151</v>
      </c>
      <c r="C1083" s="53" t="s">
        <v>43</v>
      </c>
      <c r="D1083" s="320" t="s">
        <v>703</v>
      </c>
      <c r="E1083" s="321"/>
      <c r="F1083" s="322" t="s">
        <v>68</v>
      </c>
      <c r="G1083" s="323"/>
      <c r="H1083" s="322" t="s">
        <v>705</v>
      </c>
      <c r="I1083" s="324"/>
      <c r="J1083" s="323"/>
      <c r="K1083" s="54" t="s">
        <v>154</v>
      </c>
      <c r="L1083" s="55"/>
      <c r="M1083" s="325">
        <v>782200</v>
      </c>
      <c r="N1083" s="326"/>
      <c r="O1083" s="325">
        <v>782200</v>
      </c>
      <c r="P1083" s="327"/>
      <c r="Q1083" s="56">
        <v>0</v>
      </c>
      <c r="R1083" s="57">
        <v>782200</v>
      </c>
      <c r="S1083" s="58">
        <v>0</v>
      </c>
      <c r="T1083" s="59">
        <v>782200</v>
      </c>
      <c r="U1083" s="60">
        <v>782200</v>
      </c>
      <c r="V1083" s="61">
        <f t="shared" si="48"/>
        <v>0</v>
      </c>
      <c r="W1083" s="62">
        <f t="shared" si="49"/>
        <v>0</v>
      </c>
      <c r="X1083" s="63" t="str">
        <f t="shared" si="50"/>
        <v>81701130140257010530</v>
      </c>
      <c r="Y1083" s="14"/>
    </row>
    <row r="1084" spans="2:25" x14ac:dyDescent="0.25">
      <c r="B1084" s="52" t="s">
        <v>151</v>
      </c>
      <c r="C1084" s="53" t="s">
        <v>43</v>
      </c>
      <c r="D1084" s="320" t="s">
        <v>703</v>
      </c>
      <c r="E1084" s="321"/>
      <c r="F1084" s="322" t="s">
        <v>68</v>
      </c>
      <c r="G1084" s="323"/>
      <c r="H1084" s="322" t="s">
        <v>706</v>
      </c>
      <c r="I1084" s="324"/>
      <c r="J1084" s="323"/>
      <c r="K1084" s="54" t="s">
        <v>154</v>
      </c>
      <c r="L1084" s="55"/>
      <c r="M1084" s="325">
        <v>26856000</v>
      </c>
      <c r="N1084" s="326"/>
      <c r="O1084" s="325">
        <v>26856000</v>
      </c>
      <c r="P1084" s="327"/>
      <c r="Q1084" s="56">
        <v>0</v>
      </c>
      <c r="R1084" s="57">
        <v>26856000</v>
      </c>
      <c r="S1084" s="58">
        <v>0</v>
      </c>
      <c r="T1084" s="59">
        <v>26623521.640000001</v>
      </c>
      <c r="U1084" s="60">
        <v>26623521.640000001</v>
      </c>
      <c r="V1084" s="61">
        <f t="shared" si="48"/>
        <v>232478.3599999994</v>
      </c>
      <c r="W1084" s="62">
        <f t="shared" si="49"/>
        <v>0</v>
      </c>
      <c r="X1084" s="63" t="str">
        <f t="shared" si="50"/>
        <v>81701130160271220530</v>
      </c>
      <c r="Y1084" s="14"/>
    </row>
    <row r="1085" spans="2:25" ht="34.5" x14ac:dyDescent="0.25">
      <c r="B1085" s="52" t="s">
        <v>45</v>
      </c>
      <c r="C1085" s="53" t="s">
        <v>43</v>
      </c>
      <c r="D1085" s="320" t="s">
        <v>703</v>
      </c>
      <c r="E1085" s="321"/>
      <c r="F1085" s="322" t="s">
        <v>68</v>
      </c>
      <c r="G1085" s="323"/>
      <c r="H1085" s="322" t="s">
        <v>91</v>
      </c>
      <c r="I1085" s="324"/>
      <c r="J1085" s="323"/>
      <c r="K1085" s="54" t="s">
        <v>49</v>
      </c>
      <c r="L1085" s="55"/>
      <c r="M1085" s="325">
        <v>296612.55</v>
      </c>
      <c r="N1085" s="326"/>
      <c r="O1085" s="325">
        <v>296612.55</v>
      </c>
      <c r="P1085" s="327"/>
      <c r="Q1085" s="56">
        <v>0</v>
      </c>
      <c r="R1085" s="57">
        <v>296612.55</v>
      </c>
      <c r="S1085" s="58">
        <v>0</v>
      </c>
      <c r="T1085" s="59">
        <v>296612.55</v>
      </c>
      <c r="U1085" s="60">
        <v>296612.55</v>
      </c>
      <c r="V1085" s="61">
        <f t="shared" si="48"/>
        <v>0</v>
      </c>
      <c r="W1085" s="62">
        <f t="shared" si="49"/>
        <v>0</v>
      </c>
      <c r="X1085" s="63" t="str">
        <f t="shared" si="50"/>
        <v>81701139990020550121</v>
      </c>
      <c r="Y1085" s="14"/>
    </row>
    <row r="1086" spans="2:25" ht="68.25" x14ac:dyDescent="0.25">
      <c r="B1086" s="52" t="s">
        <v>50</v>
      </c>
      <c r="C1086" s="53" t="s">
        <v>43</v>
      </c>
      <c r="D1086" s="320" t="s">
        <v>703</v>
      </c>
      <c r="E1086" s="321"/>
      <c r="F1086" s="322" t="s">
        <v>68</v>
      </c>
      <c r="G1086" s="323"/>
      <c r="H1086" s="322" t="s">
        <v>91</v>
      </c>
      <c r="I1086" s="324"/>
      <c r="J1086" s="323"/>
      <c r="K1086" s="54" t="s">
        <v>51</v>
      </c>
      <c r="L1086" s="55"/>
      <c r="M1086" s="325">
        <v>81736.45</v>
      </c>
      <c r="N1086" s="326"/>
      <c r="O1086" s="325">
        <v>81736.45</v>
      </c>
      <c r="P1086" s="327"/>
      <c r="Q1086" s="56">
        <v>0</v>
      </c>
      <c r="R1086" s="57">
        <v>81736.45</v>
      </c>
      <c r="S1086" s="58">
        <v>0</v>
      </c>
      <c r="T1086" s="59">
        <v>81736.45</v>
      </c>
      <c r="U1086" s="60">
        <v>81736.45</v>
      </c>
      <c r="V1086" s="61">
        <f t="shared" si="48"/>
        <v>0</v>
      </c>
      <c r="W1086" s="62">
        <f t="shared" si="49"/>
        <v>0</v>
      </c>
      <c r="X1086" s="63" t="str">
        <f t="shared" si="50"/>
        <v>81701139990020550129</v>
      </c>
      <c r="Y1086" s="14"/>
    </row>
    <row r="1087" spans="2:25" ht="23.25" x14ac:dyDescent="0.25">
      <c r="B1087" s="52" t="s">
        <v>58</v>
      </c>
      <c r="C1087" s="53" t="s">
        <v>43</v>
      </c>
      <c r="D1087" s="320" t="s">
        <v>703</v>
      </c>
      <c r="E1087" s="321"/>
      <c r="F1087" s="322" t="s">
        <v>68</v>
      </c>
      <c r="G1087" s="323"/>
      <c r="H1087" s="322" t="s">
        <v>91</v>
      </c>
      <c r="I1087" s="324"/>
      <c r="J1087" s="323"/>
      <c r="K1087" s="54" t="s">
        <v>59</v>
      </c>
      <c r="L1087" s="55"/>
      <c r="M1087" s="325">
        <v>112500</v>
      </c>
      <c r="N1087" s="326"/>
      <c r="O1087" s="325">
        <v>112500</v>
      </c>
      <c r="P1087" s="327"/>
      <c r="Q1087" s="56">
        <v>0</v>
      </c>
      <c r="R1087" s="57">
        <v>112500</v>
      </c>
      <c r="S1087" s="58">
        <v>0</v>
      </c>
      <c r="T1087" s="59">
        <v>112500</v>
      </c>
      <c r="U1087" s="60">
        <v>112500</v>
      </c>
      <c r="V1087" s="61">
        <f t="shared" si="48"/>
        <v>0</v>
      </c>
      <c r="W1087" s="62">
        <f t="shared" si="49"/>
        <v>0</v>
      </c>
      <c r="X1087" s="63" t="str">
        <f t="shared" si="50"/>
        <v>81701139990020550244</v>
      </c>
      <c r="Y1087" s="14"/>
    </row>
    <row r="1088" spans="2:25" x14ac:dyDescent="0.25">
      <c r="B1088" s="52" t="s">
        <v>126</v>
      </c>
      <c r="C1088" s="53" t="s">
        <v>43</v>
      </c>
      <c r="D1088" s="320" t="s">
        <v>703</v>
      </c>
      <c r="E1088" s="321"/>
      <c r="F1088" s="322" t="s">
        <v>68</v>
      </c>
      <c r="G1088" s="323"/>
      <c r="H1088" s="322" t="s">
        <v>91</v>
      </c>
      <c r="I1088" s="324"/>
      <c r="J1088" s="323"/>
      <c r="K1088" s="54" t="s">
        <v>127</v>
      </c>
      <c r="L1088" s="55"/>
      <c r="M1088" s="325">
        <v>27000</v>
      </c>
      <c r="N1088" s="326"/>
      <c r="O1088" s="325">
        <v>27000</v>
      </c>
      <c r="P1088" s="327"/>
      <c r="Q1088" s="56">
        <v>0</v>
      </c>
      <c r="R1088" s="57">
        <v>27000</v>
      </c>
      <c r="S1088" s="58">
        <v>0</v>
      </c>
      <c r="T1088" s="59">
        <v>27000</v>
      </c>
      <c r="U1088" s="60">
        <v>27000</v>
      </c>
      <c r="V1088" s="61">
        <f t="shared" si="48"/>
        <v>0</v>
      </c>
      <c r="W1088" s="62">
        <f t="shared" si="49"/>
        <v>0</v>
      </c>
      <c r="X1088" s="63" t="str">
        <f t="shared" si="50"/>
        <v>81701139990020550360</v>
      </c>
      <c r="Y1088" s="14"/>
    </row>
    <row r="1089" spans="2:25" ht="34.5" x14ac:dyDescent="0.25">
      <c r="B1089" s="52" t="s">
        <v>45</v>
      </c>
      <c r="C1089" s="53" t="s">
        <v>43</v>
      </c>
      <c r="D1089" s="320" t="s">
        <v>703</v>
      </c>
      <c r="E1089" s="321"/>
      <c r="F1089" s="322" t="s">
        <v>68</v>
      </c>
      <c r="G1089" s="323"/>
      <c r="H1089" s="322" t="s">
        <v>60</v>
      </c>
      <c r="I1089" s="324"/>
      <c r="J1089" s="323"/>
      <c r="K1089" s="54" t="s">
        <v>49</v>
      </c>
      <c r="L1089" s="55"/>
      <c r="M1089" s="325">
        <v>22106518.91</v>
      </c>
      <c r="N1089" s="326"/>
      <c r="O1089" s="325">
        <v>22106518.91</v>
      </c>
      <c r="P1089" s="327"/>
      <c r="Q1089" s="56">
        <v>0</v>
      </c>
      <c r="R1089" s="57">
        <v>22106518.91</v>
      </c>
      <c r="S1089" s="58">
        <v>0</v>
      </c>
      <c r="T1089" s="59">
        <v>19822396.800000001</v>
      </c>
      <c r="U1089" s="60">
        <v>19822396.800000001</v>
      </c>
      <c r="V1089" s="61">
        <f t="shared" si="48"/>
        <v>2284122.1099999994</v>
      </c>
      <c r="W1089" s="62">
        <f t="shared" si="49"/>
        <v>0</v>
      </c>
      <c r="X1089" s="63" t="str">
        <f t="shared" si="50"/>
        <v>81701139990090019121</v>
      </c>
      <c r="Y1089" s="14"/>
    </row>
    <row r="1090" spans="2:25" ht="45.75" x14ac:dyDescent="0.25">
      <c r="B1090" s="52" t="s">
        <v>54</v>
      </c>
      <c r="C1090" s="53" t="s">
        <v>43</v>
      </c>
      <c r="D1090" s="320" t="s">
        <v>703</v>
      </c>
      <c r="E1090" s="321"/>
      <c r="F1090" s="322" t="s">
        <v>68</v>
      </c>
      <c r="G1090" s="323"/>
      <c r="H1090" s="322" t="s">
        <v>60</v>
      </c>
      <c r="I1090" s="324"/>
      <c r="J1090" s="323"/>
      <c r="K1090" s="54" t="s">
        <v>55</v>
      </c>
      <c r="L1090" s="55"/>
      <c r="M1090" s="325">
        <v>1394800</v>
      </c>
      <c r="N1090" s="326"/>
      <c r="O1090" s="325">
        <v>1394800</v>
      </c>
      <c r="P1090" s="327"/>
      <c r="Q1090" s="56">
        <v>0</v>
      </c>
      <c r="R1090" s="57">
        <v>451438</v>
      </c>
      <c r="S1090" s="58">
        <v>0</v>
      </c>
      <c r="T1090" s="59">
        <v>451438</v>
      </c>
      <c r="U1090" s="60">
        <v>451438</v>
      </c>
      <c r="V1090" s="61">
        <f t="shared" si="48"/>
        <v>0</v>
      </c>
      <c r="W1090" s="62">
        <f t="shared" si="49"/>
        <v>0</v>
      </c>
      <c r="X1090" s="63" t="str">
        <f t="shared" si="50"/>
        <v>81701139990090019122</v>
      </c>
      <c r="Y1090" s="14"/>
    </row>
    <row r="1091" spans="2:25" ht="68.25" x14ac:dyDescent="0.25">
      <c r="B1091" s="52" t="s">
        <v>50</v>
      </c>
      <c r="C1091" s="53" t="s">
        <v>43</v>
      </c>
      <c r="D1091" s="320" t="s">
        <v>703</v>
      </c>
      <c r="E1091" s="321"/>
      <c r="F1091" s="322" t="s">
        <v>68</v>
      </c>
      <c r="G1091" s="323"/>
      <c r="H1091" s="322" t="s">
        <v>60</v>
      </c>
      <c r="I1091" s="324"/>
      <c r="J1091" s="323"/>
      <c r="K1091" s="54" t="s">
        <v>51</v>
      </c>
      <c r="L1091" s="55"/>
      <c r="M1091" s="325">
        <v>6675583.0899999999</v>
      </c>
      <c r="N1091" s="326"/>
      <c r="O1091" s="325">
        <v>6675583.0899999999</v>
      </c>
      <c r="P1091" s="327"/>
      <c r="Q1091" s="56">
        <v>0</v>
      </c>
      <c r="R1091" s="57">
        <v>5866980.96</v>
      </c>
      <c r="S1091" s="58">
        <v>0</v>
      </c>
      <c r="T1091" s="59">
        <v>5866980.96</v>
      </c>
      <c r="U1091" s="60">
        <v>5866980.96</v>
      </c>
      <c r="V1091" s="61">
        <f t="shared" si="48"/>
        <v>0</v>
      </c>
      <c r="W1091" s="62">
        <f t="shared" si="49"/>
        <v>0</v>
      </c>
      <c r="X1091" s="63" t="str">
        <f t="shared" si="50"/>
        <v>81701139990090019129</v>
      </c>
      <c r="Y1091" s="14"/>
    </row>
    <row r="1092" spans="2:25" ht="34.5" x14ac:dyDescent="0.25">
      <c r="B1092" s="52" t="s">
        <v>56</v>
      </c>
      <c r="C1092" s="53" t="s">
        <v>43</v>
      </c>
      <c r="D1092" s="320" t="s">
        <v>703</v>
      </c>
      <c r="E1092" s="321"/>
      <c r="F1092" s="322" t="s">
        <v>68</v>
      </c>
      <c r="G1092" s="323"/>
      <c r="H1092" s="322" t="s">
        <v>60</v>
      </c>
      <c r="I1092" s="324"/>
      <c r="J1092" s="323"/>
      <c r="K1092" s="54" t="s">
        <v>57</v>
      </c>
      <c r="L1092" s="55"/>
      <c r="M1092" s="325">
        <v>159000</v>
      </c>
      <c r="N1092" s="326"/>
      <c r="O1092" s="325">
        <v>159000</v>
      </c>
      <c r="P1092" s="327"/>
      <c r="Q1092" s="56">
        <v>0</v>
      </c>
      <c r="R1092" s="57">
        <v>11606.14</v>
      </c>
      <c r="S1092" s="58">
        <v>0</v>
      </c>
      <c r="T1092" s="59">
        <v>11606.14</v>
      </c>
      <c r="U1092" s="60">
        <v>11606.14</v>
      </c>
      <c r="V1092" s="61">
        <f t="shared" si="48"/>
        <v>0</v>
      </c>
      <c r="W1092" s="62">
        <f t="shared" si="49"/>
        <v>0</v>
      </c>
      <c r="X1092" s="63" t="str">
        <f t="shared" si="50"/>
        <v>81701139990090019242</v>
      </c>
      <c r="Y1092" s="14"/>
    </row>
    <row r="1093" spans="2:25" ht="23.25" x14ac:dyDescent="0.25">
      <c r="B1093" s="52" t="s">
        <v>58</v>
      </c>
      <c r="C1093" s="53" t="s">
        <v>43</v>
      </c>
      <c r="D1093" s="320" t="s">
        <v>703</v>
      </c>
      <c r="E1093" s="321"/>
      <c r="F1093" s="322" t="s">
        <v>68</v>
      </c>
      <c r="G1093" s="323"/>
      <c r="H1093" s="322" t="s">
        <v>60</v>
      </c>
      <c r="I1093" s="324"/>
      <c r="J1093" s="323"/>
      <c r="K1093" s="54" t="s">
        <v>59</v>
      </c>
      <c r="L1093" s="55"/>
      <c r="M1093" s="325">
        <v>336000</v>
      </c>
      <c r="N1093" s="326"/>
      <c r="O1093" s="325">
        <v>336000</v>
      </c>
      <c r="P1093" s="327"/>
      <c r="Q1093" s="56">
        <v>0</v>
      </c>
      <c r="R1093" s="57">
        <v>254352.79</v>
      </c>
      <c r="S1093" s="58">
        <v>0</v>
      </c>
      <c r="T1093" s="59">
        <v>254352.79</v>
      </c>
      <c r="U1093" s="60">
        <v>254352.79</v>
      </c>
      <c r="V1093" s="61">
        <f t="shared" si="48"/>
        <v>0</v>
      </c>
      <c r="W1093" s="62">
        <f t="shared" si="49"/>
        <v>0</v>
      </c>
      <c r="X1093" s="63" t="str">
        <f t="shared" si="50"/>
        <v>81701139990090019244</v>
      </c>
      <c r="Y1093" s="14"/>
    </row>
    <row r="1094" spans="2:25" x14ac:dyDescent="0.25">
      <c r="B1094" s="52" t="s">
        <v>88</v>
      </c>
      <c r="C1094" s="53" t="s">
        <v>43</v>
      </c>
      <c r="D1094" s="320" t="s">
        <v>703</v>
      </c>
      <c r="E1094" s="321"/>
      <c r="F1094" s="322" t="s">
        <v>68</v>
      </c>
      <c r="G1094" s="323"/>
      <c r="H1094" s="322" t="s">
        <v>60</v>
      </c>
      <c r="I1094" s="324"/>
      <c r="J1094" s="323"/>
      <c r="K1094" s="54" t="s">
        <v>89</v>
      </c>
      <c r="L1094" s="55"/>
      <c r="M1094" s="325">
        <v>1000</v>
      </c>
      <c r="N1094" s="326"/>
      <c r="O1094" s="325">
        <v>1000</v>
      </c>
      <c r="P1094" s="327"/>
      <c r="Q1094" s="56">
        <v>0</v>
      </c>
      <c r="R1094" s="57">
        <v>125</v>
      </c>
      <c r="S1094" s="58">
        <v>0</v>
      </c>
      <c r="T1094" s="59">
        <v>125</v>
      </c>
      <c r="U1094" s="60">
        <v>125</v>
      </c>
      <c r="V1094" s="61">
        <f t="shared" si="48"/>
        <v>0</v>
      </c>
      <c r="W1094" s="62">
        <f t="shared" si="49"/>
        <v>0</v>
      </c>
      <c r="X1094" s="63" t="str">
        <f t="shared" si="50"/>
        <v>81701139990090019853</v>
      </c>
      <c r="Y1094" s="14"/>
    </row>
    <row r="1095" spans="2:25" x14ac:dyDescent="0.25">
      <c r="B1095" s="52" t="s">
        <v>151</v>
      </c>
      <c r="C1095" s="53" t="s">
        <v>43</v>
      </c>
      <c r="D1095" s="320" t="s">
        <v>703</v>
      </c>
      <c r="E1095" s="321"/>
      <c r="F1095" s="322" t="s">
        <v>707</v>
      </c>
      <c r="G1095" s="323"/>
      <c r="H1095" s="322" t="s">
        <v>708</v>
      </c>
      <c r="I1095" s="324"/>
      <c r="J1095" s="323"/>
      <c r="K1095" s="54" t="s">
        <v>154</v>
      </c>
      <c r="L1095" s="55"/>
      <c r="M1095" s="325">
        <v>30055300</v>
      </c>
      <c r="N1095" s="326"/>
      <c r="O1095" s="325">
        <v>30055300</v>
      </c>
      <c r="P1095" s="327"/>
      <c r="Q1095" s="56">
        <v>0</v>
      </c>
      <c r="R1095" s="57">
        <v>30055300</v>
      </c>
      <c r="S1095" s="58">
        <v>0</v>
      </c>
      <c r="T1095" s="59">
        <v>30006147.079999998</v>
      </c>
      <c r="U1095" s="60">
        <v>30006147.079999998</v>
      </c>
      <c r="V1095" s="61">
        <f t="shared" si="48"/>
        <v>49152.920000001788</v>
      </c>
      <c r="W1095" s="62">
        <f t="shared" si="49"/>
        <v>0</v>
      </c>
      <c r="X1095" s="63" t="str">
        <f t="shared" si="50"/>
        <v>81702039990051180530</v>
      </c>
      <c r="Y1095" s="14"/>
    </row>
    <row r="1096" spans="2:25" x14ac:dyDescent="0.25">
      <c r="B1096" s="52" t="s">
        <v>77</v>
      </c>
      <c r="C1096" s="53" t="s">
        <v>43</v>
      </c>
      <c r="D1096" s="320" t="s">
        <v>703</v>
      </c>
      <c r="E1096" s="321"/>
      <c r="F1096" s="322" t="s">
        <v>110</v>
      </c>
      <c r="G1096" s="323"/>
      <c r="H1096" s="322" t="s">
        <v>709</v>
      </c>
      <c r="I1096" s="324"/>
      <c r="J1096" s="323"/>
      <c r="K1096" s="54" t="s">
        <v>79</v>
      </c>
      <c r="L1096" s="55"/>
      <c r="M1096" s="325">
        <v>2971750</v>
      </c>
      <c r="N1096" s="326"/>
      <c r="O1096" s="325">
        <v>2971750</v>
      </c>
      <c r="P1096" s="327"/>
      <c r="Q1096" s="56">
        <v>0</v>
      </c>
      <c r="R1096" s="57">
        <v>2971750</v>
      </c>
      <c r="S1096" s="58">
        <v>0</v>
      </c>
      <c r="T1096" s="59">
        <v>2965534.77</v>
      </c>
      <c r="U1096" s="60">
        <v>2965534.77</v>
      </c>
      <c r="V1096" s="61">
        <f t="shared" si="48"/>
        <v>6215.2299999999814</v>
      </c>
      <c r="W1096" s="62">
        <f t="shared" si="49"/>
        <v>0</v>
      </c>
      <c r="X1096" s="63" t="str">
        <f t="shared" si="50"/>
        <v>81703090130320340111</v>
      </c>
      <c r="Y1096" s="14"/>
    </row>
    <row r="1097" spans="2:25" ht="57" x14ac:dyDescent="0.25">
      <c r="B1097" s="52" t="s">
        <v>82</v>
      </c>
      <c r="C1097" s="53" t="s">
        <v>43</v>
      </c>
      <c r="D1097" s="320" t="s">
        <v>703</v>
      </c>
      <c r="E1097" s="321"/>
      <c r="F1097" s="322" t="s">
        <v>110</v>
      </c>
      <c r="G1097" s="323"/>
      <c r="H1097" s="322" t="s">
        <v>709</v>
      </c>
      <c r="I1097" s="324"/>
      <c r="J1097" s="323"/>
      <c r="K1097" s="54" t="s">
        <v>83</v>
      </c>
      <c r="L1097" s="55"/>
      <c r="M1097" s="325">
        <v>869440</v>
      </c>
      <c r="N1097" s="326"/>
      <c r="O1097" s="325">
        <v>869440</v>
      </c>
      <c r="P1097" s="327"/>
      <c r="Q1097" s="56">
        <v>0</v>
      </c>
      <c r="R1097" s="57">
        <v>869401.52</v>
      </c>
      <c r="S1097" s="58">
        <v>0</v>
      </c>
      <c r="T1097" s="59">
        <v>869401.52</v>
      </c>
      <c r="U1097" s="60">
        <v>869401.52</v>
      </c>
      <c r="V1097" s="61">
        <f t="shared" si="48"/>
        <v>0</v>
      </c>
      <c r="W1097" s="62">
        <f t="shared" si="49"/>
        <v>0</v>
      </c>
      <c r="X1097" s="63" t="str">
        <f t="shared" si="50"/>
        <v>81703090130320340119</v>
      </c>
      <c r="Y1097" s="14"/>
    </row>
    <row r="1098" spans="2:25" ht="23.25" x14ac:dyDescent="0.25">
      <c r="B1098" s="52" t="s">
        <v>58</v>
      </c>
      <c r="C1098" s="53" t="s">
        <v>43</v>
      </c>
      <c r="D1098" s="320" t="s">
        <v>703</v>
      </c>
      <c r="E1098" s="321"/>
      <c r="F1098" s="322" t="s">
        <v>110</v>
      </c>
      <c r="G1098" s="323"/>
      <c r="H1098" s="322" t="s">
        <v>709</v>
      </c>
      <c r="I1098" s="324"/>
      <c r="J1098" s="323"/>
      <c r="K1098" s="54" t="s">
        <v>59</v>
      </c>
      <c r="L1098" s="55"/>
      <c r="M1098" s="325">
        <v>2363000</v>
      </c>
      <c r="N1098" s="326"/>
      <c r="O1098" s="325">
        <v>2363000</v>
      </c>
      <c r="P1098" s="327"/>
      <c r="Q1098" s="56">
        <v>0</v>
      </c>
      <c r="R1098" s="57">
        <v>2318845.66</v>
      </c>
      <c r="S1098" s="58">
        <v>547249</v>
      </c>
      <c r="T1098" s="59">
        <v>2318845.66</v>
      </c>
      <c r="U1098" s="60">
        <v>2318845.66</v>
      </c>
      <c r="V1098" s="61">
        <f t="shared" si="48"/>
        <v>0</v>
      </c>
      <c r="W1098" s="62">
        <f t="shared" si="49"/>
        <v>0</v>
      </c>
      <c r="X1098" s="63" t="str">
        <f t="shared" si="50"/>
        <v>81703090130320340244</v>
      </c>
      <c r="Y1098" s="14"/>
    </row>
    <row r="1099" spans="2:25" x14ac:dyDescent="0.25">
      <c r="B1099" s="52" t="s">
        <v>84</v>
      </c>
      <c r="C1099" s="53" t="s">
        <v>43</v>
      </c>
      <c r="D1099" s="320" t="s">
        <v>703</v>
      </c>
      <c r="E1099" s="321"/>
      <c r="F1099" s="322" t="s">
        <v>110</v>
      </c>
      <c r="G1099" s="323"/>
      <c r="H1099" s="322" t="s">
        <v>709</v>
      </c>
      <c r="I1099" s="324"/>
      <c r="J1099" s="323"/>
      <c r="K1099" s="54" t="s">
        <v>85</v>
      </c>
      <c r="L1099" s="55"/>
      <c r="M1099" s="325">
        <v>179000</v>
      </c>
      <c r="N1099" s="326"/>
      <c r="O1099" s="325">
        <v>179000</v>
      </c>
      <c r="P1099" s="327"/>
      <c r="Q1099" s="56">
        <v>0</v>
      </c>
      <c r="R1099" s="57">
        <v>92183.46</v>
      </c>
      <c r="S1099" s="58">
        <v>0</v>
      </c>
      <c r="T1099" s="59">
        <v>92183.46</v>
      </c>
      <c r="U1099" s="60">
        <v>92183.46</v>
      </c>
      <c r="V1099" s="61">
        <f t="shared" si="48"/>
        <v>0</v>
      </c>
      <c r="W1099" s="62">
        <f t="shared" si="49"/>
        <v>0</v>
      </c>
      <c r="X1099" s="63" t="str">
        <f t="shared" si="50"/>
        <v>81703090130320340247</v>
      </c>
      <c r="Y1099" s="14"/>
    </row>
    <row r="1100" spans="2:25" ht="45.75" x14ac:dyDescent="0.25">
      <c r="B1100" s="52" t="s">
        <v>63</v>
      </c>
      <c r="C1100" s="53" t="s">
        <v>43</v>
      </c>
      <c r="D1100" s="320" t="s">
        <v>703</v>
      </c>
      <c r="E1100" s="321"/>
      <c r="F1100" s="322" t="s">
        <v>110</v>
      </c>
      <c r="G1100" s="323"/>
      <c r="H1100" s="322" t="s">
        <v>709</v>
      </c>
      <c r="I1100" s="324"/>
      <c r="J1100" s="323"/>
      <c r="K1100" s="54" t="s">
        <v>64</v>
      </c>
      <c r="L1100" s="55"/>
      <c r="M1100" s="325">
        <v>12810</v>
      </c>
      <c r="N1100" s="326"/>
      <c r="O1100" s="325">
        <v>12810</v>
      </c>
      <c r="P1100" s="327"/>
      <c r="Q1100" s="56">
        <v>0</v>
      </c>
      <c r="R1100" s="57">
        <v>12810</v>
      </c>
      <c r="S1100" s="58">
        <v>0</v>
      </c>
      <c r="T1100" s="59">
        <v>12810</v>
      </c>
      <c r="U1100" s="60">
        <v>12810</v>
      </c>
      <c r="V1100" s="61">
        <f t="shared" si="48"/>
        <v>0</v>
      </c>
      <c r="W1100" s="62">
        <f t="shared" si="49"/>
        <v>0</v>
      </c>
      <c r="X1100" s="63" t="str">
        <f t="shared" si="50"/>
        <v>81703090130320340321</v>
      </c>
      <c r="Y1100" s="14"/>
    </row>
    <row r="1101" spans="2:25" x14ac:dyDescent="0.25">
      <c r="B1101" s="52" t="s">
        <v>77</v>
      </c>
      <c r="C1101" s="53" t="s">
        <v>43</v>
      </c>
      <c r="D1101" s="320" t="s">
        <v>703</v>
      </c>
      <c r="E1101" s="321"/>
      <c r="F1101" s="322" t="s">
        <v>710</v>
      </c>
      <c r="G1101" s="323"/>
      <c r="H1101" s="322" t="s">
        <v>711</v>
      </c>
      <c r="I1101" s="324"/>
      <c r="J1101" s="323"/>
      <c r="K1101" s="54" t="s">
        <v>79</v>
      </c>
      <c r="L1101" s="55"/>
      <c r="M1101" s="325">
        <v>143729000</v>
      </c>
      <c r="N1101" s="326"/>
      <c r="O1101" s="325">
        <v>143729000</v>
      </c>
      <c r="P1101" s="327"/>
      <c r="Q1101" s="56">
        <v>0</v>
      </c>
      <c r="R1101" s="57">
        <v>143729000</v>
      </c>
      <c r="S1101" s="58">
        <v>0</v>
      </c>
      <c r="T1101" s="59">
        <v>143715304.56999999</v>
      </c>
      <c r="U1101" s="60">
        <v>143715304.56999999</v>
      </c>
      <c r="V1101" s="61">
        <f t="shared" si="48"/>
        <v>13695.430000007153</v>
      </c>
      <c r="W1101" s="62">
        <f t="shared" si="49"/>
        <v>0</v>
      </c>
      <c r="X1101" s="63" t="str">
        <f t="shared" si="50"/>
        <v>81703100130100590111</v>
      </c>
      <c r="Y1101" s="14"/>
    </row>
    <row r="1102" spans="2:25" ht="34.5" x14ac:dyDescent="0.25">
      <c r="B1102" s="52" t="s">
        <v>80</v>
      </c>
      <c r="C1102" s="53" t="s">
        <v>43</v>
      </c>
      <c r="D1102" s="320" t="s">
        <v>703</v>
      </c>
      <c r="E1102" s="321"/>
      <c r="F1102" s="322" t="s">
        <v>710</v>
      </c>
      <c r="G1102" s="323"/>
      <c r="H1102" s="322" t="s">
        <v>711</v>
      </c>
      <c r="I1102" s="324"/>
      <c r="J1102" s="323"/>
      <c r="K1102" s="54" t="s">
        <v>81</v>
      </c>
      <c r="L1102" s="55"/>
      <c r="M1102" s="325">
        <v>140000</v>
      </c>
      <c r="N1102" s="326"/>
      <c r="O1102" s="325">
        <v>140000</v>
      </c>
      <c r="P1102" s="327"/>
      <c r="Q1102" s="56">
        <v>0</v>
      </c>
      <c r="R1102" s="57">
        <v>80297.7</v>
      </c>
      <c r="S1102" s="58">
        <v>0</v>
      </c>
      <c r="T1102" s="59">
        <v>80297.7</v>
      </c>
      <c r="U1102" s="60">
        <v>80297.7</v>
      </c>
      <c r="V1102" s="61">
        <f t="shared" si="48"/>
        <v>0</v>
      </c>
      <c r="W1102" s="62">
        <f t="shared" si="49"/>
        <v>0</v>
      </c>
      <c r="X1102" s="63" t="str">
        <f t="shared" si="50"/>
        <v>81703100130100590112</v>
      </c>
      <c r="Y1102" s="14"/>
    </row>
    <row r="1103" spans="2:25" ht="57" x14ac:dyDescent="0.25">
      <c r="B1103" s="52" t="s">
        <v>82</v>
      </c>
      <c r="C1103" s="53" t="s">
        <v>43</v>
      </c>
      <c r="D1103" s="320" t="s">
        <v>703</v>
      </c>
      <c r="E1103" s="321"/>
      <c r="F1103" s="322" t="s">
        <v>710</v>
      </c>
      <c r="G1103" s="323"/>
      <c r="H1103" s="322" t="s">
        <v>711</v>
      </c>
      <c r="I1103" s="324"/>
      <c r="J1103" s="323"/>
      <c r="K1103" s="54" t="s">
        <v>83</v>
      </c>
      <c r="L1103" s="55"/>
      <c r="M1103" s="325">
        <v>42926000</v>
      </c>
      <c r="N1103" s="326"/>
      <c r="O1103" s="325">
        <v>42926000</v>
      </c>
      <c r="P1103" s="327"/>
      <c r="Q1103" s="56">
        <v>0</v>
      </c>
      <c r="R1103" s="57">
        <v>42876650.25</v>
      </c>
      <c r="S1103" s="58">
        <v>0</v>
      </c>
      <c r="T1103" s="59">
        <v>42876650.25</v>
      </c>
      <c r="U1103" s="60">
        <v>42876650.25</v>
      </c>
      <c r="V1103" s="61">
        <f t="shared" si="48"/>
        <v>0</v>
      </c>
      <c r="W1103" s="62">
        <f t="shared" si="49"/>
        <v>0</v>
      </c>
      <c r="X1103" s="63" t="str">
        <f t="shared" si="50"/>
        <v>81703100130100590119</v>
      </c>
      <c r="Y1103" s="14"/>
    </row>
    <row r="1104" spans="2:25" ht="34.5" x14ac:dyDescent="0.25">
      <c r="B1104" s="52" t="s">
        <v>56</v>
      </c>
      <c r="C1104" s="53" t="s">
        <v>43</v>
      </c>
      <c r="D1104" s="320" t="s">
        <v>703</v>
      </c>
      <c r="E1104" s="321"/>
      <c r="F1104" s="322" t="s">
        <v>710</v>
      </c>
      <c r="G1104" s="323"/>
      <c r="H1104" s="322" t="s">
        <v>711</v>
      </c>
      <c r="I1104" s="324"/>
      <c r="J1104" s="323"/>
      <c r="K1104" s="54" t="s">
        <v>57</v>
      </c>
      <c r="L1104" s="55"/>
      <c r="M1104" s="325">
        <v>6914000</v>
      </c>
      <c r="N1104" s="326"/>
      <c r="O1104" s="325">
        <v>6914000</v>
      </c>
      <c r="P1104" s="327"/>
      <c r="Q1104" s="56">
        <v>0</v>
      </c>
      <c r="R1104" s="57">
        <v>6908670</v>
      </c>
      <c r="S1104" s="58">
        <v>1521500</v>
      </c>
      <c r="T1104" s="59">
        <v>6908670</v>
      </c>
      <c r="U1104" s="60">
        <v>6908670</v>
      </c>
      <c r="V1104" s="61">
        <f t="shared" si="48"/>
        <v>0</v>
      </c>
      <c r="W1104" s="62">
        <f t="shared" si="49"/>
        <v>0</v>
      </c>
      <c r="X1104" s="63" t="str">
        <f t="shared" si="50"/>
        <v>81703100130100590242</v>
      </c>
      <c r="Y1104" s="14"/>
    </row>
    <row r="1105" spans="2:25" ht="23.25" x14ac:dyDescent="0.25">
      <c r="B1105" s="52" t="s">
        <v>58</v>
      </c>
      <c r="C1105" s="53" t="s">
        <v>43</v>
      </c>
      <c r="D1105" s="320" t="s">
        <v>703</v>
      </c>
      <c r="E1105" s="321"/>
      <c r="F1105" s="322" t="s">
        <v>710</v>
      </c>
      <c r="G1105" s="323"/>
      <c r="H1105" s="322" t="s">
        <v>711</v>
      </c>
      <c r="I1105" s="324"/>
      <c r="J1105" s="323"/>
      <c r="K1105" s="54" t="s">
        <v>59</v>
      </c>
      <c r="L1105" s="55"/>
      <c r="M1105" s="325">
        <v>36138000</v>
      </c>
      <c r="N1105" s="326"/>
      <c r="O1105" s="325">
        <v>36138000</v>
      </c>
      <c r="P1105" s="327"/>
      <c r="Q1105" s="56">
        <v>0</v>
      </c>
      <c r="R1105" s="57">
        <v>35386634.560000002</v>
      </c>
      <c r="S1105" s="58">
        <v>9918240.5700000003</v>
      </c>
      <c r="T1105" s="59">
        <v>35386634.560000002</v>
      </c>
      <c r="U1105" s="60">
        <v>35386634.560000002</v>
      </c>
      <c r="V1105" s="61">
        <f t="shared" si="48"/>
        <v>0</v>
      </c>
      <c r="W1105" s="62">
        <f t="shared" si="49"/>
        <v>0</v>
      </c>
      <c r="X1105" s="63" t="str">
        <f t="shared" si="50"/>
        <v>81703100130100590244</v>
      </c>
      <c r="Y1105" s="14"/>
    </row>
    <row r="1106" spans="2:25" x14ac:dyDescent="0.25">
      <c r="B1106" s="52" t="s">
        <v>84</v>
      </c>
      <c r="C1106" s="53" t="s">
        <v>43</v>
      </c>
      <c r="D1106" s="320" t="s">
        <v>703</v>
      </c>
      <c r="E1106" s="321"/>
      <c r="F1106" s="322" t="s">
        <v>710</v>
      </c>
      <c r="G1106" s="323"/>
      <c r="H1106" s="322" t="s">
        <v>711</v>
      </c>
      <c r="I1106" s="324"/>
      <c r="J1106" s="323"/>
      <c r="K1106" s="54" t="s">
        <v>85</v>
      </c>
      <c r="L1106" s="55"/>
      <c r="M1106" s="325">
        <v>5683000</v>
      </c>
      <c r="N1106" s="326"/>
      <c r="O1106" s="325">
        <v>5683000</v>
      </c>
      <c r="P1106" s="327"/>
      <c r="Q1106" s="56">
        <v>0</v>
      </c>
      <c r="R1106" s="57">
        <v>4260422.37</v>
      </c>
      <c r="S1106" s="58">
        <v>0</v>
      </c>
      <c r="T1106" s="59">
        <v>4260422.37</v>
      </c>
      <c r="U1106" s="60">
        <v>4260422.37</v>
      </c>
      <c r="V1106" s="61">
        <f t="shared" si="48"/>
        <v>0</v>
      </c>
      <c r="W1106" s="62">
        <f t="shared" si="49"/>
        <v>0</v>
      </c>
      <c r="X1106" s="63" t="str">
        <f t="shared" si="50"/>
        <v>81703100130100590247</v>
      </c>
      <c r="Y1106" s="14"/>
    </row>
    <row r="1107" spans="2:25" ht="23.25" x14ac:dyDescent="0.25">
      <c r="B1107" s="52" t="s">
        <v>86</v>
      </c>
      <c r="C1107" s="53" t="s">
        <v>43</v>
      </c>
      <c r="D1107" s="320" t="s">
        <v>703</v>
      </c>
      <c r="E1107" s="321"/>
      <c r="F1107" s="322" t="s">
        <v>710</v>
      </c>
      <c r="G1107" s="323"/>
      <c r="H1107" s="322" t="s">
        <v>711</v>
      </c>
      <c r="I1107" s="324"/>
      <c r="J1107" s="323"/>
      <c r="K1107" s="54" t="s">
        <v>87</v>
      </c>
      <c r="L1107" s="55"/>
      <c r="M1107" s="325">
        <v>5856000</v>
      </c>
      <c r="N1107" s="326"/>
      <c r="O1107" s="325">
        <v>5856000</v>
      </c>
      <c r="P1107" s="327"/>
      <c r="Q1107" s="56">
        <v>0</v>
      </c>
      <c r="R1107" s="57">
        <v>5846608.6399999997</v>
      </c>
      <c r="S1107" s="58">
        <v>0</v>
      </c>
      <c r="T1107" s="59">
        <v>5846608.6399999997</v>
      </c>
      <c r="U1107" s="60">
        <v>5846608.6399999997</v>
      </c>
      <c r="V1107" s="61">
        <f t="shared" si="48"/>
        <v>0</v>
      </c>
      <c r="W1107" s="62">
        <f t="shared" si="49"/>
        <v>0</v>
      </c>
      <c r="X1107" s="63" t="str">
        <f t="shared" si="50"/>
        <v>81703100130100590851</v>
      </c>
      <c r="Y1107" s="14"/>
    </row>
    <row r="1108" spans="2:25" x14ac:dyDescent="0.25">
      <c r="B1108" s="52" t="s">
        <v>65</v>
      </c>
      <c r="C1108" s="53" t="s">
        <v>43</v>
      </c>
      <c r="D1108" s="320" t="s">
        <v>703</v>
      </c>
      <c r="E1108" s="321"/>
      <c r="F1108" s="322" t="s">
        <v>710</v>
      </c>
      <c r="G1108" s="323"/>
      <c r="H1108" s="322" t="s">
        <v>711</v>
      </c>
      <c r="I1108" s="324"/>
      <c r="J1108" s="323"/>
      <c r="K1108" s="54" t="s">
        <v>66</v>
      </c>
      <c r="L1108" s="55"/>
      <c r="M1108" s="325">
        <v>1325000</v>
      </c>
      <c r="N1108" s="326"/>
      <c r="O1108" s="325">
        <v>1325000</v>
      </c>
      <c r="P1108" s="327"/>
      <c r="Q1108" s="56">
        <v>0</v>
      </c>
      <c r="R1108" s="57">
        <v>1280000</v>
      </c>
      <c r="S1108" s="58">
        <v>0</v>
      </c>
      <c r="T1108" s="59">
        <v>1280000</v>
      </c>
      <c r="U1108" s="60">
        <v>1280000</v>
      </c>
      <c r="V1108" s="61">
        <f t="shared" si="48"/>
        <v>0</v>
      </c>
      <c r="W1108" s="62">
        <f t="shared" si="49"/>
        <v>0</v>
      </c>
      <c r="X1108" s="63" t="str">
        <f t="shared" si="50"/>
        <v>81703100130100590852</v>
      </c>
      <c r="Y1108" s="14"/>
    </row>
    <row r="1109" spans="2:25" x14ac:dyDescent="0.25">
      <c r="B1109" s="52" t="s">
        <v>88</v>
      </c>
      <c r="C1109" s="53" t="s">
        <v>43</v>
      </c>
      <c r="D1109" s="320" t="s">
        <v>703</v>
      </c>
      <c r="E1109" s="321"/>
      <c r="F1109" s="322" t="s">
        <v>710</v>
      </c>
      <c r="G1109" s="323"/>
      <c r="H1109" s="322" t="s">
        <v>711</v>
      </c>
      <c r="I1109" s="324"/>
      <c r="J1109" s="323"/>
      <c r="K1109" s="54" t="s">
        <v>89</v>
      </c>
      <c r="L1109" s="55"/>
      <c r="M1109" s="325">
        <v>30000</v>
      </c>
      <c r="N1109" s="326"/>
      <c r="O1109" s="325">
        <v>30000</v>
      </c>
      <c r="P1109" s="327"/>
      <c r="Q1109" s="56">
        <v>0</v>
      </c>
      <c r="R1109" s="57">
        <v>4406.88</v>
      </c>
      <c r="S1109" s="58">
        <v>0</v>
      </c>
      <c r="T1109" s="59">
        <v>4406.88</v>
      </c>
      <c r="U1109" s="60">
        <v>4406.88</v>
      </c>
      <c r="V1109" s="61">
        <f t="shared" si="48"/>
        <v>0</v>
      </c>
      <c r="W1109" s="62">
        <f t="shared" si="49"/>
        <v>0</v>
      </c>
      <c r="X1109" s="63" t="str">
        <f t="shared" si="50"/>
        <v>81703100130100590853</v>
      </c>
      <c r="Y1109" s="14"/>
    </row>
    <row r="1110" spans="2:25" ht="23.25" x14ac:dyDescent="0.25">
      <c r="B1110" s="52" t="s">
        <v>58</v>
      </c>
      <c r="C1110" s="53" t="s">
        <v>43</v>
      </c>
      <c r="D1110" s="320" t="s">
        <v>703</v>
      </c>
      <c r="E1110" s="321"/>
      <c r="F1110" s="322" t="s">
        <v>710</v>
      </c>
      <c r="G1110" s="323"/>
      <c r="H1110" s="322" t="s">
        <v>712</v>
      </c>
      <c r="I1110" s="324"/>
      <c r="J1110" s="323"/>
      <c r="K1110" s="54" t="s">
        <v>59</v>
      </c>
      <c r="L1110" s="55"/>
      <c r="M1110" s="325">
        <v>36750000</v>
      </c>
      <c r="N1110" s="326"/>
      <c r="O1110" s="325">
        <v>36750000</v>
      </c>
      <c r="P1110" s="327"/>
      <c r="Q1110" s="56">
        <v>0</v>
      </c>
      <c r="R1110" s="57">
        <v>36750000</v>
      </c>
      <c r="S1110" s="58">
        <v>36750000</v>
      </c>
      <c r="T1110" s="59">
        <v>36750000</v>
      </c>
      <c r="U1110" s="60">
        <v>36750000</v>
      </c>
      <c r="V1110" s="61">
        <f t="shared" si="48"/>
        <v>0</v>
      </c>
      <c r="W1110" s="62">
        <f t="shared" si="49"/>
        <v>0</v>
      </c>
      <c r="X1110" s="63" t="str">
        <f t="shared" si="50"/>
        <v>81703100130121710244</v>
      </c>
      <c r="Y1110" s="14"/>
    </row>
    <row r="1111" spans="2:25" ht="45.75" x14ac:dyDescent="0.25">
      <c r="B1111" s="52" t="s">
        <v>668</v>
      </c>
      <c r="C1111" s="53" t="s">
        <v>43</v>
      </c>
      <c r="D1111" s="320" t="s">
        <v>703</v>
      </c>
      <c r="E1111" s="321"/>
      <c r="F1111" s="322" t="s">
        <v>710</v>
      </c>
      <c r="G1111" s="323"/>
      <c r="H1111" s="322" t="s">
        <v>713</v>
      </c>
      <c r="I1111" s="324"/>
      <c r="J1111" s="323"/>
      <c r="K1111" s="54" t="s">
        <v>670</v>
      </c>
      <c r="L1111" s="55"/>
      <c r="M1111" s="325">
        <v>20500000</v>
      </c>
      <c r="N1111" s="326"/>
      <c r="O1111" s="325">
        <v>20500000</v>
      </c>
      <c r="P1111" s="327"/>
      <c r="Q1111" s="56">
        <v>0</v>
      </c>
      <c r="R1111" s="57">
        <v>17407001.989999998</v>
      </c>
      <c r="S1111" s="58">
        <v>17407001.989999998</v>
      </c>
      <c r="T1111" s="59">
        <v>17407001.989999998</v>
      </c>
      <c r="U1111" s="60">
        <v>17407001.989999998</v>
      </c>
      <c r="V1111" s="61">
        <f t="shared" si="48"/>
        <v>0</v>
      </c>
      <c r="W1111" s="62">
        <f t="shared" si="49"/>
        <v>0</v>
      </c>
      <c r="X1111" s="63" t="str">
        <f t="shared" si="50"/>
        <v>81703100130122110243</v>
      </c>
      <c r="Y1111" s="14"/>
    </row>
    <row r="1112" spans="2:25" ht="45.75" x14ac:dyDescent="0.25">
      <c r="B1112" s="52" t="s">
        <v>263</v>
      </c>
      <c r="C1112" s="53" t="s">
        <v>43</v>
      </c>
      <c r="D1112" s="320" t="s">
        <v>703</v>
      </c>
      <c r="E1112" s="321"/>
      <c r="F1112" s="322" t="s">
        <v>710</v>
      </c>
      <c r="G1112" s="323"/>
      <c r="H1112" s="322" t="s">
        <v>714</v>
      </c>
      <c r="I1112" s="324"/>
      <c r="J1112" s="323"/>
      <c r="K1112" s="54" t="s">
        <v>265</v>
      </c>
      <c r="L1112" s="55"/>
      <c r="M1112" s="325">
        <v>22232100</v>
      </c>
      <c r="N1112" s="326"/>
      <c r="O1112" s="325">
        <v>22232100</v>
      </c>
      <c r="P1112" s="327"/>
      <c r="Q1112" s="56">
        <v>0</v>
      </c>
      <c r="R1112" s="57">
        <v>19075785.300000001</v>
      </c>
      <c r="S1112" s="58">
        <v>18699017.399999999</v>
      </c>
      <c r="T1112" s="59">
        <v>19075785.300000001</v>
      </c>
      <c r="U1112" s="60">
        <v>19075785.300000001</v>
      </c>
      <c r="V1112" s="61">
        <f t="shared" ref="V1112:V1175" si="51">R1112-U1112</f>
        <v>0</v>
      </c>
      <c r="W1112" s="62">
        <f t="shared" ref="W1112:W1175" si="52">T1112-U1112</f>
        <v>0</v>
      </c>
      <c r="X1112" s="63" t="str">
        <f t="shared" ref="X1112:X1175" si="53">IF(D1112="","000",D1112)&amp;IF(F1112="","0000",F1112)&amp;IF(H1112="","0000000000",H1112)&amp;IF(K1112="","000",K1112)</f>
        <v>81703100130140370414</v>
      </c>
      <c r="Y1112" s="14"/>
    </row>
    <row r="1113" spans="2:25" ht="34.5" x14ac:dyDescent="0.25">
      <c r="B1113" s="52" t="s">
        <v>56</v>
      </c>
      <c r="C1113" s="53" t="s">
        <v>43</v>
      </c>
      <c r="D1113" s="320" t="s">
        <v>703</v>
      </c>
      <c r="E1113" s="321"/>
      <c r="F1113" s="322" t="s">
        <v>710</v>
      </c>
      <c r="G1113" s="323"/>
      <c r="H1113" s="322" t="s">
        <v>715</v>
      </c>
      <c r="I1113" s="324"/>
      <c r="J1113" s="323"/>
      <c r="K1113" s="54" t="s">
        <v>57</v>
      </c>
      <c r="L1113" s="55"/>
      <c r="M1113" s="325">
        <v>9700000</v>
      </c>
      <c r="N1113" s="326"/>
      <c r="O1113" s="325">
        <v>9700000</v>
      </c>
      <c r="P1113" s="327"/>
      <c r="Q1113" s="56">
        <v>0</v>
      </c>
      <c r="R1113" s="57">
        <v>9700000</v>
      </c>
      <c r="S1113" s="58">
        <v>1000000</v>
      </c>
      <c r="T1113" s="59">
        <v>9700000</v>
      </c>
      <c r="U1113" s="60">
        <v>9700000</v>
      </c>
      <c r="V1113" s="61">
        <f t="shared" si="51"/>
        <v>0</v>
      </c>
      <c r="W1113" s="62">
        <f t="shared" si="52"/>
        <v>0</v>
      </c>
      <c r="X1113" s="63" t="str">
        <f t="shared" si="53"/>
        <v>817031001302R0980242</v>
      </c>
      <c r="Y1113" s="14"/>
    </row>
    <row r="1114" spans="2:25" ht="34.5" x14ac:dyDescent="0.25">
      <c r="B1114" s="52" t="s">
        <v>122</v>
      </c>
      <c r="C1114" s="53" t="s">
        <v>43</v>
      </c>
      <c r="D1114" s="320" t="s">
        <v>703</v>
      </c>
      <c r="E1114" s="321"/>
      <c r="F1114" s="322" t="s">
        <v>710</v>
      </c>
      <c r="G1114" s="323"/>
      <c r="H1114" s="322" t="s">
        <v>716</v>
      </c>
      <c r="I1114" s="324"/>
      <c r="J1114" s="323"/>
      <c r="K1114" s="54" t="s">
        <v>123</v>
      </c>
      <c r="L1114" s="55"/>
      <c r="M1114" s="325">
        <v>4000000</v>
      </c>
      <c r="N1114" s="326"/>
      <c r="O1114" s="325">
        <v>4000000</v>
      </c>
      <c r="P1114" s="327"/>
      <c r="Q1114" s="56">
        <v>0</v>
      </c>
      <c r="R1114" s="57">
        <v>4000000</v>
      </c>
      <c r="S1114" s="58">
        <v>0</v>
      </c>
      <c r="T1114" s="59">
        <v>4000000</v>
      </c>
      <c r="U1114" s="60">
        <v>4000000</v>
      </c>
      <c r="V1114" s="61">
        <f t="shared" si="51"/>
        <v>0</v>
      </c>
      <c r="W1114" s="62">
        <f t="shared" si="52"/>
        <v>0</v>
      </c>
      <c r="X1114" s="63" t="str">
        <f t="shared" si="53"/>
        <v>81703100130420850633</v>
      </c>
      <c r="Y1114" s="14"/>
    </row>
    <row r="1115" spans="2:25" ht="34.5" x14ac:dyDescent="0.25">
      <c r="B1115" s="52" t="s">
        <v>56</v>
      </c>
      <c r="C1115" s="53" t="s">
        <v>43</v>
      </c>
      <c r="D1115" s="320" t="s">
        <v>703</v>
      </c>
      <c r="E1115" s="321"/>
      <c r="F1115" s="322" t="s">
        <v>710</v>
      </c>
      <c r="G1115" s="323"/>
      <c r="H1115" s="322" t="s">
        <v>717</v>
      </c>
      <c r="I1115" s="324"/>
      <c r="J1115" s="323"/>
      <c r="K1115" s="54" t="s">
        <v>57</v>
      </c>
      <c r="L1115" s="55"/>
      <c r="M1115" s="325">
        <v>10000000</v>
      </c>
      <c r="N1115" s="326"/>
      <c r="O1115" s="325">
        <v>10000000</v>
      </c>
      <c r="P1115" s="327"/>
      <c r="Q1115" s="56">
        <v>0</v>
      </c>
      <c r="R1115" s="57">
        <v>9999350</v>
      </c>
      <c r="S1115" s="58">
        <v>7768000</v>
      </c>
      <c r="T1115" s="59">
        <v>9999350</v>
      </c>
      <c r="U1115" s="60">
        <v>9999350</v>
      </c>
      <c r="V1115" s="61">
        <f t="shared" si="51"/>
        <v>0</v>
      </c>
      <c r="W1115" s="62">
        <f t="shared" si="52"/>
        <v>0</v>
      </c>
      <c r="X1115" s="63" t="str">
        <f t="shared" si="53"/>
        <v>81703100170120350242</v>
      </c>
      <c r="Y1115" s="14"/>
    </row>
    <row r="1116" spans="2:25" ht="23.25" x14ac:dyDescent="0.25">
      <c r="B1116" s="52" t="s">
        <v>58</v>
      </c>
      <c r="C1116" s="53" t="s">
        <v>43</v>
      </c>
      <c r="D1116" s="320" t="s">
        <v>703</v>
      </c>
      <c r="E1116" s="321"/>
      <c r="F1116" s="322" t="s">
        <v>710</v>
      </c>
      <c r="G1116" s="323"/>
      <c r="H1116" s="322" t="s">
        <v>91</v>
      </c>
      <c r="I1116" s="324"/>
      <c r="J1116" s="323"/>
      <c r="K1116" s="54" t="s">
        <v>59</v>
      </c>
      <c r="L1116" s="55"/>
      <c r="M1116" s="325">
        <v>11615000</v>
      </c>
      <c r="N1116" s="326"/>
      <c r="O1116" s="325">
        <v>11615000</v>
      </c>
      <c r="P1116" s="327"/>
      <c r="Q1116" s="56">
        <v>0</v>
      </c>
      <c r="R1116" s="57">
        <v>11578322.67</v>
      </c>
      <c r="S1116" s="58">
        <v>0</v>
      </c>
      <c r="T1116" s="59">
        <v>11578322.67</v>
      </c>
      <c r="U1116" s="60">
        <v>11578322.67</v>
      </c>
      <c r="V1116" s="61">
        <f t="shared" si="51"/>
        <v>0</v>
      </c>
      <c r="W1116" s="62">
        <f t="shared" si="52"/>
        <v>0</v>
      </c>
      <c r="X1116" s="63" t="str">
        <f t="shared" si="53"/>
        <v>81703109990020550244</v>
      </c>
      <c r="Y1116" s="14"/>
    </row>
    <row r="1117" spans="2:25" x14ac:dyDescent="0.25">
      <c r="B1117" s="52" t="s">
        <v>65</v>
      </c>
      <c r="C1117" s="53" t="s">
        <v>43</v>
      </c>
      <c r="D1117" s="320" t="s">
        <v>703</v>
      </c>
      <c r="E1117" s="321"/>
      <c r="F1117" s="322" t="s">
        <v>710</v>
      </c>
      <c r="G1117" s="323"/>
      <c r="H1117" s="322" t="s">
        <v>91</v>
      </c>
      <c r="I1117" s="324"/>
      <c r="J1117" s="323"/>
      <c r="K1117" s="54" t="s">
        <v>66</v>
      </c>
      <c r="L1117" s="55"/>
      <c r="M1117" s="325">
        <v>150000</v>
      </c>
      <c r="N1117" s="326"/>
      <c r="O1117" s="325">
        <v>150000</v>
      </c>
      <c r="P1117" s="327"/>
      <c r="Q1117" s="56">
        <v>0</v>
      </c>
      <c r="R1117" s="57">
        <v>150000</v>
      </c>
      <c r="S1117" s="58">
        <v>0</v>
      </c>
      <c r="T1117" s="59">
        <v>150000</v>
      </c>
      <c r="U1117" s="60">
        <v>150000</v>
      </c>
      <c r="V1117" s="61">
        <f t="shared" si="51"/>
        <v>0</v>
      </c>
      <c r="W1117" s="62">
        <f t="shared" si="52"/>
        <v>0</v>
      </c>
      <c r="X1117" s="63" t="str">
        <f t="shared" si="53"/>
        <v>81703109990020550852</v>
      </c>
      <c r="Y1117" s="14"/>
    </row>
    <row r="1118" spans="2:25" ht="57" x14ac:dyDescent="0.25">
      <c r="B1118" s="52" t="s">
        <v>230</v>
      </c>
      <c r="C1118" s="53" t="s">
        <v>43</v>
      </c>
      <c r="D1118" s="320" t="s">
        <v>703</v>
      </c>
      <c r="E1118" s="321"/>
      <c r="F1118" s="322" t="s">
        <v>268</v>
      </c>
      <c r="G1118" s="323"/>
      <c r="H1118" s="322" t="s">
        <v>718</v>
      </c>
      <c r="I1118" s="324"/>
      <c r="J1118" s="323"/>
      <c r="K1118" s="54" t="s">
        <v>232</v>
      </c>
      <c r="L1118" s="55"/>
      <c r="M1118" s="325">
        <v>44561800</v>
      </c>
      <c r="N1118" s="326"/>
      <c r="O1118" s="325">
        <v>44561800</v>
      </c>
      <c r="P1118" s="327"/>
      <c r="Q1118" s="56">
        <v>0</v>
      </c>
      <c r="R1118" s="57">
        <v>44561800</v>
      </c>
      <c r="S1118" s="58">
        <v>0</v>
      </c>
      <c r="T1118" s="59">
        <v>37081696.719999999</v>
      </c>
      <c r="U1118" s="60">
        <v>37081696.719999999</v>
      </c>
      <c r="V1118" s="61">
        <f t="shared" si="51"/>
        <v>7480103.2800000012</v>
      </c>
      <c r="W1118" s="62">
        <f t="shared" si="52"/>
        <v>0</v>
      </c>
      <c r="X1118" s="63" t="str">
        <f t="shared" si="53"/>
        <v>81703140140570520521</v>
      </c>
      <c r="Y1118" s="14"/>
    </row>
    <row r="1119" spans="2:25" ht="23.25" x14ac:dyDescent="0.25">
      <c r="B1119" s="52" t="s">
        <v>58</v>
      </c>
      <c r="C1119" s="53" t="s">
        <v>43</v>
      </c>
      <c r="D1119" s="320" t="s">
        <v>703</v>
      </c>
      <c r="E1119" s="321"/>
      <c r="F1119" s="322" t="s">
        <v>268</v>
      </c>
      <c r="G1119" s="323"/>
      <c r="H1119" s="322" t="s">
        <v>667</v>
      </c>
      <c r="I1119" s="324"/>
      <c r="J1119" s="323"/>
      <c r="K1119" s="54" t="s">
        <v>59</v>
      </c>
      <c r="L1119" s="55"/>
      <c r="M1119" s="325">
        <v>815000</v>
      </c>
      <c r="N1119" s="326"/>
      <c r="O1119" s="325">
        <v>815000</v>
      </c>
      <c r="P1119" s="327"/>
      <c r="Q1119" s="56">
        <v>0</v>
      </c>
      <c r="R1119" s="57">
        <v>815000</v>
      </c>
      <c r="S1119" s="58">
        <v>0</v>
      </c>
      <c r="T1119" s="59">
        <v>815000</v>
      </c>
      <c r="U1119" s="60">
        <v>815000</v>
      </c>
      <c r="V1119" s="61">
        <f t="shared" si="51"/>
        <v>0</v>
      </c>
      <c r="W1119" s="62">
        <f t="shared" si="52"/>
        <v>0</v>
      </c>
      <c r="X1119" s="63" t="str">
        <f t="shared" si="53"/>
        <v>81703140140629990244</v>
      </c>
      <c r="Y1119" s="14"/>
    </row>
    <row r="1120" spans="2:25" ht="79.5" x14ac:dyDescent="0.25">
      <c r="B1120" s="52" t="s">
        <v>172</v>
      </c>
      <c r="C1120" s="53" t="s">
        <v>43</v>
      </c>
      <c r="D1120" s="320" t="s">
        <v>703</v>
      </c>
      <c r="E1120" s="321"/>
      <c r="F1120" s="322" t="s">
        <v>113</v>
      </c>
      <c r="G1120" s="323"/>
      <c r="H1120" s="322" t="s">
        <v>495</v>
      </c>
      <c r="I1120" s="324"/>
      <c r="J1120" s="323"/>
      <c r="K1120" s="54" t="s">
        <v>174</v>
      </c>
      <c r="L1120" s="55"/>
      <c r="M1120" s="325">
        <v>4332000</v>
      </c>
      <c r="N1120" s="326"/>
      <c r="O1120" s="325">
        <v>4332000</v>
      </c>
      <c r="P1120" s="327"/>
      <c r="Q1120" s="56">
        <v>0</v>
      </c>
      <c r="R1120" s="57">
        <v>4332000</v>
      </c>
      <c r="S1120" s="58">
        <v>0</v>
      </c>
      <c r="T1120" s="59">
        <v>4332000</v>
      </c>
      <c r="U1120" s="60">
        <v>4332000</v>
      </c>
      <c r="V1120" s="61">
        <f t="shared" si="51"/>
        <v>0</v>
      </c>
      <c r="W1120" s="62">
        <f t="shared" si="52"/>
        <v>0</v>
      </c>
      <c r="X1120" s="63" t="str">
        <f t="shared" si="53"/>
        <v>81707050250300590611</v>
      </c>
      <c r="Y1120" s="14"/>
    </row>
    <row r="1121" spans="2:25" ht="45.75" x14ac:dyDescent="0.25">
      <c r="B1121" s="52" t="s">
        <v>63</v>
      </c>
      <c r="C1121" s="53" t="s">
        <v>43</v>
      </c>
      <c r="D1121" s="320" t="s">
        <v>703</v>
      </c>
      <c r="E1121" s="321"/>
      <c r="F1121" s="322" t="s">
        <v>205</v>
      </c>
      <c r="G1121" s="323"/>
      <c r="H1121" s="322" t="s">
        <v>91</v>
      </c>
      <c r="I1121" s="324"/>
      <c r="J1121" s="323"/>
      <c r="K1121" s="54" t="s">
        <v>64</v>
      </c>
      <c r="L1121" s="55"/>
      <c r="M1121" s="325">
        <v>373500000</v>
      </c>
      <c r="N1121" s="326"/>
      <c r="O1121" s="325">
        <v>373500000</v>
      </c>
      <c r="P1121" s="327"/>
      <c r="Q1121" s="56">
        <v>0</v>
      </c>
      <c r="R1121" s="57">
        <v>370500000</v>
      </c>
      <c r="S1121" s="58">
        <v>0</v>
      </c>
      <c r="T1121" s="59">
        <v>370500000</v>
      </c>
      <c r="U1121" s="60">
        <v>370500000</v>
      </c>
      <c r="V1121" s="61">
        <f t="shared" si="51"/>
        <v>0</v>
      </c>
      <c r="W1121" s="62">
        <f t="shared" si="52"/>
        <v>0</v>
      </c>
      <c r="X1121" s="63" t="str">
        <f t="shared" si="53"/>
        <v>81710039990020550321</v>
      </c>
      <c r="Y1121" s="14"/>
    </row>
    <row r="1122" spans="2:25" ht="23.25" x14ac:dyDescent="0.25">
      <c r="B1122" s="52" t="s">
        <v>58</v>
      </c>
      <c r="C1122" s="53" t="s">
        <v>43</v>
      </c>
      <c r="D1122" s="320" t="s">
        <v>703</v>
      </c>
      <c r="E1122" s="321"/>
      <c r="F1122" s="322" t="s">
        <v>719</v>
      </c>
      <c r="G1122" s="323"/>
      <c r="H1122" s="322" t="s">
        <v>501</v>
      </c>
      <c r="I1122" s="324"/>
      <c r="J1122" s="323"/>
      <c r="K1122" s="54" t="s">
        <v>59</v>
      </c>
      <c r="L1122" s="55"/>
      <c r="M1122" s="325">
        <v>235000</v>
      </c>
      <c r="N1122" s="326"/>
      <c r="O1122" s="325">
        <v>235000</v>
      </c>
      <c r="P1122" s="327"/>
      <c r="Q1122" s="56">
        <v>0</v>
      </c>
      <c r="R1122" s="57">
        <v>235000</v>
      </c>
      <c r="S1122" s="58">
        <v>0</v>
      </c>
      <c r="T1122" s="59">
        <v>235000</v>
      </c>
      <c r="U1122" s="60">
        <v>235000</v>
      </c>
      <c r="V1122" s="61">
        <f t="shared" si="51"/>
        <v>0</v>
      </c>
      <c r="W1122" s="62">
        <f t="shared" si="52"/>
        <v>0</v>
      </c>
      <c r="X1122" s="63" t="str">
        <f t="shared" si="53"/>
        <v>81712040110120310244</v>
      </c>
      <c r="Y1122" s="14"/>
    </row>
    <row r="1123" spans="2:25" x14ac:dyDescent="0.25">
      <c r="B1123" s="52" t="s">
        <v>92</v>
      </c>
      <c r="C1123" s="53" t="s">
        <v>43</v>
      </c>
      <c r="D1123" s="320" t="s">
        <v>703</v>
      </c>
      <c r="E1123" s="321"/>
      <c r="F1123" s="322" t="s">
        <v>719</v>
      </c>
      <c r="G1123" s="323"/>
      <c r="H1123" s="322" t="s">
        <v>501</v>
      </c>
      <c r="I1123" s="324"/>
      <c r="J1123" s="323"/>
      <c r="K1123" s="54" t="s">
        <v>93</v>
      </c>
      <c r="L1123" s="55"/>
      <c r="M1123" s="325">
        <v>365000</v>
      </c>
      <c r="N1123" s="326"/>
      <c r="O1123" s="325">
        <v>365000</v>
      </c>
      <c r="P1123" s="327"/>
      <c r="Q1123" s="56">
        <v>0</v>
      </c>
      <c r="R1123" s="57">
        <v>43000</v>
      </c>
      <c r="S1123" s="58">
        <v>0</v>
      </c>
      <c r="T1123" s="59">
        <v>43000</v>
      </c>
      <c r="U1123" s="60">
        <v>43000</v>
      </c>
      <c r="V1123" s="61">
        <f t="shared" si="51"/>
        <v>0</v>
      </c>
      <c r="W1123" s="62">
        <f t="shared" si="52"/>
        <v>0</v>
      </c>
      <c r="X1123" s="63" t="str">
        <f t="shared" si="53"/>
        <v>81712040110120310350</v>
      </c>
      <c r="Y1123" s="14"/>
    </row>
    <row r="1124" spans="2:25" ht="34.5" x14ac:dyDescent="0.25">
      <c r="B1124" s="52" t="s">
        <v>45</v>
      </c>
      <c r="C1124" s="53" t="s">
        <v>43</v>
      </c>
      <c r="D1124" s="320" t="s">
        <v>720</v>
      </c>
      <c r="E1124" s="321"/>
      <c r="F1124" s="322" t="s">
        <v>68</v>
      </c>
      <c r="G1124" s="323"/>
      <c r="H1124" s="322" t="s">
        <v>60</v>
      </c>
      <c r="I1124" s="324"/>
      <c r="J1124" s="323"/>
      <c r="K1124" s="54" t="s">
        <v>49</v>
      </c>
      <c r="L1124" s="55"/>
      <c r="M1124" s="325">
        <v>11820382.49</v>
      </c>
      <c r="N1124" s="326"/>
      <c r="O1124" s="325">
        <v>11820382.49</v>
      </c>
      <c r="P1124" s="327"/>
      <c r="Q1124" s="56">
        <v>0</v>
      </c>
      <c r="R1124" s="57">
        <v>11820382.49</v>
      </c>
      <c r="S1124" s="58">
        <v>0</v>
      </c>
      <c r="T1124" s="59">
        <v>11740523.140000001</v>
      </c>
      <c r="U1124" s="60">
        <v>11740523.140000001</v>
      </c>
      <c r="V1124" s="61">
        <f t="shared" si="51"/>
        <v>79859.349999999627</v>
      </c>
      <c r="W1124" s="62">
        <f t="shared" si="52"/>
        <v>0</v>
      </c>
      <c r="X1124" s="63" t="str">
        <f t="shared" si="53"/>
        <v>81801139990090019121</v>
      </c>
      <c r="Y1124" s="14"/>
    </row>
    <row r="1125" spans="2:25" ht="45.75" x14ac:dyDescent="0.25">
      <c r="B1125" s="52" t="s">
        <v>54</v>
      </c>
      <c r="C1125" s="53" t="s">
        <v>43</v>
      </c>
      <c r="D1125" s="320" t="s">
        <v>720</v>
      </c>
      <c r="E1125" s="321"/>
      <c r="F1125" s="322" t="s">
        <v>68</v>
      </c>
      <c r="G1125" s="323"/>
      <c r="H1125" s="322" t="s">
        <v>60</v>
      </c>
      <c r="I1125" s="324"/>
      <c r="J1125" s="323"/>
      <c r="K1125" s="54" t="s">
        <v>55</v>
      </c>
      <c r="L1125" s="55"/>
      <c r="M1125" s="325">
        <v>8000</v>
      </c>
      <c r="N1125" s="326"/>
      <c r="O1125" s="325">
        <v>8000</v>
      </c>
      <c r="P1125" s="327"/>
      <c r="Q1125" s="56">
        <v>0</v>
      </c>
      <c r="R1125" s="57">
        <v>0</v>
      </c>
      <c r="S1125" s="58">
        <v>0</v>
      </c>
      <c r="T1125" s="59">
        <v>0</v>
      </c>
      <c r="U1125" s="60">
        <v>0</v>
      </c>
      <c r="V1125" s="61">
        <f t="shared" si="51"/>
        <v>0</v>
      </c>
      <c r="W1125" s="62">
        <f t="shared" si="52"/>
        <v>0</v>
      </c>
      <c r="X1125" s="63" t="str">
        <f t="shared" si="53"/>
        <v>81801139990090019122</v>
      </c>
      <c r="Y1125" s="14"/>
    </row>
    <row r="1126" spans="2:25" ht="68.25" x14ac:dyDescent="0.25">
      <c r="B1126" s="52" t="s">
        <v>50</v>
      </c>
      <c r="C1126" s="53" t="s">
        <v>43</v>
      </c>
      <c r="D1126" s="320" t="s">
        <v>720</v>
      </c>
      <c r="E1126" s="321"/>
      <c r="F1126" s="322" t="s">
        <v>68</v>
      </c>
      <c r="G1126" s="323"/>
      <c r="H1126" s="322" t="s">
        <v>60</v>
      </c>
      <c r="I1126" s="324"/>
      <c r="J1126" s="323"/>
      <c r="K1126" s="54" t="s">
        <v>51</v>
      </c>
      <c r="L1126" s="55"/>
      <c r="M1126" s="325">
        <v>3570417.51</v>
      </c>
      <c r="N1126" s="326"/>
      <c r="O1126" s="325">
        <v>3570417.51</v>
      </c>
      <c r="P1126" s="327"/>
      <c r="Q1126" s="56">
        <v>0</v>
      </c>
      <c r="R1126" s="57">
        <v>3490803.83</v>
      </c>
      <c r="S1126" s="58">
        <v>0</v>
      </c>
      <c r="T1126" s="59">
        <v>3490803.83</v>
      </c>
      <c r="U1126" s="60">
        <v>3490803.83</v>
      </c>
      <c r="V1126" s="61">
        <f t="shared" si="51"/>
        <v>0</v>
      </c>
      <c r="W1126" s="62">
        <f t="shared" si="52"/>
        <v>0</v>
      </c>
      <c r="X1126" s="63" t="str">
        <f t="shared" si="53"/>
        <v>81801139990090019129</v>
      </c>
      <c r="Y1126" s="14"/>
    </row>
    <row r="1127" spans="2:25" ht="34.5" x14ac:dyDescent="0.25">
      <c r="B1127" s="52" t="s">
        <v>56</v>
      </c>
      <c r="C1127" s="53" t="s">
        <v>43</v>
      </c>
      <c r="D1127" s="320" t="s">
        <v>720</v>
      </c>
      <c r="E1127" s="321"/>
      <c r="F1127" s="322" t="s">
        <v>68</v>
      </c>
      <c r="G1127" s="323"/>
      <c r="H1127" s="322" t="s">
        <v>60</v>
      </c>
      <c r="I1127" s="324"/>
      <c r="J1127" s="323"/>
      <c r="K1127" s="54" t="s">
        <v>57</v>
      </c>
      <c r="L1127" s="55"/>
      <c r="M1127" s="325">
        <v>482400</v>
      </c>
      <c r="N1127" s="326"/>
      <c r="O1127" s="325">
        <v>482400</v>
      </c>
      <c r="P1127" s="327"/>
      <c r="Q1127" s="56">
        <v>0</v>
      </c>
      <c r="R1127" s="57">
        <v>454923.36</v>
      </c>
      <c r="S1127" s="58">
        <v>0</v>
      </c>
      <c r="T1127" s="59">
        <v>454923.36</v>
      </c>
      <c r="U1127" s="60">
        <v>454923.36</v>
      </c>
      <c r="V1127" s="61">
        <f t="shared" si="51"/>
        <v>0</v>
      </c>
      <c r="W1127" s="62">
        <f t="shared" si="52"/>
        <v>0</v>
      </c>
      <c r="X1127" s="63" t="str">
        <f t="shared" si="53"/>
        <v>81801139990090019242</v>
      </c>
      <c r="Y1127" s="14"/>
    </row>
    <row r="1128" spans="2:25" ht="23.25" x14ac:dyDescent="0.25">
      <c r="B1128" s="52" t="s">
        <v>58</v>
      </c>
      <c r="C1128" s="53" t="s">
        <v>43</v>
      </c>
      <c r="D1128" s="320" t="s">
        <v>720</v>
      </c>
      <c r="E1128" s="321"/>
      <c r="F1128" s="322" t="s">
        <v>68</v>
      </c>
      <c r="G1128" s="323"/>
      <c r="H1128" s="322" t="s">
        <v>60</v>
      </c>
      <c r="I1128" s="324"/>
      <c r="J1128" s="323"/>
      <c r="K1128" s="54" t="s">
        <v>59</v>
      </c>
      <c r="L1128" s="55"/>
      <c r="M1128" s="325">
        <v>313600</v>
      </c>
      <c r="N1128" s="326"/>
      <c r="O1128" s="325">
        <v>313600</v>
      </c>
      <c r="P1128" s="327"/>
      <c r="Q1128" s="56">
        <v>0</v>
      </c>
      <c r="R1128" s="57">
        <v>275416.21000000002</v>
      </c>
      <c r="S1128" s="58">
        <v>0</v>
      </c>
      <c r="T1128" s="59">
        <v>275416.21000000002</v>
      </c>
      <c r="U1128" s="60">
        <v>275416.21000000002</v>
      </c>
      <c r="V1128" s="61">
        <f t="shared" si="51"/>
        <v>0</v>
      </c>
      <c r="W1128" s="62">
        <f t="shared" si="52"/>
        <v>0</v>
      </c>
      <c r="X1128" s="63" t="str">
        <f t="shared" si="53"/>
        <v>81801139990090019244</v>
      </c>
      <c r="Y1128" s="14"/>
    </row>
    <row r="1129" spans="2:25" ht="34.5" x14ac:dyDescent="0.25">
      <c r="B1129" s="52" t="s">
        <v>45</v>
      </c>
      <c r="C1129" s="53" t="s">
        <v>43</v>
      </c>
      <c r="D1129" s="320" t="s">
        <v>721</v>
      </c>
      <c r="E1129" s="321"/>
      <c r="F1129" s="322" t="s">
        <v>278</v>
      </c>
      <c r="G1129" s="323"/>
      <c r="H1129" s="322" t="s">
        <v>261</v>
      </c>
      <c r="I1129" s="324"/>
      <c r="J1129" s="323"/>
      <c r="K1129" s="54" t="s">
        <v>49</v>
      </c>
      <c r="L1129" s="55"/>
      <c r="M1129" s="325">
        <v>29599071.43</v>
      </c>
      <c r="N1129" s="326"/>
      <c r="O1129" s="325">
        <v>29599071.43</v>
      </c>
      <c r="P1129" s="327"/>
      <c r="Q1129" s="56">
        <v>0</v>
      </c>
      <c r="R1129" s="57">
        <v>29599071.43</v>
      </c>
      <c r="S1129" s="58">
        <v>0</v>
      </c>
      <c r="T1129" s="59">
        <v>29469013.539999999</v>
      </c>
      <c r="U1129" s="60">
        <v>29469013.539999999</v>
      </c>
      <c r="V1129" s="61">
        <f t="shared" si="51"/>
        <v>130057.8900000006</v>
      </c>
      <c r="W1129" s="62">
        <f t="shared" si="52"/>
        <v>0</v>
      </c>
      <c r="X1129" s="63" t="str">
        <f t="shared" si="53"/>
        <v>81905050930190019121</v>
      </c>
      <c r="Y1129" s="14"/>
    </row>
    <row r="1130" spans="2:25" ht="45.75" x14ac:dyDescent="0.25">
      <c r="B1130" s="52" t="s">
        <v>54</v>
      </c>
      <c r="C1130" s="53" t="s">
        <v>43</v>
      </c>
      <c r="D1130" s="320" t="s">
        <v>721</v>
      </c>
      <c r="E1130" s="321"/>
      <c r="F1130" s="322" t="s">
        <v>278</v>
      </c>
      <c r="G1130" s="323"/>
      <c r="H1130" s="322" t="s">
        <v>261</v>
      </c>
      <c r="I1130" s="324"/>
      <c r="J1130" s="323"/>
      <c r="K1130" s="54" t="s">
        <v>55</v>
      </c>
      <c r="L1130" s="55"/>
      <c r="M1130" s="325">
        <v>56000</v>
      </c>
      <c r="N1130" s="326"/>
      <c r="O1130" s="325">
        <v>56000</v>
      </c>
      <c r="P1130" s="327"/>
      <c r="Q1130" s="56">
        <v>0</v>
      </c>
      <c r="R1130" s="57">
        <v>34268.800000000003</v>
      </c>
      <c r="S1130" s="58">
        <v>0</v>
      </c>
      <c r="T1130" s="59">
        <v>34268.800000000003</v>
      </c>
      <c r="U1130" s="60">
        <v>34268.800000000003</v>
      </c>
      <c r="V1130" s="61">
        <f t="shared" si="51"/>
        <v>0</v>
      </c>
      <c r="W1130" s="62">
        <f t="shared" si="52"/>
        <v>0</v>
      </c>
      <c r="X1130" s="63" t="str">
        <f t="shared" si="53"/>
        <v>81905050930190019122</v>
      </c>
      <c r="Y1130" s="14"/>
    </row>
    <row r="1131" spans="2:25" ht="68.25" x14ac:dyDescent="0.25">
      <c r="B1131" s="52" t="s">
        <v>50</v>
      </c>
      <c r="C1131" s="53" t="s">
        <v>43</v>
      </c>
      <c r="D1131" s="320" t="s">
        <v>721</v>
      </c>
      <c r="E1131" s="321"/>
      <c r="F1131" s="322" t="s">
        <v>278</v>
      </c>
      <c r="G1131" s="323"/>
      <c r="H1131" s="322" t="s">
        <v>261</v>
      </c>
      <c r="I1131" s="324"/>
      <c r="J1131" s="323"/>
      <c r="K1131" s="54" t="s">
        <v>51</v>
      </c>
      <c r="L1131" s="55"/>
      <c r="M1131" s="325">
        <v>8795771.5700000003</v>
      </c>
      <c r="N1131" s="326"/>
      <c r="O1131" s="325">
        <v>8795771.5700000003</v>
      </c>
      <c r="P1131" s="327"/>
      <c r="Q1131" s="56">
        <v>0</v>
      </c>
      <c r="R1131" s="57">
        <v>8670973</v>
      </c>
      <c r="S1131" s="58">
        <v>0</v>
      </c>
      <c r="T1131" s="59">
        <v>8670973</v>
      </c>
      <c r="U1131" s="60">
        <v>8670973</v>
      </c>
      <c r="V1131" s="61">
        <f t="shared" si="51"/>
        <v>0</v>
      </c>
      <c r="W1131" s="62">
        <f t="shared" si="52"/>
        <v>0</v>
      </c>
      <c r="X1131" s="63" t="str">
        <f t="shared" si="53"/>
        <v>81905050930190019129</v>
      </c>
      <c r="Y1131" s="14"/>
    </row>
    <row r="1132" spans="2:25" ht="34.5" x14ac:dyDescent="0.25">
      <c r="B1132" s="52" t="s">
        <v>56</v>
      </c>
      <c r="C1132" s="53" t="s">
        <v>43</v>
      </c>
      <c r="D1132" s="320" t="s">
        <v>721</v>
      </c>
      <c r="E1132" s="321"/>
      <c r="F1132" s="322" t="s">
        <v>278</v>
      </c>
      <c r="G1132" s="323"/>
      <c r="H1132" s="322" t="s">
        <v>261</v>
      </c>
      <c r="I1132" s="324"/>
      <c r="J1132" s="323"/>
      <c r="K1132" s="54" t="s">
        <v>57</v>
      </c>
      <c r="L1132" s="55"/>
      <c r="M1132" s="325">
        <v>459000</v>
      </c>
      <c r="N1132" s="326"/>
      <c r="O1132" s="325">
        <v>459000</v>
      </c>
      <c r="P1132" s="327"/>
      <c r="Q1132" s="56">
        <v>0</v>
      </c>
      <c r="R1132" s="57">
        <v>455205.65</v>
      </c>
      <c r="S1132" s="58">
        <v>0</v>
      </c>
      <c r="T1132" s="59">
        <v>455205.65</v>
      </c>
      <c r="U1132" s="60">
        <v>455205.65</v>
      </c>
      <c r="V1132" s="61">
        <f t="shared" si="51"/>
        <v>0</v>
      </c>
      <c r="W1132" s="62">
        <f t="shared" si="52"/>
        <v>0</v>
      </c>
      <c r="X1132" s="63" t="str">
        <f t="shared" si="53"/>
        <v>81905050930190019242</v>
      </c>
      <c r="Y1132" s="14"/>
    </row>
    <row r="1133" spans="2:25" ht="23.25" x14ac:dyDescent="0.25">
      <c r="B1133" s="52" t="s">
        <v>58</v>
      </c>
      <c r="C1133" s="53" t="s">
        <v>43</v>
      </c>
      <c r="D1133" s="320" t="s">
        <v>721</v>
      </c>
      <c r="E1133" s="321"/>
      <c r="F1133" s="322" t="s">
        <v>278</v>
      </c>
      <c r="G1133" s="323"/>
      <c r="H1133" s="322" t="s">
        <v>261</v>
      </c>
      <c r="I1133" s="324"/>
      <c r="J1133" s="323"/>
      <c r="K1133" s="54" t="s">
        <v>59</v>
      </c>
      <c r="L1133" s="55"/>
      <c r="M1133" s="325">
        <v>1005000</v>
      </c>
      <c r="N1133" s="326"/>
      <c r="O1133" s="325">
        <v>1005000</v>
      </c>
      <c r="P1133" s="327"/>
      <c r="Q1133" s="56">
        <v>0</v>
      </c>
      <c r="R1133" s="57">
        <v>974898.02</v>
      </c>
      <c r="S1133" s="58">
        <v>0</v>
      </c>
      <c r="T1133" s="59">
        <v>974898.02</v>
      </c>
      <c r="U1133" s="60">
        <v>974898.02</v>
      </c>
      <c r="V1133" s="61">
        <f t="shared" si="51"/>
        <v>0</v>
      </c>
      <c r="W1133" s="62">
        <f t="shared" si="52"/>
        <v>0</v>
      </c>
      <c r="X1133" s="63" t="str">
        <f t="shared" si="53"/>
        <v>81905050930190019244</v>
      </c>
      <c r="Y1133" s="14"/>
    </row>
    <row r="1134" spans="2:25" ht="45.75" x14ac:dyDescent="0.25">
      <c r="B1134" s="52" t="s">
        <v>227</v>
      </c>
      <c r="C1134" s="53" t="s">
        <v>43</v>
      </c>
      <c r="D1134" s="320" t="s">
        <v>721</v>
      </c>
      <c r="E1134" s="321"/>
      <c r="F1134" s="322" t="s">
        <v>278</v>
      </c>
      <c r="G1134" s="323"/>
      <c r="H1134" s="322" t="s">
        <v>261</v>
      </c>
      <c r="I1134" s="324"/>
      <c r="J1134" s="323"/>
      <c r="K1134" s="54" t="s">
        <v>228</v>
      </c>
      <c r="L1134" s="55"/>
      <c r="M1134" s="325">
        <v>153000</v>
      </c>
      <c r="N1134" s="326"/>
      <c r="O1134" s="325">
        <v>153000</v>
      </c>
      <c r="P1134" s="327"/>
      <c r="Q1134" s="56">
        <v>0</v>
      </c>
      <c r="R1134" s="57">
        <v>145500</v>
      </c>
      <c r="S1134" s="58">
        <v>0</v>
      </c>
      <c r="T1134" s="59">
        <v>145500</v>
      </c>
      <c r="U1134" s="60">
        <v>145500</v>
      </c>
      <c r="V1134" s="61">
        <f t="shared" si="51"/>
        <v>0</v>
      </c>
      <c r="W1134" s="62">
        <f t="shared" si="52"/>
        <v>0</v>
      </c>
      <c r="X1134" s="63" t="str">
        <f t="shared" si="53"/>
        <v>81905050930190019831</v>
      </c>
      <c r="Y1134" s="14"/>
    </row>
    <row r="1135" spans="2:25" ht="34.5" x14ac:dyDescent="0.25">
      <c r="B1135" s="52" t="s">
        <v>45</v>
      </c>
      <c r="C1135" s="53" t="s">
        <v>43</v>
      </c>
      <c r="D1135" s="320" t="s">
        <v>721</v>
      </c>
      <c r="E1135" s="321"/>
      <c r="F1135" s="322" t="s">
        <v>278</v>
      </c>
      <c r="G1135" s="323"/>
      <c r="H1135" s="322" t="s">
        <v>90</v>
      </c>
      <c r="I1135" s="324"/>
      <c r="J1135" s="323"/>
      <c r="K1135" s="54" t="s">
        <v>49</v>
      </c>
      <c r="L1135" s="55"/>
      <c r="M1135" s="325">
        <v>1216340.3400000001</v>
      </c>
      <c r="N1135" s="326"/>
      <c r="O1135" s="325">
        <v>1216340.3400000001</v>
      </c>
      <c r="P1135" s="327"/>
      <c r="Q1135" s="56">
        <v>0</v>
      </c>
      <c r="R1135" s="57">
        <v>1216340.3400000001</v>
      </c>
      <c r="S1135" s="58">
        <v>0</v>
      </c>
      <c r="T1135" s="59">
        <v>1216340.3400000001</v>
      </c>
      <c r="U1135" s="60">
        <v>1216340.3400000001</v>
      </c>
      <c r="V1135" s="61">
        <f t="shared" si="51"/>
        <v>0</v>
      </c>
      <c r="W1135" s="62">
        <f t="shared" si="52"/>
        <v>0</v>
      </c>
      <c r="X1135" s="63" t="str">
        <f t="shared" si="53"/>
        <v>81905059990000890121</v>
      </c>
      <c r="Y1135" s="14"/>
    </row>
    <row r="1136" spans="2:25" ht="68.25" x14ac:dyDescent="0.25">
      <c r="B1136" s="52" t="s">
        <v>50</v>
      </c>
      <c r="C1136" s="53" t="s">
        <v>43</v>
      </c>
      <c r="D1136" s="320" t="s">
        <v>721</v>
      </c>
      <c r="E1136" s="321"/>
      <c r="F1136" s="322" t="s">
        <v>278</v>
      </c>
      <c r="G1136" s="323"/>
      <c r="H1136" s="322" t="s">
        <v>90</v>
      </c>
      <c r="I1136" s="324"/>
      <c r="J1136" s="323"/>
      <c r="K1136" s="54" t="s">
        <v>51</v>
      </c>
      <c r="L1136" s="55"/>
      <c r="M1136" s="325">
        <v>367334.66</v>
      </c>
      <c r="N1136" s="326"/>
      <c r="O1136" s="325">
        <v>367334.66</v>
      </c>
      <c r="P1136" s="327"/>
      <c r="Q1136" s="56">
        <v>0</v>
      </c>
      <c r="R1136" s="57">
        <v>367334.66</v>
      </c>
      <c r="S1136" s="58">
        <v>0</v>
      </c>
      <c r="T1136" s="59">
        <v>367334.66</v>
      </c>
      <c r="U1136" s="60">
        <v>367334.66</v>
      </c>
      <c r="V1136" s="61">
        <f t="shared" si="51"/>
        <v>0</v>
      </c>
      <c r="W1136" s="62">
        <f t="shared" si="52"/>
        <v>0</v>
      </c>
      <c r="X1136" s="63" t="str">
        <f t="shared" si="53"/>
        <v>81905059990000890129</v>
      </c>
      <c r="Y1136" s="14"/>
    </row>
    <row r="1137" spans="2:25" ht="79.5" x14ac:dyDescent="0.25">
      <c r="B1137" s="52" t="s">
        <v>97</v>
      </c>
      <c r="C1137" s="53" t="s">
        <v>43</v>
      </c>
      <c r="D1137" s="320" t="s">
        <v>722</v>
      </c>
      <c r="E1137" s="321"/>
      <c r="F1137" s="322" t="s">
        <v>210</v>
      </c>
      <c r="G1137" s="323"/>
      <c r="H1137" s="322" t="s">
        <v>723</v>
      </c>
      <c r="I1137" s="324"/>
      <c r="J1137" s="323"/>
      <c r="K1137" s="54" t="s">
        <v>99</v>
      </c>
      <c r="L1137" s="55"/>
      <c r="M1137" s="325">
        <v>257114100</v>
      </c>
      <c r="N1137" s="326"/>
      <c r="O1137" s="325">
        <v>257114100</v>
      </c>
      <c r="P1137" s="327"/>
      <c r="Q1137" s="56">
        <v>0</v>
      </c>
      <c r="R1137" s="57">
        <v>257114100</v>
      </c>
      <c r="S1137" s="58">
        <v>0</v>
      </c>
      <c r="T1137" s="59">
        <v>257114100</v>
      </c>
      <c r="U1137" s="60">
        <v>257114100</v>
      </c>
      <c r="V1137" s="61">
        <f t="shared" si="51"/>
        <v>0</v>
      </c>
      <c r="W1137" s="62">
        <f t="shared" si="52"/>
        <v>0</v>
      </c>
      <c r="X1137" s="63" t="str">
        <f t="shared" si="53"/>
        <v>820040511Н0100590621</v>
      </c>
      <c r="Y1137" s="14"/>
    </row>
    <row r="1138" spans="2:25" ht="23.25" x14ac:dyDescent="0.25">
      <c r="B1138" s="52" t="s">
        <v>100</v>
      </c>
      <c r="C1138" s="53" t="s">
        <v>43</v>
      </c>
      <c r="D1138" s="320" t="s">
        <v>722</v>
      </c>
      <c r="E1138" s="321"/>
      <c r="F1138" s="322" t="s">
        <v>210</v>
      </c>
      <c r="G1138" s="323"/>
      <c r="H1138" s="322" t="s">
        <v>723</v>
      </c>
      <c r="I1138" s="324"/>
      <c r="J1138" s="323"/>
      <c r="K1138" s="54" t="s">
        <v>101</v>
      </c>
      <c r="L1138" s="55"/>
      <c r="M1138" s="325">
        <v>15246408</v>
      </c>
      <c r="N1138" s="326"/>
      <c r="O1138" s="325">
        <v>15246408</v>
      </c>
      <c r="P1138" s="327"/>
      <c r="Q1138" s="56">
        <v>0</v>
      </c>
      <c r="R1138" s="57">
        <v>15246408</v>
      </c>
      <c r="S1138" s="58">
        <v>0</v>
      </c>
      <c r="T1138" s="59">
        <v>15246408</v>
      </c>
      <c r="U1138" s="60">
        <v>15246408</v>
      </c>
      <c r="V1138" s="61">
        <f t="shared" si="51"/>
        <v>0</v>
      </c>
      <c r="W1138" s="62">
        <f t="shared" si="52"/>
        <v>0</v>
      </c>
      <c r="X1138" s="63" t="str">
        <f t="shared" si="53"/>
        <v>820040511Н0100590622</v>
      </c>
      <c r="Y1138" s="14"/>
    </row>
    <row r="1139" spans="2:25" ht="23.25" x14ac:dyDescent="0.25">
      <c r="B1139" s="52" t="s">
        <v>58</v>
      </c>
      <c r="C1139" s="53" t="s">
        <v>43</v>
      </c>
      <c r="D1139" s="320" t="s">
        <v>722</v>
      </c>
      <c r="E1139" s="321"/>
      <c r="F1139" s="322" t="s">
        <v>210</v>
      </c>
      <c r="G1139" s="323"/>
      <c r="H1139" s="322" t="s">
        <v>724</v>
      </c>
      <c r="I1139" s="324"/>
      <c r="J1139" s="323"/>
      <c r="K1139" s="54" t="s">
        <v>59</v>
      </c>
      <c r="L1139" s="55"/>
      <c r="M1139" s="325">
        <v>89040000</v>
      </c>
      <c r="N1139" s="326"/>
      <c r="O1139" s="325">
        <v>89040000</v>
      </c>
      <c r="P1139" s="327"/>
      <c r="Q1139" s="56">
        <v>0</v>
      </c>
      <c r="R1139" s="57">
        <v>83866691.609999999</v>
      </c>
      <c r="S1139" s="58">
        <v>70706250</v>
      </c>
      <c r="T1139" s="59">
        <v>83866691.609999999</v>
      </c>
      <c r="U1139" s="60">
        <v>83866691.609999999</v>
      </c>
      <c r="V1139" s="61">
        <f t="shared" si="51"/>
        <v>0</v>
      </c>
      <c r="W1139" s="62">
        <f t="shared" si="52"/>
        <v>0</v>
      </c>
      <c r="X1139" s="63" t="str">
        <f t="shared" si="53"/>
        <v>820040511Н0229940244</v>
      </c>
      <c r="Y1139" s="14"/>
    </row>
    <row r="1140" spans="2:25" ht="23.25" x14ac:dyDescent="0.25">
      <c r="B1140" s="52" t="s">
        <v>58</v>
      </c>
      <c r="C1140" s="53" t="s">
        <v>43</v>
      </c>
      <c r="D1140" s="320" t="s">
        <v>722</v>
      </c>
      <c r="E1140" s="321"/>
      <c r="F1140" s="322" t="s">
        <v>210</v>
      </c>
      <c r="G1140" s="323"/>
      <c r="H1140" s="322" t="s">
        <v>725</v>
      </c>
      <c r="I1140" s="324"/>
      <c r="J1140" s="323"/>
      <c r="K1140" s="54" t="s">
        <v>59</v>
      </c>
      <c r="L1140" s="55"/>
      <c r="M1140" s="325">
        <v>2016000</v>
      </c>
      <c r="N1140" s="326"/>
      <c r="O1140" s="325">
        <v>2016000</v>
      </c>
      <c r="P1140" s="327"/>
      <c r="Q1140" s="56">
        <v>0</v>
      </c>
      <c r="R1140" s="57">
        <v>1999844.64</v>
      </c>
      <c r="S1140" s="58">
        <v>0</v>
      </c>
      <c r="T1140" s="59">
        <v>1999844.64</v>
      </c>
      <c r="U1140" s="60">
        <v>1999844.64</v>
      </c>
      <c r="V1140" s="61">
        <f t="shared" si="51"/>
        <v>0</v>
      </c>
      <c r="W1140" s="62">
        <f t="shared" si="52"/>
        <v>0</v>
      </c>
      <c r="X1140" s="63" t="str">
        <f t="shared" si="53"/>
        <v>820040511Н0329990244</v>
      </c>
      <c r="Y1140" s="14"/>
    </row>
    <row r="1141" spans="2:25" ht="23.25" x14ac:dyDescent="0.25">
      <c r="B1141" s="52" t="s">
        <v>58</v>
      </c>
      <c r="C1141" s="53" t="s">
        <v>43</v>
      </c>
      <c r="D1141" s="320" t="s">
        <v>722</v>
      </c>
      <c r="E1141" s="321"/>
      <c r="F1141" s="322" t="s">
        <v>210</v>
      </c>
      <c r="G1141" s="323"/>
      <c r="H1141" s="322" t="s">
        <v>726</v>
      </c>
      <c r="I1141" s="324"/>
      <c r="J1141" s="323"/>
      <c r="K1141" s="54" t="s">
        <v>59</v>
      </c>
      <c r="L1141" s="55"/>
      <c r="M1141" s="325">
        <v>640000</v>
      </c>
      <c r="N1141" s="326"/>
      <c r="O1141" s="325">
        <v>640000</v>
      </c>
      <c r="P1141" s="327"/>
      <c r="Q1141" s="56">
        <v>0</v>
      </c>
      <c r="R1141" s="57">
        <v>628152.43999999994</v>
      </c>
      <c r="S1141" s="58">
        <v>0</v>
      </c>
      <c r="T1141" s="59">
        <v>628152.43999999994</v>
      </c>
      <c r="U1141" s="60">
        <v>628152.43999999994</v>
      </c>
      <c r="V1141" s="61">
        <f t="shared" si="51"/>
        <v>0</v>
      </c>
      <c r="W1141" s="62">
        <f t="shared" si="52"/>
        <v>0</v>
      </c>
      <c r="X1141" s="63" t="str">
        <f t="shared" si="53"/>
        <v>820040511Н0429990244</v>
      </c>
      <c r="Y1141" s="14"/>
    </row>
    <row r="1142" spans="2:25" ht="34.5" x14ac:dyDescent="0.25">
      <c r="B1142" s="52" t="s">
        <v>45</v>
      </c>
      <c r="C1142" s="53" t="s">
        <v>43</v>
      </c>
      <c r="D1142" s="320" t="s">
        <v>722</v>
      </c>
      <c r="E1142" s="321"/>
      <c r="F1142" s="322" t="s">
        <v>210</v>
      </c>
      <c r="G1142" s="323"/>
      <c r="H1142" s="322" t="s">
        <v>727</v>
      </c>
      <c r="I1142" s="324"/>
      <c r="J1142" s="323"/>
      <c r="K1142" s="54" t="s">
        <v>49</v>
      </c>
      <c r="L1142" s="55"/>
      <c r="M1142" s="325">
        <v>47265058.369999997</v>
      </c>
      <c r="N1142" s="326"/>
      <c r="O1142" s="325">
        <v>47265058.369999997</v>
      </c>
      <c r="P1142" s="327"/>
      <c r="Q1142" s="56">
        <v>0</v>
      </c>
      <c r="R1142" s="57">
        <v>47265058.369999997</v>
      </c>
      <c r="S1142" s="58">
        <v>0</v>
      </c>
      <c r="T1142" s="59">
        <v>46867140.130000003</v>
      </c>
      <c r="U1142" s="60">
        <v>46867140.130000003</v>
      </c>
      <c r="V1142" s="61">
        <f t="shared" si="51"/>
        <v>397918.23999999464</v>
      </c>
      <c r="W1142" s="62">
        <f t="shared" si="52"/>
        <v>0</v>
      </c>
      <c r="X1142" s="63" t="str">
        <f t="shared" si="53"/>
        <v>820040511Н0590019121</v>
      </c>
      <c r="Y1142" s="14"/>
    </row>
    <row r="1143" spans="2:25" ht="45.75" x14ac:dyDescent="0.25">
      <c r="B1143" s="52" t="s">
        <v>54</v>
      </c>
      <c r="C1143" s="53" t="s">
        <v>43</v>
      </c>
      <c r="D1143" s="320" t="s">
        <v>722</v>
      </c>
      <c r="E1143" s="321"/>
      <c r="F1143" s="322" t="s">
        <v>210</v>
      </c>
      <c r="G1143" s="323"/>
      <c r="H1143" s="322" t="s">
        <v>727</v>
      </c>
      <c r="I1143" s="324"/>
      <c r="J1143" s="323"/>
      <c r="K1143" s="54" t="s">
        <v>55</v>
      </c>
      <c r="L1143" s="55"/>
      <c r="M1143" s="325">
        <v>277000</v>
      </c>
      <c r="N1143" s="326"/>
      <c r="O1143" s="325">
        <v>277000</v>
      </c>
      <c r="P1143" s="327"/>
      <c r="Q1143" s="56">
        <v>0</v>
      </c>
      <c r="R1143" s="57">
        <v>34122.300000000003</v>
      </c>
      <c r="S1143" s="58">
        <v>0</v>
      </c>
      <c r="T1143" s="59">
        <v>34122.300000000003</v>
      </c>
      <c r="U1143" s="60">
        <v>34122.300000000003</v>
      </c>
      <c r="V1143" s="61">
        <f t="shared" si="51"/>
        <v>0</v>
      </c>
      <c r="W1143" s="62">
        <f t="shared" si="52"/>
        <v>0</v>
      </c>
      <c r="X1143" s="63" t="str">
        <f t="shared" si="53"/>
        <v>820040511Н0590019122</v>
      </c>
      <c r="Y1143" s="14"/>
    </row>
    <row r="1144" spans="2:25" ht="68.25" x14ac:dyDescent="0.25">
      <c r="B1144" s="52" t="s">
        <v>50</v>
      </c>
      <c r="C1144" s="53" t="s">
        <v>43</v>
      </c>
      <c r="D1144" s="320" t="s">
        <v>722</v>
      </c>
      <c r="E1144" s="321"/>
      <c r="F1144" s="322" t="s">
        <v>210</v>
      </c>
      <c r="G1144" s="323"/>
      <c r="H1144" s="322" t="s">
        <v>727</v>
      </c>
      <c r="I1144" s="324"/>
      <c r="J1144" s="323"/>
      <c r="K1144" s="54" t="s">
        <v>51</v>
      </c>
      <c r="L1144" s="55"/>
      <c r="M1144" s="325">
        <v>14273247.630000001</v>
      </c>
      <c r="N1144" s="326"/>
      <c r="O1144" s="325">
        <v>14273247.630000001</v>
      </c>
      <c r="P1144" s="327"/>
      <c r="Q1144" s="56">
        <v>0</v>
      </c>
      <c r="R1144" s="57">
        <v>13972141.029999999</v>
      </c>
      <c r="S1144" s="58">
        <v>0</v>
      </c>
      <c r="T1144" s="59">
        <v>13972141.029999999</v>
      </c>
      <c r="U1144" s="60">
        <v>13972141.029999999</v>
      </c>
      <c r="V1144" s="61">
        <f t="shared" si="51"/>
        <v>0</v>
      </c>
      <c r="W1144" s="62">
        <f t="shared" si="52"/>
        <v>0</v>
      </c>
      <c r="X1144" s="63" t="str">
        <f t="shared" si="53"/>
        <v>820040511Н0590019129</v>
      </c>
      <c r="Y1144" s="14"/>
    </row>
    <row r="1145" spans="2:25" ht="34.5" x14ac:dyDescent="0.25">
      <c r="B1145" s="52" t="s">
        <v>56</v>
      </c>
      <c r="C1145" s="53" t="s">
        <v>43</v>
      </c>
      <c r="D1145" s="320" t="s">
        <v>722</v>
      </c>
      <c r="E1145" s="321"/>
      <c r="F1145" s="322" t="s">
        <v>210</v>
      </c>
      <c r="G1145" s="323"/>
      <c r="H1145" s="322" t="s">
        <v>727</v>
      </c>
      <c r="I1145" s="324"/>
      <c r="J1145" s="323"/>
      <c r="K1145" s="54" t="s">
        <v>57</v>
      </c>
      <c r="L1145" s="55"/>
      <c r="M1145" s="325">
        <v>963000</v>
      </c>
      <c r="N1145" s="326"/>
      <c r="O1145" s="325">
        <v>963000</v>
      </c>
      <c r="P1145" s="327"/>
      <c r="Q1145" s="56">
        <v>0</v>
      </c>
      <c r="R1145" s="57">
        <v>954190.09</v>
      </c>
      <c r="S1145" s="58">
        <v>0</v>
      </c>
      <c r="T1145" s="59">
        <v>954190.09</v>
      </c>
      <c r="U1145" s="60">
        <v>954190.09</v>
      </c>
      <c r="V1145" s="61">
        <f t="shared" si="51"/>
        <v>0</v>
      </c>
      <c r="W1145" s="62">
        <f t="shared" si="52"/>
        <v>0</v>
      </c>
      <c r="X1145" s="63" t="str">
        <f t="shared" si="53"/>
        <v>820040511Н0590019242</v>
      </c>
      <c r="Y1145" s="14"/>
    </row>
    <row r="1146" spans="2:25" ht="23.25" x14ac:dyDescent="0.25">
      <c r="B1146" s="52" t="s">
        <v>58</v>
      </c>
      <c r="C1146" s="53" t="s">
        <v>43</v>
      </c>
      <c r="D1146" s="320" t="s">
        <v>722</v>
      </c>
      <c r="E1146" s="321"/>
      <c r="F1146" s="322" t="s">
        <v>210</v>
      </c>
      <c r="G1146" s="323"/>
      <c r="H1146" s="322" t="s">
        <v>727</v>
      </c>
      <c r="I1146" s="324"/>
      <c r="J1146" s="323"/>
      <c r="K1146" s="54" t="s">
        <v>59</v>
      </c>
      <c r="L1146" s="55"/>
      <c r="M1146" s="325">
        <v>1140000</v>
      </c>
      <c r="N1146" s="326"/>
      <c r="O1146" s="325">
        <v>1140000</v>
      </c>
      <c r="P1146" s="327"/>
      <c r="Q1146" s="56">
        <v>0</v>
      </c>
      <c r="R1146" s="57">
        <v>951493.66</v>
      </c>
      <c r="S1146" s="58">
        <v>0</v>
      </c>
      <c r="T1146" s="59">
        <v>951493.66</v>
      </c>
      <c r="U1146" s="60">
        <v>951493.66</v>
      </c>
      <c r="V1146" s="61">
        <f t="shared" si="51"/>
        <v>0</v>
      </c>
      <c r="W1146" s="62">
        <f t="shared" si="52"/>
        <v>0</v>
      </c>
      <c r="X1146" s="63" t="str">
        <f t="shared" si="53"/>
        <v>820040511Н0590019244</v>
      </c>
      <c r="Y1146" s="14"/>
    </row>
    <row r="1147" spans="2:25" ht="45.75" x14ac:dyDescent="0.25">
      <c r="B1147" s="52" t="s">
        <v>227</v>
      </c>
      <c r="C1147" s="53" t="s">
        <v>43</v>
      </c>
      <c r="D1147" s="320" t="s">
        <v>722</v>
      </c>
      <c r="E1147" s="321"/>
      <c r="F1147" s="322" t="s">
        <v>210</v>
      </c>
      <c r="G1147" s="323"/>
      <c r="H1147" s="322" t="s">
        <v>727</v>
      </c>
      <c r="I1147" s="324"/>
      <c r="J1147" s="323"/>
      <c r="K1147" s="54" t="s">
        <v>228</v>
      </c>
      <c r="L1147" s="55"/>
      <c r="M1147" s="325">
        <v>20000</v>
      </c>
      <c r="N1147" s="326"/>
      <c r="O1147" s="325">
        <v>20000</v>
      </c>
      <c r="P1147" s="327"/>
      <c r="Q1147" s="56">
        <v>0</v>
      </c>
      <c r="R1147" s="57">
        <v>0</v>
      </c>
      <c r="S1147" s="58">
        <v>0</v>
      </c>
      <c r="T1147" s="59">
        <v>0</v>
      </c>
      <c r="U1147" s="60">
        <v>0</v>
      </c>
      <c r="V1147" s="61">
        <f t="shared" si="51"/>
        <v>0</v>
      </c>
      <c r="W1147" s="62">
        <f t="shared" si="52"/>
        <v>0</v>
      </c>
      <c r="X1147" s="63" t="str">
        <f t="shared" si="53"/>
        <v>820040511Н0590019831</v>
      </c>
      <c r="Y1147" s="14"/>
    </row>
    <row r="1148" spans="2:25" x14ac:dyDescent="0.25">
      <c r="B1148" s="52" t="s">
        <v>65</v>
      </c>
      <c r="C1148" s="53" t="s">
        <v>43</v>
      </c>
      <c r="D1148" s="320" t="s">
        <v>722</v>
      </c>
      <c r="E1148" s="321"/>
      <c r="F1148" s="322" t="s">
        <v>210</v>
      </c>
      <c r="G1148" s="323"/>
      <c r="H1148" s="322" t="s">
        <v>727</v>
      </c>
      <c r="I1148" s="324"/>
      <c r="J1148" s="323"/>
      <c r="K1148" s="54" t="s">
        <v>66</v>
      </c>
      <c r="L1148" s="55"/>
      <c r="M1148" s="325">
        <v>15000</v>
      </c>
      <c r="N1148" s="326"/>
      <c r="O1148" s="325">
        <v>15000</v>
      </c>
      <c r="P1148" s="327"/>
      <c r="Q1148" s="56">
        <v>0</v>
      </c>
      <c r="R1148" s="57">
        <v>0</v>
      </c>
      <c r="S1148" s="58">
        <v>0</v>
      </c>
      <c r="T1148" s="59">
        <v>0</v>
      </c>
      <c r="U1148" s="60">
        <v>0</v>
      </c>
      <c r="V1148" s="61">
        <f t="shared" si="51"/>
        <v>0</v>
      </c>
      <c r="W1148" s="62">
        <f t="shared" si="52"/>
        <v>0</v>
      </c>
      <c r="X1148" s="63" t="str">
        <f t="shared" si="53"/>
        <v>820040511Н0590019852</v>
      </c>
      <c r="Y1148" s="14"/>
    </row>
    <row r="1149" spans="2:25" ht="23.25" x14ac:dyDescent="0.25">
      <c r="B1149" s="52" t="s">
        <v>100</v>
      </c>
      <c r="C1149" s="53" t="s">
        <v>43</v>
      </c>
      <c r="D1149" s="320" t="s">
        <v>722</v>
      </c>
      <c r="E1149" s="321"/>
      <c r="F1149" s="322" t="s">
        <v>210</v>
      </c>
      <c r="G1149" s="323"/>
      <c r="H1149" s="322" t="s">
        <v>728</v>
      </c>
      <c r="I1149" s="324"/>
      <c r="J1149" s="323"/>
      <c r="K1149" s="54" t="s">
        <v>101</v>
      </c>
      <c r="L1149" s="55"/>
      <c r="M1149" s="325">
        <v>42967100</v>
      </c>
      <c r="N1149" s="326"/>
      <c r="O1149" s="325">
        <v>42967100</v>
      </c>
      <c r="P1149" s="327"/>
      <c r="Q1149" s="56">
        <v>0</v>
      </c>
      <c r="R1149" s="57">
        <v>17708203.120000001</v>
      </c>
      <c r="S1149" s="58">
        <v>0</v>
      </c>
      <c r="T1149" s="59">
        <v>17708203.120000001</v>
      </c>
      <c r="U1149" s="60">
        <v>17708203.120000001</v>
      </c>
      <c r="V1149" s="61">
        <f t="shared" si="51"/>
        <v>0</v>
      </c>
      <c r="W1149" s="62">
        <f t="shared" si="52"/>
        <v>0</v>
      </c>
      <c r="X1149" s="63" t="str">
        <f t="shared" si="53"/>
        <v>820040511НT252510622</v>
      </c>
      <c r="Y1149" s="14"/>
    </row>
    <row r="1150" spans="2:25" ht="23.25" x14ac:dyDescent="0.25">
      <c r="B1150" s="52" t="s">
        <v>204</v>
      </c>
      <c r="C1150" s="53" t="s">
        <v>43</v>
      </c>
      <c r="D1150" s="320" t="s">
        <v>722</v>
      </c>
      <c r="E1150" s="321"/>
      <c r="F1150" s="322" t="s">
        <v>205</v>
      </c>
      <c r="G1150" s="323"/>
      <c r="H1150" s="322" t="s">
        <v>208</v>
      </c>
      <c r="I1150" s="324"/>
      <c r="J1150" s="323"/>
      <c r="K1150" s="54" t="s">
        <v>207</v>
      </c>
      <c r="L1150" s="55"/>
      <c r="M1150" s="325">
        <v>1867800</v>
      </c>
      <c r="N1150" s="326"/>
      <c r="O1150" s="325">
        <v>1867800</v>
      </c>
      <c r="P1150" s="327"/>
      <c r="Q1150" s="56">
        <v>0</v>
      </c>
      <c r="R1150" s="57">
        <v>1867800</v>
      </c>
      <c r="S1150" s="58">
        <v>0</v>
      </c>
      <c r="T1150" s="59">
        <v>1867800</v>
      </c>
      <c r="U1150" s="60">
        <v>1867800</v>
      </c>
      <c r="V1150" s="61">
        <f t="shared" si="51"/>
        <v>0</v>
      </c>
      <c r="W1150" s="62">
        <f t="shared" si="52"/>
        <v>0</v>
      </c>
      <c r="X1150" s="63" t="str">
        <f t="shared" si="53"/>
        <v>82010030460725100322</v>
      </c>
      <c r="Y1150" s="14"/>
    </row>
    <row r="1151" spans="2:25" ht="45.75" x14ac:dyDescent="0.25">
      <c r="B1151" s="52" t="s">
        <v>334</v>
      </c>
      <c r="C1151" s="53" t="s">
        <v>43</v>
      </c>
      <c r="D1151" s="320" t="s">
        <v>722</v>
      </c>
      <c r="E1151" s="321"/>
      <c r="F1151" s="322" t="s">
        <v>205</v>
      </c>
      <c r="G1151" s="323"/>
      <c r="H1151" s="322" t="s">
        <v>729</v>
      </c>
      <c r="I1151" s="324"/>
      <c r="J1151" s="323"/>
      <c r="K1151" s="54" t="s">
        <v>336</v>
      </c>
      <c r="L1151" s="55"/>
      <c r="M1151" s="325">
        <v>666000</v>
      </c>
      <c r="N1151" s="326"/>
      <c r="O1151" s="325">
        <v>666000</v>
      </c>
      <c r="P1151" s="327"/>
      <c r="Q1151" s="56">
        <v>0</v>
      </c>
      <c r="R1151" s="57">
        <v>41389.65</v>
      </c>
      <c r="S1151" s="58">
        <v>0</v>
      </c>
      <c r="T1151" s="59">
        <v>41389.65</v>
      </c>
      <c r="U1151" s="60">
        <v>41389.65</v>
      </c>
      <c r="V1151" s="61">
        <f t="shared" si="51"/>
        <v>0</v>
      </c>
      <c r="W1151" s="62">
        <f t="shared" si="52"/>
        <v>0</v>
      </c>
      <c r="X1151" s="63" t="str">
        <f t="shared" si="53"/>
        <v>820100311Н0129950313</v>
      </c>
      <c r="Y1151" s="14"/>
    </row>
    <row r="1152" spans="2:25" ht="34.5" x14ac:dyDescent="0.25">
      <c r="B1152" s="52" t="s">
        <v>45</v>
      </c>
      <c r="C1152" s="53" t="s">
        <v>43</v>
      </c>
      <c r="D1152" s="320" t="s">
        <v>730</v>
      </c>
      <c r="E1152" s="321"/>
      <c r="F1152" s="322" t="s">
        <v>731</v>
      </c>
      <c r="G1152" s="323"/>
      <c r="H1152" s="322" t="s">
        <v>732</v>
      </c>
      <c r="I1152" s="324"/>
      <c r="J1152" s="323"/>
      <c r="K1152" s="54" t="s">
        <v>49</v>
      </c>
      <c r="L1152" s="55"/>
      <c r="M1152" s="325">
        <v>10158500</v>
      </c>
      <c r="N1152" s="326"/>
      <c r="O1152" s="325">
        <v>10158500</v>
      </c>
      <c r="P1152" s="327"/>
      <c r="Q1152" s="56">
        <v>0</v>
      </c>
      <c r="R1152" s="57">
        <v>10158500</v>
      </c>
      <c r="S1152" s="58">
        <v>0</v>
      </c>
      <c r="T1152" s="59">
        <v>9443113.8699999992</v>
      </c>
      <c r="U1152" s="60">
        <v>9443113.8699999992</v>
      </c>
      <c r="V1152" s="61">
        <f t="shared" si="51"/>
        <v>715386.13000000082</v>
      </c>
      <c r="W1152" s="62">
        <f t="shared" si="52"/>
        <v>0</v>
      </c>
      <c r="X1152" s="63" t="str">
        <f t="shared" si="53"/>
        <v>82101079990000710121</v>
      </c>
      <c r="Y1152" s="14"/>
    </row>
    <row r="1153" spans="2:25" ht="68.25" x14ac:dyDescent="0.25">
      <c r="B1153" s="52" t="s">
        <v>50</v>
      </c>
      <c r="C1153" s="53" t="s">
        <v>43</v>
      </c>
      <c r="D1153" s="320" t="s">
        <v>730</v>
      </c>
      <c r="E1153" s="321"/>
      <c r="F1153" s="322" t="s">
        <v>731</v>
      </c>
      <c r="G1153" s="323"/>
      <c r="H1153" s="322" t="s">
        <v>732</v>
      </c>
      <c r="I1153" s="324"/>
      <c r="J1153" s="323"/>
      <c r="K1153" s="54" t="s">
        <v>51</v>
      </c>
      <c r="L1153" s="55"/>
      <c r="M1153" s="325">
        <v>3067400</v>
      </c>
      <c r="N1153" s="326"/>
      <c r="O1153" s="325">
        <v>3067400</v>
      </c>
      <c r="P1153" s="327"/>
      <c r="Q1153" s="56">
        <v>0</v>
      </c>
      <c r="R1153" s="57">
        <v>2153635.7000000002</v>
      </c>
      <c r="S1153" s="58">
        <v>0</v>
      </c>
      <c r="T1153" s="59">
        <v>2153635.7000000002</v>
      </c>
      <c r="U1153" s="60">
        <v>2153635.7000000002</v>
      </c>
      <c r="V1153" s="61">
        <f t="shared" si="51"/>
        <v>0</v>
      </c>
      <c r="W1153" s="62">
        <f t="shared" si="52"/>
        <v>0</v>
      </c>
      <c r="X1153" s="63" t="str">
        <f t="shared" si="53"/>
        <v>82101079990000710129</v>
      </c>
      <c r="Y1153" s="14"/>
    </row>
    <row r="1154" spans="2:25" x14ac:dyDescent="0.25">
      <c r="B1154" s="52" t="s">
        <v>94</v>
      </c>
      <c r="C1154" s="53" t="s">
        <v>43</v>
      </c>
      <c r="D1154" s="320" t="s">
        <v>730</v>
      </c>
      <c r="E1154" s="321"/>
      <c r="F1154" s="322" t="s">
        <v>731</v>
      </c>
      <c r="G1154" s="323"/>
      <c r="H1154" s="322" t="s">
        <v>733</v>
      </c>
      <c r="I1154" s="324"/>
      <c r="J1154" s="323"/>
      <c r="K1154" s="54" t="s">
        <v>96</v>
      </c>
      <c r="L1154" s="55"/>
      <c r="M1154" s="325">
        <v>14011200</v>
      </c>
      <c r="N1154" s="326"/>
      <c r="O1154" s="325">
        <v>14011200</v>
      </c>
      <c r="P1154" s="327"/>
      <c r="Q1154" s="56">
        <v>0</v>
      </c>
      <c r="R1154" s="57">
        <v>12909542.67</v>
      </c>
      <c r="S1154" s="58">
        <v>0</v>
      </c>
      <c r="T1154" s="59">
        <v>12909542.67</v>
      </c>
      <c r="U1154" s="60">
        <v>12909542.67</v>
      </c>
      <c r="V1154" s="61">
        <f t="shared" si="51"/>
        <v>0</v>
      </c>
      <c r="W1154" s="62">
        <f t="shared" si="52"/>
        <v>0</v>
      </c>
      <c r="X1154" s="63" t="str">
        <f t="shared" si="53"/>
        <v>82101079990000770880</v>
      </c>
      <c r="Y1154" s="14"/>
    </row>
    <row r="1155" spans="2:25" ht="34.5" x14ac:dyDescent="0.25">
      <c r="B1155" s="52" t="s">
        <v>45</v>
      </c>
      <c r="C1155" s="53" t="s">
        <v>43</v>
      </c>
      <c r="D1155" s="320" t="s">
        <v>730</v>
      </c>
      <c r="E1155" s="321"/>
      <c r="F1155" s="322" t="s">
        <v>731</v>
      </c>
      <c r="G1155" s="323"/>
      <c r="H1155" s="322" t="s">
        <v>60</v>
      </c>
      <c r="I1155" s="324"/>
      <c r="J1155" s="323"/>
      <c r="K1155" s="54" t="s">
        <v>49</v>
      </c>
      <c r="L1155" s="55"/>
      <c r="M1155" s="325">
        <v>28146825.350000001</v>
      </c>
      <c r="N1155" s="326"/>
      <c r="O1155" s="325">
        <v>28146825.350000001</v>
      </c>
      <c r="P1155" s="327"/>
      <c r="Q1155" s="56">
        <v>0</v>
      </c>
      <c r="R1155" s="57">
        <v>28146825.350000001</v>
      </c>
      <c r="S1155" s="58">
        <v>0</v>
      </c>
      <c r="T1155" s="59">
        <v>28072428.440000001</v>
      </c>
      <c r="U1155" s="60">
        <v>28072428.440000001</v>
      </c>
      <c r="V1155" s="61">
        <f t="shared" si="51"/>
        <v>74396.910000000149</v>
      </c>
      <c r="W1155" s="62">
        <f t="shared" si="52"/>
        <v>0</v>
      </c>
      <c r="X1155" s="63" t="str">
        <f t="shared" si="53"/>
        <v>82101079990090019121</v>
      </c>
      <c r="Y1155" s="14"/>
    </row>
    <row r="1156" spans="2:25" ht="45.75" x14ac:dyDescent="0.25">
      <c r="B1156" s="52" t="s">
        <v>54</v>
      </c>
      <c r="C1156" s="53" t="s">
        <v>43</v>
      </c>
      <c r="D1156" s="320" t="s">
        <v>730</v>
      </c>
      <c r="E1156" s="321"/>
      <c r="F1156" s="322" t="s">
        <v>731</v>
      </c>
      <c r="G1156" s="323"/>
      <c r="H1156" s="322" t="s">
        <v>60</v>
      </c>
      <c r="I1156" s="324"/>
      <c r="J1156" s="323"/>
      <c r="K1156" s="54" t="s">
        <v>55</v>
      </c>
      <c r="L1156" s="55"/>
      <c r="M1156" s="325">
        <v>2091500</v>
      </c>
      <c r="N1156" s="326"/>
      <c r="O1156" s="325">
        <v>2091500</v>
      </c>
      <c r="P1156" s="327"/>
      <c r="Q1156" s="56">
        <v>0</v>
      </c>
      <c r="R1156" s="57">
        <v>397834.12</v>
      </c>
      <c r="S1156" s="58">
        <v>0</v>
      </c>
      <c r="T1156" s="59">
        <v>397834.12</v>
      </c>
      <c r="U1156" s="60">
        <v>397834.12</v>
      </c>
      <c r="V1156" s="61">
        <f t="shared" si="51"/>
        <v>0</v>
      </c>
      <c r="W1156" s="62">
        <f t="shared" si="52"/>
        <v>0</v>
      </c>
      <c r="X1156" s="63" t="str">
        <f t="shared" si="53"/>
        <v>82101079990090019122</v>
      </c>
      <c r="Y1156" s="14"/>
    </row>
    <row r="1157" spans="2:25" ht="68.25" x14ac:dyDescent="0.25">
      <c r="B1157" s="52" t="s">
        <v>50</v>
      </c>
      <c r="C1157" s="53" t="s">
        <v>43</v>
      </c>
      <c r="D1157" s="320" t="s">
        <v>730</v>
      </c>
      <c r="E1157" s="321"/>
      <c r="F1157" s="322" t="s">
        <v>731</v>
      </c>
      <c r="G1157" s="323"/>
      <c r="H1157" s="322" t="s">
        <v>60</v>
      </c>
      <c r="I1157" s="324"/>
      <c r="J1157" s="323"/>
      <c r="K1157" s="54" t="s">
        <v>51</v>
      </c>
      <c r="L1157" s="55"/>
      <c r="M1157" s="325">
        <v>8500758.6500000004</v>
      </c>
      <c r="N1157" s="326"/>
      <c r="O1157" s="325">
        <v>8500758.6500000004</v>
      </c>
      <c r="P1157" s="327"/>
      <c r="Q1157" s="56">
        <v>0</v>
      </c>
      <c r="R1157" s="57">
        <v>8349172.0899999999</v>
      </c>
      <c r="S1157" s="58">
        <v>0</v>
      </c>
      <c r="T1157" s="59">
        <v>8349172.0899999999</v>
      </c>
      <c r="U1157" s="60">
        <v>8349172.0899999999</v>
      </c>
      <c r="V1157" s="61">
        <f t="shared" si="51"/>
        <v>0</v>
      </c>
      <c r="W1157" s="62">
        <f t="shared" si="52"/>
        <v>0</v>
      </c>
      <c r="X1157" s="63" t="str">
        <f t="shared" si="53"/>
        <v>82101079990090019129</v>
      </c>
      <c r="Y1157" s="14"/>
    </row>
    <row r="1158" spans="2:25" ht="34.5" x14ac:dyDescent="0.25">
      <c r="B1158" s="52" t="s">
        <v>56</v>
      </c>
      <c r="C1158" s="53" t="s">
        <v>43</v>
      </c>
      <c r="D1158" s="320" t="s">
        <v>730</v>
      </c>
      <c r="E1158" s="321"/>
      <c r="F1158" s="322" t="s">
        <v>731</v>
      </c>
      <c r="G1158" s="323"/>
      <c r="H1158" s="322" t="s">
        <v>60</v>
      </c>
      <c r="I1158" s="324"/>
      <c r="J1158" s="323"/>
      <c r="K1158" s="54" t="s">
        <v>57</v>
      </c>
      <c r="L1158" s="55"/>
      <c r="M1158" s="325">
        <v>834000</v>
      </c>
      <c r="N1158" s="326"/>
      <c r="O1158" s="325">
        <v>834000</v>
      </c>
      <c r="P1158" s="327"/>
      <c r="Q1158" s="56">
        <v>0</v>
      </c>
      <c r="R1158" s="57">
        <v>366520.73</v>
      </c>
      <c r="S1158" s="58">
        <v>0</v>
      </c>
      <c r="T1158" s="59">
        <v>366520.73</v>
      </c>
      <c r="U1158" s="60">
        <v>366520.73</v>
      </c>
      <c r="V1158" s="61">
        <f t="shared" si="51"/>
        <v>0</v>
      </c>
      <c r="W1158" s="62">
        <f t="shared" si="52"/>
        <v>0</v>
      </c>
      <c r="X1158" s="63" t="str">
        <f t="shared" si="53"/>
        <v>82101079990090019242</v>
      </c>
      <c r="Y1158" s="14"/>
    </row>
    <row r="1159" spans="2:25" ht="23.25" x14ac:dyDescent="0.25">
      <c r="B1159" s="52" t="s">
        <v>58</v>
      </c>
      <c r="C1159" s="53" t="s">
        <v>43</v>
      </c>
      <c r="D1159" s="320" t="s">
        <v>730</v>
      </c>
      <c r="E1159" s="321"/>
      <c r="F1159" s="322" t="s">
        <v>731</v>
      </c>
      <c r="G1159" s="323"/>
      <c r="H1159" s="322" t="s">
        <v>60</v>
      </c>
      <c r="I1159" s="324"/>
      <c r="J1159" s="323"/>
      <c r="K1159" s="54" t="s">
        <v>59</v>
      </c>
      <c r="L1159" s="55"/>
      <c r="M1159" s="325">
        <v>1400000</v>
      </c>
      <c r="N1159" s="326"/>
      <c r="O1159" s="325">
        <v>1400000</v>
      </c>
      <c r="P1159" s="327"/>
      <c r="Q1159" s="56">
        <v>0</v>
      </c>
      <c r="R1159" s="57">
        <v>1220896.25</v>
      </c>
      <c r="S1159" s="58">
        <v>339926.27</v>
      </c>
      <c r="T1159" s="59">
        <v>1220896.25</v>
      </c>
      <c r="U1159" s="60">
        <v>1220896.25</v>
      </c>
      <c r="V1159" s="61">
        <f t="shared" si="51"/>
        <v>0</v>
      </c>
      <c r="W1159" s="62">
        <f t="shared" si="52"/>
        <v>0</v>
      </c>
      <c r="X1159" s="63" t="str">
        <f t="shared" si="53"/>
        <v>82101079990090019244</v>
      </c>
      <c r="Y1159" s="14"/>
    </row>
    <row r="1160" spans="2:25" ht="23.25" x14ac:dyDescent="0.25">
      <c r="B1160" s="52" t="s">
        <v>86</v>
      </c>
      <c r="C1160" s="53" t="s">
        <v>43</v>
      </c>
      <c r="D1160" s="320" t="s">
        <v>730</v>
      </c>
      <c r="E1160" s="321"/>
      <c r="F1160" s="322" t="s">
        <v>731</v>
      </c>
      <c r="G1160" s="323"/>
      <c r="H1160" s="322" t="s">
        <v>60</v>
      </c>
      <c r="I1160" s="324"/>
      <c r="J1160" s="323"/>
      <c r="K1160" s="54" t="s">
        <v>87</v>
      </c>
      <c r="L1160" s="55"/>
      <c r="M1160" s="325">
        <v>9000</v>
      </c>
      <c r="N1160" s="326"/>
      <c r="O1160" s="325">
        <v>9000</v>
      </c>
      <c r="P1160" s="327"/>
      <c r="Q1160" s="56">
        <v>0</v>
      </c>
      <c r="R1160" s="57">
        <v>0</v>
      </c>
      <c r="S1160" s="58">
        <v>0</v>
      </c>
      <c r="T1160" s="59">
        <v>0</v>
      </c>
      <c r="U1160" s="60">
        <v>0</v>
      </c>
      <c r="V1160" s="61">
        <f t="shared" si="51"/>
        <v>0</v>
      </c>
      <c r="W1160" s="62">
        <f t="shared" si="52"/>
        <v>0</v>
      </c>
      <c r="X1160" s="63" t="str">
        <f t="shared" si="53"/>
        <v>82101079990090019851</v>
      </c>
      <c r="Y1160" s="14"/>
    </row>
    <row r="1161" spans="2:25" x14ac:dyDescent="0.25">
      <c r="B1161" s="52" t="s">
        <v>65</v>
      </c>
      <c r="C1161" s="53" t="s">
        <v>43</v>
      </c>
      <c r="D1161" s="320" t="s">
        <v>730</v>
      </c>
      <c r="E1161" s="321"/>
      <c r="F1161" s="322" t="s">
        <v>731</v>
      </c>
      <c r="G1161" s="323"/>
      <c r="H1161" s="322" t="s">
        <v>60</v>
      </c>
      <c r="I1161" s="324"/>
      <c r="J1161" s="323"/>
      <c r="K1161" s="54" t="s">
        <v>66</v>
      </c>
      <c r="L1161" s="55"/>
      <c r="M1161" s="325">
        <v>9000</v>
      </c>
      <c r="N1161" s="326"/>
      <c r="O1161" s="325">
        <v>9000</v>
      </c>
      <c r="P1161" s="327"/>
      <c r="Q1161" s="56">
        <v>0</v>
      </c>
      <c r="R1161" s="57">
        <v>8350</v>
      </c>
      <c r="S1161" s="58">
        <v>0</v>
      </c>
      <c r="T1161" s="59">
        <v>8350</v>
      </c>
      <c r="U1161" s="60">
        <v>8350</v>
      </c>
      <c r="V1161" s="61">
        <f t="shared" si="51"/>
        <v>0</v>
      </c>
      <c r="W1161" s="62">
        <f t="shared" si="52"/>
        <v>0</v>
      </c>
      <c r="X1161" s="63" t="str">
        <f t="shared" si="53"/>
        <v>82101079990090019852</v>
      </c>
      <c r="Y1161" s="14"/>
    </row>
    <row r="1162" spans="2:25" x14ac:dyDescent="0.25">
      <c r="B1162" s="52" t="s">
        <v>88</v>
      </c>
      <c r="C1162" s="53" t="s">
        <v>43</v>
      </c>
      <c r="D1162" s="320" t="s">
        <v>730</v>
      </c>
      <c r="E1162" s="321"/>
      <c r="F1162" s="322" t="s">
        <v>731</v>
      </c>
      <c r="G1162" s="323"/>
      <c r="H1162" s="322" t="s">
        <v>60</v>
      </c>
      <c r="I1162" s="324"/>
      <c r="J1162" s="323"/>
      <c r="K1162" s="54" t="s">
        <v>89</v>
      </c>
      <c r="L1162" s="55"/>
      <c r="M1162" s="325">
        <v>2000</v>
      </c>
      <c r="N1162" s="326"/>
      <c r="O1162" s="325">
        <v>2000</v>
      </c>
      <c r="P1162" s="327"/>
      <c r="Q1162" s="56">
        <v>0</v>
      </c>
      <c r="R1162" s="57">
        <v>973.4</v>
      </c>
      <c r="S1162" s="58">
        <v>0</v>
      </c>
      <c r="T1162" s="59">
        <v>973.4</v>
      </c>
      <c r="U1162" s="60">
        <v>973.4</v>
      </c>
      <c r="V1162" s="61">
        <f t="shared" si="51"/>
        <v>0</v>
      </c>
      <c r="W1162" s="62">
        <f t="shared" si="52"/>
        <v>0</v>
      </c>
      <c r="X1162" s="63" t="str">
        <f t="shared" si="53"/>
        <v>82101079990090019853</v>
      </c>
      <c r="Y1162" s="14"/>
    </row>
    <row r="1163" spans="2:25" x14ac:dyDescent="0.25">
      <c r="B1163" s="52" t="s">
        <v>77</v>
      </c>
      <c r="C1163" s="53" t="s">
        <v>43</v>
      </c>
      <c r="D1163" s="320" t="s">
        <v>734</v>
      </c>
      <c r="E1163" s="321"/>
      <c r="F1163" s="322" t="s">
        <v>68</v>
      </c>
      <c r="G1163" s="323"/>
      <c r="H1163" s="322" t="s">
        <v>78</v>
      </c>
      <c r="I1163" s="324"/>
      <c r="J1163" s="323"/>
      <c r="K1163" s="54" t="s">
        <v>79</v>
      </c>
      <c r="L1163" s="55"/>
      <c r="M1163" s="325">
        <v>34588828.939999998</v>
      </c>
      <c r="N1163" s="326"/>
      <c r="O1163" s="325">
        <v>34588828.939999998</v>
      </c>
      <c r="P1163" s="327"/>
      <c r="Q1163" s="56">
        <v>0</v>
      </c>
      <c r="R1163" s="57">
        <v>34588828.939999998</v>
      </c>
      <c r="S1163" s="58">
        <v>0</v>
      </c>
      <c r="T1163" s="59">
        <v>34558176.460000001</v>
      </c>
      <c r="U1163" s="60">
        <v>34558176.460000001</v>
      </c>
      <c r="V1163" s="61">
        <f t="shared" si="51"/>
        <v>30652.479999996722</v>
      </c>
      <c r="W1163" s="62">
        <f t="shared" si="52"/>
        <v>0</v>
      </c>
      <c r="X1163" s="63" t="str">
        <f t="shared" si="53"/>
        <v>82201139990000590111</v>
      </c>
      <c r="Y1163" s="14"/>
    </row>
    <row r="1164" spans="2:25" ht="34.5" x14ac:dyDescent="0.25">
      <c r="B1164" s="52" t="s">
        <v>80</v>
      </c>
      <c r="C1164" s="53" t="s">
        <v>43</v>
      </c>
      <c r="D1164" s="320" t="s">
        <v>734</v>
      </c>
      <c r="E1164" s="321"/>
      <c r="F1164" s="322" t="s">
        <v>68</v>
      </c>
      <c r="G1164" s="323"/>
      <c r="H1164" s="322" t="s">
        <v>78</v>
      </c>
      <c r="I1164" s="324"/>
      <c r="J1164" s="323"/>
      <c r="K1164" s="54" t="s">
        <v>81</v>
      </c>
      <c r="L1164" s="55"/>
      <c r="M1164" s="325">
        <v>65000</v>
      </c>
      <c r="N1164" s="326"/>
      <c r="O1164" s="325">
        <v>65000</v>
      </c>
      <c r="P1164" s="327"/>
      <c r="Q1164" s="56">
        <v>0</v>
      </c>
      <c r="R1164" s="57">
        <v>32105.3</v>
      </c>
      <c r="S1164" s="58">
        <v>0</v>
      </c>
      <c r="T1164" s="59">
        <v>32105.3</v>
      </c>
      <c r="U1164" s="60">
        <v>32105.3</v>
      </c>
      <c r="V1164" s="61">
        <f t="shared" si="51"/>
        <v>0</v>
      </c>
      <c r="W1164" s="62">
        <f t="shared" si="52"/>
        <v>0</v>
      </c>
      <c r="X1164" s="63" t="str">
        <f t="shared" si="53"/>
        <v>82201139990000590112</v>
      </c>
      <c r="Y1164" s="14"/>
    </row>
    <row r="1165" spans="2:25" ht="57" x14ac:dyDescent="0.25">
      <c r="B1165" s="52" t="s">
        <v>82</v>
      </c>
      <c r="C1165" s="53" t="s">
        <v>43</v>
      </c>
      <c r="D1165" s="320" t="s">
        <v>734</v>
      </c>
      <c r="E1165" s="321"/>
      <c r="F1165" s="322" t="s">
        <v>68</v>
      </c>
      <c r="G1165" s="323"/>
      <c r="H1165" s="322" t="s">
        <v>78</v>
      </c>
      <c r="I1165" s="324"/>
      <c r="J1165" s="323"/>
      <c r="K1165" s="54" t="s">
        <v>83</v>
      </c>
      <c r="L1165" s="55"/>
      <c r="M1165" s="325">
        <v>10444392.460000001</v>
      </c>
      <c r="N1165" s="326"/>
      <c r="O1165" s="325">
        <v>10444392.460000001</v>
      </c>
      <c r="P1165" s="327"/>
      <c r="Q1165" s="56">
        <v>0</v>
      </c>
      <c r="R1165" s="57">
        <v>10288004.460000001</v>
      </c>
      <c r="S1165" s="58">
        <v>0</v>
      </c>
      <c r="T1165" s="59">
        <v>10288004.460000001</v>
      </c>
      <c r="U1165" s="60">
        <v>10288004.460000001</v>
      </c>
      <c r="V1165" s="61">
        <f t="shared" si="51"/>
        <v>0</v>
      </c>
      <c r="W1165" s="62">
        <f t="shared" si="52"/>
        <v>0</v>
      </c>
      <c r="X1165" s="63" t="str">
        <f t="shared" si="53"/>
        <v>82201139990000590119</v>
      </c>
      <c r="Y1165" s="14"/>
    </row>
    <row r="1166" spans="2:25" ht="34.5" x14ac:dyDescent="0.25">
      <c r="B1166" s="52" t="s">
        <v>56</v>
      </c>
      <c r="C1166" s="53" t="s">
        <v>43</v>
      </c>
      <c r="D1166" s="320" t="s">
        <v>734</v>
      </c>
      <c r="E1166" s="321"/>
      <c r="F1166" s="322" t="s">
        <v>68</v>
      </c>
      <c r="G1166" s="323"/>
      <c r="H1166" s="322" t="s">
        <v>78</v>
      </c>
      <c r="I1166" s="324"/>
      <c r="J1166" s="323"/>
      <c r="K1166" s="54" t="s">
        <v>57</v>
      </c>
      <c r="L1166" s="55"/>
      <c r="M1166" s="325">
        <v>1400100</v>
      </c>
      <c r="N1166" s="326"/>
      <c r="O1166" s="325">
        <v>1400100</v>
      </c>
      <c r="P1166" s="327"/>
      <c r="Q1166" s="56">
        <v>0</v>
      </c>
      <c r="R1166" s="57">
        <v>1299374.48</v>
      </c>
      <c r="S1166" s="58">
        <v>0</v>
      </c>
      <c r="T1166" s="59">
        <v>1299374.48</v>
      </c>
      <c r="U1166" s="60">
        <v>1299374.48</v>
      </c>
      <c r="V1166" s="61">
        <f t="shared" si="51"/>
        <v>0</v>
      </c>
      <c r="W1166" s="62">
        <f t="shared" si="52"/>
        <v>0</v>
      </c>
      <c r="X1166" s="63" t="str">
        <f t="shared" si="53"/>
        <v>82201139990000590242</v>
      </c>
      <c r="Y1166" s="14"/>
    </row>
    <row r="1167" spans="2:25" ht="23.25" x14ac:dyDescent="0.25">
      <c r="B1167" s="52" t="s">
        <v>58</v>
      </c>
      <c r="C1167" s="53" t="s">
        <v>43</v>
      </c>
      <c r="D1167" s="320" t="s">
        <v>734</v>
      </c>
      <c r="E1167" s="321"/>
      <c r="F1167" s="322" t="s">
        <v>68</v>
      </c>
      <c r="G1167" s="323"/>
      <c r="H1167" s="322" t="s">
        <v>78</v>
      </c>
      <c r="I1167" s="324"/>
      <c r="J1167" s="323"/>
      <c r="K1167" s="54" t="s">
        <v>59</v>
      </c>
      <c r="L1167" s="55"/>
      <c r="M1167" s="325">
        <v>7995900</v>
      </c>
      <c r="N1167" s="326"/>
      <c r="O1167" s="325">
        <v>7995900</v>
      </c>
      <c r="P1167" s="327"/>
      <c r="Q1167" s="56">
        <v>0</v>
      </c>
      <c r="R1167" s="57">
        <v>7670264.5899999999</v>
      </c>
      <c r="S1167" s="58">
        <v>1170000</v>
      </c>
      <c r="T1167" s="59">
        <v>7670264.5899999999</v>
      </c>
      <c r="U1167" s="60">
        <v>7670264.5899999999</v>
      </c>
      <c r="V1167" s="61">
        <f t="shared" si="51"/>
        <v>0</v>
      </c>
      <c r="W1167" s="62">
        <f t="shared" si="52"/>
        <v>0</v>
      </c>
      <c r="X1167" s="63" t="str">
        <f t="shared" si="53"/>
        <v>82201139990000590244</v>
      </c>
      <c r="Y1167" s="14"/>
    </row>
    <row r="1168" spans="2:25" x14ac:dyDescent="0.25">
      <c r="B1168" s="52" t="s">
        <v>84</v>
      </c>
      <c r="C1168" s="53" t="s">
        <v>43</v>
      </c>
      <c r="D1168" s="320" t="s">
        <v>734</v>
      </c>
      <c r="E1168" s="321"/>
      <c r="F1168" s="322" t="s">
        <v>68</v>
      </c>
      <c r="G1168" s="323"/>
      <c r="H1168" s="322" t="s">
        <v>78</v>
      </c>
      <c r="I1168" s="324"/>
      <c r="J1168" s="323"/>
      <c r="K1168" s="54" t="s">
        <v>85</v>
      </c>
      <c r="L1168" s="55"/>
      <c r="M1168" s="325">
        <v>1743000</v>
      </c>
      <c r="N1168" s="326"/>
      <c r="O1168" s="325">
        <v>1743000</v>
      </c>
      <c r="P1168" s="327"/>
      <c r="Q1168" s="56">
        <v>0</v>
      </c>
      <c r="R1168" s="57">
        <v>1454016.35</v>
      </c>
      <c r="S1168" s="58">
        <v>0</v>
      </c>
      <c r="T1168" s="59">
        <v>1454016.35</v>
      </c>
      <c r="U1168" s="60">
        <v>1454016.35</v>
      </c>
      <c r="V1168" s="61">
        <f t="shared" si="51"/>
        <v>0</v>
      </c>
      <c r="W1168" s="62">
        <f t="shared" si="52"/>
        <v>0</v>
      </c>
      <c r="X1168" s="63" t="str">
        <f t="shared" si="53"/>
        <v>82201139990000590247</v>
      </c>
      <c r="Y1168" s="14"/>
    </row>
    <row r="1169" spans="2:25" x14ac:dyDescent="0.25">
      <c r="B1169" s="52" t="s">
        <v>65</v>
      </c>
      <c r="C1169" s="53" t="s">
        <v>43</v>
      </c>
      <c r="D1169" s="320" t="s">
        <v>734</v>
      </c>
      <c r="E1169" s="321"/>
      <c r="F1169" s="322" t="s">
        <v>68</v>
      </c>
      <c r="G1169" s="323"/>
      <c r="H1169" s="322" t="s">
        <v>78</v>
      </c>
      <c r="I1169" s="324"/>
      <c r="J1169" s="323"/>
      <c r="K1169" s="54" t="s">
        <v>66</v>
      </c>
      <c r="L1169" s="55"/>
      <c r="M1169" s="325">
        <v>25000</v>
      </c>
      <c r="N1169" s="326"/>
      <c r="O1169" s="325">
        <v>25000</v>
      </c>
      <c r="P1169" s="327"/>
      <c r="Q1169" s="56">
        <v>0</v>
      </c>
      <c r="R1169" s="57">
        <v>7303</v>
      </c>
      <c r="S1169" s="58">
        <v>0</v>
      </c>
      <c r="T1169" s="59">
        <v>7303</v>
      </c>
      <c r="U1169" s="60">
        <v>7303</v>
      </c>
      <c r="V1169" s="61">
        <f t="shared" si="51"/>
        <v>0</v>
      </c>
      <c r="W1169" s="62">
        <f t="shared" si="52"/>
        <v>0</v>
      </c>
      <c r="X1169" s="63" t="str">
        <f t="shared" si="53"/>
        <v>82201139990000590852</v>
      </c>
      <c r="Y1169" s="14"/>
    </row>
    <row r="1170" spans="2:25" ht="34.5" x14ac:dyDescent="0.25">
      <c r="B1170" s="52" t="s">
        <v>45</v>
      </c>
      <c r="C1170" s="53" t="s">
        <v>43</v>
      </c>
      <c r="D1170" s="320" t="s">
        <v>734</v>
      </c>
      <c r="E1170" s="321"/>
      <c r="F1170" s="322" t="s">
        <v>68</v>
      </c>
      <c r="G1170" s="323"/>
      <c r="H1170" s="322" t="s">
        <v>60</v>
      </c>
      <c r="I1170" s="324"/>
      <c r="J1170" s="323"/>
      <c r="K1170" s="54" t="s">
        <v>49</v>
      </c>
      <c r="L1170" s="55"/>
      <c r="M1170" s="325">
        <v>7061293.6799999997</v>
      </c>
      <c r="N1170" s="326"/>
      <c r="O1170" s="325">
        <v>7061293.6799999997</v>
      </c>
      <c r="P1170" s="327"/>
      <c r="Q1170" s="56">
        <v>0</v>
      </c>
      <c r="R1170" s="57">
        <v>7061293.6799999997</v>
      </c>
      <c r="S1170" s="58">
        <v>0</v>
      </c>
      <c r="T1170" s="59">
        <v>7060622.04</v>
      </c>
      <c r="U1170" s="60">
        <v>7060622.04</v>
      </c>
      <c r="V1170" s="61">
        <f t="shared" si="51"/>
        <v>671.63999999966472</v>
      </c>
      <c r="W1170" s="62">
        <f t="shared" si="52"/>
        <v>0</v>
      </c>
      <c r="X1170" s="63" t="str">
        <f t="shared" si="53"/>
        <v>82201139990090019121</v>
      </c>
      <c r="Y1170" s="14"/>
    </row>
    <row r="1171" spans="2:25" ht="45.75" x14ac:dyDescent="0.25">
      <c r="B1171" s="52" t="s">
        <v>54</v>
      </c>
      <c r="C1171" s="53" t="s">
        <v>43</v>
      </c>
      <c r="D1171" s="320" t="s">
        <v>734</v>
      </c>
      <c r="E1171" s="321"/>
      <c r="F1171" s="322" t="s">
        <v>68</v>
      </c>
      <c r="G1171" s="323"/>
      <c r="H1171" s="322" t="s">
        <v>60</v>
      </c>
      <c r="I1171" s="324"/>
      <c r="J1171" s="323"/>
      <c r="K1171" s="54" t="s">
        <v>55</v>
      </c>
      <c r="L1171" s="55"/>
      <c r="M1171" s="325">
        <v>20000</v>
      </c>
      <c r="N1171" s="326"/>
      <c r="O1171" s="325">
        <v>20000</v>
      </c>
      <c r="P1171" s="327"/>
      <c r="Q1171" s="56">
        <v>0</v>
      </c>
      <c r="R1171" s="57">
        <v>14010.3</v>
      </c>
      <c r="S1171" s="58">
        <v>0</v>
      </c>
      <c r="T1171" s="59">
        <v>14010.3</v>
      </c>
      <c r="U1171" s="60">
        <v>14010.3</v>
      </c>
      <c r="V1171" s="61">
        <f t="shared" si="51"/>
        <v>0</v>
      </c>
      <c r="W1171" s="62">
        <f t="shared" si="52"/>
        <v>0</v>
      </c>
      <c r="X1171" s="63" t="str">
        <f t="shared" si="53"/>
        <v>82201139990090019122</v>
      </c>
      <c r="Y1171" s="14"/>
    </row>
    <row r="1172" spans="2:25" ht="68.25" x14ac:dyDescent="0.25">
      <c r="B1172" s="52" t="s">
        <v>50</v>
      </c>
      <c r="C1172" s="53" t="s">
        <v>43</v>
      </c>
      <c r="D1172" s="320" t="s">
        <v>734</v>
      </c>
      <c r="E1172" s="321"/>
      <c r="F1172" s="322" t="s">
        <v>68</v>
      </c>
      <c r="G1172" s="323"/>
      <c r="H1172" s="322" t="s">
        <v>60</v>
      </c>
      <c r="I1172" s="324"/>
      <c r="J1172" s="323"/>
      <c r="K1172" s="54" t="s">
        <v>51</v>
      </c>
      <c r="L1172" s="55"/>
      <c r="M1172" s="325">
        <v>2132599.3199999998</v>
      </c>
      <c r="N1172" s="326"/>
      <c r="O1172" s="325">
        <v>2132599.3199999998</v>
      </c>
      <c r="P1172" s="327"/>
      <c r="Q1172" s="56">
        <v>0</v>
      </c>
      <c r="R1172" s="57">
        <v>2091343.35</v>
      </c>
      <c r="S1172" s="58">
        <v>0</v>
      </c>
      <c r="T1172" s="59">
        <v>2091343.35</v>
      </c>
      <c r="U1172" s="60">
        <v>2091343.35</v>
      </c>
      <c r="V1172" s="61">
        <f t="shared" si="51"/>
        <v>0</v>
      </c>
      <c r="W1172" s="62">
        <f t="shared" si="52"/>
        <v>0</v>
      </c>
      <c r="X1172" s="63" t="str">
        <f t="shared" si="53"/>
        <v>82201139990090019129</v>
      </c>
      <c r="Y1172" s="14"/>
    </row>
    <row r="1173" spans="2:25" ht="34.5" x14ac:dyDescent="0.25">
      <c r="B1173" s="52" t="s">
        <v>56</v>
      </c>
      <c r="C1173" s="53" t="s">
        <v>43</v>
      </c>
      <c r="D1173" s="320" t="s">
        <v>734</v>
      </c>
      <c r="E1173" s="321"/>
      <c r="F1173" s="322" t="s">
        <v>68</v>
      </c>
      <c r="G1173" s="323"/>
      <c r="H1173" s="322" t="s">
        <v>60</v>
      </c>
      <c r="I1173" s="324"/>
      <c r="J1173" s="323"/>
      <c r="K1173" s="54" t="s">
        <v>57</v>
      </c>
      <c r="L1173" s="55"/>
      <c r="M1173" s="325">
        <v>365000</v>
      </c>
      <c r="N1173" s="326"/>
      <c r="O1173" s="325">
        <v>365000</v>
      </c>
      <c r="P1173" s="327"/>
      <c r="Q1173" s="56">
        <v>0</v>
      </c>
      <c r="R1173" s="57">
        <v>257142.51</v>
      </c>
      <c r="S1173" s="58">
        <v>0</v>
      </c>
      <c r="T1173" s="59">
        <v>257142.51</v>
      </c>
      <c r="U1173" s="60">
        <v>257142.51</v>
      </c>
      <c r="V1173" s="61">
        <f t="shared" si="51"/>
        <v>0</v>
      </c>
      <c r="W1173" s="62">
        <f t="shared" si="52"/>
        <v>0</v>
      </c>
      <c r="X1173" s="63" t="str">
        <f t="shared" si="53"/>
        <v>82201139990090019242</v>
      </c>
      <c r="Y1173" s="14"/>
    </row>
    <row r="1174" spans="2:25" ht="23.25" x14ac:dyDescent="0.25">
      <c r="B1174" s="52" t="s">
        <v>58</v>
      </c>
      <c r="C1174" s="53" t="s">
        <v>43</v>
      </c>
      <c r="D1174" s="320" t="s">
        <v>734</v>
      </c>
      <c r="E1174" s="321"/>
      <c r="F1174" s="322" t="s">
        <v>68</v>
      </c>
      <c r="G1174" s="323"/>
      <c r="H1174" s="322" t="s">
        <v>60</v>
      </c>
      <c r="I1174" s="324"/>
      <c r="J1174" s="323"/>
      <c r="K1174" s="54" t="s">
        <v>59</v>
      </c>
      <c r="L1174" s="55"/>
      <c r="M1174" s="325">
        <v>350000</v>
      </c>
      <c r="N1174" s="326"/>
      <c r="O1174" s="325">
        <v>350000</v>
      </c>
      <c r="P1174" s="327"/>
      <c r="Q1174" s="56">
        <v>0</v>
      </c>
      <c r="R1174" s="57">
        <v>325310.2</v>
      </c>
      <c r="S1174" s="58">
        <v>0</v>
      </c>
      <c r="T1174" s="59">
        <v>325310.2</v>
      </c>
      <c r="U1174" s="60">
        <v>325310.2</v>
      </c>
      <c r="V1174" s="61">
        <f t="shared" si="51"/>
        <v>0</v>
      </c>
      <c r="W1174" s="62">
        <f t="shared" si="52"/>
        <v>0</v>
      </c>
      <c r="X1174" s="63" t="str">
        <f t="shared" si="53"/>
        <v>82201139990090019244</v>
      </c>
      <c r="Y1174" s="14"/>
    </row>
    <row r="1175" spans="2:25" ht="23.25" x14ac:dyDescent="0.25">
      <c r="B1175" s="52" t="s">
        <v>86</v>
      </c>
      <c r="C1175" s="53" t="s">
        <v>43</v>
      </c>
      <c r="D1175" s="320" t="s">
        <v>734</v>
      </c>
      <c r="E1175" s="321"/>
      <c r="F1175" s="322" t="s">
        <v>68</v>
      </c>
      <c r="G1175" s="323"/>
      <c r="H1175" s="322" t="s">
        <v>60</v>
      </c>
      <c r="I1175" s="324"/>
      <c r="J1175" s="323"/>
      <c r="K1175" s="54" t="s">
        <v>87</v>
      </c>
      <c r="L1175" s="55"/>
      <c r="M1175" s="325">
        <v>687000</v>
      </c>
      <c r="N1175" s="326"/>
      <c r="O1175" s="325">
        <v>687000</v>
      </c>
      <c r="P1175" s="327"/>
      <c r="Q1175" s="56">
        <v>0</v>
      </c>
      <c r="R1175" s="57">
        <v>672535</v>
      </c>
      <c r="S1175" s="58">
        <v>0</v>
      </c>
      <c r="T1175" s="59">
        <v>672535</v>
      </c>
      <c r="U1175" s="60">
        <v>672535</v>
      </c>
      <c r="V1175" s="61">
        <f t="shared" si="51"/>
        <v>0</v>
      </c>
      <c r="W1175" s="62">
        <f t="shared" si="52"/>
        <v>0</v>
      </c>
      <c r="X1175" s="63" t="str">
        <f t="shared" si="53"/>
        <v>82201139990090019851</v>
      </c>
      <c r="Y1175" s="14"/>
    </row>
    <row r="1176" spans="2:25" x14ac:dyDescent="0.25">
      <c r="B1176" s="52" t="s">
        <v>65</v>
      </c>
      <c r="C1176" s="53" t="s">
        <v>43</v>
      </c>
      <c r="D1176" s="320" t="s">
        <v>734</v>
      </c>
      <c r="E1176" s="321"/>
      <c r="F1176" s="322" t="s">
        <v>68</v>
      </c>
      <c r="G1176" s="323"/>
      <c r="H1176" s="322" t="s">
        <v>60</v>
      </c>
      <c r="I1176" s="324"/>
      <c r="J1176" s="323"/>
      <c r="K1176" s="54" t="s">
        <v>66</v>
      </c>
      <c r="L1176" s="55"/>
      <c r="M1176" s="325">
        <v>5000</v>
      </c>
      <c r="N1176" s="326"/>
      <c r="O1176" s="325">
        <v>5000</v>
      </c>
      <c r="P1176" s="327"/>
      <c r="Q1176" s="56">
        <v>0</v>
      </c>
      <c r="R1176" s="57">
        <v>0</v>
      </c>
      <c r="S1176" s="58">
        <v>0</v>
      </c>
      <c r="T1176" s="59">
        <v>0</v>
      </c>
      <c r="U1176" s="60">
        <v>0</v>
      </c>
      <c r="V1176" s="61">
        <f t="shared" ref="V1176:V1239" si="54">R1176-U1176</f>
        <v>0</v>
      </c>
      <c r="W1176" s="62">
        <f t="shared" ref="W1176:W1239" si="55">T1176-U1176</f>
        <v>0</v>
      </c>
      <c r="X1176" s="63" t="str">
        <f t="shared" ref="X1176:X1239" si="56">IF(D1176="","000",D1176)&amp;IF(F1176="","0000",F1176)&amp;IF(H1176="","0000000000",H1176)&amp;IF(K1176="","000",K1176)</f>
        <v>82201139990090019852</v>
      </c>
      <c r="Y1176" s="14"/>
    </row>
    <row r="1177" spans="2:25" x14ac:dyDescent="0.25">
      <c r="B1177" s="52" t="s">
        <v>77</v>
      </c>
      <c r="C1177" s="53" t="s">
        <v>43</v>
      </c>
      <c r="D1177" s="320" t="s">
        <v>735</v>
      </c>
      <c r="E1177" s="321"/>
      <c r="F1177" s="322" t="s">
        <v>258</v>
      </c>
      <c r="G1177" s="323"/>
      <c r="H1177" s="322" t="s">
        <v>736</v>
      </c>
      <c r="I1177" s="324"/>
      <c r="J1177" s="323"/>
      <c r="K1177" s="54" t="s">
        <v>79</v>
      </c>
      <c r="L1177" s="55"/>
      <c r="M1177" s="325">
        <v>42292000</v>
      </c>
      <c r="N1177" s="326"/>
      <c r="O1177" s="325">
        <v>42292000</v>
      </c>
      <c r="P1177" s="327"/>
      <c r="Q1177" s="56">
        <v>0</v>
      </c>
      <c r="R1177" s="57">
        <v>42292000</v>
      </c>
      <c r="S1177" s="58">
        <v>0</v>
      </c>
      <c r="T1177" s="59">
        <v>42287326.32</v>
      </c>
      <c r="U1177" s="60">
        <v>42287326.32</v>
      </c>
      <c r="V1177" s="61">
        <f t="shared" si="54"/>
        <v>4673.679999999702</v>
      </c>
      <c r="W1177" s="62">
        <f t="shared" si="55"/>
        <v>0</v>
      </c>
      <c r="X1177" s="63" t="str">
        <f t="shared" si="56"/>
        <v>82301050150100590111</v>
      </c>
      <c r="Y1177" s="14"/>
    </row>
    <row r="1178" spans="2:25" ht="34.5" x14ac:dyDescent="0.25">
      <c r="B1178" s="52" t="s">
        <v>80</v>
      </c>
      <c r="C1178" s="53" t="s">
        <v>43</v>
      </c>
      <c r="D1178" s="320" t="s">
        <v>735</v>
      </c>
      <c r="E1178" s="321"/>
      <c r="F1178" s="322" t="s">
        <v>258</v>
      </c>
      <c r="G1178" s="323"/>
      <c r="H1178" s="322" t="s">
        <v>736</v>
      </c>
      <c r="I1178" s="324"/>
      <c r="J1178" s="323"/>
      <c r="K1178" s="54" t="s">
        <v>81</v>
      </c>
      <c r="L1178" s="55"/>
      <c r="M1178" s="325">
        <v>23000</v>
      </c>
      <c r="N1178" s="326"/>
      <c r="O1178" s="325">
        <v>23000</v>
      </c>
      <c r="P1178" s="327"/>
      <c r="Q1178" s="56">
        <v>0</v>
      </c>
      <c r="R1178" s="57">
        <v>19175.34</v>
      </c>
      <c r="S1178" s="58">
        <v>0</v>
      </c>
      <c r="T1178" s="59">
        <v>19175.34</v>
      </c>
      <c r="U1178" s="60">
        <v>19175.34</v>
      </c>
      <c r="V1178" s="61">
        <f t="shared" si="54"/>
        <v>0</v>
      </c>
      <c r="W1178" s="62">
        <f t="shared" si="55"/>
        <v>0</v>
      </c>
      <c r="X1178" s="63" t="str">
        <f t="shared" si="56"/>
        <v>82301050150100590112</v>
      </c>
      <c r="Y1178" s="14"/>
    </row>
    <row r="1179" spans="2:25" ht="57" x14ac:dyDescent="0.25">
      <c r="B1179" s="52" t="s">
        <v>82</v>
      </c>
      <c r="C1179" s="53" t="s">
        <v>43</v>
      </c>
      <c r="D1179" s="320" t="s">
        <v>735</v>
      </c>
      <c r="E1179" s="321"/>
      <c r="F1179" s="322" t="s">
        <v>258</v>
      </c>
      <c r="G1179" s="323"/>
      <c r="H1179" s="322" t="s">
        <v>736</v>
      </c>
      <c r="I1179" s="324"/>
      <c r="J1179" s="323"/>
      <c r="K1179" s="54" t="s">
        <v>83</v>
      </c>
      <c r="L1179" s="55"/>
      <c r="M1179" s="325">
        <v>12699000</v>
      </c>
      <c r="N1179" s="326"/>
      <c r="O1179" s="325">
        <v>12699000</v>
      </c>
      <c r="P1179" s="327"/>
      <c r="Q1179" s="56">
        <v>0</v>
      </c>
      <c r="R1179" s="57">
        <v>12559011.84</v>
      </c>
      <c r="S1179" s="58">
        <v>0</v>
      </c>
      <c r="T1179" s="59">
        <v>12559011.84</v>
      </c>
      <c r="U1179" s="60">
        <v>12559011.84</v>
      </c>
      <c r="V1179" s="61">
        <f t="shared" si="54"/>
        <v>0</v>
      </c>
      <c r="W1179" s="62">
        <f t="shared" si="55"/>
        <v>0</v>
      </c>
      <c r="X1179" s="63" t="str">
        <f t="shared" si="56"/>
        <v>82301050150100590119</v>
      </c>
      <c r="Y1179" s="14"/>
    </row>
    <row r="1180" spans="2:25" ht="34.5" x14ac:dyDescent="0.25">
      <c r="B1180" s="52" t="s">
        <v>56</v>
      </c>
      <c r="C1180" s="53" t="s">
        <v>43</v>
      </c>
      <c r="D1180" s="320" t="s">
        <v>735</v>
      </c>
      <c r="E1180" s="321"/>
      <c r="F1180" s="322" t="s">
        <v>258</v>
      </c>
      <c r="G1180" s="323"/>
      <c r="H1180" s="322" t="s">
        <v>736</v>
      </c>
      <c r="I1180" s="324"/>
      <c r="J1180" s="323"/>
      <c r="K1180" s="54" t="s">
        <v>57</v>
      </c>
      <c r="L1180" s="55"/>
      <c r="M1180" s="325">
        <v>55000</v>
      </c>
      <c r="N1180" s="326"/>
      <c r="O1180" s="325">
        <v>55000</v>
      </c>
      <c r="P1180" s="327"/>
      <c r="Q1180" s="56">
        <v>0</v>
      </c>
      <c r="R1180" s="57">
        <v>47300</v>
      </c>
      <c r="S1180" s="58">
        <v>0</v>
      </c>
      <c r="T1180" s="59">
        <v>47300</v>
      </c>
      <c r="U1180" s="60">
        <v>47300</v>
      </c>
      <c r="V1180" s="61">
        <f t="shared" si="54"/>
        <v>0</v>
      </c>
      <c r="W1180" s="62">
        <f t="shared" si="55"/>
        <v>0</v>
      </c>
      <c r="X1180" s="63" t="str">
        <f t="shared" si="56"/>
        <v>82301050150100590242</v>
      </c>
      <c r="Y1180" s="14"/>
    </row>
    <row r="1181" spans="2:25" ht="23.25" x14ac:dyDescent="0.25">
      <c r="B1181" s="52" t="s">
        <v>58</v>
      </c>
      <c r="C1181" s="53" t="s">
        <v>43</v>
      </c>
      <c r="D1181" s="320" t="s">
        <v>735</v>
      </c>
      <c r="E1181" s="321"/>
      <c r="F1181" s="322" t="s">
        <v>258</v>
      </c>
      <c r="G1181" s="323"/>
      <c r="H1181" s="322" t="s">
        <v>736</v>
      </c>
      <c r="I1181" s="324"/>
      <c r="J1181" s="323"/>
      <c r="K1181" s="54" t="s">
        <v>59</v>
      </c>
      <c r="L1181" s="55"/>
      <c r="M1181" s="325">
        <v>1511000</v>
      </c>
      <c r="N1181" s="326"/>
      <c r="O1181" s="325">
        <v>1511000</v>
      </c>
      <c r="P1181" s="327"/>
      <c r="Q1181" s="56">
        <v>0</v>
      </c>
      <c r="R1181" s="57">
        <v>1443568.78</v>
      </c>
      <c r="S1181" s="58">
        <v>0</v>
      </c>
      <c r="T1181" s="59">
        <v>1443568.78</v>
      </c>
      <c r="U1181" s="60">
        <v>1443568.78</v>
      </c>
      <c r="V1181" s="61">
        <f t="shared" si="54"/>
        <v>0</v>
      </c>
      <c r="W1181" s="62">
        <f t="shared" si="55"/>
        <v>0</v>
      </c>
      <c r="X1181" s="63" t="str">
        <f t="shared" si="56"/>
        <v>82301050150100590244</v>
      </c>
      <c r="Y1181" s="14"/>
    </row>
    <row r="1182" spans="2:25" x14ac:dyDescent="0.25">
      <c r="B1182" s="52" t="s">
        <v>65</v>
      </c>
      <c r="C1182" s="53" t="s">
        <v>43</v>
      </c>
      <c r="D1182" s="320" t="s">
        <v>735</v>
      </c>
      <c r="E1182" s="321"/>
      <c r="F1182" s="322" t="s">
        <v>258</v>
      </c>
      <c r="G1182" s="323"/>
      <c r="H1182" s="322" t="s">
        <v>736</v>
      </c>
      <c r="I1182" s="324"/>
      <c r="J1182" s="323"/>
      <c r="K1182" s="54" t="s">
        <v>66</v>
      </c>
      <c r="L1182" s="55"/>
      <c r="M1182" s="325">
        <v>12000</v>
      </c>
      <c r="N1182" s="326"/>
      <c r="O1182" s="325">
        <v>12000</v>
      </c>
      <c r="P1182" s="327"/>
      <c r="Q1182" s="56">
        <v>0</v>
      </c>
      <c r="R1182" s="57">
        <v>11043</v>
      </c>
      <c r="S1182" s="58">
        <v>0</v>
      </c>
      <c r="T1182" s="59">
        <v>11043</v>
      </c>
      <c r="U1182" s="60">
        <v>11043</v>
      </c>
      <c r="V1182" s="61">
        <f t="shared" si="54"/>
        <v>0</v>
      </c>
      <c r="W1182" s="62">
        <f t="shared" si="55"/>
        <v>0</v>
      </c>
      <c r="X1182" s="63" t="str">
        <f t="shared" si="56"/>
        <v>82301050150100590852</v>
      </c>
      <c r="Y1182" s="14"/>
    </row>
    <row r="1183" spans="2:25" ht="34.5" x14ac:dyDescent="0.25">
      <c r="B1183" s="52" t="s">
        <v>45</v>
      </c>
      <c r="C1183" s="53" t="s">
        <v>43</v>
      </c>
      <c r="D1183" s="320" t="s">
        <v>735</v>
      </c>
      <c r="E1183" s="321"/>
      <c r="F1183" s="322" t="s">
        <v>258</v>
      </c>
      <c r="G1183" s="323"/>
      <c r="H1183" s="322" t="s">
        <v>737</v>
      </c>
      <c r="I1183" s="324"/>
      <c r="J1183" s="323"/>
      <c r="K1183" s="54" t="s">
        <v>49</v>
      </c>
      <c r="L1183" s="55"/>
      <c r="M1183" s="325">
        <v>188123424.63999999</v>
      </c>
      <c r="N1183" s="326"/>
      <c r="O1183" s="325">
        <v>188123424.63999999</v>
      </c>
      <c r="P1183" s="327"/>
      <c r="Q1183" s="56">
        <v>0</v>
      </c>
      <c r="R1183" s="57">
        <v>188123424.63999999</v>
      </c>
      <c r="S1183" s="58">
        <v>0</v>
      </c>
      <c r="T1183" s="59">
        <v>188102814.15000001</v>
      </c>
      <c r="U1183" s="60">
        <v>188102814.15000001</v>
      </c>
      <c r="V1183" s="61">
        <f t="shared" si="54"/>
        <v>20610.489999979734</v>
      </c>
      <c r="W1183" s="62">
        <f t="shared" si="55"/>
        <v>0</v>
      </c>
      <c r="X1183" s="63" t="str">
        <f t="shared" si="56"/>
        <v>82301050150190019121</v>
      </c>
      <c r="Y1183" s="14"/>
    </row>
    <row r="1184" spans="2:25" ht="45.75" x14ac:dyDescent="0.25">
      <c r="B1184" s="52" t="s">
        <v>54</v>
      </c>
      <c r="C1184" s="53" t="s">
        <v>43</v>
      </c>
      <c r="D1184" s="320" t="s">
        <v>735</v>
      </c>
      <c r="E1184" s="321"/>
      <c r="F1184" s="322" t="s">
        <v>258</v>
      </c>
      <c r="G1184" s="323"/>
      <c r="H1184" s="322" t="s">
        <v>737</v>
      </c>
      <c r="I1184" s="324"/>
      <c r="J1184" s="323"/>
      <c r="K1184" s="54" t="s">
        <v>55</v>
      </c>
      <c r="L1184" s="55"/>
      <c r="M1184" s="325">
        <v>1000</v>
      </c>
      <c r="N1184" s="326"/>
      <c r="O1184" s="325">
        <v>1000</v>
      </c>
      <c r="P1184" s="327"/>
      <c r="Q1184" s="56">
        <v>0</v>
      </c>
      <c r="R1184" s="57">
        <v>600</v>
      </c>
      <c r="S1184" s="58">
        <v>0</v>
      </c>
      <c r="T1184" s="59">
        <v>600</v>
      </c>
      <c r="U1184" s="60">
        <v>600</v>
      </c>
      <c r="V1184" s="61">
        <f t="shared" si="54"/>
        <v>0</v>
      </c>
      <c r="W1184" s="62">
        <f t="shared" si="55"/>
        <v>0</v>
      </c>
      <c r="X1184" s="63" t="str">
        <f t="shared" si="56"/>
        <v>82301050150190019122</v>
      </c>
      <c r="Y1184" s="14"/>
    </row>
    <row r="1185" spans="2:25" ht="68.25" x14ac:dyDescent="0.25">
      <c r="B1185" s="52" t="s">
        <v>50</v>
      </c>
      <c r="C1185" s="53" t="s">
        <v>43</v>
      </c>
      <c r="D1185" s="320" t="s">
        <v>735</v>
      </c>
      <c r="E1185" s="321"/>
      <c r="F1185" s="322" t="s">
        <v>258</v>
      </c>
      <c r="G1185" s="323"/>
      <c r="H1185" s="322" t="s">
        <v>737</v>
      </c>
      <c r="I1185" s="324"/>
      <c r="J1185" s="323"/>
      <c r="K1185" s="54" t="s">
        <v>51</v>
      </c>
      <c r="L1185" s="55"/>
      <c r="M1185" s="325">
        <v>56479575.359999999</v>
      </c>
      <c r="N1185" s="326"/>
      <c r="O1185" s="325">
        <v>56479575.359999999</v>
      </c>
      <c r="P1185" s="327"/>
      <c r="Q1185" s="56">
        <v>0</v>
      </c>
      <c r="R1185" s="57">
        <v>56204598.939999998</v>
      </c>
      <c r="S1185" s="58">
        <v>0</v>
      </c>
      <c r="T1185" s="59">
        <v>56204598.939999998</v>
      </c>
      <c r="U1185" s="60">
        <v>56204598.939999998</v>
      </c>
      <c r="V1185" s="61">
        <f t="shared" si="54"/>
        <v>0</v>
      </c>
      <c r="W1185" s="62">
        <f t="shared" si="55"/>
        <v>0</v>
      </c>
      <c r="X1185" s="63" t="str">
        <f t="shared" si="56"/>
        <v>82301050150190019129</v>
      </c>
      <c r="Y1185" s="14"/>
    </row>
    <row r="1186" spans="2:25" ht="34.5" x14ac:dyDescent="0.25">
      <c r="B1186" s="52" t="s">
        <v>56</v>
      </c>
      <c r="C1186" s="53" t="s">
        <v>43</v>
      </c>
      <c r="D1186" s="320" t="s">
        <v>735</v>
      </c>
      <c r="E1186" s="321"/>
      <c r="F1186" s="322" t="s">
        <v>258</v>
      </c>
      <c r="G1186" s="323"/>
      <c r="H1186" s="322" t="s">
        <v>737</v>
      </c>
      <c r="I1186" s="324"/>
      <c r="J1186" s="323"/>
      <c r="K1186" s="54" t="s">
        <v>57</v>
      </c>
      <c r="L1186" s="55"/>
      <c r="M1186" s="325">
        <v>1775000</v>
      </c>
      <c r="N1186" s="326"/>
      <c r="O1186" s="325">
        <v>1775000</v>
      </c>
      <c r="P1186" s="327"/>
      <c r="Q1186" s="56">
        <v>0</v>
      </c>
      <c r="R1186" s="57">
        <v>1766707.21</v>
      </c>
      <c r="S1186" s="58">
        <v>0</v>
      </c>
      <c r="T1186" s="59">
        <v>1842368.78</v>
      </c>
      <c r="U1186" s="60">
        <v>1766707.21</v>
      </c>
      <c r="V1186" s="61">
        <f t="shared" si="54"/>
        <v>0</v>
      </c>
      <c r="W1186" s="62">
        <f t="shared" si="55"/>
        <v>75661.570000000065</v>
      </c>
      <c r="X1186" s="63" t="str">
        <f t="shared" si="56"/>
        <v>82301050150190019242</v>
      </c>
      <c r="Y1186" s="14"/>
    </row>
    <row r="1187" spans="2:25" ht="23.25" x14ac:dyDescent="0.25">
      <c r="B1187" s="52" t="s">
        <v>58</v>
      </c>
      <c r="C1187" s="53" t="s">
        <v>43</v>
      </c>
      <c r="D1187" s="320" t="s">
        <v>735</v>
      </c>
      <c r="E1187" s="321"/>
      <c r="F1187" s="322" t="s">
        <v>258</v>
      </c>
      <c r="G1187" s="323"/>
      <c r="H1187" s="322" t="s">
        <v>737</v>
      </c>
      <c r="I1187" s="324"/>
      <c r="J1187" s="323"/>
      <c r="K1187" s="54" t="s">
        <v>59</v>
      </c>
      <c r="L1187" s="55"/>
      <c r="M1187" s="325">
        <v>46450000</v>
      </c>
      <c r="N1187" s="326"/>
      <c r="O1187" s="325">
        <v>46450000</v>
      </c>
      <c r="P1187" s="327"/>
      <c r="Q1187" s="56">
        <v>0</v>
      </c>
      <c r="R1187" s="57">
        <v>46351364.579999998</v>
      </c>
      <c r="S1187" s="58">
        <v>0</v>
      </c>
      <c r="T1187" s="59">
        <v>46351364.579999998</v>
      </c>
      <c r="U1187" s="60">
        <v>46351364.579999998</v>
      </c>
      <c r="V1187" s="61">
        <f t="shared" si="54"/>
        <v>0</v>
      </c>
      <c r="W1187" s="62">
        <f t="shared" si="55"/>
        <v>0</v>
      </c>
      <c r="X1187" s="63" t="str">
        <f t="shared" si="56"/>
        <v>82301050150190019244</v>
      </c>
      <c r="Y1187" s="14"/>
    </row>
    <row r="1188" spans="2:25" x14ac:dyDescent="0.25">
      <c r="B1188" s="52" t="s">
        <v>84</v>
      </c>
      <c r="C1188" s="53" t="s">
        <v>43</v>
      </c>
      <c r="D1188" s="320" t="s">
        <v>735</v>
      </c>
      <c r="E1188" s="321"/>
      <c r="F1188" s="322" t="s">
        <v>258</v>
      </c>
      <c r="G1188" s="323"/>
      <c r="H1188" s="322" t="s">
        <v>737</v>
      </c>
      <c r="I1188" s="324"/>
      <c r="J1188" s="323"/>
      <c r="K1188" s="54" t="s">
        <v>85</v>
      </c>
      <c r="L1188" s="55"/>
      <c r="M1188" s="325">
        <v>7165000</v>
      </c>
      <c r="N1188" s="326"/>
      <c r="O1188" s="325">
        <v>7165000</v>
      </c>
      <c r="P1188" s="327"/>
      <c r="Q1188" s="56">
        <v>0</v>
      </c>
      <c r="R1188" s="57">
        <v>6990008.0499999998</v>
      </c>
      <c r="S1188" s="58">
        <v>0</v>
      </c>
      <c r="T1188" s="59">
        <v>7001233</v>
      </c>
      <c r="U1188" s="60">
        <v>6990008.0499999998</v>
      </c>
      <c r="V1188" s="61">
        <f t="shared" si="54"/>
        <v>0</v>
      </c>
      <c r="W1188" s="62">
        <f t="shared" si="55"/>
        <v>11224.950000000186</v>
      </c>
      <c r="X1188" s="63" t="str">
        <f t="shared" si="56"/>
        <v>82301050150190019247</v>
      </c>
      <c r="Y1188" s="14"/>
    </row>
    <row r="1189" spans="2:25" ht="23.25" x14ac:dyDescent="0.25">
      <c r="B1189" s="52" t="s">
        <v>86</v>
      </c>
      <c r="C1189" s="53" t="s">
        <v>43</v>
      </c>
      <c r="D1189" s="320" t="s">
        <v>735</v>
      </c>
      <c r="E1189" s="321"/>
      <c r="F1189" s="322" t="s">
        <v>258</v>
      </c>
      <c r="G1189" s="323"/>
      <c r="H1189" s="322" t="s">
        <v>737</v>
      </c>
      <c r="I1189" s="324"/>
      <c r="J1189" s="323"/>
      <c r="K1189" s="54" t="s">
        <v>87</v>
      </c>
      <c r="L1189" s="55"/>
      <c r="M1189" s="325">
        <v>290000</v>
      </c>
      <c r="N1189" s="326"/>
      <c r="O1189" s="325">
        <v>290000</v>
      </c>
      <c r="P1189" s="327"/>
      <c r="Q1189" s="56">
        <v>0</v>
      </c>
      <c r="R1189" s="57">
        <v>575468</v>
      </c>
      <c r="S1189" s="58">
        <v>0</v>
      </c>
      <c r="T1189" s="59">
        <v>575468</v>
      </c>
      <c r="U1189" s="60">
        <v>290000</v>
      </c>
      <c r="V1189" s="61">
        <f t="shared" si="54"/>
        <v>285468</v>
      </c>
      <c r="W1189" s="62">
        <f t="shared" si="55"/>
        <v>285468</v>
      </c>
      <c r="X1189" s="63" t="str">
        <f t="shared" si="56"/>
        <v>82301050150190019851</v>
      </c>
      <c r="Y1189" s="14"/>
    </row>
    <row r="1190" spans="2:25" x14ac:dyDescent="0.25">
      <c r="B1190" s="52" t="s">
        <v>65</v>
      </c>
      <c r="C1190" s="53" t="s">
        <v>43</v>
      </c>
      <c r="D1190" s="320" t="s">
        <v>735</v>
      </c>
      <c r="E1190" s="321"/>
      <c r="F1190" s="322" t="s">
        <v>258</v>
      </c>
      <c r="G1190" s="323"/>
      <c r="H1190" s="322" t="s">
        <v>737</v>
      </c>
      <c r="I1190" s="324"/>
      <c r="J1190" s="323"/>
      <c r="K1190" s="54" t="s">
        <v>66</v>
      </c>
      <c r="L1190" s="55"/>
      <c r="M1190" s="325">
        <v>3000</v>
      </c>
      <c r="N1190" s="326"/>
      <c r="O1190" s="325">
        <v>3000</v>
      </c>
      <c r="P1190" s="327"/>
      <c r="Q1190" s="56">
        <v>0</v>
      </c>
      <c r="R1190" s="57">
        <v>2550</v>
      </c>
      <c r="S1190" s="58">
        <v>0</v>
      </c>
      <c r="T1190" s="59">
        <v>2550</v>
      </c>
      <c r="U1190" s="60">
        <v>2550</v>
      </c>
      <c r="V1190" s="61">
        <f t="shared" si="54"/>
        <v>0</v>
      </c>
      <c r="W1190" s="62">
        <f t="shared" si="55"/>
        <v>0</v>
      </c>
      <c r="X1190" s="63" t="str">
        <f t="shared" si="56"/>
        <v>82301050150190019852</v>
      </c>
      <c r="Y1190" s="14"/>
    </row>
    <row r="1191" spans="2:25" ht="45.75" x14ac:dyDescent="0.25">
      <c r="B1191" s="52" t="s">
        <v>54</v>
      </c>
      <c r="C1191" s="53" t="s">
        <v>43</v>
      </c>
      <c r="D1191" s="320" t="s">
        <v>735</v>
      </c>
      <c r="E1191" s="321"/>
      <c r="F1191" s="322" t="s">
        <v>258</v>
      </c>
      <c r="G1191" s="323"/>
      <c r="H1191" s="322" t="s">
        <v>738</v>
      </c>
      <c r="I1191" s="324"/>
      <c r="J1191" s="323"/>
      <c r="K1191" s="54" t="s">
        <v>55</v>
      </c>
      <c r="L1191" s="55"/>
      <c r="M1191" s="325">
        <v>166000</v>
      </c>
      <c r="N1191" s="326"/>
      <c r="O1191" s="325">
        <v>166000</v>
      </c>
      <c r="P1191" s="327"/>
      <c r="Q1191" s="56">
        <v>0</v>
      </c>
      <c r="R1191" s="57">
        <v>124187</v>
      </c>
      <c r="S1191" s="58">
        <v>0</v>
      </c>
      <c r="T1191" s="59">
        <v>124187</v>
      </c>
      <c r="U1191" s="60">
        <v>124187</v>
      </c>
      <c r="V1191" s="61">
        <f t="shared" si="54"/>
        <v>0</v>
      </c>
      <c r="W1191" s="62">
        <f t="shared" si="55"/>
        <v>0</v>
      </c>
      <c r="X1191" s="63" t="str">
        <f t="shared" si="56"/>
        <v>82301050150229990122</v>
      </c>
      <c r="Y1191" s="14"/>
    </row>
    <row r="1192" spans="2:25" ht="34.5" x14ac:dyDescent="0.25">
      <c r="B1192" s="52" t="s">
        <v>56</v>
      </c>
      <c r="C1192" s="53" t="s">
        <v>43</v>
      </c>
      <c r="D1192" s="320" t="s">
        <v>735</v>
      </c>
      <c r="E1192" s="321"/>
      <c r="F1192" s="322" t="s">
        <v>258</v>
      </c>
      <c r="G1192" s="323"/>
      <c r="H1192" s="322" t="s">
        <v>738</v>
      </c>
      <c r="I1192" s="324"/>
      <c r="J1192" s="323"/>
      <c r="K1192" s="54" t="s">
        <v>57</v>
      </c>
      <c r="L1192" s="55"/>
      <c r="M1192" s="325">
        <v>8813300</v>
      </c>
      <c r="N1192" s="326"/>
      <c r="O1192" s="325">
        <v>8813300</v>
      </c>
      <c r="P1192" s="327"/>
      <c r="Q1192" s="56">
        <v>0</v>
      </c>
      <c r="R1192" s="57">
        <v>8667487.9100000001</v>
      </c>
      <c r="S1192" s="58">
        <v>5037511.91</v>
      </c>
      <c r="T1192" s="59">
        <v>8667487.9100000001</v>
      </c>
      <c r="U1192" s="60">
        <v>8667487.9100000001</v>
      </c>
      <c r="V1192" s="61">
        <f t="shared" si="54"/>
        <v>0</v>
      </c>
      <c r="W1192" s="62">
        <f t="shared" si="55"/>
        <v>0</v>
      </c>
      <c r="X1192" s="63" t="str">
        <f t="shared" si="56"/>
        <v>82301050150229990242</v>
      </c>
      <c r="Y1192" s="14"/>
    </row>
    <row r="1193" spans="2:25" ht="23.25" x14ac:dyDescent="0.25">
      <c r="B1193" s="52" t="s">
        <v>58</v>
      </c>
      <c r="C1193" s="53" t="s">
        <v>43</v>
      </c>
      <c r="D1193" s="320" t="s">
        <v>735</v>
      </c>
      <c r="E1193" s="321"/>
      <c r="F1193" s="322" t="s">
        <v>258</v>
      </c>
      <c r="G1193" s="323"/>
      <c r="H1193" s="322" t="s">
        <v>738</v>
      </c>
      <c r="I1193" s="324"/>
      <c r="J1193" s="323"/>
      <c r="K1193" s="54" t="s">
        <v>59</v>
      </c>
      <c r="L1193" s="55"/>
      <c r="M1193" s="325">
        <v>12204000</v>
      </c>
      <c r="N1193" s="326"/>
      <c r="O1193" s="325">
        <v>12204000</v>
      </c>
      <c r="P1193" s="327"/>
      <c r="Q1193" s="56">
        <v>0</v>
      </c>
      <c r="R1193" s="57">
        <v>12104908.57</v>
      </c>
      <c r="S1193" s="58">
        <v>2373356.4500000002</v>
      </c>
      <c r="T1193" s="59">
        <v>12104908.57</v>
      </c>
      <c r="U1193" s="60">
        <v>12104908.57</v>
      </c>
      <c r="V1193" s="61">
        <f t="shared" si="54"/>
        <v>0</v>
      </c>
      <c r="W1193" s="62">
        <f t="shared" si="55"/>
        <v>0</v>
      </c>
      <c r="X1193" s="63" t="str">
        <f t="shared" si="56"/>
        <v>82301050150229990244</v>
      </c>
      <c r="Y1193" s="14"/>
    </row>
    <row r="1194" spans="2:25" ht="34.5" x14ac:dyDescent="0.25">
      <c r="B1194" s="52" t="s">
        <v>45</v>
      </c>
      <c r="C1194" s="53" t="s">
        <v>43</v>
      </c>
      <c r="D1194" s="320" t="s">
        <v>739</v>
      </c>
      <c r="E1194" s="321"/>
      <c r="F1194" s="322" t="s">
        <v>68</v>
      </c>
      <c r="G1194" s="323"/>
      <c r="H1194" s="322" t="s">
        <v>157</v>
      </c>
      <c r="I1194" s="324"/>
      <c r="J1194" s="323"/>
      <c r="K1194" s="54" t="s">
        <v>49</v>
      </c>
      <c r="L1194" s="55"/>
      <c r="M1194" s="325">
        <v>35819525.350000001</v>
      </c>
      <c r="N1194" s="326"/>
      <c r="O1194" s="325">
        <v>35819525.350000001</v>
      </c>
      <c r="P1194" s="327"/>
      <c r="Q1194" s="56">
        <v>0</v>
      </c>
      <c r="R1194" s="57">
        <v>35819525.350000001</v>
      </c>
      <c r="S1194" s="58">
        <v>0</v>
      </c>
      <c r="T1194" s="59">
        <v>35765497.140000001</v>
      </c>
      <c r="U1194" s="60">
        <v>35765497.140000001</v>
      </c>
      <c r="V1194" s="61">
        <f t="shared" si="54"/>
        <v>54028.210000000894</v>
      </c>
      <c r="W1194" s="62">
        <f t="shared" si="55"/>
        <v>0</v>
      </c>
      <c r="X1194" s="63" t="str">
        <f t="shared" si="56"/>
        <v>82401130860190019121</v>
      </c>
      <c r="Y1194" s="14"/>
    </row>
    <row r="1195" spans="2:25" ht="45.75" x14ac:dyDescent="0.25">
      <c r="B1195" s="52" t="s">
        <v>54</v>
      </c>
      <c r="C1195" s="53" t="s">
        <v>43</v>
      </c>
      <c r="D1195" s="320" t="s">
        <v>739</v>
      </c>
      <c r="E1195" s="321"/>
      <c r="F1195" s="322" t="s">
        <v>68</v>
      </c>
      <c r="G1195" s="323"/>
      <c r="H1195" s="322" t="s">
        <v>157</v>
      </c>
      <c r="I1195" s="324"/>
      <c r="J1195" s="323"/>
      <c r="K1195" s="54" t="s">
        <v>55</v>
      </c>
      <c r="L1195" s="55"/>
      <c r="M1195" s="325">
        <v>250700</v>
      </c>
      <c r="N1195" s="326"/>
      <c r="O1195" s="325">
        <v>250700</v>
      </c>
      <c r="P1195" s="327"/>
      <c r="Q1195" s="56">
        <v>0</v>
      </c>
      <c r="R1195" s="57">
        <v>23660</v>
      </c>
      <c r="S1195" s="58">
        <v>0</v>
      </c>
      <c r="T1195" s="59">
        <v>23660</v>
      </c>
      <c r="U1195" s="60">
        <v>23660</v>
      </c>
      <c r="V1195" s="61">
        <f t="shared" si="54"/>
        <v>0</v>
      </c>
      <c r="W1195" s="62">
        <f t="shared" si="55"/>
        <v>0</v>
      </c>
      <c r="X1195" s="63" t="str">
        <f t="shared" si="56"/>
        <v>82401130860190019122</v>
      </c>
      <c r="Y1195" s="14"/>
    </row>
    <row r="1196" spans="2:25" ht="68.25" x14ac:dyDescent="0.25">
      <c r="B1196" s="52" t="s">
        <v>50</v>
      </c>
      <c r="C1196" s="53" t="s">
        <v>43</v>
      </c>
      <c r="D1196" s="320" t="s">
        <v>739</v>
      </c>
      <c r="E1196" s="321"/>
      <c r="F1196" s="322" t="s">
        <v>68</v>
      </c>
      <c r="G1196" s="323"/>
      <c r="H1196" s="322" t="s">
        <v>157</v>
      </c>
      <c r="I1196" s="324"/>
      <c r="J1196" s="323"/>
      <c r="K1196" s="54" t="s">
        <v>51</v>
      </c>
      <c r="L1196" s="55"/>
      <c r="M1196" s="325">
        <v>10817158.65</v>
      </c>
      <c r="N1196" s="326"/>
      <c r="O1196" s="325">
        <v>10817158.65</v>
      </c>
      <c r="P1196" s="327"/>
      <c r="Q1196" s="56">
        <v>0</v>
      </c>
      <c r="R1196" s="57">
        <v>10598885.26</v>
      </c>
      <c r="S1196" s="58">
        <v>0</v>
      </c>
      <c r="T1196" s="59">
        <v>10598885.26</v>
      </c>
      <c r="U1196" s="60">
        <v>10598885.26</v>
      </c>
      <c r="V1196" s="61">
        <f t="shared" si="54"/>
        <v>0</v>
      </c>
      <c r="W1196" s="62">
        <f t="shared" si="55"/>
        <v>0</v>
      </c>
      <c r="X1196" s="63" t="str">
        <f t="shared" si="56"/>
        <v>82401130860190019129</v>
      </c>
      <c r="Y1196" s="14"/>
    </row>
    <row r="1197" spans="2:25" ht="34.5" x14ac:dyDescent="0.25">
      <c r="B1197" s="52" t="s">
        <v>56</v>
      </c>
      <c r="C1197" s="53" t="s">
        <v>43</v>
      </c>
      <c r="D1197" s="320" t="s">
        <v>739</v>
      </c>
      <c r="E1197" s="321"/>
      <c r="F1197" s="322" t="s">
        <v>68</v>
      </c>
      <c r="G1197" s="323"/>
      <c r="H1197" s="322" t="s">
        <v>157</v>
      </c>
      <c r="I1197" s="324"/>
      <c r="J1197" s="323"/>
      <c r="K1197" s="54" t="s">
        <v>57</v>
      </c>
      <c r="L1197" s="55"/>
      <c r="M1197" s="325">
        <v>18381800</v>
      </c>
      <c r="N1197" s="326"/>
      <c r="O1197" s="325">
        <v>18381800</v>
      </c>
      <c r="P1197" s="327"/>
      <c r="Q1197" s="56">
        <v>0</v>
      </c>
      <c r="R1197" s="57">
        <v>18052519.899999999</v>
      </c>
      <c r="S1197" s="58">
        <v>16885950</v>
      </c>
      <c r="T1197" s="59">
        <v>18052519.899999999</v>
      </c>
      <c r="U1197" s="60">
        <v>18052519.899999999</v>
      </c>
      <c r="V1197" s="61">
        <f t="shared" si="54"/>
        <v>0</v>
      </c>
      <c r="W1197" s="62">
        <f t="shared" si="55"/>
        <v>0</v>
      </c>
      <c r="X1197" s="63" t="str">
        <f t="shared" si="56"/>
        <v>82401130860190019242</v>
      </c>
      <c r="Y1197" s="14"/>
    </row>
    <row r="1198" spans="2:25" ht="23.25" x14ac:dyDescent="0.25">
      <c r="B1198" s="52" t="s">
        <v>58</v>
      </c>
      <c r="C1198" s="53" t="s">
        <v>43</v>
      </c>
      <c r="D1198" s="320" t="s">
        <v>739</v>
      </c>
      <c r="E1198" s="321"/>
      <c r="F1198" s="322" t="s">
        <v>68</v>
      </c>
      <c r="G1198" s="323"/>
      <c r="H1198" s="322" t="s">
        <v>157</v>
      </c>
      <c r="I1198" s="324"/>
      <c r="J1198" s="323"/>
      <c r="K1198" s="54" t="s">
        <v>59</v>
      </c>
      <c r="L1198" s="55"/>
      <c r="M1198" s="325">
        <v>2615200</v>
      </c>
      <c r="N1198" s="326"/>
      <c r="O1198" s="325">
        <v>2615200</v>
      </c>
      <c r="P1198" s="327"/>
      <c r="Q1198" s="56">
        <v>0</v>
      </c>
      <c r="R1198" s="57">
        <v>2009420.49</v>
      </c>
      <c r="S1198" s="58">
        <v>232795.92</v>
      </c>
      <c r="T1198" s="59">
        <v>2009420.49</v>
      </c>
      <c r="U1198" s="60">
        <v>2009420.49</v>
      </c>
      <c r="V1198" s="61">
        <f t="shared" si="54"/>
        <v>0</v>
      </c>
      <c r="W1198" s="62">
        <f t="shared" si="55"/>
        <v>0</v>
      </c>
      <c r="X1198" s="63" t="str">
        <f t="shared" si="56"/>
        <v>82401130860190019244</v>
      </c>
      <c r="Y1198" s="14"/>
    </row>
    <row r="1199" spans="2:25" ht="45.75" x14ac:dyDescent="0.25">
      <c r="B1199" s="52" t="s">
        <v>227</v>
      </c>
      <c r="C1199" s="53" t="s">
        <v>43</v>
      </c>
      <c r="D1199" s="320" t="s">
        <v>739</v>
      </c>
      <c r="E1199" s="321"/>
      <c r="F1199" s="322" t="s">
        <v>68</v>
      </c>
      <c r="G1199" s="323"/>
      <c r="H1199" s="322" t="s">
        <v>157</v>
      </c>
      <c r="I1199" s="324"/>
      <c r="J1199" s="323"/>
      <c r="K1199" s="54" t="s">
        <v>228</v>
      </c>
      <c r="L1199" s="55"/>
      <c r="M1199" s="325">
        <v>72300</v>
      </c>
      <c r="N1199" s="326"/>
      <c r="O1199" s="325">
        <v>72300</v>
      </c>
      <c r="P1199" s="327"/>
      <c r="Q1199" s="56">
        <v>0</v>
      </c>
      <c r="R1199" s="57">
        <v>71812</v>
      </c>
      <c r="S1199" s="58">
        <v>0</v>
      </c>
      <c r="T1199" s="59">
        <v>71812</v>
      </c>
      <c r="U1199" s="60">
        <v>71812</v>
      </c>
      <c r="V1199" s="61">
        <f t="shared" si="54"/>
        <v>0</v>
      </c>
      <c r="W1199" s="62">
        <f t="shared" si="55"/>
        <v>0</v>
      </c>
      <c r="X1199" s="63" t="str">
        <f t="shared" si="56"/>
        <v>82401130860190019831</v>
      </c>
      <c r="Y1199" s="14"/>
    </row>
    <row r="1200" spans="2:25" x14ac:dyDescent="0.25">
      <c r="B1200" s="52" t="s">
        <v>65</v>
      </c>
      <c r="C1200" s="53" t="s">
        <v>43</v>
      </c>
      <c r="D1200" s="320" t="s">
        <v>739</v>
      </c>
      <c r="E1200" s="321"/>
      <c r="F1200" s="322" t="s">
        <v>68</v>
      </c>
      <c r="G1200" s="323"/>
      <c r="H1200" s="322" t="s">
        <v>157</v>
      </c>
      <c r="I1200" s="324"/>
      <c r="J1200" s="323"/>
      <c r="K1200" s="54" t="s">
        <v>66</v>
      </c>
      <c r="L1200" s="55"/>
      <c r="M1200" s="325">
        <v>20000</v>
      </c>
      <c r="N1200" s="326"/>
      <c r="O1200" s="325">
        <v>20000</v>
      </c>
      <c r="P1200" s="327"/>
      <c r="Q1200" s="56">
        <v>0</v>
      </c>
      <c r="R1200" s="57">
        <v>0</v>
      </c>
      <c r="S1200" s="58">
        <v>0</v>
      </c>
      <c r="T1200" s="59">
        <v>0</v>
      </c>
      <c r="U1200" s="60">
        <v>0</v>
      </c>
      <c r="V1200" s="61">
        <f t="shared" si="54"/>
        <v>0</v>
      </c>
      <c r="W1200" s="62">
        <f t="shared" si="55"/>
        <v>0</v>
      </c>
      <c r="X1200" s="63" t="str">
        <f t="shared" si="56"/>
        <v>82401130860190019852</v>
      </c>
      <c r="Y1200" s="14"/>
    </row>
    <row r="1201" spans="2:25" ht="23.25" x14ac:dyDescent="0.25">
      <c r="B1201" s="52" t="s">
        <v>58</v>
      </c>
      <c r="C1201" s="53" t="s">
        <v>43</v>
      </c>
      <c r="D1201" s="320" t="s">
        <v>739</v>
      </c>
      <c r="E1201" s="321"/>
      <c r="F1201" s="322" t="s">
        <v>68</v>
      </c>
      <c r="G1201" s="323"/>
      <c r="H1201" s="322" t="s">
        <v>91</v>
      </c>
      <c r="I1201" s="324"/>
      <c r="J1201" s="323"/>
      <c r="K1201" s="54" t="s">
        <v>59</v>
      </c>
      <c r="L1201" s="55"/>
      <c r="M1201" s="325">
        <v>2299500</v>
      </c>
      <c r="N1201" s="326"/>
      <c r="O1201" s="325">
        <v>2299500</v>
      </c>
      <c r="P1201" s="327"/>
      <c r="Q1201" s="56">
        <v>0</v>
      </c>
      <c r="R1201" s="57">
        <v>2299500</v>
      </c>
      <c r="S1201" s="58">
        <v>2299500</v>
      </c>
      <c r="T1201" s="59">
        <v>2299500</v>
      </c>
      <c r="U1201" s="60">
        <v>2299500</v>
      </c>
      <c r="V1201" s="61">
        <f t="shared" si="54"/>
        <v>0</v>
      </c>
      <c r="W1201" s="62">
        <f t="shared" si="55"/>
        <v>0</v>
      </c>
      <c r="X1201" s="63" t="str">
        <f t="shared" si="56"/>
        <v>82401139990020550244</v>
      </c>
      <c r="Y1201" s="14"/>
    </row>
    <row r="1202" spans="2:25" ht="34.5" x14ac:dyDescent="0.25">
      <c r="B1202" s="52" t="s">
        <v>45</v>
      </c>
      <c r="C1202" s="53" t="s">
        <v>43</v>
      </c>
      <c r="D1202" s="320" t="s">
        <v>740</v>
      </c>
      <c r="E1202" s="321"/>
      <c r="F1202" s="322" t="s">
        <v>68</v>
      </c>
      <c r="G1202" s="323"/>
      <c r="H1202" s="322" t="s">
        <v>741</v>
      </c>
      <c r="I1202" s="324"/>
      <c r="J1202" s="323"/>
      <c r="K1202" s="54" t="s">
        <v>49</v>
      </c>
      <c r="L1202" s="55"/>
      <c r="M1202" s="325">
        <v>39618428.049999997</v>
      </c>
      <c r="N1202" s="326"/>
      <c r="O1202" s="325">
        <v>39618428.049999997</v>
      </c>
      <c r="P1202" s="327"/>
      <c r="Q1202" s="56">
        <v>0</v>
      </c>
      <c r="R1202" s="57">
        <v>39618428.049999997</v>
      </c>
      <c r="S1202" s="58">
        <v>0</v>
      </c>
      <c r="T1202" s="59">
        <v>38602229.490000002</v>
      </c>
      <c r="U1202" s="60">
        <v>38602229.490000002</v>
      </c>
      <c r="V1202" s="61">
        <f t="shared" si="54"/>
        <v>1016198.5599999949</v>
      </c>
      <c r="W1202" s="62">
        <f t="shared" si="55"/>
        <v>0</v>
      </c>
      <c r="X1202" s="63" t="str">
        <f t="shared" si="56"/>
        <v>82501130760190019121</v>
      </c>
      <c r="Y1202" s="14"/>
    </row>
    <row r="1203" spans="2:25" ht="45.75" x14ac:dyDescent="0.25">
      <c r="B1203" s="52" t="s">
        <v>54</v>
      </c>
      <c r="C1203" s="53" t="s">
        <v>43</v>
      </c>
      <c r="D1203" s="320" t="s">
        <v>740</v>
      </c>
      <c r="E1203" s="321"/>
      <c r="F1203" s="322" t="s">
        <v>68</v>
      </c>
      <c r="G1203" s="323"/>
      <c r="H1203" s="322" t="s">
        <v>741</v>
      </c>
      <c r="I1203" s="324"/>
      <c r="J1203" s="323"/>
      <c r="K1203" s="54" t="s">
        <v>55</v>
      </c>
      <c r="L1203" s="55"/>
      <c r="M1203" s="325">
        <v>1954600</v>
      </c>
      <c r="N1203" s="326"/>
      <c r="O1203" s="325">
        <v>1954600</v>
      </c>
      <c r="P1203" s="327"/>
      <c r="Q1203" s="56">
        <v>0</v>
      </c>
      <c r="R1203" s="57">
        <v>1897420.7</v>
      </c>
      <c r="S1203" s="58">
        <v>0</v>
      </c>
      <c r="T1203" s="59">
        <v>1897420.7</v>
      </c>
      <c r="U1203" s="60">
        <v>1897420.7</v>
      </c>
      <c r="V1203" s="61">
        <f t="shared" si="54"/>
        <v>0</v>
      </c>
      <c r="W1203" s="62">
        <f t="shared" si="55"/>
        <v>0</v>
      </c>
      <c r="X1203" s="63" t="str">
        <f t="shared" si="56"/>
        <v>82501130760190019122</v>
      </c>
      <c r="Y1203" s="14"/>
    </row>
    <row r="1204" spans="2:25" ht="68.25" x14ac:dyDescent="0.25">
      <c r="B1204" s="52" t="s">
        <v>50</v>
      </c>
      <c r="C1204" s="53" t="s">
        <v>43</v>
      </c>
      <c r="D1204" s="320" t="s">
        <v>740</v>
      </c>
      <c r="E1204" s="321"/>
      <c r="F1204" s="322" t="s">
        <v>68</v>
      </c>
      <c r="G1204" s="323"/>
      <c r="H1204" s="322" t="s">
        <v>741</v>
      </c>
      <c r="I1204" s="324"/>
      <c r="J1204" s="323"/>
      <c r="K1204" s="54" t="s">
        <v>51</v>
      </c>
      <c r="L1204" s="55"/>
      <c r="M1204" s="325">
        <v>11652344.949999999</v>
      </c>
      <c r="N1204" s="326"/>
      <c r="O1204" s="325">
        <v>11652344.949999999</v>
      </c>
      <c r="P1204" s="327"/>
      <c r="Q1204" s="56">
        <v>0</v>
      </c>
      <c r="R1204" s="57">
        <v>11224278.25</v>
      </c>
      <c r="S1204" s="58">
        <v>0</v>
      </c>
      <c r="T1204" s="59">
        <v>11224278.25</v>
      </c>
      <c r="U1204" s="60">
        <v>11224278.25</v>
      </c>
      <c r="V1204" s="61">
        <f t="shared" si="54"/>
        <v>0</v>
      </c>
      <c r="W1204" s="62">
        <f t="shared" si="55"/>
        <v>0</v>
      </c>
      <c r="X1204" s="63" t="str">
        <f t="shared" si="56"/>
        <v>82501130760190019129</v>
      </c>
      <c r="Y1204" s="14"/>
    </row>
    <row r="1205" spans="2:25" ht="34.5" x14ac:dyDescent="0.25">
      <c r="B1205" s="52" t="s">
        <v>56</v>
      </c>
      <c r="C1205" s="53" t="s">
        <v>43</v>
      </c>
      <c r="D1205" s="320" t="s">
        <v>740</v>
      </c>
      <c r="E1205" s="321"/>
      <c r="F1205" s="322" t="s">
        <v>68</v>
      </c>
      <c r="G1205" s="323"/>
      <c r="H1205" s="322" t="s">
        <v>741</v>
      </c>
      <c r="I1205" s="324"/>
      <c r="J1205" s="323"/>
      <c r="K1205" s="54" t="s">
        <v>57</v>
      </c>
      <c r="L1205" s="55"/>
      <c r="M1205" s="325">
        <v>1158100</v>
      </c>
      <c r="N1205" s="326"/>
      <c r="O1205" s="325">
        <v>1158100</v>
      </c>
      <c r="P1205" s="327"/>
      <c r="Q1205" s="56">
        <v>0</v>
      </c>
      <c r="R1205" s="57">
        <v>1156968.8999999999</v>
      </c>
      <c r="S1205" s="58">
        <v>0</v>
      </c>
      <c r="T1205" s="59">
        <v>1156968.8999999999</v>
      </c>
      <c r="U1205" s="60">
        <v>1156968.8999999999</v>
      </c>
      <c r="V1205" s="61">
        <f t="shared" si="54"/>
        <v>0</v>
      </c>
      <c r="W1205" s="62">
        <f t="shared" si="55"/>
        <v>0</v>
      </c>
      <c r="X1205" s="63" t="str">
        <f t="shared" si="56"/>
        <v>82501130760190019242</v>
      </c>
      <c r="Y1205" s="14"/>
    </row>
    <row r="1206" spans="2:25" ht="23.25" x14ac:dyDescent="0.25">
      <c r="B1206" s="52" t="s">
        <v>58</v>
      </c>
      <c r="C1206" s="53" t="s">
        <v>43</v>
      </c>
      <c r="D1206" s="320" t="s">
        <v>740</v>
      </c>
      <c r="E1206" s="321"/>
      <c r="F1206" s="322" t="s">
        <v>68</v>
      </c>
      <c r="G1206" s="323"/>
      <c r="H1206" s="322" t="s">
        <v>741</v>
      </c>
      <c r="I1206" s="324"/>
      <c r="J1206" s="323"/>
      <c r="K1206" s="54" t="s">
        <v>59</v>
      </c>
      <c r="L1206" s="55"/>
      <c r="M1206" s="325">
        <v>799300</v>
      </c>
      <c r="N1206" s="326"/>
      <c r="O1206" s="325">
        <v>799300</v>
      </c>
      <c r="P1206" s="327"/>
      <c r="Q1206" s="56">
        <v>0</v>
      </c>
      <c r="R1206" s="57">
        <v>758362.31</v>
      </c>
      <c r="S1206" s="58">
        <v>50772.7</v>
      </c>
      <c r="T1206" s="59">
        <v>758362.31</v>
      </c>
      <c r="U1206" s="60">
        <v>758362.31</v>
      </c>
      <c r="V1206" s="61">
        <f t="shared" si="54"/>
        <v>0</v>
      </c>
      <c r="W1206" s="62">
        <f t="shared" si="55"/>
        <v>0</v>
      </c>
      <c r="X1206" s="63" t="str">
        <f t="shared" si="56"/>
        <v>82501130760190019244</v>
      </c>
      <c r="Y1206" s="14"/>
    </row>
    <row r="1207" spans="2:25" ht="45.75" x14ac:dyDescent="0.25">
      <c r="B1207" s="52" t="s">
        <v>63</v>
      </c>
      <c r="C1207" s="53" t="s">
        <v>43</v>
      </c>
      <c r="D1207" s="320" t="s">
        <v>740</v>
      </c>
      <c r="E1207" s="321"/>
      <c r="F1207" s="322" t="s">
        <v>68</v>
      </c>
      <c r="G1207" s="323"/>
      <c r="H1207" s="322" t="s">
        <v>741</v>
      </c>
      <c r="I1207" s="324"/>
      <c r="J1207" s="323"/>
      <c r="K1207" s="54" t="s">
        <v>64</v>
      </c>
      <c r="L1207" s="55"/>
      <c r="M1207" s="325">
        <v>216000</v>
      </c>
      <c r="N1207" s="326"/>
      <c r="O1207" s="325">
        <v>216000</v>
      </c>
      <c r="P1207" s="327"/>
      <c r="Q1207" s="56">
        <v>0</v>
      </c>
      <c r="R1207" s="57">
        <v>215580.01</v>
      </c>
      <c r="S1207" s="58">
        <v>0</v>
      </c>
      <c r="T1207" s="59">
        <v>215580.01</v>
      </c>
      <c r="U1207" s="60">
        <v>215580.01</v>
      </c>
      <c r="V1207" s="61">
        <f t="shared" si="54"/>
        <v>0</v>
      </c>
      <c r="W1207" s="62">
        <f t="shared" si="55"/>
        <v>0</v>
      </c>
      <c r="X1207" s="63" t="str">
        <f t="shared" si="56"/>
        <v>82501130760190019321</v>
      </c>
      <c r="Y1207" s="14"/>
    </row>
    <row r="1208" spans="2:25" ht="34.5" x14ac:dyDescent="0.25">
      <c r="B1208" s="52" t="s">
        <v>45</v>
      </c>
      <c r="C1208" s="53" t="s">
        <v>43</v>
      </c>
      <c r="D1208" s="320" t="s">
        <v>740</v>
      </c>
      <c r="E1208" s="321"/>
      <c r="F1208" s="322" t="s">
        <v>68</v>
      </c>
      <c r="G1208" s="323"/>
      <c r="H1208" s="322" t="s">
        <v>90</v>
      </c>
      <c r="I1208" s="324"/>
      <c r="J1208" s="323"/>
      <c r="K1208" s="54" t="s">
        <v>49</v>
      </c>
      <c r="L1208" s="55"/>
      <c r="M1208" s="325">
        <v>4260160.53</v>
      </c>
      <c r="N1208" s="326"/>
      <c r="O1208" s="325">
        <v>4260160.53</v>
      </c>
      <c r="P1208" s="327"/>
      <c r="Q1208" s="56">
        <v>0</v>
      </c>
      <c r="R1208" s="57">
        <v>4260160.53</v>
      </c>
      <c r="S1208" s="58">
        <v>0</v>
      </c>
      <c r="T1208" s="59">
        <v>4260160.53</v>
      </c>
      <c r="U1208" s="60">
        <v>4260160.53</v>
      </c>
      <c r="V1208" s="61">
        <f t="shared" si="54"/>
        <v>0</v>
      </c>
      <c r="W1208" s="62">
        <f t="shared" si="55"/>
        <v>0</v>
      </c>
      <c r="X1208" s="63" t="str">
        <f t="shared" si="56"/>
        <v>82501139990000890121</v>
      </c>
      <c r="Y1208" s="14"/>
    </row>
    <row r="1209" spans="2:25" ht="68.25" x14ac:dyDescent="0.25">
      <c r="B1209" s="52" t="s">
        <v>50</v>
      </c>
      <c r="C1209" s="53" t="s">
        <v>43</v>
      </c>
      <c r="D1209" s="320" t="s">
        <v>740</v>
      </c>
      <c r="E1209" s="321"/>
      <c r="F1209" s="322" t="s">
        <v>68</v>
      </c>
      <c r="G1209" s="323"/>
      <c r="H1209" s="322" t="s">
        <v>90</v>
      </c>
      <c r="I1209" s="324"/>
      <c r="J1209" s="323"/>
      <c r="K1209" s="54" t="s">
        <v>51</v>
      </c>
      <c r="L1209" s="55"/>
      <c r="M1209" s="325">
        <v>1286568.47</v>
      </c>
      <c r="N1209" s="326"/>
      <c r="O1209" s="325">
        <v>1286568.47</v>
      </c>
      <c r="P1209" s="327"/>
      <c r="Q1209" s="56">
        <v>0</v>
      </c>
      <c r="R1209" s="57">
        <v>1286568.47</v>
      </c>
      <c r="S1209" s="58">
        <v>0</v>
      </c>
      <c r="T1209" s="59">
        <v>1286568.47</v>
      </c>
      <c r="U1209" s="60">
        <v>1286568.47</v>
      </c>
      <c r="V1209" s="61">
        <f t="shared" si="54"/>
        <v>0</v>
      </c>
      <c r="W1209" s="62">
        <f t="shared" si="55"/>
        <v>0</v>
      </c>
      <c r="X1209" s="63" t="str">
        <f t="shared" si="56"/>
        <v>82501139990000890129</v>
      </c>
      <c r="Y1209" s="14"/>
    </row>
    <row r="1210" spans="2:25" ht="57" x14ac:dyDescent="0.25">
      <c r="B1210" s="52" t="s">
        <v>230</v>
      </c>
      <c r="C1210" s="53" t="s">
        <v>43</v>
      </c>
      <c r="D1210" s="320" t="s">
        <v>740</v>
      </c>
      <c r="E1210" s="321"/>
      <c r="F1210" s="322" t="s">
        <v>710</v>
      </c>
      <c r="G1210" s="323"/>
      <c r="H1210" s="322" t="s">
        <v>742</v>
      </c>
      <c r="I1210" s="324"/>
      <c r="J1210" s="323"/>
      <c r="K1210" s="54" t="s">
        <v>232</v>
      </c>
      <c r="L1210" s="55"/>
      <c r="M1210" s="325">
        <v>1094800</v>
      </c>
      <c r="N1210" s="326"/>
      <c r="O1210" s="325">
        <v>1094800</v>
      </c>
      <c r="P1210" s="327"/>
      <c r="Q1210" s="56">
        <v>0</v>
      </c>
      <c r="R1210" s="57">
        <v>1094800</v>
      </c>
      <c r="S1210" s="58">
        <v>0</v>
      </c>
      <c r="T1210" s="59">
        <v>1094800</v>
      </c>
      <c r="U1210" s="60">
        <v>1094800</v>
      </c>
      <c r="V1210" s="61">
        <f t="shared" si="54"/>
        <v>0</v>
      </c>
      <c r="W1210" s="62">
        <f t="shared" si="55"/>
        <v>0</v>
      </c>
      <c r="X1210" s="63" t="str">
        <f t="shared" si="56"/>
        <v>82503100750171420521</v>
      </c>
      <c r="Y1210" s="14"/>
    </row>
    <row r="1211" spans="2:25" ht="57" x14ac:dyDescent="0.25">
      <c r="B1211" s="52" t="s">
        <v>230</v>
      </c>
      <c r="C1211" s="53" t="s">
        <v>43</v>
      </c>
      <c r="D1211" s="320" t="s">
        <v>740</v>
      </c>
      <c r="E1211" s="321"/>
      <c r="F1211" s="322" t="s">
        <v>251</v>
      </c>
      <c r="G1211" s="323"/>
      <c r="H1211" s="322" t="s">
        <v>742</v>
      </c>
      <c r="I1211" s="324"/>
      <c r="J1211" s="323"/>
      <c r="K1211" s="54" t="s">
        <v>232</v>
      </c>
      <c r="L1211" s="55"/>
      <c r="M1211" s="325">
        <v>35593600</v>
      </c>
      <c r="N1211" s="326"/>
      <c r="O1211" s="325">
        <v>35593600</v>
      </c>
      <c r="P1211" s="327"/>
      <c r="Q1211" s="56">
        <v>0</v>
      </c>
      <c r="R1211" s="57">
        <v>34820163.490000002</v>
      </c>
      <c r="S1211" s="58">
        <v>0</v>
      </c>
      <c r="T1211" s="59">
        <v>34820163.490000002</v>
      </c>
      <c r="U1211" s="60">
        <v>34820163.490000002</v>
      </c>
      <c r="V1211" s="61">
        <f t="shared" si="54"/>
        <v>0</v>
      </c>
      <c r="W1211" s="62">
        <f t="shared" si="55"/>
        <v>0</v>
      </c>
      <c r="X1211" s="63" t="str">
        <f t="shared" si="56"/>
        <v>82505030750171420521</v>
      </c>
      <c r="Y1211" s="14"/>
    </row>
    <row r="1212" spans="2:25" x14ac:dyDescent="0.25">
      <c r="B1212" s="52" t="s">
        <v>92</v>
      </c>
      <c r="C1212" s="53" t="s">
        <v>43</v>
      </c>
      <c r="D1212" s="320" t="s">
        <v>740</v>
      </c>
      <c r="E1212" s="321"/>
      <c r="F1212" s="322" t="s">
        <v>278</v>
      </c>
      <c r="G1212" s="323"/>
      <c r="H1212" s="322" t="s">
        <v>743</v>
      </c>
      <c r="I1212" s="324"/>
      <c r="J1212" s="323"/>
      <c r="K1212" s="54" t="s">
        <v>93</v>
      </c>
      <c r="L1212" s="55"/>
      <c r="M1212" s="325">
        <v>267000</v>
      </c>
      <c r="N1212" s="326"/>
      <c r="O1212" s="325">
        <v>267000</v>
      </c>
      <c r="P1212" s="327"/>
      <c r="Q1212" s="56">
        <v>0</v>
      </c>
      <c r="R1212" s="57">
        <v>266668</v>
      </c>
      <c r="S1212" s="58">
        <v>0</v>
      </c>
      <c r="T1212" s="59">
        <v>266668</v>
      </c>
      <c r="U1212" s="60">
        <v>266668</v>
      </c>
      <c r="V1212" s="61">
        <f t="shared" si="54"/>
        <v>0</v>
      </c>
      <c r="W1212" s="62">
        <f t="shared" si="55"/>
        <v>0</v>
      </c>
      <c r="X1212" s="63" t="str">
        <f t="shared" si="56"/>
        <v>82505050750160610350</v>
      </c>
      <c r="Y1212" s="14"/>
    </row>
    <row r="1213" spans="2:25" ht="34.5" x14ac:dyDescent="0.25">
      <c r="B1213" s="52" t="s">
        <v>122</v>
      </c>
      <c r="C1213" s="53" t="s">
        <v>43</v>
      </c>
      <c r="D1213" s="320" t="s">
        <v>740</v>
      </c>
      <c r="E1213" s="321"/>
      <c r="F1213" s="322" t="s">
        <v>374</v>
      </c>
      <c r="G1213" s="323"/>
      <c r="H1213" s="322" t="s">
        <v>744</v>
      </c>
      <c r="I1213" s="324"/>
      <c r="J1213" s="323"/>
      <c r="K1213" s="54" t="s">
        <v>123</v>
      </c>
      <c r="L1213" s="55"/>
      <c r="M1213" s="325">
        <v>13000000</v>
      </c>
      <c r="N1213" s="326"/>
      <c r="O1213" s="325">
        <v>13000000</v>
      </c>
      <c r="P1213" s="327"/>
      <c r="Q1213" s="56">
        <v>0</v>
      </c>
      <c r="R1213" s="57">
        <v>13000000</v>
      </c>
      <c r="S1213" s="58">
        <v>0</v>
      </c>
      <c r="T1213" s="59">
        <v>12278031.300000001</v>
      </c>
      <c r="U1213" s="60">
        <v>12278031.300000001</v>
      </c>
      <c r="V1213" s="61">
        <f t="shared" si="54"/>
        <v>721968.69999999925</v>
      </c>
      <c r="W1213" s="62">
        <f t="shared" si="55"/>
        <v>0</v>
      </c>
      <c r="X1213" s="63" t="str">
        <f t="shared" si="56"/>
        <v>82507071810120550633</v>
      </c>
      <c r="Y1213" s="14"/>
    </row>
    <row r="1214" spans="2:25" ht="34.5" x14ac:dyDescent="0.25">
      <c r="B1214" s="52" t="s">
        <v>56</v>
      </c>
      <c r="C1214" s="53" t="s">
        <v>43</v>
      </c>
      <c r="D1214" s="320" t="s">
        <v>740</v>
      </c>
      <c r="E1214" s="321"/>
      <c r="F1214" s="322" t="s">
        <v>374</v>
      </c>
      <c r="G1214" s="323"/>
      <c r="H1214" s="322" t="s">
        <v>520</v>
      </c>
      <c r="I1214" s="324"/>
      <c r="J1214" s="323"/>
      <c r="K1214" s="54" t="s">
        <v>57</v>
      </c>
      <c r="L1214" s="55"/>
      <c r="M1214" s="325">
        <v>1220500</v>
      </c>
      <c r="N1214" s="326"/>
      <c r="O1214" s="325">
        <v>1220500</v>
      </c>
      <c r="P1214" s="327"/>
      <c r="Q1214" s="56">
        <v>0</v>
      </c>
      <c r="R1214" s="57">
        <v>1220500</v>
      </c>
      <c r="S1214" s="58">
        <v>0</v>
      </c>
      <c r="T1214" s="59">
        <v>1220500</v>
      </c>
      <c r="U1214" s="60">
        <v>1220500</v>
      </c>
      <c r="V1214" s="61">
        <f t="shared" si="54"/>
        <v>0</v>
      </c>
      <c r="W1214" s="62">
        <f t="shared" si="55"/>
        <v>0</v>
      </c>
      <c r="X1214" s="63" t="str">
        <f t="shared" si="56"/>
        <v>82507071810129990242</v>
      </c>
      <c r="Y1214" s="14"/>
    </row>
    <row r="1215" spans="2:25" ht="23.25" x14ac:dyDescent="0.25">
      <c r="B1215" s="52" t="s">
        <v>58</v>
      </c>
      <c r="C1215" s="53" t="s">
        <v>43</v>
      </c>
      <c r="D1215" s="320" t="s">
        <v>740</v>
      </c>
      <c r="E1215" s="321"/>
      <c r="F1215" s="322" t="s">
        <v>374</v>
      </c>
      <c r="G1215" s="323"/>
      <c r="H1215" s="322" t="s">
        <v>520</v>
      </c>
      <c r="I1215" s="324"/>
      <c r="J1215" s="323"/>
      <c r="K1215" s="54" t="s">
        <v>59</v>
      </c>
      <c r="L1215" s="55"/>
      <c r="M1215" s="325">
        <v>25386600</v>
      </c>
      <c r="N1215" s="326"/>
      <c r="O1215" s="325">
        <v>25386600</v>
      </c>
      <c r="P1215" s="327"/>
      <c r="Q1215" s="56">
        <v>0</v>
      </c>
      <c r="R1215" s="57">
        <v>25204722.199999999</v>
      </c>
      <c r="S1215" s="58">
        <v>23070005.199999999</v>
      </c>
      <c r="T1215" s="59">
        <v>25204722.199999999</v>
      </c>
      <c r="U1215" s="60">
        <v>25204722.199999999</v>
      </c>
      <c r="V1215" s="61">
        <f t="shared" si="54"/>
        <v>0</v>
      </c>
      <c r="W1215" s="62">
        <f t="shared" si="55"/>
        <v>0</v>
      </c>
      <c r="X1215" s="63" t="str">
        <f t="shared" si="56"/>
        <v>82507071810129990244</v>
      </c>
      <c r="Y1215" s="14"/>
    </row>
    <row r="1216" spans="2:25" x14ac:dyDescent="0.25">
      <c r="B1216" s="52" t="s">
        <v>194</v>
      </c>
      <c r="C1216" s="53" t="s">
        <v>43</v>
      </c>
      <c r="D1216" s="320" t="s">
        <v>740</v>
      </c>
      <c r="E1216" s="321"/>
      <c r="F1216" s="322" t="s">
        <v>374</v>
      </c>
      <c r="G1216" s="323"/>
      <c r="H1216" s="322" t="s">
        <v>520</v>
      </c>
      <c r="I1216" s="324"/>
      <c r="J1216" s="323"/>
      <c r="K1216" s="54" t="s">
        <v>197</v>
      </c>
      <c r="L1216" s="55"/>
      <c r="M1216" s="325">
        <v>500000</v>
      </c>
      <c r="N1216" s="326"/>
      <c r="O1216" s="325">
        <v>500000</v>
      </c>
      <c r="P1216" s="327"/>
      <c r="Q1216" s="56">
        <v>0</v>
      </c>
      <c r="R1216" s="57">
        <v>500000</v>
      </c>
      <c r="S1216" s="58">
        <v>0</v>
      </c>
      <c r="T1216" s="59">
        <v>500000</v>
      </c>
      <c r="U1216" s="60">
        <v>500000</v>
      </c>
      <c r="V1216" s="61">
        <f t="shared" si="54"/>
        <v>0</v>
      </c>
      <c r="W1216" s="62">
        <f t="shared" si="55"/>
        <v>0</v>
      </c>
      <c r="X1216" s="63" t="str">
        <f t="shared" si="56"/>
        <v>82507071810129990340</v>
      </c>
      <c r="Y1216" s="14"/>
    </row>
    <row r="1217" spans="2:25" x14ac:dyDescent="0.25">
      <c r="B1217" s="52" t="s">
        <v>92</v>
      </c>
      <c r="C1217" s="53" t="s">
        <v>43</v>
      </c>
      <c r="D1217" s="320" t="s">
        <v>740</v>
      </c>
      <c r="E1217" s="321"/>
      <c r="F1217" s="322" t="s">
        <v>374</v>
      </c>
      <c r="G1217" s="323"/>
      <c r="H1217" s="322" t="s">
        <v>520</v>
      </c>
      <c r="I1217" s="324"/>
      <c r="J1217" s="323"/>
      <c r="K1217" s="54" t="s">
        <v>93</v>
      </c>
      <c r="L1217" s="55"/>
      <c r="M1217" s="325">
        <v>19830600</v>
      </c>
      <c r="N1217" s="326"/>
      <c r="O1217" s="325">
        <v>19830600</v>
      </c>
      <c r="P1217" s="327"/>
      <c r="Q1217" s="56">
        <v>0</v>
      </c>
      <c r="R1217" s="57">
        <v>19622276.16</v>
      </c>
      <c r="S1217" s="58">
        <v>0</v>
      </c>
      <c r="T1217" s="59">
        <v>19622276.16</v>
      </c>
      <c r="U1217" s="60">
        <v>19622276.16</v>
      </c>
      <c r="V1217" s="61">
        <f t="shared" si="54"/>
        <v>0</v>
      </c>
      <c r="W1217" s="62">
        <f t="shared" si="55"/>
        <v>0</v>
      </c>
      <c r="X1217" s="63" t="str">
        <f t="shared" si="56"/>
        <v>82507071810129990350</v>
      </c>
      <c r="Y1217" s="14"/>
    </row>
    <row r="1218" spans="2:25" ht="34.5" x14ac:dyDescent="0.25">
      <c r="B1218" s="52" t="s">
        <v>122</v>
      </c>
      <c r="C1218" s="53" t="s">
        <v>43</v>
      </c>
      <c r="D1218" s="320" t="s">
        <v>740</v>
      </c>
      <c r="E1218" s="321"/>
      <c r="F1218" s="322" t="s">
        <v>374</v>
      </c>
      <c r="G1218" s="323"/>
      <c r="H1218" s="322" t="s">
        <v>520</v>
      </c>
      <c r="I1218" s="324"/>
      <c r="J1218" s="323"/>
      <c r="K1218" s="54" t="s">
        <v>123</v>
      </c>
      <c r="L1218" s="55"/>
      <c r="M1218" s="325">
        <v>60569900</v>
      </c>
      <c r="N1218" s="326"/>
      <c r="O1218" s="325">
        <v>60569900</v>
      </c>
      <c r="P1218" s="327"/>
      <c r="Q1218" s="56">
        <v>0</v>
      </c>
      <c r="R1218" s="57">
        <v>60569900</v>
      </c>
      <c r="S1218" s="58">
        <v>0</v>
      </c>
      <c r="T1218" s="59">
        <v>60569900</v>
      </c>
      <c r="U1218" s="60">
        <v>60569900</v>
      </c>
      <c r="V1218" s="61">
        <f t="shared" si="54"/>
        <v>0</v>
      </c>
      <c r="W1218" s="62">
        <f t="shared" si="55"/>
        <v>0</v>
      </c>
      <c r="X1218" s="63" t="str">
        <f t="shared" si="56"/>
        <v>82507071810129990633</v>
      </c>
      <c r="Y1218" s="14"/>
    </row>
    <row r="1219" spans="2:25" ht="23.25" x14ac:dyDescent="0.25">
      <c r="B1219" s="52" t="s">
        <v>58</v>
      </c>
      <c r="C1219" s="53" t="s">
        <v>43</v>
      </c>
      <c r="D1219" s="320" t="s">
        <v>740</v>
      </c>
      <c r="E1219" s="321"/>
      <c r="F1219" s="322" t="s">
        <v>374</v>
      </c>
      <c r="G1219" s="323"/>
      <c r="H1219" s="322" t="s">
        <v>745</v>
      </c>
      <c r="I1219" s="324"/>
      <c r="J1219" s="323"/>
      <c r="K1219" s="54" t="s">
        <v>59</v>
      </c>
      <c r="L1219" s="55"/>
      <c r="M1219" s="325">
        <v>3856800</v>
      </c>
      <c r="N1219" s="326"/>
      <c r="O1219" s="325">
        <v>3856800</v>
      </c>
      <c r="P1219" s="327"/>
      <c r="Q1219" s="56">
        <v>0</v>
      </c>
      <c r="R1219" s="57">
        <v>3757400</v>
      </c>
      <c r="S1219" s="58">
        <v>3743200</v>
      </c>
      <c r="T1219" s="59">
        <v>3757400</v>
      </c>
      <c r="U1219" s="60">
        <v>3757400</v>
      </c>
      <c r="V1219" s="61">
        <f t="shared" si="54"/>
        <v>0</v>
      </c>
      <c r="W1219" s="62">
        <f t="shared" si="55"/>
        <v>0</v>
      </c>
      <c r="X1219" s="63" t="str">
        <f t="shared" si="56"/>
        <v>82507071810229990244</v>
      </c>
      <c r="Y1219" s="14"/>
    </row>
    <row r="1220" spans="2:25" ht="45.75" x14ac:dyDescent="0.25">
      <c r="B1220" s="52" t="s">
        <v>214</v>
      </c>
      <c r="C1220" s="53" t="s">
        <v>43</v>
      </c>
      <c r="D1220" s="320" t="s">
        <v>740</v>
      </c>
      <c r="E1220" s="321"/>
      <c r="F1220" s="322" t="s">
        <v>374</v>
      </c>
      <c r="G1220" s="323"/>
      <c r="H1220" s="322" t="s">
        <v>746</v>
      </c>
      <c r="I1220" s="324"/>
      <c r="J1220" s="323"/>
      <c r="K1220" s="54" t="s">
        <v>215</v>
      </c>
      <c r="L1220" s="55"/>
      <c r="M1220" s="325">
        <v>13704000</v>
      </c>
      <c r="N1220" s="326"/>
      <c r="O1220" s="325">
        <v>13704000</v>
      </c>
      <c r="P1220" s="327"/>
      <c r="Q1220" s="56">
        <v>0</v>
      </c>
      <c r="R1220" s="57">
        <v>13704000</v>
      </c>
      <c r="S1220" s="58">
        <v>0</v>
      </c>
      <c r="T1220" s="59">
        <v>13704000</v>
      </c>
      <c r="U1220" s="60">
        <v>13704000</v>
      </c>
      <c r="V1220" s="61">
        <f t="shared" si="54"/>
        <v>0</v>
      </c>
      <c r="W1220" s="62">
        <f t="shared" si="55"/>
        <v>0</v>
      </c>
      <c r="X1220" s="63" t="str">
        <f t="shared" si="56"/>
        <v>82507071820121025631</v>
      </c>
      <c r="Y1220" s="14"/>
    </row>
    <row r="1221" spans="2:25" ht="23.25" x14ac:dyDescent="0.25">
      <c r="B1221" s="52" t="s">
        <v>58</v>
      </c>
      <c r="C1221" s="53" t="s">
        <v>43</v>
      </c>
      <c r="D1221" s="320" t="s">
        <v>740</v>
      </c>
      <c r="E1221" s="321"/>
      <c r="F1221" s="322" t="s">
        <v>374</v>
      </c>
      <c r="G1221" s="323"/>
      <c r="H1221" s="322" t="s">
        <v>747</v>
      </c>
      <c r="I1221" s="324"/>
      <c r="J1221" s="323"/>
      <c r="K1221" s="54" t="s">
        <v>59</v>
      </c>
      <c r="L1221" s="55"/>
      <c r="M1221" s="325">
        <v>708100</v>
      </c>
      <c r="N1221" s="326"/>
      <c r="O1221" s="325">
        <v>708100</v>
      </c>
      <c r="P1221" s="327"/>
      <c r="Q1221" s="56">
        <v>0</v>
      </c>
      <c r="R1221" s="57">
        <v>707965</v>
      </c>
      <c r="S1221" s="58">
        <v>225000</v>
      </c>
      <c r="T1221" s="59">
        <v>707965</v>
      </c>
      <c r="U1221" s="60">
        <v>707965</v>
      </c>
      <c r="V1221" s="61">
        <f t="shared" si="54"/>
        <v>0</v>
      </c>
      <c r="W1221" s="62">
        <f t="shared" si="55"/>
        <v>0</v>
      </c>
      <c r="X1221" s="63" t="str">
        <f t="shared" si="56"/>
        <v>82507071820129990244</v>
      </c>
      <c r="Y1221" s="14"/>
    </row>
    <row r="1222" spans="2:25" ht="57" x14ac:dyDescent="0.25">
      <c r="B1222" s="52" t="s">
        <v>230</v>
      </c>
      <c r="C1222" s="53" t="s">
        <v>43</v>
      </c>
      <c r="D1222" s="320" t="s">
        <v>740</v>
      </c>
      <c r="E1222" s="321"/>
      <c r="F1222" s="322" t="s">
        <v>255</v>
      </c>
      <c r="G1222" s="323"/>
      <c r="H1222" s="322" t="s">
        <v>742</v>
      </c>
      <c r="I1222" s="324"/>
      <c r="J1222" s="323"/>
      <c r="K1222" s="54" t="s">
        <v>232</v>
      </c>
      <c r="L1222" s="55"/>
      <c r="M1222" s="325">
        <v>6793500</v>
      </c>
      <c r="N1222" s="326"/>
      <c r="O1222" s="325">
        <v>6793500</v>
      </c>
      <c r="P1222" s="327"/>
      <c r="Q1222" s="56">
        <v>0</v>
      </c>
      <c r="R1222" s="57">
        <v>6495725.4000000004</v>
      </c>
      <c r="S1222" s="58">
        <v>0</v>
      </c>
      <c r="T1222" s="59">
        <v>6495725.4000000004</v>
      </c>
      <c r="U1222" s="60">
        <v>6495725.4000000004</v>
      </c>
      <c r="V1222" s="61">
        <f t="shared" si="54"/>
        <v>0</v>
      </c>
      <c r="W1222" s="62">
        <f t="shared" si="55"/>
        <v>0</v>
      </c>
      <c r="X1222" s="63" t="str">
        <f t="shared" si="56"/>
        <v>82508010750171420521</v>
      </c>
      <c r="Y1222" s="14"/>
    </row>
    <row r="1223" spans="2:25" ht="45.75" x14ac:dyDescent="0.25">
      <c r="B1223" s="52" t="s">
        <v>214</v>
      </c>
      <c r="C1223" s="53" t="s">
        <v>43</v>
      </c>
      <c r="D1223" s="320" t="s">
        <v>740</v>
      </c>
      <c r="E1223" s="321"/>
      <c r="F1223" s="322" t="s">
        <v>350</v>
      </c>
      <c r="G1223" s="323"/>
      <c r="H1223" s="322" t="s">
        <v>748</v>
      </c>
      <c r="I1223" s="324"/>
      <c r="J1223" s="323"/>
      <c r="K1223" s="54" t="s">
        <v>215</v>
      </c>
      <c r="L1223" s="55"/>
      <c r="M1223" s="325">
        <v>189645200</v>
      </c>
      <c r="N1223" s="326"/>
      <c r="O1223" s="325">
        <v>189645200</v>
      </c>
      <c r="P1223" s="327"/>
      <c r="Q1223" s="56">
        <v>0</v>
      </c>
      <c r="R1223" s="57">
        <v>189645190.38</v>
      </c>
      <c r="S1223" s="58">
        <v>0</v>
      </c>
      <c r="T1223" s="59">
        <v>189322101.68000001</v>
      </c>
      <c r="U1223" s="60">
        <v>189322101.68000001</v>
      </c>
      <c r="V1223" s="61">
        <f t="shared" si="54"/>
        <v>323088.69999998808</v>
      </c>
      <c r="W1223" s="62">
        <f t="shared" si="55"/>
        <v>0</v>
      </c>
      <c r="X1223" s="63" t="str">
        <f t="shared" si="56"/>
        <v>82510060740121020631</v>
      </c>
      <c r="Y1223" s="14"/>
    </row>
    <row r="1224" spans="2:25" ht="57" x14ac:dyDescent="0.25">
      <c r="B1224" s="52" t="s">
        <v>230</v>
      </c>
      <c r="C1224" s="53" t="s">
        <v>43</v>
      </c>
      <c r="D1224" s="320" t="s">
        <v>740</v>
      </c>
      <c r="E1224" s="321"/>
      <c r="F1224" s="322" t="s">
        <v>749</v>
      </c>
      <c r="G1224" s="323"/>
      <c r="H1224" s="322" t="s">
        <v>742</v>
      </c>
      <c r="I1224" s="324"/>
      <c r="J1224" s="323"/>
      <c r="K1224" s="54" t="s">
        <v>232</v>
      </c>
      <c r="L1224" s="55"/>
      <c r="M1224" s="325">
        <v>6518100</v>
      </c>
      <c r="N1224" s="326"/>
      <c r="O1224" s="325">
        <v>6518100</v>
      </c>
      <c r="P1224" s="327"/>
      <c r="Q1224" s="56">
        <v>0</v>
      </c>
      <c r="R1224" s="57">
        <v>6452194</v>
      </c>
      <c r="S1224" s="58">
        <v>0</v>
      </c>
      <c r="T1224" s="59">
        <v>6452194</v>
      </c>
      <c r="U1224" s="60">
        <v>6452194</v>
      </c>
      <c r="V1224" s="61">
        <f t="shared" si="54"/>
        <v>0</v>
      </c>
      <c r="W1224" s="62">
        <f t="shared" si="55"/>
        <v>0</v>
      </c>
      <c r="X1224" s="63" t="str">
        <f t="shared" si="56"/>
        <v>82511010750171420521</v>
      </c>
      <c r="Y1224" s="14"/>
    </row>
    <row r="1225" spans="2:25" ht="79.5" x14ac:dyDescent="0.25">
      <c r="B1225" s="52" t="s">
        <v>97</v>
      </c>
      <c r="C1225" s="53" t="s">
        <v>43</v>
      </c>
      <c r="D1225" s="320" t="s">
        <v>740</v>
      </c>
      <c r="E1225" s="321"/>
      <c r="F1225" s="322" t="s">
        <v>750</v>
      </c>
      <c r="G1225" s="323"/>
      <c r="H1225" s="322" t="s">
        <v>667</v>
      </c>
      <c r="I1225" s="324"/>
      <c r="J1225" s="323"/>
      <c r="K1225" s="54" t="s">
        <v>99</v>
      </c>
      <c r="L1225" s="55"/>
      <c r="M1225" s="325">
        <v>825000</v>
      </c>
      <c r="N1225" s="326"/>
      <c r="O1225" s="325">
        <v>825000</v>
      </c>
      <c r="P1225" s="327"/>
      <c r="Q1225" s="56">
        <v>0</v>
      </c>
      <c r="R1225" s="57">
        <v>825000</v>
      </c>
      <c r="S1225" s="58">
        <v>0</v>
      </c>
      <c r="T1225" s="59">
        <v>825000</v>
      </c>
      <c r="U1225" s="60">
        <v>825000</v>
      </c>
      <c r="V1225" s="61">
        <f t="shared" si="54"/>
        <v>0</v>
      </c>
      <c r="W1225" s="62">
        <f t="shared" si="55"/>
        <v>0</v>
      </c>
      <c r="X1225" s="63" t="str">
        <f t="shared" si="56"/>
        <v>82512010140629990621</v>
      </c>
      <c r="Y1225" s="14"/>
    </row>
    <row r="1226" spans="2:25" ht="79.5" x14ac:dyDescent="0.25">
      <c r="B1226" s="52" t="s">
        <v>97</v>
      </c>
      <c r="C1226" s="53" t="s">
        <v>43</v>
      </c>
      <c r="D1226" s="320" t="s">
        <v>740</v>
      </c>
      <c r="E1226" s="321"/>
      <c r="F1226" s="322" t="s">
        <v>750</v>
      </c>
      <c r="G1226" s="323"/>
      <c r="H1226" s="322" t="s">
        <v>751</v>
      </c>
      <c r="I1226" s="324"/>
      <c r="J1226" s="323"/>
      <c r="K1226" s="54" t="s">
        <v>99</v>
      </c>
      <c r="L1226" s="55"/>
      <c r="M1226" s="325">
        <v>29787500</v>
      </c>
      <c r="N1226" s="326"/>
      <c r="O1226" s="325">
        <v>29787500</v>
      </c>
      <c r="P1226" s="327"/>
      <c r="Q1226" s="56">
        <v>0</v>
      </c>
      <c r="R1226" s="57">
        <v>29787500</v>
      </c>
      <c r="S1226" s="58">
        <v>0</v>
      </c>
      <c r="T1226" s="59">
        <v>29787500</v>
      </c>
      <c r="U1226" s="60">
        <v>29787500</v>
      </c>
      <c r="V1226" s="61">
        <f t="shared" si="54"/>
        <v>0</v>
      </c>
      <c r="W1226" s="62">
        <f t="shared" si="55"/>
        <v>0</v>
      </c>
      <c r="X1226" s="63" t="str">
        <f t="shared" si="56"/>
        <v>82512010710100590621</v>
      </c>
      <c r="Y1226" s="14"/>
    </row>
    <row r="1227" spans="2:25" ht="23.25" x14ac:dyDescent="0.25">
      <c r="B1227" s="52" t="s">
        <v>100</v>
      </c>
      <c r="C1227" s="53" t="s">
        <v>43</v>
      </c>
      <c r="D1227" s="320" t="s">
        <v>740</v>
      </c>
      <c r="E1227" s="321"/>
      <c r="F1227" s="322" t="s">
        <v>750</v>
      </c>
      <c r="G1227" s="323"/>
      <c r="H1227" s="322" t="s">
        <v>751</v>
      </c>
      <c r="I1227" s="324"/>
      <c r="J1227" s="323"/>
      <c r="K1227" s="54" t="s">
        <v>101</v>
      </c>
      <c r="L1227" s="55"/>
      <c r="M1227" s="325">
        <v>4000000</v>
      </c>
      <c r="N1227" s="326"/>
      <c r="O1227" s="325">
        <v>4000000</v>
      </c>
      <c r="P1227" s="327"/>
      <c r="Q1227" s="56">
        <v>0</v>
      </c>
      <c r="R1227" s="57">
        <v>4000000</v>
      </c>
      <c r="S1227" s="58">
        <v>0</v>
      </c>
      <c r="T1227" s="59">
        <v>4000000</v>
      </c>
      <c r="U1227" s="60">
        <v>4000000</v>
      </c>
      <c r="V1227" s="61">
        <f t="shared" si="54"/>
        <v>0</v>
      </c>
      <c r="W1227" s="62">
        <f t="shared" si="55"/>
        <v>0</v>
      </c>
      <c r="X1227" s="63" t="str">
        <f t="shared" si="56"/>
        <v>82512010710100590622</v>
      </c>
      <c r="Y1227" s="14"/>
    </row>
    <row r="1228" spans="2:25" ht="79.5" x14ac:dyDescent="0.25">
      <c r="B1228" s="52" t="s">
        <v>97</v>
      </c>
      <c r="C1228" s="53" t="s">
        <v>43</v>
      </c>
      <c r="D1228" s="320" t="s">
        <v>740</v>
      </c>
      <c r="E1228" s="321"/>
      <c r="F1228" s="322" t="s">
        <v>750</v>
      </c>
      <c r="G1228" s="323"/>
      <c r="H1228" s="322" t="s">
        <v>752</v>
      </c>
      <c r="I1228" s="324"/>
      <c r="J1228" s="323"/>
      <c r="K1228" s="54" t="s">
        <v>99</v>
      </c>
      <c r="L1228" s="55"/>
      <c r="M1228" s="325">
        <v>116033800</v>
      </c>
      <c r="N1228" s="326"/>
      <c r="O1228" s="325">
        <v>116033800</v>
      </c>
      <c r="P1228" s="327"/>
      <c r="Q1228" s="56">
        <v>0</v>
      </c>
      <c r="R1228" s="57">
        <v>115338522.90000001</v>
      </c>
      <c r="S1228" s="58">
        <v>0</v>
      </c>
      <c r="T1228" s="59">
        <v>115338522.90000001</v>
      </c>
      <c r="U1228" s="60">
        <v>115338522.90000001</v>
      </c>
      <c r="V1228" s="61">
        <f t="shared" si="54"/>
        <v>0</v>
      </c>
      <c r="W1228" s="62">
        <f t="shared" si="55"/>
        <v>0</v>
      </c>
      <c r="X1228" s="63" t="str">
        <f t="shared" si="56"/>
        <v>82512010710198700621</v>
      </c>
      <c r="Y1228" s="14"/>
    </row>
    <row r="1229" spans="2:25" ht="23.25" x14ac:dyDescent="0.25">
      <c r="B1229" s="52" t="s">
        <v>100</v>
      </c>
      <c r="C1229" s="53" t="s">
        <v>43</v>
      </c>
      <c r="D1229" s="320" t="s">
        <v>740</v>
      </c>
      <c r="E1229" s="321"/>
      <c r="F1229" s="322" t="s">
        <v>750</v>
      </c>
      <c r="G1229" s="323"/>
      <c r="H1229" s="322" t="s">
        <v>752</v>
      </c>
      <c r="I1229" s="324"/>
      <c r="J1229" s="323"/>
      <c r="K1229" s="54" t="s">
        <v>101</v>
      </c>
      <c r="L1229" s="55"/>
      <c r="M1229" s="325">
        <v>5000000</v>
      </c>
      <c r="N1229" s="326"/>
      <c r="O1229" s="325">
        <v>5000000</v>
      </c>
      <c r="P1229" s="327"/>
      <c r="Q1229" s="56">
        <v>0</v>
      </c>
      <c r="R1229" s="57">
        <v>5000000</v>
      </c>
      <c r="S1229" s="58">
        <v>0</v>
      </c>
      <c r="T1229" s="59">
        <v>5000000</v>
      </c>
      <c r="U1229" s="60">
        <v>5000000</v>
      </c>
      <c r="V1229" s="61">
        <f t="shared" si="54"/>
        <v>0</v>
      </c>
      <c r="W1229" s="62">
        <f t="shared" si="55"/>
        <v>0</v>
      </c>
      <c r="X1229" s="63" t="str">
        <f t="shared" si="56"/>
        <v>82512010710198700622</v>
      </c>
      <c r="Y1229" s="14"/>
    </row>
    <row r="1230" spans="2:25" ht="23.25" x14ac:dyDescent="0.25">
      <c r="B1230" s="52" t="s">
        <v>100</v>
      </c>
      <c r="C1230" s="53" t="s">
        <v>43</v>
      </c>
      <c r="D1230" s="320" t="s">
        <v>740</v>
      </c>
      <c r="E1230" s="321"/>
      <c r="F1230" s="322" t="s">
        <v>750</v>
      </c>
      <c r="G1230" s="323"/>
      <c r="H1230" s="322" t="s">
        <v>90</v>
      </c>
      <c r="I1230" s="324"/>
      <c r="J1230" s="323"/>
      <c r="K1230" s="54" t="s">
        <v>101</v>
      </c>
      <c r="L1230" s="55"/>
      <c r="M1230" s="325">
        <v>3000000</v>
      </c>
      <c r="N1230" s="326"/>
      <c r="O1230" s="325">
        <v>3000000</v>
      </c>
      <c r="P1230" s="327"/>
      <c r="Q1230" s="56">
        <v>0</v>
      </c>
      <c r="R1230" s="57">
        <v>3000000</v>
      </c>
      <c r="S1230" s="58">
        <v>0</v>
      </c>
      <c r="T1230" s="59">
        <v>3000000</v>
      </c>
      <c r="U1230" s="60">
        <v>3000000</v>
      </c>
      <c r="V1230" s="61">
        <f t="shared" si="54"/>
        <v>0</v>
      </c>
      <c r="W1230" s="62">
        <f t="shared" si="55"/>
        <v>0</v>
      </c>
      <c r="X1230" s="63" t="str">
        <f t="shared" si="56"/>
        <v>82512019990000890622</v>
      </c>
      <c r="Y1230" s="14"/>
    </row>
    <row r="1231" spans="2:25" ht="45.75" x14ac:dyDescent="0.25">
      <c r="B1231" s="52" t="s">
        <v>214</v>
      </c>
      <c r="C1231" s="53" t="s">
        <v>43</v>
      </c>
      <c r="D1231" s="320" t="s">
        <v>740</v>
      </c>
      <c r="E1231" s="321"/>
      <c r="F1231" s="322" t="s">
        <v>120</v>
      </c>
      <c r="G1231" s="323"/>
      <c r="H1231" s="322" t="s">
        <v>753</v>
      </c>
      <c r="I1231" s="324"/>
      <c r="J1231" s="323"/>
      <c r="K1231" s="54" t="s">
        <v>215</v>
      </c>
      <c r="L1231" s="55"/>
      <c r="M1231" s="325">
        <v>112393000</v>
      </c>
      <c r="N1231" s="326"/>
      <c r="O1231" s="325">
        <v>112393000</v>
      </c>
      <c r="P1231" s="327"/>
      <c r="Q1231" s="56">
        <v>0</v>
      </c>
      <c r="R1231" s="57">
        <v>112393000</v>
      </c>
      <c r="S1231" s="58">
        <v>0</v>
      </c>
      <c r="T1231" s="59">
        <v>112393000</v>
      </c>
      <c r="U1231" s="60">
        <v>112393000</v>
      </c>
      <c r="V1231" s="61">
        <f t="shared" si="54"/>
        <v>0</v>
      </c>
      <c r="W1231" s="62">
        <f t="shared" si="55"/>
        <v>0</v>
      </c>
      <c r="X1231" s="63" t="str">
        <f t="shared" si="56"/>
        <v>82512020710298700631</v>
      </c>
      <c r="Y1231" s="14"/>
    </row>
    <row r="1232" spans="2:25" ht="45.75" x14ac:dyDescent="0.25">
      <c r="B1232" s="52" t="s">
        <v>214</v>
      </c>
      <c r="C1232" s="53" t="s">
        <v>43</v>
      </c>
      <c r="D1232" s="320" t="s">
        <v>740</v>
      </c>
      <c r="E1232" s="321"/>
      <c r="F1232" s="322" t="s">
        <v>120</v>
      </c>
      <c r="G1232" s="323"/>
      <c r="H1232" s="322" t="s">
        <v>90</v>
      </c>
      <c r="I1232" s="324"/>
      <c r="J1232" s="323"/>
      <c r="K1232" s="54" t="s">
        <v>215</v>
      </c>
      <c r="L1232" s="55"/>
      <c r="M1232" s="325">
        <v>1400000</v>
      </c>
      <c r="N1232" s="326"/>
      <c r="O1232" s="325">
        <v>1400000</v>
      </c>
      <c r="P1232" s="327"/>
      <c r="Q1232" s="56">
        <v>0</v>
      </c>
      <c r="R1232" s="57">
        <v>1400000</v>
      </c>
      <c r="S1232" s="58">
        <v>0</v>
      </c>
      <c r="T1232" s="59">
        <v>1400000</v>
      </c>
      <c r="U1232" s="60">
        <v>1400000</v>
      </c>
      <c r="V1232" s="61">
        <f t="shared" si="54"/>
        <v>0</v>
      </c>
      <c r="W1232" s="62">
        <f t="shared" si="55"/>
        <v>0</v>
      </c>
      <c r="X1232" s="63" t="str">
        <f t="shared" si="56"/>
        <v>82512029990000890631</v>
      </c>
      <c r="Y1232" s="14"/>
    </row>
    <row r="1233" spans="2:25" ht="23.25" x14ac:dyDescent="0.25">
      <c r="B1233" s="52" t="s">
        <v>58</v>
      </c>
      <c r="C1233" s="53" t="s">
        <v>43</v>
      </c>
      <c r="D1233" s="320" t="s">
        <v>740</v>
      </c>
      <c r="E1233" s="321"/>
      <c r="F1233" s="322" t="s">
        <v>719</v>
      </c>
      <c r="G1233" s="323"/>
      <c r="H1233" s="322" t="s">
        <v>754</v>
      </c>
      <c r="I1233" s="324"/>
      <c r="J1233" s="323"/>
      <c r="K1233" s="54" t="s">
        <v>59</v>
      </c>
      <c r="L1233" s="55"/>
      <c r="M1233" s="325">
        <v>250000</v>
      </c>
      <c r="N1233" s="326"/>
      <c r="O1233" s="325">
        <v>250000</v>
      </c>
      <c r="P1233" s="327"/>
      <c r="Q1233" s="56">
        <v>0</v>
      </c>
      <c r="R1233" s="57">
        <v>245224</v>
      </c>
      <c r="S1233" s="58">
        <v>245224</v>
      </c>
      <c r="T1233" s="59">
        <v>245224</v>
      </c>
      <c r="U1233" s="60">
        <v>245224</v>
      </c>
      <c r="V1233" s="61">
        <f t="shared" si="54"/>
        <v>0</v>
      </c>
      <c r="W1233" s="62">
        <f t="shared" si="55"/>
        <v>0</v>
      </c>
      <c r="X1233" s="63" t="str">
        <f t="shared" si="56"/>
        <v>82512040710520860244</v>
      </c>
      <c r="Y1233" s="14"/>
    </row>
    <row r="1234" spans="2:25" x14ac:dyDescent="0.25">
      <c r="B1234" s="52" t="s">
        <v>92</v>
      </c>
      <c r="C1234" s="53" t="s">
        <v>43</v>
      </c>
      <c r="D1234" s="320" t="s">
        <v>740</v>
      </c>
      <c r="E1234" s="321"/>
      <c r="F1234" s="322" t="s">
        <v>719</v>
      </c>
      <c r="G1234" s="323"/>
      <c r="H1234" s="322" t="s">
        <v>754</v>
      </c>
      <c r="I1234" s="324"/>
      <c r="J1234" s="323"/>
      <c r="K1234" s="54" t="s">
        <v>93</v>
      </c>
      <c r="L1234" s="55"/>
      <c r="M1234" s="325">
        <v>400000</v>
      </c>
      <c r="N1234" s="326"/>
      <c r="O1234" s="325">
        <v>400000</v>
      </c>
      <c r="P1234" s="327"/>
      <c r="Q1234" s="56">
        <v>0</v>
      </c>
      <c r="R1234" s="57">
        <v>400000</v>
      </c>
      <c r="S1234" s="58">
        <v>0</v>
      </c>
      <c r="T1234" s="59">
        <v>400000</v>
      </c>
      <c r="U1234" s="60">
        <v>400000</v>
      </c>
      <c r="V1234" s="61">
        <f t="shared" si="54"/>
        <v>0</v>
      </c>
      <c r="W1234" s="62">
        <f t="shared" si="55"/>
        <v>0</v>
      </c>
      <c r="X1234" s="63" t="str">
        <f t="shared" si="56"/>
        <v>82512040710520860350</v>
      </c>
      <c r="Y1234" s="14"/>
    </row>
    <row r="1235" spans="2:25" ht="34.5" x14ac:dyDescent="0.25">
      <c r="B1235" s="52" t="s">
        <v>56</v>
      </c>
      <c r="C1235" s="53" t="s">
        <v>43</v>
      </c>
      <c r="D1235" s="320" t="s">
        <v>740</v>
      </c>
      <c r="E1235" s="321"/>
      <c r="F1235" s="322" t="s">
        <v>719</v>
      </c>
      <c r="G1235" s="323"/>
      <c r="H1235" s="322" t="s">
        <v>755</v>
      </c>
      <c r="I1235" s="324"/>
      <c r="J1235" s="323"/>
      <c r="K1235" s="54" t="s">
        <v>57</v>
      </c>
      <c r="L1235" s="55"/>
      <c r="M1235" s="325">
        <v>3243100</v>
      </c>
      <c r="N1235" s="326"/>
      <c r="O1235" s="325">
        <v>3243100</v>
      </c>
      <c r="P1235" s="327"/>
      <c r="Q1235" s="56">
        <v>0</v>
      </c>
      <c r="R1235" s="57">
        <v>3243100</v>
      </c>
      <c r="S1235" s="58">
        <v>2496000</v>
      </c>
      <c r="T1235" s="59">
        <v>3243100</v>
      </c>
      <c r="U1235" s="60">
        <v>3243100</v>
      </c>
      <c r="V1235" s="61">
        <f t="shared" si="54"/>
        <v>0</v>
      </c>
      <c r="W1235" s="62">
        <f t="shared" si="55"/>
        <v>0</v>
      </c>
      <c r="X1235" s="63" t="str">
        <f t="shared" si="56"/>
        <v>82512040720129990242</v>
      </c>
      <c r="Y1235" s="14"/>
    </row>
    <row r="1236" spans="2:25" ht="23.25" x14ac:dyDescent="0.25">
      <c r="B1236" s="52" t="s">
        <v>58</v>
      </c>
      <c r="C1236" s="53" t="s">
        <v>43</v>
      </c>
      <c r="D1236" s="320" t="s">
        <v>740</v>
      </c>
      <c r="E1236" s="321"/>
      <c r="F1236" s="322" t="s">
        <v>719</v>
      </c>
      <c r="G1236" s="323"/>
      <c r="H1236" s="322" t="s">
        <v>755</v>
      </c>
      <c r="I1236" s="324"/>
      <c r="J1236" s="323"/>
      <c r="K1236" s="54" t="s">
        <v>59</v>
      </c>
      <c r="L1236" s="55"/>
      <c r="M1236" s="325">
        <v>11191800</v>
      </c>
      <c r="N1236" s="326"/>
      <c r="O1236" s="325">
        <v>11191800</v>
      </c>
      <c r="P1236" s="327"/>
      <c r="Q1236" s="56">
        <v>0</v>
      </c>
      <c r="R1236" s="57">
        <v>11191275.75</v>
      </c>
      <c r="S1236" s="58">
        <v>8191275.75</v>
      </c>
      <c r="T1236" s="59">
        <v>11191275.75</v>
      </c>
      <c r="U1236" s="60">
        <v>11191275.75</v>
      </c>
      <c r="V1236" s="61">
        <f t="shared" si="54"/>
        <v>0</v>
      </c>
      <c r="W1236" s="62">
        <f t="shared" si="55"/>
        <v>0</v>
      </c>
      <c r="X1236" s="63" t="str">
        <f t="shared" si="56"/>
        <v>82512040720129990244</v>
      </c>
      <c r="Y1236" s="14"/>
    </row>
    <row r="1237" spans="2:25" x14ac:dyDescent="0.25">
      <c r="B1237" s="52" t="s">
        <v>92</v>
      </c>
      <c r="C1237" s="53" t="s">
        <v>43</v>
      </c>
      <c r="D1237" s="320" t="s">
        <v>740</v>
      </c>
      <c r="E1237" s="321"/>
      <c r="F1237" s="322" t="s">
        <v>719</v>
      </c>
      <c r="G1237" s="323"/>
      <c r="H1237" s="322" t="s">
        <v>755</v>
      </c>
      <c r="I1237" s="324"/>
      <c r="J1237" s="323"/>
      <c r="K1237" s="54" t="s">
        <v>93</v>
      </c>
      <c r="L1237" s="55"/>
      <c r="M1237" s="325">
        <v>1700000</v>
      </c>
      <c r="N1237" s="326"/>
      <c r="O1237" s="325">
        <v>1700000</v>
      </c>
      <c r="P1237" s="327"/>
      <c r="Q1237" s="56">
        <v>0</v>
      </c>
      <c r="R1237" s="57">
        <v>1700000</v>
      </c>
      <c r="S1237" s="58">
        <v>0</v>
      </c>
      <c r="T1237" s="59">
        <v>1700000</v>
      </c>
      <c r="U1237" s="60">
        <v>1700000</v>
      </c>
      <c r="V1237" s="61">
        <f t="shared" si="54"/>
        <v>0</v>
      </c>
      <c r="W1237" s="62">
        <f t="shared" si="55"/>
        <v>0</v>
      </c>
      <c r="X1237" s="63" t="str">
        <f t="shared" si="56"/>
        <v>82512040720129990350</v>
      </c>
      <c r="Y1237" s="14"/>
    </row>
    <row r="1238" spans="2:25" ht="45.75" x14ac:dyDescent="0.25">
      <c r="B1238" s="52" t="s">
        <v>214</v>
      </c>
      <c r="C1238" s="53" t="s">
        <v>43</v>
      </c>
      <c r="D1238" s="320" t="s">
        <v>740</v>
      </c>
      <c r="E1238" s="321"/>
      <c r="F1238" s="322" t="s">
        <v>719</v>
      </c>
      <c r="G1238" s="323"/>
      <c r="H1238" s="322" t="s">
        <v>755</v>
      </c>
      <c r="I1238" s="324"/>
      <c r="J1238" s="323"/>
      <c r="K1238" s="54" t="s">
        <v>215</v>
      </c>
      <c r="L1238" s="55"/>
      <c r="M1238" s="325">
        <v>57763000</v>
      </c>
      <c r="N1238" s="326"/>
      <c r="O1238" s="325">
        <v>57763000</v>
      </c>
      <c r="P1238" s="327"/>
      <c r="Q1238" s="56">
        <v>0</v>
      </c>
      <c r="R1238" s="57">
        <v>57762380</v>
      </c>
      <c r="S1238" s="58">
        <v>0</v>
      </c>
      <c r="T1238" s="59">
        <v>57762380</v>
      </c>
      <c r="U1238" s="60">
        <v>57762380</v>
      </c>
      <c r="V1238" s="61">
        <f t="shared" si="54"/>
        <v>0</v>
      </c>
      <c r="W1238" s="62">
        <f t="shared" si="55"/>
        <v>0</v>
      </c>
      <c r="X1238" s="63" t="str">
        <f t="shared" si="56"/>
        <v>82512040720129990631</v>
      </c>
      <c r="Y1238" s="14"/>
    </row>
    <row r="1239" spans="2:25" ht="34.5" x14ac:dyDescent="0.25">
      <c r="B1239" s="52" t="s">
        <v>122</v>
      </c>
      <c r="C1239" s="53" t="s">
        <v>43</v>
      </c>
      <c r="D1239" s="320" t="s">
        <v>740</v>
      </c>
      <c r="E1239" s="321"/>
      <c r="F1239" s="322" t="s">
        <v>719</v>
      </c>
      <c r="G1239" s="323"/>
      <c r="H1239" s="322" t="s">
        <v>755</v>
      </c>
      <c r="I1239" s="324"/>
      <c r="J1239" s="323"/>
      <c r="K1239" s="54" t="s">
        <v>123</v>
      </c>
      <c r="L1239" s="55"/>
      <c r="M1239" s="325">
        <v>1300000</v>
      </c>
      <c r="N1239" s="326"/>
      <c r="O1239" s="325">
        <v>1300000</v>
      </c>
      <c r="P1239" s="327"/>
      <c r="Q1239" s="56">
        <v>0</v>
      </c>
      <c r="R1239" s="57">
        <v>1300000</v>
      </c>
      <c r="S1239" s="58">
        <v>0</v>
      </c>
      <c r="T1239" s="59">
        <v>1300000</v>
      </c>
      <c r="U1239" s="60">
        <v>1300000</v>
      </c>
      <c r="V1239" s="61">
        <f t="shared" si="54"/>
        <v>0</v>
      </c>
      <c r="W1239" s="62">
        <f t="shared" si="55"/>
        <v>0</v>
      </c>
      <c r="X1239" s="63" t="str">
        <f t="shared" si="56"/>
        <v>82512040720129990633</v>
      </c>
      <c r="Y1239" s="14"/>
    </row>
    <row r="1240" spans="2:25" ht="23.25" x14ac:dyDescent="0.25">
      <c r="B1240" s="52" t="s">
        <v>58</v>
      </c>
      <c r="C1240" s="53" t="s">
        <v>43</v>
      </c>
      <c r="D1240" s="320" t="s">
        <v>740</v>
      </c>
      <c r="E1240" s="321"/>
      <c r="F1240" s="322" t="s">
        <v>719</v>
      </c>
      <c r="G1240" s="323"/>
      <c r="H1240" s="322" t="s">
        <v>756</v>
      </c>
      <c r="I1240" s="324"/>
      <c r="J1240" s="323"/>
      <c r="K1240" s="54" t="s">
        <v>59</v>
      </c>
      <c r="L1240" s="55"/>
      <c r="M1240" s="325">
        <v>38500000</v>
      </c>
      <c r="N1240" s="326"/>
      <c r="O1240" s="325">
        <v>38500000</v>
      </c>
      <c r="P1240" s="327"/>
      <c r="Q1240" s="56">
        <v>0</v>
      </c>
      <c r="R1240" s="57">
        <v>37911250</v>
      </c>
      <c r="S1240" s="58">
        <v>35000000</v>
      </c>
      <c r="T1240" s="59">
        <v>37911250</v>
      </c>
      <c r="U1240" s="60">
        <v>37911250</v>
      </c>
      <c r="V1240" s="61">
        <f t="shared" ref="V1240:V1303" si="57">R1240-U1240</f>
        <v>0</v>
      </c>
      <c r="W1240" s="62">
        <f t="shared" ref="W1240:W1303" si="58">T1240-U1240</f>
        <v>0</v>
      </c>
      <c r="X1240" s="63" t="str">
        <f t="shared" ref="X1240:X1303" si="59">IF(D1240="","000",D1240)&amp;IF(F1240="","0000",F1240)&amp;IF(H1240="","0000000000",H1240)&amp;IF(K1240="","000",K1240)</f>
        <v>82512040720198700244</v>
      </c>
      <c r="Y1240" s="14"/>
    </row>
    <row r="1241" spans="2:25" ht="34.5" x14ac:dyDescent="0.25">
      <c r="B1241" s="52" t="s">
        <v>45</v>
      </c>
      <c r="C1241" s="53" t="s">
        <v>43</v>
      </c>
      <c r="D1241" s="320" t="s">
        <v>757</v>
      </c>
      <c r="E1241" s="321"/>
      <c r="F1241" s="322" t="s">
        <v>125</v>
      </c>
      <c r="G1241" s="323"/>
      <c r="H1241" s="322" t="s">
        <v>758</v>
      </c>
      <c r="I1241" s="324"/>
      <c r="J1241" s="323"/>
      <c r="K1241" s="54" t="s">
        <v>49</v>
      </c>
      <c r="L1241" s="55"/>
      <c r="M1241" s="325">
        <v>6979000</v>
      </c>
      <c r="N1241" s="326"/>
      <c r="O1241" s="325">
        <v>6979000</v>
      </c>
      <c r="P1241" s="327"/>
      <c r="Q1241" s="56">
        <v>0</v>
      </c>
      <c r="R1241" s="57">
        <v>6979000</v>
      </c>
      <c r="S1241" s="58">
        <v>0</v>
      </c>
      <c r="T1241" s="59">
        <v>6827871.1200000001</v>
      </c>
      <c r="U1241" s="60">
        <v>6827871.1200000001</v>
      </c>
      <c r="V1241" s="61">
        <f t="shared" si="57"/>
        <v>151128.87999999989</v>
      </c>
      <c r="W1241" s="62">
        <f t="shared" si="58"/>
        <v>0</v>
      </c>
      <c r="X1241" s="63" t="str">
        <f t="shared" si="59"/>
        <v>82601069990000810121</v>
      </c>
      <c r="Y1241" s="14"/>
    </row>
    <row r="1242" spans="2:25" ht="68.25" x14ac:dyDescent="0.25">
      <c r="B1242" s="52" t="s">
        <v>50</v>
      </c>
      <c r="C1242" s="53" t="s">
        <v>43</v>
      </c>
      <c r="D1242" s="320" t="s">
        <v>757</v>
      </c>
      <c r="E1242" s="321"/>
      <c r="F1242" s="322" t="s">
        <v>125</v>
      </c>
      <c r="G1242" s="323"/>
      <c r="H1242" s="322" t="s">
        <v>758</v>
      </c>
      <c r="I1242" s="324"/>
      <c r="J1242" s="323"/>
      <c r="K1242" s="54" t="s">
        <v>51</v>
      </c>
      <c r="L1242" s="55"/>
      <c r="M1242" s="325">
        <v>2108000</v>
      </c>
      <c r="N1242" s="326"/>
      <c r="O1242" s="325">
        <v>2108000</v>
      </c>
      <c r="P1242" s="327"/>
      <c r="Q1242" s="56">
        <v>0</v>
      </c>
      <c r="R1242" s="57">
        <v>1478939.45</v>
      </c>
      <c r="S1242" s="58">
        <v>0</v>
      </c>
      <c r="T1242" s="59">
        <v>1478939.45</v>
      </c>
      <c r="U1242" s="60">
        <v>1478939.45</v>
      </c>
      <c r="V1242" s="61">
        <f t="shared" si="57"/>
        <v>0</v>
      </c>
      <c r="W1242" s="62">
        <f t="shared" si="58"/>
        <v>0</v>
      </c>
      <c r="X1242" s="63" t="str">
        <f t="shared" si="59"/>
        <v>82601069990000810129</v>
      </c>
      <c r="Y1242" s="14"/>
    </row>
    <row r="1243" spans="2:25" ht="34.5" x14ac:dyDescent="0.25">
      <c r="B1243" s="52" t="s">
        <v>45</v>
      </c>
      <c r="C1243" s="53" t="s">
        <v>43</v>
      </c>
      <c r="D1243" s="320" t="s">
        <v>757</v>
      </c>
      <c r="E1243" s="321"/>
      <c r="F1243" s="322" t="s">
        <v>125</v>
      </c>
      <c r="G1243" s="323"/>
      <c r="H1243" s="322" t="s">
        <v>60</v>
      </c>
      <c r="I1243" s="324"/>
      <c r="J1243" s="323"/>
      <c r="K1243" s="54" t="s">
        <v>49</v>
      </c>
      <c r="L1243" s="55"/>
      <c r="M1243" s="325">
        <v>32183623.66</v>
      </c>
      <c r="N1243" s="326"/>
      <c r="O1243" s="325">
        <v>32183623.66</v>
      </c>
      <c r="P1243" s="327"/>
      <c r="Q1243" s="56">
        <v>0</v>
      </c>
      <c r="R1243" s="57">
        <v>32183623.66</v>
      </c>
      <c r="S1243" s="58">
        <v>0</v>
      </c>
      <c r="T1243" s="59">
        <v>30135538.82</v>
      </c>
      <c r="U1243" s="60">
        <v>30135538.82</v>
      </c>
      <c r="V1243" s="61">
        <f t="shared" si="57"/>
        <v>2048084.8399999999</v>
      </c>
      <c r="W1243" s="62">
        <f t="shared" si="58"/>
        <v>0</v>
      </c>
      <c r="X1243" s="63" t="str">
        <f t="shared" si="59"/>
        <v>82601069990090019121</v>
      </c>
      <c r="Y1243" s="14"/>
    </row>
    <row r="1244" spans="2:25" ht="45.75" x14ac:dyDescent="0.25">
      <c r="B1244" s="52" t="s">
        <v>54</v>
      </c>
      <c r="C1244" s="53" t="s">
        <v>43</v>
      </c>
      <c r="D1244" s="320" t="s">
        <v>757</v>
      </c>
      <c r="E1244" s="321"/>
      <c r="F1244" s="322" t="s">
        <v>125</v>
      </c>
      <c r="G1244" s="323"/>
      <c r="H1244" s="322" t="s">
        <v>60</v>
      </c>
      <c r="I1244" s="324"/>
      <c r="J1244" s="323"/>
      <c r="K1244" s="54" t="s">
        <v>55</v>
      </c>
      <c r="L1244" s="55"/>
      <c r="M1244" s="325">
        <v>965000</v>
      </c>
      <c r="N1244" s="326"/>
      <c r="O1244" s="325">
        <v>965000</v>
      </c>
      <c r="P1244" s="327"/>
      <c r="Q1244" s="56">
        <v>0</v>
      </c>
      <c r="R1244" s="57">
        <v>549463.5</v>
      </c>
      <c r="S1244" s="58">
        <v>0</v>
      </c>
      <c r="T1244" s="59">
        <v>549463.5</v>
      </c>
      <c r="U1244" s="60">
        <v>549463.5</v>
      </c>
      <c r="V1244" s="61">
        <f t="shared" si="57"/>
        <v>0</v>
      </c>
      <c r="W1244" s="62">
        <f t="shared" si="58"/>
        <v>0</v>
      </c>
      <c r="X1244" s="63" t="str">
        <f t="shared" si="59"/>
        <v>82601069990090019122</v>
      </c>
      <c r="Y1244" s="14"/>
    </row>
    <row r="1245" spans="2:25" ht="68.25" x14ac:dyDescent="0.25">
      <c r="B1245" s="52" t="s">
        <v>50</v>
      </c>
      <c r="C1245" s="53" t="s">
        <v>43</v>
      </c>
      <c r="D1245" s="320" t="s">
        <v>757</v>
      </c>
      <c r="E1245" s="321"/>
      <c r="F1245" s="322" t="s">
        <v>125</v>
      </c>
      <c r="G1245" s="323"/>
      <c r="H1245" s="322" t="s">
        <v>60</v>
      </c>
      <c r="I1245" s="324"/>
      <c r="J1245" s="323"/>
      <c r="K1245" s="54" t="s">
        <v>51</v>
      </c>
      <c r="L1245" s="55"/>
      <c r="M1245" s="325">
        <v>9719362.3399999999</v>
      </c>
      <c r="N1245" s="326"/>
      <c r="O1245" s="325">
        <v>9719362.3399999999</v>
      </c>
      <c r="P1245" s="327"/>
      <c r="Q1245" s="56">
        <v>0</v>
      </c>
      <c r="R1245" s="57">
        <v>8497321.6400000006</v>
      </c>
      <c r="S1245" s="58">
        <v>0</v>
      </c>
      <c r="T1245" s="59">
        <v>8497321.6400000006</v>
      </c>
      <c r="U1245" s="60">
        <v>8497321.6400000006</v>
      </c>
      <c r="V1245" s="61">
        <f t="shared" si="57"/>
        <v>0</v>
      </c>
      <c r="W1245" s="62">
        <f t="shared" si="58"/>
        <v>0</v>
      </c>
      <c r="X1245" s="63" t="str">
        <f t="shared" si="59"/>
        <v>82601069990090019129</v>
      </c>
      <c r="Y1245" s="14"/>
    </row>
    <row r="1246" spans="2:25" ht="34.5" x14ac:dyDescent="0.25">
      <c r="B1246" s="52" t="s">
        <v>56</v>
      </c>
      <c r="C1246" s="53" t="s">
        <v>43</v>
      </c>
      <c r="D1246" s="320" t="s">
        <v>757</v>
      </c>
      <c r="E1246" s="321"/>
      <c r="F1246" s="322" t="s">
        <v>125</v>
      </c>
      <c r="G1246" s="323"/>
      <c r="H1246" s="322" t="s">
        <v>60</v>
      </c>
      <c r="I1246" s="324"/>
      <c r="J1246" s="323"/>
      <c r="K1246" s="54" t="s">
        <v>57</v>
      </c>
      <c r="L1246" s="55"/>
      <c r="M1246" s="325">
        <v>1426000</v>
      </c>
      <c r="N1246" s="326"/>
      <c r="O1246" s="325">
        <v>1426000</v>
      </c>
      <c r="P1246" s="327"/>
      <c r="Q1246" s="56">
        <v>0</v>
      </c>
      <c r="R1246" s="57">
        <v>834025.4</v>
      </c>
      <c r="S1246" s="58">
        <v>509700</v>
      </c>
      <c r="T1246" s="59">
        <v>834025.4</v>
      </c>
      <c r="U1246" s="60">
        <v>826151.71</v>
      </c>
      <c r="V1246" s="61">
        <f t="shared" si="57"/>
        <v>7873.6900000000605</v>
      </c>
      <c r="W1246" s="62">
        <f t="shared" si="58"/>
        <v>7873.6900000000605</v>
      </c>
      <c r="X1246" s="63" t="str">
        <f t="shared" si="59"/>
        <v>82601069990090019242</v>
      </c>
      <c r="Y1246" s="14"/>
    </row>
    <row r="1247" spans="2:25" ht="23.25" x14ac:dyDescent="0.25">
      <c r="B1247" s="52" t="s">
        <v>58</v>
      </c>
      <c r="C1247" s="53" t="s">
        <v>43</v>
      </c>
      <c r="D1247" s="320" t="s">
        <v>757</v>
      </c>
      <c r="E1247" s="321"/>
      <c r="F1247" s="322" t="s">
        <v>125</v>
      </c>
      <c r="G1247" s="323"/>
      <c r="H1247" s="322" t="s">
        <v>60</v>
      </c>
      <c r="I1247" s="324"/>
      <c r="J1247" s="323"/>
      <c r="K1247" s="54" t="s">
        <v>59</v>
      </c>
      <c r="L1247" s="55"/>
      <c r="M1247" s="325">
        <v>1123000</v>
      </c>
      <c r="N1247" s="326"/>
      <c r="O1247" s="325">
        <v>1123000</v>
      </c>
      <c r="P1247" s="327"/>
      <c r="Q1247" s="56">
        <v>0</v>
      </c>
      <c r="R1247" s="57">
        <v>717016.83</v>
      </c>
      <c r="S1247" s="58">
        <v>0</v>
      </c>
      <c r="T1247" s="59">
        <v>717016.83</v>
      </c>
      <c r="U1247" s="60">
        <v>717016.83</v>
      </c>
      <c r="V1247" s="61">
        <f t="shared" si="57"/>
        <v>0</v>
      </c>
      <c r="W1247" s="62">
        <f t="shared" si="58"/>
        <v>0</v>
      </c>
      <c r="X1247" s="63" t="str">
        <f t="shared" si="59"/>
        <v>82601069990090019244</v>
      </c>
      <c r="Y1247" s="14"/>
    </row>
    <row r="1248" spans="2:25" ht="34.5" x14ac:dyDescent="0.25">
      <c r="B1248" s="52" t="s">
        <v>45</v>
      </c>
      <c r="C1248" s="53" t="s">
        <v>43</v>
      </c>
      <c r="D1248" s="320" t="s">
        <v>759</v>
      </c>
      <c r="E1248" s="321"/>
      <c r="F1248" s="322" t="s">
        <v>278</v>
      </c>
      <c r="G1248" s="323"/>
      <c r="H1248" s="322" t="s">
        <v>90</v>
      </c>
      <c r="I1248" s="324"/>
      <c r="J1248" s="323"/>
      <c r="K1248" s="54" t="s">
        <v>49</v>
      </c>
      <c r="L1248" s="55"/>
      <c r="M1248" s="325">
        <v>1258283.4099999999</v>
      </c>
      <c r="N1248" s="326"/>
      <c r="O1248" s="325">
        <v>1258283.4099999999</v>
      </c>
      <c r="P1248" s="327"/>
      <c r="Q1248" s="56">
        <v>0</v>
      </c>
      <c r="R1248" s="57">
        <v>1258283.4099999999</v>
      </c>
      <c r="S1248" s="58">
        <v>0</v>
      </c>
      <c r="T1248" s="59">
        <v>1258283.4099999999</v>
      </c>
      <c r="U1248" s="60">
        <v>1258283.4099999999</v>
      </c>
      <c r="V1248" s="61">
        <f t="shared" si="57"/>
        <v>0</v>
      </c>
      <c r="W1248" s="62">
        <f t="shared" si="58"/>
        <v>0</v>
      </c>
      <c r="X1248" s="63" t="str">
        <f t="shared" si="59"/>
        <v>82705059990000890121</v>
      </c>
      <c r="Y1248" s="14"/>
    </row>
    <row r="1249" spans="2:25" ht="68.25" x14ac:dyDescent="0.25">
      <c r="B1249" s="52" t="s">
        <v>50</v>
      </c>
      <c r="C1249" s="53" t="s">
        <v>43</v>
      </c>
      <c r="D1249" s="320" t="s">
        <v>759</v>
      </c>
      <c r="E1249" s="321"/>
      <c r="F1249" s="322" t="s">
        <v>278</v>
      </c>
      <c r="G1249" s="323"/>
      <c r="H1249" s="322" t="s">
        <v>90</v>
      </c>
      <c r="I1249" s="324"/>
      <c r="J1249" s="323"/>
      <c r="K1249" s="54" t="s">
        <v>51</v>
      </c>
      <c r="L1249" s="55"/>
      <c r="M1249" s="325">
        <v>380001.59</v>
      </c>
      <c r="N1249" s="326"/>
      <c r="O1249" s="325">
        <v>380001.59</v>
      </c>
      <c r="P1249" s="327"/>
      <c r="Q1249" s="56">
        <v>0</v>
      </c>
      <c r="R1249" s="57">
        <v>380001.59</v>
      </c>
      <c r="S1249" s="58">
        <v>0</v>
      </c>
      <c r="T1249" s="59">
        <v>380001.59</v>
      </c>
      <c r="U1249" s="60">
        <v>380001.59</v>
      </c>
      <c r="V1249" s="61">
        <f t="shared" si="57"/>
        <v>0</v>
      </c>
      <c r="W1249" s="62">
        <f t="shared" si="58"/>
        <v>0</v>
      </c>
      <c r="X1249" s="63" t="str">
        <f t="shared" si="59"/>
        <v>82705059990000890129</v>
      </c>
      <c r="Y1249" s="14"/>
    </row>
    <row r="1250" spans="2:25" ht="34.5" x14ac:dyDescent="0.25">
      <c r="B1250" s="52" t="s">
        <v>45</v>
      </c>
      <c r="C1250" s="53" t="s">
        <v>43</v>
      </c>
      <c r="D1250" s="320" t="s">
        <v>759</v>
      </c>
      <c r="E1250" s="321"/>
      <c r="F1250" s="322" t="s">
        <v>278</v>
      </c>
      <c r="G1250" s="323"/>
      <c r="H1250" s="322" t="s">
        <v>60</v>
      </c>
      <c r="I1250" s="324"/>
      <c r="J1250" s="323"/>
      <c r="K1250" s="54" t="s">
        <v>49</v>
      </c>
      <c r="L1250" s="55"/>
      <c r="M1250" s="325">
        <v>28038125.350000001</v>
      </c>
      <c r="N1250" s="326"/>
      <c r="O1250" s="325">
        <v>28038125.350000001</v>
      </c>
      <c r="P1250" s="327"/>
      <c r="Q1250" s="56">
        <v>0</v>
      </c>
      <c r="R1250" s="57">
        <v>28038125.350000001</v>
      </c>
      <c r="S1250" s="58">
        <v>0</v>
      </c>
      <c r="T1250" s="59">
        <v>28020030.800000001</v>
      </c>
      <c r="U1250" s="60">
        <v>28020030.800000001</v>
      </c>
      <c r="V1250" s="61">
        <f t="shared" si="57"/>
        <v>18094.550000000745</v>
      </c>
      <c r="W1250" s="62">
        <f t="shared" si="58"/>
        <v>0</v>
      </c>
      <c r="X1250" s="63" t="str">
        <f t="shared" si="59"/>
        <v>82705059990090019121</v>
      </c>
      <c r="Y1250" s="14"/>
    </row>
    <row r="1251" spans="2:25" ht="45.75" x14ac:dyDescent="0.25">
      <c r="B1251" s="52" t="s">
        <v>54</v>
      </c>
      <c r="C1251" s="53" t="s">
        <v>43</v>
      </c>
      <c r="D1251" s="320" t="s">
        <v>759</v>
      </c>
      <c r="E1251" s="321"/>
      <c r="F1251" s="322" t="s">
        <v>278</v>
      </c>
      <c r="G1251" s="323"/>
      <c r="H1251" s="322" t="s">
        <v>60</v>
      </c>
      <c r="I1251" s="324"/>
      <c r="J1251" s="323"/>
      <c r="K1251" s="54" t="s">
        <v>55</v>
      </c>
      <c r="L1251" s="55"/>
      <c r="M1251" s="325">
        <v>120000</v>
      </c>
      <c r="N1251" s="326"/>
      <c r="O1251" s="325">
        <v>120000</v>
      </c>
      <c r="P1251" s="327"/>
      <c r="Q1251" s="56">
        <v>0</v>
      </c>
      <c r="R1251" s="57">
        <v>35031.300000000003</v>
      </c>
      <c r="S1251" s="58">
        <v>0</v>
      </c>
      <c r="T1251" s="59">
        <v>35031.300000000003</v>
      </c>
      <c r="U1251" s="60">
        <v>35031.300000000003</v>
      </c>
      <c r="V1251" s="61">
        <f t="shared" si="57"/>
        <v>0</v>
      </c>
      <c r="W1251" s="62">
        <f t="shared" si="58"/>
        <v>0</v>
      </c>
      <c r="X1251" s="63" t="str">
        <f t="shared" si="59"/>
        <v>82705059990090019122</v>
      </c>
      <c r="Y1251" s="14"/>
    </row>
    <row r="1252" spans="2:25" ht="68.25" x14ac:dyDescent="0.25">
      <c r="B1252" s="52" t="s">
        <v>50</v>
      </c>
      <c r="C1252" s="53" t="s">
        <v>43</v>
      </c>
      <c r="D1252" s="320" t="s">
        <v>759</v>
      </c>
      <c r="E1252" s="321"/>
      <c r="F1252" s="322" t="s">
        <v>278</v>
      </c>
      <c r="G1252" s="323"/>
      <c r="H1252" s="322" t="s">
        <v>60</v>
      </c>
      <c r="I1252" s="324"/>
      <c r="J1252" s="323"/>
      <c r="K1252" s="54" t="s">
        <v>51</v>
      </c>
      <c r="L1252" s="55"/>
      <c r="M1252" s="325">
        <v>8467158.6500000004</v>
      </c>
      <c r="N1252" s="326"/>
      <c r="O1252" s="325">
        <v>8467158.6500000004</v>
      </c>
      <c r="P1252" s="327"/>
      <c r="Q1252" s="56">
        <v>0</v>
      </c>
      <c r="R1252" s="57">
        <v>8284164.4000000004</v>
      </c>
      <c r="S1252" s="58">
        <v>0</v>
      </c>
      <c r="T1252" s="59">
        <v>8284164.4000000004</v>
      </c>
      <c r="U1252" s="60">
        <v>8284164.4000000004</v>
      </c>
      <c r="V1252" s="61">
        <f t="shared" si="57"/>
        <v>0</v>
      </c>
      <c r="W1252" s="62">
        <f t="shared" si="58"/>
        <v>0</v>
      </c>
      <c r="X1252" s="63" t="str">
        <f t="shared" si="59"/>
        <v>82705059990090019129</v>
      </c>
      <c r="Y1252" s="14"/>
    </row>
    <row r="1253" spans="2:25" ht="34.5" x14ac:dyDescent="0.25">
      <c r="B1253" s="52" t="s">
        <v>56</v>
      </c>
      <c r="C1253" s="53" t="s">
        <v>43</v>
      </c>
      <c r="D1253" s="320" t="s">
        <v>759</v>
      </c>
      <c r="E1253" s="321"/>
      <c r="F1253" s="322" t="s">
        <v>278</v>
      </c>
      <c r="G1253" s="323"/>
      <c r="H1253" s="322" t="s">
        <v>60</v>
      </c>
      <c r="I1253" s="324"/>
      <c r="J1253" s="323"/>
      <c r="K1253" s="54" t="s">
        <v>57</v>
      </c>
      <c r="L1253" s="55"/>
      <c r="M1253" s="325">
        <v>980000</v>
      </c>
      <c r="N1253" s="326"/>
      <c r="O1253" s="325">
        <v>980000</v>
      </c>
      <c r="P1253" s="327"/>
      <c r="Q1253" s="56">
        <v>0</v>
      </c>
      <c r="R1253" s="57">
        <v>939379.06</v>
      </c>
      <c r="S1253" s="58">
        <v>0</v>
      </c>
      <c r="T1253" s="59">
        <v>939379.06</v>
      </c>
      <c r="U1253" s="60">
        <v>939379.06</v>
      </c>
      <c r="V1253" s="61">
        <f t="shared" si="57"/>
        <v>0</v>
      </c>
      <c r="W1253" s="62">
        <f t="shared" si="58"/>
        <v>0</v>
      </c>
      <c r="X1253" s="63" t="str">
        <f t="shared" si="59"/>
        <v>82705059990090019242</v>
      </c>
      <c r="Y1253" s="14"/>
    </row>
    <row r="1254" spans="2:25" ht="23.25" x14ac:dyDescent="0.25">
      <c r="B1254" s="52" t="s">
        <v>58</v>
      </c>
      <c r="C1254" s="53" t="s">
        <v>43</v>
      </c>
      <c r="D1254" s="320" t="s">
        <v>759</v>
      </c>
      <c r="E1254" s="321"/>
      <c r="F1254" s="322" t="s">
        <v>278</v>
      </c>
      <c r="G1254" s="323"/>
      <c r="H1254" s="322" t="s">
        <v>60</v>
      </c>
      <c r="I1254" s="324"/>
      <c r="J1254" s="323"/>
      <c r="K1254" s="54" t="s">
        <v>59</v>
      </c>
      <c r="L1254" s="55"/>
      <c r="M1254" s="325">
        <v>1385000</v>
      </c>
      <c r="N1254" s="326"/>
      <c r="O1254" s="325">
        <v>1385000</v>
      </c>
      <c r="P1254" s="327"/>
      <c r="Q1254" s="56">
        <v>0</v>
      </c>
      <c r="R1254" s="57">
        <v>1337879.01</v>
      </c>
      <c r="S1254" s="58">
        <v>610000</v>
      </c>
      <c r="T1254" s="59">
        <v>1337879.01</v>
      </c>
      <c r="U1254" s="60">
        <v>1337879.01</v>
      </c>
      <c r="V1254" s="61">
        <f t="shared" si="57"/>
        <v>0</v>
      </c>
      <c r="W1254" s="62">
        <f t="shared" si="58"/>
        <v>0</v>
      </c>
      <c r="X1254" s="63" t="str">
        <f t="shared" si="59"/>
        <v>82705059990090019244</v>
      </c>
      <c r="Y1254" s="14"/>
    </row>
    <row r="1255" spans="2:25" x14ac:dyDescent="0.25">
      <c r="B1255" s="52" t="s">
        <v>84</v>
      </c>
      <c r="C1255" s="53" t="s">
        <v>43</v>
      </c>
      <c r="D1255" s="320" t="s">
        <v>759</v>
      </c>
      <c r="E1255" s="321"/>
      <c r="F1255" s="322" t="s">
        <v>278</v>
      </c>
      <c r="G1255" s="323"/>
      <c r="H1255" s="322" t="s">
        <v>60</v>
      </c>
      <c r="I1255" s="324"/>
      <c r="J1255" s="323"/>
      <c r="K1255" s="54" t="s">
        <v>85</v>
      </c>
      <c r="L1255" s="55"/>
      <c r="M1255" s="325">
        <v>270000</v>
      </c>
      <c r="N1255" s="326"/>
      <c r="O1255" s="325">
        <v>270000</v>
      </c>
      <c r="P1255" s="327"/>
      <c r="Q1255" s="56">
        <v>0</v>
      </c>
      <c r="R1255" s="57">
        <v>17288.71</v>
      </c>
      <c r="S1255" s="58">
        <v>0</v>
      </c>
      <c r="T1255" s="59">
        <v>17288.71</v>
      </c>
      <c r="U1255" s="60">
        <v>17288.71</v>
      </c>
      <c r="V1255" s="61">
        <f t="shared" si="57"/>
        <v>0</v>
      </c>
      <c r="W1255" s="62">
        <f t="shared" si="58"/>
        <v>0</v>
      </c>
      <c r="X1255" s="63" t="str">
        <f t="shared" si="59"/>
        <v>82705059990090019247</v>
      </c>
      <c r="Y1255" s="14"/>
    </row>
    <row r="1256" spans="2:25" ht="45.75" x14ac:dyDescent="0.25">
      <c r="B1256" s="52" t="s">
        <v>63</v>
      </c>
      <c r="C1256" s="53" t="s">
        <v>43</v>
      </c>
      <c r="D1256" s="320" t="s">
        <v>759</v>
      </c>
      <c r="E1256" s="321"/>
      <c r="F1256" s="322" t="s">
        <v>278</v>
      </c>
      <c r="G1256" s="323"/>
      <c r="H1256" s="322" t="s">
        <v>60</v>
      </c>
      <c r="I1256" s="324"/>
      <c r="J1256" s="323"/>
      <c r="K1256" s="54" t="s">
        <v>64</v>
      </c>
      <c r="L1256" s="55"/>
      <c r="M1256" s="325">
        <v>1400</v>
      </c>
      <c r="N1256" s="326"/>
      <c r="O1256" s="325">
        <v>1400</v>
      </c>
      <c r="P1256" s="327"/>
      <c r="Q1256" s="56">
        <v>0</v>
      </c>
      <c r="R1256" s="57">
        <v>1344.18</v>
      </c>
      <c r="S1256" s="58">
        <v>0</v>
      </c>
      <c r="T1256" s="59">
        <v>1344.18</v>
      </c>
      <c r="U1256" s="60">
        <v>1344.18</v>
      </c>
      <c r="V1256" s="61">
        <f t="shared" si="57"/>
        <v>0</v>
      </c>
      <c r="W1256" s="62">
        <f t="shared" si="58"/>
        <v>0</v>
      </c>
      <c r="X1256" s="63" t="str">
        <f t="shared" si="59"/>
        <v>82705059990090019321</v>
      </c>
      <c r="Y1256" s="14"/>
    </row>
    <row r="1257" spans="2:25" ht="45.75" x14ac:dyDescent="0.25">
      <c r="B1257" s="52" t="s">
        <v>227</v>
      </c>
      <c r="C1257" s="53" t="s">
        <v>43</v>
      </c>
      <c r="D1257" s="320" t="s">
        <v>759</v>
      </c>
      <c r="E1257" s="321"/>
      <c r="F1257" s="322" t="s">
        <v>278</v>
      </c>
      <c r="G1257" s="323"/>
      <c r="H1257" s="322" t="s">
        <v>60</v>
      </c>
      <c r="I1257" s="324"/>
      <c r="J1257" s="323"/>
      <c r="K1257" s="54" t="s">
        <v>228</v>
      </c>
      <c r="L1257" s="55"/>
      <c r="M1257" s="325">
        <v>15000</v>
      </c>
      <c r="N1257" s="326"/>
      <c r="O1257" s="325">
        <v>15000</v>
      </c>
      <c r="P1257" s="327"/>
      <c r="Q1257" s="56">
        <v>0</v>
      </c>
      <c r="R1257" s="57">
        <v>0</v>
      </c>
      <c r="S1257" s="58">
        <v>0</v>
      </c>
      <c r="T1257" s="59">
        <v>0</v>
      </c>
      <c r="U1257" s="60">
        <v>0</v>
      </c>
      <c r="V1257" s="61">
        <f t="shared" si="57"/>
        <v>0</v>
      </c>
      <c r="W1257" s="62">
        <f t="shared" si="58"/>
        <v>0</v>
      </c>
      <c r="X1257" s="63" t="str">
        <f t="shared" si="59"/>
        <v>82705059990090019831</v>
      </c>
      <c r="Y1257" s="14"/>
    </row>
    <row r="1258" spans="2:25" ht="23.25" x14ac:dyDescent="0.25">
      <c r="B1258" s="52" t="s">
        <v>86</v>
      </c>
      <c r="C1258" s="53" t="s">
        <v>43</v>
      </c>
      <c r="D1258" s="320" t="s">
        <v>759</v>
      </c>
      <c r="E1258" s="321"/>
      <c r="F1258" s="322" t="s">
        <v>278</v>
      </c>
      <c r="G1258" s="323"/>
      <c r="H1258" s="322" t="s">
        <v>60</v>
      </c>
      <c r="I1258" s="324"/>
      <c r="J1258" s="323"/>
      <c r="K1258" s="54" t="s">
        <v>87</v>
      </c>
      <c r="L1258" s="55"/>
      <c r="M1258" s="325">
        <v>1000</v>
      </c>
      <c r="N1258" s="326"/>
      <c r="O1258" s="325">
        <v>1000</v>
      </c>
      <c r="P1258" s="327"/>
      <c r="Q1258" s="56">
        <v>0</v>
      </c>
      <c r="R1258" s="57">
        <v>45</v>
      </c>
      <c r="S1258" s="58">
        <v>0</v>
      </c>
      <c r="T1258" s="59">
        <v>45</v>
      </c>
      <c r="U1258" s="60">
        <v>45</v>
      </c>
      <c r="V1258" s="61">
        <f t="shared" si="57"/>
        <v>0</v>
      </c>
      <c r="W1258" s="62">
        <f t="shared" si="58"/>
        <v>0</v>
      </c>
      <c r="X1258" s="63" t="str">
        <f t="shared" si="59"/>
        <v>82705059990090019851</v>
      </c>
      <c r="Y1258" s="14"/>
    </row>
    <row r="1259" spans="2:25" ht="34.5" x14ac:dyDescent="0.25">
      <c r="B1259" s="52" t="s">
        <v>56</v>
      </c>
      <c r="C1259" s="53" t="s">
        <v>43</v>
      </c>
      <c r="D1259" s="320" t="s">
        <v>760</v>
      </c>
      <c r="E1259" s="321"/>
      <c r="F1259" s="322" t="s">
        <v>268</v>
      </c>
      <c r="G1259" s="323"/>
      <c r="H1259" s="322" t="s">
        <v>761</v>
      </c>
      <c r="I1259" s="324"/>
      <c r="J1259" s="323"/>
      <c r="K1259" s="54" t="s">
        <v>57</v>
      </c>
      <c r="L1259" s="55"/>
      <c r="M1259" s="325">
        <v>1094772</v>
      </c>
      <c r="N1259" s="326"/>
      <c r="O1259" s="325">
        <v>1094772</v>
      </c>
      <c r="P1259" s="327"/>
      <c r="Q1259" s="56">
        <v>0</v>
      </c>
      <c r="R1259" s="57">
        <v>1012613</v>
      </c>
      <c r="S1259" s="58">
        <v>517613</v>
      </c>
      <c r="T1259" s="59">
        <v>1012613</v>
      </c>
      <c r="U1259" s="60">
        <v>1012613</v>
      </c>
      <c r="V1259" s="61">
        <f t="shared" si="57"/>
        <v>0</v>
      </c>
      <c r="W1259" s="62">
        <f t="shared" si="58"/>
        <v>0</v>
      </c>
      <c r="X1259" s="63" t="str">
        <f t="shared" si="59"/>
        <v>82803140140120360242</v>
      </c>
      <c r="Y1259" s="14"/>
    </row>
    <row r="1260" spans="2:25" ht="23.25" x14ac:dyDescent="0.25">
      <c r="B1260" s="52" t="s">
        <v>58</v>
      </c>
      <c r="C1260" s="53" t="s">
        <v>43</v>
      </c>
      <c r="D1260" s="320" t="s">
        <v>760</v>
      </c>
      <c r="E1260" s="321"/>
      <c r="F1260" s="322" t="s">
        <v>268</v>
      </c>
      <c r="G1260" s="323"/>
      <c r="H1260" s="322" t="s">
        <v>761</v>
      </c>
      <c r="I1260" s="324"/>
      <c r="J1260" s="323"/>
      <c r="K1260" s="54" t="s">
        <v>59</v>
      </c>
      <c r="L1260" s="55"/>
      <c r="M1260" s="325">
        <v>147314228</v>
      </c>
      <c r="N1260" s="326"/>
      <c r="O1260" s="325">
        <v>147314228</v>
      </c>
      <c r="P1260" s="327"/>
      <c r="Q1260" s="56">
        <v>0</v>
      </c>
      <c r="R1260" s="57">
        <v>146631394.27000001</v>
      </c>
      <c r="S1260" s="58">
        <v>57127228.5</v>
      </c>
      <c r="T1260" s="59">
        <v>146631394.27000001</v>
      </c>
      <c r="U1260" s="60">
        <v>146631394.27000001</v>
      </c>
      <c r="V1260" s="61">
        <f t="shared" si="57"/>
        <v>0</v>
      </c>
      <c r="W1260" s="62">
        <f t="shared" si="58"/>
        <v>0</v>
      </c>
      <c r="X1260" s="63" t="str">
        <f t="shared" si="59"/>
        <v>82803140140120360244</v>
      </c>
      <c r="Y1260" s="14"/>
    </row>
    <row r="1261" spans="2:25" x14ac:dyDescent="0.25">
      <c r="B1261" s="52" t="s">
        <v>151</v>
      </c>
      <c r="C1261" s="53" t="s">
        <v>43</v>
      </c>
      <c r="D1261" s="320" t="s">
        <v>760</v>
      </c>
      <c r="E1261" s="321"/>
      <c r="F1261" s="322" t="s">
        <v>362</v>
      </c>
      <c r="G1261" s="323"/>
      <c r="H1261" s="322" t="s">
        <v>646</v>
      </c>
      <c r="I1261" s="324"/>
      <c r="J1261" s="323"/>
      <c r="K1261" s="54" t="s">
        <v>154</v>
      </c>
      <c r="L1261" s="55"/>
      <c r="M1261" s="325">
        <v>18741000</v>
      </c>
      <c r="N1261" s="326"/>
      <c r="O1261" s="325">
        <v>18741000</v>
      </c>
      <c r="P1261" s="327"/>
      <c r="Q1261" s="56">
        <v>0</v>
      </c>
      <c r="R1261" s="57">
        <v>17163747.870000001</v>
      </c>
      <c r="S1261" s="58">
        <v>0</v>
      </c>
      <c r="T1261" s="59">
        <v>17163747.870000001</v>
      </c>
      <c r="U1261" s="60">
        <v>17163747.870000001</v>
      </c>
      <c r="V1261" s="61">
        <f t="shared" si="57"/>
        <v>0</v>
      </c>
      <c r="W1261" s="62">
        <f t="shared" si="58"/>
        <v>0</v>
      </c>
      <c r="X1261" s="63" t="str">
        <f t="shared" si="59"/>
        <v>82804081020173810530</v>
      </c>
      <c r="Y1261" s="14"/>
    </row>
    <row r="1262" spans="2:25" ht="57" x14ac:dyDescent="0.25">
      <c r="B1262" s="52" t="s">
        <v>230</v>
      </c>
      <c r="C1262" s="53" t="s">
        <v>43</v>
      </c>
      <c r="D1262" s="320" t="s">
        <v>760</v>
      </c>
      <c r="E1262" s="321"/>
      <c r="F1262" s="322" t="s">
        <v>362</v>
      </c>
      <c r="G1262" s="323"/>
      <c r="H1262" s="322" t="s">
        <v>762</v>
      </c>
      <c r="I1262" s="324"/>
      <c r="J1262" s="323"/>
      <c r="K1262" s="54" t="s">
        <v>232</v>
      </c>
      <c r="L1262" s="55"/>
      <c r="M1262" s="325">
        <v>14803000</v>
      </c>
      <c r="N1262" s="326"/>
      <c r="O1262" s="325">
        <v>14803000</v>
      </c>
      <c r="P1262" s="327"/>
      <c r="Q1262" s="56">
        <v>0</v>
      </c>
      <c r="R1262" s="57">
        <v>11377068.67</v>
      </c>
      <c r="S1262" s="58">
        <v>0</v>
      </c>
      <c r="T1262" s="59">
        <v>11377068.67</v>
      </c>
      <c r="U1262" s="60">
        <v>11377068.67</v>
      </c>
      <c r="V1262" s="61">
        <f t="shared" si="57"/>
        <v>0</v>
      </c>
      <c r="W1262" s="62">
        <f t="shared" si="58"/>
        <v>0</v>
      </c>
      <c r="X1262" s="63" t="str">
        <f t="shared" si="59"/>
        <v>82804081020173830521</v>
      </c>
      <c r="Y1262" s="14"/>
    </row>
    <row r="1263" spans="2:25" x14ac:dyDescent="0.25">
      <c r="B1263" s="52" t="s">
        <v>151</v>
      </c>
      <c r="C1263" s="53" t="s">
        <v>43</v>
      </c>
      <c r="D1263" s="320" t="s">
        <v>760</v>
      </c>
      <c r="E1263" s="321"/>
      <c r="F1263" s="322" t="s">
        <v>362</v>
      </c>
      <c r="G1263" s="323"/>
      <c r="H1263" s="322" t="s">
        <v>763</v>
      </c>
      <c r="I1263" s="324"/>
      <c r="J1263" s="323"/>
      <c r="K1263" s="54" t="s">
        <v>154</v>
      </c>
      <c r="L1263" s="55"/>
      <c r="M1263" s="325">
        <v>180000</v>
      </c>
      <c r="N1263" s="326"/>
      <c r="O1263" s="325">
        <v>180000</v>
      </c>
      <c r="P1263" s="327"/>
      <c r="Q1263" s="56">
        <v>0</v>
      </c>
      <c r="R1263" s="57">
        <v>0</v>
      </c>
      <c r="S1263" s="58">
        <v>0</v>
      </c>
      <c r="T1263" s="59">
        <v>0</v>
      </c>
      <c r="U1263" s="60">
        <v>0</v>
      </c>
      <c r="V1263" s="61">
        <f t="shared" si="57"/>
        <v>0</v>
      </c>
      <c r="W1263" s="62">
        <f t="shared" si="58"/>
        <v>0</v>
      </c>
      <c r="X1263" s="63" t="str">
        <f t="shared" si="59"/>
        <v>82804081020173850530</v>
      </c>
      <c r="Y1263" s="14"/>
    </row>
    <row r="1264" spans="2:25" ht="57" x14ac:dyDescent="0.25">
      <c r="B1264" s="52" t="s">
        <v>230</v>
      </c>
      <c r="C1264" s="53" t="s">
        <v>43</v>
      </c>
      <c r="D1264" s="320" t="s">
        <v>760</v>
      </c>
      <c r="E1264" s="321"/>
      <c r="F1264" s="322" t="s">
        <v>362</v>
      </c>
      <c r="G1264" s="323"/>
      <c r="H1264" s="322" t="s">
        <v>764</v>
      </c>
      <c r="I1264" s="324"/>
      <c r="J1264" s="323"/>
      <c r="K1264" s="54" t="s">
        <v>232</v>
      </c>
      <c r="L1264" s="55"/>
      <c r="M1264" s="325">
        <v>4300000</v>
      </c>
      <c r="N1264" s="326"/>
      <c r="O1264" s="325">
        <v>4300000</v>
      </c>
      <c r="P1264" s="327"/>
      <c r="Q1264" s="56">
        <v>0</v>
      </c>
      <c r="R1264" s="57">
        <v>3338037.26</v>
      </c>
      <c r="S1264" s="58">
        <v>0</v>
      </c>
      <c r="T1264" s="59">
        <v>3338037.26</v>
      </c>
      <c r="U1264" s="60">
        <v>3338037.26</v>
      </c>
      <c r="V1264" s="61">
        <f t="shared" si="57"/>
        <v>0</v>
      </c>
      <c r="W1264" s="62">
        <f t="shared" si="58"/>
        <v>0</v>
      </c>
      <c r="X1264" s="63" t="str">
        <f t="shared" si="59"/>
        <v>82804081020173860521</v>
      </c>
      <c r="Y1264" s="14"/>
    </row>
    <row r="1265" spans="2:25" ht="79.5" x14ac:dyDescent="0.25">
      <c r="B1265" s="52" t="s">
        <v>158</v>
      </c>
      <c r="C1265" s="53" t="s">
        <v>43</v>
      </c>
      <c r="D1265" s="320" t="s">
        <v>760</v>
      </c>
      <c r="E1265" s="321"/>
      <c r="F1265" s="322" t="s">
        <v>362</v>
      </c>
      <c r="G1265" s="323"/>
      <c r="H1265" s="322" t="s">
        <v>765</v>
      </c>
      <c r="I1265" s="324"/>
      <c r="J1265" s="323"/>
      <c r="K1265" s="54" t="s">
        <v>161</v>
      </c>
      <c r="L1265" s="55"/>
      <c r="M1265" s="325">
        <v>703730.8</v>
      </c>
      <c r="N1265" s="326"/>
      <c r="O1265" s="325">
        <v>703730.8</v>
      </c>
      <c r="P1265" s="327"/>
      <c r="Q1265" s="56">
        <v>0</v>
      </c>
      <c r="R1265" s="57">
        <v>703730.8</v>
      </c>
      <c r="S1265" s="58">
        <v>0</v>
      </c>
      <c r="T1265" s="59">
        <v>703730.8</v>
      </c>
      <c r="U1265" s="60">
        <v>703730.8</v>
      </c>
      <c r="V1265" s="61">
        <f t="shared" si="57"/>
        <v>0</v>
      </c>
      <c r="W1265" s="62">
        <f t="shared" si="58"/>
        <v>0</v>
      </c>
      <c r="X1265" s="63" t="str">
        <f t="shared" si="59"/>
        <v>82804081020220550811</v>
      </c>
      <c r="Y1265" s="14"/>
    </row>
    <row r="1266" spans="2:25" ht="79.5" x14ac:dyDescent="0.25">
      <c r="B1266" s="52" t="s">
        <v>158</v>
      </c>
      <c r="C1266" s="53" t="s">
        <v>43</v>
      </c>
      <c r="D1266" s="320" t="s">
        <v>760</v>
      </c>
      <c r="E1266" s="321"/>
      <c r="F1266" s="322" t="s">
        <v>362</v>
      </c>
      <c r="G1266" s="323"/>
      <c r="H1266" s="322" t="s">
        <v>766</v>
      </c>
      <c r="I1266" s="324"/>
      <c r="J1266" s="323"/>
      <c r="K1266" s="54" t="s">
        <v>161</v>
      </c>
      <c r="L1266" s="55"/>
      <c r="M1266" s="325">
        <v>179751000</v>
      </c>
      <c r="N1266" s="326"/>
      <c r="O1266" s="325">
        <v>179751000</v>
      </c>
      <c r="P1266" s="327"/>
      <c r="Q1266" s="56">
        <v>0</v>
      </c>
      <c r="R1266" s="57">
        <v>179751000</v>
      </c>
      <c r="S1266" s="58">
        <v>0</v>
      </c>
      <c r="T1266" s="59">
        <v>179751000</v>
      </c>
      <c r="U1266" s="60">
        <v>179751000</v>
      </c>
      <c r="V1266" s="61">
        <f t="shared" si="57"/>
        <v>0</v>
      </c>
      <c r="W1266" s="62">
        <f t="shared" si="58"/>
        <v>0</v>
      </c>
      <c r="X1266" s="63" t="str">
        <f t="shared" si="59"/>
        <v>82804081020260420811</v>
      </c>
      <c r="Y1266" s="14"/>
    </row>
    <row r="1267" spans="2:25" ht="79.5" x14ac:dyDescent="0.25">
      <c r="B1267" s="52" t="s">
        <v>158</v>
      </c>
      <c r="C1267" s="53" t="s">
        <v>43</v>
      </c>
      <c r="D1267" s="320" t="s">
        <v>760</v>
      </c>
      <c r="E1267" s="321"/>
      <c r="F1267" s="322" t="s">
        <v>362</v>
      </c>
      <c r="G1267" s="323"/>
      <c r="H1267" s="322" t="s">
        <v>767</v>
      </c>
      <c r="I1267" s="324"/>
      <c r="J1267" s="323"/>
      <c r="K1267" s="54" t="s">
        <v>161</v>
      </c>
      <c r="L1267" s="55"/>
      <c r="M1267" s="325">
        <v>6378000</v>
      </c>
      <c r="N1267" s="326"/>
      <c r="O1267" s="325">
        <v>6378000</v>
      </c>
      <c r="P1267" s="327"/>
      <c r="Q1267" s="56">
        <v>0</v>
      </c>
      <c r="R1267" s="57">
        <v>6104295.4000000004</v>
      </c>
      <c r="S1267" s="58">
        <v>0</v>
      </c>
      <c r="T1267" s="59">
        <v>6104295.4000000004</v>
      </c>
      <c r="U1267" s="60">
        <v>6104295.4000000004</v>
      </c>
      <c r="V1267" s="61">
        <f t="shared" si="57"/>
        <v>0</v>
      </c>
      <c r="W1267" s="62">
        <f t="shared" si="58"/>
        <v>0</v>
      </c>
      <c r="X1267" s="63" t="str">
        <f t="shared" si="59"/>
        <v>82804081020260480811</v>
      </c>
      <c r="Y1267" s="14"/>
    </row>
    <row r="1268" spans="2:25" ht="79.5" x14ac:dyDescent="0.25">
      <c r="B1268" s="52" t="s">
        <v>158</v>
      </c>
      <c r="C1268" s="53" t="s">
        <v>43</v>
      </c>
      <c r="D1268" s="320" t="s">
        <v>760</v>
      </c>
      <c r="E1268" s="321"/>
      <c r="F1268" s="322" t="s">
        <v>362</v>
      </c>
      <c r="G1268" s="323"/>
      <c r="H1268" s="322" t="s">
        <v>768</v>
      </c>
      <c r="I1268" s="324"/>
      <c r="J1268" s="323"/>
      <c r="K1268" s="54" t="s">
        <v>161</v>
      </c>
      <c r="L1268" s="55"/>
      <c r="M1268" s="325">
        <v>15195300</v>
      </c>
      <c r="N1268" s="326"/>
      <c r="O1268" s="325">
        <v>15195300</v>
      </c>
      <c r="P1268" s="327"/>
      <c r="Q1268" s="56">
        <v>0</v>
      </c>
      <c r="R1268" s="57">
        <v>15195267.140000001</v>
      </c>
      <c r="S1268" s="58">
        <v>0</v>
      </c>
      <c r="T1268" s="59">
        <v>15195267.140000001</v>
      </c>
      <c r="U1268" s="60">
        <v>15195267.140000001</v>
      </c>
      <c r="V1268" s="61">
        <f t="shared" si="57"/>
        <v>0</v>
      </c>
      <c r="W1268" s="62">
        <f t="shared" si="58"/>
        <v>0</v>
      </c>
      <c r="X1268" s="63" t="str">
        <f t="shared" si="59"/>
        <v>82804081020360440811</v>
      </c>
      <c r="Y1268" s="14"/>
    </row>
    <row r="1269" spans="2:25" ht="23.25" x14ac:dyDescent="0.25">
      <c r="B1269" s="52" t="s">
        <v>58</v>
      </c>
      <c r="C1269" s="53" t="s">
        <v>43</v>
      </c>
      <c r="D1269" s="320" t="s">
        <v>760</v>
      </c>
      <c r="E1269" s="321"/>
      <c r="F1269" s="322" t="s">
        <v>362</v>
      </c>
      <c r="G1269" s="323"/>
      <c r="H1269" s="322" t="s">
        <v>769</v>
      </c>
      <c r="I1269" s="324"/>
      <c r="J1269" s="323"/>
      <c r="K1269" s="54" t="s">
        <v>59</v>
      </c>
      <c r="L1269" s="55"/>
      <c r="M1269" s="325">
        <v>533946000</v>
      </c>
      <c r="N1269" s="326"/>
      <c r="O1269" s="325">
        <v>533946000</v>
      </c>
      <c r="P1269" s="327"/>
      <c r="Q1269" s="56">
        <v>0</v>
      </c>
      <c r="R1269" s="57">
        <v>491674344.63999999</v>
      </c>
      <c r="S1269" s="58">
        <v>0</v>
      </c>
      <c r="T1269" s="59">
        <v>491674344.63999999</v>
      </c>
      <c r="U1269" s="60">
        <v>491674344.63999999</v>
      </c>
      <c r="V1269" s="61">
        <f t="shared" si="57"/>
        <v>0</v>
      </c>
      <c r="W1269" s="62">
        <f t="shared" si="58"/>
        <v>0</v>
      </c>
      <c r="X1269" s="63" t="str">
        <f t="shared" si="59"/>
        <v>82804081020520550244</v>
      </c>
      <c r="Y1269" s="14"/>
    </row>
    <row r="1270" spans="2:25" ht="34.5" x14ac:dyDescent="0.25">
      <c r="B1270" s="52" t="s">
        <v>45</v>
      </c>
      <c r="C1270" s="53" t="s">
        <v>43</v>
      </c>
      <c r="D1270" s="320" t="s">
        <v>760</v>
      </c>
      <c r="E1270" s="321"/>
      <c r="F1270" s="322" t="s">
        <v>362</v>
      </c>
      <c r="G1270" s="323"/>
      <c r="H1270" s="322" t="s">
        <v>770</v>
      </c>
      <c r="I1270" s="324"/>
      <c r="J1270" s="323"/>
      <c r="K1270" s="54" t="s">
        <v>49</v>
      </c>
      <c r="L1270" s="55"/>
      <c r="M1270" s="325">
        <v>24083397.34</v>
      </c>
      <c r="N1270" s="326"/>
      <c r="O1270" s="325">
        <v>24083397.34</v>
      </c>
      <c r="P1270" s="327"/>
      <c r="Q1270" s="56">
        <v>0</v>
      </c>
      <c r="R1270" s="57">
        <v>24083397.34</v>
      </c>
      <c r="S1270" s="58">
        <v>0</v>
      </c>
      <c r="T1270" s="59">
        <v>24080967.170000002</v>
      </c>
      <c r="U1270" s="60">
        <v>24080967.170000002</v>
      </c>
      <c r="V1270" s="61">
        <f t="shared" si="57"/>
        <v>2430.1699999980628</v>
      </c>
      <c r="W1270" s="62">
        <f t="shared" si="58"/>
        <v>0</v>
      </c>
      <c r="X1270" s="63" t="str">
        <f t="shared" si="59"/>
        <v>82804081030190019121</v>
      </c>
      <c r="Y1270" s="14"/>
    </row>
    <row r="1271" spans="2:25" ht="45.75" x14ac:dyDescent="0.25">
      <c r="B1271" s="52" t="s">
        <v>54</v>
      </c>
      <c r="C1271" s="53" t="s">
        <v>43</v>
      </c>
      <c r="D1271" s="320" t="s">
        <v>760</v>
      </c>
      <c r="E1271" s="321"/>
      <c r="F1271" s="322" t="s">
        <v>362</v>
      </c>
      <c r="G1271" s="323"/>
      <c r="H1271" s="322" t="s">
        <v>770</v>
      </c>
      <c r="I1271" s="324"/>
      <c r="J1271" s="323"/>
      <c r="K1271" s="54" t="s">
        <v>55</v>
      </c>
      <c r="L1271" s="55"/>
      <c r="M1271" s="325">
        <v>430000</v>
      </c>
      <c r="N1271" s="326"/>
      <c r="O1271" s="325">
        <v>430000</v>
      </c>
      <c r="P1271" s="327"/>
      <c r="Q1271" s="56">
        <v>0</v>
      </c>
      <c r="R1271" s="57">
        <v>315282.08</v>
      </c>
      <c r="S1271" s="58">
        <v>0</v>
      </c>
      <c r="T1271" s="59">
        <v>315282.08</v>
      </c>
      <c r="U1271" s="60">
        <v>315282.08</v>
      </c>
      <c r="V1271" s="61">
        <f t="shared" si="57"/>
        <v>0</v>
      </c>
      <c r="W1271" s="62">
        <f t="shared" si="58"/>
        <v>0</v>
      </c>
      <c r="X1271" s="63" t="str">
        <f t="shared" si="59"/>
        <v>82804081030190019122</v>
      </c>
      <c r="Y1271" s="14"/>
    </row>
    <row r="1272" spans="2:25" ht="68.25" x14ac:dyDescent="0.25">
      <c r="B1272" s="52" t="s">
        <v>50</v>
      </c>
      <c r="C1272" s="53" t="s">
        <v>43</v>
      </c>
      <c r="D1272" s="320" t="s">
        <v>760</v>
      </c>
      <c r="E1272" s="321"/>
      <c r="F1272" s="322" t="s">
        <v>362</v>
      </c>
      <c r="G1272" s="323"/>
      <c r="H1272" s="322" t="s">
        <v>770</v>
      </c>
      <c r="I1272" s="324"/>
      <c r="J1272" s="323"/>
      <c r="K1272" s="54" t="s">
        <v>51</v>
      </c>
      <c r="L1272" s="55"/>
      <c r="M1272" s="325">
        <v>7016034.6600000001</v>
      </c>
      <c r="N1272" s="326"/>
      <c r="O1272" s="325">
        <v>7016034.6600000001</v>
      </c>
      <c r="P1272" s="327"/>
      <c r="Q1272" s="56">
        <v>0</v>
      </c>
      <c r="R1272" s="57">
        <v>7005665.0199999996</v>
      </c>
      <c r="S1272" s="58">
        <v>0</v>
      </c>
      <c r="T1272" s="59">
        <v>7005665.0199999996</v>
      </c>
      <c r="U1272" s="60">
        <v>7005665.0199999996</v>
      </c>
      <c r="V1272" s="61">
        <f t="shared" si="57"/>
        <v>0</v>
      </c>
      <c r="W1272" s="62">
        <f t="shared" si="58"/>
        <v>0</v>
      </c>
      <c r="X1272" s="63" t="str">
        <f t="shared" si="59"/>
        <v>82804081030190019129</v>
      </c>
      <c r="Y1272" s="14"/>
    </row>
    <row r="1273" spans="2:25" ht="34.5" x14ac:dyDescent="0.25">
      <c r="B1273" s="52" t="s">
        <v>56</v>
      </c>
      <c r="C1273" s="53" t="s">
        <v>43</v>
      </c>
      <c r="D1273" s="320" t="s">
        <v>760</v>
      </c>
      <c r="E1273" s="321"/>
      <c r="F1273" s="322" t="s">
        <v>362</v>
      </c>
      <c r="G1273" s="323"/>
      <c r="H1273" s="322" t="s">
        <v>770</v>
      </c>
      <c r="I1273" s="324"/>
      <c r="J1273" s="323"/>
      <c r="K1273" s="54" t="s">
        <v>57</v>
      </c>
      <c r="L1273" s="55"/>
      <c r="M1273" s="325">
        <v>2780948</v>
      </c>
      <c r="N1273" s="326"/>
      <c r="O1273" s="325">
        <v>2780948</v>
      </c>
      <c r="P1273" s="327"/>
      <c r="Q1273" s="56">
        <v>0</v>
      </c>
      <c r="R1273" s="57">
        <v>957779.18</v>
      </c>
      <c r="S1273" s="58">
        <v>0</v>
      </c>
      <c r="T1273" s="59">
        <v>957779.18</v>
      </c>
      <c r="U1273" s="60">
        <v>957779.18</v>
      </c>
      <c r="V1273" s="61">
        <f t="shared" si="57"/>
        <v>0</v>
      </c>
      <c r="W1273" s="62">
        <f t="shared" si="58"/>
        <v>0</v>
      </c>
      <c r="X1273" s="63" t="str">
        <f t="shared" si="59"/>
        <v>82804081030190019242</v>
      </c>
      <c r="Y1273" s="14"/>
    </row>
    <row r="1274" spans="2:25" ht="23.25" x14ac:dyDescent="0.25">
      <c r="B1274" s="52" t="s">
        <v>58</v>
      </c>
      <c r="C1274" s="53" t="s">
        <v>43</v>
      </c>
      <c r="D1274" s="320" t="s">
        <v>760</v>
      </c>
      <c r="E1274" s="321"/>
      <c r="F1274" s="322" t="s">
        <v>362</v>
      </c>
      <c r="G1274" s="323"/>
      <c r="H1274" s="322" t="s">
        <v>770</v>
      </c>
      <c r="I1274" s="324"/>
      <c r="J1274" s="323"/>
      <c r="K1274" s="54" t="s">
        <v>59</v>
      </c>
      <c r="L1274" s="55"/>
      <c r="M1274" s="325">
        <v>1104052</v>
      </c>
      <c r="N1274" s="326"/>
      <c r="O1274" s="325">
        <v>1104052</v>
      </c>
      <c r="P1274" s="327"/>
      <c r="Q1274" s="56">
        <v>0</v>
      </c>
      <c r="R1274" s="57">
        <v>1083239.1000000001</v>
      </c>
      <c r="S1274" s="58">
        <v>0</v>
      </c>
      <c r="T1274" s="59">
        <v>1083239.1000000001</v>
      </c>
      <c r="U1274" s="60">
        <v>1083239.1000000001</v>
      </c>
      <c r="V1274" s="61">
        <f t="shared" si="57"/>
        <v>0</v>
      </c>
      <c r="W1274" s="62">
        <f t="shared" si="58"/>
        <v>0</v>
      </c>
      <c r="X1274" s="63" t="str">
        <f t="shared" si="59"/>
        <v>82804081030190019244</v>
      </c>
      <c r="Y1274" s="14"/>
    </row>
    <row r="1275" spans="2:25" ht="45.75" x14ac:dyDescent="0.25">
      <c r="B1275" s="52" t="s">
        <v>63</v>
      </c>
      <c r="C1275" s="53" t="s">
        <v>43</v>
      </c>
      <c r="D1275" s="320" t="s">
        <v>760</v>
      </c>
      <c r="E1275" s="321"/>
      <c r="F1275" s="322" t="s">
        <v>362</v>
      </c>
      <c r="G1275" s="323"/>
      <c r="H1275" s="322" t="s">
        <v>770</v>
      </c>
      <c r="I1275" s="324"/>
      <c r="J1275" s="323"/>
      <c r="K1275" s="54" t="s">
        <v>64</v>
      </c>
      <c r="L1275" s="55"/>
      <c r="M1275" s="325">
        <v>93000</v>
      </c>
      <c r="N1275" s="326"/>
      <c r="O1275" s="325">
        <v>93000</v>
      </c>
      <c r="P1275" s="327"/>
      <c r="Q1275" s="56">
        <v>0</v>
      </c>
      <c r="R1275" s="57">
        <v>92196.06</v>
      </c>
      <c r="S1275" s="58">
        <v>0</v>
      </c>
      <c r="T1275" s="59">
        <v>92196.06</v>
      </c>
      <c r="U1275" s="60">
        <v>92196.06</v>
      </c>
      <c r="V1275" s="61">
        <f t="shared" si="57"/>
        <v>0</v>
      </c>
      <c r="W1275" s="62">
        <f t="shared" si="58"/>
        <v>0</v>
      </c>
      <c r="X1275" s="63" t="str">
        <f t="shared" si="59"/>
        <v>82804081030190019321</v>
      </c>
      <c r="Y1275" s="14"/>
    </row>
    <row r="1276" spans="2:25" x14ac:dyDescent="0.25">
      <c r="B1276" s="52" t="s">
        <v>65</v>
      </c>
      <c r="C1276" s="53" t="s">
        <v>43</v>
      </c>
      <c r="D1276" s="320" t="s">
        <v>760</v>
      </c>
      <c r="E1276" s="321"/>
      <c r="F1276" s="322" t="s">
        <v>362</v>
      </c>
      <c r="G1276" s="323"/>
      <c r="H1276" s="322" t="s">
        <v>770</v>
      </c>
      <c r="I1276" s="324"/>
      <c r="J1276" s="323"/>
      <c r="K1276" s="54" t="s">
        <v>66</v>
      </c>
      <c r="L1276" s="55"/>
      <c r="M1276" s="325">
        <v>131000</v>
      </c>
      <c r="N1276" s="326"/>
      <c r="O1276" s="325">
        <v>131000</v>
      </c>
      <c r="P1276" s="327"/>
      <c r="Q1276" s="56">
        <v>0</v>
      </c>
      <c r="R1276" s="57">
        <v>0</v>
      </c>
      <c r="S1276" s="58">
        <v>0</v>
      </c>
      <c r="T1276" s="59">
        <v>0</v>
      </c>
      <c r="U1276" s="60">
        <v>0</v>
      </c>
      <c r="V1276" s="61">
        <f t="shared" si="57"/>
        <v>0</v>
      </c>
      <c r="W1276" s="62">
        <f t="shared" si="58"/>
        <v>0</v>
      </c>
      <c r="X1276" s="63" t="str">
        <f t="shared" si="59"/>
        <v>82804081030190019852</v>
      </c>
      <c r="Y1276" s="14"/>
    </row>
    <row r="1277" spans="2:25" x14ac:dyDescent="0.25">
      <c r="B1277" s="52" t="s">
        <v>88</v>
      </c>
      <c r="C1277" s="53" t="s">
        <v>43</v>
      </c>
      <c r="D1277" s="320" t="s">
        <v>760</v>
      </c>
      <c r="E1277" s="321"/>
      <c r="F1277" s="322" t="s">
        <v>362</v>
      </c>
      <c r="G1277" s="323"/>
      <c r="H1277" s="322" t="s">
        <v>770</v>
      </c>
      <c r="I1277" s="324"/>
      <c r="J1277" s="323"/>
      <c r="K1277" s="54" t="s">
        <v>89</v>
      </c>
      <c r="L1277" s="55"/>
      <c r="M1277" s="325">
        <v>240000</v>
      </c>
      <c r="N1277" s="326"/>
      <c r="O1277" s="325">
        <v>240000</v>
      </c>
      <c r="P1277" s="327"/>
      <c r="Q1277" s="56">
        <v>0</v>
      </c>
      <c r="R1277" s="57">
        <v>240000</v>
      </c>
      <c r="S1277" s="58">
        <v>0</v>
      </c>
      <c r="T1277" s="59">
        <v>240000</v>
      </c>
      <c r="U1277" s="60">
        <v>240000</v>
      </c>
      <c r="V1277" s="61">
        <f t="shared" si="57"/>
        <v>0</v>
      </c>
      <c r="W1277" s="62">
        <f t="shared" si="58"/>
        <v>0</v>
      </c>
      <c r="X1277" s="63" t="str">
        <f t="shared" si="59"/>
        <v>82804081030190019853</v>
      </c>
      <c r="Y1277" s="14"/>
    </row>
    <row r="1278" spans="2:25" x14ac:dyDescent="0.25">
      <c r="B1278" s="52" t="s">
        <v>77</v>
      </c>
      <c r="C1278" s="53" t="s">
        <v>43</v>
      </c>
      <c r="D1278" s="320" t="s">
        <v>760</v>
      </c>
      <c r="E1278" s="321"/>
      <c r="F1278" s="322" t="s">
        <v>362</v>
      </c>
      <c r="G1278" s="323"/>
      <c r="H1278" s="322" t="s">
        <v>771</v>
      </c>
      <c r="I1278" s="324"/>
      <c r="J1278" s="323"/>
      <c r="K1278" s="54" t="s">
        <v>79</v>
      </c>
      <c r="L1278" s="55"/>
      <c r="M1278" s="325">
        <v>13206000</v>
      </c>
      <c r="N1278" s="326"/>
      <c r="O1278" s="325">
        <v>13206000</v>
      </c>
      <c r="P1278" s="327"/>
      <c r="Q1278" s="56">
        <v>0</v>
      </c>
      <c r="R1278" s="57">
        <v>13206000</v>
      </c>
      <c r="S1278" s="58">
        <v>0</v>
      </c>
      <c r="T1278" s="59">
        <v>12655190.42</v>
      </c>
      <c r="U1278" s="60">
        <v>12655190.42</v>
      </c>
      <c r="V1278" s="61">
        <f t="shared" si="57"/>
        <v>550809.58000000007</v>
      </c>
      <c r="W1278" s="62">
        <f t="shared" si="58"/>
        <v>0</v>
      </c>
      <c r="X1278" s="63" t="str">
        <f t="shared" si="59"/>
        <v>82804081030300590111</v>
      </c>
      <c r="Y1278" s="14"/>
    </row>
    <row r="1279" spans="2:25" ht="34.5" x14ac:dyDescent="0.25">
      <c r="B1279" s="52" t="s">
        <v>80</v>
      </c>
      <c r="C1279" s="53" t="s">
        <v>43</v>
      </c>
      <c r="D1279" s="320" t="s">
        <v>760</v>
      </c>
      <c r="E1279" s="321"/>
      <c r="F1279" s="322" t="s">
        <v>362</v>
      </c>
      <c r="G1279" s="323"/>
      <c r="H1279" s="322" t="s">
        <v>771</v>
      </c>
      <c r="I1279" s="324"/>
      <c r="J1279" s="323"/>
      <c r="K1279" s="54" t="s">
        <v>81</v>
      </c>
      <c r="L1279" s="55"/>
      <c r="M1279" s="325">
        <v>351000</v>
      </c>
      <c r="N1279" s="326"/>
      <c r="O1279" s="325">
        <v>351000</v>
      </c>
      <c r="P1279" s="327"/>
      <c r="Q1279" s="56">
        <v>0</v>
      </c>
      <c r="R1279" s="57">
        <v>0</v>
      </c>
      <c r="S1279" s="58">
        <v>0</v>
      </c>
      <c r="T1279" s="59">
        <v>0</v>
      </c>
      <c r="U1279" s="60">
        <v>0</v>
      </c>
      <c r="V1279" s="61">
        <f t="shared" si="57"/>
        <v>0</v>
      </c>
      <c r="W1279" s="62">
        <f t="shared" si="58"/>
        <v>0</v>
      </c>
      <c r="X1279" s="63" t="str">
        <f t="shared" si="59"/>
        <v>82804081030300590112</v>
      </c>
      <c r="Y1279" s="14"/>
    </row>
    <row r="1280" spans="2:25" ht="57" x14ac:dyDescent="0.25">
      <c r="B1280" s="52" t="s">
        <v>82</v>
      </c>
      <c r="C1280" s="53" t="s">
        <v>43</v>
      </c>
      <c r="D1280" s="320" t="s">
        <v>760</v>
      </c>
      <c r="E1280" s="321"/>
      <c r="F1280" s="322" t="s">
        <v>362</v>
      </c>
      <c r="G1280" s="323"/>
      <c r="H1280" s="322" t="s">
        <v>771</v>
      </c>
      <c r="I1280" s="324"/>
      <c r="J1280" s="323"/>
      <c r="K1280" s="54" t="s">
        <v>83</v>
      </c>
      <c r="L1280" s="55"/>
      <c r="M1280" s="325">
        <v>3958000</v>
      </c>
      <c r="N1280" s="326"/>
      <c r="O1280" s="325">
        <v>3958000</v>
      </c>
      <c r="P1280" s="327"/>
      <c r="Q1280" s="56">
        <v>0</v>
      </c>
      <c r="R1280" s="57">
        <v>3805279.6</v>
      </c>
      <c r="S1280" s="58">
        <v>0</v>
      </c>
      <c r="T1280" s="59">
        <v>3805279.6</v>
      </c>
      <c r="U1280" s="60">
        <v>3805279.6</v>
      </c>
      <c r="V1280" s="61">
        <f t="shared" si="57"/>
        <v>0</v>
      </c>
      <c r="W1280" s="62">
        <f t="shared" si="58"/>
        <v>0</v>
      </c>
      <c r="X1280" s="63" t="str">
        <f t="shared" si="59"/>
        <v>82804081030300590119</v>
      </c>
      <c r="Y1280" s="14"/>
    </row>
    <row r="1281" spans="2:25" ht="34.5" x14ac:dyDescent="0.25">
      <c r="B1281" s="52" t="s">
        <v>56</v>
      </c>
      <c r="C1281" s="53" t="s">
        <v>43</v>
      </c>
      <c r="D1281" s="320" t="s">
        <v>760</v>
      </c>
      <c r="E1281" s="321"/>
      <c r="F1281" s="322" t="s">
        <v>362</v>
      </c>
      <c r="G1281" s="323"/>
      <c r="H1281" s="322" t="s">
        <v>771</v>
      </c>
      <c r="I1281" s="324"/>
      <c r="J1281" s="323"/>
      <c r="K1281" s="54" t="s">
        <v>57</v>
      </c>
      <c r="L1281" s="55"/>
      <c r="M1281" s="325">
        <v>2619186</v>
      </c>
      <c r="N1281" s="326"/>
      <c r="O1281" s="325">
        <v>2619186</v>
      </c>
      <c r="P1281" s="327"/>
      <c r="Q1281" s="56">
        <v>0</v>
      </c>
      <c r="R1281" s="57">
        <v>2182824.5</v>
      </c>
      <c r="S1281" s="58">
        <v>175171.56</v>
      </c>
      <c r="T1281" s="59">
        <v>2182824.5</v>
      </c>
      <c r="U1281" s="60">
        <v>2182824.5</v>
      </c>
      <c r="V1281" s="61">
        <f t="shared" si="57"/>
        <v>0</v>
      </c>
      <c r="W1281" s="62">
        <f t="shared" si="58"/>
        <v>0</v>
      </c>
      <c r="X1281" s="63" t="str">
        <f t="shared" si="59"/>
        <v>82804081030300590242</v>
      </c>
      <c r="Y1281" s="14"/>
    </row>
    <row r="1282" spans="2:25" ht="23.25" x14ac:dyDescent="0.25">
      <c r="B1282" s="52" t="s">
        <v>58</v>
      </c>
      <c r="C1282" s="53" t="s">
        <v>43</v>
      </c>
      <c r="D1282" s="320" t="s">
        <v>760</v>
      </c>
      <c r="E1282" s="321"/>
      <c r="F1282" s="322" t="s">
        <v>362</v>
      </c>
      <c r="G1282" s="323"/>
      <c r="H1282" s="322" t="s">
        <v>771</v>
      </c>
      <c r="I1282" s="324"/>
      <c r="J1282" s="323"/>
      <c r="K1282" s="54" t="s">
        <v>59</v>
      </c>
      <c r="L1282" s="55"/>
      <c r="M1282" s="325">
        <v>2529814</v>
      </c>
      <c r="N1282" s="326"/>
      <c r="O1282" s="325">
        <v>2529814</v>
      </c>
      <c r="P1282" s="327"/>
      <c r="Q1282" s="56">
        <v>0</v>
      </c>
      <c r="R1282" s="57">
        <v>2183913.91</v>
      </c>
      <c r="S1282" s="58">
        <v>0</v>
      </c>
      <c r="T1282" s="59">
        <v>2183913.91</v>
      </c>
      <c r="U1282" s="60">
        <v>2183913.91</v>
      </c>
      <c r="V1282" s="61">
        <f t="shared" si="57"/>
        <v>0</v>
      </c>
      <c r="W1282" s="62">
        <f t="shared" si="58"/>
        <v>0</v>
      </c>
      <c r="X1282" s="63" t="str">
        <f t="shared" si="59"/>
        <v>82804081030300590244</v>
      </c>
      <c r="Y1282" s="14"/>
    </row>
    <row r="1283" spans="2:25" ht="79.5" x14ac:dyDescent="0.25">
      <c r="B1283" s="52" t="s">
        <v>97</v>
      </c>
      <c r="C1283" s="53" t="s">
        <v>43</v>
      </c>
      <c r="D1283" s="320" t="s">
        <v>760</v>
      </c>
      <c r="E1283" s="321"/>
      <c r="F1283" s="322" t="s">
        <v>362</v>
      </c>
      <c r="G1283" s="323"/>
      <c r="H1283" s="322" t="s">
        <v>771</v>
      </c>
      <c r="I1283" s="324"/>
      <c r="J1283" s="323"/>
      <c r="K1283" s="54" t="s">
        <v>99</v>
      </c>
      <c r="L1283" s="55"/>
      <c r="M1283" s="325">
        <v>50000</v>
      </c>
      <c r="N1283" s="326"/>
      <c r="O1283" s="325">
        <v>50000</v>
      </c>
      <c r="P1283" s="327"/>
      <c r="Q1283" s="56">
        <v>0</v>
      </c>
      <c r="R1283" s="57">
        <v>50000</v>
      </c>
      <c r="S1283" s="58">
        <v>0</v>
      </c>
      <c r="T1283" s="59">
        <v>50000</v>
      </c>
      <c r="U1283" s="60">
        <v>50000</v>
      </c>
      <c r="V1283" s="61">
        <f t="shared" si="57"/>
        <v>0</v>
      </c>
      <c r="W1283" s="62">
        <f t="shared" si="58"/>
        <v>0</v>
      </c>
      <c r="X1283" s="63" t="str">
        <f t="shared" si="59"/>
        <v>82804081030300590621</v>
      </c>
      <c r="Y1283" s="14"/>
    </row>
    <row r="1284" spans="2:25" x14ac:dyDescent="0.25">
      <c r="B1284" s="52" t="s">
        <v>65</v>
      </c>
      <c r="C1284" s="53" t="s">
        <v>43</v>
      </c>
      <c r="D1284" s="320" t="s">
        <v>760</v>
      </c>
      <c r="E1284" s="321"/>
      <c r="F1284" s="322" t="s">
        <v>362</v>
      </c>
      <c r="G1284" s="323"/>
      <c r="H1284" s="322" t="s">
        <v>771</v>
      </c>
      <c r="I1284" s="324"/>
      <c r="J1284" s="323"/>
      <c r="K1284" s="54" t="s">
        <v>66</v>
      </c>
      <c r="L1284" s="55"/>
      <c r="M1284" s="325">
        <v>100000</v>
      </c>
      <c r="N1284" s="326"/>
      <c r="O1284" s="325">
        <v>100000</v>
      </c>
      <c r="P1284" s="327"/>
      <c r="Q1284" s="56">
        <v>0</v>
      </c>
      <c r="R1284" s="57">
        <v>84739</v>
      </c>
      <c r="S1284" s="58">
        <v>0</v>
      </c>
      <c r="T1284" s="59">
        <v>84739</v>
      </c>
      <c r="U1284" s="60">
        <v>84739</v>
      </c>
      <c r="V1284" s="61">
        <f t="shared" si="57"/>
        <v>0</v>
      </c>
      <c r="W1284" s="62">
        <f t="shared" si="58"/>
        <v>0</v>
      </c>
      <c r="X1284" s="63" t="str">
        <f t="shared" si="59"/>
        <v>82804081030300590852</v>
      </c>
      <c r="Y1284" s="14"/>
    </row>
    <row r="1285" spans="2:25" x14ac:dyDescent="0.25">
      <c r="B1285" s="52" t="s">
        <v>77</v>
      </c>
      <c r="C1285" s="53" t="s">
        <v>43</v>
      </c>
      <c r="D1285" s="320" t="s">
        <v>760</v>
      </c>
      <c r="E1285" s="321"/>
      <c r="F1285" s="322" t="s">
        <v>362</v>
      </c>
      <c r="G1285" s="323"/>
      <c r="H1285" s="322" t="s">
        <v>90</v>
      </c>
      <c r="I1285" s="324"/>
      <c r="J1285" s="323"/>
      <c r="K1285" s="54" t="s">
        <v>79</v>
      </c>
      <c r="L1285" s="55"/>
      <c r="M1285" s="325">
        <v>150768.04999999999</v>
      </c>
      <c r="N1285" s="326"/>
      <c r="O1285" s="325">
        <v>150768.04999999999</v>
      </c>
      <c r="P1285" s="327"/>
      <c r="Q1285" s="56">
        <v>0</v>
      </c>
      <c r="R1285" s="57">
        <v>150768.04999999999</v>
      </c>
      <c r="S1285" s="58">
        <v>0</v>
      </c>
      <c r="T1285" s="59">
        <v>150768.04999999999</v>
      </c>
      <c r="U1285" s="60">
        <v>150768.04999999999</v>
      </c>
      <c r="V1285" s="61">
        <f t="shared" si="57"/>
        <v>0</v>
      </c>
      <c r="W1285" s="62">
        <f t="shared" si="58"/>
        <v>0</v>
      </c>
      <c r="X1285" s="63" t="str">
        <f t="shared" si="59"/>
        <v>82804089990000890111</v>
      </c>
      <c r="Y1285" s="14"/>
    </row>
    <row r="1286" spans="2:25" ht="57" x14ac:dyDescent="0.25">
      <c r="B1286" s="52" t="s">
        <v>82</v>
      </c>
      <c r="C1286" s="53" t="s">
        <v>43</v>
      </c>
      <c r="D1286" s="320" t="s">
        <v>760</v>
      </c>
      <c r="E1286" s="321"/>
      <c r="F1286" s="322" t="s">
        <v>362</v>
      </c>
      <c r="G1286" s="323"/>
      <c r="H1286" s="322" t="s">
        <v>90</v>
      </c>
      <c r="I1286" s="324"/>
      <c r="J1286" s="323"/>
      <c r="K1286" s="54" t="s">
        <v>83</v>
      </c>
      <c r="L1286" s="55"/>
      <c r="M1286" s="325">
        <v>45531.95</v>
      </c>
      <c r="N1286" s="326"/>
      <c r="O1286" s="325">
        <v>45531.95</v>
      </c>
      <c r="P1286" s="327"/>
      <c r="Q1286" s="56">
        <v>0</v>
      </c>
      <c r="R1286" s="57">
        <v>45531.95</v>
      </c>
      <c r="S1286" s="58">
        <v>0</v>
      </c>
      <c r="T1286" s="59">
        <v>45531.95</v>
      </c>
      <c r="U1286" s="60">
        <v>45531.95</v>
      </c>
      <c r="V1286" s="61">
        <f t="shared" si="57"/>
        <v>0</v>
      </c>
      <c r="W1286" s="62">
        <f t="shared" si="58"/>
        <v>0</v>
      </c>
      <c r="X1286" s="63" t="str">
        <f t="shared" si="59"/>
        <v>82804089990000890119</v>
      </c>
      <c r="Y1286" s="14"/>
    </row>
    <row r="1287" spans="2:25" ht="34.5" x14ac:dyDescent="0.25">
      <c r="B1287" s="52" t="s">
        <v>45</v>
      </c>
      <c r="C1287" s="53" t="s">
        <v>43</v>
      </c>
      <c r="D1287" s="320" t="s">
        <v>760</v>
      </c>
      <c r="E1287" s="321"/>
      <c r="F1287" s="322" t="s">
        <v>362</v>
      </c>
      <c r="G1287" s="323"/>
      <c r="H1287" s="322" t="s">
        <v>90</v>
      </c>
      <c r="I1287" s="324"/>
      <c r="J1287" s="323"/>
      <c r="K1287" s="54" t="s">
        <v>49</v>
      </c>
      <c r="L1287" s="55"/>
      <c r="M1287" s="325">
        <v>2301140.25</v>
      </c>
      <c r="N1287" s="326"/>
      <c r="O1287" s="325">
        <v>2301140.25</v>
      </c>
      <c r="P1287" s="327"/>
      <c r="Q1287" s="56">
        <v>0</v>
      </c>
      <c r="R1287" s="57">
        <v>2301140.25</v>
      </c>
      <c r="S1287" s="58">
        <v>0</v>
      </c>
      <c r="T1287" s="59">
        <v>2301140.25</v>
      </c>
      <c r="U1287" s="60">
        <v>2301140.25</v>
      </c>
      <c r="V1287" s="61">
        <f t="shared" si="57"/>
        <v>0</v>
      </c>
      <c r="W1287" s="62">
        <f t="shared" si="58"/>
        <v>0</v>
      </c>
      <c r="X1287" s="63" t="str">
        <f t="shared" si="59"/>
        <v>82804089990000890121</v>
      </c>
      <c r="Y1287" s="14"/>
    </row>
    <row r="1288" spans="2:25" ht="68.25" x14ac:dyDescent="0.25">
      <c r="B1288" s="52" t="s">
        <v>50</v>
      </c>
      <c r="C1288" s="53" t="s">
        <v>43</v>
      </c>
      <c r="D1288" s="320" t="s">
        <v>760</v>
      </c>
      <c r="E1288" s="321"/>
      <c r="F1288" s="322" t="s">
        <v>362</v>
      </c>
      <c r="G1288" s="323"/>
      <c r="H1288" s="322" t="s">
        <v>90</v>
      </c>
      <c r="I1288" s="324"/>
      <c r="J1288" s="323"/>
      <c r="K1288" s="54" t="s">
        <v>51</v>
      </c>
      <c r="L1288" s="55"/>
      <c r="M1288" s="325">
        <v>684995.75</v>
      </c>
      <c r="N1288" s="326"/>
      <c r="O1288" s="325">
        <v>684995.75</v>
      </c>
      <c r="P1288" s="327"/>
      <c r="Q1288" s="56">
        <v>0</v>
      </c>
      <c r="R1288" s="57">
        <v>684995.75</v>
      </c>
      <c r="S1288" s="58">
        <v>0</v>
      </c>
      <c r="T1288" s="59">
        <v>684995.75</v>
      </c>
      <c r="U1288" s="60">
        <v>684995.75</v>
      </c>
      <c r="V1288" s="61">
        <f t="shared" si="57"/>
        <v>0</v>
      </c>
      <c r="W1288" s="62">
        <f t="shared" si="58"/>
        <v>0</v>
      </c>
      <c r="X1288" s="63" t="str">
        <f t="shared" si="59"/>
        <v>82804089990000890129</v>
      </c>
      <c r="Y1288" s="14"/>
    </row>
    <row r="1289" spans="2:25" ht="34.5" x14ac:dyDescent="0.25">
      <c r="B1289" s="52" t="s">
        <v>56</v>
      </c>
      <c r="C1289" s="53" t="s">
        <v>43</v>
      </c>
      <c r="D1289" s="320" t="s">
        <v>760</v>
      </c>
      <c r="E1289" s="321"/>
      <c r="F1289" s="322" t="s">
        <v>362</v>
      </c>
      <c r="G1289" s="323"/>
      <c r="H1289" s="322" t="s">
        <v>91</v>
      </c>
      <c r="I1289" s="324"/>
      <c r="J1289" s="323"/>
      <c r="K1289" s="54" t="s">
        <v>57</v>
      </c>
      <c r="L1289" s="55"/>
      <c r="M1289" s="325">
        <v>9233075</v>
      </c>
      <c r="N1289" s="326"/>
      <c r="O1289" s="325">
        <v>9233075</v>
      </c>
      <c r="P1289" s="327"/>
      <c r="Q1289" s="56">
        <v>0</v>
      </c>
      <c r="R1289" s="57">
        <v>1628000</v>
      </c>
      <c r="S1289" s="58">
        <v>0</v>
      </c>
      <c r="T1289" s="59">
        <v>1628000</v>
      </c>
      <c r="U1289" s="60">
        <v>1628000</v>
      </c>
      <c r="V1289" s="61">
        <f t="shared" si="57"/>
        <v>0</v>
      </c>
      <c r="W1289" s="62">
        <f t="shared" si="58"/>
        <v>0</v>
      </c>
      <c r="X1289" s="63" t="str">
        <f t="shared" si="59"/>
        <v>82804089990020550242</v>
      </c>
      <c r="Y1289" s="14"/>
    </row>
    <row r="1290" spans="2:25" ht="23.25" x14ac:dyDescent="0.25">
      <c r="B1290" s="52" t="s">
        <v>58</v>
      </c>
      <c r="C1290" s="53" t="s">
        <v>43</v>
      </c>
      <c r="D1290" s="320" t="s">
        <v>760</v>
      </c>
      <c r="E1290" s="321"/>
      <c r="F1290" s="322" t="s">
        <v>362</v>
      </c>
      <c r="G1290" s="323"/>
      <c r="H1290" s="322" t="s">
        <v>91</v>
      </c>
      <c r="I1290" s="324"/>
      <c r="J1290" s="323"/>
      <c r="K1290" s="54" t="s">
        <v>59</v>
      </c>
      <c r="L1290" s="55"/>
      <c r="M1290" s="325">
        <v>118154325</v>
      </c>
      <c r="N1290" s="326"/>
      <c r="O1290" s="325">
        <v>118154325</v>
      </c>
      <c r="P1290" s="327"/>
      <c r="Q1290" s="56">
        <v>0</v>
      </c>
      <c r="R1290" s="57">
        <v>108061919.69</v>
      </c>
      <c r="S1290" s="58">
        <v>0</v>
      </c>
      <c r="T1290" s="59">
        <v>108061919.69</v>
      </c>
      <c r="U1290" s="60">
        <v>108061919.69</v>
      </c>
      <c r="V1290" s="61">
        <f t="shared" si="57"/>
        <v>0</v>
      </c>
      <c r="W1290" s="62">
        <f t="shared" si="58"/>
        <v>0</v>
      </c>
      <c r="X1290" s="63" t="str">
        <f t="shared" si="59"/>
        <v>82804089990020550244</v>
      </c>
      <c r="Y1290" s="14"/>
    </row>
    <row r="1291" spans="2:25" x14ac:dyDescent="0.25">
      <c r="B1291" s="52" t="s">
        <v>65</v>
      </c>
      <c r="C1291" s="53" t="s">
        <v>43</v>
      </c>
      <c r="D1291" s="320" t="s">
        <v>760</v>
      </c>
      <c r="E1291" s="321"/>
      <c r="F1291" s="322" t="s">
        <v>362</v>
      </c>
      <c r="G1291" s="323"/>
      <c r="H1291" s="322" t="s">
        <v>91</v>
      </c>
      <c r="I1291" s="324"/>
      <c r="J1291" s="323"/>
      <c r="K1291" s="54" t="s">
        <v>66</v>
      </c>
      <c r="L1291" s="55"/>
      <c r="M1291" s="325">
        <v>107600</v>
      </c>
      <c r="N1291" s="326"/>
      <c r="O1291" s="325">
        <v>107600</v>
      </c>
      <c r="P1291" s="327"/>
      <c r="Q1291" s="56">
        <v>0</v>
      </c>
      <c r="R1291" s="57">
        <v>39950</v>
      </c>
      <c r="S1291" s="58">
        <v>0</v>
      </c>
      <c r="T1291" s="59">
        <v>39950</v>
      </c>
      <c r="U1291" s="60">
        <v>39950</v>
      </c>
      <c r="V1291" s="61">
        <f t="shared" si="57"/>
        <v>0</v>
      </c>
      <c r="W1291" s="62">
        <f t="shared" si="58"/>
        <v>0</v>
      </c>
      <c r="X1291" s="63" t="str">
        <f t="shared" si="59"/>
        <v>82804089990020550852</v>
      </c>
      <c r="Y1291" s="14"/>
    </row>
    <row r="1292" spans="2:25" ht="34.5" x14ac:dyDescent="0.25">
      <c r="B1292" s="52" t="s">
        <v>56</v>
      </c>
      <c r="C1292" s="53" t="s">
        <v>43</v>
      </c>
      <c r="D1292" s="320" t="s">
        <v>760</v>
      </c>
      <c r="E1292" s="321"/>
      <c r="F1292" s="322" t="s">
        <v>772</v>
      </c>
      <c r="G1292" s="323"/>
      <c r="H1292" s="322" t="s">
        <v>773</v>
      </c>
      <c r="I1292" s="324"/>
      <c r="J1292" s="323"/>
      <c r="K1292" s="54" t="s">
        <v>57</v>
      </c>
      <c r="L1292" s="55"/>
      <c r="M1292" s="325">
        <v>30734000</v>
      </c>
      <c r="N1292" s="326"/>
      <c r="O1292" s="325">
        <v>30734000</v>
      </c>
      <c r="P1292" s="327"/>
      <c r="Q1292" s="56">
        <v>0</v>
      </c>
      <c r="R1292" s="57">
        <v>30495852</v>
      </c>
      <c r="S1292" s="58">
        <v>24850000.010000002</v>
      </c>
      <c r="T1292" s="59">
        <v>30495852</v>
      </c>
      <c r="U1292" s="60">
        <v>30495852</v>
      </c>
      <c r="V1292" s="61">
        <f t="shared" si="57"/>
        <v>0</v>
      </c>
      <c r="W1292" s="62">
        <f t="shared" si="58"/>
        <v>0</v>
      </c>
      <c r="X1292" s="63" t="str">
        <f t="shared" si="59"/>
        <v>82804091010120570242</v>
      </c>
      <c r="Y1292" s="14"/>
    </row>
    <row r="1293" spans="2:25" ht="23.25" x14ac:dyDescent="0.25">
      <c r="B1293" s="52" t="s">
        <v>58</v>
      </c>
      <c r="C1293" s="53" t="s">
        <v>43</v>
      </c>
      <c r="D1293" s="320" t="s">
        <v>760</v>
      </c>
      <c r="E1293" s="321"/>
      <c r="F1293" s="322" t="s">
        <v>772</v>
      </c>
      <c r="G1293" s="323"/>
      <c r="H1293" s="322" t="s">
        <v>773</v>
      </c>
      <c r="I1293" s="324"/>
      <c r="J1293" s="323"/>
      <c r="K1293" s="54" t="s">
        <v>59</v>
      </c>
      <c r="L1293" s="55"/>
      <c r="M1293" s="325">
        <v>5854073300</v>
      </c>
      <c r="N1293" s="326"/>
      <c r="O1293" s="325">
        <v>5854073300</v>
      </c>
      <c r="P1293" s="327"/>
      <c r="Q1293" s="56">
        <v>0</v>
      </c>
      <c r="R1293" s="57">
        <v>5805984083.2799997</v>
      </c>
      <c r="S1293" s="58">
        <v>1987613333.0999999</v>
      </c>
      <c r="T1293" s="59">
        <v>5805984083.2799997</v>
      </c>
      <c r="U1293" s="60">
        <v>5805984083.2799997</v>
      </c>
      <c r="V1293" s="61">
        <f t="shared" si="57"/>
        <v>0</v>
      </c>
      <c r="W1293" s="62">
        <f t="shared" si="58"/>
        <v>0</v>
      </c>
      <c r="X1293" s="63" t="str">
        <f t="shared" si="59"/>
        <v>82804091010120570244</v>
      </c>
      <c r="Y1293" s="14"/>
    </row>
    <row r="1294" spans="2:25" x14ac:dyDescent="0.25">
      <c r="B1294" s="52" t="s">
        <v>84</v>
      </c>
      <c r="C1294" s="53" t="s">
        <v>43</v>
      </c>
      <c r="D1294" s="320" t="s">
        <v>760</v>
      </c>
      <c r="E1294" s="321"/>
      <c r="F1294" s="322" t="s">
        <v>772</v>
      </c>
      <c r="G1294" s="323"/>
      <c r="H1294" s="322" t="s">
        <v>773</v>
      </c>
      <c r="I1294" s="324"/>
      <c r="J1294" s="323"/>
      <c r="K1294" s="54" t="s">
        <v>85</v>
      </c>
      <c r="L1294" s="55"/>
      <c r="M1294" s="325">
        <v>122431000</v>
      </c>
      <c r="N1294" s="326"/>
      <c r="O1294" s="325">
        <v>122431000</v>
      </c>
      <c r="P1294" s="327"/>
      <c r="Q1294" s="56">
        <v>0</v>
      </c>
      <c r="R1294" s="57">
        <v>122310371.90000001</v>
      </c>
      <c r="S1294" s="58">
        <v>0</v>
      </c>
      <c r="T1294" s="59">
        <v>122310371.90000001</v>
      </c>
      <c r="U1294" s="60">
        <v>122310371.90000001</v>
      </c>
      <c r="V1294" s="61">
        <f t="shared" si="57"/>
        <v>0</v>
      </c>
      <c r="W1294" s="62">
        <f t="shared" si="58"/>
        <v>0</v>
      </c>
      <c r="X1294" s="63" t="str">
        <f t="shared" si="59"/>
        <v>82804091010120570247</v>
      </c>
      <c r="Y1294" s="14"/>
    </row>
    <row r="1295" spans="2:25" ht="45.75" x14ac:dyDescent="0.25">
      <c r="B1295" s="52" t="s">
        <v>227</v>
      </c>
      <c r="C1295" s="53" t="s">
        <v>43</v>
      </c>
      <c r="D1295" s="320" t="s">
        <v>760</v>
      </c>
      <c r="E1295" s="321"/>
      <c r="F1295" s="322" t="s">
        <v>772</v>
      </c>
      <c r="G1295" s="323"/>
      <c r="H1295" s="322" t="s">
        <v>773</v>
      </c>
      <c r="I1295" s="324"/>
      <c r="J1295" s="323"/>
      <c r="K1295" s="54" t="s">
        <v>228</v>
      </c>
      <c r="L1295" s="55"/>
      <c r="M1295" s="325">
        <v>1208000</v>
      </c>
      <c r="N1295" s="326"/>
      <c r="O1295" s="325">
        <v>1208000</v>
      </c>
      <c r="P1295" s="327"/>
      <c r="Q1295" s="56">
        <v>0</v>
      </c>
      <c r="R1295" s="57">
        <v>1206421.6499999999</v>
      </c>
      <c r="S1295" s="58">
        <v>0</v>
      </c>
      <c r="T1295" s="59">
        <v>1206421.6499999999</v>
      </c>
      <c r="U1295" s="60">
        <v>1206421.6499999999</v>
      </c>
      <c r="V1295" s="61">
        <f t="shared" si="57"/>
        <v>0</v>
      </c>
      <c r="W1295" s="62">
        <f t="shared" si="58"/>
        <v>0</v>
      </c>
      <c r="X1295" s="63" t="str">
        <f t="shared" si="59"/>
        <v>82804091010120570831</v>
      </c>
      <c r="Y1295" s="14"/>
    </row>
    <row r="1296" spans="2:25" x14ac:dyDescent="0.25">
      <c r="B1296" s="52" t="s">
        <v>65</v>
      </c>
      <c r="C1296" s="53" t="s">
        <v>43</v>
      </c>
      <c r="D1296" s="320" t="s">
        <v>760</v>
      </c>
      <c r="E1296" s="321"/>
      <c r="F1296" s="322" t="s">
        <v>772</v>
      </c>
      <c r="G1296" s="323"/>
      <c r="H1296" s="322" t="s">
        <v>773</v>
      </c>
      <c r="I1296" s="324"/>
      <c r="J1296" s="323"/>
      <c r="K1296" s="54" t="s">
        <v>66</v>
      </c>
      <c r="L1296" s="55"/>
      <c r="M1296" s="325">
        <v>7000</v>
      </c>
      <c r="N1296" s="326"/>
      <c r="O1296" s="325">
        <v>7000</v>
      </c>
      <c r="P1296" s="327"/>
      <c r="Q1296" s="56">
        <v>0</v>
      </c>
      <c r="R1296" s="57">
        <v>6100.01</v>
      </c>
      <c r="S1296" s="58">
        <v>0</v>
      </c>
      <c r="T1296" s="59">
        <v>6100.01</v>
      </c>
      <c r="U1296" s="60">
        <v>6100.01</v>
      </c>
      <c r="V1296" s="61">
        <f t="shared" si="57"/>
        <v>0</v>
      </c>
      <c r="W1296" s="62">
        <f t="shared" si="58"/>
        <v>0</v>
      </c>
      <c r="X1296" s="63" t="str">
        <f t="shared" si="59"/>
        <v>82804091010120570852</v>
      </c>
      <c r="Y1296" s="14"/>
    </row>
    <row r="1297" spans="2:25" x14ac:dyDescent="0.25">
      <c r="B1297" s="52" t="s">
        <v>88</v>
      </c>
      <c r="C1297" s="53" t="s">
        <v>43</v>
      </c>
      <c r="D1297" s="320" t="s">
        <v>760</v>
      </c>
      <c r="E1297" s="321"/>
      <c r="F1297" s="322" t="s">
        <v>772</v>
      </c>
      <c r="G1297" s="323"/>
      <c r="H1297" s="322" t="s">
        <v>773</v>
      </c>
      <c r="I1297" s="324"/>
      <c r="J1297" s="323"/>
      <c r="K1297" s="54" t="s">
        <v>89</v>
      </c>
      <c r="L1297" s="55"/>
      <c r="M1297" s="325">
        <v>2000000</v>
      </c>
      <c r="N1297" s="326"/>
      <c r="O1297" s="325">
        <v>2000000</v>
      </c>
      <c r="P1297" s="327"/>
      <c r="Q1297" s="56">
        <v>0</v>
      </c>
      <c r="R1297" s="57">
        <v>1600000</v>
      </c>
      <c r="S1297" s="58">
        <v>0</v>
      </c>
      <c r="T1297" s="59">
        <v>1600000</v>
      </c>
      <c r="U1297" s="60">
        <v>1600000</v>
      </c>
      <c r="V1297" s="61">
        <f t="shared" si="57"/>
        <v>0</v>
      </c>
      <c r="W1297" s="62">
        <f t="shared" si="58"/>
        <v>0</v>
      </c>
      <c r="X1297" s="63" t="str">
        <f t="shared" si="59"/>
        <v>82804091010120570853</v>
      </c>
      <c r="Y1297" s="14"/>
    </row>
    <row r="1298" spans="2:25" ht="23.25" x14ac:dyDescent="0.25">
      <c r="B1298" s="52" t="s">
        <v>58</v>
      </c>
      <c r="C1298" s="53" t="s">
        <v>43</v>
      </c>
      <c r="D1298" s="320" t="s">
        <v>760</v>
      </c>
      <c r="E1298" s="321"/>
      <c r="F1298" s="322" t="s">
        <v>772</v>
      </c>
      <c r="G1298" s="323"/>
      <c r="H1298" s="322" t="s">
        <v>774</v>
      </c>
      <c r="I1298" s="324"/>
      <c r="J1298" s="323"/>
      <c r="K1298" s="54" t="s">
        <v>59</v>
      </c>
      <c r="L1298" s="55"/>
      <c r="M1298" s="325">
        <v>925217100</v>
      </c>
      <c r="N1298" s="326"/>
      <c r="O1298" s="325">
        <v>925217100</v>
      </c>
      <c r="P1298" s="327"/>
      <c r="Q1298" s="56">
        <v>0</v>
      </c>
      <c r="R1298" s="57">
        <v>925217100</v>
      </c>
      <c r="S1298" s="58">
        <v>283959750</v>
      </c>
      <c r="T1298" s="59">
        <v>925217100</v>
      </c>
      <c r="U1298" s="60">
        <v>925217100</v>
      </c>
      <c r="V1298" s="61">
        <f t="shared" si="57"/>
        <v>0</v>
      </c>
      <c r="W1298" s="62">
        <f t="shared" si="58"/>
        <v>0</v>
      </c>
      <c r="X1298" s="63" t="str">
        <f t="shared" si="59"/>
        <v>82804091010157840244</v>
      </c>
      <c r="Y1298" s="14"/>
    </row>
    <row r="1299" spans="2:25" ht="23.25" x14ac:dyDescent="0.25">
      <c r="B1299" s="52" t="s">
        <v>58</v>
      </c>
      <c r="C1299" s="53" t="s">
        <v>43</v>
      </c>
      <c r="D1299" s="320" t="s">
        <v>760</v>
      </c>
      <c r="E1299" s="321"/>
      <c r="F1299" s="322" t="s">
        <v>772</v>
      </c>
      <c r="G1299" s="323"/>
      <c r="H1299" s="322" t="s">
        <v>775</v>
      </c>
      <c r="I1299" s="324"/>
      <c r="J1299" s="323"/>
      <c r="K1299" s="54" t="s">
        <v>59</v>
      </c>
      <c r="L1299" s="55"/>
      <c r="M1299" s="325">
        <v>1000000000</v>
      </c>
      <c r="N1299" s="326"/>
      <c r="O1299" s="325">
        <v>1000000000</v>
      </c>
      <c r="P1299" s="327"/>
      <c r="Q1299" s="56">
        <v>0</v>
      </c>
      <c r="R1299" s="57">
        <v>1000000000</v>
      </c>
      <c r="S1299" s="58">
        <v>857442487.20000005</v>
      </c>
      <c r="T1299" s="59">
        <v>1000000000</v>
      </c>
      <c r="U1299" s="60">
        <v>1000000000</v>
      </c>
      <c r="V1299" s="61">
        <f t="shared" si="57"/>
        <v>0</v>
      </c>
      <c r="W1299" s="62">
        <f t="shared" si="58"/>
        <v>0</v>
      </c>
      <c r="X1299" s="63" t="str">
        <f t="shared" si="59"/>
        <v>8280409101015784F244</v>
      </c>
      <c r="Y1299" s="14"/>
    </row>
    <row r="1300" spans="2:25" ht="45.75" x14ac:dyDescent="0.25">
      <c r="B1300" s="52" t="s">
        <v>668</v>
      </c>
      <c r="C1300" s="53" t="s">
        <v>43</v>
      </c>
      <c r="D1300" s="320" t="s">
        <v>760</v>
      </c>
      <c r="E1300" s="321"/>
      <c r="F1300" s="322" t="s">
        <v>772</v>
      </c>
      <c r="G1300" s="323"/>
      <c r="H1300" s="322" t="s">
        <v>776</v>
      </c>
      <c r="I1300" s="324"/>
      <c r="J1300" s="323"/>
      <c r="K1300" s="54" t="s">
        <v>670</v>
      </c>
      <c r="L1300" s="55"/>
      <c r="M1300" s="325">
        <v>183363800</v>
      </c>
      <c r="N1300" s="326"/>
      <c r="O1300" s="325">
        <v>183363800</v>
      </c>
      <c r="P1300" s="327"/>
      <c r="Q1300" s="56">
        <v>0</v>
      </c>
      <c r="R1300" s="57">
        <v>178972437.11000001</v>
      </c>
      <c r="S1300" s="58">
        <v>162783784.41</v>
      </c>
      <c r="T1300" s="59">
        <v>178972437.11000001</v>
      </c>
      <c r="U1300" s="60">
        <v>178972437.11000001</v>
      </c>
      <c r="V1300" s="61">
        <f t="shared" si="57"/>
        <v>0</v>
      </c>
      <c r="W1300" s="62">
        <f t="shared" si="58"/>
        <v>0</v>
      </c>
      <c r="X1300" s="63" t="str">
        <f t="shared" si="59"/>
        <v>82804091010220580243</v>
      </c>
      <c r="Y1300" s="14"/>
    </row>
    <row r="1301" spans="2:25" ht="45.75" x14ac:dyDescent="0.25">
      <c r="B1301" s="52" t="s">
        <v>263</v>
      </c>
      <c r="C1301" s="53" t="s">
        <v>43</v>
      </c>
      <c r="D1301" s="320" t="s">
        <v>760</v>
      </c>
      <c r="E1301" s="321"/>
      <c r="F1301" s="322" t="s">
        <v>772</v>
      </c>
      <c r="G1301" s="323"/>
      <c r="H1301" s="322" t="s">
        <v>777</v>
      </c>
      <c r="I1301" s="324"/>
      <c r="J1301" s="323"/>
      <c r="K1301" s="54" t="s">
        <v>265</v>
      </c>
      <c r="L1301" s="55"/>
      <c r="M1301" s="325">
        <v>324210100</v>
      </c>
      <c r="N1301" s="326"/>
      <c r="O1301" s="325">
        <v>324210100</v>
      </c>
      <c r="P1301" s="327"/>
      <c r="Q1301" s="56">
        <v>0</v>
      </c>
      <c r="R1301" s="57">
        <v>323116571.24000001</v>
      </c>
      <c r="S1301" s="58">
        <v>245113888.65000001</v>
      </c>
      <c r="T1301" s="59">
        <v>323116571.24000001</v>
      </c>
      <c r="U1301" s="60">
        <v>323116571.24000001</v>
      </c>
      <c r="V1301" s="61">
        <f t="shared" si="57"/>
        <v>0</v>
      </c>
      <c r="W1301" s="62">
        <f t="shared" si="58"/>
        <v>0</v>
      </c>
      <c r="X1301" s="63" t="str">
        <f t="shared" si="59"/>
        <v>82804091010340380414</v>
      </c>
      <c r="Y1301" s="14"/>
    </row>
    <row r="1302" spans="2:25" ht="45.75" x14ac:dyDescent="0.25">
      <c r="B1302" s="52" t="s">
        <v>263</v>
      </c>
      <c r="C1302" s="53" t="s">
        <v>43</v>
      </c>
      <c r="D1302" s="320" t="s">
        <v>760</v>
      </c>
      <c r="E1302" s="321"/>
      <c r="F1302" s="322" t="s">
        <v>772</v>
      </c>
      <c r="G1302" s="323"/>
      <c r="H1302" s="322" t="s">
        <v>778</v>
      </c>
      <c r="I1302" s="324"/>
      <c r="J1302" s="323"/>
      <c r="K1302" s="54" t="s">
        <v>265</v>
      </c>
      <c r="L1302" s="55"/>
      <c r="M1302" s="325">
        <v>76225000</v>
      </c>
      <c r="N1302" s="326"/>
      <c r="O1302" s="325">
        <v>76225000</v>
      </c>
      <c r="P1302" s="327"/>
      <c r="Q1302" s="56">
        <v>0</v>
      </c>
      <c r="R1302" s="57">
        <v>58870370.590000004</v>
      </c>
      <c r="S1302" s="58">
        <v>39051967.710000001</v>
      </c>
      <c r="T1302" s="59">
        <v>58870370.590000004</v>
      </c>
      <c r="U1302" s="60">
        <v>58870370.590000004</v>
      </c>
      <c r="V1302" s="61">
        <f t="shared" si="57"/>
        <v>0</v>
      </c>
      <c r="W1302" s="62">
        <f t="shared" si="58"/>
        <v>0</v>
      </c>
      <c r="X1302" s="63" t="str">
        <f t="shared" si="59"/>
        <v>82804091010440390414</v>
      </c>
      <c r="Y1302" s="14"/>
    </row>
    <row r="1303" spans="2:25" ht="45.75" x14ac:dyDescent="0.25">
      <c r="B1303" s="52" t="s">
        <v>263</v>
      </c>
      <c r="C1303" s="53" t="s">
        <v>43</v>
      </c>
      <c r="D1303" s="320" t="s">
        <v>760</v>
      </c>
      <c r="E1303" s="321"/>
      <c r="F1303" s="322" t="s">
        <v>772</v>
      </c>
      <c r="G1303" s="323"/>
      <c r="H1303" s="322" t="s">
        <v>779</v>
      </c>
      <c r="I1303" s="324"/>
      <c r="J1303" s="323"/>
      <c r="K1303" s="54" t="s">
        <v>265</v>
      </c>
      <c r="L1303" s="55"/>
      <c r="M1303" s="325">
        <v>217071800</v>
      </c>
      <c r="N1303" s="326"/>
      <c r="O1303" s="325">
        <v>217071800</v>
      </c>
      <c r="P1303" s="327"/>
      <c r="Q1303" s="56">
        <v>0</v>
      </c>
      <c r="R1303" s="57">
        <v>217071790.44</v>
      </c>
      <c r="S1303" s="58">
        <v>204520100</v>
      </c>
      <c r="T1303" s="59">
        <v>217071790.44</v>
      </c>
      <c r="U1303" s="60">
        <v>217071790.44</v>
      </c>
      <c r="V1303" s="61">
        <f t="shared" si="57"/>
        <v>0</v>
      </c>
      <c r="W1303" s="62">
        <f t="shared" si="58"/>
        <v>0</v>
      </c>
      <c r="X1303" s="63" t="str">
        <f t="shared" si="59"/>
        <v>828040910104R3720414</v>
      </c>
      <c r="Y1303" s="14"/>
    </row>
    <row r="1304" spans="2:25" x14ac:dyDescent="0.25">
      <c r="B1304" s="52" t="s">
        <v>105</v>
      </c>
      <c r="C1304" s="53" t="s">
        <v>43</v>
      </c>
      <c r="D1304" s="320" t="s">
        <v>760</v>
      </c>
      <c r="E1304" s="321"/>
      <c r="F1304" s="322" t="s">
        <v>772</v>
      </c>
      <c r="G1304" s="323"/>
      <c r="H1304" s="322" t="s">
        <v>780</v>
      </c>
      <c r="I1304" s="324"/>
      <c r="J1304" s="323"/>
      <c r="K1304" s="54" t="s">
        <v>107</v>
      </c>
      <c r="L1304" s="55"/>
      <c r="M1304" s="325">
        <v>383284000</v>
      </c>
      <c r="N1304" s="326"/>
      <c r="O1304" s="325">
        <v>383284000</v>
      </c>
      <c r="P1304" s="327"/>
      <c r="Q1304" s="56">
        <v>0</v>
      </c>
      <c r="R1304" s="57">
        <v>383284000</v>
      </c>
      <c r="S1304" s="58">
        <v>0</v>
      </c>
      <c r="T1304" s="59">
        <v>383284000</v>
      </c>
      <c r="U1304" s="60">
        <v>383284000</v>
      </c>
      <c r="V1304" s="61">
        <f t="shared" ref="V1304:V1367" si="60">R1304-U1304</f>
        <v>0</v>
      </c>
      <c r="W1304" s="62">
        <f t="shared" ref="W1304:W1367" si="61">T1304-U1304</f>
        <v>0</v>
      </c>
      <c r="X1304" s="63" t="str">
        <f t="shared" ref="X1304:X1367" si="62">IF(D1304="","000",D1304)&amp;IF(F1304="","0000",F1304)&amp;IF(H1304="","0000000000",H1304)&amp;IF(K1304="","000",K1304)</f>
        <v>82804091010557840540</v>
      </c>
      <c r="Y1304" s="14"/>
    </row>
    <row r="1305" spans="2:25" ht="57" x14ac:dyDescent="0.25">
      <c r="B1305" s="52" t="s">
        <v>230</v>
      </c>
      <c r="C1305" s="53" t="s">
        <v>43</v>
      </c>
      <c r="D1305" s="320" t="s">
        <v>760</v>
      </c>
      <c r="E1305" s="321"/>
      <c r="F1305" s="322" t="s">
        <v>772</v>
      </c>
      <c r="G1305" s="323"/>
      <c r="H1305" s="322" t="s">
        <v>781</v>
      </c>
      <c r="I1305" s="324"/>
      <c r="J1305" s="323"/>
      <c r="K1305" s="54" t="s">
        <v>232</v>
      </c>
      <c r="L1305" s="55"/>
      <c r="M1305" s="325">
        <v>142583100</v>
      </c>
      <c r="N1305" s="326"/>
      <c r="O1305" s="325">
        <v>142583100</v>
      </c>
      <c r="P1305" s="327"/>
      <c r="Q1305" s="56">
        <v>0</v>
      </c>
      <c r="R1305" s="57">
        <v>142361166.24000001</v>
      </c>
      <c r="S1305" s="58">
        <v>0</v>
      </c>
      <c r="T1305" s="59">
        <v>142361166.24000001</v>
      </c>
      <c r="U1305" s="60">
        <v>142361166.24000001</v>
      </c>
      <c r="V1305" s="61">
        <f t="shared" si="60"/>
        <v>0</v>
      </c>
      <c r="W1305" s="62">
        <f t="shared" si="61"/>
        <v>0</v>
      </c>
      <c r="X1305" s="63" t="str">
        <f t="shared" si="62"/>
        <v>82804091010570550521</v>
      </c>
      <c r="Y1305" s="14"/>
    </row>
    <row r="1306" spans="2:25" ht="45.75" x14ac:dyDescent="0.25">
      <c r="B1306" s="52" t="s">
        <v>248</v>
      </c>
      <c r="C1306" s="53" t="s">
        <v>43</v>
      </c>
      <c r="D1306" s="320" t="s">
        <v>760</v>
      </c>
      <c r="E1306" s="321"/>
      <c r="F1306" s="322" t="s">
        <v>772</v>
      </c>
      <c r="G1306" s="323"/>
      <c r="H1306" s="322" t="s">
        <v>782</v>
      </c>
      <c r="I1306" s="324"/>
      <c r="J1306" s="323"/>
      <c r="K1306" s="54" t="s">
        <v>250</v>
      </c>
      <c r="L1306" s="55"/>
      <c r="M1306" s="325">
        <v>370772000</v>
      </c>
      <c r="N1306" s="326"/>
      <c r="O1306" s="325">
        <v>370772000</v>
      </c>
      <c r="P1306" s="327"/>
      <c r="Q1306" s="56">
        <v>0</v>
      </c>
      <c r="R1306" s="57">
        <v>344849436.11000001</v>
      </c>
      <c r="S1306" s="58">
        <v>0</v>
      </c>
      <c r="T1306" s="59">
        <v>344849436.11000001</v>
      </c>
      <c r="U1306" s="60">
        <v>344849436.11000001</v>
      </c>
      <c r="V1306" s="61">
        <f t="shared" si="60"/>
        <v>0</v>
      </c>
      <c r="W1306" s="62">
        <f t="shared" si="61"/>
        <v>0</v>
      </c>
      <c r="X1306" s="63" t="str">
        <f t="shared" si="62"/>
        <v>82804091010572130522</v>
      </c>
      <c r="Y1306" s="14"/>
    </row>
    <row r="1307" spans="2:25" ht="57" x14ac:dyDescent="0.25">
      <c r="B1307" s="52" t="s">
        <v>230</v>
      </c>
      <c r="C1307" s="53" t="s">
        <v>43</v>
      </c>
      <c r="D1307" s="320" t="s">
        <v>760</v>
      </c>
      <c r="E1307" s="321"/>
      <c r="F1307" s="322" t="s">
        <v>772</v>
      </c>
      <c r="G1307" s="323"/>
      <c r="H1307" s="322" t="s">
        <v>783</v>
      </c>
      <c r="I1307" s="324"/>
      <c r="J1307" s="323"/>
      <c r="K1307" s="54" t="s">
        <v>232</v>
      </c>
      <c r="L1307" s="55"/>
      <c r="M1307" s="325">
        <v>2466158000</v>
      </c>
      <c r="N1307" s="326"/>
      <c r="O1307" s="325">
        <v>2466158000</v>
      </c>
      <c r="P1307" s="327"/>
      <c r="Q1307" s="56">
        <v>0</v>
      </c>
      <c r="R1307" s="57">
        <v>2463573278.6100001</v>
      </c>
      <c r="S1307" s="58">
        <v>0</v>
      </c>
      <c r="T1307" s="59">
        <v>2463573278.6100001</v>
      </c>
      <c r="U1307" s="60">
        <v>2463573278.6100001</v>
      </c>
      <c r="V1307" s="61">
        <f t="shared" si="60"/>
        <v>0</v>
      </c>
      <c r="W1307" s="62">
        <f t="shared" si="61"/>
        <v>0</v>
      </c>
      <c r="X1307" s="63" t="str">
        <f t="shared" si="62"/>
        <v>82804091010572140521</v>
      </c>
      <c r="Y1307" s="14"/>
    </row>
    <row r="1308" spans="2:25" x14ac:dyDescent="0.25">
      <c r="B1308" s="52" t="s">
        <v>105</v>
      </c>
      <c r="C1308" s="53" t="s">
        <v>43</v>
      </c>
      <c r="D1308" s="320" t="s">
        <v>760</v>
      </c>
      <c r="E1308" s="321"/>
      <c r="F1308" s="322" t="s">
        <v>772</v>
      </c>
      <c r="G1308" s="323"/>
      <c r="H1308" s="322" t="s">
        <v>784</v>
      </c>
      <c r="I1308" s="324"/>
      <c r="J1308" s="323"/>
      <c r="K1308" s="54" t="s">
        <v>107</v>
      </c>
      <c r="L1308" s="55"/>
      <c r="M1308" s="325">
        <v>111300000</v>
      </c>
      <c r="N1308" s="326"/>
      <c r="O1308" s="325">
        <v>111300000</v>
      </c>
      <c r="P1308" s="327"/>
      <c r="Q1308" s="56">
        <v>0</v>
      </c>
      <c r="R1308" s="57">
        <v>111300000</v>
      </c>
      <c r="S1308" s="58">
        <v>0</v>
      </c>
      <c r="T1308" s="59">
        <v>111300000</v>
      </c>
      <c r="U1308" s="60">
        <v>111300000</v>
      </c>
      <c r="V1308" s="61">
        <f t="shared" si="60"/>
        <v>0</v>
      </c>
      <c r="W1308" s="62">
        <f t="shared" si="61"/>
        <v>0</v>
      </c>
      <c r="X1308" s="63" t="str">
        <f t="shared" si="62"/>
        <v>82804091010572160540</v>
      </c>
      <c r="Y1308" s="14"/>
    </row>
    <row r="1309" spans="2:25" ht="45.75" x14ac:dyDescent="0.25">
      <c r="B1309" s="52" t="s">
        <v>263</v>
      </c>
      <c r="C1309" s="53" t="s">
        <v>43</v>
      </c>
      <c r="D1309" s="320" t="s">
        <v>760</v>
      </c>
      <c r="E1309" s="321"/>
      <c r="F1309" s="322" t="s">
        <v>772</v>
      </c>
      <c r="G1309" s="323"/>
      <c r="H1309" s="322" t="s">
        <v>785</v>
      </c>
      <c r="I1309" s="324"/>
      <c r="J1309" s="323"/>
      <c r="K1309" s="54" t="s">
        <v>265</v>
      </c>
      <c r="L1309" s="55"/>
      <c r="M1309" s="325">
        <v>410468600</v>
      </c>
      <c r="N1309" s="326"/>
      <c r="O1309" s="325">
        <v>410468600</v>
      </c>
      <c r="P1309" s="327"/>
      <c r="Q1309" s="56">
        <v>0</v>
      </c>
      <c r="R1309" s="57">
        <v>410468600</v>
      </c>
      <c r="S1309" s="58">
        <v>321552778.79000002</v>
      </c>
      <c r="T1309" s="59">
        <v>410468600</v>
      </c>
      <c r="U1309" s="60">
        <v>410468600</v>
      </c>
      <c r="V1309" s="61">
        <f t="shared" si="60"/>
        <v>0</v>
      </c>
      <c r="W1309" s="62">
        <f t="shared" si="61"/>
        <v>0</v>
      </c>
      <c r="X1309" s="63" t="str">
        <f t="shared" si="62"/>
        <v>8280409101F150210414</v>
      </c>
      <c r="Y1309" s="14"/>
    </row>
    <row r="1310" spans="2:25" ht="23.25" x14ac:dyDescent="0.25">
      <c r="B1310" s="52" t="s">
        <v>58</v>
      </c>
      <c r="C1310" s="53" t="s">
        <v>43</v>
      </c>
      <c r="D1310" s="320" t="s">
        <v>760</v>
      </c>
      <c r="E1310" s="321"/>
      <c r="F1310" s="322" t="s">
        <v>772</v>
      </c>
      <c r="G1310" s="323"/>
      <c r="H1310" s="322" t="s">
        <v>786</v>
      </c>
      <c r="I1310" s="324"/>
      <c r="J1310" s="323"/>
      <c r="K1310" s="54" t="s">
        <v>59</v>
      </c>
      <c r="L1310" s="55"/>
      <c r="M1310" s="325">
        <v>290833000</v>
      </c>
      <c r="N1310" s="326"/>
      <c r="O1310" s="325">
        <v>290833000</v>
      </c>
      <c r="P1310" s="327"/>
      <c r="Q1310" s="56">
        <v>0</v>
      </c>
      <c r="R1310" s="57">
        <v>290832953.79000002</v>
      </c>
      <c r="S1310" s="58">
        <v>84430250</v>
      </c>
      <c r="T1310" s="59">
        <v>290832953.79000002</v>
      </c>
      <c r="U1310" s="60">
        <v>290832953.79000002</v>
      </c>
      <c r="V1310" s="61">
        <f t="shared" si="60"/>
        <v>0</v>
      </c>
      <c r="W1310" s="62">
        <f t="shared" si="61"/>
        <v>0</v>
      </c>
      <c r="X1310" s="63" t="str">
        <f t="shared" si="62"/>
        <v>8280409101R153940244</v>
      </c>
      <c r="Y1310" s="14"/>
    </row>
    <row r="1311" spans="2:25" ht="57" x14ac:dyDescent="0.25">
      <c r="B1311" s="52" t="s">
        <v>230</v>
      </c>
      <c r="C1311" s="53" t="s">
        <v>43</v>
      </c>
      <c r="D1311" s="320" t="s">
        <v>760</v>
      </c>
      <c r="E1311" s="321"/>
      <c r="F1311" s="322" t="s">
        <v>772</v>
      </c>
      <c r="G1311" s="323"/>
      <c r="H1311" s="322" t="s">
        <v>786</v>
      </c>
      <c r="I1311" s="324"/>
      <c r="J1311" s="323"/>
      <c r="K1311" s="54" t="s">
        <v>232</v>
      </c>
      <c r="L1311" s="55"/>
      <c r="M1311" s="325">
        <v>296732700</v>
      </c>
      <c r="N1311" s="326"/>
      <c r="O1311" s="325">
        <v>296732700</v>
      </c>
      <c r="P1311" s="327"/>
      <c r="Q1311" s="56">
        <v>0</v>
      </c>
      <c r="R1311" s="57">
        <v>296732700</v>
      </c>
      <c r="S1311" s="58">
        <v>0</v>
      </c>
      <c r="T1311" s="59">
        <v>296732700</v>
      </c>
      <c r="U1311" s="60">
        <v>296732700</v>
      </c>
      <c r="V1311" s="61">
        <f t="shared" si="60"/>
        <v>0</v>
      </c>
      <c r="W1311" s="62">
        <f t="shared" si="61"/>
        <v>0</v>
      </c>
      <c r="X1311" s="63" t="str">
        <f t="shared" si="62"/>
        <v>8280409101R153940521</v>
      </c>
      <c r="Y1311" s="14"/>
    </row>
    <row r="1312" spans="2:25" ht="45.75" x14ac:dyDescent="0.25">
      <c r="B1312" s="52" t="s">
        <v>668</v>
      </c>
      <c r="C1312" s="53" t="s">
        <v>43</v>
      </c>
      <c r="D1312" s="320" t="s">
        <v>760</v>
      </c>
      <c r="E1312" s="321"/>
      <c r="F1312" s="322" t="s">
        <v>772</v>
      </c>
      <c r="G1312" s="323"/>
      <c r="H1312" s="322" t="s">
        <v>787</v>
      </c>
      <c r="I1312" s="324"/>
      <c r="J1312" s="323"/>
      <c r="K1312" s="54" t="s">
        <v>670</v>
      </c>
      <c r="L1312" s="55"/>
      <c r="M1312" s="325">
        <v>295366300</v>
      </c>
      <c r="N1312" s="326"/>
      <c r="O1312" s="325">
        <v>295366300</v>
      </c>
      <c r="P1312" s="327"/>
      <c r="Q1312" s="56">
        <v>0</v>
      </c>
      <c r="R1312" s="57">
        <v>295366254.27999997</v>
      </c>
      <c r="S1312" s="58">
        <v>295366254.27999997</v>
      </c>
      <c r="T1312" s="59">
        <v>295366254.27999997</v>
      </c>
      <c r="U1312" s="60">
        <v>295366254.27999997</v>
      </c>
      <c r="V1312" s="61">
        <f t="shared" si="60"/>
        <v>0</v>
      </c>
      <c r="W1312" s="62">
        <f t="shared" si="61"/>
        <v>0</v>
      </c>
      <c r="X1312" s="63" t="str">
        <f t="shared" si="62"/>
        <v>8280409101R1R0001243</v>
      </c>
      <c r="Y1312" s="14"/>
    </row>
    <row r="1313" spans="2:25" ht="23.25" x14ac:dyDescent="0.25">
      <c r="B1313" s="52" t="s">
        <v>58</v>
      </c>
      <c r="C1313" s="53" t="s">
        <v>43</v>
      </c>
      <c r="D1313" s="320" t="s">
        <v>760</v>
      </c>
      <c r="E1313" s="321"/>
      <c r="F1313" s="322" t="s">
        <v>772</v>
      </c>
      <c r="G1313" s="323"/>
      <c r="H1313" s="322" t="s">
        <v>787</v>
      </c>
      <c r="I1313" s="324"/>
      <c r="J1313" s="323"/>
      <c r="K1313" s="54" t="s">
        <v>59</v>
      </c>
      <c r="L1313" s="55"/>
      <c r="M1313" s="325">
        <v>799647900</v>
      </c>
      <c r="N1313" s="326"/>
      <c r="O1313" s="325">
        <v>799647900</v>
      </c>
      <c r="P1313" s="327"/>
      <c r="Q1313" s="56">
        <v>0</v>
      </c>
      <c r="R1313" s="57">
        <v>799647886</v>
      </c>
      <c r="S1313" s="58">
        <v>329574420</v>
      </c>
      <c r="T1313" s="59">
        <v>799647886</v>
      </c>
      <c r="U1313" s="60">
        <v>799647886</v>
      </c>
      <c r="V1313" s="61">
        <f t="shared" si="60"/>
        <v>0</v>
      </c>
      <c r="W1313" s="62">
        <f t="shared" si="61"/>
        <v>0</v>
      </c>
      <c r="X1313" s="63" t="str">
        <f t="shared" si="62"/>
        <v>8280409101R1R0001244</v>
      </c>
      <c r="Y1313" s="14"/>
    </row>
    <row r="1314" spans="2:25" x14ac:dyDescent="0.25">
      <c r="B1314" s="52" t="s">
        <v>105</v>
      </c>
      <c r="C1314" s="53" t="s">
        <v>43</v>
      </c>
      <c r="D1314" s="320" t="s">
        <v>760</v>
      </c>
      <c r="E1314" s="321"/>
      <c r="F1314" s="322" t="s">
        <v>772</v>
      </c>
      <c r="G1314" s="323"/>
      <c r="H1314" s="322" t="s">
        <v>787</v>
      </c>
      <c r="I1314" s="324"/>
      <c r="J1314" s="323"/>
      <c r="K1314" s="54" t="s">
        <v>107</v>
      </c>
      <c r="L1314" s="55"/>
      <c r="M1314" s="325">
        <v>1109223100</v>
      </c>
      <c r="N1314" s="326"/>
      <c r="O1314" s="325">
        <v>1109223100</v>
      </c>
      <c r="P1314" s="327"/>
      <c r="Q1314" s="56">
        <v>0</v>
      </c>
      <c r="R1314" s="57">
        <v>1109223099.2</v>
      </c>
      <c r="S1314" s="58">
        <v>0</v>
      </c>
      <c r="T1314" s="59">
        <v>1109223099.2</v>
      </c>
      <c r="U1314" s="60">
        <v>1109223099.2</v>
      </c>
      <c r="V1314" s="61">
        <f t="shared" si="60"/>
        <v>0</v>
      </c>
      <c r="W1314" s="62">
        <f t="shared" si="61"/>
        <v>0</v>
      </c>
      <c r="X1314" s="63" t="str">
        <f t="shared" si="62"/>
        <v>8280409101R1R0001540</v>
      </c>
      <c r="Y1314" s="14"/>
    </row>
    <row r="1315" spans="2:25" ht="23.25" x14ac:dyDescent="0.25">
      <c r="B1315" s="52" t="s">
        <v>58</v>
      </c>
      <c r="C1315" s="53" t="s">
        <v>43</v>
      </c>
      <c r="D1315" s="320" t="s">
        <v>760</v>
      </c>
      <c r="E1315" s="321"/>
      <c r="F1315" s="322" t="s">
        <v>772</v>
      </c>
      <c r="G1315" s="323"/>
      <c r="H1315" s="322" t="s">
        <v>788</v>
      </c>
      <c r="I1315" s="324"/>
      <c r="J1315" s="323"/>
      <c r="K1315" s="54" t="s">
        <v>59</v>
      </c>
      <c r="L1315" s="55"/>
      <c r="M1315" s="325">
        <v>22952000</v>
      </c>
      <c r="N1315" s="326"/>
      <c r="O1315" s="325">
        <v>22952000</v>
      </c>
      <c r="P1315" s="327"/>
      <c r="Q1315" s="56">
        <v>0</v>
      </c>
      <c r="R1315" s="57">
        <v>22950877.800000001</v>
      </c>
      <c r="S1315" s="58">
        <v>721805</v>
      </c>
      <c r="T1315" s="59">
        <v>22950877.800000001</v>
      </c>
      <c r="U1315" s="60">
        <v>22950877.800000001</v>
      </c>
      <c r="V1315" s="61">
        <f t="shared" si="60"/>
        <v>0</v>
      </c>
      <c r="W1315" s="62">
        <f t="shared" si="61"/>
        <v>0</v>
      </c>
      <c r="X1315" s="63" t="str">
        <f t="shared" si="62"/>
        <v>8280409101R1R0002244</v>
      </c>
      <c r="Y1315" s="14"/>
    </row>
    <row r="1316" spans="2:25" ht="23.25" x14ac:dyDescent="0.25">
      <c r="B1316" s="52" t="s">
        <v>86</v>
      </c>
      <c r="C1316" s="53" t="s">
        <v>43</v>
      </c>
      <c r="D1316" s="320" t="s">
        <v>760</v>
      </c>
      <c r="E1316" s="321"/>
      <c r="F1316" s="322" t="s">
        <v>772</v>
      </c>
      <c r="G1316" s="323"/>
      <c r="H1316" s="322" t="s">
        <v>789</v>
      </c>
      <c r="I1316" s="324"/>
      <c r="J1316" s="323"/>
      <c r="K1316" s="54" t="s">
        <v>87</v>
      </c>
      <c r="L1316" s="55"/>
      <c r="M1316" s="325">
        <v>529970000</v>
      </c>
      <c r="N1316" s="326"/>
      <c r="O1316" s="325">
        <v>529970000</v>
      </c>
      <c r="P1316" s="327"/>
      <c r="Q1316" s="56">
        <v>0</v>
      </c>
      <c r="R1316" s="57">
        <v>529970000</v>
      </c>
      <c r="S1316" s="58">
        <v>0</v>
      </c>
      <c r="T1316" s="59">
        <v>529970000</v>
      </c>
      <c r="U1316" s="60">
        <v>529970000</v>
      </c>
      <c r="V1316" s="61">
        <f t="shared" si="60"/>
        <v>0</v>
      </c>
      <c r="W1316" s="62">
        <f t="shared" si="61"/>
        <v>0</v>
      </c>
      <c r="X1316" s="63" t="str">
        <f t="shared" si="62"/>
        <v>82804091030229910851</v>
      </c>
      <c r="Y1316" s="14"/>
    </row>
    <row r="1317" spans="2:25" x14ac:dyDescent="0.25">
      <c r="B1317" s="52" t="s">
        <v>88</v>
      </c>
      <c r="C1317" s="53" t="s">
        <v>43</v>
      </c>
      <c r="D1317" s="320" t="s">
        <v>760</v>
      </c>
      <c r="E1317" s="321"/>
      <c r="F1317" s="322" t="s">
        <v>772</v>
      </c>
      <c r="G1317" s="323"/>
      <c r="H1317" s="322" t="s">
        <v>789</v>
      </c>
      <c r="I1317" s="324"/>
      <c r="J1317" s="323"/>
      <c r="K1317" s="54" t="s">
        <v>89</v>
      </c>
      <c r="L1317" s="55"/>
      <c r="M1317" s="325">
        <v>30000</v>
      </c>
      <c r="N1317" s="326"/>
      <c r="O1317" s="325">
        <v>30000</v>
      </c>
      <c r="P1317" s="327"/>
      <c r="Q1317" s="56">
        <v>0</v>
      </c>
      <c r="R1317" s="57">
        <v>29337.56</v>
      </c>
      <c r="S1317" s="58">
        <v>0</v>
      </c>
      <c r="T1317" s="59">
        <v>29337.56</v>
      </c>
      <c r="U1317" s="60">
        <v>29337.56</v>
      </c>
      <c r="V1317" s="61">
        <f t="shared" si="60"/>
        <v>0</v>
      </c>
      <c r="W1317" s="62">
        <f t="shared" si="61"/>
        <v>0</v>
      </c>
      <c r="X1317" s="63" t="str">
        <f t="shared" si="62"/>
        <v>82804091030229910853</v>
      </c>
      <c r="Y1317" s="14"/>
    </row>
    <row r="1318" spans="2:25" x14ac:dyDescent="0.25">
      <c r="B1318" s="52" t="s">
        <v>77</v>
      </c>
      <c r="C1318" s="53" t="s">
        <v>43</v>
      </c>
      <c r="D1318" s="320" t="s">
        <v>760</v>
      </c>
      <c r="E1318" s="321"/>
      <c r="F1318" s="322" t="s">
        <v>772</v>
      </c>
      <c r="G1318" s="323"/>
      <c r="H1318" s="322" t="s">
        <v>790</v>
      </c>
      <c r="I1318" s="324"/>
      <c r="J1318" s="323"/>
      <c r="K1318" s="54" t="s">
        <v>79</v>
      </c>
      <c r="L1318" s="55"/>
      <c r="M1318" s="325">
        <v>80966767.069999993</v>
      </c>
      <c r="N1318" s="326"/>
      <c r="O1318" s="325">
        <v>80966767.069999993</v>
      </c>
      <c r="P1318" s="327"/>
      <c r="Q1318" s="56">
        <v>0</v>
      </c>
      <c r="R1318" s="57">
        <v>80966767.069999993</v>
      </c>
      <c r="S1318" s="58">
        <v>0</v>
      </c>
      <c r="T1318" s="59">
        <v>80838441.099999994</v>
      </c>
      <c r="U1318" s="60">
        <v>80838441.099999994</v>
      </c>
      <c r="V1318" s="61">
        <f t="shared" si="60"/>
        <v>128325.96999999881</v>
      </c>
      <c r="W1318" s="62">
        <f t="shared" si="61"/>
        <v>0</v>
      </c>
      <c r="X1318" s="63" t="str">
        <f t="shared" si="62"/>
        <v>82804091030400590111</v>
      </c>
      <c r="Y1318" s="14"/>
    </row>
    <row r="1319" spans="2:25" ht="34.5" x14ac:dyDescent="0.25">
      <c r="B1319" s="52" t="s">
        <v>80</v>
      </c>
      <c r="C1319" s="53" t="s">
        <v>43</v>
      </c>
      <c r="D1319" s="320" t="s">
        <v>760</v>
      </c>
      <c r="E1319" s="321"/>
      <c r="F1319" s="322" t="s">
        <v>772</v>
      </c>
      <c r="G1319" s="323"/>
      <c r="H1319" s="322" t="s">
        <v>790</v>
      </c>
      <c r="I1319" s="324"/>
      <c r="J1319" s="323"/>
      <c r="K1319" s="54" t="s">
        <v>81</v>
      </c>
      <c r="L1319" s="55"/>
      <c r="M1319" s="325">
        <v>457772</v>
      </c>
      <c r="N1319" s="326"/>
      <c r="O1319" s="325">
        <v>457772</v>
      </c>
      <c r="P1319" s="327"/>
      <c r="Q1319" s="56">
        <v>0</v>
      </c>
      <c r="R1319" s="57">
        <v>322292.3</v>
      </c>
      <c r="S1319" s="58">
        <v>0</v>
      </c>
      <c r="T1319" s="59">
        <v>322292.3</v>
      </c>
      <c r="U1319" s="60">
        <v>322292.3</v>
      </c>
      <c r="V1319" s="61">
        <f t="shared" si="60"/>
        <v>0</v>
      </c>
      <c r="W1319" s="62">
        <f t="shared" si="61"/>
        <v>0</v>
      </c>
      <c r="X1319" s="63" t="str">
        <f t="shared" si="62"/>
        <v>82804091030400590112</v>
      </c>
      <c r="Y1319" s="14"/>
    </row>
    <row r="1320" spans="2:25" ht="57" x14ac:dyDescent="0.25">
      <c r="B1320" s="52" t="s">
        <v>82</v>
      </c>
      <c r="C1320" s="53" t="s">
        <v>43</v>
      </c>
      <c r="D1320" s="320" t="s">
        <v>760</v>
      </c>
      <c r="E1320" s="321"/>
      <c r="F1320" s="322" t="s">
        <v>772</v>
      </c>
      <c r="G1320" s="323"/>
      <c r="H1320" s="322" t="s">
        <v>790</v>
      </c>
      <c r="I1320" s="324"/>
      <c r="J1320" s="323"/>
      <c r="K1320" s="54" t="s">
        <v>83</v>
      </c>
      <c r="L1320" s="55"/>
      <c r="M1320" s="325">
        <v>24261470.93</v>
      </c>
      <c r="N1320" s="326"/>
      <c r="O1320" s="325">
        <v>24261470.93</v>
      </c>
      <c r="P1320" s="327"/>
      <c r="Q1320" s="56">
        <v>0</v>
      </c>
      <c r="R1320" s="57">
        <v>24089795.690000001</v>
      </c>
      <c r="S1320" s="58">
        <v>0</v>
      </c>
      <c r="T1320" s="59">
        <v>24089795.690000001</v>
      </c>
      <c r="U1320" s="60">
        <v>24089795.690000001</v>
      </c>
      <c r="V1320" s="61">
        <f t="shared" si="60"/>
        <v>0</v>
      </c>
      <c r="W1320" s="62">
        <f t="shared" si="61"/>
        <v>0</v>
      </c>
      <c r="X1320" s="63" t="str">
        <f t="shared" si="62"/>
        <v>82804091030400590119</v>
      </c>
      <c r="Y1320" s="14"/>
    </row>
    <row r="1321" spans="2:25" ht="34.5" x14ac:dyDescent="0.25">
      <c r="B1321" s="52" t="s">
        <v>56</v>
      </c>
      <c r="C1321" s="53" t="s">
        <v>43</v>
      </c>
      <c r="D1321" s="320" t="s">
        <v>760</v>
      </c>
      <c r="E1321" s="321"/>
      <c r="F1321" s="322" t="s">
        <v>772</v>
      </c>
      <c r="G1321" s="323"/>
      <c r="H1321" s="322" t="s">
        <v>790</v>
      </c>
      <c r="I1321" s="324"/>
      <c r="J1321" s="323"/>
      <c r="K1321" s="54" t="s">
        <v>57</v>
      </c>
      <c r="L1321" s="55"/>
      <c r="M1321" s="325">
        <v>7137900</v>
      </c>
      <c r="N1321" s="326"/>
      <c r="O1321" s="325">
        <v>7137900</v>
      </c>
      <c r="P1321" s="327"/>
      <c r="Q1321" s="56">
        <v>0</v>
      </c>
      <c r="R1321" s="57">
        <v>6354838.6600000001</v>
      </c>
      <c r="S1321" s="58">
        <v>1730328.48</v>
      </c>
      <c r="T1321" s="59">
        <v>6354838.6600000001</v>
      </c>
      <c r="U1321" s="60">
        <v>6354838.6600000001</v>
      </c>
      <c r="V1321" s="61">
        <f t="shared" si="60"/>
        <v>0</v>
      </c>
      <c r="W1321" s="62">
        <f t="shared" si="61"/>
        <v>0</v>
      </c>
      <c r="X1321" s="63" t="str">
        <f t="shared" si="62"/>
        <v>82804091030400590242</v>
      </c>
      <c r="Y1321" s="14"/>
    </row>
    <row r="1322" spans="2:25" ht="23.25" x14ac:dyDescent="0.25">
      <c r="B1322" s="52" t="s">
        <v>58</v>
      </c>
      <c r="C1322" s="53" t="s">
        <v>43</v>
      </c>
      <c r="D1322" s="320" t="s">
        <v>760</v>
      </c>
      <c r="E1322" s="321"/>
      <c r="F1322" s="322" t="s">
        <v>772</v>
      </c>
      <c r="G1322" s="323"/>
      <c r="H1322" s="322" t="s">
        <v>790</v>
      </c>
      <c r="I1322" s="324"/>
      <c r="J1322" s="323"/>
      <c r="K1322" s="54" t="s">
        <v>59</v>
      </c>
      <c r="L1322" s="55"/>
      <c r="M1322" s="325">
        <v>28242000</v>
      </c>
      <c r="N1322" s="326"/>
      <c r="O1322" s="325">
        <v>28242000</v>
      </c>
      <c r="P1322" s="327"/>
      <c r="Q1322" s="56">
        <v>0</v>
      </c>
      <c r="R1322" s="57">
        <v>26129460.82</v>
      </c>
      <c r="S1322" s="58">
        <v>11154892.57</v>
      </c>
      <c r="T1322" s="59">
        <v>26129460.82</v>
      </c>
      <c r="U1322" s="60">
        <v>26129460.82</v>
      </c>
      <c r="V1322" s="61">
        <f t="shared" si="60"/>
        <v>0</v>
      </c>
      <c r="W1322" s="62">
        <f t="shared" si="61"/>
        <v>0</v>
      </c>
      <c r="X1322" s="63" t="str">
        <f t="shared" si="62"/>
        <v>82804091030400590244</v>
      </c>
      <c r="Y1322" s="14"/>
    </row>
    <row r="1323" spans="2:25" x14ac:dyDescent="0.25">
      <c r="B1323" s="52" t="s">
        <v>84</v>
      </c>
      <c r="C1323" s="53" t="s">
        <v>43</v>
      </c>
      <c r="D1323" s="320" t="s">
        <v>760</v>
      </c>
      <c r="E1323" s="321"/>
      <c r="F1323" s="322" t="s">
        <v>772</v>
      </c>
      <c r="G1323" s="323"/>
      <c r="H1323" s="322" t="s">
        <v>790</v>
      </c>
      <c r="I1323" s="324"/>
      <c r="J1323" s="323"/>
      <c r="K1323" s="54" t="s">
        <v>85</v>
      </c>
      <c r="L1323" s="55"/>
      <c r="M1323" s="325">
        <v>3027000</v>
      </c>
      <c r="N1323" s="326"/>
      <c r="O1323" s="325">
        <v>3027000</v>
      </c>
      <c r="P1323" s="327"/>
      <c r="Q1323" s="56">
        <v>0</v>
      </c>
      <c r="R1323" s="57">
        <v>2824540.34</v>
      </c>
      <c r="S1323" s="58">
        <v>0</v>
      </c>
      <c r="T1323" s="59">
        <v>2824540.34</v>
      </c>
      <c r="U1323" s="60">
        <v>2824540.34</v>
      </c>
      <c r="V1323" s="61">
        <f t="shared" si="60"/>
        <v>0</v>
      </c>
      <c r="W1323" s="62">
        <f t="shared" si="61"/>
        <v>0</v>
      </c>
      <c r="X1323" s="63" t="str">
        <f t="shared" si="62"/>
        <v>82804091030400590247</v>
      </c>
      <c r="Y1323" s="14"/>
    </row>
    <row r="1324" spans="2:25" ht="45.75" x14ac:dyDescent="0.25">
      <c r="B1324" s="52" t="s">
        <v>63</v>
      </c>
      <c r="C1324" s="53" t="s">
        <v>43</v>
      </c>
      <c r="D1324" s="320" t="s">
        <v>760</v>
      </c>
      <c r="E1324" s="321"/>
      <c r="F1324" s="322" t="s">
        <v>772</v>
      </c>
      <c r="G1324" s="323"/>
      <c r="H1324" s="322" t="s">
        <v>790</v>
      </c>
      <c r="I1324" s="324"/>
      <c r="J1324" s="323"/>
      <c r="K1324" s="54" t="s">
        <v>64</v>
      </c>
      <c r="L1324" s="55"/>
      <c r="M1324" s="325">
        <v>30000</v>
      </c>
      <c r="N1324" s="326"/>
      <c r="O1324" s="325">
        <v>30000</v>
      </c>
      <c r="P1324" s="327"/>
      <c r="Q1324" s="56">
        <v>0</v>
      </c>
      <c r="R1324" s="57">
        <v>0</v>
      </c>
      <c r="S1324" s="58">
        <v>0</v>
      </c>
      <c r="T1324" s="59">
        <v>0</v>
      </c>
      <c r="U1324" s="60">
        <v>0</v>
      </c>
      <c r="V1324" s="61">
        <f t="shared" si="60"/>
        <v>0</v>
      </c>
      <c r="W1324" s="62">
        <f t="shared" si="61"/>
        <v>0</v>
      </c>
      <c r="X1324" s="63" t="str">
        <f t="shared" si="62"/>
        <v>82804091030400590321</v>
      </c>
      <c r="Y1324" s="14"/>
    </row>
    <row r="1325" spans="2:25" ht="23.25" x14ac:dyDescent="0.25">
      <c r="B1325" s="52" t="s">
        <v>86</v>
      </c>
      <c r="C1325" s="53" t="s">
        <v>43</v>
      </c>
      <c r="D1325" s="320" t="s">
        <v>760</v>
      </c>
      <c r="E1325" s="321"/>
      <c r="F1325" s="322" t="s">
        <v>772</v>
      </c>
      <c r="G1325" s="323"/>
      <c r="H1325" s="322" t="s">
        <v>790</v>
      </c>
      <c r="I1325" s="324"/>
      <c r="J1325" s="323"/>
      <c r="K1325" s="54" t="s">
        <v>87</v>
      </c>
      <c r="L1325" s="55"/>
      <c r="M1325" s="325">
        <v>788000</v>
      </c>
      <c r="N1325" s="326"/>
      <c r="O1325" s="325">
        <v>788000</v>
      </c>
      <c r="P1325" s="327"/>
      <c r="Q1325" s="56">
        <v>0</v>
      </c>
      <c r="R1325" s="57">
        <v>748549</v>
      </c>
      <c r="S1325" s="58">
        <v>0</v>
      </c>
      <c r="T1325" s="59">
        <v>748549</v>
      </c>
      <c r="U1325" s="60">
        <v>748549</v>
      </c>
      <c r="V1325" s="61">
        <f t="shared" si="60"/>
        <v>0</v>
      </c>
      <c r="W1325" s="62">
        <f t="shared" si="61"/>
        <v>0</v>
      </c>
      <c r="X1325" s="63" t="str">
        <f t="shared" si="62"/>
        <v>82804091030400590851</v>
      </c>
      <c r="Y1325" s="14"/>
    </row>
    <row r="1326" spans="2:25" x14ac:dyDescent="0.25">
      <c r="B1326" s="52" t="s">
        <v>65</v>
      </c>
      <c r="C1326" s="53" t="s">
        <v>43</v>
      </c>
      <c r="D1326" s="320" t="s">
        <v>760</v>
      </c>
      <c r="E1326" s="321"/>
      <c r="F1326" s="322" t="s">
        <v>772</v>
      </c>
      <c r="G1326" s="323"/>
      <c r="H1326" s="322" t="s">
        <v>790</v>
      </c>
      <c r="I1326" s="324"/>
      <c r="J1326" s="323"/>
      <c r="K1326" s="54" t="s">
        <v>66</v>
      </c>
      <c r="L1326" s="55"/>
      <c r="M1326" s="325">
        <v>52000</v>
      </c>
      <c r="N1326" s="326"/>
      <c r="O1326" s="325">
        <v>52000</v>
      </c>
      <c r="P1326" s="327"/>
      <c r="Q1326" s="56">
        <v>0</v>
      </c>
      <c r="R1326" s="57">
        <v>27832</v>
      </c>
      <c r="S1326" s="58">
        <v>0</v>
      </c>
      <c r="T1326" s="59">
        <v>27832</v>
      </c>
      <c r="U1326" s="60">
        <v>27832</v>
      </c>
      <c r="V1326" s="61">
        <f t="shared" si="60"/>
        <v>0</v>
      </c>
      <c r="W1326" s="62">
        <f t="shared" si="61"/>
        <v>0</v>
      </c>
      <c r="X1326" s="63" t="str">
        <f t="shared" si="62"/>
        <v>82804091030400590852</v>
      </c>
      <c r="Y1326" s="14"/>
    </row>
    <row r="1327" spans="2:25" x14ac:dyDescent="0.25">
      <c r="B1327" s="52" t="s">
        <v>88</v>
      </c>
      <c r="C1327" s="53" t="s">
        <v>43</v>
      </c>
      <c r="D1327" s="320" t="s">
        <v>760</v>
      </c>
      <c r="E1327" s="321"/>
      <c r="F1327" s="322" t="s">
        <v>772</v>
      </c>
      <c r="G1327" s="323"/>
      <c r="H1327" s="322" t="s">
        <v>790</v>
      </c>
      <c r="I1327" s="324"/>
      <c r="J1327" s="323"/>
      <c r="K1327" s="54" t="s">
        <v>89</v>
      </c>
      <c r="L1327" s="55"/>
      <c r="M1327" s="325">
        <v>94000</v>
      </c>
      <c r="N1327" s="326"/>
      <c r="O1327" s="325">
        <v>94000</v>
      </c>
      <c r="P1327" s="327"/>
      <c r="Q1327" s="56">
        <v>0</v>
      </c>
      <c r="R1327" s="57">
        <v>78777.52</v>
      </c>
      <c r="S1327" s="58">
        <v>0</v>
      </c>
      <c r="T1327" s="59">
        <v>78777.52</v>
      </c>
      <c r="U1327" s="60">
        <v>78777.52</v>
      </c>
      <c r="V1327" s="61">
        <f t="shared" si="60"/>
        <v>0</v>
      </c>
      <c r="W1327" s="62">
        <f t="shared" si="61"/>
        <v>0</v>
      </c>
      <c r="X1327" s="63" t="str">
        <f t="shared" si="62"/>
        <v>82804091030400590853</v>
      </c>
      <c r="Y1327" s="14"/>
    </row>
    <row r="1328" spans="2:25" ht="34.5" x14ac:dyDescent="0.25">
      <c r="B1328" s="52" t="s">
        <v>56</v>
      </c>
      <c r="C1328" s="53" t="s">
        <v>43</v>
      </c>
      <c r="D1328" s="320" t="s">
        <v>760</v>
      </c>
      <c r="E1328" s="321"/>
      <c r="F1328" s="322" t="s">
        <v>772</v>
      </c>
      <c r="G1328" s="323"/>
      <c r="H1328" s="322" t="s">
        <v>791</v>
      </c>
      <c r="I1328" s="324"/>
      <c r="J1328" s="323"/>
      <c r="K1328" s="54" t="s">
        <v>57</v>
      </c>
      <c r="L1328" s="55"/>
      <c r="M1328" s="325">
        <v>23478000</v>
      </c>
      <c r="N1328" s="326"/>
      <c r="O1328" s="325">
        <v>23478000</v>
      </c>
      <c r="P1328" s="327"/>
      <c r="Q1328" s="56">
        <v>0</v>
      </c>
      <c r="R1328" s="57">
        <v>23478000</v>
      </c>
      <c r="S1328" s="58">
        <v>23478000</v>
      </c>
      <c r="T1328" s="59">
        <v>23478000</v>
      </c>
      <c r="U1328" s="60">
        <v>23478000</v>
      </c>
      <c r="V1328" s="61">
        <f t="shared" si="60"/>
        <v>0</v>
      </c>
      <c r="W1328" s="62">
        <f t="shared" si="61"/>
        <v>0</v>
      </c>
      <c r="X1328" s="63" t="str">
        <f t="shared" si="62"/>
        <v>8280409104R254180242</v>
      </c>
      <c r="Y1328" s="14"/>
    </row>
    <row r="1329" spans="2:25" x14ac:dyDescent="0.25">
      <c r="B1329" s="52" t="s">
        <v>105</v>
      </c>
      <c r="C1329" s="53" t="s">
        <v>43</v>
      </c>
      <c r="D1329" s="320" t="s">
        <v>760</v>
      </c>
      <c r="E1329" s="321"/>
      <c r="F1329" s="322" t="s">
        <v>772</v>
      </c>
      <c r="G1329" s="323"/>
      <c r="H1329" s="322" t="s">
        <v>791</v>
      </c>
      <c r="I1329" s="324"/>
      <c r="J1329" s="323"/>
      <c r="K1329" s="54" t="s">
        <v>107</v>
      </c>
      <c r="L1329" s="55"/>
      <c r="M1329" s="325">
        <v>69470000</v>
      </c>
      <c r="N1329" s="326"/>
      <c r="O1329" s="325">
        <v>69470000</v>
      </c>
      <c r="P1329" s="327"/>
      <c r="Q1329" s="56">
        <v>0</v>
      </c>
      <c r="R1329" s="57">
        <v>69470000</v>
      </c>
      <c r="S1329" s="58">
        <v>0</v>
      </c>
      <c r="T1329" s="59">
        <v>69470000</v>
      </c>
      <c r="U1329" s="60">
        <v>69470000</v>
      </c>
      <c r="V1329" s="61">
        <f t="shared" si="60"/>
        <v>0</v>
      </c>
      <c r="W1329" s="62">
        <f t="shared" si="61"/>
        <v>0</v>
      </c>
      <c r="X1329" s="63" t="str">
        <f t="shared" si="62"/>
        <v>8280409104R254180540</v>
      </c>
      <c r="Y1329" s="14"/>
    </row>
    <row r="1330" spans="2:25" x14ac:dyDescent="0.25">
      <c r="B1330" s="52" t="s">
        <v>77</v>
      </c>
      <c r="C1330" s="53" t="s">
        <v>43</v>
      </c>
      <c r="D1330" s="320" t="s">
        <v>760</v>
      </c>
      <c r="E1330" s="321"/>
      <c r="F1330" s="322" t="s">
        <v>772</v>
      </c>
      <c r="G1330" s="323"/>
      <c r="H1330" s="322" t="s">
        <v>90</v>
      </c>
      <c r="I1330" s="324"/>
      <c r="J1330" s="323"/>
      <c r="K1330" s="54" t="s">
        <v>79</v>
      </c>
      <c r="L1330" s="55"/>
      <c r="M1330" s="325">
        <v>3173069.13</v>
      </c>
      <c r="N1330" s="326"/>
      <c r="O1330" s="325">
        <v>3173069.13</v>
      </c>
      <c r="P1330" s="327"/>
      <c r="Q1330" s="56">
        <v>0</v>
      </c>
      <c r="R1330" s="57">
        <v>3173069.13</v>
      </c>
      <c r="S1330" s="58">
        <v>0</v>
      </c>
      <c r="T1330" s="59">
        <v>3173069.13</v>
      </c>
      <c r="U1330" s="60">
        <v>3173069.13</v>
      </c>
      <c r="V1330" s="61">
        <f t="shared" si="60"/>
        <v>0</v>
      </c>
      <c r="W1330" s="62">
        <f t="shared" si="61"/>
        <v>0</v>
      </c>
      <c r="X1330" s="63" t="str">
        <f t="shared" si="62"/>
        <v>82804099990000890111</v>
      </c>
      <c r="Y1330" s="14"/>
    </row>
    <row r="1331" spans="2:25" ht="57" x14ac:dyDescent="0.25">
      <c r="B1331" s="52" t="s">
        <v>82</v>
      </c>
      <c r="C1331" s="53" t="s">
        <v>43</v>
      </c>
      <c r="D1331" s="320" t="s">
        <v>760</v>
      </c>
      <c r="E1331" s="321"/>
      <c r="F1331" s="322" t="s">
        <v>772</v>
      </c>
      <c r="G1331" s="323"/>
      <c r="H1331" s="322" t="s">
        <v>90</v>
      </c>
      <c r="I1331" s="324"/>
      <c r="J1331" s="323"/>
      <c r="K1331" s="54" t="s">
        <v>83</v>
      </c>
      <c r="L1331" s="55"/>
      <c r="M1331" s="325">
        <v>958266.87</v>
      </c>
      <c r="N1331" s="326"/>
      <c r="O1331" s="325">
        <v>958266.87</v>
      </c>
      <c r="P1331" s="327"/>
      <c r="Q1331" s="56">
        <v>0</v>
      </c>
      <c r="R1331" s="57">
        <v>958266.87</v>
      </c>
      <c r="S1331" s="58">
        <v>0</v>
      </c>
      <c r="T1331" s="59">
        <v>958266.87</v>
      </c>
      <c r="U1331" s="60">
        <v>958266.87</v>
      </c>
      <c r="V1331" s="61">
        <f t="shared" si="60"/>
        <v>0</v>
      </c>
      <c r="W1331" s="62">
        <f t="shared" si="61"/>
        <v>0</v>
      </c>
      <c r="X1331" s="63" t="str">
        <f t="shared" si="62"/>
        <v>82804099990000890119</v>
      </c>
      <c r="Y1331" s="14"/>
    </row>
    <row r="1332" spans="2:25" ht="45.75" x14ac:dyDescent="0.25">
      <c r="B1332" s="52" t="s">
        <v>668</v>
      </c>
      <c r="C1332" s="53" t="s">
        <v>43</v>
      </c>
      <c r="D1332" s="320" t="s">
        <v>760</v>
      </c>
      <c r="E1332" s="321"/>
      <c r="F1332" s="322" t="s">
        <v>772</v>
      </c>
      <c r="G1332" s="323"/>
      <c r="H1332" s="322" t="s">
        <v>91</v>
      </c>
      <c r="I1332" s="324"/>
      <c r="J1332" s="323"/>
      <c r="K1332" s="54" t="s">
        <v>670</v>
      </c>
      <c r="L1332" s="55"/>
      <c r="M1332" s="325">
        <v>31090800</v>
      </c>
      <c r="N1332" s="326"/>
      <c r="O1332" s="325">
        <v>31090800</v>
      </c>
      <c r="P1332" s="327"/>
      <c r="Q1332" s="56">
        <v>0</v>
      </c>
      <c r="R1332" s="57">
        <v>21037428.359999999</v>
      </c>
      <c r="S1332" s="58">
        <v>0</v>
      </c>
      <c r="T1332" s="59">
        <v>21037428.359999999</v>
      </c>
      <c r="U1332" s="60">
        <v>21037428.359999999</v>
      </c>
      <c r="V1332" s="61">
        <f t="shared" si="60"/>
        <v>0</v>
      </c>
      <c r="W1332" s="62">
        <f t="shared" si="61"/>
        <v>0</v>
      </c>
      <c r="X1332" s="63" t="str">
        <f t="shared" si="62"/>
        <v>82804099990020550243</v>
      </c>
      <c r="Y1332" s="14"/>
    </row>
    <row r="1333" spans="2:25" ht="23.25" x14ac:dyDescent="0.25">
      <c r="B1333" s="52" t="s">
        <v>58</v>
      </c>
      <c r="C1333" s="53" t="s">
        <v>43</v>
      </c>
      <c r="D1333" s="320" t="s">
        <v>760</v>
      </c>
      <c r="E1333" s="321"/>
      <c r="F1333" s="322" t="s">
        <v>772</v>
      </c>
      <c r="G1333" s="323"/>
      <c r="H1333" s="322" t="s">
        <v>91</v>
      </c>
      <c r="I1333" s="324"/>
      <c r="J1333" s="323"/>
      <c r="K1333" s="54" t="s">
        <v>59</v>
      </c>
      <c r="L1333" s="55"/>
      <c r="M1333" s="325">
        <v>184732000</v>
      </c>
      <c r="N1333" s="326"/>
      <c r="O1333" s="325">
        <v>184732000</v>
      </c>
      <c r="P1333" s="327"/>
      <c r="Q1333" s="56">
        <v>0</v>
      </c>
      <c r="R1333" s="57">
        <v>182212000</v>
      </c>
      <c r="S1333" s="58">
        <v>0</v>
      </c>
      <c r="T1333" s="59">
        <v>182212000</v>
      </c>
      <c r="U1333" s="60">
        <v>182212000</v>
      </c>
      <c r="V1333" s="61">
        <f t="shared" si="60"/>
        <v>0</v>
      </c>
      <c r="W1333" s="62">
        <f t="shared" si="61"/>
        <v>0</v>
      </c>
      <c r="X1333" s="63" t="str">
        <f t="shared" si="62"/>
        <v>82804099990020550244</v>
      </c>
      <c r="Y1333" s="14"/>
    </row>
    <row r="1334" spans="2:25" ht="79.5" x14ac:dyDescent="0.25">
      <c r="B1334" s="52" t="s">
        <v>158</v>
      </c>
      <c r="C1334" s="53" t="s">
        <v>43</v>
      </c>
      <c r="D1334" s="320" t="s">
        <v>760</v>
      </c>
      <c r="E1334" s="321"/>
      <c r="F1334" s="322" t="s">
        <v>205</v>
      </c>
      <c r="G1334" s="323"/>
      <c r="H1334" s="322" t="s">
        <v>792</v>
      </c>
      <c r="I1334" s="324"/>
      <c r="J1334" s="323"/>
      <c r="K1334" s="54" t="s">
        <v>161</v>
      </c>
      <c r="L1334" s="55"/>
      <c r="M1334" s="325">
        <v>46865800</v>
      </c>
      <c r="N1334" s="326"/>
      <c r="O1334" s="325">
        <v>46865800</v>
      </c>
      <c r="P1334" s="327"/>
      <c r="Q1334" s="56">
        <v>0</v>
      </c>
      <c r="R1334" s="57">
        <v>41109720</v>
      </c>
      <c r="S1334" s="58">
        <v>0</v>
      </c>
      <c r="T1334" s="59">
        <v>41109720</v>
      </c>
      <c r="U1334" s="60">
        <v>41109720</v>
      </c>
      <c r="V1334" s="61">
        <f t="shared" si="60"/>
        <v>0</v>
      </c>
      <c r="W1334" s="62">
        <f t="shared" si="61"/>
        <v>0</v>
      </c>
      <c r="X1334" s="63" t="str">
        <f t="shared" si="62"/>
        <v>82810030410223870811</v>
      </c>
      <c r="Y1334" s="14"/>
    </row>
    <row r="1335" spans="2:25" x14ac:dyDescent="0.25">
      <c r="B1335" s="52" t="s">
        <v>151</v>
      </c>
      <c r="C1335" s="53" t="s">
        <v>43</v>
      </c>
      <c r="D1335" s="320" t="s">
        <v>760</v>
      </c>
      <c r="E1335" s="321"/>
      <c r="F1335" s="322" t="s">
        <v>205</v>
      </c>
      <c r="G1335" s="323"/>
      <c r="H1335" s="322" t="s">
        <v>793</v>
      </c>
      <c r="I1335" s="324"/>
      <c r="J1335" s="323"/>
      <c r="K1335" s="54" t="s">
        <v>154</v>
      </c>
      <c r="L1335" s="55"/>
      <c r="M1335" s="325">
        <v>106799100</v>
      </c>
      <c r="N1335" s="326"/>
      <c r="O1335" s="325">
        <v>106799100</v>
      </c>
      <c r="P1335" s="327"/>
      <c r="Q1335" s="56">
        <v>0</v>
      </c>
      <c r="R1335" s="57">
        <v>106459140</v>
      </c>
      <c r="S1335" s="58">
        <v>0</v>
      </c>
      <c r="T1335" s="59">
        <v>106459140</v>
      </c>
      <c r="U1335" s="60">
        <v>106459140</v>
      </c>
      <c r="V1335" s="61">
        <f t="shared" si="60"/>
        <v>0</v>
      </c>
      <c r="W1335" s="62">
        <f t="shared" si="61"/>
        <v>0</v>
      </c>
      <c r="X1335" s="63" t="str">
        <f t="shared" si="62"/>
        <v>82810030410273820530</v>
      </c>
      <c r="Y1335" s="14"/>
    </row>
    <row r="1336" spans="2:25" ht="34.5" x14ac:dyDescent="0.25">
      <c r="B1336" s="52" t="s">
        <v>45</v>
      </c>
      <c r="C1336" s="53" t="s">
        <v>43</v>
      </c>
      <c r="D1336" s="320" t="s">
        <v>794</v>
      </c>
      <c r="E1336" s="321"/>
      <c r="F1336" s="322" t="s">
        <v>112</v>
      </c>
      <c r="G1336" s="323"/>
      <c r="H1336" s="322" t="s">
        <v>226</v>
      </c>
      <c r="I1336" s="324"/>
      <c r="J1336" s="323"/>
      <c r="K1336" s="54" t="s">
        <v>49</v>
      </c>
      <c r="L1336" s="55"/>
      <c r="M1336" s="325">
        <v>39371425.5</v>
      </c>
      <c r="N1336" s="326"/>
      <c r="O1336" s="325">
        <v>39371425.5</v>
      </c>
      <c r="P1336" s="327"/>
      <c r="Q1336" s="56">
        <v>0</v>
      </c>
      <c r="R1336" s="57">
        <v>39371425.5</v>
      </c>
      <c r="S1336" s="58">
        <v>0</v>
      </c>
      <c r="T1336" s="59">
        <v>39291364.189999998</v>
      </c>
      <c r="U1336" s="60">
        <v>39291364.189999998</v>
      </c>
      <c r="V1336" s="61">
        <f t="shared" si="60"/>
        <v>80061.310000002384</v>
      </c>
      <c r="W1336" s="62">
        <f t="shared" si="61"/>
        <v>0</v>
      </c>
      <c r="X1336" s="63" t="str">
        <f t="shared" si="62"/>
        <v>82904121160190019121</v>
      </c>
      <c r="Y1336" s="14"/>
    </row>
    <row r="1337" spans="2:25" ht="45.75" x14ac:dyDescent="0.25">
      <c r="B1337" s="52" t="s">
        <v>54</v>
      </c>
      <c r="C1337" s="53" t="s">
        <v>43</v>
      </c>
      <c r="D1337" s="320" t="s">
        <v>794</v>
      </c>
      <c r="E1337" s="321"/>
      <c r="F1337" s="322" t="s">
        <v>112</v>
      </c>
      <c r="G1337" s="323"/>
      <c r="H1337" s="322" t="s">
        <v>226</v>
      </c>
      <c r="I1337" s="324"/>
      <c r="J1337" s="323"/>
      <c r="K1337" s="54" t="s">
        <v>55</v>
      </c>
      <c r="L1337" s="55"/>
      <c r="M1337" s="325">
        <v>250000</v>
      </c>
      <c r="N1337" s="326"/>
      <c r="O1337" s="325">
        <v>250000</v>
      </c>
      <c r="P1337" s="327"/>
      <c r="Q1337" s="56">
        <v>0</v>
      </c>
      <c r="R1337" s="57">
        <v>41442</v>
      </c>
      <c r="S1337" s="58">
        <v>0</v>
      </c>
      <c r="T1337" s="59">
        <v>41442</v>
      </c>
      <c r="U1337" s="60">
        <v>41442</v>
      </c>
      <c r="V1337" s="61">
        <f t="shared" si="60"/>
        <v>0</v>
      </c>
      <c r="W1337" s="62">
        <f t="shared" si="61"/>
        <v>0</v>
      </c>
      <c r="X1337" s="63" t="str">
        <f t="shared" si="62"/>
        <v>82904121160190019122</v>
      </c>
      <c r="Y1337" s="14"/>
    </row>
    <row r="1338" spans="2:25" ht="68.25" x14ac:dyDescent="0.25">
      <c r="B1338" s="52" t="s">
        <v>50</v>
      </c>
      <c r="C1338" s="53" t="s">
        <v>43</v>
      </c>
      <c r="D1338" s="320" t="s">
        <v>794</v>
      </c>
      <c r="E1338" s="321"/>
      <c r="F1338" s="322" t="s">
        <v>112</v>
      </c>
      <c r="G1338" s="323"/>
      <c r="H1338" s="322" t="s">
        <v>226</v>
      </c>
      <c r="I1338" s="324"/>
      <c r="J1338" s="323"/>
      <c r="K1338" s="54" t="s">
        <v>51</v>
      </c>
      <c r="L1338" s="55"/>
      <c r="M1338" s="325">
        <v>11890242.5</v>
      </c>
      <c r="N1338" s="326"/>
      <c r="O1338" s="325">
        <v>11890242.5</v>
      </c>
      <c r="P1338" s="327"/>
      <c r="Q1338" s="56">
        <v>0</v>
      </c>
      <c r="R1338" s="57">
        <v>11710256.02</v>
      </c>
      <c r="S1338" s="58">
        <v>0</v>
      </c>
      <c r="T1338" s="59">
        <v>11710256.02</v>
      </c>
      <c r="U1338" s="60">
        <v>11710256.02</v>
      </c>
      <c r="V1338" s="61">
        <f t="shared" si="60"/>
        <v>0</v>
      </c>
      <c r="W1338" s="62">
        <f t="shared" si="61"/>
        <v>0</v>
      </c>
      <c r="X1338" s="63" t="str">
        <f t="shared" si="62"/>
        <v>82904121160190019129</v>
      </c>
      <c r="Y1338" s="14"/>
    </row>
    <row r="1339" spans="2:25" ht="34.5" x14ac:dyDescent="0.25">
      <c r="B1339" s="52" t="s">
        <v>56</v>
      </c>
      <c r="C1339" s="53" t="s">
        <v>43</v>
      </c>
      <c r="D1339" s="320" t="s">
        <v>794</v>
      </c>
      <c r="E1339" s="321"/>
      <c r="F1339" s="322" t="s">
        <v>112</v>
      </c>
      <c r="G1339" s="323"/>
      <c r="H1339" s="322" t="s">
        <v>226</v>
      </c>
      <c r="I1339" s="324"/>
      <c r="J1339" s="323"/>
      <c r="K1339" s="54" t="s">
        <v>57</v>
      </c>
      <c r="L1339" s="55"/>
      <c r="M1339" s="325">
        <v>4228000</v>
      </c>
      <c r="N1339" s="326"/>
      <c r="O1339" s="325">
        <v>4228000</v>
      </c>
      <c r="P1339" s="327"/>
      <c r="Q1339" s="56">
        <v>0</v>
      </c>
      <c r="R1339" s="57">
        <v>3048540.7</v>
      </c>
      <c r="S1339" s="58">
        <v>1657239</v>
      </c>
      <c r="T1339" s="59">
        <v>3048540.7</v>
      </c>
      <c r="U1339" s="60">
        <v>3048540.7</v>
      </c>
      <c r="V1339" s="61">
        <f t="shared" si="60"/>
        <v>0</v>
      </c>
      <c r="W1339" s="62">
        <f t="shared" si="61"/>
        <v>0</v>
      </c>
      <c r="X1339" s="63" t="str">
        <f t="shared" si="62"/>
        <v>82904121160190019242</v>
      </c>
      <c r="Y1339" s="14"/>
    </row>
    <row r="1340" spans="2:25" ht="23.25" x14ac:dyDescent="0.25">
      <c r="B1340" s="52" t="s">
        <v>58</v>
      </c>
      <c r="C1340" s="53" t="s">
        <v>43</v>
      </c>
      <c r="D1340" s="320" t="s">
        <v>794</v>
      </c>
      <c r="E1340" s="321"/>
      <c r="F1340" s="322" t="s">
        <v>112</v>
      </c>
      <c r="G1340" s="323"/>
      <c r="H1340" s="322" t="s">
        <v>226</v>
      </c>
      <c r="I1340" s="324"/>
      <c r="J1340" s="323"/>
      <c r="K1340" s="54" t="s">
        <v>59</v>
      </c>
      <c r="L1340" s="55"/>
      <c r="M1340" s="325">
        <v>17640800</v>
      </c>
      <c r="N1340" s="326"/>
      <c r="O1340" s="325">
        <v>17640800</v>
      </c>
      <c r="P1340" s="327"/>
      <c r="Q1340" s="56">
        <v>0</v>
      </c>
      <c r="R1340" s="57">
        <v>16840513.489999998</v>
      </c>
      <c r="S1340" s="58">
        <v>11071354.66</v>
      </c>
      <c r="T1340" s="59">
        <v>16840513.489999998</v>
      </c>
      <c r="U1340" s="60">
        <v>16840513.489999998</v>
      </c>
      <c r="V1340" s="61">
        <f t="shared" si="60"/>
        <v>0</v>
      </c>
      <c r="W1340" s="62">
        <f t="shared" si="61"/>
        <v>0</v>
      </c>
      <c r="X1340" s="63" t="str">
        <f t="shared" si="62"/>
        <v>82904121160190019244</v>
      </c>
      <c r="Y1340" s="14"/>
    </row>
    <row r="1341" spans="2:25" x14ac:dyDescent="0.25">
      <c r="B1341" s="52" t="s">
        <v>84</v>
      </c>
      <c r="C1341" s="53" t="s">
        <v>43</v>
      </c>
      <c r="D1341" s="320" t="s">
        <v>794</v>
      </c>
      <c r="E1341" s="321"/>
      <c r="F1341" s="322" t="s">
        <v>112</v>
      </c>
      <c r="G1341" s="323"/>
      <c r="H1341" s="322" t="s">
        <v>226</v>
      </c>
      <c r="I1341" s="324"/>
      <c r="J1341" s="323"/>
      <c r="K1341" s="54" t="s">
        <v>85</v>
      </c>
      <c r="L1341" s="55"/>
      <c r="M1341" s="325">
        <v>132000</v>
      </c>
      <c r="N1341" s="326"/>
      <c r="O1341" s="325">
        <v>132000</v>
      </c>
      <c r="P1341" s="327"/>
      <c r="Q1341" s="56">
        <v>0</v>
      </c>
      <c r="R1341" s="57">
        <v>90561.55</v>
      </c>
      <c r="S1341" s="58">
        <v>0</v>
      </c>
      <c r="T1341" s="59">
        <v>90561.55</v>
      </c>
      <c r="U1341" s="60">
        <v>90561.55</v>
      </c>
      <c r="V1341" s="61">
        <f t="shared" si="60"/>
        <v>0</v>
      </c>
      <c r="W1341" s="62">
        <f t="shared" si="61"/>
        <v>0</v>
      </c>
      <c r="X1341" s="63" t="str">
        <f t="shared" si="62"/>
        <v>82904121160190019247</v>
      </c>
      <c r="Y1341" s="14"/>
    </row>
    <row r="1342" spans="2:25" ht="45.75" x14ac:dyDescent="0.25">
      <c r="B1342" s="52" t="s">
        <v>63</v>
      </c>
      <c r="C1342" s="53" t="s">
        <v>43</v>
      </c>
      <c r="D1342" s="320" t="s">
        <v>794</v>
      </c>
      <c r="E1342" s="321"/>
      <c r="F1342" s="322" t="s">
        <v>112</v>
      </c>
      <c r="G1342" s="323"/>
      <c r="H1342" s="322" t="s">
        <v>226</v>
      </c>
      <c r="I1342" s="324"/>
      <c r="J1342" s="323"/>
      <c r="K1342" s="54" t="s">
        <v>64</v>
      </c>
      <c r="L1342" s="55"/>
      <c r="M1342" s="325">
        <v>27200</v>
      </c>
      <c r="N1342" s="326"/>
      <c r="O1342" s="325">
        <v>27200</v>
      </c>
      <c r="P1342" s="327"/>
      <c r="Q1342" s="56">
        <v>0</v>
      </c>
      <c r="R1342" s="57">
        <v>27112.240000000002</v>
      </c>
      <c r="S1342" s="58">
        <v>0</v>
      </c>
      <c r="T1342" s="59">
        <v>27112.240000000002</v>
      </c>
      <c r="U1342" s="60">
        <v>27112.240000000002</v>
      </c>
      <c r="V1342" s="61">
        <f t="shared" si="60"/>
        <v>0</v>
      </c>
      <c r="W1342" s="62">
        <f t="shared" si="61"/>
        <v>0</v>
      </c>
      <c r="X1342" s="63" t="str">
        <f t="shared" si="62"/>
        <v>82904121160190019321</v>
      </c>
      <c r="Y1342" s="14"/>
    </row>
    <row r="1343" spans="2:25" x14ac:dyDescent="0.25">
      <c r="B1343" s="52" t="s">
        <v>65</v>
      </c>
      <c r="C1343" s="53" t="s">
        <v>43</v>
      </c>
      <c r="D1343" s="320" t="s">
        <v>794</v>
      </c>
      <c r="E1343" s="321"/>
      <c r="F1343" s="322" t="s">
        <v>112</v>
      </c>
      <c r="G1343" s="323"/>
      <c r="H1343" s="322" t="s">
        <v>226</v>
      </c>
      <c r="I1343" s="324"/>
      <c r="J1343" s="323"/>
      <c r="K1343" s="54" t="s">
        <v>66</v>
      </c>
      <c r="L1343" s="55"/>
      <c r="M1343" s="325">
        <v>55000</v>
      </c>
      <c r="N1343" s="326"/>
      <c r="O1343" s="325">
        <v>55000</v>
      </c>
      <c r="P1343" s="327"/>
      <c r="Q1343" s="56">
        <v>0</v>
      </c>
      <c r="R1343" s="57">
        <v>55000</v>
      </c>
      <c r="S1343" s="58">
        <v>0</v>
      </c>
      <c r="T1343" s="59">
        <v>55000</v>
      </c>
      <c r="U1343" s="60">
        <v>55000</v>
      </c>
      <c r="V1343" s="61">
        <f t="shared" si="60"/>
        <v>0</v>
      </c>
      <c r="W1343" s="62">
        <f t="shared" si="61"/>
        <v>0</v>
      </c>
      <c r="X1343" s="63" t="str">
        <f t="shared" si="62"/>
        <v>82904121160190019852</v>
      </c>
      <c r="Y1343" s="14"/>
    </row>
    <row r="1344" spans="2:25" ht="34.5" x14ac:dyDescent="0.25">
      <c r="B1344" s="52" t="s">
        <v>45</v>
      </c>
      <c r="C1344" s="53" t="s">
        <v>43</v>
      </c>
      <c r="D1344" s="320" t="s">
        <v>794</v>
      </c>
      <c r="E1344" s="321"/>
      <c r="F1344" s="322" t="s">
        <v>112</v>
      </c>
      <c r="G1344" s="323"/>
      <c r="H1344" s="322" t="s">
        <v>91</v>
      </c>
      <c r="I1344" s="324"/>
      <c r="J1344" s="323"/>
      <c r="K1344" s="54" t="s">
        <v>49</v>
      </c>
      <c r="L1344" s="55"/>
      <c r="M1344" s="325">
        <v>37735.75</v>
      </c>
      <c r="N1344" s="326"/>
      <c r="O1344" s="325">
        <v>37735.75</v>
      </c>
      <c r="P1344" s="327"/>
      <c r="Q1344" s="56">
        <v>0</v>
      </c>
      <c r="R1344" s="57">
        <v>37735.75</v>
      </c>
      <c r="S1344" s="58">
        <v>0</v>
      </c>
      <c r="T1344" s="59">
        <v>37735.75</v>
      </c>
      <c r="U1344" s="60">
        <v>37735.75</v>
      </c>
      <c r="V1344" s="61">
        <f t="shared" si="60"/>
        <v>0</v>
      </c>
      <c r="W1344" s="62">
        <f t="shared" si="61"/>
        <v>0</v>
      </c>
      <c r="X1344" s="63" t="str">
        <f t="shared" si="62"/>
        <v>82904129990020550121</v>
      </c>
      <c r="Y1344" s="14"/>
    </row>
    <row r="1345" spans="2:25" ht="68.25" x14ac:dyDescent="0.25">
      <c r="B1345" s="52" t="s">
        <v>50</v>
      </c>
      <c r="C1345" s="53" t="s">
        <v>43</v>
      </c>
      <c r="D1345" s="320" t="s">
        <v>794</v>
      </c>
      <c r="E1345" s="321"/>
      <c r="F1345" s="322" t="s">
        <v>112</v>
      </c>
      <c r="G1345" s="323"/>
      <c r="H1345" s="322" t="s">
        <v>91</v>
      </c>
      <c r="I1345" s="324"/>
      <c r="J1345" s="323"/>
      <c r="K1345" s="54" t="s">
        <v>51</v>
      </c>
      <c r="L1345" s="55"/>
      <c r="M1345" s="325">
        <v>11396.25</v>
      </c>
      <c r="N1345" s="326"/>
      <c r="O1345" s="325">
        <v>11396.25</v>
      </c>
      <c r="P1345" s="327"/>
      <c r="Q1345" s="56">
        <v>0</v>
      </c>
      <c r="R1345" s="57">
        <v>11396.25</v>
      </c>
      <c r="S1345" s="58">
        <v>0</v>
      </c>
      <c r="T1345" s="59">
        <v>11396.25</v>
      </c>
      <c r="U1345" s="60">
        <v>11396.25</v>
      </c>
      <c r="V1345" s="61">
        <f t="shared" si="60"/>
        <v>0</v>
      </c>
      <c r="W1345" s="62">
        <f t="shared" si="61"/>
        <v>0</v>
      </c>
      <c r="X1345" s="63" t="str">
        <f t="shared" si="62"/>
        <v>82904129990020550129</v>
      </c>
      <c r="Y1345" s="14"/>
    </row>
    <row r="1346" spans="2:25" x14ac:dyDescent="0.25">
      <c r="B1346" s="52" t="s">
        <v>94</v>
      </c>
      <c r="C1346" s="53" t="s">
        <v>43</v>
      </c>
      <c r="D1346" s="320" t="s">
        <v>795</v>
      </c>
      <c r="E1346" s="321"/>
      <c r="F1346" s="322" t="s">
        <v>95</v>
      </c>
      <c r="G1346" s="323"/>
      <c r="H1346" s="322" t="s">
        <v>91</v>
      </c>
      <c r="I1346" s="324"/>
      <c r="J1346" s="323"/>
      <c r="K1346" s="54" t="s">
        <v>96</v>
      </c>
      <c r="L1346" s="55"/>
      <c r="M1346" s="325">
        <v>190463000</v>
      </c>
      <c r="N1346" s="326"/>
      <c r="O1346" s="325">
        <v>190463000</v>
      </c>
      <c r="P1346" s="327"/>
      <c r="Q1346" s="56">
        <v>0</v>
      </c>
      <c r="R1346" s="57">
        <v>130759658.18000001</v>
      </c>
      <c r="S1346" s="58">
        <v>0</v>
      </c>
      <c r="T1346" s="59">
        <v>130759658.18000001</v>
      </c>
      <c r="U1346" s="60">
        <v>130759658.18000001</v>
      </c>
      <c r="V1346" s="61">
        <f t="shared" si="60"/>
        <v>0</v>
      </c>
      <c r="W1346" s="62">
        <f t="shared" si="61"/>
        <v>0</v>
      </c>
      <c r="X1346" s="63" t="str">
        <f t="shared" si="62"/>
        <v>83001089990020550880</v>
      </c>
      <c r="Y1346" s="14"/>
    </row>
    <row r="1347" spans="2:25" ht="45.75" x14ac:dyDescent="0.25">
      <c r="B1347" s="52" t="s">
        <v>263</v>
      </c>
      <c r="C1347" s="53" t="s">
        <v>43</v>
      </c>
      <c r="D1347" s="320" t="s">
        <v>795</v>
      </c>
      <c r="E1347" s="321"/>
      <c r="F1347" s="322" t="s">
        <v>274</v>
      </c>
      <c r="G1347" s="323"/>
      <c r="H1347" s="322" t="s">
        <v>796</v>
      </c>
      <c r="I1347" s="324"/>
      <c r="J1347" s="323"/>
      <c r="K1347" s="54" t="s">
        <v>265</v>
      </c>
      <c r="L1347" s="55"/>
      <c r="M1347" s="325">
        <v>131351300</v>
      </c>
      <c r="N1347" s="326"/>
      <c r="O1347" s="325">
        <v>131351300</v>
      </c>
      <c r="P1347" s="327"/>
      <c r="Q1347" s="56">
        <v>0</v>
      </c>
      <c r="R1347" s="57">
        <v>109019495.5</v>
      </c>
      <c r="S1347" s="58">
        <v>88758185.75</v>
      </c>
      <c r="T1347" s="59">
        <v>109019495.5</v>
      </c>
      <c r="U1347" s="60">
        <v>109019495.5</v>
      </c>
      <c r="V1347" s="61">
        <f t="shared" si="60"/>
        <v>0</v>
      </c>
      <c r="W1347" s="62">
        <f t="shared" si="61"/>
        <v>0</v>
      </c>
      <c r="X1347" s="63" t="str">
        <f t="shared" si="62"/>
        <v>83005010911460560414</v>
      </c>
      <c r="Y1347" s="14"/>
    </row>
    <row r="1348" spans="2:25" x14ac:dyDescent="0.25">
      <c r="B1348" s="52" t="s">
        <v>302</v>
      </c>
      <c r="C1348" s="53" t="s">
        <v>43</v>
      </c>
      <c r="D1348" s="320" t="s">
        <v>795</v>
      </c>
      <c r="E1348" s="321"/>
      <c r="F1348" s="322" t="s">
        <v>274</v>
      </c>
      <c r="G1348" s="323"/>
      <c r="H1348" s="322" t="s">
        <v>797</v>
      </c>
      <c r="I1348" s="324"/>
      <c r="J1348" s="323"/>
      <c r="K1348" s="54" t="s">
        <v>304</v>
      </c>
      <c r="L1348" s="55"/>
      <c r="M1348" s="325">
        <v>101627600</v>
      </c>
      <c r="N1348" s="326"/>
      <c r="O1348" s="325">
        <v>101627600</v>
      </c>
      <c r="P1348" s="327"/>
      <c r="Q1348" s="56">
        <v>0</v>
      </c>
      <c r="R1348" s="57">
        <v>101627466.59999999</v>
      </c>
      <c r="S1348" s="58">
        <v>0</v>
      </c>
      <c r="T1348" s="59">
        <v>101627466.59999999</v>
      </c>
      <c r="U1348" s="60">
        <v>101627466.59999999</v>
      </c>
      <c r="V1348" s="61">
        <f t="shared" si="60"/>
        <v>0</v>
      </c>
      <c r="W1348" s="62">
        <f t="shared" si="61"/>
        <v>0</v>
      </c>
      <c r="X1348" s="63" t="str">
        <f t="shared" si="62"/>
        <v>83005010911471390523</v>
      </c>
      <c r="Y1348" s="14"/>
    </row>
    <row r="1349" spans="2:25" ht="45.75" x14ac:dyDescent="0.25">
      <c r="B1349" s="52" t="s">
        <v>263</v>
      </c>
      <c r="C1349" s="53" t="s">
        <v>43</v>
      </c>
      <c r="D1349" s="320" t="s">
        <v>795</v>
      </c>
      <c r="E1349" s="321"/>
      <c r="F1349" s="322" t="s">
        <v>274</v>
      </c>
      <c r="G1349" s="323"/>
      <c r="H1349" s="322" t="s">
        <v>798</v>
      </c>
      <c r="I1349" s="324"/>
      <c r="J1349" s="323"/>
      <c r="K1349" s="54" t="s">
        <v>265</v>
      </c>
      <c r="L1349" s="55"/>
      <c r="M1349" s="325">
        <v>855276500</v>
      </c>
      <c r="N1349" s="326"/>
      <c r="O1349" s="325">
        <v>855276500</v>
      </c>
      <c r="P1349" s="327"/>
      <c r="Q1349" s="56">
        <v>0</v>
      </c>
      <c r="R1349" s="57">
        <v>638826533.21000004</v>
      </c>
      <c r="S1349" s="58">
        <v>24605082.079999998</v>
      </c>
      <c r="T1349" s="59">
        <v>638826533.21000004</v>
      </c>
      <c r="U1349" s="60">
        <v>638826533.21000004</v>
      </c>
      <c r="V1349" s="61">
        <f t="shared" si="60"/>
        <v>0</v>
      </c>
      <c r="W1349" s="62">
        <f t="shared" si="61"/>
        <v>0</v>
      </c>
      <c r="X1349" s="63" t="str">
        <f t="shared" si="62"/>
        <v>8300501091F367483414</v>
      </c>
      <c r="Y1349" s="14"/>
    </row>
    <row r="1350" spans="2:25" x14ac:dyDescent="0.25">
      <c r="B1350" s="52" t="s">
        <v>302</v>
      </c>
      <c r="C1350" s="53" t="s">
        <v>43</v>
      </c>
      <c r="D1350" s="320" t="s">
        <v>795</v>
      </c>
      <c r="E1350" s="321"/>
      <c r="F1350" s="322" t="s">
        <v>274</v>
      </c>
      <c r="G1350" s="323"/>
      <c r="H1350" s="322" t="s">
        <v>798</v>
      </c>
      <c r="I1350" s="324"/>
      <c r="J1350" s="323"/>
      <c r="K1350" s="54" t="s">
        <v>304</v>
      </c>
      <c r="L1350" s="55"/>
      <c r="M1350" s="325">
        <v>22607100</v>
      </c>
      <c r="N1350" s="326"/>
      <c r="O1350" s="325">
        <v>22607100</v>
      </c>
      <c r="P1350" s="327"/>
      <c r="Q1350" s="56">
        <v>0</v>
      </c>
      <c r="R1350" s="57">
        <v>22607001.460000001</v>
      </c>
      <c r="S1350" s="58">
        <v>0</v>
      </c>
      <c r="T1350" s="59">
        <v>22607001.460000001</v>
      </c>
      <c r="U1350" s="60">
        <v>22607001.460000001</v>
      </c>
      <c r="V1350" s="61">
        <f t="shared" si="60"/>
        <v>0</v>
      </c>
      <c r="W1350" s="62">
        <f t="shared" si="61"/>
        <v>0</v>
      </c>
      <c r="X1350" s="63" t="str">
        <f t="shared" si="62"/>
        <v>8300501091F367483523</v>
      </c>
      <c r="Y1350" s="14"/>
    </row>
    <row r="1351" spans="2:25" ht="45.75" x14ac:dyDescent="0.25">
      <c r="B1351" s="52" t="s">
        <v>263</v>
      </c>
      <c r="C1351" s="53" t="s">
        <v>43</v>
      </c>
      <c r="D1351" s="320" t="s">
        <v>795</v>
      </c>
      <c r="E1351" s="321"/>
      <c r="F1351" s="322" t="s">
        <v>274</v>
      </c>
      <c r="G1351" s="323"/>
      <c r="H1351" s="322" t="s">
        <v>799</v>
      </c>
      <c r="I1351" s="324"/>
      <c r="J1351" s="323"/>
      <c r="K1351" s="54" t="s">
        <v>265</v>
      </c>
      <c r="L1351" s="55"/>
      <c r="M1351" s="325">
        <v>145393900</v>
      </c>
      <c r="N1351" s="326"/>
      <c r="O1351" s="325">
        <v>145393900</v>
      </c>
      <c r="P1351" s="327"/>
      <c r="Q1351" s="56">
        <v>0</v>
      </c>
      <c r="R1351" s="57">
        <v>135523234.90000001</v>
      </c>
      <c r="S1351" s="58">
        <v>32015144.25</v>
      </c>
      <c r="T1351" s="59">
        <v>135523234.90000001</v>
      </c>
      <c r="U1351" s="60">
        <v>135523234.90000001</v>
      </c>
      <c r="V1351" s="61">
        <f t="shared" si="60"/>
        <v>0</v>
      </c>
      <c r="W1351" s="62">
        <f t="shared" si="61"/>
        <v>0</v>
      </c>
      <c r="X1351" s="63" t="str">
        <f t="shared" si="62"/>
        <v>8300501091F367484414</v>
      </c>
      <c r="Y1351" s="14"/>
    </row>
    <row r="1352" spans="2:25" x14ac:dyDescent="0.25">
      <c r="B1352" s="52" t="s">
        <v>302</v>
      </c>
      <c r="C1352" s="53" t="s">
        <v>43</v>
      </c>
      <c r="D1352" s="320" t="s">
        <v>795</v>
      </c>
      <c r="E1352" s="321"/>
      <c r="F1352" s="322" t="s">
        <v>274</v>
      </c>
      <c r="G1352" s="323"/>
      <c r="H1352" s="322" t="s">
        <v>799</v>
      </c>
      <c r="I1352" s="324"/>
      <c r="J1352" s="323"/>
      <c r="K1352" s="54" t="s">
        <v>304</v>
      </c>
      <c r="L1352" s="55"/>
      <c r="M1352" s="325">
        <v>9223100</v>
      </c>
      <c r="N1352" s="326"/>
      <c r="O1352" s="325">
        <v>9223100</v>
      </c>
      <c r="P1352" s="327"/>
      <c r="Q1352" s="56">
        <v>0</v>
      </c>
      <c r="R1352" s="57">
        <v>9222928.0299999993</v>
      </c>
      <c r="S1352" s="58">
        <v>0</v>
      </c>
      <c r="T1352" s="59">
        <v>9222928.0299999993</v>
      </c>
      <c r="U1352" s="60">
        <v>9222928.0299999993</v>
      </c>
      <c r="V1352" s="61">
        <f t="shared" si="60"/>
        <v>0</v>
      </c>
      <c r="W1352" s="62">
        <f t="shared" si="61"/>
        <v>0</v>
      </c>
      <c r="X1352" s="63" t="str">
        <f t="shared" si="62"/>
        <v>8300501091F367484523</v>
      </c>
      <c r="Y1352" s="14"/>
    </row>
    <row r="1353" spans="2:25" ht="34.5" x14ac:dyDescent="0.25">
      <c r="B1353" s="52" t="s">
        <v>122</v>
      </c>
      <c r="C1353" s="53" t="s">
        <v>43</v>
      </c>
      <c r="D1353" s="320" t="s">
        <v>795</v>
      </c>
      <c r="E1353" s="321"/>
      <c r="F1353" s="322" t="s">
        <v>274</v>
      </c>
      <c r="G1353" s="323"/>
      <c r="H1353" s="322" t="s">
        <v>800</v>
      </c>
      <c r="I1353" s="324"/>
      <c r="J1353" s="323"/>
      <c r="K1353" s="54" t="s">
        <v>123</v>
      </c>
      <c r="L1353" s="55"/>
      <c r="M1353" s="325">
        <v>99000000</v>
      </c>
      <c r="N1353" s="326"/>
      <c r="O1353" s="325">
        <v>99000000</v>
      </c>
      <c r="P1353" s="327"/>
      <c r="Q1353" s="56">
        <v>0</v>
      </c>
      <c r="R1353" s="57">
        <v>97878624.730000004</v>
      </c>
      <c r="S1353" s="58">
        <v>0</v>
      </c>
      <c r="T1353" s="59">
        <v>97878624.730000004</v>
      </c>
      <c r="U1353" s="60">
        <v>97878624.730000004</v>
      </c>
      <c r="V1353" s="61">
        <f t="shared" si="60"/>
        <v>0</v>
      </c>
      <c r="W1353" s="62">
        <f t="shared" si="61"/>
        <v>0</v>
      </c>
      <c r="X1353" s="63" t="str">
        <f t="shared" si="62"/>
        <v>83005010920120550633</v>
      </c>
      <c r="Y1353" s="14"/>
    </row>
    <row r="1354" spans="2:25" ht="34.5" x14ac:dyDescent="0.25">
      <c r="B1354" s="52" t="s">
        <v>122</v>
      </c>
      <c r="C1354" s="53" t="s">
        <v>43</v>
      </c>
      <c r="D1354" s="320" t="s">
        <v>795</v>
      </c>
      <c r="E1354" s="321"/>
      <c r="F1354" s="322" t="s">
        <v>274</v>
      </c>
      <c r="G1354" s="323"/>
      <c r="H1354" s="322" t="s">
        <v>801</v>
      </c>
      <c r="I1354" s="324"/>
      <c r="J1354" s="323"/>
      <c r="K1354" s="54" t="s">
        <v>123</v>
      </c>
      <c r="L1354" s="55"/>
      <c r="M1354" s="325">
        <v>4730472500</v>
      </c>
      <c r="N1354" s="326"/>
      <c r="O1354" s="325">
        <v>4730472500</v>
      </c>
      <c r="P1354" s="327"/>
      <c r="Q1354" s="56">
        <v>0</v>
      </c>
      <c r="R1354" s="57">
        <v>4450677432.3900003</v>
      </c>
      <c r="S1354" s="58">
        <v>0</v>
      </c>
      <c r="T1354" s="59">
        <v>4450677432.3900003</v>
      </c>
      <c r="U1354" s="60">
        <v>4450677432.3900003</v>
      </c>
      <c r="V1354" s="61">
        <f t="shared" si="60"/>
        <v>0</v>
      </c>
      <c r="W1354" s="62">
        <f t="shared" si="61"/>
        <v>0</v>
      </c>
      <c r="X1354" s="63" t="str">
        <f t="shared" si="62"/>
        <v>83005010920160570633</v>
      </c>
      <c r="Y1354" s="14"/>
    </row>
    <row r="1355" spans="2:25" ht="79.5" x14ac:dyDescent="0.25">
      <c r="B1355" s="52" t="s">
        <v>172</v>
      </c>
      <c r="C1355" s="53" t="s">
        <v>43</v>
      </c>
      <c r="D1355" s="320" t="s">
        <v>795</v>
      </c>
      <c r="E1355" s="321"/>
      <c r="F1355" s="322" t="s">
        <v>249</v>
      </c>
      <c r="G1355" s="323"/>
      <c r="H1355" s="322" t="s">
        <v>802</v>
      </c>
      <c r="I1355" s="324"/>
      <c r="J1355" s="323"/>
      <c r="K1355" s="54" t="s">
        <v>174</v>
      </c>
      <c r="L1355" s="55"/>
      <c r="M1355" s="325">
        <v>10100000</v>
      </c>
      <c r="N1355" s="326"/>
      <c r="O1355" s="325">
        <v>10100000</v>
      </c>
      <c r="P1355" s="327"/>
      <c r="Q1355" s="56">
        <v>0</v>
      </c>
      <c r="R1355" s="57">
        <v>10099172.08</v>
      </c>
      <c r="S1355" s="58">
        <v>0</v>
      </c>
      <c r="T1355" s="59">
        <v>10099172.08</v>
      </c>
      <c r="U1355" s="60">
        <v>10099172.08</v>
      </c>
      <c r="V1355" s="61">
        <f t="shared" si="60"/>
        <v>0</v>
      </c>
      <c r="W1355" s="62">
        <f t="shared" si="61"/>
        <v>0</v>
      </c>
      <c r="X1355" s="63" t="str">
        <f t="shared" si="62"/>
        <v>83005020850200590611</v>
      </c>
      <c r="Y1355" s="14"/>
    </row>
    <row r="1356" spans="2:25" ht="23.25" x14ac:dyDescent="0.25">
      <c r="B1356" s="52" t="s">
        <v>256</v>
      </c>
      <c r="C1356" s="53" t="s">
        <v>43</v>
      </c>
      <c r="D1356" s="320" t="s">
        <v>795</v>
      </c>
      <c r="E1356" s="321"/>
      <c r="F1356" s="322" t="s">
        <v>249</v>
      </c>
      <c r="G1356" s="323"/>
      <c r="H1356" s="322" t="s">
        <v>803</v>
      </c>
      <c r="I1356" s="324"/>
      <c r="J1356" s="323"/>
      <c r="K1356" s="54" t="s">
        <v>260</v>
      </c>
      <c r="L1356" s="55"/>
      <c r="M1356" s="325">
        <v>8712000</v>
      </c>
      <c r="N1356" s="326"/>
      <c r="O1356" s="325">
        <v>8712000</v>
      </c>
      <c r="P1356" s="327"/>
      <c r="Q1356" s="56">
        <v>0</v>
      </c>
      <c r="R1356" s="57">
        <v>8712000</v>
      </c>
      <c r="S1356" s="58">
        <v>0</v>
      </c>
      <c r="T1356" s="59">
        <v>8712000</v>
      </c>
      <c r="U1356" s="60">
        <v>8712000</v>
      </c>
      <c r="V1356" s="61">
        <f t="shared" si="60"/>
        <v>0</v>
      </c>
      <c r="W1356" s="62">
        <f t="shared" si="61"/>
        <v>0</v>
      </c>
      <c r="X1356" s="63" t="str">
        <f t="shared" si="62"/>
        <v>83005020850329990612</v>
      </c>
      <c r="Y1356" s="14"/>
    </row>
    <row r="1357" spans="2:25" ht="45.75" x14ac:dyDescent="0.25">
      <c r="B1357" s="52" t="s">
        <v>263</v>
      </c>
      <c r="C1357" s="53" t="s">
        <v>43</v>
      </c>
      <c r="D1357" s="320" t="s">
        <v>795</v>
      </c>
      <c r="E1357" s="321"/>
      <c r="F1357" s="322" t="s">
        <v>249</v>
      </c>
      <c r="G1357" s="323"/>
      <c r="H1357" s="322" t="s">
        <v>804</v>
      </c>
      <c r="I1357" s="324"/>
      <c r="J1357" s="323"/>
      <c r="K1357" s="54" t="s">
        <v>265</v>
      </c>
      <c r="L1357" s="55"/>
      <c r="M1357" s="325">
        <v>234800000</v>
      </c>
      <c r="N1357" s="326"/>
      <c r="O1357" s="325">
        <v>234800000</v>
      </c>
      <c r="P1357" s="327"/>
      <c r="Q1357" s="56">
        <v>0</v>
      </c>
      <c r="R1357" s="57">
        <v>192065569.05000001</v>
      </c>
      <c r="S1357" s="58">
        <v>150394834.91999999</v>
      </c>
      <c r="T1357" s="59">
        <v>192065569.05000001</v>
      </c>
      <c r="U1357" s="60">
        <v>192065569.05000001</v>
      </c>
      <c r="V1357" s="61">
        <f t="shared" si="60"/>
        <v>0</v>
      </c>
      <c r="W1357" s="62">
        <f t="shared" si="61"/>
        <v>0</v>
      </c>
      <c r="X1357" s="63" t="str">
        <f t="shared" si="62"/>
        <v>83005020940129990414</v>
      </c>
      <c r="Y1357" s="14"/>
    </row>
    <row r="1358" spans="2:25" ht="79.5" x14ac:dyDescent="0.25">
      <c r="B1358" s="52" t="s">
        <v>164</v>
      </c>
      <c r="C1358" s="53" t="s">
        <v>43</v>
      </c>
      <c r="D1358" s="320" t="s">
        <v>795</v>
      </c>
      <c r="E1358" s="321"/>
      <c r="F1358" s="322" t="s">
        <v>249</v>
      </c>
      <c r="G1358" s="323"/>
      <c r="H1358" s="322" t="s">
        <v>805</v>
      </c>
      <c r="I1358" s="324"/>
      <c r="J1358" s="323"/>
      <c r="K1358" s="54" t="s">
        <v>166</v>
      </c>
      <c r="L1358" s="55"/>
      <c r="M1358" s="325">
        <v>135762300</v>
      </c>
      <c r="N1358" s="326"/>
      <c r="O1358" s="325">
        <v>135762300</v>
      </c>
      <c r="P1358" s="327"/>
      <c r="Q1358" s="56">
        <v>0</v>
      </c>
      <c r="R1358" s="57">
        <v>133259890.88</v>
      </c>
      <c r="S1358" s="58">
        <v>0</v>
      </c>
      <c r="T1358" s="59">
        <v>133259890.88</v>
      </c>
      <c r="U1358" s="60">
        <v>133259890.88</v>
      </c>
      <c r="V1358" s="61">
        <f t="shared" si="60"/>
        <v>0</v>
      </c>
      <c r="W1358" s="62">
        <f t="shared" si="61"/>
        <v>0</v>
      </c>
      <c r="X1358" s="63" t="str">
        <f t="shared" si="62"/>
        <v>83005020940160530813</v>
      </c>
      <c r="Y1358" s="14"/>
    </row>
    <row r="1359" spans="2:25" ht="45.75" x14ac:dyDescent="0.25">
      <c r="B1359" s="52" t="s">
        <v>263</v>
      </c>
      <c r="C1359" s="53" t="s">
        <v>43</v>
      </c>
      <c r="D1359" s="320" t="s">
        <v>795</v>
      </c>
      <c r="E1359" s="321"/>
      <c r="F1359" s="322" t="s">
        <v>249</v>
      </c>
      <c r="G1359" s="323"/>
      <c r="H1359" s="322" t="s">
        <v>806</v>
      </c>
      <c r="I1359" s="324"/>
      <c r="J1359" s="323"/>
      <c r="K1359" s="54" t="s">
        <v>265</v>
      </c>
      <c r="L1359" s="55"/>
      <c r="M1359" s="325">
        <v>718788800</v>
      </c>
      <c r="N1359" s="326"/>
      <c r="O1359" s="325">
        <v>718788800</v>
      </c>
      <c r="P1359" s="327"/>
      <c r="Q1359" s="56">
        <v>0</v>
      </c>
      <c r="R1359" s="57">
        <v>701385985.65999997</v>
      </c>
      <c r="S1359" s="58">
        <v>2475724</v>
      </c>
      <c r="T1359" s="59">
        <v>701385985.65999997</v>
      </c>
      <c r="U1359" s="60">
        <v>701385985.65999997</v>
      </c>
      <c r="V1359" s="61">
        <f t="shared" si="60"/>
        <v>0</v>
      </c>
      <c r="W1359" s="62">
        <f t="shared" si="61"/>
        <v>0</v>
      </c>
      <c r="X1359" s="63" t="str">
        <f t="shared" si="62"/>
        <v>83005020940160760414</v>
      </c>
      <c r="Y1359" s="14"/>
    </row>
    <row r="1360" spans="2:25" ht="90.75" x14ac:dyDescent="0.25">
      <c r="B1360" s="52" t="s">
        <v>807</v>
      </c>
      <c r="C1360" s="53" t="s">
        <v>43</v>
      </c>
      <c r="D1360" s="320" t="s">
        <v>795</v>
      </c>
      <c r="E1360" s="321"/>
      <c r="F1360" s="322" t="s">
        <v>249</v>
      </c>
      <c r="G1360" s="323"/>
      <c r="H1360" s="322" t="s">
        <v>806</v>
      </c>
      <c r="I1360" s="324"/>
      <c r="J1360" s="323"/>
      <c r="K1360" s="54" t="s">
        <v>808</v>
      </c>
      <c r="L1360" s="55"/>
      <c r="M1360" s="325">
        <v>1255409200</v>
      </c>
      <c r="N1360" s="326"/>
      <c r="O1360" s="325">
        <v>1255409200</v>
      </c>
      <c r="P1360" s="327"/>
      <c r="Q1360" s="56">
        <v>0</v>
      </c>
      <c r="R1360" s="57">
        <v>1254164829.8299999</v>
      </c>
      <c r="S1360" s="58">
        <v>0</v>
      </c>
      <c r="T1360" s="59">
        <v>1254164829.8299999</v>
      </c>
      <c r="U1360" s="60">
        <v>1254164829.8299999</v>
      </c>
      <c r="V1360" s="61">
        <f t="shared" si="60"/>
        <v>0</v>
      </c>
      <c r="W1360" s="62">
        <f t="shared" si="61"/>
        <v>0</v>
      </c>
      <c r="X1360" s="63" t="str">
        <f t="shared" si="62"/>
        <v>83005020940160760466</v>
      </c>
      <c r="Y1360" s="14"/>
    </row>
    <row r="1361" spans="2:25" ht="45.75" x14ac:dyDescent="0.25">
      <c r="B1361" s="52" t="s">
        <v>248</v>
      </c>
      <c r="C1361" s="53" t="s">
        <v>43</v>
      </c>
      <c r="D1361" s="320" t="s">
        <v>795</v>
      </c>
      <c r="E1361" s="321"/>
      <c r="F1361" s="322" t="s">
        <v>249</v>
      </c>
      <c r="G1361" s="323"/>
      <c r="H1361" s="322" t="s">
        <v>809</v>
      </c>
      <c r="I1361" s="324"/>
      <c r="J1361" s="323"/>
      <c r="K1361" s="54" t="s">
        <v>250</v>
      </c>
      <c r="L1361" s="55"/>
      <c r="M1361" s="325">
        <v>284416300</v>
      </c>
      <c r="N1361" s="326"/>
      <c r="O1361" s="325">
        <v>284416300</v>
      </c>
      <c r="P1361" s="327"/>
      <c r="Q1361" s="56">
        <v>0</v>
      </c>
      <c r="R1361" s="57">
        <v>268569700.39999998</v>
      </c>
      <c r="S1361" s="58">
        <v>0</v>
      </c>
      <c r="T1361" s="59">
        <v>268569700.39999998</v>
      </c>
      <c r="U1361" s="60">
        <v>268569700.39999998</v>
      </c>
      <c r="V1361" s="61">
        <f t="shared" si="60"/>
        <v>0</v>
      </c>
      <c r="W1361" s="62">
        <f t="shared" si="61"/>
        <v>0</v>
      </c>
      <c r="X1361" s="63" t="str">
        <f t="shared" si="62"/>
        <v>83005020940170530522</v>
      </c>
      <c r="Y1361" s="14"/>
    </row>
    <row r="1362" spans="2:25" ht="79.5" x14ac:dyDescent="0.25">
      <c r="B1362" s="52" t="s">
        <v>158</v>
      </c>
      <c r="C1362" s="53" t="s">
        <v>43</v>
      </c>
      <c r="D1362" s="320" t="s">
        <v>795</v>
      </c>
      <c r="E1362" s="321"/>
      <c r="F1362" s="322" t="s">
        <v>249</v>
      </c>
      <c r="G1362" s="323"/>
      <c r="H1362" s="322" t="s">
        <v>810</v>
      </c>
      <c r="I1362" s="324"/>
      <c r="J1362" s="323"/>
      <c r="K1362" s="54" t="s">
        <v>161</v>
      </c>
      <c r="L1362" s="55"/>
      <c r="M1362" s="325">
        <v>177077500</v>
      </c>
      <c r="N1362" s="326"/>
      <c r="O1362" s="325">
        <v>177077500</v>
      </c>
      <c r="P1362" s="327"/>
      <c r="Q1362" s="56">
        <v>0</v>
      </c>
      <c r="R1362" s="57">
        <v>177077422.78</v>
      </c>
      <c r="S1362" s="58">
        <v>0</v>
      </c>
      <c r="T1362" s="59">
        <v>177077422.78</v>
      </c>
      <c r="U1362" s="60">
        <v>177077422.78</v>
      </c>
      <c r="V1362" s="61">
        <f t="shared" si="60"/>
        <v>0</v>
      </c>
      <c r="W1362" s="62">
        <f t="shared" si="61"/>
        <v>0</v>
      </c>
      <c r="X1362" s="63" t="str">
        <f t="shared" si="62"/>
        <v>83005020940260790811</v>
      </c>
      <c r="Y1362" s="14"/>
    </row>
    <row r="1363" spans="2:25" ht="90.75" x14ac:dyDescent="0.25">
      <c r="B1363" s="52" t="s">
        <v>807</v>
      </c>
      <c r="C1363" s="53" t="s">
        <v>43</v>
      </c>
      <c r="D1363" s="320" t="s">
        <v>795</v>
      </c>
      <c r="E1363" s="321"/>
      <c r="F1363" s="322" t="s">
        <v>249</v>
      </c>
      <c r="G1363" s="323"/>
      <c r="H1363" s="322" t="s">
        <v>811</v>
      </c>
      <c r="I1363" s="324"/>
      <c r="J1363" s="323"/>
      <c r="K1363" s="54" t="s">
        <v>808</v>
      </c>
      <c r="L1363" s="55"/>
      <c r="M1363" s="325">
        <v>33885200</v>
      </c>
      <c r="N1363" s="326"/>
      <c r="O1363" s="325">
        <v>33885200</v>
      </c>
      <c r="P1363" s="327"/>
      <c r="Q1363" s="56">
        <v>0</v>
      </c>
      <c r="R1363" s="57">
        <v>33885197.039999999</v>
      </c>
      <c r="S1363" s="58">
        <v>0</v>
      </c>
      <c r="T1363" s="59">
        <v>33885197.039999999</v>
      </c>
      <c r="U1363" s="60">
        <v>33885197.039999999</v>
      </c>
      <c r="V1363" s="61">
        <f t="shared" si="60"/>
        <v>0</v>
      </c>
      <c r="W1363" s="62">
        <f t="shared" si="61"/>
        <v>0</v>
      </c>
      <c r="X1363" s="63" t="str">
        <f t="shared" si="62"/>
        <v>83005020940309505466</v>
      </c>
      <c r="Y1363" s="14"/>
    </row>
    <row r="1364" spans="2:25" ht="45.75" x14ac:dyDescent="0.25">
      <c r="B1364" s="52" t="s">
        <v>248</v>
      </c>
      <c r="C1364" s="53" t="s">
        <v>43</v>
      </c>
      <c r="D1364" s="320" t="s">
        <v>795</v>
      </c>
      <c r="E1364" s="321"/>
      <c r="F1364" s="322" t="s">
        <v>249</v>
      </c>
      <c r="G1364" s="323"/>
      <c r="H1364" s="322" t="s">
        <v>811</v>
      </c>
      <c r="I1364" s="324"/>
      <c r="J1364" s="323"/>
      <c r="K1364" s="54" t="s">
        <v>250</v>
      </c>
      <c r="L1364" s="55"/>
      <c r="M1364" s="325">
        <v>251796000</v>
      </c>
      <c r="N1364" s="326"/>
      <c r="O1364" s="325">
        <v>251796000</v>
      </c>
      <c r="P1364" s="327"/>
      <c r="Q1364" s="56">
        <v>0</v>
      </c>
      <c r="R1364" s="57">
        <v>7481153.9000000004</v>
      </c>
      <c r="S1364" s="58">
        <v>0</v>
      </c>
      <c r="T1364" s="59">
        <v>7481153.9000000004</v>
      </c>
      <c r="U1364" s="60">
        <v>7481153.9000000004</v>
      </c>
      <c r="V1364" s="61">
        <f t="shared" si="60"/>
        <v>0</v>
      </c>
      <c r="W1364" s="62">
        <f t="shared" si="61"/>
        <v>0</v>
      </c>
      <c r="X1364" s="63" t="str">
        <f t="shared" si="62"/>
        <v>83005020940309505522</v>
      </c>
      <c r="Y1364" s="14"/>
    </row>
    <row r="1365" spans="2:25" ht="90.75" x14ac:dyDescent="0.25">
      <c r="B1365" s="52" t="s">
        <v>807</v>
      </c>
      <c r="C1365" s="53" t="s">
        <v>43</v>
      </c>
      <c r="D1365" s="320" t="s">
        <v>795</v>
      </c>
      <c r="E1365" s="321"/>
      <c r="F1365" s="322" t="s">
        <v>249</v>
      </c>
      <c r="G1365" s="323"/>
      <c r="H1365" s="322" t="s">
        <v>812</v>
      </c>
      <c r="I1365" s="324"/>
      <c r="J1365" s="323"/>
      <c r="K1365" s="54" t="s">
        <v>808</v>
      </c>
      <c r="L1365" s="55"/>
      <c r="M1365" s="325">
        <v>104717600</v>
      </c>
      <c r="N1365" s="326"/>
      <c r="O1365" s="325">
        <v>104717600</v>
      </c>
      <c r="P1365" s="327"/>
      <c r="Q1365" s="56">
        <v>0</v>
      </c>
      <c r="R1365" s="57">
        <v>104717500</v>
      </c>
      <c r="S1365" s="58">
        <v>0</v>
      </c>
      <c r="T1365" s="59">
        <v>104717500</v>
      </c>
      <c r="U1365" s="60">
        <v>104717500</v>
      </c>
      <c r="V1365" s="61">
        <f t="shared" si="60"/>
        <v>0</v>
      </c>
      <c r="W1365" s="62">
        <f t="shared" si="61"/>
        <v>0</v>
      </c>
      <c r="X1365" s="63" t="str">
        <f t="shared" si="62"/>
        <v>83005020940309605466</v>
      </c>
      <c r="Y1365" s="14"/>
    </row>
    <row r="1366" spans="2:25" ht="45.75" x14ac:dyDescent="0.25">
      <c r="B1366" s="52" t="s">
        <v>263</v>
      </c>
      <c r="C1366" s="53" t="s">
        <v>43</v>
      </c>
      <c r="D1366" s="320" t="s">
        <v>795</v>
      </c>
      <c r="E1366" s="321"/>
      <c r="F1366" s="322" t="s">
        <v>249</v>
      </c>
      <c r="G1366" s="323"/>
      <c r="H1366" s="322" t="s">
        <v>813</v>
      </c>
      <c r="I1366" s="324"/>
      <c r="J1366" s="323"/>
      <c r="K1366" s="54" t="s">
        <v>265</v>
      </c>
      <c r="L1366" s="55"/>
      <c r="M1366" s="325">
        <v>533565000</v>
      </c>
      <c r="N1366" s="326"/>
      <c r="O1366" s="325">
        <v>533565000</v>
      </c>
      <c r="P1366" s="327"/>
      <c r="Q1366" s="56">
        <v>0</v>
      </c>
      <c r="R1366" s="57">
        <v>533565000</v>
      </c>
      <c r="S1366" s="58">
        <v>185062858.09999999</v>
      </c>
      <c r="T1366" s="59">
        <v>533565000</v>
      </c>
      <c r="U1366" s="60">
        <v>533565000</v>
      </c>
      <c r="V1366" s="61">
        <f t="shared" si="60"/>
        <v>0</v>
      </c>
      <c r="W1366" s="62">
        <f t="shared" si="61"/>
        <v>0</v>
      </c>
      <c r="X1366" s="63" t="str">
        <f t="shared" si="62"/>
        <v>8300502095F552430414</v>
      </c>
      <c r="Y1366" s="14"/>
    </row>
    <row r="1367" spans="2:25" ht="23.25" x14ac:dyDescent="0.25">
      <c r="B1367" s="52" t="s">
        <v>58</v>
      </c>
      <c r="C1367" s="53" t="s">
        <v>43</v>
      </c>
      <c r="D1367" s="320" t="s">
        <v>795</v>
      </c>
      <c r="E1367" s="321"/>
      <c r="F1367" s="322" t="s">
        <v>249</v>
      </c>
      <c r="G1367" s="323"/>
      <c r="H1367" s="322" t="s">
        <v>91</v>
      </c>
      <c r="I1367" s="324"/>
      <c r="J1367" s="323"/>
      <c r="K1367" s="54" t="s">
        <v>59</v>
      </c>
      <c r="L1367" s="55"/>
      <c r="M1367" s="325">
        <v>70015000</v>
      </c>
      <c r="N1367" s="326"/>
      <c r="O1367" s="325">
        <v>70015000</v>
      </c>
      <c r="P1367" s="327"/>
      <c r="Q1367" s="56">
        <v>0</v>
      </c>
      <c r="R1367" s="57">
        <v>67225000</v>
      </c>
      <c r="S1367" s="58">
        <v>0</v>
      </c>
      <c r="T1367" s="59">
        <v>67225000</v>
      </c>
      <c r="U1367" s="60">
        <v>67225000</v>
      </c>
      <c r="V1367" s="61">
        <f t="shared" si="60"/>
        <v>0</v>
      </c>
      <c r="W1367" s="62">
        <f t="shared" si="61"/>
        <v>0</v>
      </c>
      <c r="X1367" s="63" t="str">
        <f t="shared" si="62"/>
        <v>83005029990020550244</v>
      </c>
      <c r="Y1367" s="14"/>
    </row>
    <row r="1368" spans="2:25" ht="23.25" x14ac:dyDescent="0.25">
      <c r="B1368" s="52" t="s">
        <v>256</v>
      </c>
      <c r="C1368" s="53" t="s">
        <v>43</v>
      </c>
      <c r="D1368" s="320" t="s">
        <v>795</v>
      </c>
      <c r="E1368" s="321"/>
      <c r="F1368" s="322" t="s">
        <v>249</v>
      </c>
      <c r="G1368" s="323"/>
      <c r="H1368" s="322" t="s">
        <v>91</v>
      </c>
      <c r="I1368" s="324"/>
      <c r="J1368" s="323"/>
      <c r="K1368" s="54" t="s">
        <v>260</v>
      </c>
      <c r="L1368" s="55"/>
      <c r="M1368" s="325">
        <v>389230</v>
      </c>
      <c r="N1368" s="326"/>
      <c r="O1368" s="325">
        <v>389230</v>
      </c>
      <c r="P1368" s="327"/>
      <c r="Q1368" s="56">
        <v>0</v>
      </c>
      <c r="R1368" s="57">
        <v>389230</v>
      </c>
      <c r="S1368" s="58">
        <v>0</v>
      </c>
      <c r="T1368" s="59">
        <v>389230</v>
      </c>
      <c r="U1368" s="60">
        <v>389230</v>
      </c>
      <c r="V1368" s="61">
        <f t="shared" ref="V1368:V1431" si="63">R1368-U1368</f>
        <v>0</v>
      </c>
      <c r="W1368" s="62">
        <f t="shared" ref="W1368:W1431" si="64">T1368-U1368</f>
        <v>0</v>
      </c>
      <c r="X1368" s="63" t="str">
        <f t="shared" ref="X1368:X1431" si="65">IF(D1368="","000",D1368)&amp;IF(F1368="","0000",F1368)&amp;IF(H1368="","0000000000",H1368)&amp;IF(K1368="","000",K1368)</f>
        <v>83005029990020550612</v>
      </c>
      <c r="Y1368" s="14"/>
    </row>
    <row r="1369" spans="2:25" ht="57" x14ac:dyDescent="0.25">
      <c r="B1369" s="52" t="s">
        <v>230</v>
      </c>
      <c r="C1369" s="53" t="s">
        <v>43</v>
      </c>
      <c r="D1369" s="320" t="s">
        <v>795</v>
      </c>
      <c r="E1369" s="321"/>
      <c r="F1369" s="322" t="s">
        <v>251</v>
      </c>
      <c r="G1369" s="323"/>
      <c r="H1369" s="322" t="s">
        <v>814</v>
      </c>
      <c r="I1369" s="324"/>
      <c r="J1369" s="323"/>
      <c r="K1369" s="54" t="s">
        <v>232</v>
      </c>
      <c r="L1369" s="55"/>
      <c r="M1369" s="325">
        <v>6069000</v>
      </c>
      <c r="N1369" s="326"/>
      <c r="O1369" s="325">
        <v>6069000</v>
      </c>
      <c r="P1369" s="327"/>
      <c r="Q1369" s="56">
        <v>0</v>
      </c>
      <c r="R1369" s="57">
        <v>6069000</v>
      </c>
      <c r="S1369" s="58">
        <v>0</v>
      </c>
      <c r="T1369" s="59">
        <v>6069000</v>
      </c>
      <c r="U1369" s="60">
        <v>6069000</v>
      </c>
      <c r="V1369" s="61">
        <f t="shared" si="63"/>
        <v>0</v>
      </c>
      <c r="W1369" s="62">
        <f t="shared" si="64"/>
        <v>0</v>
      </c>
      <c r="X1369" s="63" t="str">
        <f t="shared" si="65"/>
        <v>830050305405R2990521</v>
      </c>
      <c r="Y1369" s="14"/>
    </row>
    <row r="1370" spans="2:25" ht="57" x14ac:dyDescent="0.25">
      <c r="B1370" s="52" t="s">
        <v>230</v>
      </c>
      <c r="C1370" s="53" t="s">
        <v>43</v>
      </c>
      <c r="D1370" s="320" t="s">
        <v>795</v>
      </c>
      <c r="E1370" s="321"/>
      <c r="F1370" s="322" t="s">
        <v>251</v>
      </c>
      <c r="G1370" s="323"/>
      <c r="H1370" s="322" t="s">
        <v>815</v>
      </c>
      <c r="I1370" s="324"/>
      <c r="J1370" s="323"/>
      <c r="K1370" s="54" t="s">
        <v>232</v>
      </c>
      <c r="L1370" s="55"/>
      <c r="M1370" s="325">
        <v>251567000</v>
      </c>
      <c r="N1370" s="326"/>
      <c r="O1370" s="325">
        <v>251567000</v>
      </c>
      <c r="P1370" s="327"/>
      <c r="Q1370" s="56">
        <v>0</v>
      </c>
      <c r="R1370" s="57">
        <v>248940825.87</v>
      </c>
      <c r="S1370" s="58">
        <v>0</v>
      </c>
      <c r="T1370" s="59">
        <v>248940825.87</v>
      </c>
      <c r="U1370" s="60">
        <v>248940825.87</v>
      </c>
      <c r="V1370" s="61">
        <f t="shared" si="63"/>
        <v>0</v>
      </c>
      <c r="W1370" s="62">
        <f t="shared" si="64"/>
        <v>0</v>
      </c>
      <c r="X1370" s="63" t="str">
        <f t="shared" si="65"/>
        <v>83005030920271340521</v>
      </c>
      <c r="Y1370" s="14"/>
    </row>
    <row r="1371" spans="2:25" x14ac:dyDescent="0.25">
      <c r="B1371" s="52" t="s">
        <v>151</v>
      </c>
      <c r="C1371" s="53" t="s">
        <v>43</v>
      </c>
      <c r="D1371" s="320" t="s">
        <v>795</v>
      </c>
      <c r="E1371" s="321"/>
      <c r="F1371" s="322" t="s">
        <v>251</v>
      </c>
      <c r="G1371" s="323"/>
      <c r="H1371" s="322" t="s">
        <v>816</v>
      </c>
      <c r="I1371" s="324"/>
      <c r="J1371" s="323"/>
      <c r="K1371" s="54" t="s">
        <v>154</v>
      </c>
      <c r="L1371" s="55"/>
      <c r="M1371" s="325">
        <v>2067100</v>
      </c>
      <c r="N1371" s="326"/>
      <c r="O1371" s="325">
        <v>2067100</v>
      </c>
      <c r="P1371" s="327"/>
      <c r="Q1371" s="56">
        <v>0</v>
      </c>
      <c r="R1371" s="57">
        <v>1499676.6</v>
      </c>
      <c r="S1371" s="58">
        <v>0</v>
      </c>
      <c r="T1371" s="59">
        <v>1499676.6</v>
      </c>
      <c r="U1371" s="60">
        <v>1499676.6</v>
      </c>
      <c r="V1371" s="61">
        <f t="shared" si="63"/>
        <v>0</v>
      </c>
      <c r="W1371" s="62">
        <f t="shared" si="64"/>
        <v>0</v>
      </c>
      <c r="X1371" s="63" t="str">
        <f t="shared" si="65"/>
        <v>83005030920371350530</v>
      </c>
      <c r="Y1371" s="14"/>
    </row>
    <row r="1372" spans="2:25" ht="34.5" x14ac:dyDescent="0.25">
      <c r="B1372" s="52" t="s">
        <v>56</v>
      </c>
      <c r="C1372" s="53" t="s">
        <v>43</v>
      </c>
      <c r="D1372" s="320" t="s">
        <v>795</v>
      </c>
      <c r="E1372" s="321"/>
      <c r="F1372" s="322" t="s">
        <v>251</v>
      </c>
      <c r="G1372" s="323"/>
      <c r="H1372" s="322" t="s">
        <v>817</v>
      </c>
      <c r="I1372" s="324"/>
      <c r="J1372" s="323"/>
      <c r="K1372" s="54" t="s">
        <v>57</v>
      </c>
      <c r="L1372" s="55"/>
      <c r="M1372" s="325">
        <v>40000</v>
      </c>
      <c r="N1372" s="326"/>
      <c r="O1372" s="325">
        <v>40000</v>
      </c>
      <c r="P1372" s="327"/>
      <c r="Q1372" s="56">
        <v>0</v>
      </c>
      <c r="R1372" s="57">
        <v>39950</v>
      </c>
      <c r="S1372" s="58">
        <v>0</v>
      </c>
      <c r="T1372" s="59">
        <v>39950</v>
      </c>
      <c r="U1372" s="60">
        <v>39950</v>
      </c>
      <c r="V1372" s="61">
        <f t="shared" si="63"/>
        <v>0</v>
      </c>
      <c r="W1372" s="62">
        <f t="shared" si="64"/>
        <v>0</v>
      </c>
      <c r="X1372" s="63" t="str">
        <f t="shared" si="65"/>
        <v>83005030920460320242</v>
      </c>
      <c r="Y1372" s="14"/>
    </row>
    <row r="1373" spans="2:25" ht="23.25" x14ac:dyDescent="0.25">
      <c r="B1373" s="52" t="s">
        <v>58</v>
      </c>
      <c r="C1373" s="53" t="s">
        <v>43</v>
      </c>
      <c r="D1373" s="320" t="s">
        <v>795</v>
      </c>
      <c r="E1373" s="321"/>
      <c r="F1373" s="322" t="s">
        <v>251</v>
      </c>
      <c r="G1373" s="323"/>
      <c r="H1373" s="322" t="s">
        <v>817</v>
      </c>
      <c r="I1373" s="324"/>
      <c r="J1373" s="323"/>
      <c r="K1373" s="54" t="s">
        <v>59</v>
      </c>
      <c r="L1373" s="55"/>
      <c r="M1373" s="325">
        <v>160000</v>
      </c>
      <c r="N1373" s="326"/>
      <c r="O1373" s="325">
        <v>160000</v>
      </c>
      <c r="P1373" s="327"/>
      <c r="Q1373" s="56">
        <v>0</v>
      </c>
      <c r="R1373" s="57">
        <v>58576.800000000003</v>
      </c>
      <c r="S1373" s="58">
        <v>0</v>
      </c>
      <c r="T1373" s="59">
        <v>58576.800000000003</v>
      </c>
      <c r="U1373" s="60">
        <v>58576.800000000003</v>
      </c>
      <c r="V1373" s="61">
        <f t="shared" si="63"/>
        <v>0</v>
      </c>
      <c r="W1373" s="62">
        <f t="shared" si="64"/>
        <v>0</v>
      </c>
      <c r="X1373" s="63" t="str">
        <f t="shared" si="65"/>
        <v>83005030920460320244</v>
      </c>
      <c r="Y1373" s="14"/>
    </row>
    <row r="1374" spans="2:25" x14ac:dyDescent="0.25">
      <c r="B1374" s="52" t="s">
        <v>105</v>
      </c>
      <c r="C1374" s="53" t="s">
        <v>43</v>
      </c>
      <c r="D1374" s="320" t="s">
        <v>795</v>
      </c>
      <c r="E1374" s="321"/>
      <c r="F1374" s="322" t="s">
        <v>251</v>
      </c>
      <c r="G1374" s="323"/>
      <c r="H1374" s="322" t="s">
        <v>818</v>
      </c>
      <c r="I1374" s="324"/>
      <c r="J1374" s="323"/>
      <c r="K1374" s="54" t="s">
        <v>107</v>
      </c>
      <c r="L1374" s="55"/>
      <c r="M1374" s="325">
        <v>1800000</v>
      </c>
      <c r="N1374" s="326"/>
      <c r="O1374" s="325">
        <v>1800000</v>
      </c>
      <c r="P1374" s="327"/>
      <c r="Q1374" s="56">
        <v>0</v>
      </c>
      <c r="R1374" s="57">
        <v>1800000</v>
      </c>
      <c r="S1374" s="58">
        <v>0</v>
      </c>
      <c r="T1374" s="59">
        <v>1800000</v>
      </c>
      <c r="U1374" s="60">
        <v>1800000</v>
      </c>
      <c r="V1374" s="61">
        <f t="shared" si="63"/>
        <v>0</v>
      </c>
      <c r="W1374" s="62">
        <f t="shared" si="64"/>
        <v>0</v>
      </c>
      <c r="X1374" s="63" t="str">
        <f t="shared" si="65"/>
        <v>83005030920471360540</v>
      </c>
      <c r="Y1374" s="14"/>
    </row>
    <row r="1375" spans="2:25" ht="23.25" x14ac:dyDescent="0.25">
      <c r="B1375" s="52" t="s">
        <v>58</v>
      </c>
      <c r="C1375" s="53" t="s">
        <v>43</v>
      </c>
      <c r="D1375" s="320" t="s">
        <v>795</v>
      </c>
      <c r="E1375" s="321"/>
      <c r="F1375" s="322" t="s">
        <v>251</v>
      </c>
      <c r="G1375" s="323"/>
      <c r="H1375" s="322" t="s">
        <v>819</v>
      </c>
      <c r="I1375" s="324"/>
      <c r="J1375" s="323"/>
      <c r="K1375" s="54" t="s">
        <v>59</v>
      </c>
      <c r="L1375" s="55"/>
      <c r="M1375" s="325">
        <v>1443525300</v>
      </c>
      <c r="N1375" s="326"/>
      <c r="O1375" s="325">
        <v>1443525300</v>
      </c>
      <c r="P1375" s="327"/>
      <c r="Q1375" s="56">
        <v>0</v>
      </c>
      <c r="R1375" s="57">
        <v>1443410630.6800001</v>
      </c>
      <c r="S1375" s="58">
        <v>944915941.88</v>
      </c>
      <c r="T1375" s="59">
        <v>1443410630.6800001</v>
      </c>
      <c r="U1375" s="60">
        <v>1443410630.6800001</v>
      </c>
      <c r="V1375" s="61">
        <f t="shared" si="63"/>
        <v>0</v>
      </c>
      <c r="W1375" s="62">
        <f t="shared" si="64"/>
        <v>0</v>
      </c>
      <c r="X1375" s="63" t="str">
        <f t="shared" si="65"/>
        <v>83005030921241320244</v>
      </c>
      <c r="Y1375" s="14"/>
    </row>
    <row r="1376" spans="2:25" x14ac:dyDescent="0.25">
      <c r="B1376" s="52" t="s">
        <v>302</v>
      </c>
      <c r="C1376" s="53" t="s">
        <v>43</v>
      </c>
      <c r="D1376" s="320" t="s">
        <v>795</v>
      </c>
      <c r="E1376" s="321"/>
      <c r="F1376" s="322" t="s">
        <v>251</v>
      </c>
      <c r="G1376" s="323"/>
      <c r="H1376" s="322" t="s">
        <v>820</v>
      </c>
      <c r="I1376" s="324"/>
      <c r="J1376" s="323"/>
      <c r="K1376" s="54" t="s">
        <v>304</v>
      </c>
      <c r="L1376" s="55"/>
      <c r="M1376" s="325">
        <v>311348800</v>
      </c>
      <c r="N1376" s="326"/>
      <c r="O1376" s="325">
        <v>311348800</v>
      </c>
      <c r="P1376" s="327"/>
      <c r="Q1376" s="56">
        <v>0</v>
      </c>
      <c r="R1376" s="57">
        <v>297743620.68000001</v>
      </c>
      <c r="S1376" s="58">
        <v>0</v>
      </c>
      <c r="T1376" s="59">
        <v>297743620.68000001</v>
      </c>
      <c r="U1376" s="60">
        <v>297743620.68000001</v>
      </c>
      <c r="V1376" s="61">
        <f t="shared" si="63"/>
        <v>0</v>
      </c>
      <c r="W1376" s="62">
        <f t="shared" si="64"/>
        <v>0</v>
      </c>
      <c r="X1376" s="63" t="str">
        <f t="shared" si="65"/>
        <v>83005030921271320523</v>
      </c>
      <c r="Y1376" s="14"/>
    </row>
    <row r="1377" spans="2:25" x14ac:dyDescent="0.25">
      <c r="B1377" s="52" t="s">
        <v>105</v>
      </c>
      <c r="C1377" s="53" t="s">
        <v>43</v>
      </c>
      <c r="D1377" s="320" t="s">
        <v>795</v>
      </c>
      <c r="E1377" s="321"/>
      <c r="F1377" s="322" t="s">
        <v>251</v>
      </c>
      <c r="G1377" s="323"/>
      <c r="H1377" s="322" t="s">
        <v>821</v>
      </c>
      <c r="I1377" s="324"/>
      <c r="J1377" s="323"/>
      <c r="K1377" s="54" t="s">
        <v>107</v>
      </c>
      <c r="L1377" s="55"/>
      <c r="M1377" s="325">
        <v>593525000</v>
      </c>
      <c r="N1377" s="326"/>
      <c r="O1377" s="325">
        <v>593525000</v>
      </c>
      <c r="P1377" s="327"/>
      <c r="Q1377" s="56">
        <v>0</v>
      </c>
      <c r="R1377" s="57">
        <v>568827931.53999996</v>
      </c>
      <c r="S1377" s="58">
        <v>0</v>
      </c>
      <c r="T1377" s="59">
        <v>568827931.53999996</v>
      </c>
      <c r="U1377" s="60">
        <v>568827931.53999996</v>
      </c>
      <c r="V1377" s="61">
        <f t="shared" si="63"/>
        <v>0</v>
      </c>
      <c r="W1377" s="62">
        <f t="shared" si="64"/>
        <v>0</v>
      </c>
      <c r="X1377" s="63" t="str">
        <f t="shared" si="65"/>
        <v>83005031610271450540</v>
      </c>
      <c r="Y1377" s="14"/>
    </row>
    <row r="1378" spans="2:25" x14ac:dyDescent="0.25">
      <c r="B1378" s="52" t="s">
        <v>302</v>
      </c>
      <c r="C1378" s="53" t="s">
        <v>43</v>
      </c>
      <c r="D1378" s="320" t="s">
        <v>795</v>
      </c>
      <c r="E1378" s="321"/>
      <c r="F1378" s="322" t="s">
        <v>251</v>
      </c>
      <c r="G1378" s="323"/>
      <c r="H1378" s="322" t="s">
        <v>822</v>
      </c>
      <c r="I1378" s="324"/>
      <c r="J1378" s="323"/>
      <c r="K1378" s="54" t="s">
        <v>304</v>
      </c>
      <c r="L1378" s="55"/>
      <c r="M1378" s="325">
        <v>416649700</v>
      </c>
      <c r="N1378" s="326"/>
      <c r="O1378" s="325">
        <v>416649700</v>
      </c>
      <c r="P1378" s="327"/>
      <c r="Q1378" s="56">
        <v>0</v>
      </c>
      <c r="R1378" s="57">
        <v>416647916.69</v>
      </c>
      <c r="S1378" s="58">
        <v>0</v>
      </c>
      <c r="T1378" s="59">
        <v>416647916.69</v>
      </c>
      <c r="U1378" s="60">
        <v>416647916.69</v>
      </c>
      <c r="V1378" s="61">
        <f t="shared" si="63"/>
        <v>0</v>
      </c>
      <c r="W1378" s="62">
        <f t="shared" si="64"/>
        <v>0</v>
      </c>
      <c r="X1378" s="63" t="str">
        <f t="shared" si="65"/>
        <v>8300503161F255550523</v>
      </c>
      <c r="Y1378" s="14"/>
    </row>
    <row r="1379" spans="2:25" x14ac:dyDescent="0.25">
      <c r="B1379" s="52" t="s">
        <v>302</v>
      </c>
      <c r="C1379" s="53" t="s">
        <v>43</v>
      </c>
      <c r="D1379" s="320" t="s">
        <v>795</v>
      </c>
      <c r="E1379" s="321"/>
      <c r="F1379" s="322" t="s">
        <v>251</v>
      </c>
      <c r="G1379" s="323"/>
      <c r="H1379" s="322" t="s">
        <v>823</v>
      </c>
      <c r="I1379" s="324"/>
      <c r="J1379" s="323"/>
      <c r="K1379" s="54" t="s">
        <v>304</v>
      </c>
      <c r="L1379" s="55"/>
      <c r="M1379" s="325">
        <v>507292900</v>
      </c>
      <c r="N1379" s="326"/>
      <c r="O1379" s="325">
        <v>507292900</v>
      </c>
      <c r="P1379" s="327"/>
      <c r="Q1379" s="56">
        <v>0</v>
      </c>
      <c r="R1379" s="57">
        <v>473014662.20999998</v>
      </c>
      <c r="S1379" s="58">
        <v>0</v>
      </c>
      <c r="T1379" s="59">
        <v>473014662.20999998</v>
      </c>
      <c r="U1379" s="60">
        <v>473014662.20999998</v>
      </c>
      <c r="V1379" s="61">
        <f t="shared" si="63"/>
        <v>0</v>
      </c>
      <c r="W1379" s="62">
        <f t="shared" si="64"/>
        <v>0</v>
      </c>
      <c r="X1379" s="63" t="str">
        <f t="shared" si="65"/>
        <v>8300503161F2F0001523</v>
      </c>
      <c r="Y1379" s="14"/>
    </row>
    <row r="1380" spans="2:25" x14ac:dyDescent="0.25">
      <c r="B1380" s="52" t="s">
        <v>105</v>
      </c>
      <c r="C1380" s="53" t="s">
        <v>43</v>
      </c>
      <c r="D1380" s="320" t="s">
        <v>795</v>
      </c>
      <c r="E1380" s="321"/>
      <c r="F1380" s="322" t="s">
        <v>251</v>
      </c>
      <c r="G1380" s="323"/>
      <c r="H1380" s="322" t="s">
        <v>824</v>
      </c>
      <c r="I1380" s="324"/>
      <c r="J1380" s="323"/>
      <c r="K1380" s="54" t="s">
        <v>107</v>
      </c>
      <c r="L1380" s="55"/>
      <c r="M1380" s="325">
        <v>30910000</v>
      </c>
      <c r="N1380" s="326"/>
      <c r="O1380" s="325">
        <v>30910000</v>
      </c>
      <c r="P1380" s="327"/>
      <c r="Q1380" s="56">
        <v>0</v>
      </c>
      <c r="R1380" s="57">
        <v>30684243.25</v>
      </c>
      <c r="S1380" s="58">
        <v>0</v>
      </c>
      <c r="T1380" s="59">
        <v>30684243.25</v>
      </c>
      <c r="U1380" s="60">
        <v>30684243.25</v>
      </c>
      <c r="V1380" s="61">
        <f t="shared" si="63"/>
        <v>0</v>
      </c>
      <c r="W1380" s="62">
        <f t="shared" si="64"/>
        <v>0</v>
      </c>
      <c r="X1380" s="63" t="str">
        <f t="shared" si="65"/>
        <v>83005039990070720540</v>
      </c>
      <c r="Y1380" s="14"/>
    </row>
    <row r="1381" spans="2:25" ht="34.5" x14ac:dyDescent="0.25">
      <c r="B1381" s="52" t="s">
        <v>45</v>
      </c>
      <c r="C1381" s="53" t="s">
        <v>43</v>
      </c>
      <c r="D1381" s="320" t="s">
        <v>795</v>
      </c>
      <c r="E1381" s="321"/>
      <c r="F1381" s="322" t="s">
        <v>278</v>
      </c>
      <c r="G1381" s="323"/>
      <c r="H1381" s="322" t="s">
        <v>261</v>
      </c>
      <c r="I1381" s="324"/>
      <c r="J1381" s="323"/>
      <c r="K1381" s="54" t="s">
        <v>49</v>
      </c>
      <c r="L1381" s="55"/>
      <c r="M1381" s="325">
        <v>46172819.32</v>
      </c>
      <c r="N1381" s="326"/>
      <c r="O1381" s="325">
        <v>46172819.32</v>
      </c>
      <c r="P1381" s="327"/>
      <c r="Q1381" s="56">
        <v>0</v>
      </c>
      <c r="R1381" s="57">
        <v>46172819.32</v>
      </c>
      <c r="S1381" s="58">
        <v>0</v>
      </c>
      <c r="T1381" s="59">
        <v>45982098.960000001</v>
      </c>
      <c r="U1381" s="60">
        <v>45982098.960000001</v>
      </c>
      <c r="V1381" s="61">
        <f t="shared" si="63"/>
        <v>190720.3599999994</v>
      </c>
      <c r="W1381" s="62">
        <f t="shared" si="64"/>
        <v>0</v>
      </c>
      <c r="X1381" s="63" t="str">
        <f t="shared" si="65"/>
        <v>83005050930190019121</v>
      </c>
      <c r="Y1381" s="14"/>
    </row>
    <row r="1382" spans="2:25" ht="45.75" x14ac:dyDescent="0.25">
      <c r="B1382" s="52" t="s">
        <v>54</v>
      </c>
      <c r="C1382" s="53" t="s">
        <v>43</v>
      </c>
      <c r="D1382" s="320" t="s">
        <v>795</v>
      </c>
      <c r="E1382" s="321"/>
      <c r="F1382" s="322" t="s">
        <v>278</v>
      </c>
      <c r="G1382" s="323"/>
      <c r="H1382" s="322" t="s">
        <v>261</v>
      </c>
      <c r="I1382" s="324"/>
      <c r="J1382" s="323"/>
      <c r="K1382" s="54" t="s">
        <v>55</v>
      </c>
      <c r="L1382" s="55"/>
      <c r="M1382" s="325">
        <v>3476000</v>
      </c>
      <c r="N1382" s="326"/>
      <c r="O1382" s="325">
        <v>3476000</v>
      </c>
      <c r="P1382" s="327"/>
      <c r="Q1382" s="56">
        <v>0</v>
      </c>
      <c r="R1382" s="57">
        <v>708791.37</v>
      </c>
      <c r="S1382" s="58">
        <v>0</v>
      </c>
      <c r="T1382" s="59">
        <v>708791.37</v>
      </c>
      <c r="U1382" s="60">
        <v>708791.37</v>
      </c>
      <c r="V1382" s="61">
        <f t="shared" si="63"/>
        <v>0</v>
      </c>
      <c r="W1382" s="62">
        <f t="shared" si="64"/>
        <v>0</v>
      </c>
      <c r="X1382" s="63" t="str">
        <f t="shared" si="65"/>
        <v>83005050930190019122</v>
      </c>
      <c r="Y1382" s="14"/>
    </row>
    <row r="1383" spans="2:25" ht="68.25" x14ac:dyDescent="0.25">
      <c r="B1383" s="52" t="s">
        <v>50</v>
      </c>
      <c r="C1383" s="53" t="s">
        <v>43</v>
      </c>
      <c r="D1383" s="320" t="s">
        <v>795</v>
      </c>
      <c r="E1383" s="321"/>
      <c r="F1383" s="322" t="s">
        <v>278</v>
      </c>
      <c r="G1383" s="323"/>
      <c r="H1383" s="322" t="s">
        <v>261</v>
      </c>
      <c r="I1383" s="324"/>
      <c r="J1383" s="323"/>
      <c r="K1383" s="54" t="s">
        <v>51</v>
      </c>
      <c r="L1383" s="55"/>
      <c r="M1383" s="325">
        <v>13920073.68</v>
      </c>
      <c r="N1383" s="326"/>
      <c r="O1383" s="325">
        <v>13920073.68</v>
      </c>
      <c r="P1383" s="327"/>
      <c r="Q1383" s="56">
        <v>0</v>
      </c>
      <c r="R1383" s="57">
        <v>13316790.550000001</v>
      </c>
      <c r="S1383" s="58">
        <v>0</v>
      </c>
      <c r="T1383" s="59">
        <v>13316790.550000001</v>
      </c>
      <c r="U1383" s="60">
        <v>13316790.550000001</v>
      </c>
      <c r="V1383" s="61">
        <f t="shared" si="63"/>
        <v>0</v>
      </c>
      <c r="W1383" s="62">
        <f t="shared" si="64"/>
        <v>0</v>
      </c>
      <c r="X1383" s="63" t="str">
        <f t="shared" si="65"/>
        <v>83005050930190019129</v>
      </c>
      <c r="Y1383" s="14"/>
    </row>
    <row r="1384" spans="2:25" ht="34.5" x14ac:dyDescent="0.25">
      <c r="B1384" s="52" t="s">
        <v>56</v>
      </c>
      <c r="C1384" s="53" t="s">
        <v>43</v>
      </c>
      <c r="D1384" s="320" t="s">
        <v>795</v>
      </c>
      <c r="E1384" s="321"/>
      <c r="F1384" s="322" t="s">
        <v>278</v>
      </c>
      <c r="G1384" s="323"/>
      <c r="H1384" s="322" t="s">
        <v>261</v>
      </c>
      <c r="I1384" s="324"/>
      <c r="J1384" s="323"/>
      <c r="K1384" s="54" t="s">
        <v>57</v>
      </c>
      <c r="L1384" s="55"/>
      <c r="M1384" s="325">
        <v>4755000</v>
      </c>
      <c r="N1384" s="326"/>
      <c r="O1384" s="325">
        <v>4755000</v>
      </c>
      <c r="P1384" s="327"/>
      <c r="Q1384" s="56">
        <v>0</v>
      </c>
      <c r="R1384" s="57">
        <v>4183849.76</v>
      </c>
      <c r="S1384" s="58">
        <v>0</v>
      </c>
      <c r="T1384" s="59">
        <v>4183849.76</v>
      </c>
      <c r="U1384" s="60">
        <v>4183849.76</v>
      </c>
      <c r="V1384" s="61">
        <f t="shared" si="63"/>
        <v>0</v>
      </c>
      <c r="W1384" s="62">
        <f t="shared" si="64"/>
        <v>0</v>
      </c>
      <c r="X1384" s="63" t="str">
        <f t="shared" si="65"/>
        <v>83005050930190019242</v>
      </c>
      <c r="Y1384" s="14"/>
    </row>
    <row r="1385" spans="2:25" ht="23.25" x14ac:dyDescent="0.25">
      <c r="B1385" s="52" t="s">
        <v>58</v>
      </c>
      <c r="C1385" s="53" t="s">
        <v>43</v>
      </c>
      <c r="D1385" s="320" t="s">
        <v>795</v>
      </c>
      <c r="E1385" s="321"/>
      <c r="F1385" s="322" t="s">
        <v>278</v>
      </c>
      <c r="G1385" s="323"/>
      <c r="H1385" s="322" t="s">
        <v>261</v>
      </c>
      <c r="I1385" s="324"/>
      <c r="J1385" s="323"/>
      <c r="K1385" s="54" t="s">
        <v>59</v>
      </c>
      <c r="L1385" s="55"/>
      <c r="M1385" s="325">
        <v>2136200</v>
      </c>
      <c r="N1385" s="326"/>
      <c r="O1385" s="325">
        <v>2136200</v>
      </c>
      <c r="P1385" s="327"/>
      <c r="Q1385" s="56">
        <v>0</v>
      </c>
      <c r="R1385" s="57">
        <v>1968110.39</v>
      </c>
      <c r="S1385" s="58">
        <v>466158.42</v>
      </c>
      <c r="T1385" s="59">
        <v>1968110.39</v>
      </c>
      <c r="U1385" s="60">
        <v>1968110.39</v>
      </c>
      <c r="V1385" s="61">
        <f t="shared" si="63"/>
        <v>0</v>
      </c>
      <c r="W1385" s="62">
        <f t="shared" si="64"/>
        <v>0</v>
      </c>
      <c r="X1385" s="63" t="str">
        <f t="shared" si="65"/>
        <v>83005050930190019244</v>
      </c>
      <c r="Y1385" s="14"/>
    </row>
    <row r="1386" spans="2:25" x14ac:dyDescent="0.25">
      <c r="B1386" s="52" t="s">
        <v>84</v>
      </c>
      <c r="C1386" s="53" t="s">
        <v>43</v>
      </c>
      <c r="D1386" s="320" t="s">
        <v>795</v>
      </c>
      <c r="E1386" s="321"/>
      <c r="F1386" s="322" t="s">
        <v>278</v>
      </c>
      <c r="G1386" s="323"/>
      <c r="H1386" s="322" t="s">
        <v>261</v>
      </c>
      <c r="I1386" s="324"/>
      <c r="J1386" s="323"/>
      <c r="K1386" s="54" t="s">
        <v>85</v>
      </c>
      <c r="L1386" s="55"/>
      <c r="M1386" s="325">
        <v>2201000</v>
      </c>
      <c r="N1386" s="326"/>
      <c r="O1386" s="325">
        <v>2201000</v>
      </c>
      <c r="P1386" s="327"/>
      <c r="Q1386" s="56">
        <v>0</v>
      </c>
      <c r="R1386" s="57">
        <v>1546977.97</v>
      </c>
      <c r="S1386" s="58">
        <v>0</v>
      </c>
      <c r="T1386" s="59">
        <v>1546977.97</v>
      </c>
      <c r="U1386" s="60">
        <v>1546977.97</v>
      </c>
      <c r="V1386" s="61">
        <f t="shared" si="63"/>
        <v>0</v>
      </c>
      <c r="W1386" s="62">
        <f t="shared" si="64"/>
        <v>0</v>
      </c>
      <c r="X1386" s="63" t="str">
        <f t="shared" si="65"/>
        <v>83005050930190019247</v>
      </c>
      <c r="Y1386" s="14"/>
    </row>
    <row r="1387" spans="2:25" ht="23.25" x14ac:dyDescent="0.25">
      <c r="B1387" s="52" t="s">
        <v>86</v>
      </c>
      <c r="C1387" s="53" t="s">
        <v>43</v>
      </c>
      <c r="D1387" s="320" t="s">
        <v>795</v>
      </c>
      <c r="E1387" s="321"/>
      <c r="F1387" s="322" t="s">
        <v>278</v>
      </c>
      <c r="G1387" s="323"/>
      <c r="H1387" s="322" t="s">
        <v>261</v>
      </c>
      <c r="I1387" s="324"/>
      <c r="J1387" s="323"/>
      <c r="K1387" s="54" t="s">
        <v>87</v>
      </c>
      <c r="L1387" s="55"/>
      <c r="M1387" s="325">
        <v>123800</v>
      </c>
      <c r="N1387" s="326"/>
      <c r="O1387" s="325">
        <v>123800</v>
      </c>
      <c r="P1387" s="327"/>
      <c r="Q1387" s="56">
        <v>0</v>
      </c>
      <c r="R1387" s="57">
        <v>121610</v>
      </c>
      <c r="S1387" s="58">
        <v>0</v>
      </c>
      <c r="T1387" s="59">
        <v>121610</v>
      </c>
      <c r="U1387" s="60">
        <v>121610</v>
      </c>
      <c r="V1387" s="61">
        <f t="shared" si="63"/>
        <v>0</v>
      </c>
      <c r="W1387" s="62">
        <f t="shared" si="64"/>
        <v>0</v>
      </c>
      <c r="X1387" s="63" t="str">
        <f t="shared" si="65"/>
        <v>83005050930190019851</v>
      </c>
      <c r="Y1387" s="14"/>
    </row>
    <row r="1388" spans="2:25" x14ac:dyDescent="0.25">
      <c r="B1388" s="52" t="s">
        <v>65</v>
      </c>
      <c r="C1388" s="53" t="s">
        <v>43</v>
      </c>
      <c r="D1388" s="320" t="s">
        <v>795</v>
      </c>
      <c r="E1388" s="321"/>
      <c r="F1388" s="322" t="s">
        <v>278</v>
      </c>
      <c r="G1388" s="323"/>
      <c r="H1388" s="322" t="s">
        <v>261</v>
      </c>
      <c r="I1388" s="324"/>
      <c r="J1388" s="323"/>
      <c r="K1388" s="54" t="s">
        <v>66</v>
      </c>
      <c r="L1388" s="55"/>
      <c r="M1388" s="325">
        <v>4000</v>
      </c>
      <c r="N1388" s="326"/>
      <c r="O1388" s="325">
        <v>4000</v>
      </c>
      <c r="P1388" s="327"/>
      <c r="Q1388" s="56">
        <v>0</v>
      </c>
      <c r="R1388" s="57">
        <v>0</v>
      </c>
      <c r="S1388" s="58">
        <v>0</v>
      </c>
      <c r="T1388" s="59">
        <v>0</v>
      </c>
      <c r="U1388" s="60">
        <v>0</v>
      </c>
      <c r="V1388" s="61">
        <f t="shared" si="63"/>
        <v>0</v>
      </c>
      <c r="W1388" s="62">
        <f t="shared" si="64"/>
        <v>0</v>
      </c>
      <c r="X1388" s="63" t="str">
        <f t="shared" si="65"/>
        <v>83005050930190019852</v>
      </c>
      <c r="Y1388" s="14"/>
    </row>
    <row r="1389" spans="2:25" x14ac:dyDescent="0.25">
      <c r="B1389" s="52" t="s">
        <v>105</v>
      </c>
      <c r="C1389" s="53" t="s">
        <v>43</v>
      </c>
      <c r="D1389" s="320" t="s">
        <v>795</v>
      </c>
      <c r="E1389" s="321"/>
      <c r="F1389" s="322" t="s">
        <v>278</v>
      </c>
      <c r="G1389" s="323"/>
      <c r="H1389" s="322" t="s">
        <v>825</v>
      </c>
      <c r="I1389" s="324"/>
      <c r="J1389" s="323"/>
      <c r="K1389" s="54" t="s">
        <v>107</v>
      </c>
      <c r="L1389" s="55"/>
      <c r="M1389" s="325">
        <v>200000000</v>
      </c>
      <c r="N1389" s="326"/>
      <c r="O1389" s="325">
        <v>200000000</v>
      </c>
      <c r="P1389" s="327"/>
      <c r="Q1389" s="56">
        <v>0</v>
      </c>
      <c r="R1389" s="57">
        <v>200000000</v>
      </c>
      <c r="S1389" s="58">
        <v>0</v>
      </c>
      <c r="T1389" s="59">
        <v>200000000</v>
      </c>
      <c r="U1389" s="60">
        <v>200000000</v>
      </c>
      <c r="V1389" s="61">
        <f t="shared" si="63"/>
        <v>0</v>
      </c>
      <c r="W1389" s="62">
        <f t="shared" si="64"/>
        <v>0</v>
      </c>
      <c r="X1389" s="63" t="str">
        <f t="shared" si="65"/>
        <v>8300505161F254240540</v>
      </c>
      <c r="Y1389" s="14"/>
    </row>
    <row r="1390" spans="2:25" x14ac:dyDescent="0.25">
      <c r="B1390" s="52" t="s">
        <v>105</v>
      </c>
      <c r="C1390" s="53" t="s">
        <v>43</v>
      </c>
      <c r="D1390" s="320" t="s">
        <v>795</v>
      </c>
      <c r="E1390" s="321"/>
      <c r="F1390" s="322" t="s">
        <v>278</v>
      </c>
      <c r="G1390" s="323"/>
      <c r="H1390" s="322" t="s">
        <v>826</v>
      </c>
      <c r="I1390" s="324"/>
      <c r="J1390" s="323"/>
      <c r="K1390" s="54" t="s">
        <v>107</v>
      </c>
      <c r="L1390" s="55"/>
      <c r="M1390" s="325">
        <v>58769500</v>
      </c>
      <c r="N1390" s="326"/>
      <c r="O1390" s="325">
        <v>58769500</v>
      </c>
      <c r="P1390" s="327"/>
      <c r="Q1390" s="56">
        <v>0</v>
      </c>
      <c r="R1390" s="57">
        <v>58769500</v>
      </c>
      <c r="S1390" s="58">
        <v>0</v>
      </c>
      <c r="T1390" s="59">
        <v>58769500</v>
      </c>
      <c r="U1390" s="60">
        <v>58769500</v>
      </c>
      <c r="V1390" s="61">
        <f t="shared" si="63"/>
        <v>0</v>
      </c>
      <c r="W1390" s="62">
        <f t="shared" si="64"/>
        <v>0</v>
      </c>
      <c r="X1390" s="63" t="str">
        <f t="shared" si="65"/>
        <v>8300505161F25424F540</v>
      </c>
      <c r="Y1390" s="14"/>
    </row>
    <row r="1391" spans="2:25" ht="34.5" x14ac:dyDescent="0.25">
      <c r="B1391" s="52" t="s">
        <v>45</v>
      </c>
      <c r="C1391" s="53" t="s">
        <v>43</v>
      </c>
      <c r="D1391" s="320" t="s">
        <v>795</v>
      </c>
      <c r="E1391" s="321"/>
      <c r="F1391" s="322" t="s">
        <v>278</v>
      </c>
      <c r="G1391" s="323"/>
      <c r="H1391" s="322" t="s">
        <v>90</v>
      </c>
      <c r="I1391" s="324"/>
      <c r="J1391" s="323"/>
      <c r="K1391" s="54" t="s">
        <v>49</v>
      </c>
      <c r="L1391" s="55"/>
      <c r="M1391" s="325">
        <v>4021544.07</v>
      </c>
      <c r="N1391" s="326"/>
      <c r="O1391" s="325">
        <v>4021544.07</v>
      </c>
      <c r="P1391" s="327"/>
      <c r="Q1391" s="56">
        <v>0</v>
      </c>
      <c r="R1391" s="57">
        <v>4021544.07</v>
      </c>
      <c r="S1391" s="58">
        <v>0</v>
      </c>
      <c r="T1391" s="59">
        <v>4021544.07</v>
      </c>
      <c r="U1391" s="60">
        <v>4021544.07</v>
      </c>
      <c r="V1391" s="61">
        <f t="shared" si="63"/>
        <v>0</v>
      </c>
      <c r="W1391" s="62">
        <f t="shared" si="64"/>
        <v>0</v>
      </c>
      <c r="X1391" s="63" t="str">
        <f t="shared" si="65"/>
        <v>83005059990000890121</v>
      </c>
      <c r="Y1391" s="14"/>
    </row>
    <row r="1392" spans="2:25" ht="68.25" x14ac:dyDescent="0.25">
      <c r="B1392" s="52" t="s">
        <v>50</v>
      </c>
      <c r="C1392" s="53" t="s">
        <v>43</v>
      </c>
      <c r="D1392" s="320" t="s">
        <v>795</v>
      </c>
      <c r="E1392" s="321"/>
      <c r="F1392" s="322" t="s">
        <v>278</v>
      </c>
      <c r="G1392" s="323"/>
      <c r="H1392" s="322" t="s">
        <v>90</v>
      </c>
      <c r="I1392" s="324"/>
      <c r="J1392" s="323"/>
      <c r="K1392" s="54" t="s">
        <v>51</v>
      </c>
      <c r="L1392" s="55"/>
      <c r="M1392" s="325">
        <v>1175929.93</v>
      </c>
      <c r="N1392" s="326"/>
      <c r="O1392" s="325">
        <v>1175929.93</v>
      </c>
      <c r="P1392" s="327"/>
      <c r="Q1392" s="56">
        <v>0</v>
      </c>
      <c r="R1392" s="57">
        <v>1175929.93</v>
      </c>
      <c r="S1392" s="58">
        <v>0</v>
      </c>
      <c r="T1392" s="59">
        <v>1175929.93</v>
      </c>
      <c r="U1392" s="60">
        <v>1175929.93</v>
      </c>
      <c r="V1392" s="61">
        <f t="shared" si="63"/>
        <v>0</v>
      </c>
      <c r="W1392" s="62">
        <f t="shared" si="64"/>
        <v>0</v>
      </c>
      <c r="X1392" s="63" t="str">
        <f t="shared" si="65"/>
        <v>83005059990000890129</v>
      </c>
      <c r="Y1392" s="14"/>
    </row>
    <row r="1393" spans="2:25" ht="57" x14ac:dyDescent="0.25">
      <c r="B1393" s="52" t="s">
        <v>230</v>
      </c>
      <c r="C1393" s="53" t="s">
        <v>43</v>
      </c>
      <c r="D1393" s="320" t="s">
        <v>795</v>
      </c>
      <c r="E1393" s="321"/>
      <c r="F1393" s="322" t="s">
        <v>192</v>
      </c>
      <c r="G1393" s="323"/>
      <c r="H1393" s="322" t="s">
        <v>827</v>
      </c>
      <c r="I1393" s="324"/>
      <c r="J1393" s="323"/>
      <c r="K1393" s="54" t="s">
        <v>232</v>
      </c>
      <c r="L1393" s="55"/>
      <c r="M1393" s="325">
        <v>6413200</v>
      </c>
      <c r="N1393" s="326"/>
      <c r="O1393" s="325">
        <v>6413200</v>
      </c>
      <c r="P1393" s="327"/>
      <c r="Q1393" s="56">
        <v>0</v>
      </c>
      <c r="R1393" s="57">
        <v>6413103</v>
      </c>
      <c r="S1393" s="58">
        <v>0</v>
      </c>
      <c r="T1393" s="59">
        <v>6413103</v>
      </c>
      <c r="U1393" s="60">
        <v>6413103</v>
      </c>
      <c r="V1393" s="61">
        <f t="shared" si="63"/>
        <v>0</v>
      </c>
      <c r="W1393" s="62">
        <f t="shared" si="64"/>
        <v>0</v>
      </c>
      <c r="X1393" s="63" t="str">
        <f t="shared" si="65"/>
        <v>83006051270371410521</v>
      </c>
      <c r="Y1393" s="14"/>
    </row>
    <row r="1394" spans="2:25" x14ac:dyDescent="0.25">
      <c r="B1394" s="52" t="s">
        <v>302</v>
      </c>
      <c r="C1394" s="53" t="s">
        <v>43</v>
      </c>
      <c r="D1394" s="320" t="s">
        <v>795</v>
      </c>
      <c r="E1394" s="321"/>
      <c r="F1394" s="322" t="s">
        <v>192</v>
      </c>
      <c r="G1394" s="323"/>
      <c r="H1394" s="322" t="s">
        <v>828</v>
      </c>
      <c r="I1394" s="324"/>
      <c r="J1394" s="323"/>
      <c r="K1394" s="54" t="s">
        <v>304</v>
      </c>
      <c r="L1394" s="55"/>
      <c r="M1394" s="325">
        <v>555876000</v>
      </c>
      <c r="N1394" s="326"/>
      <c r="O1394" s="325">
        <v>555876000</v>
      </c>
      <c r="P1394" s="327"/>
      <c r="Q1394" s="56">
        <v>0</v>
      </c>
      <c r="R1394" s="57">
        <v>555876000</v>
      </c>
      <c r="S1394" s="58">
        <v>0</v>
      </c>
      <c r="T1394" s="59">
        <v>555876000</v>
      </c>
      <c r="U1394" s="60">
        <v>555876000</v>
      </c>
      <c r="V1394" s="61">
        <f t="shared" si="63"/>
        <v>0</v>
      </c>
      <c r="W1394" s="62">
        <f t="shared" si="64"/>
        <v>0</v>
      </c>
      <c r="X1394" s="63" t="str">
        <f t="shared" si="65"/>
        <v>8300605127G152420523</v>
      </c>
      <c r="Y1394" s="14"/>
    </row>
    <row r="1395" spans="2:25" ht="57" x14ac:dyDescent="0.25">
      <c r="B1395" s="52" t="s">
        <v>230</v>
      </c>
      <c r="C1395" s="53" t="s">
        <v>43</v>
      </c>
      <c r="D1395" s="320" t="s">
        <v>795</v>
      </c>
      <c r="E1395" s="321"/>
      <c r="F1395" s="322" t="s">
        <v>192</v>
      </c>
      <c r="G1395" s="323"/>
      <c r="H1395" s="322" t="s">
        <v>829</v>
      </c>
      <c r="I1395" s="324"/>
      <c r="J1395" s="323"/>
      <c r="K1395" s="54" t="s">
        <v>232</v>
      </c>
      <c r="L1395" s="55"/>
      <c r="M1395" s="325">
        <v>20865500</v>
      </c>
      <c r="N1395" s="326"/>
      <c r="O1395" s="325">
        <v>20865500</v>
      </c>
      <c r="P1395" s="327"/>
      <c r="Q1395" s="56">
        <v>0</v>
      </c>
      <c r="R1395" s="57">
        <v>20704104.68</v>
      </c>
      <c r="S1395" s="58">
        <v>0</v>
      </c>
      <c r="T1395" s="59">
        <v>20704104.68</v>
      </c>
      <c r="U1395" s="60">
        <v>20704104.68</v>
      </c>
      <c r="V1395" s="61">
        <f t="shared" si="63"/>
        <v>0</v>
      </c>
      <c r="W1395" s="62">
        <f t="shared" si="64"/>
        <v>0</v>
      </c>
      <c r="X1395" s="63" t="str">
        <f t="shared" si="65"/>
        <v>8300605127G252690521</v>
      </c>
      <c r="Y1395" s="14"/>
    </row>
    <row r="1396" spans="2:25" ht="23.25" x14ac:dyDescent="0.25">
      <c r="B1396" s="52" t="s">
        <v>204</v>
      </c>
      <c r="C1396" s="53" t="s">
        <v>43</v>
      </c>
      <c r="D1396" s="320" t="s">
        <v>795</v>
      </c>
      <c r="E1396" s="321"/>
      <c r="F1396" s="322" t="s">
        <v>205</v>
      </c>
      <c r="G1396" s="323"/>
      <c r="H1396" s="322" t="s">
        <v>208</v>
      </c>
      <c r="I1396" s="324"/>
      <c r="J1396" s="323"/>
      <c r="K1396" s="54" t="s">
        <v>207</v>
      </c>
      <c r="L1396" s="55"/>
      <c r="M1396" s="325">
        <v>4075200</v>
      </c>
      <c r="N1396" s="326"/>
      <c r="O1396" s="325">
        <v>4075200</v>
      </c>
      <c r="P1396" s="327"/>
      <c r="Q1396" s="56">
        <v>0</v>
      </c>
      <c r="R1396" s="57">
        <v>4075200</v>
      </c>
      <c r="S1396" s="58">
        <v>0</v>
      </c>
      <c r="T1396" s="59">
        <v>4075200</v>
      </c>
      <c r="U1396" s="60">
        <v>4075200</v>
      </c>
      <c r="V1396" s="61">
        <f t="shared" si="63"/>
        <v>0</v>
      </c>
      <c r="W1396" s="62">
        <f t="shared" si="64"/>
        <v>0</v>
      </c>
      <c r="X1396" s="63" t="str">
        <f t="shared" si="65"/>
        <v>83010030460725100322</v>
      </c>
      <c r="Y1396" s="14"/>
    </row>
    <row r="1397" spans="2:25" ht="57" x14ac:dyDescent="0.25">
      <c r="B1397" s="52" t="s">
        <v>230</v>
      </c>
      <c r="C1397" s="53" t="s">
        <v>43</v>
      </c>
      <c r="D1397" s="320" t="s">
        <v>795</v>
      </c>
      <c r="E1397" s="321"/>
      <c r="F1397" s="322" t="s">
        <v>353</v>
      </c>
      <c r="G1397" s="323"/>
      <c r="H1397" s="322" t="s">
        <v>830</v>
      </c>
      <c r="I1397" s="324"/>
      <c r="J1397" s="323"/>
      <c r="K1397" s="54" t="s">
        <v>232</v>
      </c>
      <c r="L1397" s="55"/>
      <c r="M1397" s="325">
        <v>9571900</v>
      </c>
      <c r="N1397" s="326"/>
      <c r="O1397" s="325">
        <v>9571900</v>
      </c>
      <c r="P1397" s="327"/>
      <c r="Q1397" s="56">
        <v>0</v>
      </c>
      <c r="R1397" s="57">
        <v>9571900</v>
      </c>
      <c r="S1397" s="58">
        <v>0</v>
      </c>
      <c r="T1397" s="59">
        <v>9571900</v>
      </c>
      <c r="U1397" s="60">
        <v>9571900</v>
      </c>
      <c r="V1397" s="61">
        <f t="shared" si="63"/>
        <v>0</v>
      </c>
      <c r="W1397" s="62">
        <f t="shared" si="64"/>
        <v>0</v>
      </c>
      <c r="X1397" s="63" t="str">
        <f t="shared" si="65"/>
        <v>8301102061P552280521</v>
      </c>
      <c r="Y1397" s="14"/>
    </row>
    <row r="1398" spans="2:25" x14ac:dyDescent="0.25">
      <c r="B1398" s="52" t="s">
        <v>302</v>
      </c>
      <c r="C1398" s="53" t="s">
        <v>43</v>
      </c>
      <c r="D1398" s="320" t="s">
        <v>795</v>
      </c>
      <c r="E1398" s="321"/>
      <c r="F1398" s="322" t="s">
        <v>152</v>
      </c>
      <c r="G1398" s="323"/>
      <c r="H1398" s="322" t="s">
        <v>831</v>
      </c>
      <c r="I1398" s="324"/>
      <c r="J1398" s="323"/>
      <c r="K1398" s="54" t="s">
        <v>304</v>
      </c>
      <c r="L1398" s="55"/>
      <c r="M1398" s="325">
        <v>632971700</v>
      </c>
      <c r="N1398" s="326"/>
      <c r="O1398" s="325">
        <v>632971700</v>
      </c>
      <c r="P1398" s="327"/>
      <c r="Q1398" s="56">
        <v>0</v>
      </c>
      <c r="R1398" s="57">
        <v>599186764.88999999</v>
      </c>
      <c r="S1398" s="58">
        <v>0</v>
      </c>
      <c r="T1398" s="59">
        <v>599186764.88999999</v>
      </c>
      <c r="U1398" s="60">
        <v>599186764.88999999</v>
      </c>
      <c r="V1398" s="61">
        <f t="shared" si="63"/>
        <v>0</v>
      </c>
      <c r="W1398" s="62">
        <f t="shared" si="64"/>
        <v>0</v>
      </c>
      <c r="X1398" s="63" t="str">
        <f t="shared" si="65"/>
        <v>83014039990070200523</v>
      </c>
      <c r="Y1398" s="14"/>
    </row>
    <row r="1399" spans="2:25" x14ac:dyDescent="0.25">
      <c r="B1399" s="52" t="s">
        <v>302</v>
      </c>
      <c r="C1399" s="53" t="s">
        <v>43</v>
      </c>
      <c r="D1399" s="320" t="s">
        <v>795</v>
      </c>
      <c r="E1399" s="321"/>
      <c r="F1399" s="322" t="s">
        <v>152</v>
      </c>
      <c r="G1399" s="323"/>
      <c r="H1399" s="322" t="s">
        <v>832</v>
      </c>
      <c r="I1399" s="324"/>
      <c r="J1399" s="323"/>
      <c r="K1399" s="54" t="s">
        <v>304</v>
      </c>
      <c r="L1399" s="55"/>
      <c r="M1399" s="325">
        <v>1384638000</v>
      </c>
      <c r="N1399" s="326"/>
      <c r="O1399" s="325">
        <v>1384638000</v>
      </c>
      <c r="P1399" s="327"/>
      <c r="Q1399" s="56">
        <v>0</v>
      </c>
      <c r="R1399" s="57">
        <v>1318420526.28</v>
      </c>
      <c r="S1399" s="58">
        <v>0</v>
      </c>
      <c r="T1399" s="59">
        <v>1318420526.28</v>
      </c>
      <c r="U1399" s="60">
        <v>1318420526.28</v>
      </c>
      <c r="V1399" s="61">
        <f t="shared" si="63"/>
        <v>0</v>
      </c>
      <c r="W1399" s="62">
        <f t="shared" si="64"/>
        <v>0</v>
      </c>
      <c r="X1399" s="63" t="str">
        <f t="shared" si="65"/>
        <v>83014039990070300523</v>
      </c>
      <c r="Y1399" s="14"/>
    </row>
    <row r="1400" spans="2:25" x14ac:dyDescent="0.25">
      <c r="B1400" s="52" t="s">
        <v>302</v>
      </c>
      <c r="C1400" s="53" t="s">
        <v>43</v>
      </c>
      <c r="D1400" s="320" t="s">
        <v>795</v>
      </c>
      <c r="E1400" s="321"/>
      <c r="F1400" s="322" t="s">
        <v>152</v>
      </c>
      <c r="G1400" s="323"/>
      <c r="H1400" s="322" t="s">
        <v>833</v>
      </c>
      <c r="I1400" s="324"/>
      <c r="J1400" s="323"/>
      <c r="K1400" s="54" t="s">
        <v>304</v>
      </c>
      <c r="L1400" s="55"/>
      <c r="M1400" s="325">
        <v>221299900</v>
      </c>
      <c r="N1400" s="326"/>
      <c r="O1400" s="325">
        <v>221299900</v>
      </c>
      <c r="P1400" s="327"/>
      <c r="Q1400" s="56">
        <v>0</v>
      </c>
      <c r="R1400" s="57">
        <v>210565190.43000001</v>
      </c>
      <c r="S1400" s="58">
        <v>0</v>
      </c>
      <c r="T1400" s="59">
        <v>210565190.43000001</v>
      </c>
      <c r="U1400" s="60">
        <v>210565190.43000001</v>
      </c>
      <c r="V1400" s="61">
        <f t="shared" si="63"/>
        <v>0</v>
      </c>
      <c r="W1400" s="62">
        <f t="shared" si="64"/>
        <v>0</v>
      </c>
      <c r="X1400" s="63" t="str">
        <f t="shared" si="65"/>
        <v>83014039990070600523</v>
      </c>
      <c r="Y1400" s="14"/>
    </row>
    <row r="1401" spans="2:25" ht="34.5" x14ac:dyDescent="0.25">
      <c r="B1401" s="52" t="s">
        <v>45</v>
      </c>
      <c r="C1401" s="53" t="s">
        <v>43</v>
      </c>
      <c r="D1401" s="320" t="s">
        <v>228</v>
      </c>
      <c r="E1401" s="321"/>
      <c r="F1401" s="322" t="s">
        <v>68</v>
      </c>
      <c r="G1401" s="323"/>
      <c r="H1401" s="322" t="s">
        <v>741</v>
      </c>
      <c r="I1401" s="324"/>
      <c r="J1401" s="323"/>
      <c r="K1401" s="54" t="s">
        <v>49</v>
      </c>
      <c r="L1401" s="55"/>
      <c r="M1401" s="325">
        <v>10747506.91</v>
      </c>
      <c r="N1401" s="326"/>
      <c r="O1401" s="325">
        <v>10747506.91</v>
      </c>
      <c r="P1401" s="327"/>
      <c r="Q1401" s="56">
        <v>0</v>
      </c>
      <c r="R1401" s="57">
        <v>10747506.91</v>
      </c>
      <c r="S1401" s="58">
        <v>0</v>
      </c>
      <c r="T1401" s="59">
        <v>10590462.02</v>
      </c>
      <c r="U1401" s="60">
        <v>10590462.02</v>
      </c>
      <c r="V1401" s="61">
        <f t="shared" si="63"/>
        <v>157044.8900000006</v>
      </c>
      <c r="W1401" s="62">
        <f t="shared" si="64"/>
        <v>0</v>
      </c>
      <c r="X1401" s="63" t="str">
        <f t="shared" si="65"/>
        <v>83101130760190019121</v>
      </c>
      <c r="Y1401" s="14"/>
    </row>
    <row r="1402" spans="2:25" ht="45.75" x14ac:dyDescent="0.25">
      <c r="B1402" s="52" t="s">
        <v>54</v>
      </c>
      <c r="C1402" s="53" t="s">
        <v>43</v>
      </c>
      <c r="D1402" s="320" t="s">
        <v>228</v>
      </c>
      <c r="E1402" s="321"/>
      <c r="F1402" s="322" t="s">
        <v>68</v>
      </c>
      <c r="G1402" s="323"/>
      <c r="H1402" s="322" t="s">
        <v>741</v>
      </c>
      <c r="I1402" s="324"/>
      <c r="J1402" s="323"/>
      <c r="K1402" s="54" t="s">
        <v>55</v>
      </c>
      <c r="L1402" s="55"/>
      <c r="M1402" s="325">
        <v>564000</v>
      </c>
      <c r="N1402" s="326"/>
      <c r="O1402" s="325">
        <v>564000</v>
      </c>
      <c r="P1402" s="327"/>
      <c r="Q1402" s="56">
        <v>0</v>
      </c>
      <c r="R1402" s="57">
        <v>382365.1</v>
      </c>
      <c r="S1402" s="58">
        <v>0</v>
      </c>
      <c r="T1402" s="59">
        <v>382365.1</v>
      </c>
      <c r="U1402" s="60">
        <v>382365.1</v>
      </c>
      <c r="V1402" s="61">
        <f t="shared" si="63"/>
        <v>0</v>
      </c>
      <c r="W1402" s="62">
        <f t="shared" si="64"/>
        <v>0</v>
      </c>
      <c r="X1402" s="63" t="str">
        <f t="shared" si="65"/>
        <v>83101130760190019122</v>
      </c>
      <c r="Y1402" s="14"/>
    </row>
    <row r="1403" spans="2:25" ht="68.25" x14ac:dyDescent="0.25">
      <c r="B1403" s="52" t="s">
        <v>50</v>
      </c>
      <c r="C1403" s="53" t="s">
        <v>43</v>
      </c>
      <c r="D1403" s="320" t="s">
        <v>228</v>
      </c>
      <c r="E1403" s="321"/>
      <c r="F1403" s="322" t="s">
        <v>68</v>
      </c>
      <c r="G1403" s="323"/>
      <c r="H1403" s="322" t="s">
        <v>741</v>
      </c>
      <c r="I1403" s="324"/>
      <c r="J1403" s="323"/>
      <c r="K1403" s="54" t="s">
        <v>51</v>
      </c>
      <c r="L1403" s="55"/>
      <c r="M1403" s="325">
        <v>3245767.09</v>
      </c>
      <c r="N1403" s="326"/>
      <c r="O1403" s="325">
        <v>3245767.09</v>
      </c>
      <c r="P1403" s="327"/>
      <c r="Q1403" s="56">
        <v>0</v>
      </c>
      <c r="R1403" s="57">
        <v>3138441.93</v>
      </c>
      <c r="S1403" s="58">
        <v>0</v>
      </c>
      <c r="T1403" s="59">
        <v>3138441.93</v>
      </c>
      <c r="U1403" s="60">
        <v>3138441.93</v>
      </c>
      <c r="V1403" s="61">
        <f t="shared" si="63"/>
        <v>0</v>
      </c>
      <c r="W1403" s="62">
        <f t="shared" si="64"/>
        <v>0</v>
      </c>
      <c r="X1403" s="63" t="str">
        <f t="shared" si="65"/>
        <v>83101130760190019129</v>
      </c>
      <c r="Y1403" s="14"/>
    </row>
    <row r="1404" spans="2:25" ht="34.5" x14ac:dyDescent="0.25">
      <c r="B1404" s="52" t="s">
        <v>56</v>
      </c>
      <c r="C1404" s="53" t="s">
        <v>43</v>
      </c>
      <c r="D1404" s="320" t="s">
        <v>228</v>
      </c>
      <c r="E1404" s="321"/>
      <c r="F1404" s="322" t="s">
        <v>68</v>
      </c>
      <c r="G1404" s="323"/>
      <c r="H1404" s="322" t="s">
        <v>741</v>
      </c>
      <c r="I1404" s="324"/>
      <c r="J1404" s="323"/>
      <c r="K1404" s="54" t="s">
        <v>57</v>
      </c>
      <c r="L1404" s="55"/>
      <c r="M1404" s="325">
        <v>583200</v>
      </c>
      <c r="N1404" s="326"/>
      <c r="O1404" s="325">
        <v>583200</v>
      </c>
      <c r="P1404" s="327"/>
      <c r="Q1404" s="56">
        <v>0</v>
      </c>
      <c r="R1404" s="57">
        <v>432781.41</v>
      </c>
      <c r="S1404" s="58">
        <v>0</v>
      </c>
      <c r="T1404" s="59">
        <v>432781.41</v>
      </c>
      <c r="U1404" s="60">
        <v>432781.41</v>
      </c>
      <c r="V1404" s="61">
        <f t="shared" si="63"/>
        <v>0</v>
      </c>
      <c r="W1404" s="62">
        <f t="shared" si="64"/>
        <v>0</v>
      </c>
      <c r="X1404" s="63" t="str">
        <f t="shared" si="65"/>
        <v>83101130760190019242</v>
      </c>
      <c r="Y1404" s="14"/>
    </row>
    <row r="1405" spans="2:25" ht="23.25" x14ac:dyDescent="0.25">
      <c r="B1405" s="52" t="s">
        <v>58</v>
      </c>
      <c r="C1405" s="53" t="s">
        <v>43</v>
      </c>
      <c r="D1405" s="320" t="s">
        <v>228</v>
      </c>
      <c r="E1405" s="321"/>
      <c r="F1405" s="322" t="s">
        <v>68</v>
      </c>
      <c r="G1405" s="323"/>
      <c r="H1405" s="322" t="s">
        <v>741</v>
      </c>
      <c r="I1405" s="324"/>
      <c r="J1405" s="323"/>
      <c r="K1405" s="54" t="s">
        <v>59</v>
      </c>
      <c r="L1405" s="55"/>
      <c r="M1405" s="325">
        <v>688000</v>
      </c>
      <c r="N1405" s="326"/>
      <c r="O1405" s="325">
        <v>688000</v>
      </c>
      <c r="P1405" s="327"/>
      <c r="Q1405" s="56">
        <v>0</v>
      </c>
      <c r="R1405" s="57">
        <v>392403.59</v>
      </c>
      <c r="S1405" s="58">
        <v>0</v>
      </c>
      <c r="T1405" s="59">
        <v>392403.59</v>
      </c>
      <c r="U1405" s="60">
        <v>392403.59</v>
      </c>
      <c r="V1405" s="61">
        <f t="shared" si="63"/>
        <v>0</v>
      </c>
      <c r="W1405" s="62">
        <f t="shared" si="64"/>
        <v>0</v>
      </c>
      <c r="X1405" s="63" t="str">
        <f t="shared" si="65"/>
        <v>83101130760190019244</v>
      </c>
      <c r="Y1405" s="14"/>
    </row>
    <row r="1406" spans="2:25" x14ac:dyDescent="0.25">
      <c r="B1406" s="52" t="s">
        <v>65</v>
      </c>
      <c r="C1406" s="53" t="s">
        <v>43</v>
      </c>
      <c r="D1406" s="320" t="s">
        <v>228</v>
      </c>
      <c r="E1406" s="321"/>
      <c r="F1406" s="322" t="s">
        <v>68</v>
      </c>
      <c r="G1406" s="323"/>
      <c r="H1406" s="322" t="s">
        <v>741</v>
      </c>
      <c r="I1406" s="324"/>
      <c r="J1406" s="323"/>
      <c r="K1406" s="54" t="s">
        <v>66</v>
      </c>
      <c r="L1406" s="55"/>
      <c r="M1406" s="325">
        <v>3000</v>
      </c>
      <c r="N1406" s="326"/>
      <c r="O1406" s="325">
        <v>3000</v>
      </c>
      <c r="P1406" s="327"/>
      <c r="Q1406" s="56">
        <v>0</v>
      </c>
      <c r="R1406" s="57">
        <v>0</v>
      </c>
      <c r="S1406" s="58">
        <v>0</v>
      </c>
      <c r="T1406" s="59">
        <v>0</v>
      </c>
      <c r="U1406" s="60">
        <v>0</v>
      </c>
      <c r="V1406" s="61">
        <f t="shared" si="63"/>
        <v>0</v>
      </c>
      <c r="W1406" s="62">
        <f t="shared" si="64"/>
        <v>0</v>
      </c>
      <c r="X1406" s="63" t="str">
        <f t="shared" si="65"/>
        <v>83101130760190019852</v>
      </c>
      <c r="Y1406" s="14"/>
    </row>
    <row r="1407" spans="2:25" ht="34.5" x14ac:dyDescent="0.25">
      <c r="B1407" s="52" t="s">
        <v>45</v>
      </c>
      <c r="C1407" s="53" t="s">
        <v>43</v>
      </c>
      <c r="D1407" s="320" t="s">
        <v>228</v>
      </c>
      <c r="E1407" s="321"/>
      <c r="F1407" s="322" t="s">
        <v>68</v>
      </c>
      <c r="G1407" s="323"/>
      <c r="H1407" s="322" t="s">
        <v>90</v>
      </c>
      <c r="I1407" s="324"/>
      <c r="J1407" s="323"/>
      <c r="K1407" s="54" t="s">
        <v>49</v>
      </c>
      <c r="L1407" s="55"/>
      <c r="M1407" s="325">
        <v>876403.23</v>
      </c>
      <c r="N1407" s="326"/>
      <c r="O1407" s="325">
        <v>876403.23</v>
      </c>
      <c r="P1407" s="327"/>
      <c r="Q1407" s="56">
        <v>0</v>
      </c>
      <c r="R1407" s="57">
        <v>876403.23</v>
      </c>
      <c r="S1407" s="58">
        <v>0</v>
      </c>
      <c r="T1407" s="59">
        <v>876403.23</v>
      </c>
      <c r="U1407" s="60">
        <v>876403.23</v>
      </c>
      <c r="V1407" s="61">
        <f t="shared" si="63"/>
        <v>0</v>
      </c>
      <c r="W1407" s="62">
        <f t="shared" si="64"/>
        <v>0</v>
      </c>
      <c r="X1407" s="63" t="str">
        <f t="shared" si="65"/>
        <v>83101139990000890121</v>
      </c>
      <c r="Y1407" s="14"/>
    </row>
    <row r="1408" spans="2:25" ht="68.25" x14ac:dyDescent="0.25">
      <c r="B1408" s="52" t="s">
        <v>50</v>
      </c>
      <c r="C1408" s="53" t="s">
        <v>43</v>
      </c>
      <c r="D1408" s="320" t="s">
        <v>228</v>
      </c>
      <c r="E1408" s="321"/>
      <c r="F1408" s="322" t="s">
        <v>68</v>
      </c>
      <c r="G1408" s="323"/>
      <c r="H1408" s="322" t="s">
        <v>90</v>
      </c>
      <c r="I1408" s="324"/>
      <c r="J1408" s="323"/>
      <c r="K1408" s="54" t="s">
        <v>51</v>
      </c>
      <c r="L1408" s="55"/>
      <c r="M1408" s="325">
        <v>264673.77</v>
      </c>
      <c r="N1408" s="326"/>
      <c r="O1408" s="325">
        <v>264673.77</v>
      </c>
      <c r="P1408" s="327"/>
      <c r="Q1408" s="56">
        <v>0</v>
      </c>
      <c r="R1408" s="57">
        <v>264673.77</v>
      </c>
      <c r="S1408" s="58">
        <v>0</v>
      </c>
      <c r="T1408" s="59">
        <v>264673.77</v>
      </c>
      <c r="U1408" s="60">
        <v>264673.77</v>
      </c>
      <c r="V1408" s="61">
        <f t="shared" si="63"/>
        <v>0</v>
      </c>
      <c r="W1408" s="62">
        <f t="shared" si="64"/>
        <v>0</v>
      </c>
      <c r="X1408" s="63" t="str">
        <f t="shared" si="65"/>
        <v>83101139990000890129</v>
      </c>
      <c r="Y1408" s="14"/>
    </row>
    <row r="1409" spans="2:25" ht="79.5" x14ac:dyDescent="0.25">
      <c r="B1409" s="52" t="s">
        <v>172</v>
      </c>
      <c r="C1409" s="53" t="s">
        <v>43</v>
      </c>
      <c r="D1409" s="320" t="s">
        <v>228</v>
      </c>
      <c r="E1409" s="321"/>
      <c r="F1409" s="322" t="s">
        <v>374</v>
      </c>
      <c r="G1409" s="323"/>
      <c r="H1409" s="322" t="s">
        <v>501</v>
      </c>
      <c r="I1409" s="324"/>
      <c r="J1409" s="323"/>
      <c r="K1409" s="54" t="s">
        <v>174</v>
      </c>
      <c r="L1409" s="55"/>
      <c r="M1409" s="325">
        <v>245000</v>
      </c>
      <c r="N1409" s="326"/>
      <c r="O1409" s="325">
        <v>245000</v>
      </c>
      <c r="P1409" s="327"/>
      <c r="Q1409" s="56">
        <v>0</v>
      </c>
      <c r="R1409" s="57">
        <v>245000</v>
      </c>
      <c r="S1409" s="58">
        <v>0</v>
      </c>
      <c r="T1409" s="59">
        <v>245000</v>
      </c>
      <c r="U1409" s="60">
        <v>245000</v>
      </c>
      <c r="V1409" s="61">
        <f t="shared" si="63"/>
        <v>0</v>
      </c>
      <c r="W1409" s="62">
        <f t="shared" si="64"/>
        <v>0</v>
      </c>
      <c r="X1409" s="63" t="str">
        <f t="shared" si="65"/>
        <v>83107070110120310611</v>
      </c>
      <c r="Y1409" s="14"/>
    </row>
    <row r="1410" spans="2:25" ht="79.5" x14ac:dyDescent="0.25">
      <c r="B1410" s="52" t="s">
        <v>172</v>
      </c>
      <c r="C1410" s="53" t="s">
        <v>43</v>
      </c>
      <c r="D1410" s="320" t="s">
        <v>228</v>
      </c>
      <c r="E1410" s="321"/>
      <c r="F1410" s="322" t="s">
        <v>374</v>
      </c>
      <c r="G1410" s="323"/>
      <c r="H1410" s="322" t="s">
        <v>834</v>
      </c>
      <c r="I1410" s="324"/>
      <c r="J1410" s="323"/>
      <c r="K1410" s="54" t="s">
        <v>174</v>
      </c>
      <c r="L1410" s="55"/>
      <c r="M1410" s="325">
        <v>68045700</v>
      </c>
      <c r="N1410" s="326"/>
      <c r="O1410" s="325">
        <v>68045700</v>
      </c>
      <c r="P1410" s="327"/>
      <c r="Q1410" s="56">
        <v>0</v>
      </c>
      <c r="R1410" s="57">
        <v>63225508.359999999</v>
      </c>
      <c r="S1410" s="58">
        <v>0</v>
      </c>
      <c r="T1410" s="59">
        <v>63225508.359999999</v>
      </c>
      <c r="U1410" s="60">
        <v>63225508.359999999</v>
      </c>
      <c r="V1410" s="61">
        <f t="shared" si="63"/>
        <v>0</v>
      </c>
      <c r="W1410" s="62">
        <f t="shared" si="64"/>
        <v>0</v>
      </c>
      <c r="X1410" s="63" t="str">
        <f t="shared" si="65"/>
        <v>83107071810100590611</v>
      </c>
      <c r="Y1410" s="14"/>
    </row>
    <row r="1411" spans="2:25" ht="23.25" x14ac:dyDescent="0.25">
      <c r="B1411" s="52" t="s">
        <v>58</v>
      </c>
      <c r="C1411" s="53" t="s">
        <v>43</v>
      </c>
      <c r="D1411" s="320" t="s">
        <v>228</v>
      </c>
      <c r="E1411" s="321"/>
      <c r="F1411" s="322" t="s">
        <v>374</v>
      </c>
      <c r="G1411" s="323"/>
      <c r="H1411" s="322" t="s">
        <v>520</v>
      </c>
      <c r="I1411" s="324"/>
      <c r="J1411" s="323"/>
      <c r="K1411" s="54" t="s">
        <v>59</v>
      </c>
      <c r="L1411" s="55"/>
      <c r="M1411" s="325">
        <v>401000</v>
      </c>
      <c r="N1411" s="326"/>
      <c r="O1411" s="325">
        <v>401000</v>
      </c>
      <c r="P1411" s="327"/>
      <c r="Q1411" s="56">
        <v>0</v>
      </c>
      <c r="R1411" s="57">
        <v>290399.03999999998</v>
      </c>
      <c r="S1411" s="58">
        <v>0</v>
      </c>
      <c r="T1411" s="59">
        <v>290399.03999999998</v>
      </c>
      <c r="U1411" s="60">
        <v>290399.03999999998</v>
      </c>
      <c r="V1411" s="61">
        <f t="shared" si="63"/>
        <v>0</v>
      </c>
      <c r="W1411" s="62">
        <f t="shared" si="64"/>
        <v>0</v>
      </c>
      <c r="X1411" s="63" t="str">
        <f t="shared" si="65"/>
        <v>83107071810129990244</v>
      </c>
      <c r="Y1411" s="14"/>
    </row>
    <row r="1412" spans="2:25" x14ac:dyDescent="0.25">
      <c r="B1412" s="52" t="s">
        <v>194</v>
      </c>
      <c r="C1412" s="53" t="s">
        <v>43</v>
      </c>
      <c r="D1412" s="320" t="s">
        <v>228</v>
      </c>
      <c r="E1412" s="321"/>
      <c r="F1412" s="322" t="s">
        <v>374</v>
      </c>
      <c r="G1412" s="323"/>
      <c r="H1412" s="322" t="s">
        <v>520</v>
      </c>
      <c r="I1412" s="324"/>
      <c r="J1412" s="323"/>
      <c r="K1412" s="54" t="s">
        <v>197</v>
      </c>
      <c r="L1412" s="55"/>
      <c r="M1412" s="325">
        <v>800000</v>
      </c>
      <c r="N1412" s="326"/>
      <c r="O1412" s="325">
        <v>800000</v>
      </c>
      <c r="P1412" s="327"/>
      <c r="Q1412" s="56">
        <v>0</v>
      </c>
      <c r="R1412" s="57">
        <v>800000</v>
      </c>
      <c r="S1412" s="58">
        <v>0</v>
      </c>
      <c r="T1412" s="59">
        <v>800000</v>
      </c>
      <c r="U1412" s="60">
        <v>800000</v>
      </c>
      <c r="V1412" s="61">
        <f t="shared" si="63"/>
        <v>0</v>
      </c>
      <c r="W1412" s="62">
        <f t="shared" si="64"/>
        <v>0</v>
      </c>
      <c r="X1412" s="63" t="str">
        <f t="shared" si="65"/>
        <v>83107071810129990340</v>
      </c>
      <c r="Y1412" s="14"/>
    </row>
    <row r="1413" spans="2:25" x14ac:dyDescent="0.25">
      <c r="B1413" s="52" t="s">
        <v>92</v>
      </c>
      <c r="C1413" s="53" t="s">
        <v>43</v>
      </c>
      <c r="D1413" s="320" t="s">
        <v>228</v>
      </c>
      <c r="E1413" s="321"/>
      <c r="F1413" s="322" t="s">
        <v>374</v>
      </c>
      <c r="G1413" s="323"/>
      <c r="H1413" s="322" t="s">
        <v>520</v>
      </c>
      <c r="I1413" s="324"/>
      <c r="J1413" s="323"/>
      <c r="K1413" s="54" t="s">
        <v>93</v>
      </c>
      <c r="L1413" s="55"/>
      <c r="M1413" s="325">
        <v>400000</v>
      </c>
      <c r="N1413" s="326"/>
      <c r="O1413" s="325">
        <v>400000</v>
      </c>
      <c r="P1413" s="327"/>
      <c r="Q1413" s="56">
        <v>0</v>
      </c>
      <c r="R1413" s="57">
        <v>400000</v>
      </c>
      <c r="S1413" s="58">
        <v>0</v>
      </c>
      <c r="T1413" s="59">
        <v>400000</v>
      </c>
      <c r="U1413" s="60">
        <v>400000</v>
      </c>
      <c r="V1413" s="61">
        <f t="shared" si="63"/>
        <v>0</v>
      </c>
      <c r="W1413" s="62">
        <f t="shared" si="64"/>
        <v>0</v>
      </c>
      <c r="X1413" s="63" t="str">
        <f t="shared" si="65"/>
        <v>83107071810129990350</v>
      </c>
      <c r="Y1413" s="14"/>
    </row>
    <row r="1414" spans="2:25" ht="79.5" x14ac:dyDescent="0.25">
      <c r="B1414" s="52" t="s">
        <v>172</v>
      </c>
      <c r="C1414" s="53" t="s">
        <v>43</v>
      </c>
      <c r="D1414" s="320" t="s">
        <v>228</v>
      </c>
      <c r="E1414" s="321"/>
      <c r="F1414" s="322" t="s">
        <v>374</v>
      </c>
      <c r="G1414" s="323"/>
      <c r="H1414" s="322" t="s">
        <v>520</v>
      </c>
      <c r="I1414" s="324"/>
      <c r="J1414" s="323"/>
      <c r="K1414" s="54" t="s">
        <v>174</v>
      </c>
      <c r="L1414" s="55"/>
      <c r="M1414" s="325">
        <v>10908250</v>
      </c>
      <c r="N1414" s="326"/>
      <c r="O1414" s="325">
        <v>10908250</v>
      </c>
      <c r="P1414" s="327"/>
      <c r="Q1414" s="56">
        <v>0</v>
      </c>
      <c r="R1414" s="57">
        <v>10857303.75</v>
      </c>
      <c r="S1414" s="58">
        <v>0</v>
      </c>
      <c r="T1414" s="59">
        <v>10857303.75</v>
      </c>
      <c r="U1414" s="60">
        <v>10857303.75</v>
      </c>
      <c r="V1414" s="61">
        <f t="shared" si="63"/>
        <v>0</v>
      </c>
      <c r="W1414" s="62">
        <f t="shared" si="64"/>
        <v>0</v>
      </c>
      <c r="X1414" s="63" t="str">
        <f t="shared" si="65"/>
        <v>83107071810129990611</v>
      </c>
      <c r="Y1414" s="14"/>
    </row>
    <row r="1415" spans="2:25" ht="23.25" x14ac:dyDescent="0.25">
      <c r="B1415" s="52" t="s">
        <v>58</v>
      </c>
      <c r="C1415" s="53" t="s">
        <v>43</v>
      </c>
      <c r="D1415" s="320" t="s">
        <v>228</v>
      </c>
      <c r="E1415" s="321"/>
      <c r="F1415" s="322" t="s">
        <v>374</v>
      </c>
      <c r="G1415" s="323"/>
      <c r="H1415" s="322" t="s">
        <v>745</v>
      </c>
      <c r="I1415" s="324"/>
      <c r="J1415" s="323"/>
      <c r="K1415" s="54" t="s">
        <v>59</v>
      </c>
      <c r="L1415" s="55"/>
      <c r="M1415" s="325">
        <v>39400</v>
      </c>
      <c r="N1415" s="326"/>
      <c r="O1415" s="325">
        <v>39400</v>
      </c>
      <c r="P1415" s="327"/>
      <c r="Q1415" s="56">
        <v>0</v>
      </c>
      <c r="R1415" s="57">
        <v>1470</v>
      </c>
      <c r="S1415" s="58">
        <v>0</v>
      </c>
      <c r="T1415" s="59">
        <v>1470</v>
      </c>
      <c r="U1415" s="60">
        <v>1470</v>
      </c>
      <c r="V1415" s="61">
        <f t="shared" si="63"/>
        <v>0</v>
      </c>
      <c r="W1415" s="62">
        <f t="shared" si="64"/>
        <v>0</v>
      </c>
      <c r="X1415" s="63" t="str">
        <f t="shared" si="65"/>
        <v>83107071810229990244</v>
      </c>
      <c r="Y1415" s="14"/>
    </row>
    <row r="1416" spans="2:25" x14ac:dyDescent="0.25">
      <c r="B1416" s="52" t="s">
        <v>92</v>
      </c>
      <c r="C1416" s="53" t="s">
        <v>43</v>
      </c>
      <c r="D1416" s="320" t="s">
        <v>228</v>
      </c>
      <c r="E1416" s="321"/>
      <c r="F1416" s="322" t="s">
        <v>374</v>
      </c>
      <c r="G1416" s="323"/>
      <c r="H1416" s="322" t="s">
        <v>745</v>
      </c>
      <c r="I1416" s="324"/>
      <c r="J1416" s="323"/>
      <c r="K1416" s="54" t="s">
        <v>93</v>
      </c>
      <c r="L1416" s="55"/>
      <c r="M1416" s="325">
        <v>48000</v>
      </c>
      <c r="N1416" s="326"/>
      <c r="O1416" s="325">
        <v>48000</v>
      </c>
      <c r="P1416" s="327"/>
      <c r="Q1416" s="56">
        <v>0</v>
      </c>
      <c r="R1416" s="57">
        <v>48000</v>
      </c>
      <c r="S1416" s="58">
        <v>0</v>
      </c>
      <c r="T1416" s="59">
        <v>48000</v>
      </c>
      <c r="U1416" s="60">
        <v>48000</v>
      </c>
      <c r="V1416" s="61">
        <f t="shared" si="63"/>
        <v>0</v>
      </c>
      <c r="W1416" s="62">
        <f t="shared" si="64"/>
        <v>0</v>
      </c>
      <c r="X1416" s="63" t="str">
        <f t="shared" si="65"/>
        <v>83107071810229990350</v>
      </c>
      <c r="Y1416" s="14"/>
    </row>
    <row r="1417" spans="2:25" ht="79.5" x14ac:dyDescent="0.25">
      <c r="B1417" s="52" t="s">
        <v>172</v>
      </c>
      <c r="C1417" s="53" t="s">
        <v>43</v>
      </c>
      <c r="D1417" s="320" t="s">
        <v>228</v>
      </c>
      <c r="E1417" s="321"/>
      <c r="F1417" s="322" t="s">
        <v>374</v>
      </c>
      <c r="G1417" s="323"/>
      <c r="H1417" s="322" t="s">
        <v>835</v>
      </c>
      <c r="I1417" s="324"/>
      <c r="J1417" s="323"/>
      <c r="K1417" s="54" t="s">
        <v>174</v>
      </c>
      <c r="L1417" s="55"/>
      <c r="M1417" s="325">
        <v>17007000</v>
      </c>
      <c r="N1417" s="326"/>
      <c r="O1417" s="325">
        <v>17007000</v>
      </c>
      <c r="P1417" s="327"/>
      <c r="Q1417" s="56">
        <v>0</v>
      </c>
      <c r="R1417" s="57">
        <v>14420130.02</v>
      </c>
      <c r="S1417" s="58">
        <v>0</v>
      </c>
      <c r="T1417" s="59">
        <v>14420130.02</v>
      </c>
      <c r="U1417" s="60">
        <v>14420130.02</v>
      </c>
      <c r="V1417" s="61">
        <f t="shared" si="63"/>
        <v>0</v>
      </c>
      <c r="W1417" s="62">
        <f t="shared" si="64"/>
        <v>0</v>
      </c>
      <c r="X1417" s="63" t="str">
        <f t="shared" si="65"/>
        <v>83107071810300590611</v>
      </c>
      <c r="Y1417" s="14"/>
    </row>
    <row r="1418" spans="2:25" ht="45.75" x14ac:dyDescent="0.25">
      <c r="B1418" s="52" t="s">
        <v>214</v>
      </c>
      <c r="C1418" s="53" t="s">
        <v>43</v>
      </c>
      <c r="D1418" s="320" t="s">
        <v>228</v>
      </c>
      <c r="E1418" s="321"/>
      <c r="F1418" s="322" t="s">
        <v>374</v>
      </c>
      <c r="G1418" s="323"/>
      <c r="H1418" s="322" t="s">
        <v>746</v>
      </c>
      <c r="I1418" s="324"/>
      <c r="J1418" s="323"/>
      <c r="K1418" s="54" t="s">
        <v>215</v>
      </c>
      <c r="L1418" s="55"/>
      <c r="M1418" s="325">
        <v>29064800</v>
      </c>
      <c r="N1418" s="326"/>
      <c r="O1418" s="325">
        <v>29064800</v>
      </c>
      <c r="P1418" s="327"/>
      <c r="Q1418" s="56">
        <v>0</v>
      </c>
      <c r="R1418" s="57">
        <v>29064358.300000001</v>
      </c>
      <c r="S1418" s="58">
        <v>0</v>
      </c>
      <c r="T1418" s="59">
        <v>29064358.300000001</v>
      </c>
      <c r="U1418" s="60">
        <v>29064358.300000001</v>
      </c>
      <c r="V1418" s="61">
        <f t="shared" si="63"/>
        <v>0</v>
      </c>
      <c r="W1418" s="62">
        <f t="shared" si="64"/>
        <v>0</v>
      </c>
      <c r="X1418" s="63" t="str">
        <f t="shared" si="65"/>
        <v>83107071820121025631</v>
      </c>
      <c r="Y1418" s="14"/>
    </row>
    <row r="1419" spans="2:25" ht="23.25" x14ac:dyDescent="0.25">
      <c r="B1419" s="52" t="s">
        <v>58</v>
      </c>
      <c r="C1419" s="53" t="s">
        <v>43</v>
      </c>
      <c r="D1419" s="320" t="s">
        <v>228</v>
      </c>
      <c r="E1419" s="321"/>
      <c r="F1419" s="322" t="s">
        <v>374</v>
      </c>
      <c r="G1419" s="323"/>
      <c r="H1419" s="322" t="s">
        <v>747</v>
      </c>
      <c r="I1419" s="324"/>
      <c r="J1419" s="323"/>
      <c r="K1419" s="54" t="s">
        <v>59</v>
      </c>
      <c r="L1419" s="55"/>
      <c r="M1419" s="325">
        <v>145900</v>
      </c>
      <c r="N1419" s="326"/>
      <c r="O1419" s="325">
        <v>145900</v>
      </c>
      <c r="P1419" s="327"/>
      <c r="Q1419" s="56">
        <v>0</v>
      </c>
      <c r="R1419" s="57">
        <v>134240</v>
      </c>
      <c r="S1419" s="58">
        <v>0</v>
      </c>
      <c r="T1419" s="59">
        <v>134240</v>
      </c>
      <c r="U1419" s="60">
        <v>134240</v>
      </c>
      <c r="V1419" s="61">
        <f t="shared" si="63"/>
        <v>0</v>
      </c>
      <c r="W1419" s="62">
        <f t="shared" si="64"/>
        <v>0</v>
      </c>
      <c r="X1419" s="63" t="str">
        <f t="shared" si="65"/>
        <v>83107071820129990244</v>
      </c>
      <c r="Y1419" s="14"/>
    </row>
    <row r="1420" spans="2:25" x14ac:dyDescent="0.25">
      <c r="B1420" s="52" t="s">
        <v>92</v>
      </c>
      <c r="C1420" s="53" t="s">
        <v>43</v>
      </c>
      <c r="D1420" s="320" t="s">
        <v>228</v>
      </c>
      <c r="E1420" s="321"/>
      <c r="F1420" s="322" t="s">
        <v>374</v>
      </c>
      <c r="G1420" s="323"/>
      <c r="H1420" s="322" t="s">
        <v>747</v>
      </c>
      <c r="I1420" s="324"/>
      <c r="J1420" s="323"/>
      <c r="K1420" s="54" t="s">
        <v>93</v>
      </c>
      <c r="L1420" s="55"/>
      <c r="M1420" s="325">
        <v>12000</v>
      </c>
      <c r="N1420" s="326"/>
      <c r="O1420" s="325">
        <v>12000</v>
      </c>
      <c r="P1420" s="327"/>
      <c r="Q1420" s="56">
        <v>0</v>
      </c>
      <c r="R1420" s="57">
        <v>12000</v>
      </c>
      <c r="S1420" s="58">
        <v>0</v>
      </c>
      <c r="T1420" s="59">
        <v>12000</v>
      </c>
      <c r="U1420" s="60">
        <v>12000</v>
      </c>
      <c r="V1420" s="61">
        <f t="shared" si="63"/>
        <v>0</v>
      </c>
      <c r="W1420" s="62">
        <f t="shared" si="64"/>
        <v>0</v>
      </c>
      <c r="X1420" s="63" t="str">
        <f t="shared" si="65"/>
        <v>83107071820129990350</v>
      </c>
      <c r="Y1420" s="14"/>
    </row>
    <row r="1421" spans="2:25" ht="79.5" x14ac:dyDescent="0.25">
      <c r="B1421" s="52" t="s">
        <v>172</v>
      </c>
      <c r="C1421" s="53" t="s">
        <v>43</v>
      </c>
      <c r="D1421" s="320" t="s">
        <v>228</v>
      </c>
      <c r="E1421" s="321"/>
      <c r="F1421" s="322" t="s">
        <v>374</v>
      </c>
      <c r="G1421" s="323"/>
      <c r="H1421" s="322" t="s">
        <v>747</v>
      </c>
      <c r="I1421" s="324"/>
      <c r="J1421" s="323"/>
      <c r="K1421" s="54" t="s">
        <v>174</v>
      </c>
      <c r="L1421" s="55"/>
      <c r="M1421" s="325">
        <v>25362590</v>
      </c>
      <c r="N1421" s="326"/>
      <c r="O1421" s="325">
        <v>25362590</v>
      </c>
      <c r="P1421" s="327"/>
      <c r="Q1421" s="56">
        <v>0</v>
      </c>
      <c r="R1421" s="57">
        <v>24272976.899999999</v>
      </c>
      <c r="S1421" s="58">
        <v>0</v>
      </c>
      <c r="T1421" s="59">
        <v>24272976.899999999</v>
      </c>
      <c r="U1421" s="60">
        <v>24272976.899999999</v>
      </c>
      <c r="V1421" s="61">
        <f t="shared" si="63"/>
        <v>0</v>
      </c>
      <c r="W1421" s="62">
        <f t="shared" si="64"/>
        <v>0</v>
      </c>
      <c r="X1421" s="63" t="str">
        <f t="shared" si="65"/>
        <v>83107071820129990611</v>
      </c>
      <c r="Y1421" s="14"/>
    </row>
    <row r="1422" spans="2:25" ht="79.5" x14ac:dyDescent="0.25">
      <c r="B1422" s="52" t="s">
        <v>172</v>
      </c>
      <c r="C1422" s="53" t="s">
        <v>43</v>
      </c>
      <c r="D1422" s="320" t="s">
        <v>228</v>
      </c>
      <c r="E1422" s="321"/>
      <c r="F1422" s="322" t="s">
        <v>374</v>
      </c>
      <c r="G1422" s="323"/>
      <c r="H1422" s="322" t="s">
        <v>836</v>
      </c>
      <c r="I1422" s="324"/>
      <c r="J1422" s="323"/>
      <c r="K1422" s="54" t="s">
        <v>174</v>
      </c>
      <c r="L1422" s="55"/>
      <c r="M1422" s="325">
        <v>431000</v>
      </c>
      <c r="N1422" s="326"/>
      <c r="O1422" s="325">
        <v>431000</v>
      </c>
      <c r="P1422" s="327"/>
      <c r="Q1422" s="56">
        <v>0</v>
      </c>
      <c r="R1422" s="57">
        <v>418334</v>
      </c>
      <c r="S1422" s="58">
        <v>0</v>
      </c>
      <c r="T1422" s="59">
        <v>418334</v>
      </c>
      <c r="U1422" s="60">
        <v>418334</v>
      </c>
      <c r="V1422" s="61">
        <f t="shared" si="63"/>
        <v>0</v>
      </c>
      <c r="W1422" s="62">
        <f t="shared" si="64"/>
        <v>0</v>
      </c>
      <c r="X1422" s="63" t="str">
        <f t="shared" si="65"/>
        <v>83107071820229990611</v>
      </c>
      <c r="Y1422" s="14"/>
    </row>
    <row r="1423" spans="2:25" ht="79.5" x14ac:dyDescent="0.25">
      <c r="B1423" s="52" t="s">
        <v>172</v>
      </c>
      <c r="C1423" s="53" t="s">
        <v>43</v>
      </c>
      <c r="D1423" s="320" t="s">
        <v>228</v>
      </c>
      <c r="E1423" s="321"/>
      <c r="F1423" s="322" t="s">
        <v>374</v>
      </c>
      <c r="G1423" s="323"/>
      <c r="H1423" s="322" t="s">
        <v>837</v>
      </c>
      <c r="I1423" s="324"/>
      <c r="J1423" s="323"/>
      <c r="K1423" s="54" t="s">
        <v>174</v>
      </c>
      <c r="L1423" s="55"/>
      <c r="M1423" s="325">
        <v>67000</v>
      </c>
      <c r="N1423" s="326"/>
      <c r="O1423" s="325">
        <v>67000</v>
      </c>
      <c r="P1423" s="327"/>
      <c r="Q1423" s="56">
        <v>0</v>
      </c>
      <c r="R1423" s="57">
        <v>66665</v>
      </c>
      <c r="S1423" s="58">
        <v>0</v>
      </c>
      <c r="T1423" s="59">
        <v>66665</v>
      </c>
      <c r="U1423" s="60">
        <v>66665</v>
      </c>
      <c r="V1423" s="61">
        <f t="shared" si="63"/>
        <v>0</v>
      </c>
      <c r="W1423" s="62">
        <f t="shared" si="64"/>
        <v>0</v>
      </c>
      <c r="X1423" s="63" t="str">
        <f t="shared" si="65"/>
        <v>83107071820329990611</v>
      </c>
      <c r="Y1423" s="14"/>
    </row>
    <row r="1424" spans="2:25" ht="79.5" x14ac:dyDescent="0.25">
      <c r="B1424" s="52" t="s">
        <v>172</v>
      </c>
      <c r="C1424" s="53" t="s">
        <v>43</v>
      </c>
      <c r="D1424" s="320" t="s">
        <v>228</v>
      </c>
      <c r="E1424" s="321"/>
      <c r="F1424" s="322" t="s">
        <v>374</v>
      </c>
      <c r="G1424" s="323"/>
      <c r="H1424" s="322" t="s">
        <v>838</v>
      </c>
      <c r="I1424" s="324"/>
      <c r="J1424" s="323"/>
      <c r="K1424" s="54" t="s">
        <v>174</v>
      </c>
      <c r="L1424" s="55"/>
      <c r="M1424" s="325">
        <v>1698200</v>
      </c>
      <c r="N1424" s="326"/>
      <c r="O1424" s="325">
        <v>1698200</v>
      </c>
      <c r="P1424" s="327"/>
      <c r="Q1424" s="56">
        <v>0</v>
      </c>
      <c r="R1424" s="57">
        <v>1675888</v>
      </c>
      <c r="S1424" s="58">
        <v>0</v>
      </c>
      <c r="T1424" s="59">
        <v>1675888</v>
      </c>
      <c r="U1424" s="60">
        <v>1675888</v>
      </c>
      <c r="V1424" s="61">
        <f t="shared" si="63"/>
        <v>0</v>
      </c>
      <c r="W1424" s="62">
        <f t="shared" si="64"/>
        <v>0</v>
      </c>
      <c r="X1424" s="63" t="str">
        <f t="shared" si="65"/>
        <v>83107071830129990611</v>
      </c>
      <c r="Y1424" s="14"/>
    </row>
    <row r="1425" spans="2:25" ht="79.5" x14ac:dyDescent="0.25">
      <c r="B1425" s="52" t="s">
        <v>172</v>
      </c>
      <c r="C1425" s="53" t="s">
        <v>43</v>
      </c>
      <c r="D1425" s="320" t="s">
        <v>228</v>
      </c>
      <c r="E1425" s="321"/>
      <c r="F1425" s="322" t="s">
        <v>374</v>
      </c>
      <c r="G1425" s="323"/>
      <c r="H1425" s="322" t="s">
        <v>839</v>
      </c>
      <c r="I1425" s="324"/>
      <c r="J1425" s="323"/>
      <c r="K1425" s="54" t="s">
        <v>174</v>
      </c>
      <c r="L1425" s="55"/>
      <c r="M1425" s="325">
        <v>7199000</v>
      </c>
      <c r="N1425" s="326"/>
      <c r="O1425" s="325">
        <v>7199000</v>
      </c>
      <c r="P1425" s="327"/>
      <c r="Q1425" s="56">
        <v>0</v>
      </c>
      <c r="R1425" s="57">
        <v>7072960.3399999999</v>
      </c>
      <c r="S1425" s="58">
        <v>0</v>
      </c>
      <c r="T1425" s="59">
        <v>7072960.3399999999</v>
      </c>
      <c r="U1425" s="60">
        <v>7072960.3399999999</v>
      </c>
      <c r="V1425" s="61">
        <f t="shared" si="63"/>
        <v>0</v>
      </c>
      <c r="W1425" s="62">
        <f t="shared" si="64"/>
        <v>0</v>
      </c>
      <c r="X1425" s="63" t="str">
        <f t="shared" si="65"/>
        <v>83107071830229990611</v>
      </c>
      <c r="Y1425" s="14"/>
    </row>
    <row r="1426" spans="2:25" ht="23.25" x14ac:dyDescent="0.25">
      <c r="B1426" s="52" t="s">
        <v>58</v>
      </c>
      <c r="C1426" s="53" t="s">
        <v>43</v>
      </c>
      <c r="D1426" s="320" t="s">
        <v>228</v>
      </c>
      <c r="E1426" s="321"/>
      <c r="F1426" s="322" t="s">
        <v>374</v>
      </c>
      <c r="G1426" s="323"/>
      <c r="H1426" s="322" t="s">
        <v>840</v>
      </c>
      <c r="I1426" s="324"/>
      <c r="J1426" s="323"/>
      <c r="K1426" s="54" t="s">
        <v>59</v>
      </c>
      <c r="L1426" s="55"/>
      <c r="M1426" s="325">
        <v>2000</v>
      </c>
      <c r="N1426" s="326"/>
      <c r="O1426" s="325">
        <v>2000</v>
      </c>
      <c r="P1426" s="327"/>
      <c r="Q1426" s="56">
        <v>0</v>
      </c>
      <c r="R1426" s="57">
        <v>0</v>
      </c>
      <c r="S1426" s="58">
        <v>0</v>
      </c>
      <c r="T1426" s="59">
        <v>0</v>
      </c>
      <c r="U1426" s="60">
        <v>0</v>
      </c>
      <c r="V1426" s="61">
        <f t="shared" si="63"/>
        <v>0</v>
      </c>
      <c r="W1426" s="62">
        <f t="shared" si="64"/>
        <v>0</v>
      </c>
      <c r="X1426" s="63" t="str">
        <f t="shared" si="65"/>
        <v>83107071830329990244</v>
      </c>
      <c r="Y1426" s="14"/>
    </row>
    <row r="1427" spans="2:25" x14ac:dyDescent="0.25">
      <c r="B1427" s="52" t="s">
        <v>92</v>
      </c>
      <c r="C1427" s="53" t="s">
        <v>43</v>
      </c>
      <c r="D1427" s="320" t="s">
        <v>228</v>
      </c>
      <c r="E1427" s="321"/>
      <c r="F1427" s="322" t="s">
        <v>374</v>
      </c>
      <c r="G1427" s="323"/>
      <c r="H1427" s="322" t="s">
        <v>840</v>
      </c>
      <c r="I1427" s="324"/>
      <c r="J1427" s="323"/>
      <c r="K1427" s="54" t="s">
        <v>93</v>
      </c>
      <c r="L1427" s="55"/>
      <c r="M1427" s="325">
        <v>54000</v>
      </c>
      <c r="N1427" s="326"/>
      <c r="O1427" s="325">
        <v>54000</v>
      </c>
      <c r="P1427" s="327"/>
      <c r="Q1427" s="56">
        <v>0</v>
      </c>
      <c r="R1427" s="57">
        <v>0</v>
      </c>
      <c r="S1427" s="58">
        <v>0</v>
      </c>
      <c r="T1427" s="59">
        <v>0</v>
      </c>
      <c r="U1427" s="60">
        <v>0</v>
      </c>
      <c r="V1427" s="61">
        <f t="shared" si="63"/>
        <v>0</v>
      </c>
      <c r="W1427" s="62">
        <f t="shared" si="64"/>
        <v>0</v>
      </c>
      <c r="X1427" s="63" t="str">
        <f t="shared" si="65"/>
        <v>83107071830329990350</v>
      </c>
      <c r="Y1427" s="14"/>
    </row>
    <row r="1428" spans="2:25" ht="79.5" x14ac:dyDescent="0.25">
      <c r="B1428" s="52" t="s">
        <v>172</v>
      </c>
      <c r="C1428" s="53" t="s">
        <v>43</v>
      </c>
      <c r="D1428" s="320" t="s">
        <v>228</v>
      </c>
      <c r="E1428" s="321"/>
      <c r="F1428" s="322" t="s">
        <v>374</v>
      </c>
      <c r="G1428" s="323"/>
      <c r="H1428" s="322" t="s">
        <v>840</v>
      </c>
      <c r="I1428" s="324"/>
      <c r="J1428" s="323"/>
      <c r="K1428" s="54" t="s">
        <v>174</v>
      </c>
      <c r="L1428" s="55"/>
      <c r="M1428" s="325">
        <v>611000</v>
      </c>
      <c r="N1428" s="326"/>
      <c r="O1428" s="325">
        <v>611000</v>
      </c>
      <c r="P1428" s="327"/>
      <c r="Q1428" s="56">
        <v>0</v>
      </c>
      <c r="R1428" s="57">
        <v>361000</v>
      </c>
      <c r="S1428" s="58">
        <v>0</v>
      </c>
      <c r="T1428" s="59">
        <v>361000</v>
      </c>
      <c r="U1428" s="60">
        <v>361000</v>
      </c>
      <c r="V1428" s="61">
        <f t="shared" si="63"/>
        <v>0</v>
      </c>
      <c r="W1428" s="62">
        <f t="shared" si="64"/>
        <v>0</v>
      </c>
      <c r="X1428" s="63" t="str">
        <f t="shared" si="65"/>
        <v>83107071830329990611</v>
      </c>
      <c r="Y1428" s="14"/>
    </row>
    <row r="1429" spans="2:25" ht="23.25" x14ac:dyDescent="0.25">
      <c r="B1429" s="52" t="s">
        <v>256</v>
      </c>
      <c r="C1429" s="53" t="s">
        <v>43</v>
      </c>
      <c r="D1429" s="320" t="s">
        <v>228</v>
      </c>
      <c r="E1429" s="321"/>
      <c r="F1429" s="322" t="s">
        <v>374</v>
      </c>
      <c r="G1429" s="323"/>
      <c r="H1429" s="322" t="s">
        <v>90</v>
      </c>
      <c r="I1429" s="324"/>
      <c r="J1429" s="323"/>
      <c r="K1429" s="54" t="s">
        <v>260</v>
      </c>
      <c r="L1429" s="55"/>
      <c r="M1429" s="325">
        <v>1605000</v>
      </c>
      <c r="N1429" s="326"/>
      <c r="O1429" s="325">
        <v>1605000</v>
      </c>
      <c r="P1429" s="327"/>
      <c r="Q1429" s="56">
        <v>0</v>
      </c>
      <c r="R1429" s="57">
        <v>1605000</v>
      </c>
      <c r="S1429" s="58">
        <v>0</v>
      </c>
      <c r="T1429" s="59">
        <v>1605000</v>
      </c>
      <c r="U1429" s="60">
        <v>1605000</v>
      </c>
      <c r="V1429" s="61">
        <f t="shared" si="63"/>
        <v>0</v>
      </c>
      <c r="W1429" s="62">
        <f t="shared" si="64"/>
        <v>0</v>
      </c>
      <c r="X1429" s="63" t="str">
        <f t="shared" si="65"/>
        <v>83107079990000890612</v>
      </c>
      <c r="Y1429" s="14"/>
    </row>
    <row r="1430" spans="2:25" ht="34.5" x14ac:dyDescent="0.25">
      <c r="B1430" s="52" t="s">
        <v>122</v>
      </c>
      <c r="C1430" s="53" t="s">
        <v>43</v>
      </c>
      <c r="D1430" s="320" t="s">
        <v>228</v>
      </c>
      <c r="E1430" s="321"/>
      <c r="F1430" s="322" t="s">
        <v>719</v>
      </c>
      <c r="G1430" s="323"/>
      <c r="H1430" s="322" t="s">
        <v>755</v>
      </c>
      <c r="I1430" s="324"/>
      <c r="J1430" s="323"/>
      <c r="K1430" s="54" t="s">
        <v>123</v>
      </c>
      <c r="L1430" s="55"/>
      <c r="M1430" s="325">
        <v>1400000</v>
      </c>
      <c r="N1430" s="326"/>
      <c r="O1430" s="325">
        <v>1400000</v>
      </c>
      <c r="P1430" s="327"/>
      <c r="Q1430" s="56">
        <v>0</v>
      </c>
      <c r="R1430" s="57">
        <v>1400000</v>
      </c>
      <c r="S1430" s="58">
        <v>0</v>
      </c>
      <c r="T1430" s="59">
        <v>1400000</v>
      </c>
      <c r="U1430" s="60">
        <v>1400000</v>
      </c>
      <c r="V1430" s="61">
        <f t="shared" si="63"/>
        <v>0</v>
      </c>
      <c r="W1430" s="62">
        <f t="shared" si="64"/>
        <v>0</v>
      </c>
      <c r="X1430" s="63" t="str">
        <f t="shared" si="65"/>
        <v>83112040720129990633</v>
      </c>
      <c r="Y1430" s="14"/>
    </row>
    <row r="1431" spans="2:25" ht="34.5" x14ac:dyDescent="0.25">
      <c r="B1431" s="52" t="s">
        <v>45</v>
      </c>
      <c r="C1431" s="53" t="s">
        <v>43</v>
      </c>
      <c r="D1431" s="320" t="s">
        <v>841</v>
      </c>
      <c r="E1431" s="321"/>
      <c r="F1431" s="322" t="s">
        <v>317</v>
      </c>
      <c r="G1431" s="323"/>
      <c r="H1431" s="322" t="s">
        <v>842</v>
      </c>
      <c r="I1431" s="324"/>
      <c r="J1431" s="323"/>
      <c r="K1431" s="54" t="s">
        <v>49</v>
      </c>
      <c r="L1431" s="55"/>
      <c r="M1431" s="325">
        <v>4495900</v>
      </c>
      <c r="N1431" s="326"/>
      <c r="O1431" s="325">
        <v>4495900</v>
      </c>
      <c r="P1431" s="327"/>
      <c r="Q1431" s="56"/>
      <c r="R1431" s="57">
        <v>4495900</v>
      </c>
      <c r="S1431" s="58"/>
      <c r="T1431" s="59">
        <v>4495900</v>
      </c>
      <c r="U1431" s="60">
        <v>4495900</v>
      </c>
      <c r="V1431" s="61">
        <f t="shared" si="63"/>
        <v>0</v>
      </c>
      <c r="W1431" s="62">
        <f t="shared" si="64"/>
        <v>0</v>
      </c>
      <c r="X1431" s="63" t="str">
        <f t="shared" si="65"/>
        <v>83308040540159500121</v>
      </c>
      <c r="Y1431" s="14"/>
    </row>
    <row r="1432" spans="2:25" ht="68.25" x14ac:dyDescent="0.25">
      <c r="B1432" s="52" t="s">
        <v>50</v>
      </c>
      <c r="C1432" s="53" t="s">
        <v>43</v>
      </c>
      <c r="D1432" s="320" t="s">
        <v>841</v>
      </c>
      <c r="E1432" s="321"/>
      <c r="F1432" s="322" t="s">
        <v>317</v>
      </c>
      <c r="G1432" s="323"/>
      <c r="H1432" s="322" t="s">
        <v>842</v>
      </c>
      <c r="I1432" s="324"/>
      <c r="J1432" s="323"/>
      <c r="K1432" s="54" t="s">
        <v>51</v>
      </c>
      <c r="L1432" s="55"/>
      <c r="M1432" s="325">
        <v>1357700</v>
      </c>
      <c r="N1432" s="326"/>
      <c r="O1432" s="325">
        <v>1357700</v>
      </c>
      <c r="P1432" s="327"/>
      <c r="Q1432" s="56"/>
      <c r="R1432" s="57">
        <v>1357700</v>
      </c>
      <c r="S1432" s="58"/>
      <c r="T1432" s="59">
        <v>1357700</v>
      </c>
      <c r="U1432" s="60">
        <v>1357700</v>
      </c>
      <c r="V1432" s="61">
        <f t="shared" ref="V1432:V1495" si="66">R1432-U1432</f>
        <v>0</v>
      </c>
      <c r="W1432" s="62">
        <f t="shared" ref="W1432:W1495" si="67">T1432-U1432</f>
        <v>0</v>
      </c>
      <c r="X1432" s="63" t="str">
        <f t="shared" ref="X1432:X1495" si="68">IF(D1432="","000",D1432)&amp;IF(F1432="","0000",F1432)&amp;IF(H1432="","0000000000",H1432)&amp;IF(K1432="","000",K1432)</f>
        <v>83308040540159500129</v>
      </c>
      <c r="Y1432" s="14"/>
    </row>
    <row r="1433" spans="2:25" ht="23.25" x14ac:dyDescent="0.25">
      <c r="B1433" s="52" t="s">
        <v>58</v>
      </c>
      <c r="C1433" s="53" t="s">
        <v>43</v>
      </c>
      <c r="D1433" s="320" t="s">
        <v>841</v>
      </c>
      <c r="E1433" s="321"/>
      <c r="F1433" s="322" t="s">
        <v>317</v>
      </c>
      <c r="G1433" s="323"/>
      <c r="H1433" s="322" t="s">
        <v>843</v>
      </c>
      <c r="I1433" s="324"/>
      <c r="J1433" s="323"/>
      <c r="K1433" s="54" t="s">
        <v>59</v>
      </c>
      <c r="L1433" s="55"/>
      <c r="M1433" s="325">
        <v>25495100</v>
      </c>
      <c r="N1433" s="326"/>
      <c r="O1433" s="325">
        <v>25495100</v>
      </c>
      <c r="P1433" s="327"/>
      <c r="Q1433" s="56"/>
      <c r="R1433" s="57">
        <v>25494964</v>
      </c>
      <c r="S1433" s="58">
        <v>19369154.260000002</v>
      </c>
      <c r="T1433" s="59">
        <v>25494964</v>
      </c>
      <c r="U1433" s="60">
        <v>25494964</v>
      </c>
      <c r="V1433" s="61">
        <f t="shared" si="66"/>
        <v>0</v>
      </c>
      <c r="W1433" s="62">
        <f t="shared" si="67"/>
        <v>0</v>
      </c>
      <c r="X1433" s="63" t="str">
        <f t="shared" si="68"/>
        <v>83308040540221240244</v>
      </c>
      <c r="Y1433" s="14"/>
    </row>
    <row r="1434" spans="2:25" ht="23.25" x14ac:dyDescent="0.25">
      <c r="B1434" s="52" t="s">
        <v>58</v>
      </c>
      <c r="C1434" s="53" t="s">
        <v>43</v>
      </c>
      <c r="D1434" s="320" t="s">
        <v>841</v>
      </c>
      <c r="E1434" s="321"/>
      <c r="F1434" s="322" t="s">
        <v>317</v>
      </c>
      <c r="G1434" s="323"/>
      <c r="H1434" s="322" t="s">
        <v>844</v>
      </c>
      <c r="I1434" s="324"/>
      <c r="J1434" s="323"/>
      <c r="K1434" s="54" t="s">
        <v>59</v>
      </c>
      <c r="L1434" s="55"/>
      <c r="M1434" s="325">
        <v>100000</v>
      </c>
      <c r="N1434" s="326"/>
      <c r="O1434" s="325">
        <v>100000</v>
      </c>
      <c r="P1434" s="327"/>
      <c r="Q1434" s="56"/>
      <c r="R1434" s="57">
        <v>100000</v>
      </c>
      <c r="S1434" s="58"/>
      <c r="T1434" s="59">
        <v>100000</v>
      </c>
      <c r="U1434" s="60">
        <v>100000</v>
      </c>
      <c r="V1434" s="61">
        <f t="shared" si="66"/>
        <v>0</v>
      </c>
      <c r="W1434" s="62">
        <f t="shared" si="67"/>
        <v>0</v>
      </c>
      <c r="X1434" s="63" t="str">
        <f t="shared" si="68"/>
        <v>83308040540321120244</v>
      </c>
      <c r="Y1434" s="14"/>
    </row>
    <row r="1435" spans="2:25" ht="34.5" x14ac:dyDescent="0.25">
      <c r="B1435" s="52" t="s">
        <v>45</v>
      </c>
      <c r="C1435" s="53" t="s">
        <v>43</v>
      </c>
      <c r="D1435" s="320" t="s">
        <v>841</v>
      </c>
      <c r="E1435" s="321"/>
      <c r="F1435" s="322" t="s">
        <v>317</v>
      </c>
      <c r="G1435" s="323"/>
      <c r="H1435" s="322" t="s">
        <v>573</v>
      </c>
      <c r="I1435" s="324"/>
      <c r="J1435" s="323"/>
      <c r="K1435" s="54" t="s">
        <v>49</v>
      </c>
      <c r="L1435" s="55"/>
      <c r="M1435" s="325">
        <v>9740524.5800000001</v>
      </c>
      <c r="N1435" s="326"/>
      <c r="O1435" s="325">
        <v>9740524.5800000001</v>
      </c>
      <c r="P1435" s="327"/>
      <c r="Q1435" s="56"/>
      <c r="R1435" s="57">
        <v>9740524.5800000001</v>
      </c>
      <c r="S1435" s="58"/>
      <c r="T1435" s="59">
        <v>9740192.3599999994</v>
      </c>
      <c r="U1435" s="60">
        <v>9740192.3599999994</v>
      </c>
      <c r="V1435" s="61">
        <f t="shared" si="66"/>
        <v>332.22000000067055</v>
      </c>
      <c r="W1435" s="62">
        <f t="shared" si="67"/>
        <v>0</v>
      </c>
      <c r="X1435" s="63" t="str">
        <f t="shared" si="68"/>
        <v>83308040560190019121</v>
      </c>
      <c r="Y1435" s="14"/>
    </row>
    <row r="1436" spans="2:25" ht="45.75" x14ac:dyDescent="0.25">
      <c r="B1436" s="52" t="s">
        <v>54</v>
      </c>
      <c r="C1436" s="53" t="s">
        <v>43</v>
      </c>
      <c r="D1436" s="320" t="s">
        <v>841</v>
      </c>
      <c r="E1436" s="321"/>
      <c r="F1436" s="322" t="s">
        <v>317</v>
      </c>
      <c r="G1436" s="323"/>
      <c r="H1436" s="322" t="s">
        <v>573</v>
      </c>
      <c r="I1436" s="324"/>
      <c r="J1436" s="323"/>
      <c r="K1436" s="54" t="s">
        <v>55</v>
      </c>
      <c r="L1436" s="55"/>
      <c r="M1436" s="325">
        <v>110000</v>
      </c>
      <c r="N1436" s="326"/>
      <c r="O1436" s="325">
        <v>110000</v>
      </c>
      <c r="P1436" s="327"/>
      <c r="Q1436" s="56"/>
      <c r="R1436" s="57">
        <v>77862.399999999994</v>
      </c>
      <c r="S1436" s="58"/>
      <c r="T1436" s="59">
        <v>77862.399999999994</v>
      </c>
      <c r="U1436" s="60">
        <v>77862.399999999994</v>
      </c>
      <c r="V1436" s="61">
        <f t="shared" si="66"/>
        <v>0</v>
      </c>
      <c r="W1436" s="62">
        <f t="shared" si="67"/>
        <v>0</v>
      </c>
      <c r="X1436" s="63" t="str">
        <f t="shared" si="68"/>
        <v>83308040560190019122</v>
      </c>
      <c r="Y1436" s="14"/>
    </row>
    <row r="1437" spans="2:25" ht="68.25" x14ac:dyDescent="0.25">
      <c r="B1437" s="52" t="s">
        <v>50</v>
      </c>
      <c r="C1437" s="53" t="s">
        <v>43</v>
      </c>
      <c r="D1437" s="320" t="s">
        <v>841</v>
      </c>
      <c r="E1437" s="321"/>
      <c r="F1437" s="322" t="s">
        <v>317</v>
      </c>
      <c r="G1437" s="323"/>
      <c r="H1437" s="322" t="s">
        <v>573</v>
      </c>
      <c r="I1437" s="324"/>
      <c r="J1437" s="323"/>
      <c r="K1437" s="54" t="s">
        <v>51</v>
      </c>
      <c r="L1437" s="55"/>
      <c r="M1437" s="325">
        <v>2941942.42</v>
      </c>
      <c r="N1437" s="326"/>
      <c r="O1437" s="325">
        <v>2941942.42</v>
      </c>
      <c r="P1437" s="327"/>
      <c r="Q1437" s="56"/>
      <c r="R1437" s="57">
        <v>2844916.23</v>
      </c>
      <c r="S1437" s="58"/>
      <c r="T1437" s="59">
        <v>2844916.23</v>
      </c>
      <c r="U1437" s="60">
        <v>2844916.23</v>
      </c>
      <c r="V1437" s="61">
        <f t="shared" si="66"/>
        <v>0</v>
      </c>
      <c r="W1437" s="62">
        <f t="shared" si="67"/>
        <v>0</v>
      </c>
      <c r="X1437" s="63" t="str">
        <f t="shared" si="68"/>
        <v>83308040560190019129</v>
      </c>
      <c r="Y1437" s="14"/>
    </row>
    <row r="1438" spans="2:25" ht="34.5" x14ac:dyDescent="0.25">
      <c r="B1438" s="52" t="s">
        <v>56</v>
      </c>
      <c r="C1438" s="53" t="s">
        <v>43</v>
      </c>
      <c r="D1438" s="320" t="s">
        <v>841</v>
      </c>
      <c r="E1438" s="321"/>
      <c r="F1438" s="322" t="s">
        <v>317</v>
      </c>
      <c r="G1438" s="323"/>
      <c r="H1438" s="322" t="s">
        <v>573</v>
      </c>
      <c r="I1438" s="324"/>
      <c r="J1438" s="323"/>
      <c r="K1438" s="54" t="s">
        <v>57</v>
      </c>
      <c r="L1438" s="55"/>
      <c r="M1438" s="325">
        <v>30000</v>
      </c>
      <c r="N1438" s="326"/>
      <c r="O1438" s="325">
        <v>30000</v>
      </c>
      <c r="P1438" s="327"/>
      <c r="Q1438" s="56"/>
      <c r="R1438" s="57">
        <v>30000</v>
      </c>
      <c r="S1438" s="58"/>
      <c r="T1438" s="59">
        <v>30000</v>
      </c>
      <c r="U1438" s="60">
        <v>30000</v>
      </c>
      <c r="V1438" s="61">
        <f t="shared" si="66"/>
        <v>0</v>
      </c>
      <c r="W1438" s="62">
        <f t="shared" si="67"/>
        <v>0</v>
      </c>
      <c r="X1438" s="63" t="str">
        <f t="shared" si="68"/>
        <v>83308040560190019242</v>
      </c>
      <c r="Y1438" s="14"/>
    </row>
    <row r="1439" spans="2:25" ht="23.25" x14ac:dyDescent="0.25">
      <c r="B1439" s="52" t="s">
        <v>58</v>
      </c>
      <c r="C1439" s="53" t="s">
        <v>43</v>
      </c>
      <c r="D1439" s="320" t="s">
        <v>841</v>
      </c>
      <c r="E1439" s="321"/>
      <c r="F1439" s="322" t="s">
        <v>317</v>
      </c>
      <c r="G1439" s="323"/>
      <c r="H1439" s="322" t="s">
        <v>573</v>
      </c>
      <c r="I1439" s="324"/>
      <c r="J1439" s="323"/>
      <c r="K1439" s="54" t="s">
        <v>59</v>
      </c>
      <c r="L1439" s="55"/>
      <c r="M1439" s="325">
        <v>823000</v>
      </c>
      <c r="N1439" s="326"/>
      <c r="O1439" s="325">
        <v>823000</v>
      </c>
      <c r="P1439" s="327"/>
      <c r="Q1439" s="56"/>
      <c r="R1439" s="57">
        <v>819257.63</v>
      </c>
      <c r="S1439" s="58"/>
      <c r="T1439" s="59">
        <v>819257.63</v>
      </c>
      <c r="U1439" s="60">
        <v>819257.63</v>
      </c>
      <c r="V1439" s="61">
        <f t="shared" si="66"/>
        <v>0</v>
      </c>
      <c r="W1439" s="62">
        <f t="shared" si="67"/>
        <v>0</v>
      </c>
      <c r="X1439" s="63" t="str">
        <f t="shared" si="68"/>
        <v>83308040560190019244</v>
      </c>
      <c r="Y1439" s="14"/>
    </row>
    <row r="1440" spans="2:25" x14ac:dyDescent="0.25">
      <c r="B1440" s="52" t="s">
        <v>84</v>
      </c>
      <c r="C1440" s="53" t="s">
        <v>43</v>
      </c>
      <c r="D1440" s="320" t="s">
        <v>841</v>
      </c>
      <c r="E1440" s="321"/>
      <c r="F1440" s="322" t="s">
        <v>317</v>
      </c>
      <c r="G1440" s="323"/>
      <c r="H1440" s="322" t="s">
        <v>573</v>
      </c>
      <c r="I1440" s="324"/>
      <c r="J1440" s="323"/>
      <c r="K1440" s="54" t="s">
        <v>85</v>
      </c>
      <c r="L1440" s="55"/>
      <c r="M1440" s="325">
        <v>299000</v>
      </c>
      <c r="N1440" s="326"/>
      <c r="O1440" s="325">
        <v>299000</v>
      </c>
      <c r="P1440" s="327"/>
      <c r="Q1440" s="56"/>
      <c r="R1440" s="57">
        <v>299000</v>
      </c>
      <c r="S1440" s="58"/>
      <c r="T1440" s="59">
        <v>299000</v>
      </c>
      <c r="U1440" s="60">
        <v>299000</v>
      </c>
      <c r="V1440" s="61">
        <f t="shared" si="66"/>
        <v>0</v>
      </c>
      <c r="W1440" s="62">
        <f t="shared" si="67"/>
        <v>0</v>
      </c>
      <c r="X1440" s="63" t="str">
        <f t="shared" si="68"/>
        <v>83308040560190019247</v>
      </c>
      <c r="Y1440" s="14"/>
    </row>
    <row r="1441" spans="2:25" ht="23.25" x14ac:dyDescent="0.25">
      <c r="B1441" s="52" t="s">
        <v>86</v>
      </c>
      <c r="C1441" s="53" t="s">
        <v>43</v>
      </c>
      <c r="D1441" s="320" t="s">
        <v>841</v>
      </c>
      <c r="E1441" s="321"/>
      <c r="F1441" s="322" t="s">
        <v>317</v>
      </c>
      <c r="G1441" s="323"/>
      <c r="H1441" s="322" t="s">
        <v>573</v>
      </c>
      <c r="I1441" s="324"/>
      <c r="J1441" s="323"/>
      <c r="K1441" s="54" t="s">
        <v>87</v>
      </c>
      <c r="L1441" s="55"/>
      <c r="M1441" s="325">
        <v>140000</v>
      </c>
      <c r="N1441" s="326"/>
      <c r="O1441" s="325">
        <v>140000</v>
      </c>
      <c r="P1441" s="327"/>
      <c r="Q1441" s="56"/>
      <c r="R1441" s="57">
        <v>140000</v>
      </c>
      <c r="S1441" s="58"/>
      <c r="T1441" s="59">
        <v>140000</v>
      </c>
      <c r="U1441" s="60">
        <v>140000</v>
      </c>
      <c r="V1441" s="61">
        <f t="shared" si="66"/>
        <v>0</v>
      </c>
      <c r="W1441" s="62">
        <f t="shared" si="67"/>
        <v>0</v>
      </c>
      <c r="X1441" s="63" t="str">
        <f t="shared" si="68"/>
        <v>83308040560190019851</v>
      </c>
      <c r="Y1441" s="14"/>
    </row>
    <row r="1442" spans="2:25" ht="34.5" x14ac:dyDescent="0.25">
      <c r="B1442" s="52" t="s">
        <v>45</v>
      </c>
      <c r="C1442" s="53" t="s">
        <v>43</v>
      </c>
      <c r="D1442" s="320" t="s">
        <v>845</v>
      </c>
      <c r="E1442" s="321"/>
      <c r="F1442" s="322" t="s">
        <v>132</v>
      </c>
      <c r="G1442" s="323"/>
      <c r="H1442" s="322" t="s">
        <v>157</v>
      </c>
      <c r="I1442" s="324"/>
      <c r="J1442" s="323"/>
      <c r="K1442" s="54" t="s">
        <v>49</v>
      </c>
      <c r="L1442" s="55"/>
      <c r="M1442" s="325">
        <v>6896000</v>
      </c>
      <c r="N1442" s="326"/>
      <c r="O1442" s="325">
        <v>6896000</v>
      </c>
      <c r="P1442" s="327"/>
      <c r="Q1442" s="56">
        <v>0</v>
      </c>
      <c r="R1442" s="57">
        <v>6896000</v>
      </c>
      <c r="S1442" s="58">
        <v>0</v>
      </c>
      <c r="T1442" s="59">
        <v>6870554.9000000004</v>
      </c>
      <c r="U1442" s="60">
        <v>6870554.9000000004</v>
      </c>
      <c r="V1442" s="61">
        <f t="shared" si="66"/>
        <v>25445.099999999627</v>
      </c>
      <c r="W1442" s="62">
        <f t="shared" si="67"/>
        <v>0</v>
      </c>
      <c r="X1442" s="63" t="str">
        <f t="shared" si="68"/>
        <v>83504010860190019121</v>
      </c>
      <c r="Y1442" s="14"/>
    </row>
    <row r="1443" spans="2:25" ht="45.75" x14ac:dyDescent="0.25">
      <c r="B1443" s="52" t="s">
        <v>54</v>
      </c>
      <c r="C1443" s="53" t="s">
        <v>43</v>
      </c>
      <c r="D1443" s="320" t="s">
        <v>845</v>
      </c>
      <c r="E1443" s="321"/>
      <c r="F1443" s="322" t="s">
        <v>132</v>
      </c>
      <c r="G1443" s="323"/>
      <c r="H1443" s="322" t="s">
        <v>157</v>
      </c>
      <c r="I1443" s="324"/>
      <c r="J1443" s="323"/>
      <c r="K1443" s="54" t="s">
        <v>55</v>
      </c>
      <c r="L1443" s="55"/>
      <c r="M1443" s="325">
        <v>485000</v>
      </c>
      <c r="N1443" s="326"/>
      <c r="O1443" s="325">
        <v>485000</v>
      </c>
      <c r="P1443" s="327"/>
      <c r="Q1443" s="56">
        <v>0</v>
      </c>
      <c r="R1443" s="57">
        <v>437812</v>
      </c>
      <c r="S1443" s="58">
        <v>0</v>
      </c>
      <c r="T1443" s="59">
        <v>437812</v>
      </c>
      <c r="U1443" s="60">
        <v>437812</v>
      </c>
      <c r="V1443" s="61">
        <f t="shared" si="66"/>
        <v>0</v>
      </c>
      <c r="W1443" s="62">
        <f t="shared" si="67"/>
        <v>0</v>
      </c>
      <c r="X1443" s="63" t="str">
        <f t="shared" si="68"/>
        <v>83504010860190019122</v>
      </c>
      <c r="Y1443" s="14"/>
    </row>
    <row r="1444" spans="2:25" ht="68.25" x14ac:dyDescent="0.25">
      <c r="B1444" s="52" t="s">
        <v>50</v>
      </c>
      <c r="C1444" s="53" t="s">
        <v>43</v>
      </c>
      <c r="D1444" s="320" t="s">
        <v>845</v>
      </c>
      <c r="E1444" s="321"/>
      <c r="F1444" s="322" t="s">
        <v>132</v>
      </c>
      <c r="G1444" s="323"/>
      <c r="H1444" s="322" t="s">
        <v>157</v>
      </c>
      <c r="I1444" s="324"/>
      <c r="J1444" s="323"/>
      <c r="K1444" s="54" t="s">
        <v>51</v>
      </c>
      <c r="L1444" s="55"/>
      <c r="M1444" s="325">
        <v>2082000</v>
      </c>
      <c r="N1444" s="326"/>
      <c r="O1444" s="325">
        <v>2082000</v>
      </c>
      <c r="P1444" s="327"/>
      <c r="Q1444" s="56">
        <v>0</v>
      </c>
      <c r="R1444" s="57">
        <v>2040169.92</v>
      </c>
      <c r="S1444" s="58">
        <v>0</v>
      </c>
      <c r="T1444" s="59">
        <v>2040169.92</v>
      </c>
      <c r="U1444" s="60">
        <v>2040169.92</v>
      </c>
      <c r="V1444" s="61">
        <f t="shared" si="66"/>
        <v>0</v>
      </c>
      <c r="W1444" s="62">
        <f t="shared" si="67"/>
        <v>0</v>
      </c>
      <c r="X1444" s="63" t="str">
        <f t="shared" si="68"/>
        <v>83504010860190019129</v>
      </c>
      <c r="Y1444" s="14"/>
    </row>
    <row r="1445" spans="2:25" ht="34.5" x14ac:dyDescent="0.25">
      <c r="B1445" s="52" t="s">
        <v>56</v>
      </c>
      <c r="C1445" s="53" t="s">
        <v>43</v>
      </c>
      <c r="D1445" s="320" t="s">
        <v>845</v>
      </c>
      <c r="E1445" s="321"/>
      <c r="F1445" s="322" t="s">
        <v>132</v>
      </c>
      <c r="G1445" s="323"/>
      <c r="H1445" s="322" t="s">
        <v>157</v>
      </c>
      <c r="I1445" s="324"/>
      <c r="J1445" s="323"/>
      <c r="K1445" s="54" t="s">
        <v>57</v>
      </c>
      <c r="L1445" s="55"/>
      <c r="M1445" s="325">
        <v>316700</v>
      </c>
      <c r="N1445" s="326"/>
      <c r="O1445" s="325">
        <v>316700</v>
      </c>
      <c r="P1445" s="327"/>
      <c r="Q1445" s="56">
        <v>0</v>
      </c>
      <c r="R1445" s="57">
        <v>127885</v>
      </c>
      <c r="S1445" s="58">
        <v>0</v>
      </c>
      <c r="T1445" s="59">
        <v>127885</v>
      </c>
      <c r="U1445" s="60">
        <v>127885</v>
      </c>
      <c r="V1445" s="61">
        <f t="shared" si="66"/>
        <v>0</v>
      </c>
      <c r="W1445" s="62">
        <f t="shared" si="67"/>
        <v>0</v>
      </c>
      <c r="X1445" s="63" t="str">
        <f t="shared" si="68"/>
        <v>83504010860190019242</v>
      </c>
      <c r="Y1445" s="14"/>
    </row>
    <row r="1446" spans="2:25" ht="23.25" x14ac:dyDescent="0.25">
      <c r="B1446" s="52" t="s">
        <v>58</v>
      </c>
      <c r="C1446" s="53" t="s">
        <v>43</v>
      </c>
      <c r="D1446" s="320" t="s">
        <v>845</v>
      </c>
      <c r="E1446" s="321"/>
      <c r="F1446" s="322" t="s">
        <v>132</v>
      </c>
      <c r="G1446" s="323"/>
      <c r="H1446" s="322" t="s">
        <v>157</v>
      </c>
      <c r="I1446" s="324"/>
      <c r="J1446" s="323"/>
      <c r="K1446" s="54" t="s">
        <v>59</v>
      </c>
      <c r="L1446" s="55"/>
      <c r="M1446" s="325">
        <v>978300</v>
      </c>
      <c r="N1446" s="326"/>
      <c r="O1446" s="325">
        <v>978300</v>
      </c>
      <c r="P1446" s="327"/>
      <c r="Q1446" s="56">
        <v>0</v>
      </c>
      <c r="R1446" s="57">
        <v>933968.53</v>
      </c>
      <c r="S1446" s="58">
        <v>0</v>
      </c>
      <c r="T1446" s="59">
        <v>933968.53</v>
      </c>
      <c r="U1446" s="60">
        <v>933968.53</v>
      </c>
      <c r="V1446" s="61">
        <f t="shared" si="66"/>
        <v>0</v>
      </c>
      <c r="W1446" s="62">
        <f t="shared" si="67"/>
        <v>0</v>
      </c>
      <c r="X1446" s="63" t="str">
        <f t="shared" si="68"/>
        <v>83504010860190019244</v>
      </c>
      <c r="Y1446" s="14"/>
    </row>
    <row r="1447" spans="2:25" x14ac:dyDescent="0.25">
      <c r="B1447" s="52" t="s">
        <v>84</v>
      </c>
      <c r="C1447" s="53" t="s">
        <v>43</v>
      </c>
      <c r="D1447" s="320" t="s">
        <v>845</v>
      </c>
      <c r="E1447" s="321"/>
      <c r="F1447" s="322" t="s">
        <v>132</v>
      </c>
      <c r="G1447" s="323"/>
      <c r="H1447" s="322" t="s">
        <v>157</v>
      </c>
      <c r="I1447" s="324"/>
      <c r="J1447" s="323"/>
      <c r="K1447" s="54" t="s">
        <v>85</v>
      </c>
      <c r="L1447" s="55"/>
      <c r="M1447" s="325">
        <v>220000</v>
      </c>
      <c r="N1447" s="326"/>
      <c r="O1447" s="325">
        <v>220000</v>
      </c>
      <c r="P1447" s="327"/>
      <c r="Q1447" s="56">
        <v>0</v>
      </c>
      <c r="R1447" s="57">
        <v>130066.13</v>
      </c>
      <c r="S1447" s="58">
        <v>0</v>
      </c>
      <c r="T1447" s="59">
        <v>130066.13</v>
      </c>
      <c r="U1447" s="60">
        <v>130066.13</v>
      </c>
      <c r="V1447" s="61">
        <f t="shared" si="66"/>
        <v>0</v>
      </c>
      <c r="W1447" s="62">
        <f t="shared" si="67"/>
        <v>0</v>
      </c>
      <c r="X1447" s="63" t="str">
        <f t="shared" si="68"/>
        <v>83504010860190019247</v>
      </c>
      <c r="Y1447" s="14"/>
    </row>
    <row r="1448" spans="2:25" ht="34.5" x14ac:dyDescent="0.25">
      <c r="B1448" s="52" t="s">
        <v>45</v>
      </c>
      <c r="C1448" s="53" t="s">
        <v>43</v>
      </c>
      <c r="D1448" s="320" t="s">
        <v>845</v>
      </c>
      <c r="E1448" s="321"/>
      <c r="F1448" s="322" t="s">
        <v>132</v>
      </c>
      <c r="G1448" s="323"/>
      <c r="H1448" s="322" t="s">
        <v>90</v>
      </c>
      <c r="I1448" s="324"/>
      <c r="J1448" s="323"/>
      <c r="K1448" s="54" t="s">
        <v>49</v>
      </c>
      <c r="L1448" s="55"/>
      <c r="M1448" s="325">
        <v>110046.08</v>
      </c>
      <c r="N1448" s="326"/>
      <c r="O1448" s="325">
        <v>110046.08</v>
      </c>
      <c r="P1448" s="327"/>
      <c r="Q1448" s="56">
        <v>0</v>
      </c>
      <c r="R1448" s="57">
        <v>110046.08</v>
      </c>
      <c r="S1448" s="58">
        <v>0</v>
      </c>
      <c r="T1448" s="59">
        <v>110046.08</v>
      </c>
      <c r="U1448" s="60">
        <v>110046.08</v>
      </c>
      <c r="V1448" s="61">
        <f t="shared" si="66"/>
        <v>0</v>
      </c>
      <c r="W1448" s="62">
        <f t="shared" si="67"/>
        <v>0</v>
      </c>
      <c r="X1448" s="63" t="str">
        <f t="shared" si="68"/>
        <v>83504019990000890121</v>
      </c>
      <c r="Y1448" s="14"/>
    </row>
    <row r="1449" spans="2:25" ht="68.25" x14ac:dyDescent="0.25">
      <c r="B1449" s="52" t="s">
        <v>50</v>
      </c>
      <c r="C1449" s="53" t="s">
        <v>43</v>
      </c>
      <c r="D1449" s="320" t="s">
        <v>845</v>
      </c>
      <c r="E1449" s="321"/>
      <c r="F1449" s="322" t="s">
        <v>132</v>
      </c>
      <c r="G1449" s="323"/>
      <c r="H1449" s="322" t="s">
        <v>90</v>
      </c>
      <c r="I1449" s="324"/>
      <c r="J1449" s="323"/>
      <c r="K1449" s="54" t="s">
        <v>51</v>
      </c>
      <c r="L1449" s="55"/>
      <c r="M1449" s="325">
        <v>33233.919999999998</v>
      </c>
      <c r="N1449" s="326"/>
      <c r="O1449" s="325">
        <v>33233.919999999998</v>
      </c>
      <c r="P1449" s="327"/>
      <c r="Q1449" s="56">
        <v>0</v>
      </c>
      <c r="R1449" s="57">
        <v>33233.919999999998</v>
      </c>
      <c r="S1449" s="58">
        <v>0</v>
      </c>
      <c r="T1449" s="59">
        <v>33233.919999999998</v>
      </c>
      <c r="U1449" s="60">
        <v>33233.919999999998</v>
      </c>
      <c r="V1449" s="61">
        <f t="shared" si="66"/>
        <v>0</v>
      </c>
      <c r="W1449" s="62">
        <f t="shared" si="67"/>
        <v>0</v>
      </c>
      <c r="X1449" s="63" t="str">
        <f t="shared" si="68"/>
        <v>83504019990000890129</v>
      </c>
      <c r="Y1449" s="14"/>
    </row>
    <row r="1450" spans="2:25" ht="23.25" x14ac:dyDescent="0.25">
      <c r="B1450" s="52" t="s">
        <v>58</v>
      </c>
      <c r="C1450" s="53" t="s">
        <v>43</v>
      </c>
      <c r="D1450" s="320" t="s">
        <v>845</v>
      </c>
      <c r="E1450" s="321"/>
      <c r="F1450" s="322" t="s">
        <v>112</v>
      </c>
      <c r="G1450" s="323"/>
      <c r="H1450" s="322" t="s">
        <v>519</v>
      </c>
      <c r="I1450" s="324"/>
      <c r="J1450" s="323"/>
      <c r="K1450" s="54" t="s">
        <v>59</v>
      </c>
      <c r="L1450" s="55"/>
      <c r="M1450" s="325">
        <v>347000</v>
      </c>
      <c r="N1450" s="326"/>
      <c r="O1450" s="325">
        <v>347000</v>
      </c>
      <c r="P1450" s="327"/>
      <c r="Q1450" s="56">
        <v>0</v>
      </c>
      <c r="R1450" s="57">
        <v>347000</v>
      </c>
      <c r="S1450" s="58">
        <v>0</v>
      </c>
      <c r="T1450" s="59">
        <v>347000</v>
      </c>
      <c r="U1450" s="60">
        <v>347000</v>
      </c>
      <c r="V1450" s="61">
        <f t="shared" si="66"/>
        <v>0</v>
      </c>
      <c r="W1450" s="62">
        <f t="shared" si="67"/>
        <v>0</v>
      </c>
      <c r="X1450" s="63" t="str">
        <f t="shared" si="68"/>
        <v>83504120730129990244</v>
      </c>
      <c r="Y1450" s="14"/>
    </row>
    <row r="1451" spans="2:25" ht="23.25" x14ac:dyDescent="0.25">
      <c r="B1451" s="52" t="s">
        <v>58</v>
      </c>
      <c r="C1451" s="53" t="s">
        <v>43</v>
      </c>
      <c r="D1451" s="320" t="s">
        <v>845</v>
      </c>
      <c r="E1451" s="321"/>
      <c r="F1451" s="322" t="s">
        <v>112</v>
      </c>
      <c r="G1451" s="323"/>
      <c r="H1451" s="322" t="s">
        <v>846</v>
      </c>
      <c r="I1451" s="324"/>
      <c r="J1451" s="323"/>
      <c r="K1451" s="54" t="s">
        <v>59</v>
      </c>
      <c r="L1451" s="55"/>
      <c r="M1451" s="325">
        <v>25993900</v>
      </c>
      <c r="N1451" s="326"/>
      <c r="O1451" s="325">
        <v>25993900</v>
      </c>
      <c r="P1451" s="327"/>
      <c r="Q1451" s="56">
        <v>0</v>
      </c>
      <c r="R1451" s="57">
        <v>25093878.899999999</v>
      </c>
      <c r="S1451" s="58">
        <v>14872878.9</v>
      </c>
      <c r="T1451" s="59">
        <v>25093878.899999999</v>
      </c>
      <c r="U1451" s="60">
        <v>25093878.899999999</v>
      </c>
      <c r="V1451" s="61">
        <f t="shared" si="66"/>
        <v>0</v>
      </c>
      <c r="W1451" s="62">
        <f t="shared" si="67"/>
        <v>0</v>
      </c>
      <c r="X1451" s="63" t="str">
        <f t="shared" si="68"/>
        <v>83504120840160370244</v>
      </c>
      <c r="Y1451" s="14"/>
    </row>
    <row r="1452" spans="2:25" ht="79.5" x14ac:dyDescent="0.25">
      <c r="B1452" s="52" t="s">
        <v>97</v>
      </c>
      <c r="C1452" s="53" t="s">
        <v>43</v>
      </c>
      <c r="D1452" s="320" t="s">
        <v>845</v>
      </c>
      <c r="E1452" s="321"/>
      <c r="F1452" s="322" t="s">
        <v>112</v>
      </c>
      <c r="G1452" s="323"/>
      <c r="H1452" s="322" t="s">
        <v>847</v>
      </c>
      <c r="I1452" s="324"/>
      <c r="J1452" s="323"/>
      <c r="K1452" s="54" t="s">
        <v>99</v>
      </c>
      <c r="L1452" s="55"/>
      <c r="M1452" s="325">
        <v>19835200</v>
      </c>
      <c r="N1452" s="326"/>
      <c r="O1452" s="325">
        <v>19835200</v>
      </c>
      <c r="P1452" s="327"/>
      <c r="Q1452" s="56">
        <v>0</v>
      </c>
      <c r="R1452" s="57">
        <v>19835200</v>
      </c>
      <c r="S1452" s="58">
        <v>0</v>
      </c>
      <c r="T1452" s="59">
        <v>19446550.280000001</v>
      </c>
      <c r="U1452" s="60">
        <v>19446550.280000001</v>
      </c>
      <c r="V1452" s="61">
        <f t="shared" si="66"/>
        <v>388649.71999999881</v>
      </c>
      <c r="W1452" s="62">
        <f t="shared" si="67"/>
        <v>0</v>
      </c>
      <c r="X1452" s="63" t="str">
        <f t="shared" si="68"/>
        <v>83504120840400590621</v>
      </c>
      <c r="Y1452" s="14"/>
    </row>
    <row r="1453" spans="2:25" x14ac:dyDescent="0.25">
      <c r="B1453" s="52"/>
      <c r="C1453" s="53" t="s">
        <v>43</v>
      </c>
      <c r="D1453" s="320" t="s">
        <v>845</v>
      </c>
      <c r="E1453" s="321"/>
      <c r="F1453" s="322" t="s">
        <v>112</v>
      </c>
      <c r="G1453" s="323"/>
      <c r="H1453" s="322" t="s">
        <v>848</v>
      </c>
      <c r="I1453" s="324"/>
      <c r="J1453" s="323"/>
      <c r="K1453" s="54" t="s">
        <v>849</v>
      </c>
      <c r="L1453" s="55"/>
      <c r="M1453" s="325">
        <v>27867000</v>
      </c>
      <c r="N1453" s="326"/>
      <c r="O1453" s="325">
        <v>27867000</v>
      </c>
      <c r="P1453" s="327"/>
      <c r="Q1453" s="56">
        <v>0</v>
      </c>
      <c r="R1453" s="57">
        <v>27867000</v>
      </c>
      <c r="S1453" s="58">
        <v>0</v>
      </c>
      <c r="T1453" s="59">
        <v>27867000</v>
      </c>
      <c r="U1453" s="60">
        <v>27867000</v>
      </c>
      <c r="V1453" s="61">
        <f t="shared" si="66"/>
        <v>0</v>
      </c>
      <c r="W1453" s="62">
        <f t="shared" si="67"/>
        <v>0</v>
      </c>
      <c r="X1453" s="63" t="str">
        <f t="shared" si="68"/>
        <v>8350412084J253420816</v>
      </c>
      <c r="Y1453" s="14"/>
    </row>
    <row r="1454" spans="2:25" ht="23.25" x14ac:dyDescent="0.25">
      <c r="B1454" s="52" t="s">
        <v>100</v>
      </c>
      <c r="C1454" s="53" t="s">
        <v>43</v>
      </c>
      <c r="D1454" s="320" t="s">
        <v>845</v>
      </c>
      <c r="E1454" s="321"/>
      <c r="F1454" s="322" t="s">
        <v>112</v>
      </c>
      <c r="G1454" s="323"/>
      <c r="H1454" s="322" t="s">
        <v>90</v>
      </c>
      <c r="I1454" s="324"/>
      <c r="J1454" s="323"/>
      <c r="K1454" s="54" t="s">
        <v>101</v>
      </c>
      <c r="L1454" s="55"/>
      <c r="M1454" s="325">
        <v>168774</v>
      </c>
      <c r="N1454" s="326"/>
      <c r="O1454" s="325">
        <v>168774</v>
      </c>
      <c r="P1454" s="327"/>
      <c r="Q1454" s="56">
        <v>0</v>
      </c>
      <c r="R1454" s="57">
        <v>168774</v>
      </c>
      <c r="S1454" s="58">
        <v>0</v>
      </c>
      <c r="T1454" s="59">
        <v>168774</v>
      </c>
      <c r="U1454" s="60">
        <v>168774</v>
      </c>
      <c r="V1454" s="61">
        <f t="shared" si="66"/>
        <v>0</v>
      </c>
      <c r="W1454" s="62">
        <f t="shared" si="67"/>
        <v>0</v>
      </c>
      <c r="X1454" s="63" t="str">
        <f t="shared" si="68"/>
        <v>83504129990000890622</v>
      </c>
      <c r="Y1454" s="14"/>
    </row>
    <row r="1455" spans="2:25" x14ac:dyDescent="0.25">
      <c r="B1455" s="52" t="s">
        <v>105</v>
      </c>
      <c r="C1455" s="53" t="s">
        <v>43</v>
      </c>
      <c r="D1455" s="320" t="s">
        <v>845</v>
      </c>
      <c r="E1455" s="321"/>
      <c r="F1455" s="322" t="s">
        <v>112</v>
      </c>
      <c r="G1455" s="323"/>
      <c r="H1455" s="322" t="s">
        <v>150</v>
      </c>
      <c r="I1455" s="324"/>
      <c r="J1455" s="323"/>
      <c r="K1455" s="54" t="s">
        <v>107</v>
      </c>
      <c r="L1455" s="55"/>
      <c r="M1455" s="325">
        <v>24000000</v>
      </c>
      <c r="N1455" s="326"/>
      <c r="O1455" s="325">
        <v>24000000</v>
      </c>
      <c r="P1455" s="327"/>
      <c r="Q1455" s="56">
        <v>0</v>
      </c>
      <c r="R1455" s="57">
        <v>23999994.59</v>
      </c>
      <c r="S1455" s="58">
        <v>0</v>
      </c>
      <c r="T1455" s="59">
        <v>23999994.59</v>
      </c>
      <c r="U1455" s="60">
        <v>23999994.59</v>
      </c>
      <c r="V1455" s="61">
        <f t="shared" si="66"/>
        <v>0</v>
      </c>
      <c r="W1455" s="62">
        <f t="shared" si="67"/>
        <v>0</v>
      </c>
      <c r="X1455" s="63" t="str">
        <f t="shared" si="68"/>
        <v>83504129990070550540</v>
      </c>
      <c r="Y1455" s="14"/>
    </row>
    <row r="1456" spans="2:25" ht="79.5" x14ac:dyDescent="0.25">
      <c r="B1456" s="52" t="s">
        <v>172</v>
      </c>
      <c r="C1456" s="53" t="s">
        <v>43</v>
      </c>
      <c r="D1456" s="320" t="s">
        <v>850</v>
      </c>
      <c r="E1456" s="321"/>
      <c r="F1456" s="322" t="s">
        <v>268</v>
      </c>
      <c r="G1456" s="323"/>
      <c r="H1456" s="322" t="s">
        <v>761</v>
      </c>
      <c r="I1456" s="324"/>
      <c r="J1456" s="323"/>
      <c r="K1456" s="54" t="s">
        <v>174</v>
      </c>
      <c r="L1456" s="55"/>
      <c r="M1456" s="325">
        <v>19846000</v>
      </c>
      <c r="N1456" s="326"/>
      <c r="O1456" s="325">
        <v>19846000</v>
      </c>
      <c r="P1456" s="327"/>
      <c r="Q1456" s="56">
        <v>0</v>
      </c>
      <c r="R1456" s="57">
        <v>19846000</v>
      </c>
      <c r="S1456" s="58">
        <v>0</v>
      </c>
      <c r="T1456" s="59">
        <v>19504601.870000001</v>
      </c>
      <c r="U1456" s="60">
        <v>19504601.870000001</v>
      </c>
      <c r="V1456" s="61">
        <f t="shared" si="66"/>
        <v>341398.12999999896</v>
      </c>
      <c r="W1456" s="62">
        <f t="shared" si="67"/>
        <v>0</v>
      </c>
      <c r="X1456" s="63" t="str">
        <f t="shared" si="68"/>
        <v>83903140140120360611</v>
      </c>
      <c r="Y1456" s="14"/>
    </row>
    <row r="1457" spans="2:25" ht="34.5" x14ac:dyDescent="0.25">
      <c r="B1457" s="52" t="s">
        <v>56</v>
      </c>
      <c r="C1457" s="53" t="s">
        <v>43</v>
      </c>
      <c r="D1457" s="320" t="s">
        <v>850</v>
      </c>
      <c r="E1457" s="321"/>
      <c r="F1457" s="322" t="s">
        <v>268</v>
      </c>
      <c r="G1457" s="323"/>
      <c r="H1457" s="322" t="s">
        <v>267</v>
      </c>
      <c r="I1457" s="324"/>
      <c r="J1457" s="323"/>
      <c r="K1457" s="54" t="s">
        <v>57</v>
      </c>
      <c r="L1457" s="55"/>
      <c r="M1457" s="325">
        <v>100000000</v>
      </c>
      <c r="N1457" s="326"/>
      <c r="O1457" s="325">
        <v>100000000</v>
      </c>
      <c r="P1457" s="327"/>
      <c r="Q1457" s="56">
        <v>0</v>
      </c>
      <c r="R1457" s="57">
        <v>99984130.349999994</v>
      </c>
      <c r="S1457" s="58">
        <v>0</v>
      </c>
      <c r="T1457" s="59">
        <v>69988891.25</v>
      </c>
      <c r="U1457" s="60">
        <v>69988891.25</v>
      </c>
      <c r="V1457" s="61">
        <f t="shared" si="66"/>
        <v>29995239.099999994</v>
      </c>
      <c r="W1457" s="62">
        <f t="shared" si="67"/>
        <v>0</v>
      </c>
      <c r="X1457" s="63" t="str">
        <f t="shared" si="68"/>
        <v>83903149990029990242</v>
      </c>
      <c r="Y1457" s="14"/>
    </row>
    <row r="1458" spans="2:25" ht="34.5" x14ac:dyDescent="0.25">
      <c r="B1458" s="52" t="s">
        <v>56</v>
      </c>
      <c r="C1458" s="53" t="s">
        <v>43</v>
      </c>
      <c r="D1458" s="320" t="s">
        <v>850</v>
      </c>
      <c r="E1458" s="321"/>
      <c r="F1458" s="322" t="s">
        <v>134</v>
      </c>
      <c r="G1458" s="323"/>
      <c r="H1458" s="322" t="s">
        <v>851</v>
      </c>
      <c r="I1458" s="324"/>
      <c r="J1458" s="323"/>
      <c r="K1458" s="54" t="s">
        <v>57</v>
      </c>
      <c r="L1458" s="55"/>
      <c r="M1458" s="325">
        <v>38638000</v>
      </c>
      <c r="N1458" s="326"/>
      <c r="O1458" s="325">
        <v>38638000</v>
      </c>
      <c r="P1458" s="327"/>
      <c r="Q1458" s="56">
        <v>0</v>
      </c>
      <c r="R1458" s="57">
        <v>38553475</v>
      </c>
      <c r="S1458" s="58">
        <v>29069000</v>
      </c>
      <c r="T1458" s="59">
        <v>38553475</v>
      </c>
      <c r="U1458" s="60">
        <v>38553475</v>
      </c>
      <c r="V1458" s="61">
        <f t="shared" si="66"/>
        <v>0</v>
      </c>
      <c r="W1458" s="62">
        <f t="shared" si="67"/>
        <v>0</v>
      </c>
      <c r="X1458" s="63" t="str">
        <f t="shared" si="68"/>
        <v>83904101410125010242</v>
      </c>
      <c r="Y1458" s="14"/>
    </row>
    <row r="1459" spans="2:25" ht="34.5" x14ac:dyDescent="0.25">
      <c r="B1459" s="52" t="s">
        <v>56</v>
      </c>
      <c r="C1459" s="53" t="s">
        <v>43</v>
      </c>
      <c r="D1459" s="320" t="s">
        <v>850</v>
      </c>
      <c r="E1459" s="321"/>
      <c r="F1459" s="322" t="s">
        <v>134</v>
      </c>
      <c r="G1459" s="323"/>
      <c r="H1459" s="322" t="s">
        <v>852</v>
      </c>
      <c r="I1459" s="324"/>
      <c r="J1459" s="323"/>
      <c r="K1459" s="54" t="s">
        <v>57</v>
      </c>
      <c r="L1459" s="55"/>
      <c r="M1459" s="325">
        <v>185984000</v>
      </c>
      <c r="N1459" s="326"/>
      <c r="O1459" s="325">
        <v>185984000</v>
      </c>
      <c r="P1459" s="327"/>
      <c r="Q1459" s="56">
        <v>0</v>
      </c>
      <c r="R1459" s="57">
        <v>185374587.06</v>
      </c>
      <c r="S1459" s="58">
        <v>0</v>
      </c>
      <c r="T1459" s="59">
        <v>185374587.06</v>
      </c>
      <c r="U1459" s="60">
        <v>185374587.06</v>
      </c>
      <c r="V1459" s="61">
        <f t="shared" si="66"/>
        <v>0</v>
      </c>
      <c r="W1459" s="62">
        <f t="shared" si="67"/>
        <v>0</v>
      </c>
      <c r="X1459" s="63" t="str">
        <f t="shared" si="68"/>
        <v>83904101410225020242</v>
      </c>
      <c r="Y1459" s="14"/>
    </row>
    <row r="1460" spans="2:25" ht="79.5" x14ac:dyDescent="0.25">
      <c r="B1460" s="52" t="s">
        <v>158</v>
      </c>
      <c r="C1460" s="53" t="s">
        <v>43</v>
      </c>
      <c r="D1460" s="320" t="s">
        <v>850</v>
      </c>
      <c r="E1460" s="321"/>
      <c r="F1460" s="322" t="s">
        <v>134</v>
      </c>
      <c r="G1460" s="323"/>
      <c r="H1460" s="322" t="s">
        <v>852</v>
      </c>
      <c r="I1460" s="324"/>
      <c r="J1460" s="323"/>
      <c r="K1460" s="54" t="s">
        <v>161</v>
      </c>
      <c r="L1460" s="55"/>
      <c r="M1460" s="325">
        <v>600</v>
      </c>
      <c r="N1460" s="326"/>
      <c r="O1460" s="325">
        <v>600</v>
      </c>
      <c r="P1460" s="327"/>
      <c r="Q1460" s="56">
        <v>0</v>
      </c>
      <c r="R1460" s="57">
        <v>0</v>
      </c>
      <c r="S1460" s="58">
        <v>0</v>
      </c>
      <c r="T1460" s="59">
        <v>0</v>
      </c>
      <c r="U1460" s="60">
        <v>0</v>
      </c>
      <c r="V1460" s="61">
        <f t="shared" si="66"/>
        <v>0</v>
      </c>
      <c r="W1460" s="62">
        <f t="shared" si="67"/>
        <v>0</v>
      </c>
      <c r="X1460" s="63" t="str">
        <f t="shared" si="68"/>
        <v>83904101410225020811</v>
      </c>
      <c r="Y1460" s="14"/>
    </row>
    <row r="1461" spans="2:25" ht="34.5" x14ac:dyDescent="0.25">
      <c r="B1461" s="52" t="s">
        <v>56</v>
      </c>
      <c r="C1461" s="53" t="s">
        <v>43</v>
      </c>
      <c r="D1461" s="320" t="s">
        <v>850</v>
      </c>
      <c r="E1461" s="321"/>
      <c r="F1461" s="322" t="s">
        <v>134</v>
      </c>
      <c r="G1461" s="323"/>
      <c r="H1461" s="322" t="s">
        <v>853</v>
      </c>
      <c r="I1461" s="324"/>
      <c r="J1461" s="323"/>
      <c r="K1461" s="54" t="s">
        <v>57</v>
      </c>
      <c r="L1461" s="55"/>
      <c r="M1461" s="325">
        <v>73078300</v>
      </c>
      <c r="N1461" s="326"/>
      <c r="O1461" s="325">
        <v>73078300</v>
      </c>
      <c r="P1461" s="327"/>
      <c r="Q1461" s="56">
        <v>0</v>
      </c>
      <c r="R1461" s="57">
        <v>72098280.959999993</v>
      </c>
      <c r="S1461" s="58">
        <v>15981254.84</v>
      </c>
      <c r="T1461" s="59">
        <v>72098280.959999993</v>
      </c>
      <c r="U1461" s="60">
        <v>72098280.959999993</v>
      </c>
      <c r="V1461" s="61">
        <f t="shared" si="66"/>
        <v>0</v>
      </c>
      <c r="W1461" s="62">
        <f t="shared" si="67"/>
        <v>0</v>
      </c>
      <c r="X1461" s="63" t="str">
        <f t="shared" si="68"/>
        <v>83904101410325030242</v>
      </c>
      <c r="Y1461" s="14"/>
    </row>
    <row r="1462" spans="2:25" ht="34.5" x14ac:dyDescent="0.25">
      <c r="B1462" s="52" t="s">
        <v>56</v>
      </c>
      <c r="C1462" s="53" t="s">
        <v>43</v>
      </c>
      <c r="D1462" s="320" t="s">
        <v>850</v>
      </c>
      <c r="E1462" s="321"/>
      <c r="F1462" s="322" t="s">
        <v>134</v>
      </c>
      <c r="G1462" s="323"/>
      <c r="H1462" s="322" t="s">
        <v>854</v>
      </c>
      <c r="I1462" s="324"/>
      <c r="J1462" s="323"/>
      <c r="K1462" s="54" t="s">
        <v>57</v>
      </c>
      <c r="L1462" s="55"/>
      <c r="M1462" s="325">
        <v>45637500</v>
      </c>
      <c r="N1462" s="326"/>
      <c r="O1462" s="325">
        <v>45637500</v>
      </c>
      <c r="P1462" s="327"/>
      <c r="Q1462" s="56">
        <v>0</v>
      </c>
      <c r="R1462" s="57">
        <v>45347903</v>
      </c>
      <c r="S1462" s="58">
        <v>31326860</v>
      </c>
      <c r="T1462" s="59">
        <v>45347903</v>
      </c>
      <c r="U1462" s="60">
        <v>45347903</v>
      </c>
      <c r="V1462" s="61">
        <f t="shared" si="66"/>
        <v>0</v>
      </c>
      <c r="W1462" s="62">
        <f t="shared" si="67"/>
        <v>0</v>
      </c>
      <c r="X1462" s="63" t="str">
        <f t="shared" si="68"/>
        <v>83904101410425040242</v>
      </c>
      <c r="Y1462" s="14"/>
    </row>
    <row r="1463" spans="2:25" ht="34.5" x14ac:dyDescent="0.25">
      <c r="B1463" s="52" t="s">
        <v>56</v>
      </c>
      <c r="C1463" s="53" t="s">
        <v>43</v>
      </c>
      <c r="D1463" s="320" t="s">
        <v>850</v>
      </c>
      <c r="E1463" s="321"/>
      <c r="F1463" s="322" t="s">
        <v>134</v>
      </c>
      <c r="G1463" s="323"/>
      <c r="H1463" s="322" t="s">
        <v>135</v>
      </c>
      <c r="I1463" s="324"/>
      <c r="J1463" s="323"/>
      <c r="K1463" s="54" t="s">
        <v>57</v>
      </c>
      <c r="L1463" s="55"/>
      <c r="M1463" s="325">
        <v>76559500</v>
      </c>
      <c r="N1463" s="326"/>
      <c r="O1463" s="325">
        <v>76559500</v>
      </c>
      <c r="P1463" s="327"/>
      <c r="Q1463" s="56">
        <v>0</v>
      </c>
      <c r="R1463" s="57">
        <v>75965644.590000004</v>
      </c>
      <c r="S1463" s="58">
        <v>42691357.5</v>
      </c>
      <c r="T1463" s="59">
        <v>75965644.590000004</v>
      </c>
      <c r="U1463" s="60">
        <v>75965644.590000004</v>
      </c>
      <c r="V1463" s="61">
        <f t="shared" si="66"/>
        <v>0</v>
      </c>
      <c r="W1463" s="62">
        <f t="shared" si="67"/>
        <v>0</v>
      </c>
      <c r="X1463" s="63" t="str">
        <f t="shared" si="68"/>
        <v>83904101410525050242</v>
      </c>
      <c r="Y1463" s="14"/>
    </row>
    <row r="1464" spans="2:25" ht="79.5" x14ac:dyDescent="0.25">
      <c r="B1464" s="52" t="s">
        <v>172</v>
      </c>
      <c r="C1464" s="53" t="s">
        <v>43</v>
      </c>
      <c r="D1464" s="320" t="s">
        <v>850</v>
      </c>
      <c r="E1464" s="321"/>
      <c r="F1464" s="322" t="s">
        <v>134</v>
      </c>
      <c r="G1464" s="323"/>
      <c r="H1464" s="322" t="s">
        <v>855</v>
      </c>
      <c r="I1464" s="324"/>
      <c r="J1464" s="323"/>
      <c r="K1464" s="54" t="s">
        <v>174</v>
      </c>
      <c r="L1464" s="55"/>
      <c r="M1464" s="325">
        <v>91495000</v>
      </c>
      <c r="N1464" s="326"/>
      <c r="O1464" s="325">
        <v>91495000</v>
      </c>
      <c r="P1464" s="327"/>
      <c r="Q1464" s="56">
        <v>0</v>
      </c>
      <c r="R1464" s="57">
        <v>91495000</v>
      </c>
      <c r="S1464" s="58">
        <v>0</v>
      </c>
      <c r="T1464" s="59">
        <v>81671644.090000004</v>
      </c>
      <c r="U1464" s="60">
        <v>81671644.090000004</v>
      </c>
      <c r="V1464" s="61">
        <f t="shared" si="66"/>
        <v>9823355.9099999964</v>
      </c>
      <c r="W1464" s="62">
        <f t="shared" si="67"/>
        <v>0</v>
      </c>
      <c r="X1464" s="63" t="str">
        <f t="shared" si="68"/>
        <v>83904101410600590611</v>
      </c>
      <c r="Y1464" s="14"/>
    </row>
    <row r="1465" spans="2:25" ht="23.25" x14ac:dyDescent="0.25">
      <c r="B1465" s="52" t="s">
        <v>256</v>
      </c>
      <c r="C1465" s="53" t="s">
        <v>43</v>
      </c>
      <c r="D1465" s="320" t="s">
        <v>850</v>
      </c>
      <c r="E1465" s="321"/>
      <c r="F1465" s="322" t="s">
        <v>134</v>
      </c>
      <c r="G1465" s="323"/>
      <c r="H1465" s="322" t="s">
        <v>855</v>
      </c>
      <c r="I1465" s="324"/>
      <c r="J1465" s="323"/>
      <c r="K1465" s="54" t="s">
        <v>260</v>
      </c>
      <c r="L1465" s="55"/>
      <c r="M1465" s="325">
        <v>27067751</v>
      </c>
      <c r="N1465" s="326"/>
      <c r="O1465" s="325">
        <v>27067751</v>
      </c>
      <c r="P1465" s="327"/>
      <c r="Q1465" s="56">
        <v>0</v>
      </c>
      <c r="R1465" s="57">
        <v>27067751</v>
      </c>
      <c r="S1465" s="58">
        <v>0</v>
      </c>
      <c r="T1465" s="59">
        <v>26683439.550000001</v>
      </c>
      <c r="U1465" s="60">
        <v>26683439.550000001</v>
      </c>
      <c r="V1465" s="61">
        <f t="shared" si="66"/>
        <v>384311.44999999925</v>
      </c>
      <c r="W1465" s="62">
        <f t="shared" si="67"/>
        <v>0</v>
      </c>
      <c r="X1465" s="63" t="str">
        <f t="shared" si="68"/>
        <v>83904101410600590612</v>
      </c>
      <c r="Y1465" s="14"/>
    </row>
    <row r="1466" spans="2:25" ht="34.5" x14ac:dyDescent="0.25">
      <c r="B1466" s="52" t="s">
        <v>56</v>
      </c>
      <c r="C1466" s="53" t="s">
        <v>43</v>
      </c>
      <c r="D1466" s="320" t="s">
        <v>850</v>
      </c>
      <c r="E1466" s="321"/>
      <c r="F1466" s="322" t="s">
        <v>134</v>
      </c>
      <c r="G1466" s="323"/>
      <c r="H1466" s="322" t="s">
        <v>856</v>
      </c>
      <c r="I1466" s="324"/>
      <c r="J1466" s="323"/>
      <c r="K1466" s="54" t="s">
        <v>57</v>
      </c>
      <c r="L1466" s="55"/>
      <c r="M1466" s="325">
        <v>4712105.2699999996</v>
      </c>
      <c r="N1466" s="326"/>
      <c r="O1466" s="325">
        <v>4712105.2699999996</v>
      </c>
      <c r="P1466" s="327"/>
      <c r="Q1466" s="56">
        <v>0</v>
      </c>
      <c r="R1466" s="57">
        <v>4712105.2699999996</v>
      </c>
      <c r="S1466" s="58">
        <v>4712105.2699999996</v>
      </c>
      <c r="T1466" s="59">
        <v>4712105.2699999996</v>
      </c>
      <c r="U1466" s="60">
        <v>4712105.2699999996</v>
      </c>
      <c r="V1466" s="61">
        <f t="shared" si="66"/>
        <v>0</v>
      </c>
      <c r="W1466" s="62">
        <f t="shared" si="67"/>
        <v>0</v>
      </c>
      <c r="X1466" s="63" t="str">
        <f t="shared" si="68"/>
        <v>839041014107R0280242</v>
      </c>
      <c r="Y1466" s="14"/>
    </row>
    <row r="1467" spans="2:25" ht="34.5" x14ac:dyDescent="0.25">
      <c r="B1467" s="52" t="s">
        <v>56</v>
      </c>
      <c r="C1467" s="53" t="s">
        <v>43</v>
      </c>
      <c r="D1467" s="320" t="s">
        <v>850</v>
      </c>
      <c r="E1467" s="321"/>
      <c r="F1467" s="322" t="s">
        <v>134</v>
      </c>
      <c r="G1467" s="323"/>
      <c r="H1467" s="322" t="s">
        <v>857</v>
      </c>
      <c r="I1467" s="324"/>
      <c r="J1467" s="323"/>
      <c r="K1467" s="54" t="s">
        <v>57</v>
      </c>
      <c r="L1467" s="55"/>
      <c r="M1467" s="325">
        <v>120000</v>
      </c>
      <c r="N1467" s="326"/>
      <c r="O1467" s="325">
        <v>120000</v>
      </c>
      <c r="P1467" s="327"/>
      <c r="Q1467" s="56">
        <v>0</v>
      </c>
      <c r="R1467" s="57">
        <v>120000</v>
      </c>
      <c r="S1467" s="58">
        <v>0</v>
      </c>
      <c r="T1467" s="59">
        <v>120000</v>
      </c>
      <c r="U1467" s="60">
        <v>120000</v>
      </c>
      <c r="V1467" s="61">
        <f t="shared" si="66"/>
        <v>0</v>
      </c>
      <c r="W1467" s="62">
        <f t="shared" si="67"/>
        <v>0</v>
      </c>
      <c r="X1467" s="63" t="str">
        <f t="shared" si="68"/>
        <v>83904101411025090242</v>
      </c>
      <c r="Y1467" s="14"/>
    </row>
    <row r="1468" spans="2:25" ht="23.25" x14ac:dyDescent="0.25">
      <c r="B1468" s="52" t="s">
        <v>58</v>
      </c>
      <c r="C1468" s="53" t="s">
        <v>43</v>
      </c>
      <c r="D1468" s="320" t="s">
        <v>850</v>
      </c>
      <c r="E1468" s="321"/>
      <c r="F1468" s="322" t="s">
        <v>134</v>
      </c>
      <c r="G1468" s="323"/>
      <c r="H1468" s="322" t="s">
        <v>857</v>
      </c>
      <c r="I1468" s="324"/>
      <c r="J1468" s="323"/>
      <c r="K1468" s="54" t="s">
        <v>59</v>
      </c>
      <c r="L1468" s="55"/>
      <c r="M1468" s="325">
        <v>5080000</v>
      </c>
      <c r="N1468" s="326"/>
      <c r="O1468" s="325">
        <v>5080000</v>
      </c>
      <c r="P1468" s="327"/>
      <c r="Q1468" s="56">
        <v>0</v>
      </c>
      <c r="R1468" s="57">
        <v>5078731.2</v>
      </c>
      <c r="S1468" s="58">
        <v>0</v>
      </c>
      <c r="T1468" s="59">
        <v>5078731.2</v>
      </c>
      <c r="U1468" s="60">
        <v>5078731.2</v>
      </c>
      <c r="V1468" s="61">
        <f t="shared" si="66"/>
        <v>0</v>
      </c>
      <c r="W1468" s="62">
        <f t="shared" si="67"/>
        <v>0</v>
      </c>
      <c r="X1468" s="63" t="str">
        <f t="shared" si="68"/>
        <v>83904101411025090244</v>
      </c>
      <c r="Y1468" s="14"/>
    </row>
    <row r="1469" spans="2:25" ht="23.25" x14ac:dyDescent="0.25">
      <c r="B1469" s="52" t="s">
        <v>100</v>
      </c>
      <c r="C1469" s="53" t="s">
        <v>43</v>
      </c>
      <c r="D1469" s="320" t="s">
        <v>850</v>
      </c>
      <c r="E1469" s="321"/>
      <c r="F1469" s="322" t="s">
        <v>134</v>
      </c>
      <c r="G1469" s="323"/>
      <c r="H1469" s="322" t="s">
        <v>858</v>
      </c>
      <c r="I1469" s="324"/>
      <c r="J1469" s="323"/>
      <c r="K1469" s="54" t="s">
        <v>101</v>
      </c>
      <c r="L1469" s="55"/>
      <c r="M1469" s="325">
        <v>5951900</v>
      </c>
      <c r="N1469" s="326"/>
      <c r="O1469" s="325">
        <v>5951900</v>
      </c>
      <c r="P1469" s="327"/>
      <c r="Q1469" s="56">
        <v>0</v>
      </c>
      <c r="R1469" s="57">
        <v>5951900</v>
      </c>
      <c r="S1469" s="58">
        <v>0</v>
      </c>
      <c r="T1469" s="59">
        <v>5924333.6200000001</v>
      </c>
      <c r="U1469" s="60">
        <v>5924333.6200000001</v>
      </c>
      <c r="V1469" s="61">
        <f t="shared" si="66"/>
        <v>27566.379999999888</v>
      </c>
      <c r="W1469" s="62">
        <f t="shared" si="67"/>
        <v>0</v>
      </c>
      <c r="X1469" s="63" t="str">
        <f t="shared" si="68"/>
        <v>8390410141D253540622</v>
      </c>
      <c r="Y1469" s="14"/>
    </row>
    <row r="1470" spans="2:25" ht="79.5" x14ac:dyDescent="0.25">
      <c r="B1470" s="52" t="s">
        <v>97</v>
      </c>
      <c r="C1470" s="53" t="s">
        <v>43</v>
      </c>
      <c r="D1470" s="320" t="s">
        <v>850</v>
      </c>
      <c r="E1470" s="321"/>
      <c r="F1470" s="322" t="s">
        <v>134</v>
      </c>
      <c r="G1470" s="323"/>
      <c r="H1470" s="322" t="s">
        <v>859</v>
      </c>
      <c r="I1470" s="324"/>
      <c r="J1470" s="323"/>
      <c r="K1470" s="54" t="s">
        <v>99</v>
      </c>
      <c r="L1470" s="55"/>
      <c r="M1470" s="325">
        <v>576491500</v>
      </c>
      <c r="N1470" s="326"/>
      <c r="O1470" s="325">
        <v>576491500</v>
      </c>
      <c r="P1470" s="327"/>
      <c r="Q1470" s="56">
        <v>0</v>
      </c>
      <c r="R1470" s="57">
        <v>576491500</v>
      </c>
      <c r="S1470" s="58">
        <v>0</v>
      </c>
      <c r="T1470" s="59">
        <v>518978740.99000001</v>
      </c>
      <c r="U1470" s="60">
        <v>518978740.99000001</v>
      </c>
      <c r="V1470" s="61">
        <f t="shared" si="66"/>
        <v>57512759.00999999</v>
      </c>
      <c r="W1470" s="62">
        <f t="shared" si="67"/>
        <v>0</v>
      </c>
      <c r="X1470" s="63" t="str">
        <f t="shared" si="68"/>
        <v>83904101420200590621</v>
      </c>
      <c r="Y1470" s="14"/>
    </row>
    <row r="1471" spans="2:25" ht="23.25" x14ac:dyDescent="0.25">
      <c r="B1471" s="52" t="s">
        <v>100</v>
      </c>
      <c r="C1471" s="53" t="s">
        <v>43</v>
      </c>
      <c r="D1471" s="320" t="s">
        <v>850</v>
      </c>
      <c r="E1471" s="321"/>
      <c r="F1471" s="322" t="s">
        <v>134</v>
      </c>
      <c r="G1471" s="323"/>
      <c r="H1471" s="322" t="s">
        <v>859</v>
      </c>
      <c r="I1471" s="324"/>
      <c r="J1471" s="323"/>
      <c r="K1471" s="54" t="s">
        <v>101</v>
      </c>
      <c r="L1471" s="55"/>
      <c r="M1471" s="325">
        <v>1787040</v>
      </c>
      <c r="N1471" s="326"/>
      <c r="O1471" s="325">
        <v>1787040</v>
      </c>
      <c r="P1471" s="327"/>
      <c r="Q1471" s="56">
        <v>0</v>
      </c>
      <c r="R1471" s="57">
        <v>1787040</v>
      </c>
      <c r="S1471" s="58">
        <v>0</v>
      </c>
      <c r="T1471" s="59">
        <v>1787040</v>
      </c>
      <c r="U1471" s="60">
        <v>1787040</v>
      </c>
      <c r="V1471" s="61">
        <f t="shared" si="66"/>
        <v>0</v>
      </c>
      <c r="W1471" s="62">
        <f t="shared" si="67"/>
        <v>0</v>
      </c>
      <c r="X1471" s="63" t="str">
        <f t="shared" si="68"/>
        <v>83904101420200590622</v>
      </c>
      <c r="Y1471" s="14"/>
    </row>
    <row r="1472" spans="2:25" ht="23.25" x14ac:dyDescent="0.25">
      <c r="B1472" s="52" t="s">
        <v>100</v>
      </c>
      <c r="C1472" s="53" t="s">
        <v>43</v>
      </c>
      <c r="D1472" s="320" t="s">
        <v>850</v>
      </c>
      <c r="E1472" s="321"/>
      <c r="F1472" s="322" t="s">
        <v>134</v>
      </c>
      <c r="G1472" s="323"/>
      <c r="H1472" s="322" t="s">
        <v>860</v>
      </c>
      <c r="I1472" s="324"/>
      <c r="J1472" s="323"/>
      <c r="K1472" s="54" t="s">
        <v>101</v>
      </c>
      <c r="L1472" s="55"/>
      <c r="M1472" s="325">
        <v>12600000</v>
      </c>
      <c r="N1472" s="326"/>
      <c r="O1472" s="325">
        <v>12600000</v>
      </c>
      <c r="P1472" s="327"/>
      <c r="Q1472" s="56">
        <v>0</v>
      </c>
      <c r="R1472" s="57">
        <v>12600000</v>
      </c>
      <c r="S1472" s="58">
        <v>0</v>
      </c>
      <c r="T1472" s="59">
        <v>12216586.08</v>
      </c>
      <c r="U1472" s="60">
        <v>12216586.08</v>
      </c>
      <c r="V1472" s="61">
        <f t="shared" si="66"/>
        <v>383413.91999999993</v>
      </c>
      <c r="W1472" s="62">
        <f t="shared" si="67"/>
        <v>0</v>
      </c>
      <c r="X1472" s="63" t="str">
        <f t="shared" si="68"/>
        <v>83904101420220550622</v>
      </c>
      <c r="Y1472" s="14"/>
    </row>
    <row r="1473" spans="2:25" ht="34.5" x14ac:dyDescent="0.25">
      <c r="B1473" s="52" t="s">
        <v>45</v>
      </c>
      <c r="C1473" s="53" t="s">
        <v>43</v>
      </c>
      <c r="D1473" s="320" t="s">
        <v>850</v>
      </c>
      <c r="E1473" s="321"/>
      <c r="F1473" s="322" t="s">
        <v>134</v>
      </c>
      <c r="G1473" s="323"/>
      <c r="H1473" s="322" t="s">
        <v>75</v>
      </c>
      <c r="I1473" s="324"/>
      <c r="J1473" s="323"/>
      <c r="K1473" s="54" t="s">
        <v>49</v>
      </c>
      <c r="L1473" s="55"/>
      <c r="M1473" s="325">
        <v>5014800</v>
      </c>
      <c r="N1473" s="326"/>
      <c r="O1473" s="325">
        <v>5014800</v>
      </c>
      <c r="P1473" s="327"/>
      <c r="Q1473" s="56">
        <v>0</v>
      </c>
      <c r="R1473" s="57">
        <v>5014800</v>
      </c>
      <c r="S1473" s="58">
        <v>0</v>
      </c>
      <c r="T1473" s="59">
        <v>4895506.63</v>
      </c>
      <c r="U1473" s="60">
        <v>4895506.63</v>
      </c>
      <c r="V1473" s="61">
        <f t="shared" si="66"/>
        <v>119293.37000000011</v>
      </c>
      <c r="W1473" s="62">
        <f t="shared" si="67"/>
        <v>0</v>
      </c>
      <c r="X1473" s="63" t="str">
        <f t="shared" si="68"/>
        <v>83904109990000310121</v>
      </c>
      <c r="Y1473" s="14"/>
    </row>
    <row r="1474" spans="2:25" ht="68.25" x14ac:dyDescent="0.25">
      <c r="B1474" s="52" t="s">
        <v>50</v>
      </c>
      <c r="C1474" s="53" t="s">
        <v>43</v>
      </c>
      <c r="D1474" s="320" t="s">
        <v>850</v>
      </c>
      <c r="E1474" s="321"/>
      <c r="F1474" s="322" t="s">
        <v>134</v>
      </c>
      <c r="G1474" s="323"/>
      <c r="H1474" s="322" t="s">
        <v>75</v>
      </c>
      <c r="I1474" s="324"/>
      <c r="J1474" s="323"/>
      <c r="K1474" s="54" t="s">
        <v>51</v>
      </c>
      <c r="L1474" s="55"/>
      <c r="M1474" s="325">
        <v>1469200</v>
      </c>
      <c r="N1474" s="326"/>
      <c r="O1474" s="325">
        <v>1469200</v>
      </c>
      <c r="P1474" s="327"/>
      <c r="Q1474" s="56">
        <v>0</v>
      </c>
      <c r="R1474" s="57">
        <v>966740.54</v>
      </c>
      <c r="S1474" s="58">
        <v>0</v>
      </c>
      <c r="T1474" s="59">
        <v>966740.54</v>
      </c>
      <c r="U1474" s="60">
        <v>966740.54</v>
      </c>
      <c r="V1474" s="61">
        <f t="shared" si="66"/>
        <v>0</v>
      </c>
      <c r="W1474" s="62">
        <f t="shared" si="67"/>
        <v>0</v>
      </c>
      <c r="X1474" s="63" t="str">
        <f t="shared" si="68"/>
        <v>83904109990000310129</v>
      </c>
      <c r="Y1474" s="14"/>
    </row>
    <row r="1475" spans="2:25" ht="34.5" x14ac:dyDescent="0.25">
      <c r="B1475" s="52" t="s">
        <v>45</v>
      </c>
      <c r="C1475" s="53" t="s">
        <v>43</v>
      </c>
      <c r="D1475" s="320" t="s">
        <v>850</v>
      </c>
      <c r="E1475" s="321"/>
      <c r="F1475" s="322" t="s">
        <v>134</v>
      </c>
      <c r="G1475" s="323"/>
      <c r="H1475" s="322" t="s">
        <v>90</v>
      </c>
      <c r="I1475" s="324"/>
      <c r="J1475" s="323"/>
      <c r="K1475" s="54" t="s">
        <v>49</v>
      </c>
      <c r="L1475" s="55"/>
      <c r="M1475" s="325">
        <v>12496414.210000001</v>
      </c>
      <c r="N1475" s="326"/>
      <c r="O1475" s="325">
        <v>12496414.210000001</v>
      </c>
      <c r="P1475" s="327"/>
      <c r="Q1475" s="56">
        <v>0</v>
      </c>
      <c r="R1475" s="57">
        <v>12496414.210000001</v>
      </c>
      <c r="S1475" s="58">
        <v>0</v>
      </c>
      <c r="T1475" s="59">
        <v>12496414.210000001</v>
      </c>
      <c r="U1475" s="60">
        <v>12496414.210000001</v>
      </c>
      <c r="V1475" s="61">
        <f t="shared" si="66"/>
        <v>0</v>
      </c>
      <c r="W1475" s="62">
        <f t="shared" si="67"/>
        <v>0</v>
      </c>
      <c r="X1475" s="63" t="str">
        <f t="shared" si="68"/>
        <v>83904109990000890121</v>
      </c>
      <c r="Y1475" s="14"/>
    </row>
    <row r="1476" spans="2:25" ht="68.25" x14ac:dyDescent="0.25">
      <c r="B1476" s="52" t="s">
        <v>50</v>
      </c>
      <c r="C1476" s="53" t="s">
        <v>43</v>
      </c>
      <c r="D1476" s="320" t="s">
        <v>850</v>
      </c>
      <c r="E1476" s="321"/>
      <c r="F1476" s="322" t="s">
        <v>134</v>
      </c>
      <c r="G1476" s="323"/>
      <c r="H1476" s="322" t="s">
        <v>90</v>
      </c>
      <c r="I1476" s="324"/>
      <c r="J1476" s="323"/>
      <c r="K1476" s="54" t="s">
        <v>51</v>
      </c>
      <c r="L1476" s="55"/>
      <c r="M1476" s="325">
        <v>3553901.79</v>
      </c>
      <c r="N1476" s="326"/>
      <c r="O1476" s="325">
        <v>3553901.79</v>
      </c>
      <c r="P1476" s="327"/>
      <c r="Q1476" s="56">
        <v>0</v>
      </c>
      <c r="R1476" s="57">
        <v>3553901.79</v>
      </c>
      <c r="S1476" s="58">
        <v>0</v>
      </c>
      <c r="T1476" s="59">
        <v>3553901.79</v>
      </c>
      <c r="U1476" s="60">
        <v>3553901.79</v>
      </c>
      <c r="V1476" s="61">
        <f t="shared" si="66"/>
        <v>0</v>
      </c>
      <c r="W1476" s="62">
        <f t="shared" si="67"/>
        <v>0</v>
      </c>
      <c r="X1476" s="63" t="str">
        <f t="shared" si="68"/>
        <v>83904109990000890129</v>
      </c>
      <c r="Y1476" s="14"/>
    </row>
    <row r="1477" spans="2:25" ht="23.25" x14ac:dyDescent="0.25">
      <c r="B1477" s="52" t="s">
        <v>256</v>
      </c>
      <c r="C1477" s="53" t="s">
        <v>43</v>
      </c>
      <c r="D1477" s="320" t="s">
        <v>850</v>
      </c>
      <c r="E1477" s="321"/>
      <c r="F1477" s="322" t="s">
        <v>134</v>
      </c>
      <c r="G1477" s="323"/>
      <c r="H1477" s="322" t="s">
        <v>90</v>
      </c>
      <c r="I1477" s="324"/>
      <c r="J1477" s="323"/>
      <c r="K1477" s="54" t="s">
        <v>260</v>
      </c>
      <c r="L1477" s="55"/>
      <c r="M1477" s="325">
        <v>2635000</v>
      </c>
      <c r="N1477" s="326"/>
      <c r="O1477" s="325">
        <v>2635000</v>
      </c>
      <c r="P1477" s="327"/>
      <c r="Q1477" s="56">
        <v>0</v>
      </c>
      <c r="R1477" s="57">
        <v>2635000</v>
      </c>
      <c r="S1477" s="58">
        <v>0</v>
      </c>
      <c r="T1477" s="59">
        <v>2635000</v>
      </c>
      <c r="U1477" s="60">
        <v>2635000</v>
      </c>
      <c r="V1477" s="61">
        <f t="shared" si="66"/>
        <v>0</v>
      </c>
      <c r="W1477" s="62">
        <f t="shared" si="67"/>
        <v>0</v>
      </c>
      <c r="X1477" s="63" t="str">
        <f t="shared" si="68"/>
        <v>83904109990000890612</v>
      </c>
      <c r="Y1477" s="14"/>
    </row>
    <row r="1478" spans="2:25" ht="23.25" x14ac:dyDescent="0.25">
      <c r="B1478" s="52" t="s">
        <v>100</v>
      </c>
      <c r="C1478" s="53" t="s">
        <v>43</v>
      </c>
      <c r="D1478" s="320" t="s">
        <v>850</v>
      </c>
      <c r="E1478" s="321"/>
      <c r="F1478" s="322" t="s">
        <v>134</v>
      </c>
      <c r="G1478" s="323"/>
      <c r="H1478" s="322" t="s">
        <v>90</v>
      </c>
      <c r="I1478" s="324"/>
      <c r="J1478" s="323"/>
      <c r="K1478" s="54" t="s">
        <v>101</v>
      </c>
      <c r="L1478" s="55"/>
      <c r="M1478" s="325">
        <v>8440000</v>
      </c>
      <c r="N1478" s="326"/>
      <c r="O1478" s="325">
        <v>8440000</v>
      </c>
      <c r="P1478" s="327"/>
      <c r="Q1478" s="56">
        <v>0</v>
      </c>
      <c r="R1478" s="57">
        <v>8440000</v>
      </c>
      <c r="S1478" s="58">
        <v>0</v>
      </c>
      <c r="T1478" s="59">
        <v>8440000</v>
      </c>
      <c r="U1478" s="60">
        <v>8440000</v>
      </c>
      <c r="V1478" s="61">
        <f t="shared" si="66"/>
        <v>0</v>
      </c>
      <c r="W1478" s="62">
        <f t="shared" si="67"/>
        <v>0</v>
      </c>
      <c r="X1478" s="63" t="str">
        <f t="shared" si="68"/>
        <v>83904109990000890622</v>
      </c>
      <c r="Y1478" s="14"/>
    </row>
    <row r="1479" spans="2:25" ht="34.5" x14ac:dyDescent="0.25">
      <c r="B1479" s="52" t="s">
        <v>45</v>
      </c>
      <c r="C1479" s="53" t="s">
        <v>43</v>
      </c>
      <c r="D1479" s="320" t="s">
        <v>850</v>
      </c>
      <c r="E1479" s="321"/>
      <c r="F1479" s="322" t="s">
        <v>134</v>
      </c>
      <c r="G1479" s="323"/>
      <c r="H1479" s="322" t="s">
        <v>91</v>
      </c>
      <c r="I1479" s="324"/>
      <c r="J1479" s="323"/>
      <c r="K1479" s="54" t="s">
        <v>49</v>
      </c>
      <c r="L1479" s="55"/>
      <c r="M1479" s="325">
        <v>55440</v>
      </c>
      <c r="N1479" s="326"/>
      <c r="O1479" s="325">
        <v>55440</v>
      </c>
      <c r="P1479" s="327"/>
      <c r="Q1479" s="56">
        <v>0</v>
      </c>
      <c r="R1479" s="57">
        <v>55440</v>
      </c>
      <c r="S1479" s="58">
        <v>0</v>
      </c>
      <c r="T1479" s="59">
        <v>55440</v>
      </c>
      <c r="U1479" s="60">
        <v>55440</v>
      </c>
      <c r="V1479" s="61">
        <f t="shared" si="66"/>
        <v>0</v>
      </c>
      <c r="W1479" s="62">
        <f t="shared" si="67"/>
        <v>0</v>
      </c>
      <c r="X1479" s="63" t="str">
        <f t="shared" si="68"/>
        <v>83904109990020550121</v>
      </c>
      <c r="Y1479" s="14"/>
    </row>
    <row r="1480" spans="2:25" ht="68.25" x14ac:dyDescent="0.25">
      <c r="B1480" s="52" t="s">
        <v>50</v>
      </c>
      <c r="C1480" s="53" t="s">
        <v>43</v>
      </c>
      <c r="D1480" s="320" t="s">
        <v>850</v>
      </c>
      <c r="E1480" s="321"/>
      <c r="F1480" s="322" t="s">
        <v>134</v>
      </c>
      <c r="G1480" s="323"/>
      <c r="H1480" s="322" t="s">
        <v>91</v>
      </c>
      <c r="I1480" s="324"/>
      <c r="J1480" s="323"/>
      <c r="K1480" s="54" t="s">
        <v>51</v>
      </c>
      <c r="L1480" s="55"/>
      <c r="M1480" s="325">
        <v>16742</v>
      </c>
      <c r="N1480" s="326"/>
      <c r="O1480" s="325">
        <v>16742</v>
      </c>
      <c r="P1480" s="327"/>
      <c r="Q1480" s="56">
        <v>0</v>
      </c>
      <c r="R1480" s="57">
        <v>16742</v>
      </c>
      <c r="S1480" s="58">
        <v>0</v>
      </c>
      <c r="T1480" s="59">
        <v>16742</v>
      </c>
      <c r="U1480" s="60">
        <v>16742</v>
      </c>
      <c r="V1480" s="61">
        <f t="shared" si="66"/>
        <v>0</v>
      </c>
      <c r="W1480" s="62">
        <f t="shared" si="67"/>
        <v>0</v>
      </c>
      <c r="X1480" s="63" t="str">
        <f t="shared" si="68"/>
        <v>83904109990020550129</v>
      </c>
      <c r="Y1480" s="14"/>
    </row>
    <row r="1481" spans="2:25" ht="34.5" x14ac:dyDescent="0.25">
      <c r="B1481" s="52" t="s">
        <v>45</v>
      </c>
      <c r="C1481" s="53" t="s">
        <v>43</v>
      </c>
      <c r="D1481" s="320" t="s">
        <v>850</v>
      </c>
      <c r="E1481" s="321"/>
      <c r="F1481" s="322" t="s">
        <v>134</v>
      </c>
      <c r="G1481" s="323"/>
      <c r="H1481" s="322" t="s">
        <v>60</v>
      </c>
      <c r="I1481" s="324"/>
      <c r="J1481" s="323"/>
      <c r="K1481" s="54" t="s">
        <v>49</v>
      </c>
      <c r="L1481" s="55"/>
      <c r="M1481" s="325">
        <v>59280165.659999996</v>
      </c>
      <c r="N1481" s="326"/>
      <c r="O1481" s="325">
        <v>59280165.659999996</v>
      </c>
      <c r="P1481" s="327"/>
      <c r="Q1481" s="56">
        <v>0</v>
      </c>
      <c r="R1481" s="57">
        <v>59280165.659999996</v>
      </c>
      <c r="S1481" s="58">
        <v>0</v>
      </c>
      <c r="T1481" s="59">
        <v>59020257.079999998</v>
      </c>
      <c r="U1481" s="60">
        <v>59020257.079999998</v>
      </c>
      <c r="V1481" s="61">
        <f t="shared" si="66"/>
        <v>259908.57999999821</v>
      </c>
      <c r="W1481" s="62">
        <f t="shared" si="67"/>
        <v>0</v>
      </c>
      <c r="X1481" s="63" t="str">
        <f t="shared" si="68"/>
        <v>83904109990090019121</v>
      </c>
      <c r="Y1481" s="14"/>
    </row>
    <row r="1482" spans="2:25" ht="45.75" x14ac:dyDescent="0.25">
      <c r="B1482" s="52" t="s">
        <v>54</v>
      </c>
      <c r="C1482" s="53" t="s">
        <v>43</v>
      </c>
      <c r="D1482" s="320" t="s">
        <v>850</v>
      </c>
      <c r="E1482" s="321"/>
      <c r="F1482" s="322" t="s">
        <v>134</v>
      </c>
      <c r="G1482" s="323"/>
      <c r="H1482" s="322" t="s">
        <v>60</v>
      </c>
      <c r="I1482" s="324"/>
      <c r="J1482" s="323"/>
      <c r="K1482" s="54" t="s">
        <v>55</v>
      </c>
      <c r="L1482" s="55"/>
      <c r="M1482" s="325">
        <v>2451000</v>
      </c>
      <c r="N1482" s="326"/>
      <c r="O1482" s="325">
        <v>2451000</v>
      </c>
      <c r="P1482" s="327"/>
      <c r="Q1482" s="56">
        <v>0</v>
      </c>
      <c r="R1482" s="57">
        <v>2140897.2999999998</v>
      </c>
      <c r="S1482" s="58">
        <v>0</v>
      </c>
      <c r="T1482" s="59">
        <v>2140897.2999999998</v>
      </c>
      <c r="U1482" s="60">
        <v>2139097.2999999998</v>
      </c>
      <c r="V1482" s="61">
        <f t="shared" si="66"/>
        <v>1800</v>
      </c>
      <c r="W1482" s="62">
        <f t="shared" si="67"/>
        <v>1800</v>
      </c>
      <c r="X1482" s="63" t="str">
        <f t="shared" si="68"/>
        <v>83904109990090019122</v>
      </c>
      <c r="Y1482" s="14"/>
    </row>
    <row r="1483" spans="2:25" ht="68.25" x14ac:dyDescent="0.25">
      <c r="B1483" s="52" t="s">
        <v>50</v>
      </c>
      <c r="C1483" s="53" t="s">
        <v>43</v>
      </c>
      <c r="D1483" s="320" t="s">
        <v>850</v>
      </c>
      <c r="E1483" s="321"/>
      <c r="F1483" s="322" t="s">
        <v>134</v>
      </c>
      <c r="G1483" s="323"/>
      <c r="H1483" s="322" t="s">
        <v>60</v>
      </c>
      <c r="I1483" s="324"/>
      <c r="J1483" s="323"/>
      <c r="K1483" s="54" t="s">
        <v>51</v>
      </c>
      <c r="L1483" s="55"/>
      <c r="M1483" s="325">
        <v>17863654.34</v>
      </c>
      <c r="N1483" s="326"/>
      <c r="O1483" s="325">
        <v>17863654.34</v>
      </c>
      <c r="P1483" s="327"/>
      <c r="Q1483" s="56">
        <v>0</v>
      </c>
      <c r="R1483" s="57">
        <v>17013298.27</v>
      </c>
      <c r="S1483" s="58">
        <v>0</v>
      </c>
      <c r="T1483" s="59">
        <v>17013298.27</v>
      </c>
      <c r="U1483" s="60">
        <v>17010346.25</v>
      </c>
      <c r="V1483" s="61">
        <f t="shared" si="66"/>
        <v>2952.019999999553</v>
      </c>
      <c r="W1483" s="62">
        <f t="shared" si="67"/>
        <v>2952.019999999553</v>
      </c>
      <c r="X1483" s="63" t="str">
        <f t="shared" si="68"/>
        <v>83904109990090019129</v>
      </c>
      <c r="Y1483" s="14"/>
    </row>
    <row r="1484" spans="2:25" ht="34.5" x14ac:dyDescent="0.25">
      <c r="B1484" s="52" t="s">
        <v>56</v>
      </c>
      <c r="C1484" s="53" t="s">
        <v>43</v>
      </c>
      <c r="D1484" s="320" t="s">
        <v>850</v>
      </c>
      <c r="E1484" s="321"/>
      <c r="F1484" s="322" t="s">
        <v>134</v>
      </c>
      <c r="G1484" s="323"/>
      <c r="H1484" s="322" t="s">
        <v>60</v>
      </c>
      <c r="I1484" s="324"/>
      <c r="J1484" s="323"/>
      <c r="K1484" s="54" t="s">
        <v>57</v>
      </c>
      <c r="L1484" s="55"/>
      <c r="M1484" s="325">
        <v>100000</v>
      </c>
      <c r="N1484" s="326"/>
      <c r="O1484" s="325">
        <v>100000</v>
      </c>
      <c r="P1484" s="327"/>
      <c r="Q1484" s="56">
        <v>0</v>
      </c>
      <c r="R1484" s="57">
        <v>69193.2</v>
      </c>
      <c r="S1484" s="58">
        <v>0</v>
      </c>
      <c r="T1484" s="59">
        <v>69193.2</v>
      </c>
      <c r="U1484" s="60">
        <v>69193.2</v>
      </c>
      <c r="V1484" s="61">
        <f t="shared" si="66"/>
        <v>0</v>
      </c>
      <c r="W1484" s="62">
        <f t="shared" si="67"/>
        <v>0</v>
      </c>
      <c r="X1484" s="63" t="str">
        <f t="shared" si="68"/>
        <v>83904109990090019242</v>
      </c>
      <c r="Y1484" s="14"/>
    </row>
    <row r="1485" spans="2:25" ht="23.25" x14ac:dyDescent="0.25">
      <c r="B1485" s="52" t="s">
        <v>58</v>
      </c>
      <c r="C1485" s="53" t="s">
        <v>43</v>
      </c>
      <c r="D1485" s="320" t="s">
        <v>850</v>
      </c>
      <c r="E1485" s="321"/>
      <c r="F1485" s="322" t="s">
        <v>134</v>
      </c>
      <c r="G1485" s="323"/>
      <c r="H1485" s="322" t="s">
        <v>60</v>
      </c>
      <c r="I1485" s="324"/>
      <c r="J1485" s="323"/>
      <c r="K1485" s="54" t="s">
        <v>59</v>
      </c>
      <c r="L1485" s="55"/>
      <c r="M1485" s="325">
        <v>4841800</v>
      </c>
      <c r="N1485" s="326"/>
      <c r="O1485" s="325">
        <v>4841800</v>
      </c>
      <c r="P1485" s="327"/>
      <c r="Q1485" s="56">
        <v>0</v>
      </c>
      <c r="R1485" s="57">
        <v>4531015.08</v>
      </c>
      <c r="S1485" s="58">
        <v>0</v>
      </c>
      <c r="T1485" s="59">
        <v>4531015.08</v>
      </c>
      <c r="U1485" s="60">
        <v>4531015.08</v>
      </c>
      <c r="V1485" s="61">
        <f t="shared" si="66"/>
        <v>0</v>
      </c>
      <c r="W1485" s="62">
        <f t="shared" si="67"/>
        <v>0</v>
      </c>
      <c r="X1485" s="63" t="str">
        <f t="shared" si="68"/>
        <v>83904109990090019244</v>
      </c>
      <c r="Y1485" s="14"/>
    </row>
    <row r="1486" spans="2:25" x14ac:dyDescent="0.25">
      <c r="B1486" s="52" t="s">
        <v>128</v>
      </c>
      <c r="C1486" s="53" t="s">
        <v>43</v>
      </c>
      <c r="D1486" s="320" t="s">
        <v>850</v>
      </c>
      <c r="E1486" s="321"/>
      <c r="F1486" s="322" t="s">
        <v>134</v>
      </c>
      <c r="G1486" s="323"/>
      <c r="H1486" s="322" t="s">
        <v>60</v>
      </c>
      <c r="I1486" s="324"/>
      <c r="J1486" s="323"/>
      <c r="K1486" s="54" t="s">
        <v>130</v>
      </c>
      <c r="L1486" s="55"/>
      <c r="M1486" s="325">
        <v>21006424</v>
      </c>
      <c r="N1486" s="326"/>
      <c r="O1486" s="325">
        <v>21006424</v>
      </c>
      <c r="P1486" s="327"/>
      <c r="Q1486" s="56">
        <v>0</v>
      </c>
      <c r="R1486" s="57">
        <v>0</v>
      </c>
      <c r="S1486" s="58">
        <v>0</v>
      </c>
      <c r="T1486" s="59">
        <v>0</v>
      </c>
      <c r="U1486" s="60">
        <v>0</v>
      </c>
      <c r="V1486" s="61">
        <f t="shared" si="66"/>
        <v>0</v>
      </c>
      <c r="W1486" s="62">
        <f t="shared" si="67"/>
        <v>0</v>
      </c>
      <c r="X1486" s="63" t="str">
        <f t="shared" si="68"/>
        <v>83904109990090019870</v>
      </c>
      <c r="Y1486" s="14"/>
    </row>
    <row r="1487" spans="2:25" x14ac:dyDescent="0.25">
      <c r="B1487" s="52" t="s">
        <v>145</v>
      </c>
      <c r="C1487" s="53" t="s">
        <v>43</v>
      </c>
      <c r="D1487" s="320" t="s">
        <v>850</v>
      </c>
      <c r="E1487" s="321"/>
      <c r="F1487" s="322" t="s">
        <v>146</v>
      </c>
      <c r="G1487" s="323"/>
      <c r="H1487" s="322" t="s">
        <v>861</v>
      </c>
      <c r="I1487" s="324"/>
      <c r="J1487" s="323"/>
      <c r="K1487" s="54" t="s">
        <v>148</v>
      </c>
      <c r="L1487" s="55"/>
      <c r="M1487" s="325">
        <v>6000000</v>
      </c>
      <c r="N1487" s="326"/>
      <c r="O1487" s="325">
        <v>6000000</v>
      </c>
      <c r="P1487" s="327"/>
      <c r="Q1487" s="56">
        <v>0</v>
      </c>
      <c r="R1487" s="57">
        <v>6000000</v>
      </c>
      <c r="S1487" s="58">
        <v>0</v>
      </c>
      <c r="T1487" s="59">
        <v>6000000</v>
      </c>
      <c r="U1487" s="60">
        <v>6000000</v>
      </c>
      <c r="V1487" s="61">
        <f t="shared" si="66"/>
        <v>0</v>
      </c>
      <c r="W1487" s="62">
        <f t="shared" si="67"/>
        <v>0</v>
      </c>
      <c r="X1487" s="63" t="str">
        <f t="shared" si="68"/>
        <v>83914021560471330512</v>
      </c>
      <c r="Y1487" s="14"/>
    </row>
    <row r="1488" spans="2:25" ht="34.5" x14ac:dyDescent="0.25">
      <c r="B1488" s="52" t="s">
        <v>45</v>
      </c>
      <c r="C1488" s="53" t="s">
        <v>43</v>
      </c>
      <c r="D1488" s="320" t="s">
        <v>862</v>
      </c>
      <c r="E1488" s="321"/>
      <c r="F1488" s="322" t="s">
        <v>863</v>
      </c>
      <c r="G1488" s="323"/>
      <c r="H1488" s="322" t="s">
        <v>864</v>
      </c>
      <c r="I1488" s="324"/>
      <c r="J1488" s="323"/>
      <c r="K1488" s="54" t="s">
        <v>49</v>
      </c>
      <c r="L1488" s="55"/>
      <c r="M1488" s="325">
        <v>12955024.82</v>
      </c>
      <c r="N1488" s="326"/>
      <c r="O1488" s="325">
        <v>12955024.82</v>
      </c>
      <c r="P1488" s="327"/>
      <c r="Q1488" s="56">
        <v>0</v>
      </c>
      <c r="R1488" s="57">
        <v>12955024.82</v>
      </c>
      <c r="S1488" s="58">
        <v>0</v>
      </c>
      <c r="T1488" s="59">
        <v>12955024.82</v>
      </c>
      <c r="U1488" s="60">
        <v>12955024.82</v>
      </c>
      <c r="V1488" s="61">
        <f t="shared" si="66"/>
        <v>0</v>
      </c>
      <c r="W1488" s="62">
        <f t="shared" si="67"/>
        <v>0</v>
      </c>
      <c r="X1488" s="63" t="str">
        <f t="shared" si="68"/>
        <v>84103040480159300121</v>
      </c>
      <c r="Y1488" s="14"/>
    </row>
    <row r="1489" spans="2:25" ht="45.75" x14ac:dyDescent="0.25">
      <c r="B1489" s="52" t="s">
        <v>54</v>
      </c>
      <c r="C1489" s="53" t="s">
        <v>43</v>
      </c>
      <c r="D1489" s="320" t="s">
        <v>862</v>
      </c>
      <c r="E1489" s="321"/>
      <c r="F1489" s="322" t="s">
        <v>863</v>
      </c>
      <c r="G1489" s="323"/>
      <c r="H1489" s="322" t="s">
        <v>864</v>
      </c>
      <c r="I1489" s="324"/>
      <c r="J1489" s="323"/>
      <c r="K1489" s="54" t="s">
        <v>55</v>
      </c>
      <c r="L1489" s="55"/>
      <c r="M1489" s="325">
        <v>27146</v>
      </c>
      <c r="N1489" s="326"/>
      <c r="O1489" s="325">
        <v>27146</v>
      </c>
      <c r="P1489" s="327"/>
      <c r="Q1489" s="56">
        <v>0</v>
      </c>
      <c r="R1489" s="57">
        <v>27146</v>
      </c>
      <c r="S1489" s="58">
        <v>0</v>
      </c>
      <c r="T1489" s="59">
        <v>27146</v>
      </c>
      <c r="U1489" s="60">
        <v>27146</v>
      </c>
      <c r="V1489" s="61">
        <f t="shared" si="66"/>
        <v>0</v>
      </c>
      <c r="W1489" s="62">
        <f t="shared" si="67"/>
        <v>0</v>
      </c>
      <c r="X1489" s="63" t="str">
        <f t="shared" si="68"/>
        <v>84103040480159300122</v>
      </c>
      <c r="Y1489" s="14"/>
    </row>
    <row r="1490" spans="2:25" ht="68.25" x14ac:dyDescent="0.25">
      <c r="B1490" s="52" t="s">
        <v>50</v>
      </c>
      <c r="C1490" s="53" t="s">
        <v>43</v>
      </c>
      <c r="D1490" s="320" t="s">
        <v>862</v>
      </c>
      <c r="E1490" s="321"/>
      <c r="F1490" s="322" t="s">
        <v>863</v>
      </c>
      <c r="G1490" s="323"/>
      <c r="H1490" s="322" t="s">
        <v>864</v>
      </c>
      <c r="I1490" s="324"/>
      <c r="J1490" s="323"/>
      <c r="K1490" s="54" t="s">
        <v>51</v>
      </c>
      <c r="L1490" s="55"/>
      <c r="M1490" s="325">
        <v>3738729.18</v>
      </c>
      <c r="N1490" s="326"/>
      <c r="O1490" s="325">
        <v>3738729.18</v>
      </c>
      <c r="P1490" s="327"/>
      <c r="Q1490" s="56">
        <v>0</v>
      </c>
      <c r="R1490" s="57">
        <v>3738729.18</v>
      </c>
      <c r="S1490" s="58">
        <v>0</v>
      </c>
      <c r="T1490" s="59">
        <v>3738729.18</v>
      </c>
      <c r="U1490" s="60">
        <v>3738729.18</v>
      </c>
      <c r="V1490" s="61">
        <f t="shared" si="66"/>
        <v>0</v>
      </c>
      <c r="W1490" s="62">
        <f t="shared" si="67"/>
        <v>0</v>
      </c>
      <c r="X1490" s="63" t="str">
        <f t="shared" si="68"/>
        <v>84103040480159300129</v>
      </c>
      <c r="Y1490" s="14"/>
    </row>
    <row r="1491" spans="2:25" ht="34.5" x14ac:dyDescent="0.25">
      <c r="B1491" s="52" t="s">
        <v>56</v>
      </c>
      <c r="C1491" s="53" t="s">
        <v>43</v>
      </c>
      <c r="D1491" s="320" t="s">
        <v>862</v>
      </c>
      <c r="E1491" s="321"/>
      <c r="F1491" s="322" t="s">
        <v>863</v>
      </c>
      <c r="G1491" s="323"/>
      <c r="H1491" s="322" t="s">
        <v>864</v>
      </c>
      <c r="I1491" s="324"/>
      <c r="J1491" s="323"/>
      <c r="K1491" s="54" t="s">
        <v>57</v>
      </c>
      <c r="L1491" s="55"/>
      <c r="M1491" s="325">
        <v>136100</v>
      </c>
      <c r="N1491" s="326"/>
      <c r="O1491" s="325">
        <v>136100</v>
      </c>
      <c r="P1491" s="327"/>
      <c r="Q1491" s="56">
        <v>0</v>
      </c>
      <c r="R1491" s="57">
        <v>136100</v>
      </c>
      <c r="S1491" s="58">
        <v>0</v>
      </c>
      <c r="T1491" s="59">
        <v>136100</v>
      </c>
      <c r="U1491" s="60">
        <v>136100</v>
      </c>
      <c r="V1491" s="61">
        <f t="shared" si="66"/>
        <v>0</v>
      </c>
      <c r="W1491" s="62">
        <f t="shared" si="67"/>
        <v>0</v>
      </c>
      <c r="X1491" s="63" t="str">
        <f t="shared" si="68"/>
        <v>84103040480159300242</v>
      </c>
      <c r="Y1491" s="14"/>
    </row>
    <row r="1492" spans="2:25" ht="23.25" x14ac:dyDescent="0.25">
      <c r="B1492" s="52" t="s">
        <v>58</v>
      </c>
      <c r="C1492" s="53" t="s">
        <v>43</v>
      </c>
      <c r="D1492" s="320" t="s">
        <v>862</v>
      </c>
      <c r="E1492" s="321"/>
      <c r="F1492" s="322" t="s">
        <v>863</v>
      </c>
      <c r="G1492" s="323"/>
      <c r="H1492" s="322" t="s">
        <v>864</v>
      </c>
      <c r="I1492" s="324"/>
      <c r="J1492" s="323"/>
      <c r="K1492" s="54" t="s">
        <v>59</v>
      </c>
      <c r="L1492" s="55"/>
      <c r="M1492" s="325">
        <v>2143300.46</v>
      </c>
      <c r="N1492" s="326"/>
      <c r="O1492" s="325">
        <v>2143300.46</v>
      </c>
      <c r="P1492" s="327"/>
      <c r="Q1492" s="56">
        <v>0</v>
      </c>
      <c r="R1492" s="57">
        <v>2143300.46</v>
      </c>
      <c r="S1492" s="58">
        <v>0</v>
      </c>
      <c r="T1492" s="59">
        <v>2143300.46</v>
      </c>
      <c r="U1492" s="60">
        <v>2143300.46</v>
      </c>
      <c r="V1492" s="61">
        <f t="shared" si="66"/>
        <v>0</v>
      </c>
      <c r="W1492" s="62">
        <f t="shared" si="67"/>
        <v>0</v>
      </c>
      <c r="X1492" s="63" t="str">
        <f t="shared" si="68"/>
        <v>84103040480159300244</v>
      </c>
      <c r="Y1492" s="14"/>
    </row>
    <row r="1493" spans="2:25" x14ac:dyDescent="0.25">
      <c r="B1493" s="52" t="s">
        <v>84</v>
      </c>
      <c r="C1493" s="53" t="s">
        <v>43</v>
      </c>
      <c r="D1493" s="320" t="s">
        <v>862</v>
      </c>
      <c r="E1493" s="321"/>
      <c r="F1493" s="322" t="s">
        <v>863</v>
      </c>
      <c r="G1493" s="323"/>
      <c r="H1493" s="322" t="s">
        <v>864</v>
      </c>
      <c r="I1493" s="324"/>
      <c r="J1493" s="323"/>
      <c r="K1493" s="54" t="s">
        <v>85</v>
      </c>
      <c r="L1493" s="55"/>
      <c r="M1493" s="325">
        <v>69999.539999999994</v>
      </c>
      <c r="N1493" s="326"/>
      <c r="O1493" s="325">
        <v>69999.539999999994</v>
      </c>
      <c r="P1493" s="327"/>
      <c r="Q1493" s="56">
        <v>0</v>
      </c>
      <c r="R1493" s="57">
        <v>69999.539999999994</v>
      </c>
      <c r="S1493" s="58">
        <v>0</v>
      </c>
      <c r="T1493" s="59">
        <v>69999.539999999994</v>
      </c>
      <c r="U1493" s="60">
        <v>69999.539999999994</v>
      </c>
      <c r="V1493" s="61">
        <f t="shared" si="66"/>
        <v>0</v>
      </c>
      <c r="W1493" s="62">
        <f t="shared" si="67"/>
        <v>0</v>
      </c>
      <c r="X1493" s="63" t="str">
        <f t="shared" si="68"/>
        <v>84103040480159300247</v>
      </c>
      <c r="Y1493" s="14"/>
    </row>
    <row r="1494" spans="2:25" x14ac:dyDescent="0.25">
      <c r="B1494" s="52" t="s">
        <v>151</v>
      </c>
      <c r="C1494" s="53" t="s">
        <v>43</v>
      </c>
      <c r="D1494" s="320" t="s">
        <v>862</v>
      </c>
      <c r="E1494" s="321"/>
      <c r="F1494" s="322" t="s">
        <v>863</v>
      </c>
      <c r="G1494" s="323"/>
      <c r="H1494" s="322" t="s">
        <v>864</v>
      </c>
      <c r="I1494" s="324"/>
      <c r="J1494" s="323"/>
      <c r="K1494" s="54" t="s">
        <v>154</v>
      </c>
      <c r="L1494" s="55"/>
      <c r="M1494" s="325">
        <v>49471800</v>
      </c>
      <c r="N1494" s="326"/>
      <c r="O1494" s="325">
        <v>49471800</v>
      </c>
      <c r="P1494" s="327"/>
      <c r="Q1494" s="56">
        <v>0</v>
      </c>
      <c r="R1494" s="57">
        <v>49471800</v>
      </c>
      <c r="S1494" s="58">
        <v>0</v>
      </c>
      <c r="T1494" s="59">
        <v>49471800</v>
      </c>
      <c r="U1494" s="60">
        <v>49471800</v>
      </c>
      <c r="V1494" s="61">
        <f t="shared" si="66"/>
        <v>0</v>
      </c>
      <c r="W1494" s="62">
        <f t="shared" si="67"/>
        <v>0</v>
      </c>
      <c r="X1494" s="63" t="str">
        <f t="shared" si="68"/>
        <v>84103040480159300530</v>
      </c>
      <c r="Y1494" s="14"/>
    </row>
    <row r="1495" spans="2:25" ht="34.5" x14ac:dyDescent="0.25">
      <c r="B1495" s="52" t="s">
        <v>45</v>
      </c>
      <c r="C1495" s="53" t="s">
        <v>43</v>
      </c>
      <c r="D1495" s="320" t="s">
        <v>862</v>
      </c>
      <c r="E1495" s="321"/>
      <c r="F1495" s="322" t="s">
        <v>863</v>
      </c>
      <c r="G1495" s="323"/>
      <c r="H1495" s="322" t="s">
        <v>865</v>
      </c>
      <c r="I1495" s="324"/>
      <c r="J1495" s="323"/>
      <c r="K1495" s="54" t="s">
        <v>49</v>
      </c>
      <c r="L1495" s="55"/>
      <c r="M1495" s="325">
        <v>2734886.33</v>
      </c>
      <c r="N1495" s="326"/>
      <c r="O1495" s="325">
        <v>2734886.33</v>
      </c>
      <c r="P1495" s="327"/>
      <c r="Q1495" s="56">
        <v>0</v>
      </c>
      <c r="R1495" s="57">
        <v>2734886.33</v>
      </c>
      <c r="S1495" s="58">
        <v>0</v>
      </c>
      <c r="T1495" s="59">
        <v>2734886.33</v>
      </c>
      <c r="U1495" s="60">
        <v>2734886.33</v>
      </c>
      <c r="V1495" s="61">
        <f t="shared" si="66"/>
        <v>0</v>
      </c>
      <c r="W1495" s="62">
        <f t="shared" si="67"/>
        <v>0</v>
      </c>
      <c r="X1495" s="63" t="str">
        <f t="shared" si="68"/>
        <v>84103040480290019121</v>
      </c>
      <c r="Y1495" s="14"/>
    </row>
    <row r="1496" spans="2:25" ht="68.25" x14ac:dyDescent="0.25">
      <c r="B1496" s="52" t="s">
        <v>50</v>
      </c>
      <c r="C1496" s="53" t="s">
        <v>43</v>
      </c>
      <c r="D1496" s="320" t="s">
        <v>862</v>
      </c>
      <c r="E1496" s="321"/>
      <c r="F1496" s="322" t="s">
        <v>863</v>
      </c>
      <c r="G1496" s="323"/>
      <c r="H1496" s="322" t="s">
        <v>865</v>
      </c>
      <c r="I1496" s="324"/>
      <c r="J1496" s="323"/>
      <c r="K1496" s="54" t="s">
        <v>51</v>
      </c>
      <c r="L1496" s="55"/>
      <c r="M1496" s="325">
        <v>826797.67</v>
      </c>
      <c r="N1496" s="326"/>
      <c r="O1496" s="325">
        <v>826797.67</v>
      </c>
      <c r="P1496" s="327"/>
      <c r="Q1496" s="56">
        <v>0</v>
      </c>
      <c r="R1496" s="57">
        <v>826797.67</v>
      </c>
      <c r="S1496" s="58">
        <v>0</v>
      </c>
      <c r="T1496" s="59">
        <v>826797.67</v>
      </c>
      <c r="U1496" s="60">
        <v>826797.67</v>
      </c>
      <c r="V1496" s="61">
        <f t="shared" ref="V1496:V1559" si="69">R1496-U1496</f>
        <v>0</v>
      </c>
      <c r="W1496" s="62">
        <f t="shared" ref="W1496:W1559" si="70">T1496-U1496</f>
        <v>0</v>
      </c>
      <c r="X1496" s="63" t="str">
        <f t="shared" ref="X1496:X1559" si="71">IF(D1496="","000",D1496)&amp;IF(F1496="","0000",F1496)&amp;IF(H1496="","0000000000",H1496)&amp;IF(K1496="","000",K1496)</f>
        <v>84103040480290019129</v>
      </c>
      <c r="Y1496" s="14"/>
    </row>
    <row r="1497" spans="2:25" ht="23.25" x14ac:dyDescent="0.25">
      <c r="B1497" s="52" t="s">
        <v>58</v>
      </c>
      <c r="C1497" s="53" t="s">
        <v>43</v>
      </c>
      <c r="D1497" s="320" t="s">
        <v>862</v>
      </c>
      <c r="E1497" s="321"/>
      <c r="F1497" s="322" t="s">
        <v>863</v>
      </c>
      <c r="G1497" s="323"/>
      <c r="H1497" s="322" t="s">
        <v>866</v>
      </c>
      <c r="I1497" s="324"/>
      <c r="J1497" s="323"/>
      <c r="K1497" s="54" t="s">
        <v>59</v>
      </c>
      <c r="L1497" s="55"/>
      <c r="M1497" s="325">
        <v>106000</v>
      </c>
      <c r="N1497" s="326"/>
      <c r="O1497" s="325">
        <v>106000</v>
      </c>
      <c r="P1497" s="327"/>
      <c r="Q1497" s="56">
        <v>0</v>
      </c>
      <c r="R1497" s="57">
        <v>106000</v>
      </c>
      <c r="S1497" s="58">
        <v>0</v>
      </c>
      <c r="T1497" s="59">
        <v>106000</v>
      </c>
      <c r="U1497" s="60">
        <v>106000</v>
      </c>
      <c r="V1497" s="61">
        <f t="shared" si="69"/>
        <v>0</v>
      </c>
      <c r="W1497" s="62">
        <f t="shared" si="70"/>
        <v>0</v>
      </c>
      <c r="X1497" s="63" t="str">
        <f t="shared" si="71"/>
        <v>84103040480329990244</v>
      </c>
      <c r="Y1497" s="14"/>
    </row>
    <row r="1498" spans="2:25" ht="34.5" x14ac:dyDescent="0.25">
      <c r="B1498" s="52" t="s">
        <v>45</v>
      </c>
      <c r="C1498" s="53" t="s">
        <v>43</v>
      </c>
      <c r="D1498" s="320" t="s">
        <v>867</v>
      </c>
      <c r="E1498" s="321"/>
      <c r="F1498" s="322" t="s">
        <v>125</v>
      </c>
      <c r="G1498" s="323"/>
      <c r="H1498" s="322" t="s">
        <v>60</v>
      </c>
      <c r="I1498" s="324"/>
      <c r="J1498" s="323"/>
      <c r="K1498" s="54" t="s">
        <v>49</v>
      </c>
      <c r="L1498" s="55"/>
      <c r="M1498" s="325">
        <v>31156000</v>
      </c>
      <c r="N1498" s="326"/>
      <c r="O1498" s="325">
        <v>31156000</v>
      </c>
      <c r="P1498" s="327"/>
      <c r="Q1498" s="56">
        <v>0</v>
      </c>
      <c r="R1498" s="57">
        <v>31156000</v>
      </c>
      <c r="S1498" s="58">
        <v>0</v>
      </c>
      <c r="T1498" s="59">
        <v>14644148.640000001</v>
      </c>
      <c r="U1498" s="60">
        <v>14644148.640000001</v>
      </c>
      <c r="V1498" s="61">
        <f t="shared" si="69"/>
        <v>16511851.359999999</v>
      </c>
      <c r="W1498" s="62">
        <f t="shared" si="70"/>
        <v>0</v>
      </c>
      <c r="X1498" s="63" t="str">
        <f t="shared" si="71"/>
        <v>84201069990090019121</v>
      </c>
      <c r="Y1498" s="14"/>
    </row>
    <row r="1499" spans="2:25" ht="45.75" x14ac:dyDescent="0.25">
      <c r="B1499" s="52" t="s">
        <v>54</v>
      </c>
      <c r="C1499" s="53" t="s">
        <v>43</v>
      </c>
      <c r="D1499" s="320" t="s">
        <v>867</v>
      </c>
      <c r="E1499" s="321"/>
      <c r="F1499" s="322" t="s">
        <v>125</v>
      </c>
      <c r="G1499" s="323"/>
      <c r="H1499" s="322" t="s">
        <v>60</v>
      </c>
      <c r="I1499" s="324"/>
      <c r="J1499" s="323"/>
      <c r="K1499" s="54" t="s">
        <v>55</v>
      </c>
      <c r="L1499" s="55"/>
      <c r="M1499" s="325">
        <v>620000</v>
      </c>
      <c r="N1499" s="326"/>
      <c r="O1499" s="325">
        <v>620000</v>
      </c>
      <c r="P1499" s="327"/>
      <c r="Q1499" s="56">
        <v>0</v>
      </c>
      <c r="R1499" s="57">
        <v>14707</v>
      </c>
      <c r="S1499" s="58">
        <v>0</v>
      </c>
      <c r="T1499" s="59">
        <v>14707</v>
      </c>
      <c r="U1499" s="60">
        <v>14707</v>
      </c>
      <c r="V1499" s="61">
        <f t="shared" si="69"/>
        <v>0</v>
      </c>
      <c r="W1499" s="62">
        <f t="shared" si="70"/>
        <v>0</v>
      </c>
      <c r="X1499" s="63" t="str">
        <f t="shared" si="71"/>
        <v>84201069990090019122</v>
      </c>
      <c r="Y1499" s="14"/>
    </row>
    <row r="1500" spans="2:25" ht="68.25" x14ac:dyDescent="0.25">
      <c r="B1500" s="52" t="s">
        <v>50</v>
      </c>
      <c r="C1500" s="53" t="s">
        <v>43</v>
      </c>
      <c r="D1500" s="320" t="s">
        <v>867</v>
      </c>
      <c r="E1500" s="321"/>
      <c r="F1500" s="322" t="s">
        <v>125</v>
      </c>
      <c r="G1500" s="323"/>
      <c r="H1500" s="322" t="s">
        <v>60</v>
      </c>
      <c r="I1500" s="324"/>
      <c r="J1500" s="323"/>
      <c r="K1500" s="54" t="s">
        <v>51</v>
      </c>
      <c r="L1500" s="55"/>
      <c r="M1500" s="325">
        <v>9410000</v>
      </c>
      <c r="N1500" s="326"/>
      <c r="O1500" s="325">
        <v>9410000</v>
      </c>
      <c r="P1500" s="327"/>
      <c r="Q1500" s="56">
        <v>0</v>
      </c>
      <c r="R1500" s="57">
        <v>4358963.21</v>
      </c>
      <c r="S1500" s="58">
        <v>0</v>
      </c>
      <c r="T1500" s="59">
        <v>4358963.21</v>
      </c>
      <c r="U1500" s="60">
        <v>4358963.21</v>
      </c>
      <c r="V1500" s="61">
        <f t="shared" si="69"/>
        <v>0</v>
      </c>
      <c r="W1500" s="62">
        <f t="shared" si="70"/>
        <v>0</v>
      </c>
      <c r="X1500" s="63" t="str">
        <f t="shared" si="71"/>
        <v>84201069990090019129</v>
      </c>
      <c r="Y1500" s="14"/>
    </row>
    <row r="1501" spans="2:25" ht="34.5" x14ac:dyDescent="0.25">
      <c r="B1501" s="52" t="s">
        <v>56</v>
      </c>
      <c r="C1501" s="53" t="s">
        <v>43</v>
      </c>
      <c r="D1501" s="320" t="s">
        <v>867</v>
      </c>
      <c r="E1501" s="321"/>
      <c r="F1501" s="322" t="s">
        <v>125</v>
      </c>
      <c r="G1501" s="323"/>
      <c r="H1501" s="322" t="s">
        <v>60</v>
      </c>
      <c r="I1501" s="324"/>
      <c r="J1501" s="323"/>
      <c r="K1501" s="54" t="s">
        <v>57</v>
      </c>
      <c r="L1501" s="55"/>
      <c r="M1501" s="325">
        <v>445000</v>
      </c>
      <c r="N1501" s="326"/>
      <c r="O1501" s="325">
        <v>445000</v>
      </c>
      <c r="P1501" s="327"/>
      <c r="Q1501" s="56">
        <v>0</v>
      </c>
      <c r="R1501" s="57">
        <v>323676</v>
      </c>
      <c r="S1501" s="58">
        <v>0</v>
      </c>
      <c r="T1501" s="59">
        <v>323676</v>
      </c>
      <c r="U1501" s="60">
        <v>323676</v>
      </c>
      <c r="V1501" s="61">
        <f t="shared" si="69"/>
        <v>0</v>
      </c>
      <c r="W1501" s="62">
        <f t="shared" si="70"/>
        <v>0</v>
      </c>
      <c r="X1501" s="63" t="str">
        <f t="shared" si="71"/>
        <v>84201069990090019242</v>
      </c>
      <c r="Y1501" s="14"/>
    </row>
    <row r="1502" spans="2:25" ht="23.25" x14ac:dyDescent="0.25">
      <c r="B1502" s="52" t="s">
        <v>58</v>
      </c>
      <c r="C1502" s="53" t="s">
        <v>43</v>
      </c>
      <c r="D1502" s="320" t="s">
        <v>867</v>
      </c>
      <c r="E1502" s="321"/>
      <c r="F1502" s="322" t="s">
        <v>125</v>
      </c>
      <c r="G1502" s="323"/>
      <c r="H1502" s="322" t="s">
        <v>60</v>
      </c>
      <c r="I1502" s="324"/>
      <c r="J1502" s="323"/>
      <c r="K1502" s="54" t="s">
        <v>59</v>
      </c>
      <c r="L1502" s="55"/>
      <c r="M1502" s="325">
        <v>1330000</v>
      </c>
      <c r="N1502" s="326"/>
      <c r="O1502" s="325">
        <v>1330000</v>
      </c>
      <c r="P1502" s="327"/>
      <c r="Q1502" s="56">
        <v>0</v>
      </c>
      <c r="R1502" s="57">
        <v>1061356.6399999999</v>
      </c>
      <c r="S1502" s="58">
        <v>0</v>
      </c>
      <c r="T1502" s="59">
        <v>1061356.6399999999</v>
      </c>
      <c r="U1502" s="60">
        <v>1061356.6399999999</v>
      </c>
      <c r="V1502" s="61">
        <f t="shared" si="69"/>
        <v>0</v>
      </c>
      <c r="W1502" s="62">
        <f t="shared" si="70"/>
        <v>0</v>
      </c>
      <c r="X1502" s="63" t="str">
        <f t="shared" si="71"/>
        <v>84201069990090019244</v>
      </c>
      <c r="Y1502" s="14"/>
    </row>
    <row r="1503" spans="2:25" x14ac:dyDescent="0.25">
      <c r="B1503" s="52" t="s">
        <v>77</v>
      </c>
      <c r="C1503" s="53" t="s">
        <v>43</v>
      </c>
      <c r="D1503" s="320" t="s">
        <v>868</v>
      </c>
      <c r="E1503" s="321"/>
      <c r="F1503" s="322" t="s">
        <v>68</v>
      </c>
      <c r="G1503" s="323"/>
      <c r="H1503" s="322" t="s">
        <v>78</v>
      </c>
      <c r="I1503" s="324"/>
      <c r="J1503" s="323"/>
      <c r="K1503" s="54" t="s">
        <v>79</v>
      </c>
      <c r="L1503" s="55"/>
      <c r="M1503" s="325">
        <v>33328000</v>
      </c>
      <c r="N1503" s="326"/>
      <c r="O1503" s="325">
        <v>33328000</v>
      </c>
      <c r="P1503" s="327"/>
      <c r="Q1503" s="56">
        <v>0</v>
      </c>
      <c r="R1503" s="57">
        <v>33328000</v>
      </c>
      <c r="S1503" s="58">
        <v>0</v>
      </c>
      <c r="T1503" s="59">
        <v>33282560.030000001</v>
      </c>
      <c r="U1503" s="60">
        <v>33282560.030000001</v>
      </c>
      <c r="V1503" s="61">
        <f t="shared" si="69"/>
        <v>45439.969999998808</v>
      </c>
      <c r="W1503" s="62">
        <f t="shared" si="70"/>
        <v>0</v>
      </c>
      <c r="X1503" s="63" t="str">
        <f t="shared" si="71"/>
        <v>84301139990000590111</v>
      </c>
      <c r="Y1503" s="14"/>
    </row>
    <row r="1504" spans="2:25" ht="34.5" x14ac:dyDescent="0.25">
      <c r="B1504" s="52" t="s">
        <v>80</v>
      </c>
      <c r="C1504" s="53" t="s">
        <v>43</v>
      </c>
      <c r="D1504" s="320" t="s">
        <v>868</v>
      </c>
      <c r="E1504" s="321"/>
      <c r="F1504" s="322" t="s">
        <v>68</v>
      </c>
      <c r="G1504" s="323"/>
      <c r="H1504" s="322" t="s">
        <v>78</v>
      </c>
      <c r="I1504" s="324"/>
      <c r="J1504" s="323"/>
      <c r="K1504" s="54" t="s">
        <v>81</v>
      </c>
      <c r="L1504" s="55"/>
      <c r="M1504" s="325">
        <v>127000</v>
      </c>
      <c r="N1504" s="326"/>
      <c r="O1504" s="325">
        <v>127000</v>
      </c>
      <c r="P1504" s="327"/>
      <c r="Q1504" s="56">
        <v>0</v>
      </c>
      <c r="R1504" s="57">
        <v>0</v>
      </c>
      <c r="S1504" s="58">
        <v>0</v>
      </c>
      <c r="T1504" s="59">
        <v>0</v>
      </c>
      <c r="U1504" s="60">
        <v>0</v>
      </c>
      <c r="V1504" s="61">
        <f t="shared" si="69"/>
        <v>0</v>
      </c>
      <c r="W1504" s="62">
        <f t="shared" si="70"/>
        <v>0</v>
      </c>
      <c r="X1504" s="63" t="str">
        <f t="shared" si="71"/>
        <v>84301139990000590112</v>
      </c>
      <c r="Y1504" s="14"/>
    </row>
    <row r="1505" spans="2:25" ht="57" x14ac:dyDescent="0.25">
      <c r="B1505" s="52" t="s">
        <v>82</v>
      </c>
      <c r="C1505" s="53" t="s">
        <v>43</v>
      </c>
      <c r="D1505" s="320" t="s">
        <v>868</v>
      </c>
      <c r="E1505" s="321"/>
      <c r="F1505" s="322" t="s">
        <v>68</v>
      </c>
      <c r="G1505" s="323"/>
      <c r="H1505" s="322" t="s">
        <v>78</v>
      </c>
      <c r="I1505" s="324"/>
      <c r="J1505" s="323"/>
      <c r="K1505" s="54" t="s">
        <v>83</v>
      </c>
      <c r="L1505" s="55"/>
      <c r="M1505" s="325">
        <v>10065000</v>
      </c>
      <c r="N1505" s="326"/>
      <c r="O1505" s="325">
        <v>10065000</v>
      </c>
      <c r="P1505" s="327"/>
      <c r="Q1505" s="56">
        <v>0</v>
      </c>
      <c r="R1505" s="57">
        <v>9871098.8499999996</v>
      </c>
      <c r="S1505" s="58">
        <v>0</v>
      </c>
      <c r="T1505" s="59">
        <v>9871098.8499999996</v>
      </c>
      <c r="U1505" s="60">
        <v>9871098.8499999996</v>
      </c>
      <c r="V1505" s="61">
        <f t="shared" si="69"/>
        <v>0</v>
      </c>
      <c r="W1505" s="62">
        <f t="shared" si="70"/>
        <v>0</v>
      </c>
      <c r="X1505" s="63" t="str">
        <f t="shared" si="71"/>
        <v>84301139990000590119</v>
      </c>
      <c r="Y1505" s="14"/>
    </row>
    <row r="1506" spans="2:25" ht="34.5" x14ac:dyDescent="0.25">
      <c r="B1506" s="52" t="s">
        <v>56</v>
      </c>
      <c r="C1506" s="53" t="s">
        <v>43</v>
      </c>
      <c r="D1506" s="320" t="s">
        <v>868</v>
      </c>
      <c r="E1506" s="321"/>
      <c r="F1506" s="322" t="s">
        <v>68</v>
      </c>
      <c r="G1506" s="323"/>
      <c r="H1506" s="322" t="s">
        <v>78</v>
      </c>
      <c r="I1506" s="324"/>
      <c r="J1506" s="323"/>
      <c r="K1506" s="54" t="s">
        <v>57</v>
      </c>
      <c r="L1506" s="55"/>
      <c r="M1506" s="325">
        <v>534000</v>
      </c>
      <c r="N1506" s="326"/>
      <c r="O1506" s="325">
        <v>534000</v>
      </c>
      <c r="P1506" s="327"/>
      <c r="Q1506" s="56">
        <v>0</v>
      </c>
      <c r="R1506" s="57">
        <v>381028.47</v>
      </c>
      <c r="S1506" s="58">
        <v>0</v>
      </c>
      <c r="T1506" s="59">
        <v>381028.47</v>
      </c>
      <c r="U1506" s="60">
        <v>381028.47</v>
      </c>
      <c r="V1506" s="61">
        <f t="shared" si="69"/>
        <v>0</v>
      </c>
      <c r="W1506" s="62">
        <f t="shared" si="70"/>
        <v>0</v>
      </c>
      <c r="X1506" s="63" t="str">
        <f t="shared" si="71"/>
        <v>84301139990000590242</v>
      </c>
      <c r="Y1506" s="14"/>
    </row>
    <row r="1507" spans="2:25" ht="23.25" x14ac:dyDescent="0.25">
      <c r="B1507" s="52" t="s">
        <v>58</v>
      </c>
      <c r="C1507" s="53" t="s">
        <v>43</v>
      </c>
      <c r="D1507" s="320" t="s">
        <v>868</v>
      </c>
      <c r="E1507" s="321"/>
      <c r="F1507" s="322" t="s">
        <v>68</v>
      </c>
      <c r="G1507" s="323"/>
      <c r="H1507" s="322" t="s">
        <v>78</v>
      </c>
      <c r="I1507" s="324"/>
      <c r="J1507" s="323"/>
      <c r="K1507" s="54" t="s">
        <v>59</v>
      </c>
      <c r="L1507" s="55"/>
      <c r="M1507" s="325">
        <v>1135000</v>
      </c>
      <c r="N1507" s="326"/>
      <c r="O1507" s="325">
        <v>1135000</v>
      </c>
      <c r="P1507" s="327"/>
      <c r="Q1507" s="56">
        <v>0</v>
      </c>
      <c r="R1507" s="57">
        <v>909964.03</v>
      </c>
      <c r="S1507" s="58">
        <v>0</v>
      </c>
      <c r="T1507" s="59">
        <v>909964.03</v>
      </c>
      <c r="U1507" s="60">
        <v>909964.03</v>
      </c>
      <c r="V1507" s="61">
        <f t="shared" si="69"/>
        <v>0</v>
      </c>
      <c r="W1507" s="62">
        <f t="shared" si="70"/>
        <v>0</v>
      </c>
      <c r="X1507" s="63" t="str">
        <f t="shared" si="71"/>
        <v>84301139990000590244</v>
      </c>
      <c r="Y1507" s="14"/>
    </row>
    <row r="1508" spans="2:25" ht="34.5" x14ac:dyDescent="0.25">
      <c r="B1508" s="52" t="s">
        <v>45</v>
      </c>
      <c r="C1508" s="53" t="s">
        <v>43</v>
      </c>
      <c r="D1508" s="320" t="s">
        <v>868</v>
      </c>
      <c r="E1508" s="321"/>
      <c r="F1508" s="322" t="s">
        <v>68</v>
      </c>
      <c r="G1508" s="323"/>
      <c r="H1508" s="322" t="s">
        <v>90</v>
      </c>
      <c r="I1508" s="324"/>
      <c r="J1508" s="323"/>
      <c r="K1508" s="54" t="s">
        <v>49</v>
      </c>
      <c r="L1508" s="55"/>
      <c r="M1508" s="325">
        <v>1536098.31</v>
      </c>
      <c r="N1508" s="326"/>
      <c r="O1508" s="325">
        <v>1536098.31</v>
      </c>
      <c r="P1508" s="327"/>
      <c r="Q1508" s="56">
        <v>0</v>
      </c>
      <c r="R1508" s="57">
        <v>1536098.31</v>
      </c>
      <c r="S1508" s="58">
        <v>0</v>
      </c>
      <c r="T1508" s="59">
        <v>1536098.31</v>
      </c>
      <c r="U1508" s="60">
        <v>1536098.31</v>
      </c>
      <c r="V1508" s="61">
        <f t="shared" si="69"/>
        <v>0</v>
      </c>
      <c r="W1508" s="62">
        <f t="shared" si="70"/>
        <v>0</v>
      </c>
      <c r="X1508" s="63" t="str">
        <f t="shared" si="71"/>
        <v>84301139990000890121</v>
      </c>
      <c r="Y1508" s="14"/>
    </row>
    <row r="1509" spans="2:25" ht="68.25" x14ac:dyDescent="0.25">
      <c r="B1509" s="52" t="s">
        <v>50</v>
      </c>
      <c r="C1509" s="53" t="s">
        <v>43</v>
      </c>
      <c r="D1509" s="320" t="s">
        <v>868</v>
      </c>
      <c r="E1509" s="321"/>
      <c r="F1509" s="322" t="s">
        <v>68</v>
      </c>
      <c r="G1509" s="323"/>
      <c r="H1509" s="322" t="s">
        <v>90</v>
      </c>
      <c r="I1509" s="324"/>
      <c r="J1509" s="323"/>
      <c r="K1509" s="54" t="s">
        <v>51</v>
      </c>
      <c r="L1509" s="55"/>
      <c r="M1509" s="325">
        <v>463901.69</v>
      </c>
      <c r="N1509" s="326"/>
      <c r="O1509" s="325">
        <v>463901.69</v>
      </c>
      <c r="P1509" s="327"/>
      <c r="Q1509" s="56">
        <v>0</v>
      </c>
      <c r="R1509" s="57">
        <v>463901.69</v>
      </c>
      <c r="S1509" s="58">
        <v>0</v>
      </c>
      <c r="T1509" s="59">
        <v>463901.69</v>
      </c>
      <c r="U1509" s="60">
        <v>463901.69</v>
      </c>
      <c r="V1509" s="61">
        <f t="shared" si="69"/>
        <v>0</v>
      </c>
      <c r="W1509" s="62">
        <f t="shared" si="70"/>
        <v>0</v>
      </c>
      <c r="X1509" s="63" t="str">
        <f t="shared" si="71"/>
        <v>84301139990000890129</v>
      </c>
      <c r="Y1509" s="14"/>
    </row>
    <row r="1510" spans="2:25" ht="34.5" x14ac:dyDescent="0.25">
      <c r="B1510" s="52" t="s">
        <v>45</v>
      </c>
      <c r="C1510" s="53" t="s">
        <v>43</v>
      </c>
      <c r="D1510" s="320" t="s">
        <v>868</v>
      </c>
      <c r="E1510" s="321"/>
      <c r="F1510" s="322" t="s">
        <v>68</v>
      </c>
      <c r="G1510" s="323"/>
      <c r="H1510" s="322" t="s">
        <v>60</v>
      </c>
      <c r="I1510" s="324"/>
      <c r="J1510" s="323"/>
      <c r="K1510" s="54" t="s">
        <v>49</v>
      </c>
      <c r="L1510" s="55"/>
      <c r="M1510" s="325">
        <v>15140000</v>
      </c>
      <c r="N1510" s="326"/>
      <c r="O1510" s="325">
        <v>15140000</v>
      </c>
      <c r="P1510" s="327"/>
      <c r="Q1510" s="56">
        <v>0</v>
      </c>
      <c r="R1510" s="57">
        <v>15140000</v>
      </c>
      <c r="S1510" s="58">
        <v>0</v>
      </c>
      <c r="T1510" s="59">
        <v>14879165.9</v>
      </c>
      <c r="U1510" s="60">
        <v>14879165.9</v>
      </c>
      <c r="V1510" s="61">
        <f t="shared" si="69"/>
        <v>260834.09999999963</v>
      </c>
      <c r="W1510" s="62">
        <f t="shared" si="70"/>
        <v>0</v>
      </c>
      <c r="X1510" s="63" t="str">
        <f t="shared" si="71"/>
        <v>84301139990090019121</v>
      </c>
      <c r="Y1510" s="14"/>
    </row>
    <row r="1511" spans="2:25" ht="45.75" x14ac:dyDescent="0.25">
      <c r="B1511" s="52" t="s">
        <v>54</v>
      </c>
      <c r="C1511" s="53" t="s">
        <v>43</v>
      </c>
      <c r="D1511" s="320" t="s">
        <v>868</v>
      </c>
      <c r="E1511" s="321"/>
      <c r="F1511" s="322" t="s">
        <v>68</v>
      </c>
      <c r="G1511" s="323"/>
      <c r="H1511" s="322" t="s">
        <v>60</v>
      </c>
      <c r="I1511" s="324"/>
      <c r="J1511" s="323"/>
      <c r="K1511" s="54" t="s">
        <v>55</v>
      </c>
      <c r="L1511" s="55"/>
      <c r="M1511" s="325">
        <v>280000</v>
      </c>
      <c r="N1511" s="326"/>
      <c r="O1511" s="325">
        <v>280000</v>
      </c>
      <c r="P1511" s="327"/>
      <c r="Q1511" s="56">
        <v>0</v>
      </c>
      <c r="R1511" s="57">
        <v>138386.96</v>
      </c>
      <c r="S1511" s="58">
        <v>0</v>
      </c>
      <c r="T1511" s="59">
        <v>138386.96</v>
      </c>
      <c r="U1511" s="60">
        <v>138386.96</v>
      </c>
      <c r="V1511" s="61">
        <f t="shared" si="69"/>
        <v>0</v>
      </c>
      <c r="W1511" s="62">
        <f t="shared" si="70"/>
        <v>0</v>
      </c>
      <c r="X1511" s="63" t="str">
        <f t="shared" si="71"/>
        <v>84301139990090019122</v>
      </c>
      <c r="Y1511" s="14"/>
    </row>
    <row r="1512" spans="2:25" ht="68.25" x14ac:dyDescent="0.25">
      <c r="B1512" s="52" t="s">
        <v>50</v>
      </c>
      <c r="C1512" s="53" t="s">
        <v>43</v>
      </c>
      <c r="D1512" s="320" t="s">
        <v>868</v>
      </c>
      <c r="E1512" s="321"/>
      <c r="F1512" s="322" t="s">
        <v>68</v>
      </c>
      <c r="G1512" s="323"/>
      <c r="H1512" s="322" t="s">
        <v>60</v>
      </c>
      <c r="I1512" s="324"/>
      <c r="J1512" s="323"/>
      <c r="K1512" s="54" t="s">
        <v>51</v>
      </c>
      <c r="L1512" s="55"/>
      <c r="M1512" s="325">
        <v>4571000</v>
      </c>
      <c r="N1512" s="326"/>
      <c r="O1512" s="325">
        <v>4571000</v>
      </c>
      <c r="P1512" s="327"/>
      <c r="Q1512" s="56">
        <v>0</v>
      </c>
      <c r="R1512" s="57">
        <v>4392502.22</v>
      </c>
      <c r="S1512" s="58">
        <v>0</v>
      </c>
      <c r="T1512" s="59">
        <v>4392502.22</v>
      </c>
      <c r="U1512" s="60">
        <v>4392502.22</v>
      </c>
      <c r="V1512" s="61">
        <f t="shared" si="69"/>
        <v>0</v>
      </c>
      <c r="W1512" s="62">
        <f t="shared" si="70"/>
        <v>0</v>
      </c>
      <c r="X1512" s="63" t="str">
        <f t="shared" si="71"/>
        <v>84301139990090019129</v>
      </c>
      <c r="Y1512" s="14"/>
    </row>
    <row r="1513" spans="2:25" ht="34.5" x14ac:dyDescent="0.25">
      <c r="B1513" s="52" t="s">
        <v>56</v>
      </c>
      <c r="C1513" s="53" t="s">
        <v>43</v>
      </c>
      <c r="D1513" s="320" t="s">
        <v>868</v>
      </c>
      <c r="E1513" s="321"/>
      <c r="F1513" s="322" t="s">
        <v>68</v>
      </c>
      <c r="G1513" s="323"/>
      <c r="H1513" s="322" t="s">
        <v>60</v>
      </c>
      <c r="I1513" s="324"/>
      <c r="J1513" s="323"/>
      <c r="K1513" s="54" t="s">
        <v>57</v>
      </c>
      <c r="L1513" s="55"/>
      <c r="M1513" s="325">
        <v>435000</v>
      </c>
      <c r="N1513" s="326"/>
      <c r="O1513" s="325">
        <v>435000</v>
      </c>
      <c r="P1513" s="327"/>
      <c r="Q1513" s="56">
        <v>0</v>
      </c>
      <c r="R1513" s="57">
        <v>418149.18</v>
      </c>
      <c r="S1513" s="58">
        <v>0</v>
      </c>
      <c r="T1513" s="59">
        <v>418149.18</v>
      </c>
      <c r="U1513" s="60">
        <v>418149.18</v>
      </c>
      <c r="V1513" s="61">
        <f t="shared" si="69"/>
        <v>0</v>
      </c>
      <c r="W1513" s="62">
        <f t="shared" si="70"/>
        <v>0</v>
      </c>
      <c r="X1513" s="63" t="str">
        <f t="shared" si="71"/>
        <v>84301139990090019242</v>
      </c>
      <c r="Y1513" s="14"/>
    </row>
    <row r="1514" spans="2:25" ht="23.25" x14ac:dyDescent="0.25">
      <c r="B1514" s="52" t="s">
        <v>58</v>
      </c>
      <c r="C1514" s="53" t="s">
        <v>43</v>
      </c>
      <c r="D1514" s="320" t="s">
        <v>868</v>
      </c>
      <c r="E1514" s="321"/>
      <c r="F1514" s="322" t="s">
        <v>68</v>
      </c>
      <c r="G1514" s="323"/>
      <c r="H1514" s="322" t="s">
        <v>60</v>
      </c>
      <c r="I1514" s="324"/>
      <c r="J1514" s="323"/>
      <c r="K1514" s="54" t="s">
        <v>59</v>
      </c>
      <c r="L1514" s="55"/>
      <c r="M1514" s="325">
        <v>232000</v>
      </c>
      <c r="N1514" s="326"/>
      <c r="O1514" s="325">
        <v>232000</v>
      </c>
      <c r="P1514" s="327"/>
      <c r="Q1514" s="56">
        <v>0</v>
      </c>
      <c r="R1514" s="57">
        <v>231620.36</v>
      </c>
      <c r="S1514" s="58">
        <v>0</v>
      </c>
      <c r="T1514" s="59">
        <v>231620.36</v>
      </c>
      <c r="U1514" s="60">
        <v>231620.36</v>
      </c>
      <c r="V1514" s="61">
        <f t="shared" si="69"/>
        <v>0</v>
      </c>
      <c r="W1514" s="62">
        <f t="shared" si="70"/>
        <v>0</v>
      </c>
      <c r="X1514" s="63" t="str">
        <f t="shared" si="71"/>
        <v>84301139990090019244</v>
      </c>
      <c r="Y1514" s="14"/>
    </row>
    <row r="1515" spans="2:25" ht="23.25" x14ac:dyDescent="0.25">
      <c r="B1515" s="52" t="s">
        <v>86</v>
      </c>
      <c r="C1515" s="53" t="s">
        <v>43</v>
      </c>
      <c r="D1515" s="320" t="s">
        <v>868</v>
      </c>
      <c r="E1515" s="321"/>
      <c r="F1515" s="322" t="s">
        <v>68</v>
      </c>
      <c r="G1515" s="323"/>
      <c r="H1515" s="322" t="s">
        <v>60</v>
      </c>
      <c r="I1515" s="324"/>
      <c r="J1515" s="323"/>
      <c r="K1515" s="54" t="s">
        <v>87</v>
      </c>
      <c r="L1515" s="55"/>
      <c r="M1515" s="325">
        <v>20000</v>
      </c>
      <c r="N1515" s="326"/>
      <c r="O1515" s="325">
        <v>20000</v>
      </c>
      <c r="P1515" s="327"/>
      <c r="Q1515" s="56">
        <v>0</v>
      </c>
      <c r="R1515" s="57">
        <v>0</v>
      </c>
      <c r="S1515" s="58">
        <v>0</v>
      </c>
      <c r="T1515" s="59">
        <v>0</v>
      </c>
      <c r="U1515" s="60">
        <v>0</v>
      </c>
      <c r="V1515" s="61">
        <f t="shared" si="69"/>
        <v>0</v>
      </c>
      <c r="W1515" s="62">
        <f t="shared" si="70"/>
        <v>0</v>
      </c>
      <c r="X1515" s="63" t="str">
        <f t="shared" si="71"/>
        <v>84301139990090019851</v>
      </c>
      <c r="Y1515" s="14"/>
    </row>
    <row r="1516" spans="2:25" x14ac:dyDescent="0.25">
      <c r="B1516" s="52" t="s">
        <v>65</v>
      </c>
      <c r="C1516" s="53" t="s">
        <v>43</v>
      </c>
      <c r="D1516" s="320" t="s">
        <v>868</v>
      </c>
      <c r="E1516" s="321"/>
      <c r="F1516" s="322" t="s">
        <v>68</v>
      </c>
      <c r="G1516" s="323"/>
      <c r="H1516" s="322" t="s">
        <v>60</v>
      </c>
      <c r="I1516" s="324"/>
      <c r="J1516" s="323"/>
      <c r="K1516" s="54" t="s">
        <v>66</v>
      </c>
      <c r="L1516" s="55"/>
      <c r="M1516" s="325">
        <v>10000</v>
      </c>
      <c r="N1516" s="326"/>
      <c r="O1516" s="325">
        <v>10000</v>
      </c>
      <c r="P1516" s="327"/>
      <c r="Q1516" s="56">
        <v>0</v>
      </c>
      <c r="R1516" s="57">
        <v>0</v>
      </c>
      <c r="S1516" s="58">
        <v>0</v>
      </c>
      <c r="T1516" s="59">
        <v>0</v>
      </c>
      <c r="U1516" s="60">
        <v>0</v>
      </c>
      <c r="V1516" s="61">
        <f t="shared" si="69"/>
        <v>0</v>
      </c>
      <c r="W1516" s="62">
        <f t="shared" si="70"/>
        <v>0</v>
      </c>
      <c r="X1516" s="63" t="str">
        <f t="shared" si="71"/>
        <v>84301139990090019852</v>
      </c>
      <c r="Y1516" s="14"/>
    </row>
    <row r="1517" spans="2:25" ht="23.25" x14ac:dyDescent="0.25">
      <c r="B1517" s="52" t="s">
        <v>58</v>
      </c>
      <c r="C1517" s="53" t="s">
        <v>43</v>
      </c>
      <c r="D1517" s="320" t="s">
        <v>66</v>
      </c>
      <c r="E1517" s="321"/>
      <c r="F1517" s="322" t="s">
        <v>869</v>
      </c>
      <c r="G1517" s="323"/>
      <c r="H1517" s="322" t="s">
        <v>870</v>
      </c>
      <c r="I1517" s="324"/>
      <c r="J1517" s="323"/>
      <c r="K1517" s="54" t="s">
        <v>59</v>
      </c>
      <c r="L1517" s="55"/>
      <c r="M1517" s="325">
        <v>5292000</v>
      </c>
      <c r="N1517" s="326"/>
      <c r="O1517" s="325">
        <v>5292000</v>
      </c>
      <c r="P1517" s="327"/>
      <c r="Q1517" s="56"/>
      <c r="R1517" s="57">
        <v>5292000</v>
      </c>
      <c r="S1517" s="58"/>
      <c r="T1517" s="59">
        <v>5292000</v>
      </c>
      <c r="U1517" s="60">
        <v>5292000</v>
      </c>
      <c r="V1517" s="61">
        <f t="shared" si="69"/>
        <v>0</v>
      </c>
      <c r="W1517" s="62">
        <f t="shared" si="70"/>
        <v>0</v>
      </c>
      <c r="X1517" s="63" t="str">
        <f t="shared" si="71"/>
        <v>85204061220151280244</v>
      </c>
      <c r="Y1517" s="14"/>
    </row>
    <row r="1518" spans="2:25" x14ac:dyDescent="0.25">
      <c r="B1518" s="52" t="s">
        <v>302</v>
      </c>
      <c r="C1518" s="53" t="s">
        <v>43</v>
      </c>
      <c r="D1518" s="320" t="s">
        <v>66</v>
      </c>
      <c r="E1518" s="321"/>
      <c r="F1518" s="322" t="s">
        <v>869</v>
      </c>
      <c r="G1518" s="323"/>
      <c r="H1518" s="322" t="s">
        <v>871</v>
      </c>
      <c r="I1518" s="324"/>
      <c r="J1518" s="323"/>
      <c r="K1518" s="54" t="s">
        <v>304</v>
      </c>
      <c r="L1518" s="55"/>
      <c r="M1518" s="325">
        <v>54424900</v>
      </c>
      <c r="N1518" s="326"/>
      <c r="O1518" s="325">
        <v>54424900</v>
      </c>
      <c r="P1518" s="327"/>
      <c r="Q1518" s="56"/>
      <c r="R1518" s="57">
        <v>54424665.969999999</v>
      </c>
      <c r="S1518" s="58"/>
      <c r="T1518" s="59">
        <v>54424665.969999999</v>
      </c>
      <c r="U1518" s="60">
        <v>54424665.969999999</v>
      </c>
      <c r="V1518" s="61">
        <f t="shared" si="69"/>
        <v>0</v>
      </c>
      <c r="W1518" s="62">
        <f t="shared" si="70"/>
        <v>0</v>
      </c>
      <c r="X1518" s="63" t="str">
        <f t="shared" si="71"/>
        <v>852040612202R0650523</v>
      </c>
      <c r="Y1518" s="14"/>
    </row>
    <row r="1519" spans="2:25" ht="79.5" x14ac:dyDescent="0.25">
      <c r="B1519" s="52" t="s">
        <v>172</v>
      </c>
      <c r="C1519" s="53" t="s">
        <v>43</v>
      </c>
      <c r="D1519" s="320" t="s">
        <v>66</v>
      </c>
      <c r="E1519" s="321"/>
      <c r="F1519" s="322" t="s">
        <v>869</v>
      </c>
      <c r="G1519" s="323"/>
      <c r="H1519" s="322" t="s">
        <v>872</v>
      </c>
      <c r="I1519" s="324"/>
      <c r="J1519" s="323"/>
      <c r="K1519" s="54" t="s">
        <v>174</v>
      </c>
      <c r="L1519" s="55"/>
      <c r="M1519" s="325">
        <v>7222583.54</v>
      </c>
      <c r="N1519" s="326"/>
      <c r="O1519" s="325">
        <v>7222583.54</v>
      </c>
      <c r="P1519" s="327"/>
      <c r="Q1519" s="56"/>
      <c r="R1519" s="57">
        <v>7222583.54</v>
      </c>
      <c r="S1519" s="58"/>
      <c r="T1519" s="59">
        <v>7222583.54</v>
      </c>
      <c r="U1519" s="60">
        <v>7222583.54</v>
      </c>
      <c r="V1519" s="61">
        <f t="shared" si="69"/>
        <v>0</v>
      </c>
      <c r="W1519" s="62">
        <f t="shared" si="70"/>
        <v>0</v>
      </c>
      <c r="X1519" s="63" t="str">
        <f t="shared" si="71"/>
        <v>85204061220300590611</v>
      </c>
      <c r="Y1519" s="14"/>
    </row>
    <row r="1520" spans="2:25" ht="79.5" x14ac:dyDescent="0.25">
      <c r="B1520" s="52" t="s">
        <v>97</v>
      </c>
      <c r="C1520" s="53" t="s">
        <v>43</v>
      </c>
      <c r="D1520" s="320" t="s">
        <v>66</v>
      </c>
      <c r="E1520" s="321"/>
      <c r="F1520" s="322" t="s">
        <v>869</v>
      </c>
      <c r="G1520" s="323"/>
      <c r="H1520" s="322" t="s">
        <v>872</v>
      </c>
      <c r="I1520" s="324"/>
      <c r="J1520" s="323"/>
      <c r="K1520" s="54" t="s">
        <v>99</v>
      </c>
      <c r="L1520" s="55"/>
      <c r="M1520" s="325">
        <v>28777416.460000001</v>
      </c>
      <c r="N1520" s="326"/>
      <c r="O1520" s="325">
        <v>28777416.460000001</v>
      </c>
      <c r="P1520" s="327"/>
      <c r="Q1520" s="56"/>
      <c r="R1520" s="57">
        <v>24440928.629999999</v>
      </c>
      <c r="S1520" s="58"/>
      <c r="T1520" s="59">
        <v>24440928.629999999</v>
      </c>
      <c r="U1520" s="60">
        <v>24440928.629999999</v>
      </c>
      <c r="V1520" s="61">
        <f t="shared" si="69"/>
        <v>0</v>
      </c>
      <c r="W1520" s="62">
        <f t="shared" si="70"/>
        <v>0</v>
      </c>
      <c r="X1520" s="63" t="str">
        <f t="shared" si="71"/>
        <v>85204061220300590621</v>
      </c>
      <c r="Y1520" s="14"/>
    </row>
    <row r="1521" spans="2:25" ht="23.25" x14ac:dyDescent="0.25">
      <c r="B1521" s="52" t="s">
        <v>58</v>
      </c>
      <c r="C1521" s="53" t="s">
        <v>43</v>
      </c>
      <c r="D1521" s="320" t="s">
        <v>66</v>
      </c>
      <c r="E1521" s="321"/>
      <c r="F1521" s="322" t="s">
        <v>869</v>
      </c>
      <c r="G1521" s="323"/>
      <c r="H1521" s="322" t="s">
        <v>873</v>
      </c>
      <c r="I1521" s="324"/>
      <c r="J1521" s="323"/>
      <c r="K1521" s="54" t="s">
        <v>59</v>
      </c>
      <c r="L1521" s="55"/>
      <c r="M1521" s="325">
        <v>38995500</v>
      </c>
      <c r="N1521" s="326"/>
      <c r="O1521" s="325">
        <v>38995500</v>
      </c>
      <c r="P1521" s="327"/>
      <c r="Q1521" s="56"/>
      <c r="R1521" s="57">
        <v>38566999.310000002</v>
      </c>
      <c r="S1521" s="58"/>
      <c r="T1521" s="59">
        <v>38566999.310000002</v>
      </c>
      <c r="U1521" s="60">
        <v>38566999.310000002</v>
      </c>
      <c r="V1521" s="61">
        <f t="shared" si="69"/>
        <v>0</v>
      </c>
      <c r="W1521" s="62">
        <f t="shared" si="70"/>
        <v>0</v>
      </c>
      <c r="X1521" s="63" t="str">
        <f t="shared" si="71"/>
        <v>85204061220329990244</v>
      </c>
      <c r="Y1521" s="14"/>
    </row>
    <row r="1522" spans="2:25" ht="23.25" x14ac:dyDescent="0.25">
      <c r="B1522" s="52" t="s">
        <v>256</v>
      </c>
      <c r="C1522" s="53" t="s">
        <v>43</v>
      </c>
      <c r="D1522" s="320" t="s">
        <v>66</v>
      </c>
      <c r="E1522" s="321"/>
      <c r="F1522" s="322" t="s">
        <v>869</v>
      </c>
      <c r="G1522" s="323"/>
      <c r="H1522" s="322" t="s">
        <v>874</v>
      </c>
      <c r="I1522" s="324"/>
      <c r="J1522" s="323"/>
      <c r="K1522" s="54" t="s">
        <v>260</v>
      </c>
      <c r="L1522" s="55"/>
      <c r="M1522" s="325">
        <v>4052257.8</v>
      </c>
      <c r="N1522" s="326"/>
      <c r="O1522" s="325">
        <v>4052257.8</v>
      </c>
      <c r="P1522" s="327"/>
      <c r="Q1522" s="56"/>
      <c r="R1522" s="57">
        <v>4052257.8</v>
      </c>
      <c r="S1522" s="58"/>
      <c r="T1522" s="59">
        <v>4052257.8</v>
      </c>
      <c r="U1522" s="60">
        <v>4052257.8</v>
      </c>
      <c r="V1522" s="61">
        <f t="shared" si="69"/>
        <v>0</v>
      </c>
      <c r="W1522" s="62">
        <f t="shared" si="70"/>
        <v>0</v>
      </c>
      <c r="X1522" s="63" t="str">
        <f t="shared" si="71"/>
        <v>85204061220360770612</v>
      </c>
      <c r="Y1522" s="14"/>
    </row>
    <row r="1523" spans="2:25" ht="23.25" x14ac:dyDescent="0.25">
      <c r="B1523" s="52" t="s">
        <v>100</v>
      </c>
      <c r="C1523" s="53" t="s">
        <v>43</v>
      </c>
      <c r="D1523" s="320" t="s">
        <v>66</v>
      </c>
      <c r="E1523" s="321"/>
      <c r="F1523" s="322" t="s">
        <v>869</v>
      </c>
      <c r="G1523" s="323"/>
      <c r="H1523" s="322" t="s">
        <v>874</v>
      </c>
      <c r="I1523" s="324"/>
      <c r="J1523" s="323"/>
      <c r="K1523" s="54" t="s">
        <v>101</v>
      </c>
      <c r="L1523" s="55"/>
      <c r="M1523" s="325">
        <v>495947742.19999999</v>
      </c>
      <c r="N1523" s="326"/>
      <c r="O1523" s="325">
        <v>495947742.19999999</v>
      </c>
      <c r="P1523" s="327"/>
      <c r="Q1523" s="56"/>
      <c r="R1523" s="57">
        <v>296327191.35000002</v>
      </c>
      <c r="S1523" s="58"/>
      <c r="T1523" s="59">
        <v>296327191.35000002</v>
      </c>
      <c r="U1523" s="60">
        <v>296327191.35000002</v>
      </c>
      <c r="V1523" s="61">
        <f t="shared" si="69"/>
        <v>0</v>
      </c>
      <c r="W1523" s="62">
        <f t="shared" si="70"/>
        <v>0</v>
      </c>
      <c r="X1523" s="63" t="str">
        <f t="shared" si="71"/>
        <v>85204061220360770622</v>
      </c>
      <c r="Y1523" s="14"/>
    </row>
    <row r="1524" spans="2:25" ht="23.25" x14ac:dyDescent="0.25">
      <c r="B1524" s="52" t="s">
        <v>58</v>
      </c>
      <c r="C1524" s="53" t="s">
        <v>43</v>
      </c>
      <c r="D1524" s="320" t="s">
        <v>66</v>
      </c>
      <c r="E1524" s="321"/>
      <c r="F1524" s="322" t="s">
        <v>869</v>
      </c>
      <c r="G1524" s="323"/>
      <c r="H1524" s="322" t="s">
        <v>875</v>
      </c>
      <c r="I1524" s="324"/>
      <c r="J1524" s="323"/>
      <c r="K1524" s="54" t="s">
        <v>59</v>
      </c>
      <c r="L1524" s="55"/>
      <c r="M1524" s="325">
        <v>6500000</v>
      </c>
      <c r="N1524" s="326"/>
      <c r="O1524" s="325">
        <v>6500000</v>
      </c>
      <c r="P1524" s="327"/>
      <c r="Q1524" s="56"/>
      <c r="R1524" s="57">
        <v>6500000</v>
      </c>
      <c r="S1524" s="58"/>
      <c r="T1524" s="59">
        <v>6500000</v>
      </c>
      <c r="U1524" s="60">
        <v>6500000</v>
      </c>
      <c r="V1524" s="61">
        <f t="shared" si="69"/>
        <v>0</v>
      </c>
      <c r="W1524" s="62">
        <f t="shared" si="70"/>
        <v>0</v>
      </c>
      <c r="X1524" s="63" t="str">
        <f t="shared" si="71"/>
        <v>8520406122G850900244</v>
      </c>
      <c r="Y1524" s="14"/>
    </row>
    <row r="1525" spans="2:25" ht="34.5" x14ac:dyDescent="0.25">
      <c r="B1525" s="52" t="s">
        <v>45</v>
      </c>
      <c r="C1525" s="53" t="s">
        <v>43</v>
      </c>
      <c r="D1525" s="320" t="s">
        <v>66</v>
      </c>
      <c r="E1525" s="321"/>
      <c r="F1525" s="322" t="s">
        <v>876</v>
      </c>
      <c r="G1525" s="323"/>
      <c r="H1525" s="322" t="s">
        <v>877</v>
      </c>
      <c r="I1525" s="324"/>
      <c r="J1525" s="323"/>
      <c r="K1525" s="54" t="s">
        <v>49</v>
      </c>
      <c r="L1525" s="55"/>
      <c r="M1525" s="325">
        <v>6622547.2400000002</v>
      </c>
      <c r="N1525" s="326"/>
      <c r="O1525" s="325">
        <v>6622547.2400000002</v>
      </c>
      <c r="P1525" s="327"/>
      <c r="Q1525" s="56"/>
      <c r="R1525" s="57">
        <v>6622547.2400000002</v>
      </c>
      <c r="S1525" s="58"/>
      <c r="T1525" s="59">
        <v>6616080.5300000003</v>
      </c>
      <c r="U1525" s="60">
        <v>6616080.5300000003</v>
      </c>
      <c r="V1525" s="61">
        <f t="shared" si="69"/>
        <v>6466.7099999999627</v>
      </c>
      <c r="W1525" s="62">
        <f t="shared" si="70"/>
        <v>0</v>
      </c>
      <c r="X1525" s="63" t="str">
        <f t="shared" si="71"/>
        <v>85204071210190019121</v>
      </c>
      <c r="Y1525" s="14"/>
    </row>
    <row r="1526" spans="2:25" ht="45.75" x14ac:dyDescent="0.25">
      <c r="B1526" s="52" t="s">
        <v>54</v>
      </c>
      <c r="C1526" s="53" t="s">
        <v>43</v>
      </c>
      <c r="D1526" s="320" t="s">
        <v>66</v>
      </c>
      <c r="E1526" s="321"/>
      <c r="F1526" s="322" t="s">
        <v>876</v>
      </c>
      <c r="G1526" s="323"/>
      <c r="H1526" s="322" t="s">
        <v>877</v>
      </c>
      <c r="I1526" s="324"/>
      <c r="J1526" s="323"/>
      <c r="K1526" s="54" t="s">
        <v>55</v>
      </c>
      <c r="L1526" s="55"/>
      <c r="M1526" s="325">
        <v>36600</v>
      </c>
      <c r="N1526" s="326"/>
      <c r="O1526" s="325">
        <v>36600</v>
      </c>
      <c r="P1526" s="327"/>
      <c r="Q1526" s="56"/>
      <c r="R1526" s="57">
        <v>36600</v>
      </c>
      <c r="S1526" s="58"/>
      <c r="T1526" s="59">
        <v>36600</v>
      </c>
      <c r="U1526" s="60">
        <v>36600</v>
      </c>
      <c r="V1526" s="61">
        <f t="shared" si="69"/>
        <v>0</v>
      </c>
      <c r="W1526" s="62">
        <f t="shared" si="70"/>
        <v>0</v>
      </c>
      <c r="X1526" s="63" t="str">
        <f t="shared" si="71"/>
        <v>85204071210190019122</v>
      </c>
      <c r="Y1526" s="14"/>
    </row>
    <row r="1527" spans="2:25" ht="68.25" x14ac:dyDescent="0.25">
      <c r="B1527" s="52" t="s">
        <v>50</v>
      </c>
      <c r="C1527" s="53" t="s">
        <v>43</v>
      </c>
      <c r="D1527" s="320" t="s">
        <v>66</v>
      </c>
      <c r="E1527" s="321"/>
      <c r="F1527" s="322" t="s">
        <v>876</v>
      </c>
      <c r="G1527" s="323"/>
      <c r="H1527" s="322" t="s">
        <v>877</v>
      </c>
      <c r="I1527" s="324"/>
      <c r="J1527" s="323"/>
      <c r="K1527" s="54" t="s">
        <v>51</v>
      </c>
      <c r="L1527" s="55"/>
      <c r="M1527" s="325">
        <v>2097073.76</v>
      </c>
      <c r="N1527" s="326"/>
      <c r="O1527" s="325">
        <v>2097073.76</v>
      </c>
      <c r="P1527" s="327"/>
      <c r="Q1527" s="56"/>
      <c r="R1527" s="57">
        <v>2095477.39</v>
      </c>
      <c r="S1527" s="58"/>
      <c r="T1527" s="59">
        <v>2095477.39</v>
      </c>
      <c r="U1527" s="60">
        <v>2095477.39</v>
      </c>
      <c r="V1527" s="61">
        <f t="shared" si="69"/>
        <v>0</v>
      </c>
      <c r="W1527" s="62">
        <f t="shared" si="70"/>
        <v>0</v>
      </c>
      <c r="X1527" s="63" t="str">
        <f t="shared" si="71"/>
        <v>85204071210190019129</v>
      </c>
      <c r="Y1527" s="14"/>
    </row>
    <row r="1528" spans="2:25" ht="23.25" x14ac:dyDescent="0.25">
      <c r="B1528" s="52" t="s">
        <v>58</v>
      </c>
      <c r="C1528" s="53" t="s">
        <v>43</v>
      </c>
      <c r="D1528" s="320" t="s">
        <v>66</v>
      </c>
      <c r="E1528" s="321"/>
      <c r="F1528" s="322" t="s">
        <v>876</v>
      </c>
      <c r="G1528" s="323"/>
      <c r="H1528" s="322" t="s">
        <v>877</v>
      </c>
      <c r="I1528" s="324"/>
      <c r="J1528" s="323"/>
      <c r="K1528" s="54" t="s">
        <v>59</v>
      </c>
      <c r="L1528" s="55"/>
      <c r="M1528" s="325">
        <v>93401.53</v>
      </c>
      <c r="N1528" s="326"/>
      <c r="O1528" s="325">
        <v>93401.53</v>
      </c>
      <c r="P1528" s="327"/>
      <c r="Q1528" s="56"/>
      <c r="R1528" s="57">
        <v>58963.69</v>
      </c>
      <c r="S1528" s="58"/>
      <c r="T1528" s="59">
        <v>58963.69</v>
      </c>
      <c r="U1528" s="60">
        <v>58963.69</v>
      </c>
      <c r="V1528" s="61">
        <f t="shared" si="69"/>
        <v>0</v>
      </c>
      <c r="W1528" s="62">
        <f t="shared" si="70"/>
        <v>0</v>
      </c>
      <c r="X1528" s="63" t="str">
        <f t="shared" si="71"/>
        <v>85204071210190019244</v>
      </c>
      <c r="Y1528" s="14"/>
    </row>
    <row r="1529" spans="2:25" x14ac:dyDescent="0.25">
      <c r="B1529" s="52" t="s">
        <v>84</v>
      </c>
      <c r="C1529" s="53" t="s">
        <v>43</v>
      </c>
      <c r="D1529" s="320" t="s">
        <v>66</v>
      </c>
      <c r="E1529" s="321"/>
      <c r="F1529" s="322" t="s">
        <v>876</v>
      </c>
      <c r="G1529" s="323"/>
      <c r="H1529" s="322" t="s">
        <v>877</v>
      </c>
      <c r="I1529" s="324"/>
      <c r="J1529" s="323"/>
      <c r="K1529" s="54" t="s">
        <v>85</v>
      </c>
      <c r="L1529" s="55"/>
      <c r="M1529" s="325">
        <v>32598.47</v>
      </c>
      <c r="N1529" s="326"/>
      <c r="O1529" s="325">
        <v>32598.47</v>
      </c>
      <c r="P1529" s="327"/>
      <c r="Q1529" s="56"/>
      <c r="R1529" s="57">
        <v>32598.47</v>
      </c>
      <c r="S1529" s="58"/>
      <c r="T1529" s="59">
        <v>32598.47</v>
      </c>
      <c r="U1529" s="60">
        <v>32598.47</v>
      </c>
      <c r="V1529" s="61">
        <f t="shared" si="69"/>
        <v>0</v>
      </c>
      <c r="W1529" s="62">
        <f t="shared" si="70"/>
        <v>0</v>
      </c>
      <c r="X1529" s="63" t="str">
        <f t="shared" si="71"/>
        <v>85204071210190019247</v>
      </c>
      <c r="Y1529" s="14"/>
    </row>
    <row r="1530" spans="2:25" ht="45.75" x14ac:dyDescent="0.25">
      <c r="B1530" s="52" t="s">
        <v>227</v>
      </c>
      <c r="C1530" s="53" t="s">
        <v>43</v>
      </c>
      <c r="D1530" s="320" t="s">
        <v>66</v>
      </c>
      <c r="E1530" s="321"/>
      <c r="F1530" s="322" t="s">
        <v>876</v>
      </c>
      <c r="G1530" s="323"/>
      <c r="H1530" s="322" t="s">
        <v>877</v>
      </c>
      <c r="I1530" s="324"/>
      <c r="J1530" s="323"/>
      <c r="K1530" s="54" t="s">
        <v>228</v>
      </c>
      <c r="L1530" s="55"/>
      <c r="M1530" s="325">
        <v>25000</v>
      </c>
      <c r="N1530" s="326"/>
      <c r="O1530" s="325">
        <v>25000</v>
      </c>
      <c r="P1530" s="327"/>
      <c r="Q1530" s="56"/>
      <c r="R1530" s="57">
        <v>25000</v>
      </c>
      <c r="S1530" s="58"/>
      <c r="T1530" s="59">
        <v>25000</v>
      </c>
      <c r="U1530" s="60">
        <v>25000</v>
      </c>
      <c r="V1530" s="61">
        <f t="shared" si="69"/>
        <v>0</v>
      </c>
      <c r="W1530" s="62">
        <f t="shared" si="70"/>
        <v>0</v>
      </c>
      <c r="X1530" s="63" t="str">
        <f t="shared" si="71"/>
        <v>85204071210190019831</v>
      </c>
      <c r="Y1530" s="14"/>
    </row>
    <row r="1531" spans="2:25" ht="23.25" x14ac:dyDescent="0.25">
      <c r="B1531" s="52" t="s">
        <v>86</v>
      </c>
      <c r="C1531" s="53" t="s">
        <v>43</v>
      </c>
      <c r="D1531" s="320" t="s">
        <v>66</v>
      </c>
      <c r="E1531" s="321"/>
      <c r="F1531" s="322" t="s">
        <v>876</v>
      </c>
      <c r="G1531" s="323"/>
      <c r="H1531" s="322" t="s">
        <v>877</v>
      </c>
      <c r="I1531" s="324"/>
      <c r="J1531" s="323"/>
      <c r="K1531" s="54" t="s">
        <v>87</v>
      </c>
      <c r="L1531" s="55"/>
      <c r="M1531" s="325">
        <v>273713</v>
      </c>
      <c r="N1531" s="326"/>
      <c r="O1531" s="325">
        <v>273713</v>
      </c>
      <c r="P1531" s="327"/>
      <c r="Q1531" s="56"/>
      <c r="R1531" s="57">
        <v>273713</v>
      </c>
      <c r="S1531" s="58"/>
      <c r="T1531" s="59">
        <v>273713</v>
      </c>
      <c r="U1531" s="60">
        <v>273713</v>
      </c>
      <c r="V1531" s="61">
        <f t="shared" si="69"/>
        <v>0</v>
      </c>
      <c r="W1531" s="62">
        <f t="shared" si="70"/>
        <v>0</v>
      </c>
      <c r="X1531" s="63" t="str">
        <f t="shared" si="71"/>
        <v>85204071210190019851</v>
      </c>
      <c r="Y1531" s="14"/>
    </row>
    <row r="1532" spans="2:25" x14ac:dyDescent="0.25">
      <c r="B1532" s="52" t="s">
        <v>65</v>
      </c>
      <c r="C1532" s="53" t="s">
        <v>43</v>
      </c>
      <c r="D1532" s="320" t="s">
        <v>66</v>
      </c>
      <c r="E1532" s="321"/>
      <c r="F1532" s="322" t="s">
        <v>876</v>
      </c>
      <c r="G1532" s="323"/>
      <c r="H1532" s="322" t="s">
        <v>877</v>
      </c>
      <c r="I1532" s="324"/>
      <c r="J1532" s="323"/>
      <c r="K1532" s="54" t="s">
        <v>66</v>
      </c>
      <c r="L1532" s="55"/>
      <c r="M1532" s="325">
        <v>28287</v>
      </c>
      <c r="N1532" s="326"/>
      <c r="O1532" s="325">
        <v>28287</v>
      </c>
      <c r="P1532" s="327"/>
      <c r="Q1532" s="56"/>
      <c r="R1532" s="57">
        <v>23525</v>
      </c>
      <c r="S1532" s="58"/>
      <c r="T1532" s="59">
        <v>23525</v>
      </c>
      <c r="U1532" s="60">
        <v>23525</v>
      </c>
      <c r="V1532" s="61">
        <f t="shared" si="69"/>
        <v>0</v>
      </c>
      <c r="W1532" s="62">
        <f t="shared" si="70"/>
        <v>0</v>
      </c>
      <c r="X1532" s="63" t="str">
        <f t="shared" si="71"/>
        <v>85204071210190019852</v>
      </c>
      <c r="Y1532" s="14"/>
    </row>
    <row r="1533" spans="2:25" x14ac:dyDescent="0.25">
      <c r="B1533" s="52" t="s">
        <v>77</v>
      </c>
      <c r="C1533" s="53" t="s">
        <v>43</v>
      </c>
      <c r="D1533" s="320" t="s">
        <v>66</v>
      </c>
      <c r="E1533" s="321"/>
      <c r="F1533" s="322" t="s">
        <v>876</v>
      </c>
      <c r="G1533" s="323"/>
      <c r="H1533" s="322" t="s">
        <v>878</v>
      </c>
      <c r="I1533" s="324"/>
      <c r="J1533" s="323"/>
      <c r="K1533" s="54" t="s">
        <v>79</v>
      </c>
      <c r="L1533" s="55"/>
      <c r="M1533" s="325">
        <v>100636657.72</v>
      </c>
      <c r="N1533" s="326"/>
      <c r="O1533" s="325">
        <v>100636657.72</v>
      </c>
      <c r="P1533" s="327"/>
      <c r="Q1533" s="56">
        <v>0</v>
      </c>
      <c r="R1533" s="57">
        <v>100636657.72</v>
      </c>
      <c r="S1533" s="58">
        <v>0</v>
      </c>
      <c r="T1533" s="59">
        <v>100620721.14</v>
      </c>
      <c r="U1533" s="60">
        <v>100620721.14</v>
      </c>
      <c r="V1533" s="61">
        <f t="shared" si="69"/>
        <v>15936.579999998212</v>
      </c>
      <c r="W1533" s="62">
        <f t="shared" si="70"/>
        <v>0</v>
      </c>
      <c r="X1533" s="63" t="str">
        <f t="shared" si="71"/>
        <v>85204071210200590111</v>
      </c>
      <c r="Y1533" s="14"/>
    </row>
    <row r="1534" spans="2:25" ht="34.5" x14ac:dyDescent="0.25">
      <c r="B1534" s="52" t="s">
        <v>80</v>
      </c>
      <c r="C1534" s="53" t="s">
        <v>43</v>
      </c>
      <c r="D1534" s="320" t="s">
        <v>66</v>
      </c>
      <c r="E1534" s="321"/>
      <c r="F1534" s="322" t="s">
        <v>876</v>
      </c>
      <c r="G1534" s="323"/>
      <c r="H1534" s="322" t="s">
        <v>878</v>
      </c>
      <c r="I1534" s="324"/>
      <c r="J1534" s="323"/>
      <c r="K1534" s="54" t="s">
        <v>81</v>
      </c>
      <c r="L1534" s="55"/>
      <c r="M1534" s="325">
        <v>300097.49</v>
      </c>
      <c r="N1534" s="326"/>
      <c r="O1534" s="325">
        <v>300097.49</v>
      </c>
      <c r="P1534" s="327"/>
      <c r="Q1534" s="56">
        <v>0</v>
      </c>
      <c r="R1534" s="57">
        <v>300097.49</v>
      </c>
      <c r="S1534" s="58">
        <v>0</v>
      </c>
      <c r="T1534" s="59">
        <v>300097.49</v>
      </c>
      <c r="U1534" s="60">
        <v>300097.49</v>
      </c>
      <c r="V1534" s="61">
        <f t="shared" si="69"/>
        <v>0</v>
      </c>
      <c r="W1534" s="62">
        <f t="shared" si="70"/>
        <v>0</v>
      </c>
      <c r="X1534" s="63" t="str">
        <f t="shared" si="71"/>
        <v>85204071210200590112</v>
      </c>
      <c r="Y1534" s="14"/>
    </row>
    <row r="1535" spans="2:25" ht="57" x14ac:dyDescent="0.25">
      <c r="B1535" s="52" t="s">
        <v>82</v>
      </c>
      <c r="C1535" s="53" t="s">
        <v>43</v>
      </c>
      <c r="D1535" s="320" t="s">
        <v>66</v>
      </c>
      <c r="E1535" s="321"/>
      <c r="F1535" s="322" t="s">
        <v>876</v>
      </c>
      <c r="G1535" s="323"/>
      <c r="H1535" s="322" t="s">
        <v>878</v>
      </c>
      <c r="I1535" s="324"/>
      <c r="J1535" s="323"/>
      <c r="K1535" s="54" t="s">
        <v>83</v>
      </c>
      <c r="L1535" s="55"/>
      <c r="M1535" s="325">
        <v>29981054.789999999</v>
      </c>
      <c r="N1535" s="326"/>
      <c r="O1535" s="325">
        <v>29981054.789999999</v>
      </c>
      <c r="P1535" s="327"/>
      <c r="Q1535" s="56">
        <v>0</v>
      </c>
      <c r="R1535" s="57">
        <v>29962852.27</v>
      </c>
      <c r="S1535" s="58">
        <v>0</v>
      </c>
      <c r="T1535" s="59">
        <v>29962852.27</v>
      </c>
      <c r="U1535" s="60">
        <v>29962852.27</v>
      </c>
      <c r="V1535" s="61">
        <f t="shared" si="69"/>
        <v>0</v>
      </c>
      <c r="W1535" s="62">
        <f t="shared" si="70"/>
        <v>0</v>
      </c>
      <c r="X1535" s="63" t="str">
        <f t="shared" si="71"/>
        <v>85204071210200590119</v>
      </c>
      <c r="Y1535" s="14"/>
    </row>
    <row r="1536" spans="2:25" ht="34.5" x14ac:dyDescent="0.25">
      <c r="B1536" s="52" t="s">
        <v>56</v>
      </c>
      <c r="C1536" s="53" t="s">
        <v>43</v>
      </c>
      <c r="D1536" s="320" t="s">
        <v>66</v>
      </c>
      <c r="E1536" s="321"/>
      <c r="F1536" s="322" t="s">
        <v>876</v>
      </c>
      <c r="G1536" s="323"/>
      <c r="H1536" s="322" t="s">
        <v>878</v>
      </c>
      <c r="I1536" s="324"/>
      <c r="J1536" s="323"/>
      <c r="K1536" s="54" t="s">
        <v>57</v>
      </c>
      <c r="L1536" s="55"/>
      <c r="M1536" s="325">
        <v>456095.56</v>
      </c>
      <c r="N1536" s="326"/>
      <c r="O1536" s="325">
        <v>456095.56</v>
      </c>
      <c r="P1536" s="327"/>
      <c r="Q1536" s="56">
        <v>0</v>
      </c>
      <c r="R1536" s="57">
        <v>456095.56</v>
      </c>
      <c r="S1536" s="58">
        <v>0</v>
      </c>
      <c r="T1536" s="59">
        <v>456095.56</v>
      </c>
      <c r="U1536" s="60">
        <v>456095.56</v>
      </c>
      <c r="V1536" s="61">
        <f t="shared" si="69"/>
        <v>0</v>
      </c>
      <c r="W1536" s="62">
        <f t="shared" si="70"/>
        <v>0</v>
      </c>
      <c r="X1536" s="63" t="str">
        <f t="shared" si="71"/>
        <v>85204071210200590242</v>
      </c>
      <c r="Y1536" s="14"/>
    </row>
    <row r="1537" spans="2:25" ht="23.25" x14ac:dyDescent="0.25">
      <c r="B1537" s="52" t="s">
        <v>58</v>
      </c>
      <c r="C1537" s="53" t="s">
        <v>43</v>
      </c>
      <c r="D1537" s="320" t="s">
        <v>66</v>
      </c>
      <c r="E1537" s="321"/>
      <c r="F1537" s="322" t="s">
        <v>876</v>
      </c>
      <c r="G1537" s="323"/>
      <c r="H1537" s="322" t="s">
        <v>878</v>
      </c>
      <c r="I1537" s="324"/>
      <c r="J1537" s="323"/>
      <c r="K1537" s="54" t="s">
        <v>59</v>
      </c>
      <c r="L1537" s="55"/>
      <c r="M1537" s="325">
        <v>5362049.07</v>
      </c>
      <c r="N1537" s="326"/>
      <c r="O1537" s="325">
        <v>5362049.07</v>
      </c>
      <c r="P1537" s="327"/>
      <c r="Q1537" s="56">
        <v>0</v>
      </c>
      <c r="R1537" s="57">
        <v>5353135.17</v>
      </c>
      <c r="S1537" s="58">
        <v>0</v>
      </c>
      <c r="T1537" s="59">
        <v>5353135.17</v>
      </c>
      <c r="U1537" s="60">
        <v>5353135.17</v>
      </c>
      <c r="V1537" s="61">
        <f t="shared" si="69"/>
        <v>0</v>
      </c>
      <c r="W1537" s="62">
        <f t="shared" si="70"/>
        <v>0</v>
      </c>
      <c r="X1537" s="63" t="str">
        <f t="shared" si="71"/>
        <v>85204071210200590244</v>
      </c>
      <c r="Y1537" s="14"/>
    </row>
    <row r="1538" spans="2:25" x14ac:dyDescent="0.25">
      <c r="B1538" s="52" t="s">
        <v>84</v>
      </c>
      <c r="C1538" s="53" t="s">
        <v>43</v>
      </c>
      <c r="D1538" s="320" t="s">
        <v>66</v>
      </c>
      <c r="E1538" s="321"/>
      <c r="F1538" s="322" t="s">
        <v>876</v>
      </c>
      <c r="G1538" s="323"/>
      <c r="H1538" s="322" t="s">
        <v>878</v>
      </c>
      <c r="I1538" s="324"/>
      <c r="J1538" s="323"/>
      <c r="K1538" s="54" t="s">
        <v>85</v>
      </c>
      <c r="L1538" s="55"/>
      <c r="M1538" s="325">
        <v>2445455.37</v>
      </c>
      <c r="N1538" s="326"/>
      <c r="O1538" s="325">
        <v>2445455.37</v>
      </c>
      <c r="P1538" s="327"/>
      <c r="Q1538" s="56">
        <v>0</v>
      </c>
      <c r="R1538" s="57">
        <v>2438855</v>
      </c>
      <c r="S1538" s="58">
        <v>0</v>
      </c>
      <c r="T1538" s="59">
        <v>2438855</v>
      </c>
      <c r="U1538" s="60">
        <v>2438855</v>
      </c>
      <c r="V1538" s="61">
        <f t="shared" si="69"/>
        <v>0</v>
      </c>
      <c r="W1538" s="62">
        <f t="shared" si="70"/>
        <v>0</v>
      </c>
      <c r="X1538" s="63" t="str">
        <f t="shared" si="71"/>
        <v>85204071210200590247</v>
      </c>
      <c r="Y1538" s="14"/>
    </row>
    <row r="1539" spans="2:25" ht="79.5" x14ac:dyDescent="0.25">
      <c r="B1539" s="52" t="s">
        <v>97</v>
      </c>
      <c r="C1539" s="53" t="s">
        <v>43</v>
      </c>
      <c r="D1539" s="320" t="s">
        <v>66</v>
      </c>
      <c r="E1539" s="321"/>
      <c r="F1539" s="322" t="s">
        <v>876</v>
      </c>
      <c r="G1539" s="323"/>
      <c r="H1539" s="322" t="s">
        <v>878</v>
      </c>
      <c r="I1539" s="324"/>
      <c r="J1539" s="323"/>
      <c r="K1539" s="54" t="s">
        <v>99</v>
      </c>
      <c r="L1539" s="55"/>
      <c r="M1539" s="325">
        <v>47001176.890000001</v>
      </c>
      <c r="N1539" s="326"/>
      <c r="O1539" s="325">
        <v>47001176.890000001</v>
      </c>
      <c r="P1539" s="327"/>
      <c r="Q1539" s="56"/>
      <c r="R1539" s="57">
        <v>47001176.890000001</v>
      </c>
      <c r="S1539" s="58"/>
      <c r="T1539" s="59">
        <v>47001176.890000001</v>
      </c>
      <c r="U1539" s="60">
        <v>47001176.890000001</v>
      </c>
      <c r="V1539" s="61">
        <f t="shared" si="69"/>
        <v>0</v>
      </c>
      <c r="W1539" s="62">
        <f t="shared" si="70"/>
        <v>0</v>
      </c>
      <c r="X1539" s="63" t="str">
        <f t="shared" si="71"/>
        <v>85204071210200590621</v>
      </c>
      <c r="Y1539" s="14"/>
    </row>
    <row r="1540" spans="2:25" ht="23.25" x14ac:dyDescent="0.25">
      <c r="B1540" s="52" t="s">
        <v>100</v>
      </c>
      <c r="C1540" s="53" t="s">
        <v>43</v>
      </c>
      <c r="D1540" s="320" t="s">
        <v>66</v>
      </c>
      <c r="E1540" s="321"/>
      <c r="F1540" s="322" t="s">
        <v>876</v>
      </c>
      <c r="G1540" s="323"/>
      <c r="H1540" s="322" t="s">
        <v>878</v>
      </c>
      <c r="I1540" s="324"/>
      <c r="J1540" s="323"/>
      <c r="K1540" s="54" t="s">
        <v>101</v>
      </c>
      <c r="L1540" s="55"/>
      <c r="M1540" s="325">
        <v>22164823.109999999</v>
      </c>
      <c r="N1540" s="326"/>
      <c r="O1540" s="325">
        <v>22164823.109999999</v>
      </c>
      <c r="P1540" s="327"/>
      <c r="Q1540" s="56"/>
      <c r="R1540" s="57">
        <v>22164823.109999999</v>
      </c>
      <c r="S1540" s="58"/>
      <c r="T1540" s="59">
        <v>22164823.109999999</v>
      </c>
      <c r="U1540" s="60">
        <v>22164823.109999999</v>
      </c>
      <c r="V1540" s="61">
        <f t="shared" si="69"/>
        <v>0</v>
      </c>
      <c r="W1540" s="62">
        <f t="shared" si="70"/>
        <v>0</v>
      </c>
      <c r="X1540" s="63" t="str">
        <f t="shared" si="71"/>
        <v>85204071210200590622</v>
      </c>
      <c r="Y1540" s="14"/>
    </row>
    <row r="1541" spans="2:25" ht="23.25" x14ac:dyDescent="0.25">
      <c r="B1541" s="52" t="s">
        <v>86</v>
      </c>
      <c r="C1541" s="53" t="s">
        <v>43</v>
      </c>
      <c r="D1541" s="320" t="s">
        <v>66</v>
      </c>
      <c r="E1541" s="321"/>
      <c r="F1541" s="322" t="s">
        <v>876</v>
      </c>
      <c r="G1541" s="323"/>
      <c r="H1541" s="322" t="s">
        <v>878</v>
      </c>
      <c r="I1541" s="324"/>
      <c r="J1541" s="323"/>
      <c r="K1541" s="54" t="s">
        <v>87</v>
      </c>
      <c r="L1541" s="55"/>
      <c r="M1541" s="325">
        <v>995102.9</v>
      </c>
      <c r="N1541" s="326"/>
      <c r="O1541" s="325">
        <v>995102.9</v>
      </c>
      <c r="P1541" s="327"/>
      <c r="Q1541" s="56">
        <v>0</v>
      </c>
      <c r="R1541" s="57">
        <v>970248.18</v>
      </c>
      <c r="S1541" s="58">
        <v>0</v>
      </c>
      <c r="T1541" s="59">
        <v>970248.18</v>
      </c>
      <c r="U1541" s="60">
        <v>970248.18</v>
      </c>
      <c r="V1541" s="61">
        <f t="shared" si="69"/>
        <v>0</v>
      </c>
      <c r="W1541" s="62">
        <f t="shared" si="70"/>
        <v>0</v>
      </c>
      <c r="X1541" s="63" t="str">
        <f t="shared" si="71"/>
        <v>85204071210200590851</v>
      </c>
      <c r="Y1541" s="14"/>
    </row>
    <row r="1542" spans="2:25" x14ac:dyDescent="0.25">
      <c r="B1542" s="52" t="s">
        <v>65</v>
      </c>
      <c r="C1542" s="53" t="s">
        <v>43</v>
      </c>
      <c r="D1542" s="320" t="s">
        <v>66</v>
      </c>
      <c r="E1542" s="321"/>
      <c r="F1542" s="322" t="s">
        <v>876</v>
      </c>
      <c r="G1542" s="323"/>
      <c r="H1542" s="322" t="s">
        <v>878</v>
      </c>
      <c r="I1542" s="324"/>
      <c r="J1542" s="323"/>
      <c r="K1542" s="54" t="s">
        <v>66</v>
      </c>
      <c r="L1542" s="55"/>
      <c r="M1542" s="325">
        <v>100619.87</v>
      </c>
      <c r="N1542" s="326"/>
      <c r="O1542" s="325">
        <v>100619.87</v>
      </c>
      <c r="P1542" s="327"/>
      <c r="Q1542" s="56">
        <v>0</v>
      </c>
      <c r="R1542" s="57">
        <v>91996.86</v>
      </c>
      <c r="S1542" s="58">
        <v>0</v>
      </c>
      <c r="T1542" s="59">
        <v>91996.86</v>
      </c>
      <c r="U1542" s="60">
        <v>91996.86</v>
      </c>
      <c r="V1542" s="61">
        <f t="shared" si="69"/>
        <v>0</v>
      </c>
      <c r="W1542" s="62">
        <f t="shared" si="70"/>
        <v>0</v>
      </c>
      <c r="X1542" s="63" t="str">
        <f t="shared" si="71"/>
        <v>85204071210200590852</v>
      </c>
      <c r="Y1542" s="14"/>
    </row>
    <row r="1543" spans="2:25" x14ac:dyDescent="0.25">
      <c r="B1543" s="52" t="s">
        <v>88</v>
      </c>
      <c r="C1543" s="53" t="s">
        <v>43</v>
      </c>
      <c r="D1543" s="320" t="s">
        <v>66</v>
      </c>
      <c r="E1543" s="321"/>
      <c r="F1543" s="322" t="s">
        <v>876</v>
      </c>
      <c r="G1543" s="323"/>
      <c r="H1543" s="322" t="s">
        <v>878</v>
      </c>
      <c r="I1543" s="324"/>
      <c r="J1543" s="323"/>
      <c r="K1543" s="54" t="s">
        <v>89</v>
      </c>
      <c r="L1543" s="55"/>
      <c r="M1543" s="325">
        <v>577.23</v>
      </c>
      <c r="N1543" s="326"/>
      <c r="O1543" s="325">
        <v>577.23</v>
      </c>
      <c r="P1543" s="327"/>
      <c r="Q1543" s="56">
        <v>0</v>
      </c>
      <c r="R1543" s="57">
        <v>77.23</v>
      </c>
      <c r="S1543" s="58">
        <v>0</v>
      </c>
      <c r="T1543" s="59">
        <v>77.23</v>
      </c>
      <c r="U1543" s="60">
        <v>77.23</v>
      </c>
      <c r="V1543" s="61">
        <f t="shared" si="69"/>
        <v>0</v>
      </c>
      <c r="W1543" s="62">
        <f t="shared" si="70"/>
        <v>0</v>
      </c>
      <c r="X1543" s="63" t="str">
        <f t="shared" si="71"/>
        <v>85204071210200590853</v>
      </c>
      <c r="Y1543" s="14"/>
    </row>
    <row r="1544" spans="2:25" x14ac:dyDescent="0.25">
      <c r="B1544" s="52" t="s">
        <v>77</v>
      </c>
      <c r="C1544" s="53" t="s">
        <v>43</v>
      </c>
      <c r="D1544" s="320" t="s">
        <v>66</v>
      </c>
      <c r="E1544" s="321"/>
      <c r="F1544" s="322" t="s">
        <v>876</v>
      </c>
      <c r="G1544" s="323"/>
      <c r="H1544" s="322" t="s">
        <v>879</v>
      </c>
      <c r="I1544" s="324"/>
      <c r="J1544" s="323"/>
      <c r="K1544" s="54" t="s">
        <v>79</v>
      </c>
      <c r="L1544" s="55"/>
      <c r="M1544" s="325">
        <v>4217186.05</v>
      </c>
      <c r="N1544" s="326"/>
      <c r="O1544" s="325">
        <v>4217186.05</v>
      </c>
      <c r="P1544" s="327"/>
      <c r="Q1544" s="56">
        <v>0</v>
      </c>
      <c r="R1544" s="57">
        <v>4217186.05</v>
      </c>
      <c r="S1544" s="58">
        <v>0</v>
      </c>
      <c r="T1544" s="59">
        <v>4217186.05</v>
      </c>
      <c r="U1544" s="60">
        <v>4217186.05</v>
      </c>
      <c r="V1544" s="61">
        <f t="shared" si="69"/>
        <v>0</v>
      </c>
      <c r="W1544" s="62">
        <f t="shared" si="70"/>
        <v>0</v>
      </c>
      <c r="X1544" s="63" t="str">
        <f t="shared" si="71"/>
        <v>85204071210351290111</v>
      </c>
      <c r="Y1544" s="14"/>
    </row>
    <row r="1545" spans="2:25" ht="57" x14ac:dyDescent="0.25">
      <c r="B1545" s="52" t="s">
        <v>82</v>
      </c>
      <c r="C1545" s="53" t="s">
        <v>43</v>
      </c>
      <c r="D1545" s="320" t="s">
        <v>66</v>
      </c>
      <c r="E1545" s="321"/>
      <c r="F1545" s="322" t="s">
        <v>876</v>
      </c>
      <c r="G1545" s="323"/>
      <c r="H1545" s="322" t="s">
        <v>879</v>
      </c>
      <c r="I1545" s="324"/>
      <c r="J1545" s="323"/>
      <c r="K1545" s="54" t="s">
        <v>83</v>
      </c>
      <c r="L1545" s="55"/>
      <c r="M1545" s="325">
        <v>1179896.95</v>
      </c>
      <c r="N1545" s="326"/>
      <c r="O1545" s="325">
        <v>1179896.95</v>
      </c>
      <c r="P1545" s="327"/>
      <c r="Q1545" s="56">
        <v>0</v>
      </c>
      <c r="R1545" s="57">
        <v>1179896.95</v>
      </c>
      <c r="S1545" s="58">
        <v>0</v>
      </c>
      <c r="T1545" s="59">
        <v>1179896.95</v>
      </c>
      <c r="U1545" s="60">
        <v>1179896.95</v>
      </c>
      <c r="V1545" s="61">
        <f t="shared" si="69"/>
        <v>0</v>
      </c>
      <c r="W1545" s="62">
        <f t="shared" si="70"/>
        <v>0</v>
      </c>
      <c r="X1545" s="63" t="str">
        <f t="shared" si="71"/>
        <v>85204071210351290119</v>
      </c>
      <c r="Y1545" s="14"/>
    </row>
    <row r="1546" spans="2:25" ht="34.5" x14ac:dyDescent="0.25">
      <c r="B1546" s="52" t="s">
        <v>45</v>
      </c>
      <c r="C1546" s="53" t="s">
        <v>43</v>
      </c>
      <c r="D1546" s="320" t="s">
        <v>66</v>
      </c>
      <c r="E1546" s="321"/>
      <c r="F1546" s="322" t="s">
        <v>876</v>
      </c>
      <c r="G1546" s="323"/>
      <c r="H1546" s="322" t="s">
        <v>879</v>
      </c>
      <c r="I1546" s="324"/>
      <c r="J1546" s="323"/>
      <c r="K1546" s="54" t="s">
        <v>49</v>
      </c>
      <c r="L1546" s="55"/>
      <c r="M1546" s="325">
        <v>28998087.27</v>
      </c>
      <c r="N1546" s="326"/>
      <c r="O1546" s="325">
        <v>28998087.27</v>
      </c>
      <c r="P1546" s="327"/>
      <c r="Q1546" s="56"/>
      <c r="R1546" s="57">
        <v>28998087.27</v>
      </c>
      <c r="S1546" s="58"/>
      <c r="T1546" s="59">
        <v>28998087.27</v>
      </c>
      <c r="U1546" s="60">
        <v>28998087.27</v>
      </c>
      <c r="V1546" s="61">
        <f t="shared" si="69"/>
        <v>0</v>
      </c>
      <c r="W1546" s="62">
        <f t="shared" si="70"/>
        <v>0</v>
      </c>
      <c r="X1546" s="63" t="str">
        <f t="shared" si="71"/>
        <v>85204071210351290121</v>
      </c>
      <c r="Y1546" s="14"/>
    </row>
    <row r="1547" spans="2:25" ht="45.75" x14ac:dyDescent="0.25">
      <c r="B1547" s="52" t="s">
        <v>54</v>
      </c>
      <c r="C1547" s="53" t="s">
        <v>43</v>
      </c>
      <c r="D1547" s="320" t="s">
        <v>66</v>
      </c>
      <c r="E1547" s="321"/>
      <c r="F1547" s="322" t="s">
        <v>876</v>
      </c>
      <c r="G1547" s="323"/>
      <c r="H1547" s="322" t="s">
        <v>879</v>
      </c>
      <c r="I1547" s="324"/>
      <c r="J1547" s="323"/>
      <c r="K1547" s="54" t="s">
        <v>55</v>
      </c>
      <c r="L1547" s="55"/>
      <c r="M1547" s="325">
        <v>32077</v>
      </c>
      <c r="N1547" s="326"/>
      <c r="O1547" s="325">
        <v>32077</v>
      </c>
      <c r="P1547" s="327"/>
      <c r="Q1547" s="56"/>
      <c r="R1547" s="57">
        <v>32077</v>
      </c>
      <c r="S1547" s="58"/>
      <c r="T1547" s="59">
        <v>32077</v>
      </c>
      <c r="U1547" s="60">
        <v>32077</v>
      </c>
      <c r="V1547" s="61">
        <f t="shared" si="69"/>
        <v>0</v>
      </c>
      <c r="W1547" s="62">
        <f t="shared" si="70"/>
        <v>0</v>
      </c>
      <c r="X1547" s="63" t="str">
        <f t="shared" si="71"/>
        <v>85204071210351290122</v>
      </c>
      <c r="Y1547" s="14"/>
    </row>
    <row r="1548" spans="2:25" ht="68.25" x14ac:dyDescent="0.25">
      <c r="B1548" s="52" t="s">
        <v>50</v>
      </c>
      <c r="C1548" s="53" t="s">
        <v>43</v>
      </c>
      <c r="D1548" s="320" t="s">
        <v>66</v>
      </c>
      <c r="E1548" s="321"/>
      <c r="F1548" s="322" t="s">
        <v>876</v>
      </c>
      <c r="G1548" s="323"/>
      <c r="H1548" s="322" t="s">
        <v>879</v>
      </c>
      <c r="I1548" s="324"/>
      <c r="J1548" s="323"/>
      <c r="K1548" s="54" t="s">
        <v>51</v>
      </c>
      <c r="L1548" s="55"/>
      <c r="M1548" s="325">
        <v>8633552.7300000004</v>
      </c>
      <c r="N1548" s="326"/>
      <c r="O1548" s="325">
        <v>8633552.7300000004</v>
      </c>
      <c r="P1548" s="327"/>
      <c r="Q1548" s="56"/>
      <c r="R1548" s="57">
        <v>8633552.7300000004</v>
      </c>
      <c r="S1548" s="58"/>
      <c r="T1548" s="59">
        <v>8633552.7300000004</v>
      </c>
      <c r="U1548" s="60">
        <v>8633552.7300000004</v>
      </c>
      <c r="V1548" s="61">
        <f t="shared" si="69"/>
        <v>0</v>
      </c>
      <c r="W1548" s="62">
        <f t="shared" si="70"/>
        <v>0</v>
      </c>
      <c r="X1548" s="63" t="str">
        <f t="shared" si="71"/>
        <v>85204071210351290129</v>
      </c>
      <c r="Y1548" s="14"/>
    </row>
    <row r="1549" spans="2:25" ht="34.5" x14ac:dyDescent="0.25">
      <c r="B1549" s="52" t="s">
        <v>56</v>
      </c>
      <c r="C1549" s="53" t="s">
        <v>43</v>
      </c>
      <c r="D1549" s="320" t="s">
        <v>66</v>
      </c>
      <c r="E1549" s="321"/>
      <c r="F1549" s="322" t="s">
        <v>876</v>
      </c>
      <c r="G1549" s="323"/>
      <c r="H1549" s="322" t="s">
        <v>879</v>
      </c>
      <c r="I1549" s="324"/>
      <c r="J1549" s="323"/>
      <c r="K1549" s="54" t="s">
        <v>57</v>
      </c>
      <c r="L1549" s="55"/>
      <c r="M1549" s="325">
        <v>1881635.1</v>
      </c>
      <c r="N1549" s="326"/>
      <c r="O1549" s="325">
        <v>1881635.1</v>
      </c>
      <c r="P1549" s="327"/>
      <c r="Q1549" s="56">
        <v>0</v>
      </c>
      <c r="R1549" s="57">
        <v>1881635.1</v>
      </c>
      <c r="S1549" s="58">
        <v>0</v>
      </c>
      <c r="T1549" s="59">
        <v>1881635.1</v>
      </c>
      <c r="U1549" s="60">
        <v>1881635.1</v>
      </c>
      <c r="V1549" s="61">
        <f t="shared" si="69"/>
        <v>0</v>
      </c>
      <c r="W1549" s="62">
        <f t="shared" si="70"/>
        <v>0</v>
      </c>
      <c r="X1549" s="63" t="str">
        <f t="shared" si="71"/>
        <v>85204071210351290242</v>
      </c>
      <c r="Y1549" s="14"/>
    </row>
    <row r="1550" spans="2:25" ht="23.25" x14ac:dyDescent="0.25">
      <c r="B1550" s="52" t="s">
        <v>58</v>
      </c>
      <c r="C1550" s="53" t="s">
        <v>43</v>
      </c>
      <c r="D1550" s="320" t="s">
        <v>66</v>
      </c>
      <c r="E1550" s="321"/>
      <c r="F1550" s="322" t="s">
        <v>876</v>
      </c>
      <c r="G1550" s="323"/>
      <c r="H1550" s="322" t="s">
        <v>879</v>
      </c>
      <c r="I1550" s="324"/>
      <c r="J1550" s="323"/>
      <c r="K1550" s="54" t="s">
        <v>59</v>
      </c>
      <c r="L1550" s="55"/>
      <c r="M1550" s="325">
        <v>40262395.799999997</v>
      </c>
      <c r="N1550" s="326"/>
      <c r="O1550" s="325">
        <v>40262395.799999997</v>
      </c>
      <c r="P1550" s="327"/>
      <c r="Q1550" s="56">
        <v>0</v>
      </c>
      <c r="R1550" s="57">
        <v>40262395.799999997</v>
      </c>
      <c r="S1550" s="58">
        <v>132417.20000000001</v>
      </c>
      <c r="T1550" s="59">
        <v>40262395.799999997</v>
      </c>
      <c r="U1550" s="60">
        <v>40262395.799999997</v>
      </c>
      <c r="V1550" s="61">
        <f t="shared" si="69"/>
        <v>0</v>
      </c>
      <c r="W1550" s="62">
        <f t="shared" si="70"/>
        <v>0</v>
      </c>
      <c r="X1550" s="63" t="str">
        <f t="shared" si="71"/>
        <v>85204071210351290244</v>
      </c>
      <c r="Y1550" s="14"/>
    </row>
    <row r="1551" spans="2:25" x14ac:dyDescent="0.25">
      <c r="B1551" s="52" t="s">
        <v>84</v>
      </c>
      <c r="C1551" s="53" t="s">
        <v>43</v>
      </c>
      <c r="D1551" s="320" t="s">
        <v>66</v>
      </c>
      <c r="E1551" s="321"/>
      <c r="F1551" s="322" t="s">
        <v>876</v>
      </c>
      <c r="G1551" s="323"/>
      <c r="H1551" s="322" t="s">
        <v>879</v>
      </c>
      <c r="I1551" s="324"/>
      <c r="J1551" s="323"/>
      <c r="K1551" s="54" t="s">
        <v>85</v>
      </c>
      <c r="L1551" s="55"/>
      <c r="M1551" s="325">
        <v>357869.1</v>
      </c>
      <c r="N1551" s="326"/>
      <c r="O1551" s="325">
        <v>357869.1</v>
      </c>
      <c r="P1551" s="327"/>
      <c r="Q1551" s="56">
        <v>0</v>
      </c>
      <c r="R1551" s="57">
        <v>357869.1</v>
      </c>
      <c r="S1551" s="58">
        <v>0</v>
      </c>
      <c r="T1551" s="59">
        <v>357869.1</v>
      </c>
      <c r="U1551" s="60">
        <v>357869.1</v>
      </c>
      <c r="V1551" s="61">
        <f t="shared" si="69"/>
        <v>0</v>
      </c>
      <c r="W1551" s="62">
        <f t="shared" si="70"/>
        <v>0</v>
      </c>
      <c r="X1551" s="63" t="str">
        <f t="shared" si="71"/>
        <v>85204071210351290247</v>
      </c>
      <c r="Y1551" s="14"/>
    </row>
    <row r="1552" spans="2:25" ht="79.5" x14ac:dyDescent="0.25">
      <c r="B1552" s="52" t="s">
        <v>97</v>
      </c>
      <c r="C1552" s="53" t="s">
        <v>43</v>
      </c>
      <c r="D1552" s="320" t="s">
        <v>66</v>
      </c>
      <c r="E1552" s="321"/>
      <c r="F1552" s="322" t="s">
        <v>876</v>
      </c>
      <c r="G1552" s="323"/>
      <c r="H1552" s="322" t="s">
        <v>879</v>
      </c>
      <c r="I1552" s="324"/>
      <c r="J1552" s="323"/>
      <c r="K1552" s="54" t="s">
        <v>99</v>
      </c>
      <c r="L1552" s="55"/>
      <c r="M1552" s="325">
        <v>26383500</v>
      </c>
      <c r="N1552" s="326"/>
      <c r="O1552" s="325">
        <v>26383500</v>
      </c>
      <c r="P1552" s="327"/>
      <c r="Q1552" s="56"/>
      <c r="R1552" s="57">
        <v>26383500</v>
      </c>
      <c r="S1552" s="58"/>
      <c r="T1552" s="59">
        <v>26383500</v>
      </c>
      <c r="U1552" s="60">
        <v>26383500</v>
      </c>
      <c r="V1552" s="61">
        <f t="shared" si="69"/>
        <v>0</v>
      </c>
      <c r="W1552" s="62">
        <f t="shared" si="70"/>
        <v>0</v>
      </c>
      <c r="X1552" s="63" t="str">
        <f t="shared" si="71"/>
        <v>85204071210351290621</v>
      </c>
      <c r="Y1552" s="14"/>
    </row>
    <row r="1553" spans="2:25" ht="79.5" x14ac:dyDescent="0.25">
      <c r="B1553" s="52" t="s">
        <v>97</v>
      </c>
      <c r="C1553" s="53" t="s">
        <v>43</v>
      </c>
      <c r="D1553" s="320" t="s">
        <v>66</v>
      </c>
      <c r="E1553" s="321"/>
      <c r="F1553" s="322" t="s">
        <v>876</v>
      </c>
      <c r="G1553" s="323"/>
      <c r="H1553" s="322" t="s">
        <v>880</v>
      </c>
      <c r="I1553" s="324"/>
      <c r="J1553" s="323"/>
      <c r="K1553" s="54" t="s">
        <v>99</v>
      </c>
      <c r="L1553" s="55"/>
      <c r="M1553" s="325">
        <v>15962800</v>
      </c>
      <c r="N1553" s="326"/>
      <c r="O1553" s="325">
        <v>15962800</v>
      </c>
      <c r="P1553" s="327"/>
      <c r="Q1553" s="56"/>
      <c r="R1553" s="57">
        <v>15962800</v>
      </c>
      <c r="S1553" s="58"/>
      <c r="T1553" s="59">
        <v>15962800</v>
      </c>
      <c r="U1553" s="60">
        <v>15962800</v>
      </c>
      <c r="V1553" s="61">
        <f t="shared" si="69"/>
        <v>0</v>
      </c>
      <c r="W1553" s="62">
        <f t="shared" si="70"/>
        <v>0</v>
      </c>
      <c r="X1553" s="63" t="str">
        <f t="shared" si="71"/>
        <v>85204071210353450621</v>
      </c>
      <c r="Y1553" s="14"/>
    </row>
    <row r="1554" spans="2:25" ht="79.5" x14ac:dyDescent="0.25">
      <c r="B1554" s="52" t="s">
        <v>97</v>
      </c>
      <c r="C1554" s="53" t="s">
        <v>43</v>
      </c>
      <c r="D1554" s="320" t="s">
        <v>66</v>
      </c>
      <c r="E1554" s="321"/>
      <c r="F1554" s="322" t="s">
        <v>876</v>
      </c>
      <c r="G1554" s="323"/>
      <c r="H1554" s="322" t="s">
        <v>881</v>
      </c>
      <c r="I1554" s="324"/>
      <c r="J1554" s="323"/>
      <c r="K1554" s="54" t="s">
        <v>99</v>
      </c>
      <c r="L1554" s="55"/>
      <c r="M1554" s="325">
        <v>18000000</v>
      </c>
      <c r="N1554" s="326"/>
      <c r="O1554" s="325">
        <v>18000000</v>
      </c>
      <c r="P1554" s="327"/>
      <c r="Q1554" s="56"/>
      <c r="R1554" s="57">
        <v>18000000</v>
      </c>
      <c r="S1554" s="58"/>
      <c r="T1554" s="59">
        <v>18000000</v>
      </c>
      <c r="U1554" s="60">
        <v>18000000</v>
      </c>
      <c r="V1554" s="61">
        <f t="shared" si="69"/>
        <v>0</v>
      </c>
      <c r="W1554" s="62">
        <f t="shared" si="70"/>
        <v>0</v>
      </c>
      <c r="X1554" s="63" t="str">
        <f t="shared" si="71"/>
        <v>85204071210500590621</v>
      </c>
      <c r="Y1554" s="14"/>
    </row>
    <row r="1555" spans="2:25" ht="79.5" x14ac:dyDescent="0.25">
      <c r="B1555" s="52" t="s">
        <v>97</v>
      </c>
      <c r="C1555" s="53" t="s">
        <v>43</v>
      </c>
      <c r="D1555" s="320" t="s">
        <v>66</v>
      </c>
      <c r="E1555" s="321"/>
      <c r="F1555" s="322" t="s">
        <v>876</v>
      </c>
      <c r="G1555" s="323"/>
      <c r="H1555" s="322" t="s">
        <v>882</v>
      </c>
      <c r="I1555" s="324"/>
      <c r="J1555" s="323"/>
      <c r="K1555" s="54" t="s">
        <v>99</v>
      </c>
      <c r="L1555" s="55"/>
      <c r="M1555" s="325">
        <v>4699900</v>
      </c>
      <c r="N1555" s="326"/>
      <c r="O1555" s="325">
        <v>4699900</v>
      </c>
      <c r="P1555" s="327"/>
      <c r="Q1555" s="56"/>
      <c r="R1555" s="57">
        <v>4699900</v>
      </c>
      <c r="S1555" s="58"/>
      <c r="T1555" s="59">
        <v>4699900</v>
      </c>
      <c r="U1555" s="60">
        <v>4699900</v>
      </c>
      <c r="V1555" s="61">
        <f t="shared" si="69"/>
        <v>0</v>
      </c>
      <c r="W1555" s="62">
        <f t="shared" si="70"/>
        <v>0</v>
      </c>
      <c r="X1555" s="63" t="str">
        <f t="shared" si="71"/>
        <v>8520407121GА54290621</v>
      </c>
      <c r="Y1555" s="14"/>
    </row>
    <row r="1556" spans="2:25" ht="79.5" x14ac:dyDescent="0.25">
      <c r="B1556" s="52" t="s">
        <v>97</v>
      </c>
      <c r="C1556" s="53" t="s">
        <v>43</v>
      </c>
      <c r="D1556" s="320" t="s">
        <v>66</v>
      </c>
      <c r="E1556" s="321"/>
      <c r="F1556" s="322" t="s">
        <v>876</v>
      </c>
      <c r="G1556" s="323"/>
      <c r="H1556" s="322" t="s">
        <v>883</v>
      </c>
      <c r="I1556" s="324"/>
      <c r="J1556" s="323"/>
      <c r="K1556" s="54" t="s">
        <v>99</v>
      </c>
      <c r="L1556" s="55"/>
      <c r="M1556" s="325">
        <v>319100</v>
      </c>
      <c r="N1556" s="326"/>
      <c r="O1556" s="325">
        <v>319100</v>
      </c>
      <c r="P1556" s="327"/>
      <c r="Q1556" s="56"/>
      <c r="R1556" s="57">
        <v>319100</v>
      </c>
      <c r="S1556" s="58"/>
      <c r="T1556" s="59">
        <v>319100</v>
      </c>
      <c r="U1556" s="60">
        <v>319100</v>
      </c>
      <c r="V1556" s="61">
        <f t="shared" si="69"/>
        <v>0</v>
      </c>
      <c r="W1556" s="62">
        <f t="shared" si="70"/>
        <v>0</v>
      </c>
      <c r="X1556" s="63" t="str">
        <f t="shared" si="71"/>
        <v>8520407121GА54310621</v>
      </c>
      <c r="Y1556" s="14"/>
    </row>
    <row r="1557" spans="2:25" ht="23.25" x14ac:dyDescent="0.25">
      <c r="B1557" s="52" t="s">
        <v>58</v>
      </c>
      <c r="C1557" s="53" t="s">
        <v>43</v>
      </c>
      <c r="D1557" s="320" t="s">
        <v>66</v>
      </c>
      <c r="E1557" s="321"/>
      <c r="F1557" s="322" t="s">
        <v>884</v>
      </c>
      <c r="G1557" s="323"/>
      <c r="H1557" s="322" t="s">
        <v>885</v>
      </c>
      <c r="I1557" s="324"/>
      <c r="J1557" s="323"/>
      <c r="K1557" s="54" t="s">
        <v>59</v>
      </c>
      <c r="L1557" s="55"/>
      <c r="M1557" s="325">
        <v>2183500</v>
      </c>
      <c r="N1557" s="326"/>
      <c r="O1557" s="325">
        <v>2183500</v>
      </c>
      <c r="P1557" s="327"/>
      <c r="Q1557" s="56"/>
      <c r="R1557" s="57">
        <v>2183500</v>
      </c>
      <c r="S1557" s="58"/>
      <c r="T1557" s="59">
        <v>2183500</v>
      </c>
      <c r="U1557" s="60">
        <v>2183500</v>
      </c>
      <c r="V1557" s="61">
        <f t="shared" si="69"/>
        <v>0</v>
      </c>
      <c r="W1557" s="62">
        <f t="shared" si="70"/>
        <v>0</v>
      </c>
      <c r="X1557" s="63" t="str">
        <f t="shared" si="71"/>
        <v>85206031230129990244</v>
      </c>
      <c r="Y1557" s="14"/>
    </row>
    <row r="1558" spans="2:25" ht="34.5" x14ac:dyDescent="0.25">
      <c r="B1558" s="52" t="s">
        <v>45</v>
      </c>
      <c r="C1558" s="53" t="s">
        <v>43</v>
      </c>
      <c r="D1558" s="320" t="s">
        <v>66</v>
      </c>
      <c r="E1558" s="321"/>
      <c r="F1558" s="322" t="s">
        <v>884</v>
      </c>
      <c r="G1558" s="323"/>
      <c r="H1558" s="322" t="s">
        <v>886</v>
      </c>
      <c r="I1558" s="324"/>
      <c r="J1558" s="323"/>
      <c r="K1558" s="54" t="s">
        <v>49</v>
      </c>
      <c r="L1558" s="55"/>
      <c r="M1558" s="325">
        <v>18607477.140000001</v>
      </c>
      <c r="N1558" s="326"/>
      <c r="O1558" s="325">
        <v>18607477.140000001</v>
      </c>
      <c r="P1558" s="327"/>
      <c r="Q1558" s="56"/>
      <c r="R1558" s="57">
        <v>18607477.140000001</v>
      </c>
      <c r="S1558" s="58"/>
      <c r="T1558" s="59">
        <v>18515647.780000001</v>
      </c>
      <c r="U1558" s="60">
        <v>18515647.780000001</v>
      </c>
      <c r="V1558" s="61">
        <f t="shared" si="69"/>
        <v>91829.359999999404</v>
      </c>
      <c r="W1558" s="62">
        <f t="shared" si="70"/>
        <v>0</v>
      </c>
      <c r="X1558" s="63" t="str">
        <f t="shared" si="71"/>
        <v>85206031230190019121</v>
      </c>
      <c r="Y1558" s="14"/>
    </row>
    <row r="1559" spans="2:25" ht="45.75" x14ac:dyDescent="0.25">
      <c r="B1559" s="52" t="s">
        <v>54</v>
      </c>
      <c r="C1559" s="53" t="s">
        <v>43</v>
      </c>
      <c r="D1559" s="320" t="s">
        <v>66</v>
      </c>
      <c r="E1559" s="321"/>
      <c r="F1559" s="322" t="s">
        <v>884</v>
      </c>
      <c r="G1559" s="323"/>
      <c r="H1559" s="322" t="s">
        <v>886</v>
      </c>
      <c r="I1559" s="324"/>
      <c r="J1559" s="323"/>
      <c r="K1559" s="54" t="s">
        <v>55</v>
      </c>
      <c r="L1559" s="55"/>
      <c r="M1559" s="325">
        <v>105086</v>
      </c>
      <c r="N1559" s="326"/>
      <c r="O1559" s="325">
        <v>105086</v>
      </c>
      <c r="P1559" s="327"/>
      <c r="Q1559" s="56"/>
      <c r="R1559" s="57">
        <v>102383.6</v>
      </c>
      <c r="S1559" s="58"/>
      <c r="T1559" s="59">
        <v>102383.6</v>
      </c>
      <c r="U1559" s="60">
        <v>102383.6</v>
      </c>
      <c r="V1559" s="61">
        <f t="shared" si="69"/>
        <v>0</v>
      </c>
      <c r="W1559" s="62">
        <f t="shared" si="70"/>
        <v>0</v>
      </c>
      <c r="X1559" s="63" t="str">
        <f t="shared" si="71"/>
        <v>85206031230190019122</v>
      </c>
      <c r="Y1559" s="14"/>
    </row>
    <row r="1560" spans="2:25" ht="68.25" x14ac:dyDescent="0.25">
      <c r="B1560" s="52" t="s">
        <v>50</v>
      </c>
      <c r="C1560" s="53" t="s">
        <v>43</v>
      </c>
      <c r="D1560" s="320" t="s">
        <v>66</v>
      </c>
      <c r="E1560" s="321"/>
      <c r="F1560" s="322" t="s">
        <v>884</v>
      </c>
      <c r="G1560" s="323"/>
      <c r="H1560" s="322" t="s">
        <v>886</v>
      </c>
      <c r="I1560" s="324"/>
      <c r="J1560" s="323"/>
      <c r="K1560" s="54" t="s">
        <v>51</v>
      </c>
      <c r="L1560" s="55"/>
      <c r="M1560" s="325">
        <v>6323035.8600000003</v>
      </c>
      <c r="N1560" s="326"/>
      <c r="O1560" s="325">
        <v>6323035.8600000003</v>
      </c>
      <c r="P1560" s="327"/>
      <c r="Q1560" s="56"/>
      <c r="R1560" s="57">
        <v>5388907.3799999999</v>
      </c>
      <c r="S1560" s="58"/>
      <c r="T1560" s="59">
        <v>5388907.3799999999</v>
      </c>
      <c r="U1560" s="60">
        <v>5388907.3799999999</v>
      </c>
      <c r="V1560" s="61">
        <f t="shared" ref="V1560:V1586" si="72">R1560-U1560</f>
        <v>0</v>
      </c>
      <c r="W1560" s="62">
        <f t="shared" ref="W1560:W1586" si="73">T1560-U1560</f>
        <v>0</v>
      </c>
      <c r="X1560" s="63" t="str">
        <f t="shared" ref="X1560:X1586" si="74">IF(D1560="","000",D1560)&amp;IF(F1560="","0000",F1560)&amp;IF(H1560="","0000000000",H1560)&amp;IF(K1560="","000",K1560)</f>
        <v>85206031230190019129</v>
      </c>
      <c r="Y1560" s="14"/>
    </row>
    <row r="1561" spans="2:25" ht="34.5" x14ac:dyDescent="0.25">
      <c r="B1561" s="52" t="s">
        <v>56</v>
      </c>
      <c r="C1561" s="53" t="s">
        <v>43</v>
      </c>
      <c r="D1561" s="320" t="s">
        <v>66</v>
      </c>
      <c r="E1561" s="321"/>
      <c r="F1561" s="322" t="s">
        <v>884</v>
      </c>
      <c r="G1561" s="323"/>
      <c r="H1561" s="322" t="s">
        <v>886</v>
      </c>
      <c r="I1561" s="324"/>
      <c r="J1561" s="323"/>
      <c r="K1561" s="54" t="s">
        <v>57</v>
      </c>
      <c r="L1561" s="55"/>
      <c r="M1561" s="325">
        <v>277453.61</v>
      </c>
      <c r="N1561" s="326"/>
      <c r="O1561" s="325">
        <v>277453.61</v>
      </c>
      <c r="P1561" s="327"/>
      <c r="Q1561" s="56"/>
      <c r="R1561" s="57">
        <v>138935</v>
      </c>
      <c r="S1561" s="58"/>
      <c r="T1561" s="59">
        <v>138935</v>
      </c>
      <c r="U1561" s="60">
        <v>138935</v>
      </c>
      <c r="V1561" s="61">
        <f t="shared" si="72"/>
        <v>0</v>
      </c>
      <c r="W1561" s="62">
        <f t="shared" si="73"/>
        <v>0</v>
      </c>
      <c r="X1561" s="63" t="str">
        <f t="shared" si="74"/>
        <v>85206031230190019242</v>
      </c>
      <c r="Y1561" s="14"/>
    </row>
    <row r="1562" spans="2:25" ht="23.25" x14ac:dyDescent="0.25">
      <c r="B1562" s="52" t="s">
        <v>58</v>
      </c>
      <c r="C1562" s="53" t="s">
        <v>43</v>
      </c>
      <c r="D1562" s="320" t="s">
        <v>66</v>
      </c>
      <c r="E1562" s="321"/>
      <c r="F1562" s="322" t="s">
        <v>884</v>
      </c>
      <c r="G1562" s="323"/>
      <c r="H1562" s="322" t="s">
        <v>886</v>
      </c>
      <c r="I1562" s="324"/>
      <c r="J1562" s="323"/>
      <c r="K1562" s="54" t="s">
        <v>59</v>
      </c>
      <c r="L1562" s="55"/>
      <c r="M1562" s="325">
        <v>488546.39</v>
      </c>
      <c r="N1562" s="326"/>
      <c r="O1562" s="325">
        <v>488546.39</v>
      </c>
      <c r="P1562" s="327"/>
      <c r="Q1562" s="56"/>
      <c r="R1562" s="57">
        <v>358875.54</v>
      </c>
      <c r="S1562" s="58"/>
      <c r="T1562" s="59">
        <v>358875.54</v>
      </c>
      <c r="U1562" s="60">
        <v>358875.54</v>
      </c>
      <c r="V1562" s="61">
        <f t="shared" si="72"/>
        <v>0</v>
      </c>
      <c r="W1562" s="62">
        <f t="shared" si="73"/>
        <v>0</v>
      </c>
      <c r="X1562" s="63" t="str">
        <f t="shared" si="74"/>
        <v>85206031230190019244</v>
      </c>
      <c r="Y1562" s="14"/>
    </row>
    <row r="1563" spans="2:25" ht="57" x14ac:dyDescent="0.25">
      <c r="B1563" s="52" t="s">
        <v>230</v>
      </c>
      <c r="C1563" s="53" t="s">
        <v>43</v>
      </c>
      <c r="D1563" s="320" t="s">
        <v>66</v>
      </c>
      <c r="E1563" s="321"/>
      <c r="F1563" s="322" t="s">
        <v>884</v>
      </c>
      <c r="G1563" s="323"/>
      <c r="H1563" s="322" t="s">
        <v>887</v>
      </c>
      <c r="I1563" s="324"/>
      <c r="J1563" s="323"/>
      <c r="K1563" s="54" t="s">
        <v>232</v>
      </c>
      <c r="L1563" s="55"/>
      <c r="M1563" s="325">
        <v>927400</v>
      </c>
      <c r="N1563" s="326"/>
      <c r="O1563" s="325">
        <v>927400</v>
      </c>
      <c r="P1563" s="327"/>
      <c r="Q1563" s="56"/>
      <c r="R1563" s="57">
        <v>927360</v>
      </c>
      <c r="S1563" s="58"/>
      <c r="T1563" s="59">
        <v>927360</v>
      </c>
      <c r="U1563" s="60">
        <v>927360</v>
      </c>
      <c r="V1563" s="61">
        <f t="shared" si="72"/>
        <v>0</v>
      </c>
      <c r="W1563" s="62">
        <f t="shared" si="73"/>
        <v>0</v>
      </c>
      <c r="X1563" s="63" t="str">
        <f t="shared" si="74"/>
        <v>85206031230373760521</v>
      </c>
      <c r="Y1563" s="14"/>
    </row>
    <row r="1564" spans="2:25" ht="34.5" x14ac:dyDescent="0.25">
      <c r="B1564" s="52" t="s">
        <v>45</v>
      </c>
      <c r="C1564" s="53" t="s">
        <v>43</v>
      </c>
      <c r="D1564" s="320" t="s">
        <v>66</v>
      </c>
      <c r="E1564" s="321"/>
      <c r="F1564" s="322" t="s">
        <v>884</v>
      </c>
      <c r="G1564" s="323"/>
      <c r="H1564" s="322" t="s">
        <v>90</v>
      </c>
      <c r="I1564" s="324"/>
      <c r="J1564" s="323"/>
      <c r="K1564" s="54" t="s">
        <v>49</v>
      </c>
      <c r="L1564" s="55"/>
      <c r="M1564" s="325">
        <v>1524008.47</v>
      </c>
      <c r="N1564" s="326"/>
      <c r="O1564" s="325">
        <v>1524008.47</v>
      </c>
      <c r="P1564" s="327"/>
      <c r="Q1564" s="56"/>
      <c r="R1564" s="57">
        <v>1524008.47</v>
      </c>
      <c r="S1564" s="58"/>
      <c r="T1564" s="59">
        <v>1524008.47</v>
      </c>
      <c r="U1564" s="60">
        <v>1524008.47</v>
      </c>
      <c r="V1564" s="61">
        <f t="shared" si="72"/>
        <v>0</v>
      </c>
      <c r="W1564" s="62">
        <f t="shared" si="73"/>
        <v>0</v>
      </c>
      <c r="X1564" s="63" t="str">
        <f t="shared" si="74"/>
        <v>85206039990000890121</v>
      </c>
      <c r="Y1564" s="14"/>
    </row>
    <row r="1565" spans="2:25" ht="68.25" x14ac:dyDescent="0.25">
      <c r="B1565" s="52" t="s">
        <v>50</v>
      </c>
      <c r="C1565" s="53" t="s">
        <v>43</v>
      </c>
      <c r="D1565" s="320" t="s">
        <v>66</v>
      </c>
      <c r="E1565" s="321"/>
      <c r="F1565" s="322" t="s">
        <v>884</v>
      </c>
      <c r="G1565" s="323"/>
      <c r="H1565" s="322" t="s">
        <v>90</v>
      </c>
      <c r="I1565" s="324"/>
      <c r="J1565" s="323"/>
      <c r="K1565" s="54" t="s">
        <v>51</v>
      </c>
      <c r="L1565" s="55"/>
      <c r="M1565" s="325">
        <v>460250.53</v>
      </c>
      <c r="N1565" s="326"/>
      <c r="O1565" s="325">
        <v>460250.53</v>
      </c>
      <c r="P1565" s="327"/>
      <c r="Q1565" s="56"/>
      <c r="R1565" s="57">
        <v>460250.53</v>
      </c>
      <c r="S1565" s="58"/>
      <c r="T1565" s="59">
        <v>460250.53</v>
      </c>
      <c r="U1565" s="60">
        <v>460250.53</v>
      </c>
      <c r="V1565" s="61">
        <f t="shared" si="72"/>
        <v>0</v>
      </c>
      <c r="W1565" s="62">
        <f t="shared" si="73"/>
        <v>0</v>
      </c>
      <c r="X1565" s="63" t="str">
        <f t="shared" si="74"/>
        <v>85206039990000890129</v>
      </c>
      <c r="Y1565" s="14"/>
    </row>
    <row r="1566" spans="2:25" ht="23.25" x14ac:dyDescent="0.25">
      <c r="B1566" s="52" t="s">
        <v>204</v>
      </c>
      <c r="C1566" s="53" t="s">
        <v>43</v>
      </c>
      <c r="D1566" s="320" t="s">
        <v>66</v>
      </c>
      <c r="E1566" s="321"/>
      <c r="F1566" s="322" t="s">
        <v>205</v>
      </c>
      <c r="G1566" s="323"/>
      <c r="H1566" s="322" t="s">
        <v>208</v>
      </c>
      <c r="I1566" s="324"/>
      <c r="J1566" s="323"/>
      <c r="K1566" s="54" t="s">
        <v>207</v>
      </c>
      <c r="L1566" s="55"/>
      <c r="M1566" s="325">
        <v>2377200</v>
      </c>
      <c r="N1566" s="326"/>
      <c r="O1566" s="325">
        <v>2377200</v>
      </c>
      <c r="P1566" s="327"/>
      <c r="Q1566" s="56"/>
      <c r="R1566" s="57">
        <v>2377200</v>
      </c>
      <c r="S1566" s="58"/>
      <c r="T1566" s="59">
        <v>2377200</v>
      </c>
      <c r="U1566" s="60">
        <v>2377200</v>
      </c>
      <c r="V1566" s="61">
        <f t="shared" si="72"/>
        <v>0</v>
      </c>
      <c r="W1566" s="62">
        <f t="shared" si="73"/>
        <v>0</v>
      </c>
      <c r="X1566" s="63" t="str">
        <f t="shared" si="74"/>
        <v>85210030460725100322</v>
      </c>
      <c r="Y1566" s="14"/>
    </row>
    <row r="1567" spans="2:25" ht="23.25" x14ac:dyDescent="0.25">
      <c r="B1567" s="52" t="s">
        <v>58</v>
      </c>
      <c r="C1567" s="53" t="s">
        <v>43</v>
      </c>
      <c r="D1567" s="320" t="s">
        <v>89</v>
      </c>
      <c r="E1567" s="321"/>
      <c r="F1567" s="322" t="s">
        <v>210</v>
      </c>
      <c r="G1567" s="323"/>
      <c r="H1567" s="322" t="s">
        <v>888</v>
      </c>
      <c r="I1567" s="324"/>
      <c r="J1567" s="323"/>
      <c r="K1567" s="54" t="s">
        <v>59</v>
      </c>
      <c r="L1567" s="55"/>
      <c r="M1567" s="325">
        <v>27500</v>
      </c>
      <c r="N1567" s="326"/>
      <c r="O1567" s="325">
        <v>27500</v>
      </c>
      <c r="P1567" s="327"/>
      <c r="Q1567" s="56">
        <v>0</v>
      </c>
      <c r="R1567" s="57">
        <v>27500</v>
      </c>
      <c r="S1567" s="58">
        <v>0</v>
      </c>
      <c r="T1567" s="59">
        <v>27500</v>
      </c>
      <c r="U1567" s="60">
        <v>27500</v>
      </c>
      <c r="V1567" s="61">
        <f t="shared" si="72"/>
        <v>0</v>
      </c>
      <c r="W1567" s="62">
        <f t="shared" si="73"/>
        <v>0</v>
      </c>
      <c r="X1567" s="63" t="str">
        <f t="shared" si="74"/>
        <v>85304051250159100244</v>
      </c>
      <c r="Y1567" s="14"/>
    </row>
    <row r="1568" spans="2:25" ht="23.25" x14ac:dyDescent="0.25">
      <c r="B1568" s="52" t="s">
        <v>58</v>
      </c>
      <c r="C1568" s="53" t="s">
        <v>43</v>
      </c>
      <c r="D1568" s="320" t="s">
        <v>89</v>
      </c>
      <c r="E1568" s="321"/>
      <c r="F1568" s="322" t="s">
        <v>210</v>
      </c>
      <c r="G1568" s="323"/>
      <c r="H1568" s="322" t="s">
        <v>889</v>
      </c>
      <c r="I1568" s="324"/>
      <c r="J1568" s="323"/>
      <c r="K1568" s="54" t="s">
        <v>59</v>
      </c>
      <c r="L1568" s="55"/>
      <c r="M1568" s="325">
        <v>96000</v>
      </c>
      <c r="N1568" s="326"/>
      <c r="O1568" s="325">
        <v>96000</v>
      </c>
      <c r="P1568" s="327"/>
      <c r="Q1568" s="56">
        <v>0</v>
      </c>
      <c r="R1568" s="57">
        <v>96000</v>
      </c>
      <c r="S1568" s="58">
        <v>0</v>
      </c>
      <c r="T1568" s="59">
        <v>96000</v>
      </c>
      <c r="U1568" s="60">
        <v>96000</v>
      </c>
      <c r="V1568" s="61">
        <f t="shared" si="72"/>
        <v>0</v>
      </c>
      <c r="W1568" s="62">
        <f t="shared" si="73"/>
        <v>0</v>
      </c>
      <c r="X1568" s="63" t="str">
        <f t="shared" si="74"/>
        <v>85304051250229990244</v>
      </c>
      <c r="Y1568" s="14"/>
    </row>
    <row r="1569" spans="2:25" ht="23.25" x14ac:dyDescent="0.25">
      <c r="B1569" s="52" t="s">
        <v>58</v>
      </c>
      <c r="C1569" s="53" t="s">
        <v>43</v>
      </c>
      <c r="D1569" s="320" t="s">
        <v>89</v>
      </c>
      <c r="E1569" s="321"/>
      <c r="F1569" s="322" t="s">
        <v>890</v>
      </c>
      <c r="G1569" s="323"/>
      <c r="H1569" s="322" t="s">
        <v>885</v>
      </c>
      <c r="I1569" s="324"/>
      <c r="J1569" s="323"/>
      <c r="K1569" s="54" t="s">
        <v>59</v>
      </c>
      <c r="L1569" s="55"/>
      <c r="M1569" s="325">
        <v>1029200</v>
      </c>
      <c r="N1569" s="326"/>
      <c r="O1569" s="325">
        <v>1029200</v>
      </c>
      <c r="P1569" s="327"/>
      <c r="Q1569" s="56">
        <v>0</v>
      </c>
      <c r="R1569" s="57">
        <v>1024755.94</v>
      </c>
      <c r="S1569" s="58">
        <v>729078.81</v>
      </c>
      <c r="T1569" s="59">
        <v>1024755.94</v>
      </c>
      <c r="U1569" s="60">
        <v>1024755.94</v>
      </c>
      <c r="V1569" s="61">
        <f t="shared" si="72"/>
        <v>0</v>
      </c>
      <c r="W1569" s="62">
        <f t="shared" si="73"/>
        <v>0</v>
      </c>
      <c r="X1569" s="63" t="str">
        <f t="shared" si="74"/>
        <v>85306011230129990244</v>
      </c>
      <c r="Y1569" s="14"/>
    </row>
    <row r="1570" spans="2:25" ht="34.5" x14ac:dyDescent="0.25">
      <c r="B1570" s="52" t="s">
        <v>45</v>
      </c>
      <c r="C1570" s="53" t="s">
        <v>43</v>
      </c>
      <c r="D1570" s="320" t="s">
        <v>89</v>
      </c>
      <c r="E1570" s="321"/>
      <c r="F1570" s="322" t="s">
        <v>884</v>
      </c>
      <c r="G1570" s="323"/>
      <c r="H1570" s="322" t="s">
        <v>891</v>
      </c>
      <c r="I1570" s="324"/>
      <c r="J1570" s="323"/>
      <c r="K1570" s="54" t="s">
        <v>49</v>
      </c>
      <c r="L1570" s="55"/>
      <c r="M1570" s="325">
        <v>7719900</v>
      </c>
      <c r="N1570" s="326"/>
      <c r="O1570" s="325">
        <v>7719900</v>
      </c>
      <c r="P1570" s="327"/>
      <c r="Q1570" s="56">
        <v>0</v>
      </c>
      <c r="R1570" s="57">
        <v>7719900</v>
      </c>
      <c r="S1570" s="58">
        <v>0</v>
      </c>
      <c r="T1570" s="59">
        <v>7719900</v>
      </c>
      <c r="U1570" s="60">
        <v>7719900</v>
      </c>
      <c r="V1570" s="61">
        <f t="shared" si="72"/>
        <v>0</v>
      </c>
      <c r="W1570" s="62">
        <f t="shared" si="73"/>
        <v>0</v>
      </c>
      <c r="X1570" s="63" t="str">
        <f t="shared" si="74"/>
        <v>85306031240459700121</v>
      </c>
      <c r="Y1570" s="14"/>
    </row>
    <row r="1571" spans="2:25" ht="68.25" x14ac:dyDescent="0.25">
      <c r="B1571" s="52" t="s">
        <v>50</v>
      </c>
      <c r="C1571" s="53" t="s">
        <v>43</v>
      </c>
      <c r="D1571" s="320" t="s">
        <v>89</v>
      </c>
      <c r="E1571" s="321"/>
      <c r="F1571" s="322" t="s">
        <v>884</v>
      </c>
      <c r="G1571" s="323"/>
      <c r="H1571" s="322" t="s">
        <v>891</v>
      </c>
      <c r="I1571" s="324"/>
      <c r="J1571" s="323"/>
      <c r="K1571" s="54" t="s">
        <v>51</v>
      </c>
      <c r="L1571" s="55"/>
      <c r="M1571" s="325">
        <v>2331400</v>
      </c>
      <c r="N1571" s="326"/>
      <c r="O1571" s="325">
        <v>2331400</v>
      </c>
      <c r="P1571" s="327"/>
      <c r="Q1571" s="56">
        <v>0</v>
      </c>
      <c r="R1571" s="57">
        <v>2330609.67</v>
      </c>
      <c r="S1571" s="58">
        <v>0</v>
      </c>
      <c r="T1571" s="59">
        <v>2330609.67</v>
      </c>
      <c r="U1571" s="60">
        <v>2330609.67</v>
      </c>
      <c r="V1571" s="61">
        <f t="shared" si="72"/>
        <v>0</v>
      </c>
      <c r="W1571" s="62">
        <f t="shared" si="73"/>
        <v>0</v>
      </c>
      <c r="X1571" s="63" t="str">
        <f t="shared" si="74"/>
        <v>85306031240459700129</v>
      </c>
      <c r="Y1571" s="14"/>
    </row>
    <row r="1572" spans="2:25" ht="23.25" x14ac:dyDescent="0.25">
      <c r="B1572" s="52" t="s">
        <v>58</v>
      </c>
      <c r="C1572" s="53" t="s">
        <v>43</v>
      </c>
      <c r="D1572" s="320" t="s">
        <v>89</v>
      </c>
      <c r="E1572" s="321"/>
      <c r="F1572" s="322" t="s">
        <v>884</v>
      </c>
      <c r="G1572" s="323"/>
      <c r="H1572" s="322" t="s">
        <v>892</v>
      </c>
      <c r="I1572" s="324"/>
      <c r="J1572" s="323"/>
      <c r="K1572" s="54" t="s">
        <v>59</v>
      </c>
      <c r="L1572" s="55"/>
      <c r="M1572" s="325">
        <v>97700</v>
      </c>
      <c r="N1572" s="326"/>
      <c r="O1572" s="325">
        <v>97700</v>
      </c>
      <c r="P1572" s="327"/>
      <c r="Q1572" s="56">
        <v>0</v>
      </c>
      <c r="R1572" s="57">
        <v>97700</v>
      </c>
      <c r="S1572" s="58">
        <v>0</v>
      </c>
      <c r="T1572" s="59">
        <v>97700</v>
      </c>
      <c r="U1572" s="60">
        <v>97700</v>
      </c>
      <c r="V1572" s="61">
        <f t="shared" si="72"/>
        <v>0</v>
      </c>
      <c r="W1572" s="62">
        <f t="shared" si="73"/>
        <v>0</v>
      </c>
      <c r="X1572" s="63" t="str">
        <f t="shared" si="74"/>
        <v>85306031240559200244</v>
      </c>
      <c r="Y1572" s="14"/>
    </row>
    <row r="1573" spans="2:25" ht="34.5" x14ac:dyDescent="0.25">
      <c r="B1573" s="52" t="s">
        <v>45</v>
      </c>
      <c r="C1573" s="53" t="s">
        <v>43</v>
      </c>
      <c r="D1573" s="320" t="s">
        <v>89</v>
      </c>
      <c r="E1573" s="321"/>
      <c r="F1573" s="322" t="s">
        <v>192</v>
      </c>
      <c r="G1573" s="323"/>
      <c r="H1573" s="322" t="s">
        <v>893</v>
      </c>
      <c r="I1573" s="324"/>
      <c r="J1573" s="323"/>
      <c r="K1573" s="54" t="s">
        <v>49</v>
      </c>
      <c r="L1573" s="55"/>
      <c r="M1573" s="325">
        <v>57877358.68</v>
      </c>
      <c r="N1573" s="326"/>
      <c r="O1573" s="325">
        <v>57877358.68</v>
      </c>
      <c r="P1573" s="327"/>
      <c r="Q1573" s="56">
        <v>0</v>
      </c>
      <c r="R1573" s="57">
        <v>57877358.68</v>
      </c>
      <c r="S1573" s="58">
        <v>0</v>
      </c>
      <c r="T1573" s="59">
        <v>57830823.93</v>
      </c>
      <c r="U1573" s="60">
        <v>57830823.93</v>
      </c>
      <c r="V1573" s="61">
        <f t="shared" si="72"/>
        <v>46534.75</v>
      </c>
      <c r="W1573" s="62">
        <f t="shared" si="73"/>
        <v>0</v>
      </c>
      <c r="X1573" s="63" t="str">
        <f t="shared" si="74"/>
        <v>85306051260190019121</v>
      </c>
      <c r="Y1573" s="14"/>
    </row>
    <row r="1574" spans="2:25" ht="45.75" x14ac:dyDescent="0.25">
      <c r="B1574" s="52" t="s">
        <v>54</v>
      </c>
      <c r="C1574" s="53" t="s">
        <v>43</v>
      </c>
      <c r="D1574" s="320" t="s">
        <v>89</v>
      </c>
      <c r="E1574" s="321"/>
      <c r="F1574" s="322" t="s">
        <v>192</v>
      </c>
      <c r="G1574" s="323"/>
      <c r="H1574" s="322" t="s">
        <v>893</v>
      </c>
      <c r="I1574" s="324"/>
      <c r="J1574" s="323"/>
      <c r="K1574" s="54" t="s">
        <v>55</v>
      </c>
      <c r="L1574" s="55"/>
      <c r="M1574" s="325">
        <v>199000</v>
      </c>
      <c r="N1574" s="326"/>
      <c r="O1574" s="325">
        <v>199000</v>
      </c>
      <c r="P1574" s="327"/>
      <c r="Q1574" s="56">
        <v>0</v>
      </c>
      <c r="R1574" s="57">
        <v>39251</v>
      </c>
      <c r="S1574" s="58">
        <v>0</v>
      </c>
      <c r="T1574" s="59">
        <v>39251</v>
      </c>
      <c r="U1574" s="60">
        <v>39251</v>
      </c>
      <c r="V1574" s="61">
        <f t="shared" si="72"/>
        <v>0</v>
      </c>
      <c r="W1574" s="62">
        <f t="shared" si="73"/>
        <v>0</v>
      </c>
      <c r="X1574" s="63" t="str">
        <f t="shared" si="74"/>
        <v>85306051260190019122</v>
      </c>
      <c r="Y1574" s="14"/>
    </row>
    <row r="1575" spans="2:25" ht="68.25" x14ac:dyDescent="0.25">
      <c r="B1575" s="52" t="s">
        <v>50</v>
      </c>
      <c r="C1575" s="53" t="s">
        <v>43</v>
      </c>
      <c r="D1575" s="320" t="s">
        <v>89</v>
      </c>
      <c r="E1575" s="321"/>
      <c r="F1575" s="322" t="s">
        <v>192</v>
      </c>
      <c r="G1575" s="323"/>
      <c r="H1575" s="322" t="s">
        <v>893</v>
      </c>
      <c r="I1575" s="324"/>
      <c r="J1575" s="323"/>
      <c r="K1575" s="54" t="s">
        <v>51</v>
      </c>
      <c r="L1575" s="55"/>
      <c r="M1575" s="325">
        <v>17480328.32</v>
      </c>
      <c r="N1575" s="326"/>
      <c r="O1575" s="325">
        <v>17480328.32</v>
      </c>
      <c r="P1575" s="327"/>
      <c r="Q1575" s="56">
        <v>0</v>
      </c>
      <c r="R1575" s="57">
        <v>17077273.960000001</v>
      </c>
      <c r="S1575" s="58">
        <v>0</v>
      </c>
      <c r="T1575" s="59">
        <v>17077273.960000001</v>
      </c>
      <c r="U1575" s="60">
        <v>17077273.960000001</v>
      </c>
      <c r="V1575" s="61">
        <f t="shared" si="72"/>
        <v>0</v>
      </c>
      <c r="W1575" s="62">
        <f t="shared" si="73"/>
        <v>0</v>
      </c>
      <c r="X1575" s="63" t="str">
        <f t="shared" si="74"/>
        <v>85306051260190019129</v>
      </c>
      <c r="Y1575" s="14"/>
    </row>
    <row r="1576" spans="2:25" ht="34.5" x14ac:dyDescent="0.25">
      <c r="B1576" s="52" t="s">
        <v>56</v>
      </c>
      <c r="C1576" s="53" t="s">
        <v>43</v>
      </c>
      <c r="D1576" s="320" t="s">
        <v>89</v>
      </c>
      <c r="E1576" s="321"/>
      <c r="F1576" s="322" t="s">
        <v>192</v>
      </c>
      <c r="G1576" s="323"/>
      <c r="H1576" s="322" t="s">
        <v>893</v>
      </c>
      <c r="I1576" s="324"/>
      <c r="J1576" s="323"/>
      <c r="K1576" s="54" t="s">
        <v>57</v>
      </c>
      <c r="L1576" s="55"/>
      <c r="M1576" s="325">
        <v>1296000</v>
      </c>
      <c r="N1576" s="326"/>
      <c r="O1576" s="325">
        <v>1296000</v>
      </c>
      <c r="P1576" s="327"/>
      <c r="Q1576" s="56">
        <v>0</v>
      </c>
      <c r="R1576" s="57">
        <v>1143832.92</v>
      </c>
      <c r="S1576" s="58">
        <v>34866</v>
      </c>
      <c r="T1576" s="59">
        <v>1143832.92</v>
      </c>
      <c r="U1576" s="60">
        <v>1143832.92</v>
      </c>
      <c r="V1576" s="61">
        <f t="shared" si="72"/>
        <v>0</v>
      </c>
      <c r="W1576" s="62">
        <f t="shared" si="73"/>
        <v>0</v>
      </c>
      <c r="X1576" s="63" t="str">
        <f t="shared" si="74"/>
        <v>85306051260190019242</v>
      </c>
      <c r="Y1576" s="14"/>
    </row>
    <row r="1577" spans="2:25" ht="23.25" x14ac:dyDescent="0.25">
      <c r="B1577" s="52" t="s">
        <v>58</v>
      </c>
      <c r="C1577" s="53" t="s">
        <v>43</v>
      </c>
      <c r="D1577" s="320" t="s">
        <v>89</v>
      </c>
      <c r="E1577" s="321"/>
      <c r="F1577" s="322" t="s">
        <v>192</v>
      </c>
      <c r="G1577" s="323"/>
      <c r="H1577" s="322" t="s">
        <v>893</v>
      </c>
      <c r="I1577" s="324"/>
      <c r="J1577" s="323"/>
      <c r="K1577" s="54" t="s">
        <v>59</v>
      </c>
      <c r="L1577" s="55"/>
      <c r="M1577" s="325">
        <v>38220900</v>
      </c>
      <c r="N1577" s="326"/>
      <c r="O1577" s="325">
        <v>38220900</v>
      </c>
      <c r="P1577" s="327"/>
      <c r="Q1577" s="56">
        <v>0</v>
      </c>
      <c r="R1577" s="57">
        <v>35247974.829999998</v>
      </c>
      <c r="S1577" s="58">
        <v>24572574.98</v>
      </c>
      <c r="T1577" s="59">
        <v>35247974.829999998</v>
      </c>
      <c r="U1577" s="60">
        <v>35247974.829999998</v>
      </c>
      <c r="V1577" s="61">
        <f t="shared" si="72"/>
        <v>0</v>
      </c>
      <c r="W1577" s="62">
        <f t="shared" si="73"/>
        <v>0</v>
      </c>
      <c r="X1577" s="63" t="str">
        <f t="shared" si="74"/>
        <v>85306051260190019244</v>
      </c>
      <c r="Y1577" s="14"/>
    </row>
    <row r="1578" spans="2:25" x14ac:dyDescent="0.25">
      <c r="B1578" s="52" t="s">
        <v>84</v>
      </c>
      <c r="C1578" s="53" t="s">
        <v>43</v>
      </c>
      <c r="D1578" s="320" t="s">
        <v>89</v>
      </c>
      <c r="E1578" s="321"/>
      <c r="F1578" s="322" t="s">
        <v>192</v>
      </c>
      <c r="G1578" s="323"/>
      <c r="H1578" s="322" t="s">
        <v>893</v>
      </c>
      <c r="I1578" s="324"/>
      <c r="J1578" s="323"/>
      <c r="K1578" s="54" t="s">
        <v>85</v>
      </c>
      <c r="L1578" s="55"/>
      <c r="M1578" s="325">
        <v>882000</v>
      </c>
      <c r="N1578" s="326"/>
      <c r="O1578" s="325">
        <v>882000</v>
      </c>
      <c r="P1578" s="327"/>
      <c r="Q1578" s="56">
        <v>0</v>
      </c>
      <c r="R1578" s="57">
        <v>536595.06999999995</v>
      </c>
      <c r="S1578" s="58">
        <v>0</v>
      </c>
      <c r="T1578" s="59">
        <v>536595.06999999995</v>
      </c>
      <c r="U1578" s="60">
        <v>536595.06999999995</v>
      </c>
      <c r="V1578" s="61">
        <f t="shared" si="72"/>
        <v>0</v>
      </c>
      <c r="W1578" s="62">
        <f t="shared" si="73"/>
        <v>0</v>
      </c>
      <c r="X1578" s="63" t="str">
        <f t="shared" si="74"/>
        <v>85306051260190019247</v>
      </c>
      <c r="Y1578" s="14"/>
    </row>
    <row r="1579" spans="2:25" ht="45.75" x14ac:dyDescent="0.25">
      <c r="B1579" s="52" t="s">
        <v>63</v>
      </c>
      <c r="C1579" s="53" t="s">
        <v>43</v>
      </c>
      <c r="D1579" s="320" t="s">
        <v>89</v>
      </c>
      <c r="E1579" s="321"/>
      <c r="F1579" s="322" t="s">
        <v>192</v>
      </c>
      <c r="G1579" s="323"/>
      <c r="H1579" s="322" t="s">
        <v>893</v>
      </c>
      <c r="I1579" s="324"/>
      <c r="J1579" s="323"/>
      <c r="K1579" s="54" t="s">
        <v>64</v>
      </c>
      <c r="L1579" s="55"/>
      <c r="M1579" s="325">
        <v>326100</v>
      </c>
      <c r="N1579" s="326"/>
      <c r="O1579" s="325">
        <v>326100</v>
      </c>
      <c r="P1579" s="327"/>
      <c r="Q1579" s="56">
        <v>0</v>
      </c>
      <c r="R1579" s="57">
        <v>274438.40999999997</v>
      </c>
      <c r="S1579" s="58">
        <v>0</v>
      </c>
      <c r="T1579" s="59">
        <v>274438.40999999997</v>
      </c>
      <c r="U1579" s="60">
        <v>274438.40999999997</v>
      </c>
      <c r="V1579" s="61">
        <f t="shared" si="72"/>
        <v>0</v>
      </c>
      <c r="W1579" s="62">
        <f t="shared" si="73"/>
        <v>0</v>
      </c>
      <c r="X1579" s="63" t="str">
        <f t="shared" si="74"/>
        <v>85306051260190019321</v>
      </c>
      <c r="Y1579" s="14"/>
    </row>
    <row r="1580" spans="2:25" ht="45.75" x14ac:dyDescent="0.25">
      <c r="B1580" s="52" t="s">
        <v>227</v>
      </c>
      <c r="C1580" s="53" t="s">
        <v>43</v>
      </c>
      <c r="D1580" s="320" t="s">
        <v>89</v>
      </c>
      <c r="E1580" s="321"/>
      <c r="F1580" s="322" t="s">
        <v>192</v>
      </c>
      <c r="G1580" s="323"/>
      <c r="H1580" s="322" t="s">
        <v>893</v>
      </c>
      <c r="I1580" s="324"/>
      <c r="J1580" s="323"/>
      <c r="K1580" s="54" t="s">
        <v>228</v>
      </c>
      <c r="L1580" s="55"/>
      <c r="M1580" s="325">
        <v>207000</v>
      </c>
      <c r="N1580" s="326"/>
      <c r="O1580" s="325">
        <v>207000</v>
      </c>
      <c r="P1580" s="327"/>
      <c r="Q1580" s="56">
        <v>0</v>
      </c>
      <c r="R1580" s="57">
        <v>59077.43</v>
      </c>
      <c r="S1580" s="58">
        <v>0</v>
      </c>
      <c r="T1580" s="59">
        <v>59077.43</v>
      </c>
      <c r="U1580" s="60">
        <v>59077.43</v>
      </c>
      <c r="V1580" s="61">
        <f t="shared" si="72"/>
        <v>0</v>
      </c>
      <c r="W1580" s="62">
        <f t="shared" si="73"/>
        <v>0</v>
      </c>
      <c r="X1580" s="63" t="str">
        <f t="shared" si="74"/>
        <v>85306051260190019831</v>
      </c>
      <c r="Y1580" s="14"/>
    </row>
    <row r="1581" spans="2:25" ht="23.25" x14ac:dyDescent="0.25">
      <c r="B1581" s="52" t="s">
        <v>86</v>
      </c>
      <c r="C1581" s="53" t="s">
        <v>43</v>
      </c>
      <c r="D1581" s="320" t="s">
        <v>89</v>
      </c>
      <c r="E1581" s="321"/>
      <c r="F1581" s="322" t="s">
        <v>192</v>
      </c>
      <c r="G1581" s="323"/>
      <c r="H1581" s="322" t="s">
        <v>893</v>
      </c>
      <c r="I1581" s="324"/>
      <c r="J1581" s="323"/>
      <c r="K1581" s="54" t="s">
        <v>87</v>
      </c>
      <c r="L1581" s="55"/>
      <c r="M1581" s="325">
        <v>269000</v>
      </c>
      <c r="N1581" s="326"/>
      <c r="O1581" s="325">
        <v>269000</v>
      </c>
      <c r="P1581" s="327"/>
      <c r="Q1581" s="56">
        <v>0</v>
      </c>
      <c r="R1581" s="57">
        <v>267665</v>
      </c>
      <c r="S1581" s="58">
        <v>0</v>
      </c>
      <c r="T1581" s="59">
        <v>267665</v>
      </c>
      <c r="U1581" s="60">
        <v>267665</v>
      </c>
      <c r="V1581" s="61">
        <f t="shared" si="72"/>
        <v>0</v>
      </c>
      <c r="W1581" s="62">
        <f t="shared" si="73"/>
        <v>0</v>
      </c>
      <c r="X1581" s="63" t="str">
        <f t="shared" si="74"/>
        <v>85306051260190019851</v>
      </c>
      <c r="Y1581" s="14"/>
    </row>
    <row r="1582" spans="2:25" x14ac:dyDescent="0.25">
      <c r="B1582" s="52" t="s">
        <v>65</v>
      </c>
      <c r="C1582" s="53" t="s">
        <v>43</v>
      </c>
      <c r="D1582" s="320" t="s">
        <v>89</v>
      </c>
      <c r="E1582" s="321"/>
      <c r="F1582" s="322" t="s">
        <v>192</v>
      </c>
      <c r="G1582" s="323"/>
      <c r="H1582" s="322" t="s">
        <v>893</v>
      </c>
      <c r="I1582" s="324"/>
      <c r="J1582" s="323"/>
      <c r="K1582" s="54" t="s">
        <v>66</v>
      </c>
      <c r="L1582" s="55"/>
      <c r="M1582" s="325">
        <v>203000</v>
      </c>
      <c r="N1582" s="326"/>
      <c r="O1582" s="325">
        <v>203000</v>
      </c>
      <c r="P1582" s="327"/>
      <c r="Q1582" s="56">
        <v>0</v>
      </c>
      <c r="R1582" s="57">
        <v>126912</v>
      </c>
      <c r="S1582" s="58">
        <v>0</v>
      </c>
      <c r="T1582" s="59">
        <v>126912</v>
      </c>
      <c r="U1582" s="60">
        <v>126912</v>
      </c>
      <c r="V1582" s="61">
        <f t="shared" si="72"/>
        <v>0</v>
      </c>
      <c r="W1582" s="62">
        <f t="shared" si="73"/>
        <v>0</v>
      </c>
      <c r="X1582" s="63" t="str">
        <f t="shared" si="74"/>
        <v>85306051260190019852</v>
      </c>
      <c r="Y1582" s="14"/>
    </row>
    <row r="1583" spans="2:25" x14ac:dyDescent="0.25">
      <c r="B1583" s="52" t="s">
        <v>88</v>
      </c>
      <c r="C1583" s="53" t="s">
        <v>43</v>
      </c>
      <c r="D1583" s="320" t="s">
        <v>89</v>
      </c>
      <c r="E1583" s="321"/>
      <c r="F1583" s="322" t="s">
        <v>192</v>
      </c>
      <c r="G1583" s="323"/>
      <c r="H1583" s="322" t="s">
        <v>893</v>
      </c>
      <c r="I1583" s="324"/>
      <c r="J1583" s="323"/>
      <c r="K1583" s="54" t="s">
        <v>89</v>
      </c>
      <c r="L1583" s="55"/>
      <c r="M1583" s="325">
        <v>5000</v>
      </c>
      <c r="N1583" s="326"/>
      <c r="O1583" s="325">
        <v>5000</v>
      </c>
      <c r="P1583" s="327"/>
      <c r="Q1583" s="56">
        <v>0</v>
      </c>
      <c r="R1583" s="57">
        <v>454.7</v>
      </c>
      <c r="S1583" s="58">
        <v>0</v>
      </c>
      <c r="T1583" s="59">
        <v>454.7</v>
      </c>
      <c r="U1583" s="60">
        <v>454.7</v>
      </c>
      <c r="V1583" s="61">
        <f t="shared" si="72"/>
        <v>0</v>
      </c>
      <c r="W1583" s="62">
        <f t="shared" si="73"/>
        <v>0</v>
      </c>
      <c r="X1583" s="63" t="str">
        <f t="shared" si="74"/>
        <v>85306051260190019853</v>
      </c>
      <c r="Y1583" s="14"/>
    </row>
    <row r="1584" spans="2:25" x14ac:dyDescent="0.25">
      <c r="B1584" s="52" t="s">
        <v>151</v>
      </c>
      <c r="C1584" s="53" t="s">
        <v>43</v>
      </c>
      <c r="D1584" s="320" t="s">
        <v>89</v>
      </c>
      <c r="E1584" s="321"/>
      <c r="F1584" s="322" t="s">
        <v>192</v>
      </c>
      <c r="G1584" s="323"/>
      <c r="H1584" s="322" t="s">
        <v>894</v>
      </c>
      <c r="I1584" s="324"/>
      <c r="J1584" s="323"/>
      <c r="K1584" s="54" t="s">
        <v>154</v>
      </c>
      <c r="L1584" s="55"/>
      <c r="M1584" s="325">
        <v>17108000</v>
      </c>
      <c r="N1584" s="326"/>
      <c r="O1584" s="325">
        <v>17108000</v>
      </c>
      <c r="P1584" s="327"/>
      <c r="Q1584" s="56">
        <v>0</v>
      </c>
      <c r="R1584" s="57">
        <v>17108000</v>
      </c>
      <c r="S1584" s="58">
        <v>0</v>
      </c>
      <c r="T1584" s="59">
        <v>15859696.41</v>
      </c>
      <c r="U1584" s="60">
        <v>15859696.41</v>
      </c>
      <c r="V1584" s="61">
        <f t="shared" si="72"/>
        <v>1248303.5899999999</v>
      </c>
      <c r="W1584" s="62">
        <f t="shared" si="73"/>
        <v>0</v>
      </c>
      <c r="X1584" s="63" t="str">
        <f t="shared" si="74"/>
        <v>85306051260271310530</v>
      </c>
      <c r="Y1584" s="14"/>
    </row>
    <row r="1585" spans="2:26" ht="34.5" x14ac:dyDescent="0.25">
      <c r="B1585" s="52" t="s">
        <v>45</v>
      </c>
      <c r="C1585" s="53" t="s">
        <v>43</v>
      </c>
      <c r="D1585" s="320" t="s">
        <v>89</v>
      </c>
      <c r="E1585" s="321"/>
      <c r="F1585" s="322" t="s">
        <v>192</v>
      </c>
      <c r="G1585" s="323"/>
      <c r="H1585" s="322" t="s">
        <v>91</v>
      </c>
      <c r="I1585" s="324"/>
      <c r="J1585" s="323"/>
      <c r="K1585" s="54" t="s">
        <v>49</v>
      </c>
      <c r="L1585" s="55"/>
      <c r="M1585" s="325">
        <v>90576.05</v>
      </c>
      <c r="N1585" s="326"/>
      <c r="O1585" s="325">
        <v>90576.05</v>
      </c>
      <c r="P1585" s="327"/>
      <c r="Q1585" s="56">
        <v>0</v>
      </c>
      <c r="R1585" s="57">
        <v>90576.05</v>
      </c>
      <c r="S1585" s="58">
        <v>0</v>
      </c>
      <c r="T1585" s="59">
        <v>90576.05</v>
      </c>
      <c r="U1585" s="60">
        <v>90576.05</v>
      </c>
      <c r="V1585" s="61">
        <f t="shared" si="72"/>
        <v>0</v>
      </c>
      <c r="W1585" s="62">
        <f t="shared" si="73"/>
        <v>0</v>
      </c>
      <c r="X1585" s="63" t="str">
        <f t="shared" si="74"/>
        <v>85306059990020550121</v>
      </c>
      <c r="Y1585" s="14"/>
    </row>
    <row r="1586" spans="2:26" ht="68.25" x14ac:dyDescent="0.25">
      <c r="B1586" s="52" t="s">
        <v>50</v>
      </c>
      <c r="C1586" s="53" t="s">
        <v>43</v>
      </c>
      <c r="D1586" s="320" t="s">
        <v>89</v>
      </c>
      <c r="E1586" s="321"/>
      <c r="F1586" s="322" t="s">
        <v>192</v>
      </c>
      <c r="G1586" s="323"/>
      <c r="H1586" s="322" t="s">
        <v>91</v>
      </c>
      <c r="I1586" s="324"/>
      <c r="J1586" s="323"/>
      <c r="K1586" s="54" t="s">
        <v>51</v>
      </c>
      <c r="L1586" s="55"/>
      <c r="M1586" s="325">
        <v>27353.95</v>
      </c>
      <c r="N1586" s="326"/>
      <c r="O1586" s="325">
        <v>27353.95</v>
      </c>
      <c r="P1586" s="327"/>
      <c r="Q1586" s="56">
        <v>0</v>
      </c>
      <c r="R1586" s="57">
        <v>27353.95</v>
      </c>
      <c r="S1586" s="58">
        <v>0</v>
      </c>
      <c r="T1586" s="59">
        <v>27353.95</v>
      </c>
      <c r="U1586" s="60">
        <v>27353.95</v>
      </c>
      <c r="V1586" s="61">
        <f t="shared" si="72"/>
        <v>0</v>
      </c>
      <c r="W1586" s="62">
        <f t="shared" si="73"/>
        <v>0</v>
      </c>
      <c r="X1586" s="63" t="str">
        <f t="shared" si="74"/>
        <v>85306059990020550129</v>
      </c>
      <c r="Y1586" s="14"/>
    </row>
    <row r="1587" spans="2:26" hidden="1" x14ac:dyDescent="0.25">
      <c r="B1587" s="64"/>
      <c r="C1587" s="65"/>
      <c r="D1587" s="66"/>
      <c r="E1587" s="340"/>
      <c r="F1587" s="305"/>
      <c r="G1587" s="340"/>
      <c r="H1587" s="341"/>
      <c r="I1587" s="305"/>
      <c r="J1587" s="67"/>
      <c r="K1587" s="67"/>
      <c r="L1587" s="68"/>
      <c r="M1587" s="69"/>
      <c r="N1587" s="70"/>
      <c r="O1587" s="71"/>
      <c r="P1587" s="71"/>
      <c r="Q1587" s="71"/>
      <c r="R1587" s="71"/>
      <c r="S1587" s="72"/>
      <c r="T1587" s="73"/>
      <c r="U1587" s="72"/>
      <c r="V1587" s="72"/>
      <c r="W1587" s="74"/>
    </row>
    <row r="1588" spans="2:26" ht="67.5" x14ac:dyDescent="0.25">
      <c r="B1588" s="75" t="s">
        <v>895</v>
      </c>
      <c r="C1588" s="76" t="s">
        <v>896</v>
      </c>
      <c r="D1588" s="342" t="s">
        <v>44</v>
      </c>
      <c r="E1588" s="342"/>
      <c r="F1588" s="342"/>
      <c r="G1588" s="342"/>
      <c r="H1588" s="342"/>
      <c r="I1588" s="342"/>
      <c r="J1588" s="342"/>
      <c r="K1588" s="342"/>
      <c r="L1588" s="77"/>
      <c r="M1588" s="343">
        <v>0</v>
      </c>
      <c r="N1588" s="344"/>
      <c r="O1588" s="343">
        <v>0</v>
      </c>
      <c r="P1588" s="344"/>
      <c r="Q1588" s="78" t="s">
        <v>44</v>
      </c>
      <c r="R1588" s="79">
        <v>0</v>
      </c>
      <c r="S1588" s="80">
        <v>0</v>
      </c>
      <c r="T1588" s="81">
        <v>0</v>
      </c>
      <c r="U1588" s="82">
        <v>0</v>
      </c>
      <c r="V1588" s="79">
        <v>0</v>
      </c>
      <c r="W1588" s="83">
        <v>0</v>
      </c>
    </row>
    <row r="1589" spans="2:26" x14ac:dyDescent="0.25">
      <c r="B1589" s="84"/>
      <c r="C1589" s="85" t="s">
        <v>896</v>
      </c>
      <c r="D1589" s="345"/>
      <c r="E1589" s="346"/>
      <c r="F1589" s="347"/>
      <c r="G1589" s="348"/>
      <c r="H1589" s="348"/>
      <c r="I1589" s="348"/>
      <c r="J1589" s="348"/>
      <c r="K1589" s="348"/>
      <c r="L1589" s="86"/>
      <c r="M1589" s="349"/>
      <c r="N1589" s="350"/>
      <c r="O1589" s="349"/>
      <c r="P1589" s="351"/>
      <c r="Q1589" s="87"/>
      <c r="R1589" s="88"/>
      <c r="S1589" s="87"/>
      <c r="T1589" s="88"/>
      <c r="U1589" s="88"/>
      <c r="V1589" s="89">
        <f>R1589-U1589</f>
        <v>0</v>
      </c>
      <c r="W1589" s="90">
        <f>T1589-U1589</f>
        <v>0</v>
      </c>
      <c r="X1589" s="91" t="str">
        <f>IF(D1589="","000",D1589)&amp;IF(F1589="","00000000000000000",F1589)</f>
        <v>00000000000000000000</v>
      </c>
      <c r="Y1589" s="92"/>
      <c r="Z1589" s="93"/>
    </row>
    <row r="1590" spans="2:26" ht="1.5" customHeight="1" thickBot="1" x14ac:dyDescent="0.3">
      <c r="B1590" s="94"/>
      <c r="C1590" s="95"/>
      <c r="D1590" s="335"/>
      <c r="E1590" s="336"/>
      <c r="F1590" s="336"/>
      <c r="G1590" s="336"/>
      <c r="H1590" s="336"/>
      <c r="I1590" s="336"/>
      <c r="J1590" s="336"/>
      <c r="K1590" s="337"/>
      <c r="L1590" s="96"/>
      <c r="M1590" s="338"/>
      <c r="N1590" s="339"/>
      <c r="O1590" s="338"/>
      <c r="P1590" s="339"/>
      <c r="Q1590" s="97"/>
      <c r="R1590" s="97"/>
      <c r="S1590" s="98"/>
      <c r="T1590" s="99"/>
      <c r="U1590" s="98"/>
      <c r="V1590" s="98"/>
      <c r="W1590" s="100"/>
    </row>
    <row r="1591" spans="2:26" x14ac:dyDescent="0.25">
      <c r="B1591" s="25"/>
      <c r="C1591" s="101"/>
      <c r="D1591" s="101"/>
      <c r="E1591" s="101"/>
      <c r="F1591" s="101"/>
      <c r="G1591" s="101"/>
      <c r="H1591" s="101"/>
      <c r="I1591" s="101"/>
      <c r="J1591" s="101"/>
      <c r="K1591" s="101"/>
      <c r="L1591" s="101"/>
      <c r="M1591" s="102"/>
      <c r="N1591" s="102"/>
      <c r="O1591" s="102"/>
      <c r="P1591" s="102"/>
      <c r="Q1591" s="102"/>
      <c r="R1591" s="102"/>
      <c r="S1591" s="102"/>
      <c r="T1591" s="102"/>
      <c r="U1591" s="102"/>
      <c r="V1591" s="102"/>
      <c r="W1591" s="103" t="s">
        <v>897</v>
      </c>
    </row>
    <row r="1592" spans="2:26" ht="15.75" thickBot="1" x14ac:dyDescent="0.3">
      <c r="B1592" s="38">
        <v>1</v>
      </c>
      <c r="C1592" s="39" t="s">
        <v>41</v>
      </c>
      <c r="D1592" s="328">
        <v>3</v>
      </c>
      <c r="E1592" s="328"/>
      <c r="F1592" s="328"/>
      <c r="G1592" s="328"/>
      <c r="H1592" s="328"/>
      <c r="I1592" s="328"/>
      <c r="J1592" s="328"/>
      <c r="K1592" s="328"/>
      <c r="L1592" s="40"/>
      <c r="M1592" s="329">
        <v>4</v>
      </c>
      <c r="N1592" s="330"/>
      <c r="O1592" s="329">
        <v>5</v>
      </c>
      <c r="P1592" s="331"/>
      <c r="Q1592" s="41">
        <v>6</v>
      </c>
      <c r="R1592" s="41">
        <v>7</v>
      </c>
      <c r="S1592" s="41">
        <v>8</v>
      </c>
      <c r="T1592" s="42">
        <v>9</v>
      </c>
      <c r="U1592" s="43">
        <v>10</v>
      </c>
      <c r="V1592" s="39">
        <v>11</v>
      </c>
      <c r="W1592" s="44">
        <v>12</v>
      </c>
      <c r="X1592" s="104"/>
      <c r="Y1592" s="105"/>
      <c r="Z1592" s="105"/>
    </row>
    <row r="1593" spans="2:26" ht="34.5" customHeight="1" x14ac:dyDescent="0.25">
      <c r="B1593" s="106" t="s">
        <v>898</v>
      </c>
      <c r="C1593" s="107" t="s">
        <v>899</v>
      </c>
      <c r="D1593" s="362" t="s">
        <v>44</v>
      </c>
      <c r="E1593" s="362"/>
      <c r="F1593" s="362"/>
      <c r="G1593" s="362"/>
      <c r="H1593" s="362"/>
      <c r="I1593" s="362"/>
      <c r="J1593" s="362"/>
      <c r="K1593" s="362"/>
      <c r="L1593" s="108"/>
      <c r="M1593" s="363">
        <f>M1594 +M1611</f>
        <v>292195434916.53998</v>
      </c>
      <c r="N1593" s="364"/>
      <c r="O1593" s="365">
        <f>O1594 +O1611</f>
        <v>292195434916.53998</v>
      </c>
      <c r="P1593" s="366"/>
      <c r="Q1593" s="48">
        <f>Q1594 +Q1611</f>
        <v>598482172.04999995</v>
      </c>
      <c r="R1593" s="48">
        <f>R1594 +R1611</f>
        <v>37994447184.790001</v>
      </c>
      <c r="S1593" s="48">
        <f>S1594 +S1611</f>
        <v>10900454723.1</v>
      </c>
      <c r="T1593" s="48">
        <f>T1594 +T1611</f>
        <v>305533732.81999999</v>
      </c>
      <c r="U1593" s="109">
        <v>0</v>
      </c>
      <c r="V1593" s="48">
        <f>V1594 +V1611</f>
        <v>37994447184.790001</v>
      </c>
      <c r="W1593" s="110">
        <f>W1594 +W1611</f>
        <v>305533732.81999999</v>
      </c>
      <c r="X1593" s="104"/>
      <c r="Y1593" s="105"/>
      <c r="Z1593" s="105"/>
    </row>
    <row r="1594" spans="2:26" ht="22.5" x14ac:dyDescent="0.25">
      <c r="B1594" s="111" t="s">
        <v>900</v>
      </c>
      <c r="C1594" s="112" t="s">
        <v>901</v>
      </c>
      <c r="D1594" s="356" t="s">
        <v>44</v>
      </c>
      <c r="E1594" s="356"/>
      <c r="F1594" s="356"/>
      <c r="G1594" s="356"/>
      <c r="H1594" s="356"/>
      <c r="I1594" s="356"/>
      <c r="J1594" s="356"/>
      <c r="K1594" s="356"/>
      <c r="L1594" s="113"/>
      <c r="M1594" s="367">
        <v>292195434916.53998</v>
      </c>
      <c r="N1594" s="367"/>
      <c r="O1594" s="367">
        <v>292195434916.53998</v>
      </c>
      <c r="P1594" s="367"/>
      <c r="Q1594" s="60">
        <v>598482172.04999995</v>
      </c>
      <c r="R1594" s="60">
        <v>37990522036.279999</v>
      </c>
      <c r="S1594" s="60">
        <v>10900454723.1</v>
      </c>
      <c r="T1594" s="60">
        <v>305533732.81999999</v>
      </c>
      <c r="U1594" s="114" t="s">
        <v>902</v>
      </c>
      <c r="V1594" s="61">
        <f>R1594</f>
        <v>37990522036.279999</v>
      </c>
      <c r="W1594" s="62">
        <f>T1594</f>
        <v>305533732.81999999</v>
      </c>
      <c r="X1594" s="104"/>
      <c r="Y1594" s="105"/>
      <c r="Z1594" s="105"/>
    </row>
    <row r="1595" spans="2:26" ht="33.75" x14ac:dyDescent="0.25">
      <c r="B1595" s="115" t="s">
        <v>903</v>
      </c>
      <c r="C1595" s="112" t="s">
        <v>444</v>
      </c>
      <c r="D1595" s="356" t="s">
        <v>44</v>
      </c>
      <c r="E1595" s="356"/>
      <c r="F1595" s="356"/>
      <c r="G1595" s="356"/>
      <c r="H1595" s="356"/>
      <c r="I1595" s="356"/>
      <c r="J1595" s="356"/>
      <c r="K1595" s="356"/>
      <c r="L1595" s="113"/>
      <c r="M1595" s="357"/>
      <c r="N1595" s="358"/>
      <c r="O1595" s="357"/>
      <c r="P1595" s="358"/>
      <c r="Q1595" s="116"/>
      <c r="R1595" s="116"/>
      <c r="S1595" s="117"/>
      <c r="T1595" s="118"/>
      <c r="U1595" s="114" t="s">
        <v>44</v>
      </c>
      <c r="V1595" s="117"/>
      <c r="W1595" s="119"/>
      <c r="X1595" s="104"/>
      <c r="Y1595" s="105"/>
      <c r="Z1595" s="105"/>
    </row>
    <row r="1596" spans="2:26" x14ac:dyDescent="0.25">
      <c r="B1596" s="120" t="s">
        <v>904</v>
      </c>
      <c r="C1596" s="121"/>
      <c r="D1596" s="359"/>
      <c r="E1596" s="359"/>
      <c r="F1596" s="359"/>
      <c r="G1596" s="359"/>
      <c r="H1596" s="359"/>
      <c r="I1596" s="359"/>
      <c r="J1596" s="359"/>
      <c r="K1596" s="359"/>
      <c r="L1596" s="122"/>
      <c r="M1596" s="360"/>
      <c r="N1596" s="361"/>
      <c r="O1596" s="360"/>
      <c r="P1596" s="361"/>
      <c r="Q1596" s="123"/>
      <c r="R1596" s="123"/>
      <c r="S1596" s="124"/>
      <c r="T1596" s="125"/>
      <c r="U1596" s="124"/>
      <c r="V1596" s="124"/>
      <c r="W1596" s="126"/>
      <c r="X1596" s="104"/>
      <c r="Y1596" s="105"/>
      <c r="Z1596" s="105"/>
    </row>
    <row r="1597" spans="2:26" x14ac:dyDescent="0.25">
      <c r="B1597" s="127"/>
      <c r="C1597" s="128"/>
      <c r="D1597" s="352"/>
      <c r="E1597" s="353"/>
      <c r="F1597" s="353"/>
      <c r="G1597" s="353"/>
      <c r="H1597" s="353"/>
      <c r="I1597" s="353"/>
      <c r="J1597" s="353"/>
      <c r="K1597" s="129"/>
      <c r="L1597" s="130"/>
      <c r="M1597" s="354"/>
      <c r="N1597" s="355"/>
      <c r="O1597" s="354"/>
      <c r="P1597" s="355"/>
      <c r="Q1597" s="131"/>
      <c r="R1597" s="131"/>
      <c r="S1597" s="132"/>
      <c r="T1597" s="133"/>
      <c r="U1597" s="134" t="s">
        <v>902</v>
      </c>
      <c r="V1597" s="132"/>
      <c r="W1597" s="135"/>
      <c r="X1597" s="136" t="str">
        <f>D1597&amp;F1597&amp;H1597&amp;J1597&amp;K1597&amp;L1597</f>
        <v/>
      </c>
      <c r="Y1597" s="137"/>
      <c r="Z1597" s="138"/>
    </row>
    <row r="1598" spans="2:26" ht="22.5" x14ac:dyDescent="0.25">
      <c r="B1598" s="115" t="s">
        <v>905</v>
      </c>
      <c r="C1598" s="112" t="s">
        <v>722</v>
      </c>
      <c r="D1598" s="356" t="s">
        <v>44</v>
      </c>
      <c r="E1598" s="356"/>
      <c r="F1598" s="356"/>
      <c r="G1598" s="356"/>
      <c r="H1598" s="356"/>
      <c r="I1598" s="356"/>
      <c r="J1598" s="356"/>
      <c r="K1598" s="356"/>
      <c r="L1598" s="113"/>
      <c r="M1598" s="357"/>
      <c r="N1598" s="358"/>
      <c r="O1598" s="357"/>
      <c r="P1598" s="358"/>
      <c r="Q1598" s="116"/>
      <c r="R1598" s="116"/>
      <c r="S1598" s="117"/>
      <c r="T1598" s="118"/>
      <c r="U1598" s="114" t="s">
        <v>44</v>
      </c>
      <c r="V1598" s="117"/>
      <c r="W1598" s="119"/>
      <c r="X1598" s="104"/>
      <c r="Y1598" s="105"/>
      <c r="Z1598" s="105"/>
    </row>
    <row r="1599" spans="2:26" x14ac:dyDescent="0.25">
      <c r="B1599" s="139" t="s">
        <v>904</v>
      </c>
      <c r="C1599" s="76"/>
      <c r="D1599" s="370"/>
      <c r="E1599" s="370"/>
      <c r="F1599" s="370"/>
      <c r="G1599" s="370"/>
      <c r="H1599" s="370"/>
      <c r="I1599" s="370"/>
      <c r="J1599" s="370"/>
      <c r="K1599" s="370"/>
      <c r="L1599" s="140"/>
      <c r="M1599" s="360"/>
      <c r="N1599" s="361"/>
      <c r="O1599" s="360"/>
      <c r="P1599" s="361"/>
      <c r="Q1599" s="123"/>
      <c r="R1599" s="123"/>
      <c r="S1599" s="124"/>
      <c r="T1599" s="125"/>
      <c r="U1599" s="124"/>
      <c r="V1599" s="124"/>
      <c r="W1599" s="126"/>
      <c r="X1599" s="104"/>
      <c r="Y1599" s="105"/>
      <c r="Z1599" s="105"/>
    </row>
    <row r="1600" spans="2:26" x14ac:dyDescent="0.25">
      <c r="B1600" s="127"/>
      <c r="C1600" s="128"/>
      <c r="D1600" s="352"/>
      <c r="E1600" s="353"/>
      <c r="F1600" s="353"/>
      <c r="G1600" s="353"/>
      <c r="H1600" s="353"/>
      <c r="I1600" s="353"/>
      <c r="J1600" s="353"/>
      <c r="K1600" s="129"/>
      <c r="L1600" s="130"/>
      <c r="M1600" s="354"/>
      <c r="N1600" s="355"/>
      <c r="O1600" s="354"/>
      <c r="P1600" s="355"/>
      <c r="Q1600" s="131"/>
      <c r="R1600" s="131"/>
      <c r="S1600" s="132"/>
      <c r="T1600" s="133"/>
      <c r="U1600" s="134" t="s">
        <v>902</v>
      </c>
      <c r="V1600" s="132"/>
      <c r="W1600" s="135"/>
      <c r="X1600" s="136" t="str">
        <f>D1600&amp;F1600&amp;H1600&amp;J1600&amp;K1600&amp;L1600</f>
        <v/>
      </c>
      <c r="Y1600" s="137"/>
      <c r="Z1600" s="138"/>
    </row>
    <row r="1601" spans="2:26" ht="22.5" x14ac:dyDescent="0.25">
      <c r="B1601" s="115" t="s">
        <v>906</v>
      </c>
      <c r="C1601" s="112" t="s">
        <v>795</v>
      </c>
      <c r="D1601" s="356" t="s">
        <v>44</v>
      </c>
      <c r="E1601" s="356"/>
      <c r="F1601" s="356"/>
      <c r="G1601" s="356"/>
      <c r="H1601" s="356"/>
      <c r="I1601" s="356"/>
      <c r="J1601" s="356"/>
      <c r="K1601" s="356"/>
      <c r="L1601" s="113"/>
      <c r="M1601" s="357"/>
      <c r="N1601" s="358"/>
      <c r="O1601" s="357"/>
      <c r="P1601" s="358"/>
      <c r="Q1601" s="116"/>
      <c r="R1601" s="116"/>
      <c r="S1601" s="117"/>
      <c r="T1601" s="118"/>
      <c r="U1601" s="114" t="s">
        <v>44</v>
      </c>
      <c r="V1601" s="117"/>
      <c r="W1601" s="119"/>
      <c r="X1601" s="104"/>
      <c r="Y1601" s="105"/>
      <c r="Z1601" s="105"/>
    </row>
    <row r="1602" spans="2:26" x14ac:dyDescent="0.25">
      <c r="B1602" s="139" t="s">
        <v>904</v>
      </c>
      <c r="C1602" s="76"/>
      <c r="D1602" s="370"/>
      <c r="E1602" s="370"/>
      <c r="F1602" s="370"/>
      <c r="G1602" s="370"/>
      <c r="H1602" s="370"/>
      <c r="I1602" s="370"/>
      <c r="J1602" s="370"/>
      <c r="K1602" s="370"/>
      <c r="L1602" s="140"/>
      <c r="M1602" s="360"/>
      <c r="N1602" s="361"/>
      <c r="O1602" s="360"/>
      <c r="P1602" s="361"/>
      <c r="Q1602" s="123"/>
      <c r="R1602" s="123"/>
      <c r="S1602" s="124"/>
      <c r="T1602" s="125"/>
      <c r="U1602" s="124"/>
      <c r="V1602" s="124"/>
      <c r="W1602" s="126"/>
      <c r="X1602" s="104"/>
      <c r="Y1602" s="105"/>
      <c r="Z1602" s="105"/>
    </row>
    <row r="1603" spans="2:26" x14ac:dyDescent="0.25">
      <c r="B1603" s="127"/>
      <c r="C1603" s="128"/>
      <c r="D1603" s="352"/>
      <c r="E1603" s="353"/>
      <c r="F1603" s="353"/>
      <c r="G1603" s="353"/>
      <c r="H1603" s="353"/>
      <c r="I1603" s="353"/>
      <c r="J1603" s="353"/>
      <c r="K1603" s="129"/>
      <c r="L1603" s="130"/>
      <c r="M1603" s="354"/>
      <c r="N1603" s="355"/>
      <c r="O1603" s="354"/>
      <c r="P1603" s="355"/>
      <c r="Q1603" s="131"/>
      <c r="R1603" s="131"/>
      <c r="S1603" s="132"/>
      <c r="T1603" s="133"/>
      <c r="U1603" s="134" t="s">
        <v>902</v>
      </c>
      <c r="V1603" s="132"/>
      <c r="W1603" s="135"/>
      <c r="X1603" s="136" t="str">
        <f>D1603&amp;F1603&amp;H1603&amp;J1603&amp;K1603&amp;L1603</f>
        <v/>
      </c>
      <c r="Y1603" s="137"/>
      <c r="Z1603" s="138"/>
    </row>
    <row r="1604" spans="2:26" ht="22.5" x14ac:dyDescent="0.25">
      <c r="B1604" s="115" t="s">
        <v>907</v>
      </c>
      <c r="C1604" s="112" t="s">
        <v>908</v>
      </c>
      <c r="D1604" s="356" t="s">
        <v>44</v>
      </c>
      <c r="E1604" s="356"/>
      <c r="F1604" s="356"/>
      <c r="G1604" s="356"/>
      <c r="H1604" s="356"/>
      <c r="I1604" s="356"/>
      <c r="J1604" s="356"/>
      <c r="K1604" s="356"/>
      <c r="L1604" s="113"/>
      <c r="M1604" s="368">
        <f>M1605+M1608</f>
        <v>0</v>
      </c>
      <c r="N1604" s="369"/>
      <c r="O1604" s="368">
        <f>O1605+O1608</f>
        <v>0</v>
      </c>
      <c r="P1604" s="369"/>
      <c r="Q1604" s="141">
        <f>Q1605+Q1608</f>
        <v>0</v>
      </c>
      <c r="R1604" s="141">
        <f>R1605+R1608</f>
        <v>236234079.63999999</v>
      </c>
      <c r="S1604" s="141">
        <f>S1605+S1608</f>
        <v>0</v>
      </c>
      <c r="T1604" s="141">
        <f>T1605+T1608</f>
        <v>0</v>
      </c>
      <c r="U1604" s="142" t="s">
        <v>902</v>
      </c>
      <c r="V1604" s="61">
        <f>R1604</f>
        <v>236234079.63999999</v>
      </c>
      <c r="W1604" s="62">
        <f>T1604</f>
        <v>0</v>
      </c>
      <c r="X1604" s="104"/>
      <c r="Y1604" s="105"/>
      <c r="Z1604" s="105"/>
    </row>
    <row r="1605" spans="2:26" ht="34.5" x14ac:dyDescent="0.25">
      <c r="B1605" s="143" t="s">
        <v>909</v>
      </c>
      <c r="C1605" s="112" t="s">
        <v>910</v>
      </c>
      <c r="D1605" s="356" t="s">
        <v>44</v>
      </c>
      <c r="E1605" s="356"/>
      <c r="F1605" s="356"/>
      <c r="G1605" s="356"/>
      <c r="H1605" s="356"/>
      <c r="I1605" s="356"/>
      <c r="J1605" s="356"/>
      <c r="K1605" s="356"/>
      <c r="L1605" s="113"/>
      <c r="M1605" s="357"/>
      <c r="N1605" s="358"/>
      <c r="O1605" s="357"/>
      <c r="P1605" s="358"/>
      <c r="Q1605" s="116"/>
      <c r="R1605" s="116"/>
      <c r="S1605" s="117"/>
      <c r="T1605" s="118"/>
      <c r="U1605" s="114" t="s">
        <v>44</v>
      </c>
      <c r="V1605" s="117"/>
      <c r="W1605" s="119"/>
      <c r="X1605" s="104"/>
      <c r="Y1605" s="105"/>
      <c r="Z1605" s="105"/>
    </row>
    <row r="1606" spans="2:26" x14ac:dyDescent="0.25">
      <c r="B1606" s="144" t="s">
        <v>911</v>
      </c>
      <c r="C1606" s="145"/>
      <c r="D1606" s="370"/>
      <c r="E1606" s="370"/>
      <c r="F1606" s="370"/>
      <c r="G1606" s="370"/>
      <c r="H1606" s="370"/>
      <c r="I1606" s="370"/>
      <c r="J1606" s="370"/>
      <c r="K1606" s="370"/>
      <c r="L1606" s="140"/>
      <c r="M1606" s="371"/>
      <c r="N1606" s="372"/>
      <c r="O1606" s="371"/>
      <c r="P1606" s="372"/>
      <c r="Q1606" s="146"/>
      <c r="R1606" s="146"/>
      <c r="S1606" s="147"/>
      <c r="T1606" s="148"/>
      <c r="U1606" s="147"/>
      <c r="V1606" s="124"/>
      <c r="W1606" s="126"/>
      <c r="X1606" s="104"/>
      <c r="Y1606" s="105"/>
      <c r="Z1606" s="105"/>
    </row>
    <row r="1607" spans="2:26" x14ac:dyDescent="0.25">
      <c r="B1607" s="127"/>
      <c r="C1607" s="128"/>
      <c r="D1607" s="352"/>
      <c r="E1607" s="353"/>
      <c r="F1607" s="353"/>
      <c r="G1607" s="353"/>
      <c r="H1607" s="353"/>
      <c r="I1607" s="353"/>
      <c r="J1607" s="353"/>
      <c r="K1607" s="129"/>
      <c r="L1607" s="130"/>
      <c r="M1607" s="373"/>
      <c r="N1607" s="374"/>
      <c r="O1607" s="373"/>
      <c r="P1607" s="374"/>
      <c r="Q1607" s="131"/>
      <c r="R1607" s="131"/>
      <c r="S1607" s="132"/>
      <c r="T1607" s="133"/>
      <c r="U1607" s="134" t="s">
        <v>902</v>
      </c>
      <c r="V1607" s="132"/>
      <c r="W1607" s="135"/>
      <c r="X1607" s="136" t="str">
        <f>D1607&amp;F1607&amp;H1607&amp;J1607&amp;K1607&amp;L1607</f>
        <v/>
      </c>
      <c r="Y1607" s="137"/>
      <c r="Z1607" s="138"/>
    </row>
    <row r="1608" spans="2:26" ht="22.5" x14ac:dyDescent="0.25">
      <c r="B1608" s="149" t="s">
        <v>912</v>
      </c>
      <c r="C1608" s="112" t="s">
        <v>913</v>
      </c>
      <c r="D1608" s="356" t="s">
        <v>44</v>
      </c>
      <c r="E1608" s="356"/>
      <c r="F1608" s="356"/>
      <c r="G1608" s="356"/>
      <c r="H1608" s="356"/>
      <c r="I1608" s="356"/>
      <c r="J1608" s="356"/>
      <c r="K1608" s="356"/>
      <c r="L1608" s="113"/>
      <c r="M1608" s="375">
        <v>0</v>
      </c>
      <c r="N1608" s="375"/>
      <c r="O1608" s="375">
        <v>0</v>
      </c>
      <c r="P1608" s="375"/>
      <c r="Q1608" s="117">
        <v>0</v>
      </c>
      <c r="R1608" s="150">
        <v>236234079.63999999</v>
      </c>
      <c r="S1608" s="117">
        <v>0</v>
      </c>
      <c r="T1608" s="117">
        <v>0</v>
      </c>
      <c r="U1608" s="114">
        <v>0</v>
      </c>
      <c r="V1608" s="61">
        <f>R1608</f>
        <v>236234079.63999999</v>
      </c>
      <c r="W1608" s="151" t="s">
        <v>44</v>
      </c>
      <c r="X1608" s="104"/>
      <c r="Y1608" s="105"/>
      <c r="Z1608" s="105"/>
    </row>
    <row r="1609" spans="2:26" x14ac:dyDescent="0.25">
      <c r="B1609" s="144" t="s">
        <v>911</v>
      </c>
      <c r="C1609" s="145"/>
      <c r="D1609" s="370"/>
      <c r="E1609" s="370"/>
      <c r="F1609" s="370"/>
      <c r="G1609" s="370"/>
      <c r="H1609" s="370"/>
      <c r="I1609" s="370"/>
      <c r="J1609" s="370"/>
      <c r="K1609" s="370"/>
      <c r="L1609" s="140"/>
      <c r="M1609" s="371"/>
      <c r="N1609" s="372"/>
      <c r="O1609" s="371"/>
      <c r="P1609" s="372"/>
      <c r="Q1609" s="146"/>
      <c r="R1609" s="146"/>
      <c r="S1609" s="147"/>
      <c r="T1609" s="148"/>
      <c r="U1609" s="147"/>
      <c r="V1609" s="124"/>
      <c r="W1609" s="126"/>
      <c r="X1609" s="104"/>
      <c r="Y1609" s="105"/>
      <c r="Z1609" s="105"/>
    </row>
    <row r="1610" spans="2:26" x14ac:dyDescent="0.25">
      <c r="B1610" s="152"/>
      <c r="C1610" s="128"/>
      <c r="D1610" s="352"/>
      <c r="E1610" s="353"/>
      <c r="F1610" s="353"/>
      <c r="G1610" s="353"/>
      <c r="H1610" s="353"/>
      <c r="I1610" s="353"/>
      <c r="J1610" s="353"/>
      <c r="K1610" s="129"/>
      <c r="L1610" s="130"/>
      <c r="M1610" s="354"/>
      <c r="N1610" s="355"/>
      <c r="O1610" s="354"/>
      <c r="P1610" s="355"/>
      <c r="Q1610" s="132"/>
      <c r="R1610" s="132"/>
      <c r="S1610" s="132"/>
      <c r="T1610" s="132"/>
      <c r="U1610" s="134" t="s">
        <v>902</v>
      </c>
      <c r="V1610" s="132"/>
      <c r="W1610" s="135"/>
      <c r="X1610" s="136" t="str">
        <f>D1610&amp;F1610&amp;H1610&amp;J1610&amp;K1610&amp;L1610</f>
        <v/>
      </c>
      <c r="Y1610" s="137"/>
      <c r="Z1610" s="138"/>
    </row>
    <row r="1611" spans="2:26" ht="33.75" x14ac:dyDescent="0.25">
      <c r="B1611" s="153" t="s">
        <v>914</v>
      </c>
      <c r="C1611" s="112" t="s">
        <v>915</v>
      </c>
      <c r="D1611" s="356" t="s">
        <v>44</v>
      </c>
      <c r="E1611" s="356"/>
      <c r="F1611" s="356"/>
      <c r="G1611" s="356"/>
      <c r="H1611" s="356"/>
      <c r="I1611" s="356"/>
      <c r="J1611" s="356"/>
      <c r="K1611" s="356"/>
      <c r="L1611" s="113"/>
      <c r="M1611" s="390"/>
      <c r="N1611" s="390"/>
      <c r="O1611" s="390"/>
      <c r="P1611" s="390"/>
      <c r="Q1611" s="117">
        <v>0</v>
      </c>
      <c r="R1611" s="150">
        <v>3925148.51</v>
      </c>
      <c r="S1611" s="117">
        <v>0</v>
      </c>
      <c r="T1611" s="150">
        <v>0</v>
      </c>
      <c r="U1611" s="117">
        <v>0</v>
      </c>
      <c r="V1611" s="61">
        <f>R1611</f>
        <v>3925148.51</v>
      </c>
      <c r="W1611" s="62">
        <f>T1611</f>
        <v>0</v>
      </c>
      <c r="X1611" s="104"/>
      <c r="Y1611" s="105"/>
      <c r="Z1611" s="105"/>
    </row>
    <row r="1612" spans="2:26" ht="15.75" thickBot="1" x14ac:dyDescent="0.3">
      <c r="B1612" s="154" t="s">
        <v>916</v>
      </c>
      <c r="C1612" s="155" t="s">
        <v>917</v>
      </c>
      <c r="D1612" s="391" t="s">
        <v>44</v>
      </c>
      <c r="E1612" s="391"/>
      <c r="F1612" s="391"/>
      <c r="G1612" s="391"/>
      <c r="H1612" s="391"/>
      <c r="I1612" s="391"/>
      <c r="J1612" s="391"/>
      <c r="K1612" s="391"/>
      <c r="L1612" s="156"/>
      <c r="M1612" s="392">
        <v>470567621749.02002</v>
      </c>
      <c r="N1612" s="392"/>
      <c r="O1612" s="392">
        <v>470567621749.02002</v>
      </c>
      <c r="P1612" s="392"/>
      <c r="Q1612" s="157">
        <v>598482172.04999995</v>
      </c>
      <c r="R1612" s="157">
        <v>208038545566.64999</v>
      </c>
      <c r="S1612" s="157">
        <v>22992135995.630001</v>
      </c>
      <c r="T1612" s="157">
        <v>169686310062.64001</v>
      </c>
      <c r="U1612" s="157">
        <v>169380390763.59</v>
      </c>
      <c r="V1612" s="158">
        <v>38658154803.059998</v>
      </c>
      <c r="W1612" s="159">
        <v>305919299.05000001</v>
      </c>
      <c r="X1612" s="104"/>
      <c r="Y1612" s="105"/>
      <c r="Z1612" s="105"/>
    </row>
    <row r="1613" spans="2:26" x14ac:dyDescent="0.25">
      <c r="B1613" s="160"/>
      <c r="C1613" s="36"/>
      <c r="D1613" s="36"/>
      <c r="E1613" s="36"/>
      <c r="F1613" s="36"/>
      <c r="G1613" s="36"/>
      <c r="H1613" s="36"/>
      <c r="I1613" s="36"/>
      <c r="J1613" s="36"/>
      <c r="K1613" s="36"/>
      <c r="L1613" s="36"/>
      <c r="M1613" s="36"/>
      <c r="N1613" s="36"/>
      <c r="O1613" s="36"/>
      <c r="P1613" s="36"/>
      <c r="Q1613" s="36"/>
      <c r="R1613" s="36"/>
      <c r="S1613" s="161"/>
      <c r="T1613" s="161"/>
      <c r="U1613" s="161"/>
      <c r="V1613" s="161"/>
      <c r="W1613" s="161"/>
      <c r="X1613" s="104"/>
      <c r="Y1613" s="105"/>
      <c r="Z1613" s="105"/>
    </row>
    <row r="1614" spans="2:26" ht="20.100000000000001" customHeight="1" x14ac:dyDescent="0.35">
      <c r="B1614" s="162" t="s">
        <v>918</v>
      </c>
      <c r="C1614" s="384"/>
      <c r="D1614" s="385"/>
      <c r="E1614" s="385"/>
      <c r="F1614" s="163"/>
      <c r="G1614" s="386"/>
      <c r="H1614" s="387"/>
      <c r="I1614" s="387"/>
      <c r="J1614" s="387"/>
      <c r="K1614" s="387"/>
      <c r="L1614" s="387"/>
      <c r="M1614" s="387"/>
      <c r="N1614" s="388"/>
      <c r="O1614" s="164" t="s">
        <v>919</v>
      </c>
      <c r="Q1614" s="389" t="s">
        <v>920</v>
      </c>
      <c r="R1614" s="389"/>
      <c r="S1614" s="165"/>
      <c r="T1614" s="166"/>
      <c r="U1614" s="386"/>
      <c r="V1614" s="386"/>
      <c r="W1614" s="386"/>
      <c r="X1614" s="104"/>
      <c r="Y1614" s="105"/>
    </row>
    <row r="1615" spans="2:26" ht="20.100000000000001" customHeight="1" x14ac:dyDescent="0.25">
      <c r="B1615" s="162" t="s">
        <v>921</v>
      </c>
      <c r="C1615" s="318" t="s">
        <v>922</v>
      </c>
      <c r="D1615" s="318"/>
      <c r="E1615" s="318"/>
      <c r="F1615" s="36"/>
      <c r="G1615" s="318" t="s">
        <v>923</v>
      </c>
      <c r="H1615" s="318"/>
      <c r="I1615" s="318"/>
      <c r="J1615" s="318"/>
      <c r="K1615" s="318"/>
      <c r="L1615" s="318"/>
      <c r="M1615" s="318"/>
      <c r="N1615" s="318"/>
      <c r="O1615" s="36"/>
      <c r="P1615" s="25"/>
      <c r="Q1615" s="389"/>
      <c r="R1615" s="389"/>
      <c r="S1615" s="161" t="s">
        <v>924</v>
      </c>
      <c r="T1615" s="3"/>
      <c r="U1615" s="379" t="s">
        <v>923</v>
      </c>
      <c r="V1615" s="379"/>
      <c r="W1615" s="379"/>
      <c r="X1615" s="104"/>
      <c r="Y1615" s="105"/>
    </row>
    <row r="1616" spans="2:26" x14ac:dyDescent="0.25">
      <c r="C1616" s="36"/>
      <c r="D1616" s="36"/>
      <c r="E1616" s="36"/>
      <c r="F1616" s="36"/>
      <c r="G1616" s="36"/>
      <c r="H1616" s="36"/>
      <c r="I1616" s="36"/>
      <c r="J1616" s="36"/>
      <c r="K1616" s="36"/>
      <c r="L1616" s="36"/>
      <c r="M1616" s="36"/>
      <c r="N1616" s="36"/>
      <c r="O1616" s="164"/>
      <c r="P1616" s="164"/>
      <c r="Q1616" s="376" t="s">
        <v>925</v>
      </c>
      <c r="R1616" s="376"/>
      <c r="S1616" s="165" t="s">
        <v>926</v>
      </c>
      <c r="T1616" s="166"/>
      <c r="U1616" s="377"/>
      <c r="V1616" s="377"/>
      <c r="W1616" s="377"/>
      <c r="X1616" s="104"/>
      <c r="Y1616" s="105"/>
    </row>
    <row r="1617" spans="2:23" x14ac:dyDescent="0.25">
      <c r="B1617" s="378" t="s">
        <v>927</v>
      </c>
      <c r="C1617" s="378"/>
      <c r="D1617" s="378"/>
      <c r="E1617" s="378"/>
      <c r="F1617" s="378"/>
      <c r="G1617" s="378"/>
      <c r="H1617" s="378"/>
      <c r="I1617" s="378"/>
      <c r="J1617" s="378"/>
      <c r="K1617" s="36"/>
      <c r="L1617" s="36"/>
      <c r="M1617" s="36"/>
      <c r="N1617" s="36"/>
      <c r="O1617" s="164" t="s">
        <v>928</v>
      </c>
      <c r="P1617" s="164"/>
      <c r="Q1617" s="376" t="s">
        <v>929</v>
      </c>
      <c r="R1617" s="376"/>
      <c r="S1617" s="161" t="s">
        <v>924</v>
      </c>
      <c r="T1617" s="166"/>
      <c r="U1617" s="379" t="s">
        <v>923</v>
      </c>
      <c r="V1617" s="379"/>
      <c r="W1617" s="379"/>
    </row>
    <row r="1618" spans="2:23" hidden="1" x14ac:dyDescent="0.25"/>
    <row r="1619" spans="2:23" ht="45" hidden="1" customHeight="1" thickTop="1" thickBot="1" x14ac:dyDescent="0.3">
      <c r="C1619" s="380"/>
      <c r="D1619" s="381"/>
      <c r="E1619" s="381"/>
      <c r="F1619" s="381"/>
      <c r="G1619" s="381"/>
      <c r="H1619" s="381"/>
      <c r="I1619" s="381"/>
      <c r="J1619" s="381"/>
      <c r="K1619" s="381"/>
      <c r="L1619" s="167"/>
      <c r="M1619" s="382" t="s">
        <v>930</v>
      </c>
      <c r="N1619" s="382"/>
      <c r="O1619" s="382"/>
      <c r="P1619" s="382"/>
      <c r="Q1619" s="383"/>
    </row>
    <row r="1620" spans="2:23" ht="3.75" hidden="1" customHeight="1" thickTop="1" thickBot="1" x14ac:dyDescent="0.3">
      <c r="C1620" s="405"/>
      <c r="D1620" s="405"/>
      <c r="E1620" s="405"/>
      <c r="F1620" s="405"/>
      <c r="G1620" s="405"/>
      <c r="H1620" s="405"/>
      <c r="I1620" s="405"/>
      <c r="J1620" s="405"/>
      <c r="K1620" s="405"/>
      <c r="L1620" s="168"/>
      <c r="M1620" s="406"/>
      <c r="N1620" s="406"/>
      <c r="O1620" s="406"/>
      <c r="P1620" s="406"/>
      <c r="Q1620" s="406"/>
    </row>
    <row r="1621" spans="2:23" ht="13.5" hidden="1" customHeight="1" thickTop="1" x14ac:dyDescent="0.25">
      <c r="C1621" s="407" t="s">
        <v>931</v>
      </c>
      <c r="D1621" s="408"/>
      <c r="E1621" s="408"/>
      <c r="F1621" s="408"/>
      <c r="G1621" s="408"/>
      <c r="H1621" s="408"/>
      <c r="I1621" s="408"/>
      <c r="J1621" s="408"/>
      <c r="K1621" s="408"/>
      <c r="L1621" s="169"/>
      <c r="M1621" s="409"/>
      <c r="N1621" s="409"/>
      <c r="O1621" s="409"/>
      <c r="P1621" s="409"/>
      <c r="Q1621" s="410"/>
    </row>
    <row r="1622" spans="2:23" ht="13.5" hidden="1" customHeight="1" x14ac:dyDescent="0.25">
      <c r="C1622" s="399" t="s">
        <v>932</v>
      </c>
      <c r="D1622" s="400"/>
      <c r="E1622" s="400"/>
      <c r="F1622" s="400"/>
      <c r="G1622" s="400"/>
      <c r="H1622" s="400"/>
      <c r="I1622" s="400"/>
      <c r="J1622" s="400"/>
      <c r="K1622" s="400"/>
      <c r="L1622" s="170"/>
      <c r="M1622" s="401"/>
      <c r="N1622" s="401"/>
      <c r="O1622" s="401"/>
      <c r="P1622" s="401"/>
      <c r="Q1622" s="402"/>
    </row>
    <row r="1623" spans="2:23" ht="13.5" hidden="1" customHeight="1" x14ac:dyDescent="0.25">
      <c r="C1623" s="399" t="s">
        <v>933</v>
      </c>
      <c r="D1623" s="400"/>
      <c r="E1623" s="400"/>
      <c r="F1623" s="400"/>
      <c r="G1623" s="400"/>
      <c r="H1623" s="400"/>
      <c r="I1623" s="400"/>
      <c r="J1623" s="400"/>
      <c r="K1623" s="400"/>
      <c r="L1623" s="170"/>
      <c r="M1623" s="403"/>
      <c r="N1623" s="403"/>
      <c r="O1623" s="403"/>
      <c r="P1623" s="403"/>
      <c r="Q1623" s="404"/>
    </row>
    <row r="1624" spans="2:23" ht="13.5" hidden="1" customHeight="1" x14ac:dyDescent="0.25">
      <c r="C1624" s="399" t="s">
        <v>934</v>
      </c>
      <c r="D1624" s="400"/>
      <c r="E1624" s="400"/>
      <c r="F1624" s="400"/>
      <c r="G1624" s="400"/>
      <c r="H1624" s="400"/>
      <c r="I1624" s="400"/>
      <c r="J1624" s="400"/>
      <c r="K1624" s="400"/>
      <c r="L1624" s="170"/>
      <c r="M1624" s="403"/>
      <c r="N1624" s="403"/>
      <c r="O1624" s="403"/>
      <c r="P1624" s="403"/>
      <c r="Q1624" s="404"/>
    </row>
    <row r="1625" spans="2:23" ht="13.5" hidden="1" customHeight="1" x14ac:dyDescent="0.25">
      <c r="C1625" s="399" t="s">
        <v>935</v>
      </c>
      <c r="D1625" s="400"/>
      <c r="E1625" s="400"/>
      <c r="F1625" s="400"/>
      <c r="G1625" s="400"/>
      <c r="H1625" s="400"/>
      <c r="I1625" s="400"/>
      <c r="J1625" s="400"/>
      <c r="K1625" s="400"/>
      <c r="L1625" s="170"/>
      <c r="M1625" s="403"/>
      <c r="N1625" s="403"/>
      <c r="O1625" s="403"/>
      <c r="P1625" s="403"/>
      <c r="Q1625" s="404"/>
    </row>
    <row r="1626" spans="2:23" ht="13.5" hidden="1" customHeight="1" x14ac:dyDescent="0.25">
      <c r="C1626" s="399" t="s">
        <v>936</v>
      </c>
      <c r="D1626" s="400"/>
      <c r="E1626" s="400"/>
      <c r="F1626" s="400"/>
      <c r="G1626" s="400"/>
      <c r="H1626" s="400"/>
      <c r="I1626" s="400"/>
      <c r="J1626" s="400"/>
      <c r="K1626" s="400"/>
      <c r="L1626" s="170"/>
      <c r="M1626" s="401"/>
      <c r="N1626" s="401"/>
      <c r="O1626" s="401"/>
      <c r="P1626" s="401"/>
      <c r="Q1626" s="402"/>
    </row>
    <row r="1627" spans="2:23" ht="13.5" hidden="1" customHeight="1" x14ac:dyDescent="0.25">
      <c r="C1627" s="399" t="s">
        <v>937</v>
      </c>
      <c r="D1627" s="400"/>
      <c r="E1627" s="400"/>
      <c r="F1627" s="400"/>
      <c r="G1627" s="400"/>
      <c r="H1627" s="400"/>
      <c r="I1627" s="400"/>
      <c r="J1627" s="400"/>
      <c r="K1627" s="400"/>
      <c r="L1627" s="170"/>
      <c r="M1627" s="401"/>
      <c r="N1627" s="401"/>
      <c r="O1627" s="401"/>
      <c r="P1627" s="401"/>
      <c r="Q1627" s="402"/>
    </row>
    <row r="1628" spans="2:23" ht="13.5" hidden="1" customHeight="1" x14ac:dyDescent="0.25">
      <c r="C1628" s="399" t="s">
        <v>938</v>
      </c>
      <c r="D1628" s="400"/>
      <c r="E1628" s="400"/>
      <c r="F1628" s="400"/>
      <c r="G1628" s="400"/>
      <c r="H1628" s="400"/>
      <c r="I1628" s="400"/>
      <c r="J1628" s="400"/>
      <c r="K1628" s="400"/>
      <c r="L1628" s="170"/>
      <c r="M1628" s="403"/>
      <c r="N1628" s="403"/>
      <c r="O1628" s="403"/>
      <c r="P1628" s="403"/>
      <c r="Q1628" s="404"/>
    </row>
    <row r="1629" spans="2:23" ht="15.75" hidden="1" thickBot="1" x14ac:dyDescent="0.3">
      <c r="C1629" s="393" t="s">
        <v>939</v>
      </c>
      <c r="D1629" s="394"/>
      <c r="E1629" s="394"/>
      <c r="F1629" s="394"/>
      <c r="G1629" s="394"/>
      <c r="H1629" s="394"/>
      <c r="I1629" s="394"/>
      <c r="J1629" s="394"/>
      <c r="K1629" s="394"/>
      <c r="L1629" s="171"/>
      <c r="M1629" s="395"/>
      <c r="N1629" s="395"/>
      <c r="O1629" s="395"/>
      <c r="P1629" s="395"/>
      <c r="Q1629" s="396"/>
    </row>
    <row r="1630" spans="2:23" ht="3.75" hidden="1" customHeight="1" thickTop="1" x14ac:dyDescent="0.25">
      <c r="C1630" s="397"/>
      <c r="D1630" s="397"/>
      <c r="E1630" s="397"/>
      <c r="F1630" s="397"/>
      <c r="G1630" s="397"/>
      <c r="H1630" s="397"/>
      <c r="I1630" s="397"/>
      <c r="J1630" s="397"/>
      <c r="K1630" s="397"/>
      <c r="L1630" s="172"/>
      <c r="M1630" s="398"/>
      <c r="N1630" s="398"/>
      <c r="O1630" s="398"/>
      <c r="P1630" s="398"/>
      <c r="Q1630" s="398"/>
    </row>
    <row r="1631" spans="2:23" hidden="1" x14ac:dyDescent="0.25"/>
  </sheetData>
  <mergeCells count="7984">
    <mergeCell ref="C1629:K1629"/>
    <mergeCell ref="M1629:Q1629"/>
    <mergeCell ref="C1630:K1630"/>
    <mergeCell ref="M1630:Q1630"/>
    <mergeCell ref="C1626:K1626"/>
    <mergeCell ref="M1626:Q1626"/>
    <mergeCell ref="C1627:K1627"/>
    <mergeCell ref="M1627:Q1627"/>
    <mergeCell ref="C1628:K1628"/>
    <mergeCell ref="M1628:Q1628"/>
    <mergeCell ref="C1623:K1623"/>
    <mergeCell ref="M1623:Q1623"/>
    <mergeCell ref="C1624:K1624"/>
    <mergeCell ref="M1624:Q1624"/>
    <mergeCell ref="C1625:K1625"/>
    <mergeCell ref="M1625:Q1625"/>
    <mergeCell ref="C1620:K1620"/>
    <mergeCell ref="M1620:Q1620"/>
    <mergeCell ref="C1621:K1621"/>
    <mergeCell ref="M1621:Q1621"/>
    <mergeCell ref="C1622:K1622"/>
    <mergeCell ref="M1622:Q1622"/>
    <mergeCell ref="Q1616:R1616"/>
    <mergeCell ref="U1616:W1616"/>
    <mergeCell ref="B1617:J1617"/>
    <mergeCell ref="Q1617:R1617"/>
    <mergeCell ref="U1617:W1617"/>
    <mergeCell ref="C1619:K1619"/>
    <mergeCell ref="M1619:Q1619"/>
    <mergeCell ref="C1614:E1614"/>
    <mergeCell ref="G1614:N1614"/>
    <mergeCell ref="Q1614:R1615"/>
    <mergeCell ref="U1614:W1614"/>
    <mergeCell ref="C1615:E1615"/>
    <mergeCell ref="G1615:N1615"/>
    <mergeCell ref="U1615:W1615"/>
    <mergeCell ref="D1611:K1611"/>
    <mergeCell ref="M1611:N1611"/>
    <mergeCell ref="O1611:P1611"/>
    <mergeCell ref="D1612:K1612"/>
    <mergeCell ref="M1612:N1612"/>
    <mergeCell ref="O1612:P1612"/>
    <mergeCell ref="D1609:K1609"/>
    <mergeCell ref="M1609:N1609"/>
    <mergeCell ref="O1609:P1609"/>
    <mergeCell ref="D1610:E1610"/>
    <mergeCell ref="F1610:G1610"/>
    <mergeCell ref="H1610:J1610"/>
    <mergeCell ref="M1610:N1610"/>
    <mergeCell ref="O1610:P1610"/>
    <mergeCell ref="D1607:E1607"/>
    <mergeCell ref="F1607:G1607"/>
    <mergeCell ref="H1607:J1607"/>
    <mergeCell ref="M1607:N1607"/>
    <mergeCell ref="O1607:P1607"/>
    <mergeCell ref="D1608:K1608"/>
    <mergeCell ref="M1608:N1608"/>
    <mergeCell ref="O1608:P1608"/>
    <mergeCell ref="D1605:K1605"/>
    <mergeCell ref="M1605:N1605"/>
    <mergeCell ref="O1605:P1605"/>
    <mergeCell ref="D1606:K1606"/>
    <mergeCell ref="M1606:N1606"/>
    <mergeCell ref="O1606:P1606"/>
    <mergeCell ref="D1603:E1603"/>
    <mergeCell ref="F1603:G1603"/>
    <mergeCell ref="H1603:J1603"/>
    <mergeCell ref="M1603:N1603"/>
    <mergeCell ref="O1603:P1603"/>
    <mergeCell ref="D1604:K1604"/>
    <mergeCell ref="M1604:N1604"/>
    <mergeCell ref="O1604:P1604"/>
    <mergeCell ref="D1601:K1601"/>
    <mergeCell ref="M1601:N1601"/>
    <mergeCell ref="O1601:P1601"/>
    <mergeCell ref="D1602:K1602"/>
    <mergeCell ref="M1602:N1602"/>
    <mergeCell ref="O1602:P1602"/>
    <mergeCell ref="D1599:K1599"/>
    <mergeCell ref="M1599:N1599"/>
    <mergeCell ref="O1599:P1599"/>
    <mergeCell ref="D1600:E1600"/>
    <mergeCell ref="F1600:G1600"/>
    <mergeCell ref="H1600:J1600"/>
    <mergeCell ref="M1600:N1600"/>
    <mergeCell ref="O1600:P1600"/>
    <mergeCell ref="D1597:E1597"/>
    <mergeCell ref="F1597:G1597"/>
    <mergeCell ref="H1597:J1597"/>
    <mergeCell ref="M1597:N1597"/>
    <mergeCell ref="O1597:P1597"/>
    <mergeCell ref="D1598:K1598"/>
    <mergeCell ref="M1598:N1598"/>
    <mergeCell ref="O1598:P1598"/>
    <mergeCell ref="D1595:K1595"/>
    <mergeCell ref="M1595:N1595"/>
    <mergeCell ref="O1595:P1595"/>
    <mergeCell ref="D1596:K1596"/>
    <mergeCell ref="M1596:N1596"/>
    <mergeCell ref="O1596:P1596"/>
    <mergeCell ref="D1593:K1593"/>
    <mergeCell ref="M1593:N1593"/>
    <mergeCell ref="O1593:P1593"/>
    <mergeCell ref="D1594:K1594"/>
    <mergeCell ref="M1594:N1594"/>
    <mergeCell ref="O1594:P1594"/>
    <mergeCell ref="D1590:K1590"/>
    <mergeCell ref="M1590:N1590"/>
    <mergeCell ref="O1590:P1590"/>
    <mergeCell ref="D1592:K1592"/>
    <mergeCell ref="M1592:N1592"/>
    <mergeCell ref="O1592:P1592"/>
    <mergeCell ref="E1587:F1587"/>
    <mergeCell ref="G1587:I1587"/>
    <mergeCell ref="D1588:K1588"/>
    <mergeCell ref="M1588:N1588"/>
    <mergeCell ref="O1588:P1588"/>
    <mergeCell ref="D1589:E1589"/>
    <mergeCell ref="F1589:K1589"/>
    <mergeCell ref="M1589:N1589"/>
    <mergeCell ref="O1589:P1589"/>
    <mergeCell ref="D1585:E1585"/>
    <mergeCell ref="F1585:G1585"/>
    <mergeCell ref="H1585:J1585"/>
    <mergeCell ref="M1585:N1585"/>
    <mergeCell ref="O1585:P1585"/>
    <mergeCell ref="D1586:E1586"/>
    <mergeCell ref="F1586:G1586"/>
    <mergeCell ref="H1586:J1586"/>
    <mergeCell ref="M1586:N1586"/>
    <mergeCell ref="O1586:P1586"/>
    <mergeCell ref="D1583:E1583"/>
    <mergeCell ref="F1583:G1583"/>
    <mergeCell ref="H1583:J1583"/>
    <mergeCell ref="M1583:N1583"/>
    <mergeCell ref="O1583:P1583"/>
    <mergeCell ref="D1584:E1584"/>
    <mergeCell ref="F1584:G1584"/>
    <mergeCell ref="H1584:J1584"/>
    <mergeCell ref="M1584:N1584"/>
    <mergeCell ref="O1584:P1584"/>
    <mergeCell ref="D1581:E1581"/>
    <mergeCell ref="F1581:G1581"/>
    <mergeCell ref="H1581:J1581"/>
    <mergeCell ref="M1581:N1581"/>
    <mergeCell ref="O1581:P1581"/>
    <mergeCell ref="D1582:E1582"/>
    <mergeCell ref="F1582:G1582"/>
    <mergeCell ref="H1582:J1582"/>
    <mergeCell ref="M1582:N1582"/>
    <mergeCell ref="O1582:P1582"/>
    <mergeCell ref="D1579:E1579"/>
    <mergeCell ref="F1579:G1579"/>
    <mergeCell ref="H1579:J1579"/>
    <mergeCell ref="M1579:N1579"/>
    <mergeCell ref="O1579:P1579"/>
    <mergeCell ref="D1580:E1580"/>
    <mergeCell ref="F1580:G1580"/>
    <mergeCell ref="H1580:J1580"/>
    <mergeCell ref="M1580:N1580"/>
    <mergeCell ref="O1580:P1580"/>
    <mergeCell ref="D1577:E1577"/>
    <mergeCell ref="F1577:G1577"/>
    <mergeCell ref="H1577:J1577"/>
    <mergeCell ref="M1577:N1577"/>
    <mergeCell ref="O1577:P1577"/>
    <mergeCell ref="D1578:E1578"/>
    <mergeCell ref="F1578:G1578"/>
    <mergeCell ref="H1578:J1578"/>
    <mergeCell ref="M1578:N1578"/>
    <mergeCell ref="O1578:P1578"/>
    <mergeCell ref="D1575:E1575"/>
    <mergeCell ref="F1575:G1575"/>
    <mergeCell ref="H1575:J1575"/>
    <mergeCell ref="M1575:N1575"/>
    <mergeCell ref="O1575:P1575"/>
    <mergeCell ref="D1576:E1576"/>
    <mergeCell ref="F1576:G1576"/>
    <mergeCell ref="H1576:J1576"/>
    <mergeCell ref="M1576:N1576"/>
    <mergeCell ref="O1576:P1576"/>
    <mergeCell ref="D1573:E1573"/>
    <mergeCell ref="F1573:G1573"/>
    <mergeCell ref="H1573:J1573"/>
    <mergeCell ref="M1573:N1573"/>
    <mergeCell ref="O1573:P1573"/>
    <mergeCell ref="D1574:E1574"/>
    <mergeCell ref="F1574:G1574"/>
    <mergeCell ref="H1574:J1574"/>
    <mergeCell ref="M1574:N1574"/>
    <mergeCell ref="O1574:P1574"/>
    <mergeCell ref="D1571:E1571"/>
    <mergeCell ref="F1571:G1571"/>
    <mergeCell ref="H1571:J1571"/>
    <mergeCell ref="M1571:N1571"/>
    <mergeCell ref="O1571:P1571"/>
    <mergeCell ref="D1572:E1572"/>
    <mergeCell ref="F1572:G1572"/>
    <mergeCell ref="H1572:J1572"/>
    <mergeCell ref="M1572:N1572"/>
    <mergeCell ref="O1572:P1572"/>
    <mergeCell ref="D1569:E1569"/>
    <mergeCell ref="F1569:G1569"/>
    <mergeCell ref="H1569:J1569"/>
    <mergeCell ref="M1569:N1569"/>
    <mergeCell ref="O1569:P1569"/>
    <mergeCell ref="D1570:E1570"/>
    <mergeCell ref="F1570:G1570"/>
    <mergeCell ref="H1570:J1570"/>
    <mergeCell ref="M1570:N1570"/>
    <mergeCell ref="O1570:P1570"/>
    <mergeCell ref="D1567:E1567"/>
    <mergeCell ref="F1567:G1567"/>
    <mergeCell ref="H1567:J1567"/>
    <mergeCell ref="M1567:N1567"/>
    <mergeCell ref="O1567:P1567"/>
    <mergeCell ref="D1568:E1568"/>
    <mergeCell ref="F1568:G1568"/>
    <mergeCell ref="H1568:J1568"/>
    <mergeCell ref="M1568:N1568"/>
    <mergeCell ref="O1568:P1568"/>
    <mergeCell ref="D1565:E1565"/>
    <mergeCell ref="F1565:G1565"/>
    <mergeCell ref="H1565:J1565"/>
    <mergeCell ref="M1565:N1565"/>
    <mergeCell ref="O1565:P1565"/>
    <mergeCell ref="D1566:E1566"/>
    <mergeCell ref="F1566:G1566"/>
    <mergeCell ref="H1566:J1566"/>
    <mergeCell ref="M1566:N1566"/>
    <mergeCell ref="O1566:P1566"/>
    <mergeCell ref="D1563:E1563"/>
    <mergeCell ref="F1563:G1563"/>
    <mergeCell ref="H1563:J1563"/>
    <mergeCell ref="M1563:N1563"/>
    <mergeCell ref="O1563:P1563"/>
    <mergeCell ref="D1564:E1564"/>
    <mergeCell ref="F1564:G1564"/>
    <mergeCell ref="H1564:J1564"/>
    <mergeCell ref="M1564:N1564"/>
    <mergeCell ref="O1564:P1564"/>
    <mergeCell ref="D1561:E1561"/>
    <mergeCell ref="F1561:G1561"/>
    <mergeCell ref="H1561:J1561"/>
    <mergeCell ref="M1561:N1561"/>
    <mergeCell ref="O1561:P1561"/>
    <mergeCell ref="D1562:E1562"/>
    <mergeCell ref="F1562:G1562"/>
    <mergeCell ref="H1562:J1562"/>
    <mergeCell ref="M1562:N1562"/>
    <mergeCell ref="O1562:P1562"/>
    <mergeCell ref="D1559:E1559"/>
    <mergeCell ref="F1559:G1559"/>
    <mergeCell ref="H1559:J1559"/>
    <mergeCell ref="M1559:N1559"/>
    <mergeCell ref="O1559:P1559"/>
    <mergeCell ref="D1560:E1560"/>
    <mergeCell ref="F1560:G1560"/>
    <mergeCell ref="H1560:J1560"/>
    <mergeCell ref="M1560:N1560"/>
    <mergeCell ref="O1560:P1560"/>
    <mergeCell ref="D1557:E1557"/>
    <mergeCell ref="F1557:G1557"/>
    <mergeCell ref="H1557:J1557"/>
    <mergeCell ref="M1557:N1557"/>
    <mergeCell ref="O1557:P1557"/>
    <mergeCell ref="D1558:E1558"/>
    <mergeCell ref="F1558:G1558"/>
    <mergeCell ref="H1558:J1558"/>
    <mergeCell ref="M1558:N1558"/>
    <mergeCell ref="O1558:P1558"/>
    <mergeCell ref="D1555:E1555"/>
    <mergeCell ref="F1555:G1555"/>
    <mergeCell ref="H1555:J1555"/>
    <mergeCell ref="M1555:N1555"/>
    <mergeCell ref="O1555:P1555"/>
    <mergeCell ref="D1556:E1556"/>
    <mergeCell ref="F1556:G1556"/>
    <mergeCell ref="H1556:J1556"/>
    <mergeCell ref="M1556:N1556"/>
    <mergeCell ref="O1556:P1556"/>
    <mergeCell ref="D1553:E1553"/>
    <mergeCell ref="F1553:G1553"/>
    <mergeCell ref="H1553:J1553"/>
    <mergeCell ref="M1553:N1553"/>
    <mergeCell ref="O1553:P1553"/>
    <mergeCell ref="D1554:E1554"/>
    <mergeCell ref="F1554:G1554"/>
    <mergeCell ref="H1554:J1554"/>
    <mergeCell ref="M1554:N1554"/>
    <mergeCell ref="O1554:P1554"/>
    <mergeCell ref="D1551:E1551"/>
    <mergeCell ref="F1551:G1551"/>
    <mergeCell ref="H1551:J1551"/>
    <mergeCell ref="M1551:N1551"/>
    <mergeCell ref="O1551:P1551"/>
    <mergeCell ref="D1552:E1552"/>
    <mergeCell ref="F1552:G1552"/>
    <mergeCell ref="H1552:J1552"/>
    <mergeCell ref="M1552:N1552"/>
    <mergeCell ref="O1552:P1552"/>
    <mergeCell ref="D1549:E1549"/>
    <mergeCell ref="F1549:G1549"/>
    <mergeCell ref="H1549:J1549"/>
    <mergeCell ref="M1549:N1549"/>
    <mergeCell ref="O1549:P1549"/>
    <mergeCell ref="D1550:E1550"/>
    <mergeCell ref="F1550:G1550"/>
    <mergeCell ref="H1550:J1550"/>
    <mergeCell ref="M1550:N1550"/>
    <mergeCell ref="O1550:P1550"/>
    <mergeCell ref="D1547:E1547"/>
    <mergeCell ref="F1547:G1547"/>
    <mergeCell ref="H1547:J1547"/>
    <mergeCell ref="M1547:N1547"/>
    <mergeCell ref="O1547:P1547"/>
    <mergeCell ref="D1548:E1548"/>
    <mergeCell ref="F1548:G1548"/>
    <mergeCell ref="H1548:J1548"/>
    <mergeCell ref="M1548:N1548"/>
    <mergeCell ref="O1548:P1548"/>
    <mergeCell ref="D1545:E1545"/>
    <mergeCell ref="F1545:G1545"/>
    <mergeCell ref="H1545:J1545"/>
    <mergeCell ref="M1545:N1545"/>
    <mergeCell ref="O1545:P1545"/>
    <mergeCell ref="D1546:E1546"/>
    <mergeCell ref="F1546:G1546"/>
    <mergeCell ref="H1546:J1546"/>
    <mergeCell ref="M1546:N1546"/>
    <mergeCell ref="O1546:P1546"/>
    <mergeCell ref="D1543:E1543"/>
    <mergeCell ref="F1543:G1543"/>
    <mergeCell ref="H1543:J1543"/>
    <mergeCell ref="M1543:N1543"/>
    <mergeCell ref="O1543:P1543"/>
    <mergeCell ref="D1544:E1544"/>
    <mergeCell ref="F1544:G1544"/>
    <mergeCell ref="H1544:J1544"/>
    <mergeCell ref="M1544:N1544"/>
    <mergeCell ref="O1544:P1544"/>
    <mergeCell ref="D1541:E1541"/>
    <mergeCell ref="F1541:G1541"/>
    <mergeCell ref="H1541:J1541"/>
    <mergeCell ref="M1541:N1541"/>
    <mergeCell ref="O1541:P1541"/>
    <mergeCell ref="D1542:E1542"/>
    <mergeCell ref="F1542:G1542"/>
    <mergeCell ref="H1542:J1542"/>
    <mergeCell ref="M1542:N1542"/>
    <mergeCell ref="O1542:P1542"/>
    <mergeCell ref="D1539:E1539"/>
    <mergeCell ref="F1539:G1539"/>
    <mergeCell ref="H1539:J1539"/>
    <mergeCell ref="M1539:N1539"/>
    <mergeCell ref="O1539:P1539"/>
    <mergeCell ref="D1540:E1540"/>
    <mergeCell ref="F1540:G1540"/>
    <mergeCell ref="H1540:J1540"/>
    <mergeCell ref="M1540:N1540"/>
    <mergeCell ref="O1540:P1540"/>
    <mergeCell ref="D1537:E1537"/>
    <mergeCell ref="F1537:G1537"/>
    <mergeCell ref="H1537:J1537"/>
    <mergeCell ref="M1537:N1537"/>
    <mergeCell ref="O1537:P1537"/>
    <mergeCell ref="D1538:E1538"/>
    <mergeCell ref="F1538:G1538"/>
    <mergeCell ref="H1538:J1538"/>
    <mergeCell ref="M1538:N1538"/>
    <mergeCell ref="O1538:P1538"/>
    <mergeCell ref="D1535:E1535"/>
    <mergeCell ref="F1535:G1535"/>
    <mergeCell ref="H1535:J1535"/>
    <mergeCell ref="M1535:N1535"/>
    <mergeCell ref="O1535:P1535"/>
    <mergeCell ref="D1536:E1536"/>
    <mergeCell ref="F1536:G1536"/>
    <mergeCell ref="H1536:J1536"/>
    <mergeCell ref="M1536:N1536"/>
    <mergeCell ref="O1536:P1536"/>
    <mergeCell ref="D1533:E1533"/>
    <mergeCell ref="F1533:G1533"/>
    <mergeCell ref="H1533:J1533"/>
    <mergeCell ref="M1533:N1533"/>
    <mergeCell ref="O1533:P1533"/>
    <mergeCell ref="D1534:E1534"/>
    <mergeCell ref="F1534:G1534"/>
    <mergeCell ref="H1534:J1534"/>
    <mergeCell ref="M1534:N1534"/>
    <mergeCell ref="O1534:P1534"/>
    <mergeCell ref="D1531:E1531"/>
    <mergeCell ref="F1531:G1531"/>
    <mergeCell ref="H1531:J1531"/>
    <mergeCell ref="M1531:N1531"/>
    <mergeCell ref="O1531:P1531"/>
    <mergeCell ref="D1532:E1532"/>
    <mergeCell ref="F1532:G1532"/>
    <mergeCell ref="H1532:J1532"/>
    <mergeCell ref="M1532:N1532"/>
    <mergeCell ref="O1532:P1532"/>
    <mergeCell ref="D1529:E1529"/>
    <mergeCell ref="F1529:G1529"/>
    <mergeCell ref="H1529:J1529"/>
    <mergeCell ref="M1529:N1529"/>
    <mergeCell ref="O1529:P1529"/>
    <mergeCell ref="D1530:E1530"/>
    <mergeCell ref="F1530:G1530"/>
    <mergeCell ref="H1530:J1530"/>
    <mergeCell ref="M1530:N1530"/>
    <mergeCell ref="O1530:P1530"/>
    <mergeCell ref="D1527:E1527"/>
    <mergeCell ref="F1527:G1527"/>
    <mergeCell ref="H1527:J1527"/>
    <mergeCell ref="M1527:N1527"/>
    <mergeCell ref="O1527:P1527"/>
    <mergeCell ref="D1528:E1528"/>
    <mergeCell ref="F1528:G1528"/>
    <mergeCell ref="H1528:J1528"/>
    <mergeCell ref="M1528:N1528"/>
    <mergeCell ref="O1528:P1528"/>
    <mergeCell ref="D1525:E1525"/>
    <mergeCell ref="F1525:G1525"/>
    <mergeCell ref="H1525:J1525"/>
    <mergeCell ref="M1525:N1525"/>
    <mergeCell ref="O1525:P1525"/>
    <mergeCell ref="D1526:E1526"/>
    <mergeCell ref="F1526:G1526"/>
    <mergeCell ref="H1526:J1526"/>
    <mergeCell ref="M1526:N1526"/>
    <mergeCell ref="O1526:P1526"/>
    <mergeCell ref="D1523:E1523"/>
    <mergeCell ref="F1523:G1523"/>
    <mergeCell ref="H1523:J1523"/>
    <mergeCell ref="M1523:N1523"/>
    <mergeCell ref="O1523:P1523"/>
    <mergeCell ref="D1524:E1524"/>
    <mergeCell ref="F1524:G1524"/>
    <mergeCell ref="H1524:J1524"/>
    <mergeCell ref="M1524:N1524"/>
    <mergeCell ref="O1524:P1524"/>
    <mergeCell ref="D1521:E1521"/>
    <mergeCell ref="F1521:G1521"/>
    <mergeCell ref="H1521:J1521"/>
    <mergeCell ref="M1521:N1521"/>
    <mergeCell ref="O1521:P1521"/>
    <mergeCell ref="D1522:E1522"/>
    <mergeCell ref="F1522:G1522"/>
    <mergeCell ref="H1522:J1522"/>
    <mergeCell ref="M1522:N1522"/>
    <mergeCell ref="O1522:P1522"/>
    <mergeCell ref="D1519:E1519"/>
    <mergeCell ref="F1519:G1519"/>
    <mergeCell ref="H1519:J1519"/>
    <mergeCell ref="M1519:N1519"/>
    <mergeCell ref="O1519:P1519"/>
    <mergeCell ref="D1520:E1520"/>
    <mergeCell ref="F1520:G1520"/>
    <mergeCell ref="H1520:J1520"/>
    <mergeCell ref="M1520:N1520"/>
    <mergeCell ref="O1520:P1520"/>
    <mergeCell ref="D1517:E1517"/>
    <mergeCell ref="F1517:G1517"/>
    <mergeCell ref="H1517:J1517"/>
    <mergeCell ref="M1517:N1517"/>
    <mergeCell ref="O1517:P1517"/>
    <mergeCell ref="D1518:E1518"/>
    <mergeCell ref="F1518:G1518"/>
    <mergeCell ref="H1518:J1518"/>
    <mergeCell ref="M1518:N1518"/>
    <mergeCell ref="O1518:P1518"/>
    <mergeCell ref="D1515:E1515"/>
    <mergeCell ref="F1515:G1515"/>
    <mergeCell ref="H1515:J1515"/>
    <mergeCell ref="M1515:N1515"/>
    <mergeCell ref="O1515:P1515"/>
    <mergeCell ref="D1516:E1516"/>
    <mergeCell ref="F1516:G1516"/>
    <mergeCell ref="H1516:J1516"/>
    <mergeCell ref="M1516:N1516"/>
    <mergeCell ref="O1516:P1516"/>
    <mergeCell ref="D1513:E1513"/>
    <mergeCell ref="F1513:G1513"/>
    <mergeCell ref="H1513:J1513"/>
    <mergeCell ref="M1513:N1513"/>
    <mergeCell ref="O1513:P1513"/>
    <mergeCell ref="D1514:E1514"/>
    <mergeCell ref="F1514:G1514"/>
    <mergeCell ref="H1514:J1514"/>
    <mergeCell ref="M1514:N1514"/>
    <mergeCell ref="O1514:P1514"/>
    <mergeCell ref="D1511:E1511"/>
    <mergeCell ref="F1511:G1511"/>
    <mergeCell ref="H1511:J1511"/>
    <mergeCell ref="M1511:N1511"/>
    <mergeCell ref="O1511:P1511"/>
    <mergeCell ref="D1512:E1512"/>
    <mergeCell ref="F1512:G1512"/>
    <mergeCell ref="H1512:J1512"/>
    <mergeCell ref="M1512:N1512"/>
    <mergeCell ref="O1512:P1512"/>
    <mergeCell ref="D1509:E1509"/>
    <mergeCell ref="F1509:G1509"/>
    <mergeCell ref="H1509:J1509"/>
    <mergeCell ref="M1509:N1509"/>
    <mergeCell ref="O1509:P1509"/>
    <mergeCell ref="D1510:E1510"/>
    <mergeCell ref="F1510:G1510"/>
    <mergeCell ref="H1510:J1510"/>
    <mergeCell ref="M1510:N1510"/>
    <mergeCell ref="O1510:P1510"/>
    <mergeCell ref="D1507:E1507"/>
    <mergeCell ref="F1507:G1507"/>
    <mergeCell ref="H1507:J1507"/>
    <mergeCell ref="M1507:N1507"/>
    <mergeCell ref="O1507:P1507"/>
    <mergeCell ref="D1508:E1508"/>
    <mergeCell ref="F1508:G1508"/>
    <mergeCell ref="H1508:J1508"/>
    <mergeCell ref="M1508:N1508"/>
    <mergeCell ref="O1508:P1508"/>
    <mergeCell ref="D1505:E1505"/>
    <mergeCell ref="F1505:G1505"/>
    <mergeCell ref="H1505:J1505"/>
    <mergeCell ref="M1505:N1505"/>
    <mergeCell ref="O1505:P1505"/>
    <mergeCell ref="D1506:E1506"/>
    <mergeCell ref="F1506:G1506"/>
    <mergeCell ref="H1506:J1506"/>
    <mergeCell ref="M1506:N1506"/>
    <mergeCell ref="O1506:P1506"/>
    <mergeCell ref="D1503:E1503"/>
    <mergeCell ref="F1503:G1503"/>
    <mergeCell ref="H1503:J1503"/>
    <mergeCell ref="M1503:N1503"/>
    <mergeCell ref="O1503:P1503"/>
    <mergeCell ref="D1504:E1504"/>
    <mergeCell ref="F1504:G1504"/>
    <mergeCell ref="H1504:J1504"/>
    <mergeCell ref="M1504:N1504"/>
    <mergeCell ref="O1504:P1504"/>
    <mergeCell ref="D1501:E1501"/>
    <mergeCell ref="F1501:G1501"/>
    <mergeCell ref="H1501:J1501"/>
    <mergeCell ref="M1501:N1501"/>
    <mergeCell ref="O1501:P1501"/>
    <mergeCell ref="D1502:E1502"/>
    <mergeCell ref="F1502:G1502"/>
    <mergeCell ref="H1502:J1502"/>
    <mergeCell ref="M1502:N1502"/>
    <mergeCell ref="O1502:P1502"/>
    <mergeCell ref="D1499:E1499"/>
    <mergeCell ref="F1499:G1499"/>
    <mergeCell ref="H1499:J1499"/>
    <mergeCell ref="M1499:N1499"/>
    <mergeCell ref="O1499:P1499"/>
    <mergeCell ref="D1500:E1500"/>
    <mergeCell ref="F1500:G1500"/>
    <mergeCell ref="H1500:J1500"/>
    <mergeCell ref="M1500:N1500"/>
    <mergeCell ref="O1500:P1500"/>
    <mergeCell ref="D1497:E1497"/>
    <mergeCell ref="F1497:G1497"/>
    <mergeCell ref="H1497:J1497"/>
    <mergeCell ref="M1497:N1497"/>
    <mergeCell ref="O1497:P1497"/>
    <mergeCell ref="D1498:E1498"/>
    <mergeCell ref="F1498:G1498"/>
    <mergeCell ref="H1498:J1498"/>
    <mergeCell ref="M1498:N1498"/>
    <mergeCell ref="O1498:P1498"/>
    <mergeCell ref="D1495:E1495"/>
    <mergeCell ref="F1495:G1495"/>
    <mergeCell ref="H1495:J1495"/>
    <mergeCell ref="M1495:N1495"/>
    <mergeCell ref="O1495:P1495"/>
    <mergeCell ref="D1496:E1496"/>
    <mergeCell ref="F1496:G1496"/>
    <mergeCell ref="H1496:J1496"/>
    <mergeCell ref="M1496:N1496"/>
    <mergeCell ref="O1496:P1496"/>
    <mergeCell ref="D1493:E1493"/>
    <mergeCell ref="F1493:G1493"/>
    <mergeCell ref="H1493:J1493"/>
    <mergeCell ref="M1493:N1493"/>
    <mergeCell ref="O1493:P1493"/>
    <mergeCell ref="D1494:E1494"/>
    <mergeCell ref="F1494:G1494"/>
    <mergeCell ref="H1494:J1494"/>
    <mergeCell ref="M1494:N1494"/>
    <mergeCell ref="O1494:P1494"/>
    <mergeCell ref="D1491:E1491"/>
    <mergeCell ref="F1491:G1491"/>
    <mergeCell ref="H1491:J1491"/>
    <mergeCell ref="M1491:N1491"/>
    <mergeCell ref="O1491:P1491"/>
    <mergeCell ref="D1492:E1492"/>
    <mergeCell ref="F1492:G1492"/>
    <mergeCell ref="H1492:J1492"/>
    <mergeCell ref="M1492:N1492"/>
    <mergeCell ref="O1492:P1492"/>
    <mergeCell ref="D1489:E1489"/>
    <mergeCell ref="F1489:G1489"/>
    <mergeCell ref="H1489:J1489"/>
    <mergeCell ref="M1489:N1489"/>
    <mergeCell ref="O1489:P1489"/>
    <mergeCell ref="D1490:E1490"/>
    <mergeCell ref="F1490:G1490"/>
    <mergeCell ref="H1490:J1490"/>
    <mergeCell ref="M1490:N1490"/>
    <mergeCell ref="O1490:P1490"/>
    <mergeCell ref="D1487:E1487"/>
    <mergeCell ref="F1487:G1487"/>
    <mergeCell ref="H1487:J1487"/>
    <mergeCell ref="M1487:N1487"/>
    <mergeCell ref="O1487:P1487"/>
    <mergeCell ref="D1488:E1488"/>
    <mergeCell ref="F1488:G1488"/>
    <mergeCell ref="H1488:J1488"/>
    <mergeCell ref="M1488:N1488"/>
    <mergeCell ref="O1488:P1488"/>
    <mergeCell ref="D1485:E1485"/>
    <mergeCell ref="F1485:G1485"/>
    <mergeCell ref="H1485:J1485"/>
    <mergeCell ref="M1485:N1485"/>
    <mergeCell ref="O1485:P1485"/>
    <mergeCell ref="D1486:E1486"/>
    <mergeCell ref="F1486:G1486"/>
    <mergeCell ref="H1486:J1486"/>
    <mergeCell ref="M1486:N1486"/>
    <mergeCell ref="O1486:P1486"/>
    <mergeCell ref="D1483:E1483"/>
    <mergeCell ref="F1483:G1483"/>
    <mergeCell ref="H1483:J1483"/>
    <mergeCell ref="M1483:N1483"/>
    <mergeCell ref="O1483:P1483"/>
    <mergeCell ref="D1484:E1484"/>
    <mergeCell ref="F1484:G1484"/>
    <mergeCell ref="H1484:J1484"/>
    <mergeCell ref="M1484:N1484"/>
    <mergeCell ref="O1484:P1484"/>
    <mergeCell ref="D1481:E1481"/>
    <mergeCell ref="F1481:G1481"/>
    <mergeCell ref="H1481:J1481"/>
    <mergeCell ref="M1481:N1481"/>
    <mergeCell ref="O1481:P1481"/>
    <mergeCell ref="D1482:E1482"/>
    <mergeCell ref="F1482:G1482"/>
    <mergeCell ref="H1482:J1482"/>
    <mergeCell ref="M1482:N1482"/>
    <mergeCell ref="O1482:P1482"/>
    <mergeCell ref="D1479:E1479"/>
    <mergeCell ref="F1479:G1479"/>
    <mergeCell ref="H1479:J1479"/>
    <mergeCell ref="M1479:N1479"/>
    <mergeCell ref="O1479:P1479"/>
    <mergeCell ref="D1480:E1480"/>
    <mergeCell ref="F1480:G1480"/>
    <mergeCell ref="H1480:J1480"/>
    <mergeCell ref="M1480:N1480"/>
    <mergeCell ref="O1480:P1480"/>
    <mergeCell ref="D1477:E1477"/>
    <mergeCell ref="F1477:G1477"/>
    <mergeCell ref="H1477:J1477"/>
    <mergeCell ref="M1477:N1477"/>
    <mergeCell ref="O1477:P1477"/>
    <mergeCell ref="D1478:E1478"/>
    <mergeCell ref="F1478:G1478"/>
    <mergeCell ref="H1478:J1478"/>
    <mergeCell ref="M1478:N1478"/>
    <mergeCell ref="O1478:P1478"/>
    <mergeCell ref="D1475:E1475"/>
    <mergeCell ref="F1475:G1475"/>
    <mergeCell ref="H1475:J1475"/>
    <mergeCell ref="M1475:N1475"/>
    <mergeCell ref="O1475:P1475"/>
    <mergeCell ref="D1476:E1476"/>
    <mergeCell ref="F1476:G1476"/>
    <mergeCell ref="H1476:J1476"/>
    <mergeCell ref="M1476:N1476"/>
    <mergeCell ref="O1476:P1476"/>
    <mergeCell ref="D1473:E1473"/>
    <mergeCell ref="F1473:G1473"/>
    <mergeCell ref="H1473:J1473"/>
    <mergeCell ref="M1473:N1473"/>
    <mergeCell ref="O1473:P1473"/>
    <mergeCell ref="D1474:E1474"/>
    <mergeCell ref="F1474:G1474"/>
    <mergeCell ref="H1474:J1474"/>
    <mergeCell ref="M1474:N1474"/>
    <mergeCell ref="O1474:P1474"/>
    <mergeCell ref="D1471:E1471"/>
    <mergeCell ref="F1471:G1471"/>
    <mergeCell ref="H1471:J1471"/>
    <mergeCell ref="M1471:N1471"/>
    <mergeCell ref="O1471:P1471"/>
    <mergeCell ref="D1472:E1472"/>
    <mergeCell ref="F1472:G1472"/>
    <mergeCell ref="H1472:J1472"/>
    <mergeCell ref="M1472:N1472"/>
    <mergeCell ref="O1472:P1472"/>
    <mergeCell ref="D1469:E1469"/>
    <mergeCell ref="F1469:G1469"/>
    <mergeCell ref="H1469:J1469"/>
    <mergeCell ref="M1469:N1469"/>
    <mergeCell ref="O1469:P1469"/>
    <mergeCell ref="D1470:E1470"/>
    <mergeCell ref="F1470:G1470"/>
    <mergeCell ref="H1470:J1470"/>
    <mergeCell ref="M1470:N1470"/>
    <mergeCell ref="O1470:P1470"/>
    <mergeCell ref="D1467:E1467"/>
    <mergeCell ref="F1467:G1467"/>
    <mergeCell ref="H1467:J1467"/>
    <mergeCell ref="M1467:N1467"/>
    <mergeCell ref="O1467:P1467"/>
    <mergeCell ref="D1468:E1468"/>
    <mergeCell ref="F1468:G1468"/>
    <mergeCell ref="H1468:J1468"/>
    <mergeCell ref="M1468:N1468"/>
    <mergeCell ref="O1468:P1468"/>
    <mergeCell ref="D1465:E1465"/>
    <mergeCell ref="F1465:G1465"/>
    <mergeCell ref="H1465:J1465"/>
    <mergeCell ref="M1465:N1465"/>
    <mergeCell ref="O1465:P1465"/>
    <mergeCell ref="D1466:E1466"/>
    <mergeCell ref="F1466:G1466"/>
    <mergeCell ref="H1466:J1466"/>
    <mergeCell ref="M1466:N1466"/>
    <mergeCell ref="O1466:P1466"/>
    <mergeCell ref="D1463:E1463"/>
    <mergeCell ref="F1463:G1463"/>
    <mergeCell ref="H1463:J1463"/>
    <mergeCell ref="M1463:N1463"/>
    <mergeCell ref="O1463:P1463"/>
    <mergeCell ref="D1464:E1464"/>
    <mergeCell ref="F1464:G1464"/>
    <mergeCell ref="H1464:J1464"/>
    <mergeCell ref="M1464:N1464"/>
    <mergeCell ref="O1464:P1464"/>
    <mergeCell ref="D1461:E1461"/>
    <mergeCell ref="F1461:G1461"/>
    <mergeCell ref="H1461:J1461"/>
    <mergeCell ref="M1461:N1461"/>
    <mergeCell ref="O1461:P1461"/>
    <mergeCell ref="D1462:E1462"/>
    <mergeCell ref="F1462:G1462"/>
    <mergeCell ref="H1462:J1462"/>
    <mergeCell ref="M1462:N1462"/>
    <mergeCell ref="O1462:P1462"/>
    <mergeCell ref="D1459:E1459"/>
    <mergeCell ref="F1459:G1459"/>
    <mergeCell ref="H1459:J1459"/>
    <mergeCell ref="M1459:N1459"/>
    <mergeCell ref="O1459:P1459"/>
    <mergeCell ref="D1460:E1460"/>
    <mergeCell ref="F1460:G1460"/>
    <mergeCell ref="H1460:J1460"/>
    <mergeCell ref="M1460:N1460"/>
    <mergeCell ref="O1460:P1460"/>
    <mergeCell ref="D1457:E1457"/>
    <mergeCell ref="F1457:G1457"/>
    <mergeCell ref="H1457:J1457"/>
    <mergeCell ref="M1457:N1457"/>
    <mergeCell ref="O1457:P1457"/>
    <mergeCell ref="D1458:E1458"/>
    <mergeCell ref="F1458:G1458"/>
    <mergeCell ref="H1458:J1458"/>
    <mergeCell ref="M1458:N1458"/>
    <mergeCell ref="O1458:P1458"/>
    <mergeCell ref="D1455:E1455"/>
    <mergeCell ref="F1455:G1455"/>
    <mergeCell ref="H1455:J1455"/>
    <mergeCell ref="M1455:N1455"/>
    <mergeCell ref="O1455:P1455"/>
    <mergeCell ref="D1456:E1456"/>
    <mergeCell ref="F1456:G1456"/>
    <mergeCell ref="H1456:J1456"/>
    <mergeCell ref="M1456:N1456"/>
    <mergeCell ref="O1456:P1456"/>
    <mergeCell ref="D1453:E1453"/>
    <mergeCell ref="F1453:G1453"/>
    <mergeCell ref="H1453:J1453"/>
    <mergeCell ref="M1453:N1453"/>
    <mergeCell ref="O1453:P1453"/>
    <mergeCell ref="D1454:E1454"/>
    <mergeCell ref="F1454:G1454"/>
    <mergeCell ref="H1454:J1454"/>
    <mergeCell ref="M1454:N1454"/>
    <mergeCell ref="O1454:P1454"/>
    <mergeCell ref="D1451:E1451"/>
    <mergeCell ref="F1451:G1451"/>
    <mergeCell ref="H1451:J1451"/>
    <mergeCell ref="M1451:N1451"/>
    <mergeCell ref="O1451:P1451"/>
    <mergeCell ref="D1452:E1452"/>
    <mergeCell ref="F1452:G1452"/>
    <mergeCell ref="H1452:J1452"/>
    <mergeCell ref="M1452:N1452"/>
    <mergeCell ref="O1452:P1452"/>
    <mergeCell ref="D1449:E1449"/>
    <mergeCell ref="F1449:G1449"/>
    <mergeCell ref="H1449:J1449"/>
    <mergeCell ref="M1449:N1449"/>
    <mergeCell ref="O1449:P1449"/>
    <mergeCell ref="D1450:E1450"/>
    <mergeCell ref="F1450:G1450"/>
    <mergeCell ref="H1450:J1450"/>
    <mergeCell ref="M1450:N1450"/>
    <mergeCell ref="O1450:P1450"/>
    <mergeCell ref="D1447:E1447"/>
    <mergeCell ref="F1447:G1447"/>
    <mergeCell ref="H1447:J1447"/>
    <mergeCell ref="M1447:N1447"/>
    <mergeCell ref="O1447:P1447"/>
    <mergeCell ref="D1448:E1448"/>
    <mergeCell ref="F1448:G1448"/>
    <mergeCell ref="H1448:J1448"/>
    <mergeCell ref="M1448:N1448"/>
    <mergeCell ref="O1448:P1448"/>
    <mergeCell ref="D1445:E1445"/>
    <mergeCell ref="F1445:G1445"/>
    <mergeCell ref="H1445:J1445"/>
    <mergeCell ref="M1445:N1445"/>
    <mergeCell ref="O1445:P1445"/>
    <mergeCell ref="D1446:E1446"/>
    <mergeCell ref="F1446:G1446"/>
    <mergeCell ref="H1446:J1446"/>
    <mergeCell ref="M1446:N1446"/>
    <mergeCell ref="O1446:P1446"/>
    <mergeCell ref="D1443:E1443"/>
    <mergeCell ref="F1443:G1443"/>
    <mergeCell ref="H1443:J1443"/>
    <mergeCell ref="M1443:N1443"/>
    <mergeCell ref="O1443:P1443"/>
    <mergeCell ref="D1444:E1444"/>
    <mergeCell ref="F1444:G1444"/>
    <mergeCell ref="H1444:J1444"/>
    <mergeCell ref="M1444:N1444"/>
    <mergeCell ref="O1444:P1444"/>
    <mergeCell ref="D1441:E1441"/>
    <mergeCell ref="F1441:G1441"/>
    <mergeCell ref="H1441:J1441"/>
    <mergeCell ref="M1441:N1441"/>
    <mergeCell ref="O1441:P1441"/>
    <mergeCell ref="D1442:E1442"/>
    <mergeCell ref="F1442:G1442"/>
    <mergeCell ref="H1442:J1442"/>
    <mergeCell ref="M1442:N1442"/>
    <mergeCell ref="O1442:P1442"/>
    <mergeCell ref="D1439:E1439"/>
    <mergeCell ref="F1439:G1439"/>
    <mergeCell ref="H1439:J1439"/>
    <mergeCell ref="M1439:N1439"/>
    <mergeCell ref="O1439:P1439"/>
    <mergeCell ref="D1440:E1440"/>
    <mergeCell ref="F1440:G1440"/>
    <mergeCell ref="H1440:J1440"/>
    <mergeCell ref="M1440:N1440"/>
    <mergeCell ref="O1440:P1440"/>
    <mergeCell ref="D1437:E1437"/>
    <mergeCell ref="F1437:G1437"/>
    <mergeCell ref="H1437:J1437"/>
    <mergeCell ref="M1437:N1437"/>
    <mergeCell ref="O1437:P1437"/>
    <mergeCell ref="D1438:E1438"/>
    <mergeCell ref="F1438:G1438"/>
    <mergeCell ref="H1438:J1438"/>
    <mergeCell ref="M1438:N1438"/>
    <mergeCell ref="O1438:P1438"/>
    <mergeCell ref="D1435:E1435"/>
    <mergeCell ref="F1435:G1435"/>
    <mergeCell ref="H1435:J1435"/>
    <mergeCell ref="M1435:N1435"/>
    <mergeCell ref="O1435:P1435"/>
    <mergeCell ref="D1436:E1436"/>
    <mergeCell ref="F1436:G1436"/>
    <mergeCell ref="H1436:J1436"/>
    <mergeCell ref="M1436:N1436"/>
    <mergeCell ref="O1436:P1436"/>
    <mergeCell ref="D1433:E1433"/>
    <mergeCell ref="F1433:G1433"/>
    <mergeCell ref="H1433:J1433"/>
    <mergeCell ref="M1433:N1433"/>
    <mergeCell ref="O1433:P1433"/>
    <mergeCell ref="D1434:E1434"/>
    <mergeCell ref="F1434:G1434"/>
    <mergeCell ref="H1434:J1434"/>
    <mergeCell ref="M1434:N1434"/>
    <mergeCell ref="O1434:P1434"/>
    <mergeCell ref="D1431:E1431"/>
    <mergeCell ref="F1431:G1431"/>
    <mergeCell ref="H1431:J1431"/>
    <mergeCell ref="M1431:N1431"/>
    <mergeCell ref="O1431:P1431"/>
    <mergeCell ref="D1432:E1432"/>
    <mergeCell ref="F1432:G1432"/>
    <mergeCell ref="H1432:J1432"/>
    <mergeCell ref="M1432:N1432"/>
    <mergeCell ref="O1432:P1432"/>
    <mergeCell ref="D1429:E1429"/>
    <mergeCell ref="F1429:G1429"/>
    <mergeCell ref="H1429:J1429"/>
    <mergeCell ref="M1429:N1429"/>
    <mergeCell ref="O1429:P1429"/>
    <mergeCell ref="D1430:E1430"/>
    <mergeCell ref="F1430:G1430"/>
    <mergeCell ref="H1430:J1430"/>
    <mergeCell ref="M1430:N1430"/>
    <mergeCell ref="O1430:P1430"/>
    <mergeCell ref="D1427:E1427"/>
    <mergeCell ref="F1427:G1427"/>
    <mergeCell ref="H1427:J1427"/>
    <mergeCell ref="M1427:N1427"/>
    <mergeCell ref="O1427:P1427"/>
    <mergeCell ref="D1428:E1428"/>
    <mergeCell ref="F1428:G1428"/>
    <mergeCell ref="H1428:J1428"/>
    <mergeCell ref="M1428:N1428"/>
    <mergeCell ref="O1428:P1428"/>
    <mergeCell ref="D1425:E1425"/>
    <mergeCell ref="F1425:G1425"/>
    <mergeCell ref="H1425:J1425"/>
    <mergeCell ref="M1425:N1425"/>
    <mergeCell ref="O1425:P1425"/>
    <mergeCell ref="D1426:E1426"/>
    <mergeCell ref="F1426:G1426"/>
    <mergeCell ref="H1426:J1426"/>
    <mergeCell ref="M1426:N1426"/>
    <mergeCell ref="O1426:P1426"/>
    <mergeCell ref="D1423:E1423"/>
    <mergeCell ref="F1423:G1423"/>
    <mergeCell ref="H1423:J1423"/>
    <mergeCell ref="M1423:N1423"/>
    <mergeCell ref="O1423:P1423"/>
    <mergeCell ref="D1424:E1424"/>
    <mergeCell ref="F1424:G1424"/>
    <mergeCell ref="H1424:J1424"/>
    <mergeCell ref="M1424:N1424"/>
    <mergeCell ref="O1424:P1424"/>
    <mergeCell ref="D1421:E1421"/>
    <mergeCell ref="F1421:G1421"/>
    <mergeCell ref="H1421:J1421"/>
    <mergeCell ref="M1421:N1421"/>
    <mergeCell ref="O1421:P1421"/>
    <mergeCell ref="D1422:E1422"/>
    <mergeCell ref="F1422:G1422"/>
    <mergeCell ref="H1422:J1422"/>
    <mergeCell ref="M1422:N1422"/>
    <mergeCell ref="O1422:P1422"/>
    <mergeCell ref="D1419:E1419"/>
    <mergeCell ref="F1419:G1419"/>
    <mergeCell ref="H1419:J1419"/>
    <mergeCell ref="M1419:N1419"/>
    <mergeCell ref="O1419:P1419"/>
    <mergeCell ref="D1420:E1420"/>
    <mergeCell ref="F1420:G1420"/>
    <mergeCell ref="H1420:J1420"/>
    <mergeCell ref="M1420:N1420"/>
    <mergeCell ref="O1420:P1420"/>
    <mergeCell ref="D1417:E1417"/>
    <mergeCell ref="F1417:G1417"/>
    <mergeCell ref="H1417:J1417"/>
    <mergeCell ref="M1417:N1417"/>
    <mergeCell ref="O1417:P1417"/>
    <mergeCell ref="D1418:E1418"/>
    <mergeCell ref="F1418:G1418"/>
    <mergeCell ref="H1418:J1418"/>
    <mergeCell ref="M1418:N1418"/>
    <mergeCell ref="O1418:P1418"/>
    <mergeCell ref="D1415:E1415"/>
    <mergeCell ref="F1415:G1415"/>
    <mergeCell ref="H1415:J1415"/>
    <mergeCell ref="M1415:N1415"/>
    <mergeCell ref="O1415:P1415"/>
    <mergeCell ref="D1416:E1416"/>
    <mergeCell ref="F1416:G1416"/>
    <mergeCell ref="H1416:J1416"/>
    <mergeCell ref="M1416:N1416"/>
    <mergeCell ref="O1416:P1416"/>
    <mergeCell ref="D1413:E1413"/>
    <mergeCell ref="F1413:G1413"/>
    <mergeCell ref="H1413:J1413"/>
    <mergeCell ref="M1413:N1413"/>
    <mergeCell ref="O1413:P1413"/>
    <mergeCell ref="D1414:E1414"/>
    <mergeCell ref="F1414:G1414"/>
    <mergeCell ref="H1414:J1414"/>
    <mergeCell ref="M1414:N1414"/>
    <mergeCell ref="O1414:P1414"/>
    <mergeCell ref="D1411:E1411"/>
    <mergeCell ref="F1411:G1411"/>
    <mergeCell ref="H1411:J1411"/>
    <mergeCell ref="M1411:N1411"/>
    <mergeCell ref="O1411:P1411"/>
    <mergeCell ref="D1412:E1412"/>
    <mergeCell ref="F1412:G1412"/>
    <mergeCell ref="H1412:J1412"/>
    <mergeCell ref="M1412:N1412"/>
    <mergeCell ref="O1412:P1412"/>
    <mergeCell ref="D1409:E1409"/>
    <mergeCell ref="F1409:G1409"/>
    <mergeCell ref="H1409:J1409"/>
    <mergeCell ref="M1409:N1409"/>
    <mergeCell ref="O1409:P1409"/>
    <mergeCell ref="D1410:E1410"/>
    <mergeCell ref="F1410:G1410"/>
    <mergeCell ref="H1410:J1410"/>
    <mergeCell ref="M1410:N1410"/>
    <mergeCell ref="O1410:P1410"/>
    <mergeCell ref="D1407:E1407"/>
    <mergeCell ref="F1407:G1407"/>
    <mergeCell ref="H1407:J1407"/>
    <mergeCell ref="M1407:N1407"/>
    <mergeCell ref="O1407:P1407"/>
    <mergeCell ref="D1408:E1408"/>
    <mergeCell ref="F1408:G1408"/>
    <mergeCell ref="H1408:J1408"/>
    <mergeCell ref="M1408:N1408"/>
    <mergeCell ref="O1408:P1408"/>
    <mergeCell ref="D1405:E1405"/>
    <mergeCell ref="F1405:G1405"/>
    <mergeCell ref="H1405:J1405"/>
    <mergeCell ref="M1405:N1405"/>
    <mergeCell ref="O1405:P1405"/>
    <mergeCell ref="D1406:E1406"/>
    <mergeCell ref="F1406:G1406"/>
    <mergeCell ref="H1406:J1406"/>
    <mergeCell ref="M1406:N1406"/>
    <mergeCell ref="O1406:P1406"/>
    <mergeCell ref="D1403:E1403"/>
    <mergeCell ref="F1403:G1403"/>
    <mergeCell ref="H1403:J1403"/>
    <mergeCell ref="M1403:N1403"/>
    <mergeCell ref="O1403:P1403"/>
    <mergeCell ref="D1404:E1404"/>
    <mergeCell ref="F1404:G1404"/>
    <mergeCell ref="H1404:J1404"/>
    <mergeCell ref="M1404:N1404"/>
    <mergeCell ref="O1404:P1404"/>
    <mergeCell ref="D1401:E1401"/>
    <mergeCell ref="F1401:G1401"/>
    <mergeCell ref="H1401:J1401"/>
    <mergeCell ref="M1401:N1401"/>
    <mergeCell ref="O1401:P1401"/>
    <mergeCell ref="D1402:E1402"/>
    <mergeCell ref="F1402:G1402"/>
    <mergeCell ref="H1402:J1402"/>
    <mergeCell ref="M1402:N1402"/>
    <mergeCell ref="O1402:P1402"/>
    <mergeCell ref="D1399:E1399"/>
    <mergeCell ref="F1399:G1399"/>
    <mergeCell ref="H1399:J1399"/>
    <mergeCell ref="M1399:N1399"/>
    <mergeCell ref="O1399:P1399"/>
    <mergeCell ref="D1400:E1400"/>
    <mergeCell ref="F1400:G1400"/>
    <mergeCell ref="H1400:J1400"/>
    <mergeCell ref="M1400:N1400"/>
    <mergeCell ref="O1400:P1400"/>
    <mergeCell ref="D1397:E1397"/>
    <mergeCell ref="F1397:G1397"/>
    <mergeCell ref="H1397:J1397"/>
    <mergeCell ref="M1397:N1397"/>
    <mergeCell ref="O1397:P1397"/>
    <mergeCell ref="D1398:E1398"/>
    <mergeCell ref="F1398:G1398"/>
    <mergeCell ref="H1398:J1398"/>
    <mergeCell ref="M1398:N1398"/>
    <mergeCell ref="O1398:P1398"/>
    <mergeCell ref="D1395:E1395"/>
    <mergeCell ref="F1395:G1395"/>
    <mergeCell ref="H1395:J1395"/>
    <mergeCell ref="M1395:N1395"/>
    <mergeCell ref="O1395:P1395"/>
    <mergeCell ref="D1396:E1396"/>
    <mergeCell ref="F1396:G1396"/>
    <mergeCell ref="H1396:J1396"/>
    <mergeCell ref="M1396:N1396"/>
    <mergeCell ref="O1396:P1396"/>
    <mergeCell ref="D1393:E1393"/>
    <mergeCell ref="F1393:G1393"/>
    <mergeCell ref="H1393:J1393"/>
    <mergeCell ref="M1393:N1393"/>
    <mergeCell ref="O1393:P1393"/>
    <mergeCell ref="D1394:E1394"/>
    <mergeCell ref="F1394:G1394"/>
    <mergeCell ref="H1394:J1394"/>
    <mergeCell ref="M1394:N1394"/>
    <mergeCell ref="O1394:P1394"/>
    <mergeCell ref="D1391:E1391"/>
    <mergeCell ref="F1391:G1391"/>
    <mergeCell ref="H1391:J1391"/>
    <mergeCell ref="M1391:N1391"/>
    <mergeCell ref="O1391:P1391"/>
    <mergeCell ref="D1392:E1392"/>
    <mergeCell ref="F1392:G1392"/>
    <mergeCell ref="H1392:J1392"/>
    <mergeCell ref="M1392:N1392"/>
    <mergeCell ref="O1392:P1392"/>
    <mergeCell ref="D1389:E1389"/>
    <mergeCell ref="F1389:G1389"/>
    <mergeCell ref="H1389:J1389"/>
    <mergeCell ref="M1389:N1389"/>
    <mergeCell ref="O1389:P1389"/>
    <mergeCell ref="D1390:E1390"/>
    <mergeCell ref="F1390:G1390"/>
    <mergeCell ref="H1390:J1390"/>
    <mergeCell ref="M1390:N1390"/>
    <mergeCell ref="O1390:P1390"/>
    <mergeCell ref="D1387:E1387"/>
    <mergeCell ref="F1387:G1387"/>
    <mergeCell ref="H1387:J1387"/>
    <mergeCell ref="M1387:N1387"/>
    <mergeCell ref="O1387:P1387"/>
    <mergeCell ref="D1388:E1388"/>
    <mergeCell ref="F1388:G1388"/>
    <mergeCell ref="H1388:J1388"/>
    <mergeCell ref="M1388:N1388"/>
    <mergeCell ref="O1388:P1388"/>
    <mergeCell ref="D1385:E1385"/>
    <mergeCell ref="F1385:G1385"/>
    <mergeCell ref="H1385:J1385"/>
    <mergeCell ref="M1385:N1385"/>
    <mergeCell ref="O1385:P1385"/>
    <mergeCell ref="D1386:E1386"/>
    <mergeCell ref="F1386:G1386"/>
    <mergeCell ref="H1386:J1386"/>
    <mergeCell ref="M1386:N1386"/>
    <mergeCell ref="O1386:P1386"/>
    <mergeCell ref="D1383:E1383"/>
    <mergeCell ref="F1383:G1383"/>
    <mergeCell ref="H1383:J1383"/>
    <mergeCell ref="M1383:N1383"/>
    <mergeCell ref="O1383:P1383"/>
    <mergeCell ref="D1384:E1384"/>
    <mergeCell ref="F1384:G1384"/>
    <mergeCell ref="H1384:J1384"/>
    <mergeCell ref="M1384:N1384"/>
    <mergeCell ref="O1384:P1384"/>
    <mergeCell ref="D1381:E1381"/>
    <mergeCell ref="F1381:G1381"/>
    <mergeCell ref="H1381:J1381"/>
    <mergeCell ref="M1381:N1381"/>
    <mergeCell ref="O1381:P1381"/>
    <mergeCell ref="D1382:E1382"/>
    <mergeCell ref="F1382:G1382"/>
    <mergeCell ref="H1382:J1382"/>
    <mergeCell ref="M1382:N1382"/>
    <mergeCell ref="O1382:P1382"/>
    <mergeCell ref="D1379:E1379"/>
    <mergeCell ref="F1379:G1379"/>
    <mergeCell ref="H1379:J1379"/>
    <mergeCell ref="M1379:N1379"/>
    <mergeCell ref="O1379:P1379"/>
    <mergeCell ref="D1380:E1380"/>
    <mergeCell ref="F1380:G1380"/>
    <mergeCell ref="H1380:J1380"/>
    <mergeCell ref="M1380:N1380"/>
    <mergeCell ref="O1380:P1380"/>
    <mergeCell ref="D1377:E1377"/>
    <mergeCell ref="F1377:G1377"/>
    <mergeCell ref="H1377:J1377"/>
    <mergeCell ref="M1377:N1377"/>
    <mergeCell ref="O1377:P1377"/>
    <mergeCell ref="D1378:E1378"/>
    <mergeCell ref="F1378:G1378"/>
    <mergeCell ref="H1378:J1378"/>
    <mergeCell ref="M1378:N1378"/>
    <mergeCell ref="O1378:P1378"/>
    <mergeCell ref="D1375:E1375"/>
    <mergeCell ref="F1375:G1375"/>
    <mergeCell ref="H1375:J1375"/>
    <mergeCell ref="M1375:N1375"/>
    <mergeCell ref="O1375:P1375"/>
    <mergeCell ref="D1376:E1376"/>
    <mergeCell ref="F1376:G1376"/>
    <mergeCell ref="H1376:J1376"/>
    <mergeCell ref="M1376:N1376"/>
    <mergeCell ref="O1376:P1376"/>
    <mergeCell ref="D1373:E1373"/>
    <mergeCell ref="F1373:G1373"/>
    <mergeCell ref="H1373:J1373"/>
    <mergeCell ref="M1373:N1373"/>
    <mergeCell ref="O1373:P1373"/>
    <mergeCell ref="D1374:E1374"/>
    <mergeCell ref="F1374:G1374"/>
    <mergeCell ref="H1374:J1374"/>
    <mergeCell ref="M1374:N1374"/>
    <mergeCell ref="O1374:P1374"/>
    <mergeCell ref="D1371:E1371"/>
    <mergeCell ref="F1371:G1371"/>
    <mergeCell ref="H1371:J1371"/>
    <mergeCell ref="M1371:N1371"/>
    <mergeCell ref="O1371:P1371"/>
    <mergeCell ref="D1372:E1372"/>
    <mergeCell ref="F1372:G1372"/>
    <mergeCell ref="H1372:J1372"/>
    <mergeCell ref="M1372:N1372"/>
    <mergeCell ref="O1372:P1372"/>
    <mergeCell ref="D1369:E1369"/>
    <mergeCell ref="F1369:G1369"/>
    <mergeCell ref="H1369:J1369"/>
    <mergeCell ref="M1369:N1369"/>
    <mergeCell ref="O1369:P1369"/>
    <mergeCell ref="D1370:E1370"/>
    <mergeCell ref="F1370:G1370"/>
    <mergeCell ref="H1370:J1370"/>
    <mergeCell ref="M1370:N1370"/>
    <mergeCell ref="O1370:P1370"/>
    <mergeCell ref="D1367:E1367"/>
    <mergeCell ref="F1367:G1367"/>
    <mergeCell ref="H1367:J1367"/>
    <mergeCell ref="M1367:N1367"/>
    <mergeCell ref="O1367:P1367"/>
    <mergeCell ref="D1368:E1368"/>
    <mergeCell ref="F1368:G1368"/>
    <mergeCell ref="H1368:J1368"/>
    <mergeCell ref="M1368:N1368"/>
    <mergeCell ref="O1368:P1368"/>
    <mergeCell ref="D1365:E1365"/>
    <mergeCell ref="F1365:G1365"/>
    <mergeCell ref="H1365:J1365"/>
    <mergeCell ref="M1365:N1365"/>
    <mergeCell ref="O1365:P1365"/>
    <mergeCell ref="D1366:E1366"/>
    <mergeCell ref="F1366:G1366"/>
    <mergeCell ref="H1366:J1366"/>
    <mergeCell ref="M1366:N1366"/>
    <mergeCell ref="O1366:P1366"/>
    <mergeCell ref="D1363:E1363"/>
    <mergeCell ref="F1363:G1363"/>
    <mergeCell ref="H1363:J1363"/>
    <mergeCell ref="M1363:N1363"/>
    <mergeCell ref="O1363:P1363"/>
    <mergeCell ref="D1364:E1364"/>
    <mergeCell ref="F1364:G1364"/>
    <mergeCell ref="H1364:J1364"/>
    <mergeCell ref="M1364:N1364"/>
    <mergeCell ref="O1364:P1364"/>
    <mergeCell ref="D1361:E1361"/>
    <mergeCell ref="F1361:G1361"/>
    <mergeCell ref="H1361:J1361"/>
    <mergeCell ref="M1361:N1361"/>
    <mergeCell ref="O1361:P1361"/>
    <mergeCell ref="D1362:E1362"/>
    <mergeCell ref="F1362:G1362"/>
    <mergeCell ref="H1362:J1362"/>
    <mergeCell ref="M1362:N1362"/>
    <mergeCell ref="O1362:P1362"/>
    <mergeCell ref="D1359:E1359"/>
    <mergeCell ref="F1359:G1359"/>
    <mergeCell ref="H1359:J1359"/>
    <mergeCell ref="M1359:N1359"/>
    <mergeCell ref="O1359:P1359"/>
    <mergeCell ref="D1360:E1360"/>
    <mergeCell ref="F1360:G1360"/>
    <mergeCell ref="H1360:J1360"/>
    <mergeCell ref="M1360:N1360"/>
    <mergeCell ref="O1360:P1360"/>
    <mergeCell ref="D1357:E1357"/>
    <mergeCell ref="F1357:G1357"/>
    <mergeCell ref="H1357:J1357"/>
    <mergeCell ref="M1357:N1357"/>
    <mergeCell ref="O1357:P1357"/>
    <mergeCell ref="D1358:E1358"/>
    <mergeCell ref="F1358:G1358"/>
    <mergeCell ref="H1358:J1358"/>
    <mergeCell ref="M1358:N1358"/>
    <mergeCell ref="O1358:P1358"/>
    <mergeCell ref="D1355:E1355"/>
    <mergeCell ref="F1355:G1355"/>
    <mergeCell ref="H1355:J1355"/>
    <mergeCell ref="M1355:N1355"/>
    <mergeCell ref="O1355:P1355"/>
    <mergeCell ref="D1356:E1356"/>
    <mergeCell ref="F1356:G1356"/>
    <mergeCell ref="H1356:J1356"/>
    <mergeCell ref="M1356:N1356"/>
    <mergeCell ref="O1356:P1356"/>
    <mergeCell ref="D1353:E1353"/>
    <mergeCell ref="F1353:G1353"/>
    <mergeCell ref="H1353:J1353"/>
    <mergeCell ref="M1353:N1353"/>
    <mergeCell ref="O1353:P1353"/>
    <mergeCell ref="D1354:E1354"/>
    <mergeCell ref="F1354:G1354"/>
    <mergeCell ref="H1354:J1354"/>
    <mergeCell ref="M1354:N1354"/>
    <mergeCell ref="O1354:P1354"/>
    <mergeCell ref="D1351:E1351"/>
    <mergeCell ref="F1351:G1351"/>
    <mergeCell ref="H1351:J1351"/>
    <mergeCell ref="M1351:N1351"/>
    <mergeCell ref="O1351:P1351"/>
    <mergeCell ref="D1352:E1352"/>
    <mergeCell ref="F1352:G1352"/>
    <mergeCell ref="H1352:J1352"/>
    <mergeCell ref="M1352:N1352"/>
    <mergeCell ref="O1352:P1352"/>
    <mergeCell ref="D1349:E1349"/>
    <mergeCell ref="F1349:G1349"/>
    <mergeCell ref="H1349:J1349"/>
    <mergeCell ref="M1349:N1349"/>
    <mergeCell ref="O1349:P1349"/>
    <mergeCell ref="D1350:E1350"/>
    <mergeCell ref="F1350:G1350"/>
    <mergeCell ref="H1350:J1350"/>
    <mergeCell ref="M1350:N1350"/>
    <mergeCell ref="O1350:P1350"/>
    <mergeCell ref="D1347:E1347"/>
    <mergeCell ref="F1347:G1347"/>
    <mergeCell ref="H1347:J1347"/>
    <mergeCell ref="M1347:N1347"/>
    <mergeCell ref="O1347:P1347"/>
    <mergeCell ref="D1348:E1348"/>
    <mergeCell ref="F1348:G1348"/>
    <mergeCell ref="H1348:J1348"/>
    <mergeCell ref="M1348:N1348"/>
    <mergeCell ref="O1348:P1348"/>
    <mergeCell ref="D1345:E1345"/>
    <mergeCell ref="F1345:G1345"/>
    <mergeCell ref="H1345:J1345"/>
    <mergeCell ref="M1345:N1345"/>
    <mergeCell ref="O1345:P1345"/>
    <mergeCell ref="D1346:E1346"/>
    <mergeCell ref="F1346:G1346"/>
    <mergeCell ref="H1346:J1346"/>
    <mergeCell ref="M1346:N1346"/>
    <mergeCell ref="O1346:P1346"/>
    <mergeCell ref="D1343:E1343"/>
    <mergeCell ref="F1343:G1343"/>
    <mergeCell ref="H1343:J1343"/>
    <mergeCell ref="M1343:N1343"/>
    <mergeCell ref="O1343:P1343"/>
    <mergeCell ref="D1344:E1344"/>
    <mergeCell ref="F1344:G1344"/>
    <mergeCell ref="H1344:J1344"/>
    <mergeCell ref="M1344:N1344"/>
    <mergeCell ref="O1344:P1344"/>
    <mergeCell ref="D1341:E1341"/>
    <mergeCell ref="F1341:G1341"/>
    <mergeCell ref="H1341:J1341"/>
    <mergeCell ref="M1341:N1341"/>
    <mergeCell ref="O1341:P1341"/>
    <mergeCell ref="D1342:E1342"/>
    <mergeCell ref="F1342:G1342"/>
    <mergeCell ref="H1342:J1342"/>
    <mergeCell ref="M1342:N1342"/>
    <mergeCell ref="O1342:P1342"/>
    <mergeCell ref="D1339:E1339"/>
    <mergeCell ref="F1339:G1339"/>
    <mergeCell ref="H1339:J1339"/>
    <mergeCell ref="M1339:N1339"/>
    <mergeCell ref="O1339:P1339"/>
    <mergeCell ref="D1340:E1340"/>
    <mergeCell ref="F1340:G1340"/>
    <mergeCell ref="H1340:J1340"/>
    <mergeCell ref="M1340:N1340"/>
    <mergeCell ref="O1340:P1340"/>
    <mergeCell ref="D1337:E1337"/>
    <mergeCell ref="F1337:G1337"/>
    <mergeCell ref="H1337:J1337"/>
    <mergeCell ref="M1337:N1337"/>
    <mergeCell ref="O1337:P1337"/>
    <mergeCell ref="D1338:E1338"/>
    <mergeCell ref="F1338:G1338"/>
    <mergeCell ref="H1338:J1338"/>
    <mergeCell ref="M1338:N1338"/>
    <mergeCell ref="O1338:P1338"/>
    <mergeCell ref="D1335:E1335"/>
    <mergeCell ref="F1335:G1335"/>
    <mergeCell ref="H1335:J1335"/>
    <mergeCell ref="M1335:N1335"/>
    <mergeCell ref="O1335:P1335"/>
    <mergeCell ref="D1336:E1336"/>
    <mergeCell ref="F1336:G1336"/>
    <mergeCell ref="H1336:J1336"/>
    <mergeCell ref="M1336:N1336"/>
    <mergeCell ref="O1336:P1336"/>
    <mergeCell ref="D1333:E1333"/>
    <mergeCell ref="F1333:G1333"/>
    <mergeCell ref="H1333:J1333"/>
    <mergeCell ref="M1333:N1333"/>
    <mergeCell ref="O1333:P1333"/>
    <mergeCell ref="D1334:E1334"/>
    <mergeCell ref="F1334:G1334"/>
    <mergeCell ref="H1334:J1334"/>
    <mergeCell ref="M1334:N1334"/>
    <mergeCell ref="O1334:P1334"/>
    <mergeCell ref="D1331:E1331"/>
    <mergeCell ref="F1331:G1331"/>
    <mergeCell ref="H1331:J1331"/>
    <mergeCell ref="M1331:N1331"/>
    <mergeCell ref="O1331:P1331"/>
    <mergeCell ref="D1332:E1332"/>
    <mergeCell ref="F1332:G1332"/>
    <mergeCell ref="H1332:J1332"/>
    <mergeCell ref="M1332:N1332"/>
    <mergeCell ref="O1332:P1332"/>
    <mergeCell ref="D1329:E1329"/>
    <mergeCell ref="F1329:G1329"/>
    <mergeCell ref="H1329:J1329"/>
    <mergeCell ref="M1329:N1329"/>
    <mergeCell ref="O1329:P1329"/>
    <mergeCell ref="D1330:E1330"/>
    <mergeCell ref="F1330:G1330"/>
    <mergeCell ref="H1330:J1330"/>
    <mergeCell ref="M1330:N1330"/>
    <mergeCell ref="O1330:P1330"/>
    <mergeCell ref="D1327:E1327"/>
    <mergeCell ref="F1327:G1327"/>
    <mergeCell ref="H1327:J1327"/>
    <mergeCell ref="M1327:N1327"/>
    <mergeCell ref="O1327:P1327"/>
    <mergeCell ref="D1328:E1328"/>
    <mergeCell ref="F1328:G1328"/>
    <mergeCell ref="H1328:J1328"/>
    <mergeCell ref="M1328:N1328"/>
    <mergeCell ref="O1328:P1328"/>
    <mergeCell ref="D1325:E1325"/>
    <mergeCell ref="F1325:G1325"/>
    <mergeCell ref="H1325:J1325"/>
    <mergeCell ref="M1325:N1325"/>
    <mergeCell ref="O1325:P1325"/>
    <mergeCell ref="D1326:E1326"/>
    <mergeCell ref="F1326:G1326"/>
    <mergeCell ref="H1326:J1326"/>
    <mergeCell ref="M1326:N1326"/>
    <mergeCell ref="O1326:P1326"/>
    <mergeCell ref="D1323:E1323"/>
    <mergeCell ref="F1323:G1323"/>
    <mergeCell ref="H1323:J1323"/>
    <mergeCell ref="M1323:N1323"/>
    <mergeCell ref="O1323:P1323"/>
    <mergeCell ref="D1324:E1324"/>
    <mergeCell ref="F1324:G1324"/>
    <mergeCell ref="H1324:J1324"/>
    <mergeCell ref="M1324:N1324"/>
    <mergeCell ref="O1324:P1324"/>
    <mergeCell ref="D1321:E1321"/>
    <mergeCell ref="F1321:G1321"/>
    <mergeCell ref="H1321:J1321"/>
    <mergeCell ref="M1321:N1321"/>
    <mergeCell ref="O1321:P1321"/>
    <mergeCell ref="D1322:E1322"/>
    <mergeCell ref="F1322:G1322"/>
    <mergeCell ref="H1322:J1322"/>
    <mergeCell ref="M1322:N1322"/>
    <mergeCell ref="O1322:P1322"/>
    <mergeCell ref="D1319:E1319"/>
    <mergeCell ref="F1319:G1319"/>
    <mergeCell ref="H1319:J1319"/>
    <mergeCell ref="M1319:N1319"/>
    <mergeCell ref="O1319:P1319"/>
    <mergeCell ref="D1320:E1320"/>
    <mergeCell ref="F1320:G1320"/>
    <mergeCell ref="H1320:J1320"/>
    <mergeCell ref="M1320:N1320"/>
    <mergeCell ref="O1320:P1320"/>
    <mergeCell ref="D1317:E1317"/>
    <mergeCell ref="F1317:G1317"/>
    <mergeCell ref="H1317:J1317"/>
    <mergeCell ref="M1317:N1317"/>
    <mergeCell ref="O1317:P1317"/>
    <mergeCell ref="D1318:E1318"/>
    <mergeCell ref="F1318:G1318"/>
    <mergeCell ref="H1318:J1318"/>
    <mergeCell ref="M1318:N1318"/>
    <mergeCell ref="O1318:P1318"/>
    <mergeCell ref="D1315:E1315"/>
    <mergeCell ref="F1315:G1315"/>
    <mergeCell ref="H1315:J1315"/>
    <mergeCell ref="M1315:N1315"/>
    <mergeCell ref="O1315:P1315"/>
    <mergeCell ref="D1316:E1316"/>
    <mergeCell ref="F1316:G1316"/>
    <mergeCell ref="H1316:J1316"/>
    <mergeCell ref="M1316:N1316"/>
    <mergeCell ref="O1316:P1316"/>
    <mergeCell ref="D1313:E1313"/>
    <mergeCell ref="F1313:G1313"/>
    <mergeCell ref="H1313:J1313"/>
    <mergeCell ref="M1313:N1313"/>
    <mergeCell ref="O1313:P1313"/>
    <mergeCell ref="D1314:E1314"/>
    <mergeCell ref="F1314:G1314"/>
    <mergeCell ref="H1314:J1314"/>
    <mergeCell ref="M1314:N1314"/>
    <mergeCell ref="O1314:P1314"/>
    <mergeCell ref="D1311:E1311"/>
    <mergeCell ref="F1311:G1311"/>
    <mergeCell ref="H1311:J1311"/>
    <mergeCell ref="M1311:N1311"/>
    <mergeCell ref="O1311:P1311"/>
    <mergeCell ref="D1312:E1312"/>
    <mergeCell ref="F1312:G1312"/>
    <mergeCell ref="H1312:J1312"/>
    <mergeCell ref="M1312:N1312"/>
    <mergeCell ref="O1312:P1312"/>
    <mergeCell ref="D1309:E1309"/>
    <mergeCell ref="F1309:G1309"/>
    <mergeCell ref="H1309:J1309"/>
    <mergeCell ref="M1309:N1309"/>
    <mergeCell ref="O1309:P1309"/>
    <mergeCell ref="D1310:E1310"/>
    <mergeCell ref="F1310:G1310"/>
    <mergeCell ref="H1310:J1310"/>
    <mergeCell ref="M1310:N1310"/>
    <mergeCell ref="O1310:P1310"/>
    <mergeCell ref="D1307:E1307"/>
    <mergeCell ref="F1307:G1307"/>
    <mergeCell ref="H1307:J1307"/>
    <mergeCell ref="M1307:N1307"/>
    <mergeCell ref="O1307:P1307"/>
    <mergeCell ref="D1308:E1308"/>
    <mergeCell ref="F1308:G1308"/>
    <mergeCell ref="H1308:J1308"/>
    <mergeCell ref="M1308:N1308"/>
    <mergeCell ref="O1308:P1308"/>
    <mergeCell ref="D1305:E1305"/>
    <mergeCell ref="F1305:G1305"/>
    <mergeCell ref="H1305:J1305"/>
    <mergeCell ref="M1305:N1305"/>
    <mergeCell ref="O1305:P1305"/>
    <mergeCell ref="D1306:E1306"/>
    <mergeCell ref="F1306:G1306"/>
    <mergeCell ref="H1306:J1306"/>
    <mergeCell ref="M1306:N1306"/>
    <mergeCell ref="O1306:P1306"/>
    <mergeCell ref="D1303:E1303"/>
    <mergeCell ref="F1303:G1303"/>
    <mergeCell ref="H1303:J1303"/>
    <mergeCell ref="M1303:N1303"/>
    <mergeCell ref="O1303:P1303"/>
    <mergeCell ref="D1304:E1304"/>
    <mergeCell ref="F1304:G1304"/>
    <mergeCell ref="H1304:J1304"/>
    <mergeCell ref="M1304:N1304"/>
    <mergeCell ref="O1304:P1304"/>
    <mergeCell ref="D1301:E1301"/>
    <mergeCell ref="F1301:G1301"/>
    <mergeCell ref="H1301:J1301"/>
    <mergeCell ref="M1301:N1301"/>
    <mergeCell ref="O1301:P1301"/>
    <mergeCell ref="D1302:E1302"/>
    <mergeCell ref="F1302:G1302"/>
    <mergeCell ref="H1302:J1302"/>
    <mergeCell ref="M1302:N1302"/>
    <mergeCell ref="O1302:P1302"/>
    <mergeCell ref="D1299:E1299"/>
    <mergeCell ref="F1299:G1299"/>
    <mergeCell ref="H1299:J1299"/>
    <mergeCell ref="M1299:N1299"/>
    <mergeCell ref="O1299:P1299"/>
    <mergeCell ref="D1300:E1300"/>
    <mergeCell ref="F1300:G1300"/>
    <mergeCell ref="H1300:J1300"/>
    <mergeCell ref="M1300:N1300"/>
    <mergeCell ref="O1300:P1300"/>
    <mergeCell ref="D1297:E1297"/>
    <mergeCell ref="F1297:G1297"/>
    <mergeCell ref="H1297:J1297"/>
    <mergeCell ref="M1297:N1297"/>
    <mergeCell ref="O1297:P1297"/>
    <mergeCell ref="D1298:E1298"/>
    <mergeCell ref="F1298:G1298"/>
    <mergeCell ref="H1298:J1298"/>
    <mergeCell ref="M1298:N1298"/>
    <mergeCell ref="O1298:P1298"/>
    <mergeCell ref="D1295:E1295"/>
    <mergeCell ref="F1295:G1295"/>
    <mergeCell ref="H1295:J1295"/>
    <mergeCell ref="M1295:N1295"/>
    <mergeCell ref="O1295:P1295"/>
    <mergeCell ref="D1296:E1296"/>
    <mergeCell ref="F1296:G1296"/>
    <mergeCell ref="H1296:J1296"/>
    <mergeCell ref="M1296:N1296"/>
    <mergeCell ref="O1296:P1296"/>
    <mergeCell ref="D1293:E1293"/>
    <mergeCell ref="F1293:G1293"/>
    <mergeCell ref="H1293:J1293"/>
    <mergeCell ref="M1293:N1293"/>
    <mergeCell ref="O1293:P1293"/>
    <mergeCell ref="D1294:E1294"/>
    <mergeCell ref="F1294:G1294"/>
    <mergeCell ref="H1294:J1294"/>
    <mergeCell ref="M1294:N1294"/>
    <mergeCell ref="O1294:P1294"/>
    <mergeCell ref="D1291:E1291"/>
    <mergeCell ref="F1291:G1291"/>
    <mergeCell ref="H1291:J1291"/>
    <mergeCell ref="M1291:N1291"/>
    <mergeCell ref="O1291:P1291"/>
    <mergeCell ref="D1292:E1292"/>
    <mergeCell ref="F1292:G1292"/>
    <mergeCell ref="H1292:J1292"/>
    <mergeCell ref="M1292:N1292"/>
    <mergeCell ref="O1292:P1292"/>
    <mergeCell ref="D1289:E1289"/>
    <mergeCell ref="F1289:G1289"/>
    <mergeCell ref="H1289:J1289"/>
    <mergeCell ref="M1289:N1289"/>
    <mergeCell ref="O1289:P1289"/>
    <mergeCell ref="D1290:E1290"/>
    <mergeCell ref="F1290:G1290"/>
    <mergeCell ref="H1290:J1290"/>
    <mergeCell ref="M1290:N1290"/>
    <mergeCell ref="O1290:P1290"/>
    <mergeCell ref="D1287:E1287"/>
    <mergeCell ref="F1287:G1287"/>
    <mergeCell ref="H1287:J1287"/>
    <mergeCell ref="M1287:N1287"/>
    <mergeCell ref="O1287:P1287"/>
    <mergeCell ref="D1288:E1288"/>
    <mergeCell ref="F1288:G1288"/>
    <mergeCell ref="H1288:J1288"/>
    <mergeCell ref="M1288:N1288"/>
    <mergeCell ref="O1288:P1288"/>
    <mergeCell ref="D1285:E1285"/>
    <mergeCell ref="F1285:G1285"/>
    <mergeCell ref="H1285:J1285"/>
    <mergeCell ref="M1285:N1285"/>
    <mergeCell ref="O1285:P1285"/>
    <mergeCell ref="D1286:E1286"/>
    <mergeCell ref="F1286:G1286"/>
    <mergeCell ref="H1286:J1286"/>
    <mergeCell ref="M1286:N1286"/>
    <mergeCell ref="O1286:P1286"/>
    <mergeCell ref="D1283:E1283"/>
    <mergeCell ref="F1283:G1283"/>
    <mergeCell ref="H1283:J1283"/>
    <mergeCell ref="M1283:N1283"/>
    <mergeCell ref="O1283:P1283"/>
    <mergeCell ref="D1284:E1284"/>
    <mergeCell ref="F1284:G1284"/>
    <mergeCell ref="H1284:J1284"/>
    <mergeCell ref="M1284:N1284"/>
    <mergeCell ref="O1284:P1284"/>
    <mergeCell ref="D1281:E1281"/>
    <mergeCell ref="F1281:G1281"/>
    <mergeCell ref="H1281:J1281"/>
    <mergeCell ref="M1281:N1281"/>
    <mergeCell ref="O1281:P1281"/>
    <mergeCell ref="D1282:E1282"/>
    <mergeCell ref="F1282:G1282"/>
    <mergeCell ref="H1282:J1282"/>
    <mergeCell ref="M1282:N1282"/>
    <mergeCell ref="O1282:P1282"/>
    <mergeCell ref="D1279:E1279"/>
    <mergeCell ref="F1279:G1279"/>
    <mergeCell ref="H1279:J1279"/>
    <mergeCell ref="M1279:N1279"/>
    <mergeCell ref="O1279:P1279"/>
    <mergeCell ref="D1280:E1280"/>
    <mergeCell ref="F1280:G1280"/>
    <mergeCell ref="H1280:J1280"/>
    <mergeCell ref="M1280:N1280"/>
    <mergeCell ref="O1280:P1280"/>
    <mergeCell ref="D1277:E1277"/>
    <mergeCell ref="F1277:G1277"/>
    <mergeCell ref="H1277:J1277"/>
    <mergeCell ref="M1277:N1277"/>
    <mergeCell ref="O1277:P1277"/>
    <mergeCell ref="D1278:E1278"/>
    <mergeCell ref="F1278:G1278"/>
    <mergeCell ref="H1278:J1278"/>
    <mergeCell ref="M1278:N1278"/>
    <mergeCell ref="O1278:P1278"/>
    <mergeCell ref="D1275:E1275"/>
    <mergeCell ref="F1275:G1275"/>
    <mergeCell ref="H1275:J1275"/>
    <mergeCell ref="M1275:N1275"/>
    <mergeCell ref="O1275:P1275"/>
    <mergeCell ref="D1276:E1276"/>
    <mergeCell ref="F1276:G1276"/>
    <mergeCell ref="H1276:J1276"/>
    <mergeCell ref="M1276:N1276"/>
    <mergeCell ref="O1276:P1276"/>
    <mergeCell ref="D1273:E1273"/>
    <mergeCell ref="F1273:G1273"/>
    <mergeCell ref="H1273:J1273"/>
    <mergeCell ref="M1273:N1273"/>
    <mergeCell ref="O1273:P1273"/>
    <mergeCell ref="D1274:E1274"/>
    <mergeCell ref="F1274:G1274"/>
    <mergeCell ref="H1274:J1274"/>
    <mergeCell ref="M1274:N1274"/>
    <mergeCell ref="O1274:P1274"/>
    <mergeCell ref="D1271:E1271"/>
    <mergeCell ref="F1271:G1271"/>
    <mergeCell ref="H1271:J1271"/>
    <mergeCell ref="M1271:N1271"/>
    <mergeCell ref="O1271:P1271"/>
    <mergeCell ref="D1272:E1272"/>
    <mergeCell ref="F1272:G1272"/>
    <mergeCell ref="H1272:J1272"/>
    <mergeCell ref="M1272:N1272"/>
    <mergeCell ref="O1272:P1272"/>
    <mergeCell ref="D1269:E1269"/>
    <mergeCell ref="F1269:G1269"/>
    <mergeCell ref="H1269:J1269"/>
    <mergeCell ref="M1269:N1269"/>
    <mergeCell ref="O1269:P1269"/>
    <mergeCell ref="D1270:E1270"/>
    <mergeCell ref="F1270:G1270"/>
    <mergeCell ref="H1270:J1270"/>
    <mergeCell ref="M1270:N1270"/>
    <mergeCell ref="O1270:P1270"/>
    <mergeCell ref="D1267:E1267"/>
    <mergeCell ref="F1267:G1267"/>
    <mergeCell ref="H1267:J1267"/>
    <mergeCell ref="M1267:N1267"/>
    <mergeCell ref="O1267:P1267"/>
    <mergeCell ref="D1268:E1268"/>
    <mergeCell ref="F1268:G1268"/>
    <mergeCell ref="H1268:J1268"/>
    <mergeCell ref="M1268:N1268"/>
    <mergeCell ref="O1268:P1268"/>
    <mergeCell ref="D1265:E1265"/>
    <mergeCell ref="F1265:G1265"/>
    <mergeCell ref="H1265:J1265"/>
    <mergeCell ref="M1265:N1265"/>
    <mergeCell ref="O1265:P1265"/>
    <mergeCell ref="D1266:E1266"/>
    <mergeCell ref="F1266:G1266"/>
    <mergeCell ref="H1266:J1266"/>
    <mergeCell ref="M1266:N1266"/>
    <mergeCell ref="O1266:P1266"/>
    <mergeCell ref="D1263:E1263"/>
    <mergeCell ref="F1263:G1263"/>
    <mergeCell ref="H1263:J1263"/>
    <mergeCell ref="M1263:N1263"/>
    <mergeCell ref="O1263:P1263"/>
    <mergeCell ref="D1264:E1264"/>
    <mergeCell ref="F1264:G1264"/>
    <mergeCell ref="H1264:J1264"/>
    <mergeCell ref="M1264:N1264"/>
    <mergeCell ref="O1264:P1264"/>
    <mergeCell ref="D1261:E1261"/>
    <mergeCell ref="F1261:G1261"/>
    <mergeCell ref="H1261:J1261"/>
    <mergeCell ref="M1261:N1261"/>
    <mergeCell ref="O1261:P1261"/>
    <mergeCell ref="D1262:E1262"/>
    <mergeCell ref="F1262:G1262"/>
    <mergeCell ref="H1262:J1262"/>
    <mergeCell ref="M1262:N1262"/>
    <mergeCell ref="O1262:P1262"/>
    <mergeCell ref="D1259:E1259"/>
    <mergeCell ref="F1259:G1259"/>
    <mergeCell ref="H1259:J1259"/>
    <mergeCell ref="M1259:N1259"/>
    <mergeCell ref="O1259:P1259"/>
    <mergeCell ref="D1260:E1260"/>
    <mergeCell ref="F1260:G1260"/>
    <mergeCell ref="H1260:J1260"/>
    <mergeCell ref="M1260:N1260"/>
    <mergeCell ref="O1260:P1260"/>
    <mergeCell ref="D1257:E1257"/>
    <mergeCell ref="F1257:G1257"/>
    <mergeCell ref="H1257:J1257"/>
    <mergeCell ref="M1257:N1257"/>
    <mergeCell ref="O1257:P1257"/>
    <mergeCell ref="D1258:E1258"/>
    <mergeCell ref="F1258:G1258"/>
    <mergeCell ref="H1258:J1258"/>
    <mergeCell ref="M1258:N1258"/>
    <mergeCell ref="O1258:P1258"/>
    <mergeCell ref="D1255:E1255"/>
    <mergeCell ref="F1255:G1255"/>
    <mergeCell ref="H1255:J1255"/>
    <mergeCell ref="M1255:N1255"/>
    <mergeCell ref="O1255:P1255"/>
    <mergeCell ref="D1256:E1256"/>
    <mergeCell ref="F1256:G1256"/>
    <mergeCell ref="H1256:J1256"/>
    <mergeCell ref="M1256:N1256"/>
    <mergeCell ref="O1256:P1256"/>
    <mergeCell ref="D1253:E1253"/>
    <mergeCell ref="F1253:G1253"/>
    <mergeCell ref="H1253:J1253"/>
    <mergeCell ref="M1253:N1253"/>
    <mergeCell ref="O1253:P1253"/>
    <mergeCell ref="D1254:E1254"/>
    <mergeCell ref="F1254:G1254"/>
    <mergeCell ref="H1254:J1254"/>
    <mergeCell ref="M1254:N1254"/>
    <mergeCell ref="O1254:P1254"/>
    <mergeCell ref="D1251:E1251"/>
    <mergeCell ref="F1251:G1251"/>
    <mergeCell ref="H1251:J1251"/>
    <mergeCell ref="M1251:N1251"/>
    <mergeCell ref="O1251:P1251"/>
    <mergeCell ref="D1252:E1252"/>
    <mergeCell ref="F1252:G1252"/>
    <mergeCell ref="H1252:J1252"/>
    <mergeCell ref="M1252:N1252"/>
    <mergeCell ref="O1252:P1252"/>
    <mergeCell ref="D1249:E1249"/>
    <mergeCell ref="F1249:G1249"/>
    <mergeCell ref="H1249:J1249"/>
    <mergeCell ref="M1249:N1249"/>
    <mergeCell ref="O1249:P1249"/>
    <mergeCell ref="D1250:E1250"/>
    <mergeCell ref="F1250:G1250"/>
    <mergeCell ref="H1250:J1250"/>
    <mergeCell ref="M1250:N1250"/>
    <mergeCell ref="O1250:P1250"/>
    <mergeCell ref="D1247:E1247"/>
    <mergeCell ref="F1247:G1247"/>
    <mergeCell ref="H1247:J1247"/>
    <mergeCell ref="M1247:N1247"/>
    <mergeCell ref="O1247:P1247"/>
    <mergeCell ref="D1248:E1248"/>
    <mergeCell ref="F1248:G1248"/>
    <mergeCell ref="H1248:J1248"/>
    <mergeCell ref="M1248:N1248"/>
    <mergeCell ref="O1248:P1248"/>
    <mergeCell ref="D1245:E1245"/>
    <mergeCell ref="F1245:G1245"/>
    <mergeCell ref="H1245:J1245"/>
    <mergeCell ref="M1245:N1245"/>
    <mergeCell ref="O1245:P1245"/>
    <mergeCell ref="D1246:E1246"/>
    <mergeCell ref="F1246:G1246"/>
    <mergeCell ref="H1246:J1246"/>
    <mergeCell ref="M1246:N1246"/>
    <mergeCell ref="O1246:P1246"/>
    <mergeCell ref="D1243:E1243"/>
    <mergeCell ref="F1243:G1243"/>
    <mergeCell ref="H1243:J1243"/>
    <mergeCell ref="M1243:N1243"/>
    <mergeCell ref="O1243:P1243"/>
    <mergeCell ref="D1244:E1244"/>
    <mergeCell ref="F1244:G1244"/>
    <mergeCell ref="H1244:J1244"/>
    <mergeCell ref="M1244:N1244"/>
    <mergeCell ref="O1244:P1244"/>
    <mergeCell ref="D1241:E1241"/>
    <mergeCell ref="F1241:G1241"/>
    <mergeCell ref="H1241:J1241"/>
    <mergeCell ref="M1241:N1241"/>
    <mergeCell ref="O1241:P1241"/>
    <mergeCell ref="D1242:E1242"/>
    <mergeCell ref="F1242:G1242"/>
    <mergeCell ref="H1242:J1242"/>
    <mergeCell ref="M1242:N1242"/>
    <mergeCell ref="O1242:P1242"/>
    <mergeCell ref="D1239:E1239"/>
    <mergeCell ref="F1239:G1239"/>
    <mergeCell ref="H1239:J1239"/>
    <mergeCell ref="M1239:N1239"/>
    <mergeCell ref="O1239:P1239"/>
    <mergeCell ref="D1240:E1240"/>
    <mergeCell ref="F1240:G1240"/>
    <mergeCell ref="H1240:J1240"/>
    <mergeCell ref="M1240:N1240"/>
    <mergeCell ref="O1240:P1240"/>
    <mergeCell ref="D1237:E1237"/>
    <mergeCell ref="F1237:G1237"/>
    <mergeCell ref="H1237:J1237"/>
    <mergeCell ref="M1237:N1237"/>
    <mergeCell ref="O1237:P1237"/>
    <mergeCell ref="D1238:E1238"/>
    <mergeCell ref="F1238:G1238"/>
    <mergeCell ref="H1238:J1238"/>
    <mergeCell ref="M1238:N1238"/>
    <mergeCell ref="O1238:P1238"/>
    <mergeCell ref="D1235:E1235"/>
    <mergeCell ref="F1235:G1235"/>
    <mergeCell ref="H1235:J1235"/>
    <mergeCell ref="M1235:N1235"/>
    <mergeCell ref="O1235:P1235"/>
    <mergeCell ref="D1236:E1236"/>
    <mergeCell ref="F1236:G1236"/>
    <mergeCell ref="H1236:J1236"/>
    <mergeCell ref="M1236:N1236"/>
    <mergeCell ref="O1236:P1236"/>
    <mergeCell ref="D1233:E1233"/>
    <mergeCell ref="F1233:G1233"/>
    <mergeCell ref="H1233:J1233"/>
    <mergeCell ref="M1233:N1233"/>
    <mergeCell ref="O1233:P1233"/>
    <mergeCell ref="D1234:E1234"/>
    <mergeCell ref="F1234:G1234"/>
    <mergeCell ref="H1234:J1234"/>
    <mergeCell ref="M1234:N1234"/>
    <mergeCell ref="O1234:P1234"/>
    <mergeCell ref="D1231:E1231"/>
    <mergeCell ref="F1231:G1231"/>
    <mergeCell ref="H1231:J1231"/>
    <mergeCell ref="M1231:N1231"/>
    <mergeCell ref="O1231:P1231"/>
    <mergeCell ref="D1232:E1232"/>
    <mergeCell ref="F1232:G1232"/>
    <mergeCell ref="H1232:J1232"/>
    <mergeCell ref="M1232:N1232"/>
    <mergeCell ref="O1232:P1232"/>
    <mergeCell ref="D1229:E1229"/>
    <mergeCell ref="F1229:G1229"/>
    <mergeCell ref="H1229:J1229"/>
    <mergeCell ref="M1229:N1229"/>
    <mergeCell ref="O1229:P1229"/>
    <mergeCell ref="D1230:E1230"/>
    <mergeCell ref="F1230:G1230"/>
    <mergeCell ref="H1230:J1230"/>
    <mergeCell ref="M1230:N1230"/>
    <mergeCell ref="O1230:P1230"/>
    <mergeCell ref="D1227:E1227"/>
    <mergeCell ref="F1227:G1227"/>
    <mergeCell ref="H1227:J1227"/>
    <mergeCell ref="M1227:N1227"/>
    <mergeCell ref="O1227:P1227"/>
    <mergeCell ref="D1228:E1228"/>
    <mergeCell ref="F1228:G1228"/>
    <mergeCell ref="H1228:J1228"/>
    <mergeCell ref="M1228:N1228"/>
    <mergeCell ref="O1228:P1228"/>
    <mergeCell ref="D1225:E1225"/>
    <mergeCell ref="F1225:G1225"/>
    <mergeCell ref="H1225:J1225"/>
    <mergeCell ref="M1225:N1225"/>
    <mergeCell ref="O1225:P1225"/>
    <mergeCell ref="D1226:E1226"/>
    <mergeCell ref="F1226:G1226"/>
    <mergeCell ref="H1226:J1226"/>
    <mergeCell ref="M1226:N1226"/>
    <mergeCell ref="O1226:P1226"/>
    <mergeCell ref="D1223:E1223"/>
    <mergeCell ref="F1223:G1223"/>
    <mergeCell ref="H1223:J1223"/>
    <mergeCell ref="M1223:N1223"/>
    <mergeCell ref="O1223:P1223"/>
    <mergeCell ref="D1224:E1224"/>
    <mergeCell ref="F1224:G1224"/>
    <mergeCell ref="H1224:J1224"/>
    <mergeCell ref="M1224:N1224"/>
    <mergeCell ref="O1224:P1224"/>
    <mergeCell ref="D1221:E1221"/>
    <mergeCell ref="F1221:G1221"/>
    <mergeCell ref="H1221:J1221"/>
    <mergeCell ref="M1221:N1221"/>
    <mergeCell ref="O1221:P1221"/>
    <mergeCell ref="D1222:E1222"/>
    <mergeCell ref="F1222:G1222"/>
    <mergeCell ref="H1222:J1222"/>
    <mergeCell ref="M1222:N1222"/>
    <mergeCell ref="O1222:P1222"/>
    <mergeCell ref="D1219:E1219"/>
    <mergeCell ref="F1219:G1219"/>
    <mergeCell ref="H1219:J1219"/>
    <mergeCell ref="M1219:N1219"/>
    <mergeCell ref="O1219:P1219"/>
    <mergeCell ref="D1220:E1220"/>
    <mergeCell ref="F1220:G1220"/>
    <mergeCell ref="H1220:J1220"/>
    <mergeCell ref="M1220:N1220"/>
    <mergeCell ref="O1220:P1220"/>
    <mergeCell ref="D1217:E1217"/>
    <mergeCell ref="F1217:G1217"/>
    <mergeCell ref="H1217:J1217"/>
    <mergeCell ref="M1217:N1217"/>
    <mergeCell ref="O1217:P1217"/>
    <mergeCell ref="D1218:E1218"/>
    <mergeCell ref="F1218:G1218"/>
    <mergeCell ref="H1218:J1218"/>
    <mergeCell ref="M1218:N1218"/>
    <mergeCell ref="O1218:P1218"/>
    <mergeCell ref="D1215:E1215"/>
    <mergeCell ref="F1215:G1215"/>
    <mergeCell ref="H1215:J1215"/>
    <mergeCell ref="M1215:N1215"/>
    <mergeCell ref="O1215:P1215"/>
    <mergeCell ref="D1216:E1216"/>
    <mergeCell ref="F1216:G1216"/>
    <mergeCell ref="H1216:J1216"/>
    <mergeCell ref="M1216:N1216"/>
    <mergeCell ref="O1216:P1216"/>
    <mergeCell ref="D1213:E1213"/>
    <mergeCell ref="F1213:G1213"/>
    <mergeCell ref="H1213:J1213"/>
    <mergeCell ref="M1213:N1213"/>
    <mergeCell ref="O1213:P1213"/>
    <mergeCell ref="D1214:E1214"/>
    <mergeCell ref="F1214:G1214"/>
    <mergeCell ref="H1214:J1214"/>
    <mergeCell ref="M1214:N1214"/>
    <mergeCell ref="O1214:P1214"/>
    <mergeCell ref="D1211:E1211"/>
    <mergeCell ref="F1211:G1211"/>
    <mergeCell ref="H1211:J1211"/>
    <mergeCell ref="M1211:N1211"/>
    <mergeCell ref="O1211:P1211"/>
    <mergeCell ref="D1212:E1212"/>
    <mergeCell ref="F1212:G1212"/>
    <mergeCell ref="H1212:J1212"/>
    <mergeCell ref="M1212:N1212"/>
    <mergeCell ref="O1212:P1212"/>
    <mergeCell ref="D1209:E1209"/>
    <mergeCell ref="F1209:G1209"/>
    <mergeCell ref="H1209:J1209"/>
    <mergeCell ref="M1209:N1209"/>
    <mergeCell ref="O1209:P1209"/>
    <mergeCell ref="D1210:E1210"/>
    <mergeCell ref="F1210:G1210"/>
    <mergeCell ref="H1210:J1210"/>
    <mergeCell ref="M1210:N1210"/>
    <mergeCell ref="O1210:P1210"/>
    <mergeCell ref="D1207:E1207"/>
    <mergeCell ref="F1207:G1207"/>
    <mergeCell ref="H1207:J1207"/>
    <mergeCell ref="M1207:N1207"/>
    <mergeCell ref="O1207:P1207"/>
    <mergeCell ref="D1208:E1208"/>
    <mergeCell ref="F1208:G1208"/>
    <mergeCell ref="H1208:J1208"/>
    <mergeCell ref="M1208:N1208"/>
    <mergeCell ref="O1208:P1208"/>
    <mergeCell ref="D1205:E1205"/>
    <mergeCell ref="F1205:G1205"/>
    <mergeCell ref="H1205:J1205"/>
    <mergeCell ref="M1205:N1205"/>
    <mergeCell ref="O1205:P1205"/>
    <mergeCell ref="D1206:E1206"/>
    <mergeCell ref="F1206:G1206"/>
    <mergeCell ref="H1206:J1206"/>
    <mergeCell ref="M1206:N1206"/>
    <mergeCell ref="O1206:P1206"/>
    <mergeCell ref="D1203:E1203"/>
    <mergeCell ref="F1203:G1203"/>
    <mergeCell ref="H1203:J1203"/>
    <mergeCell ref="M1203:N1203"/>
    <mergeCell ref="O1203:P1203"/>
    <mergeCell ref="D1204:E1204"/>
    <mergeCell ref="F1204:G1204"/>
    <mergeCell ref="H1204:J1204"/>
    <mergeCell ref="M1204:N1204"/>
    <mergeCell ref="O1204:P1204"/>
    <mergeCell ref="D1201:E1201"/>
    <mergeCell ref="F1201:G1201"/>
    <mergeCell ref="H1201:J1201"/>
    <mergeCell ref="M1201:N1201"/>
    <mergeCell ref="O1201:P1201"/>
    <mergeCell ref="D1202:E1202"/>
    <mergeCell ref="F1202:G1202"/>
    <mergeCell ref="H1202:J1202"/>
    <mergeCell ref="M1202:N1202"/>
    <mergeCell ref="O1202:P1202"/>
    <mergeCell ref="D1199:E1199"/>
    <mergeCell ref="F1199:G1199"/>
    <mergeCell ref="H1199:J1199"/>
    <mergeCell ref="M1199:N1199"/>
    <mergeCell ref="O1199:P1199"/>
    <mergeCell ref="D1200:E1200"/>
    <mergeCell ref="F1200:G1200"/>
    <mergeCell ref="H1200:J1200"/>
    <mergeCell ref="M1200:N1200"/>
    <mergeCell ref="O1200:P1200"/>
    <mergeCell ref="D1197:E1197"/>
    <mergeCell ref="F1197:G1197"/>
    <mergeCell ref="H1197:J1197"/>
    <mergeCell ref="M1197:N1197"/>
    <mergeCell ref="O1197:P1197"/>
    <mergeCell ref="D1198:E1198"/>
    <mergeCell ref="F1198:G1198"/>
    <mergeCell ref="H1198:J1198"/>
    <mergeCell ref="M1198:N1198"/>
    <mergeCell ref="O1198:P1198"/>
    <mergeCell ref="D1195:E1195"/>
    <mergeCell ref="F1195:G1195"/>
    <mergeCell ref="H1195:J1195"/>
    <mergeCell ref="M1195:N1195"/>
    <mergeCell ref="O1195:P1195"/>
    <mergeCell ref="D1196:E1196"/>
    <mergeCell ref="F1196:G1196"/>
    <mergeCell ref="H1196:J1196"/>
    <mergeCell ref="M1196:N1196"/>
    <mergeCell ref="O1196:P1196"/>
    <mergeCell ref="D1193:E1193"/>
    <mergeCell ref="F1193:G1193"/>
    <mergeCell ref="H1193:J1193"/>
    <mergeCell ref="M1193:N1193"/>
    <mergeCell ref="O1193:P1193"/>
    <mergeCell ref="D1194:E1194"/>
    <mergeCell ref="F1194:G1194"/>
    <mergeCell ref="H1194:J1194"/>
    <mergeCell ref="M1194:N1194"/>
    <mergeCell ref="O1194:P1194"/>
    <mergeCell ref="D1191:E1191"/>
    <mergeCell ref="F1191:G1191"/>
    <mergeCell ref="H1191:J1191"/>
    <mergeCell ref="M1191:N1191"/>
    <mergeCell ref="O1191:P1191"/>
    <mergeCell ref="D1192:E1192"/>
    <mergeCell ref="F1192:G1192"/>
    <mergeCell ref="H1192:J1192"/>
    <mergeCell ref="M1192:N1192"/>
    <mergeCell ref="O1192:P1192"/>
    <mergeCell ref="D1189:E1189"/>
    <mergeCell ref="F1189:G1189"/>
    <mergeCell ref="H1189:J1189"/>
    <mergeCell ref="M1189:N1189"/>
    <mergeCell ref="O1189:P1189"/>
    <mergeCell ref="D1190:E1190"/>
    <mergeCell ref="F1190:G1190"/>
    <mergeCell ref="H1190:J1190"/>
    <mergeCell ref="M1190:N1190"/>
    <mergeCell ref="O1190:P1190"/>
    <mergeCell ref="D1187:E1187"/>
    <mergeCell ref="F1187:G1187"/>
    <mergeCell ref="H1187:J1187"/>
    <mergeCell ref="M1187:N1187"/>
    <mergeCell ref="O1187:P1187"/>
    <mergeCell ref="D1188:E1188"/>
    <mergeCell ref="F1188:G1188"/>
    <mergeCell ref="H1188:J1188"/>
    <mergeCell ref="M1188:N1188"/>
    <mergeCell ref="O1188:P1188"/>
    <mergeCell ref="D1185:E1185"/>
    <mergeCell ref="F1185:G1185"/>
    <mergeCell ref="H1185:J1185"/>
    <mergeCell ref="M1185:N1185"/>
    <mergeCell ref="O1185:P1185"/>
    <mergeCell ref="D1186:E1186"/>
    <mergeCell ref="F1186:G1186"/>
    <mergeCell ref="H1186:J1186"/>
    <mergeCell ref="M1186:N1186"/>
    <mergeCell ref="O1186:P1186"/>
    <mergeCell ref="D1183:E1183"/>
    <mergeCell ref="F1183:G1183"/>
    <mergeCell ref="H1183:J1183"/>
    <mergeCell ref="M1183:N1183"/>
    <mergeCell ref="O1183:P1183"/>
    <mergeCell ref="D1184:E1184"/>
    <mergeCell ref="F1184:G1184"/>
    <mergeCell ref="H1184:J1184"/>
    <mergeCell ref="M1184:N1184"/>
    <mergeCell ref="O1184:P1184"/>
    <mergeCell ref="D1181:E1181"/>
    <mergeCell ref="F1181:G1181"/>
    <mergeCell ref="H1181:J1181"/>
    <mergeCell ref="M1181:N1181"/>
    <mergeCell ref="O1181:P1181"/>
    <mergeCell ref="D1182:E1182"/>
    <mergeCell ref="F1182:G1182"/>
    <mergeCell ref="H1182:J1182"/>
    <mergeCell ref="M1182:N1182"/>
    <mergeCell ref="O1182:P1182"/>
    <mergeCell ref="D1179:E1179"/>
    <mergeCell ref="F1179:G1179"/>
    <mergeCell ref="H1179:J1179"/>
    <mergeCell ref="M1179:N1179"/>
    <mergeCell ref="O1179:P1179"/>
    <mergeCell ref="D1180:E1180"/>
    <mergeCell ref="F1180:G1180"/>
    <mergeCell ref="H1180:J1180"/>
    <mergeCell ref="M1180:N1180"/>
    <mergeCell ref="O1180:P1180"/>
    <mergeCell ref="D1177:E1177"/>
    <mergeCell ref="F1177:G1177"/>
    <mergeCell ref="H1177:J1177"/>
    <mergeCell ref="M1177:N1177"/>
    <mergeCell ref="O1177:P1177"/>
    <mergeCell ref="D1178:E1178"/>
    <mergeCell ref="F1178:G1178"/>
    <mergeCell ref="H1178:J1178"/>
    <mergeCell ref="M1178:N1178"/>
    <mergeCell ref="O1178:P1178"/>
    <mergeCell ref="D1175:E1175"/>
    <mergeCell ref="F1175:G1175"/>
    <mergeCell ref="H1175:J1175"/>
    <mergeCell ref="M1175:N1175"/>
    <mergeCell ref="O1175:P1175"/>
    <mergeCell ref="D1176:E1176"/>
    <mergeCell ref="F1176:G1176"/>
    <mergeCell ref="H1176:J1176"/>
    <mergeCell ref="M1176:N1176"/>
    <mergeCell ref="O1176:P1176"/>
    <mergeCell ref="D1173:E1173"/>
    <mergeCell ref="F1173:G1173"/>
    <mergeCell ref="H1173:J1173"/>
    <mergeCell ref="M1173:N1173"/>
    <mergeCell ref="O1173:P1173"/>
    <mergeCell ref="D1174:E1174"/>
    <mergeCell ref="F1174:G1174"/>
    <mergeCell ref="H1174:J1174"/>
    <mergeCell ref="M1174:N1174"/>
    <mergeCell ref="O1174:P1174"/>
    <mergeCell ref="D1171:E1171"/>
    <mergeCell ref="F1171:G1171"/>
    <mergeCell ref="H1171:J1171"/>
    <mergeCell ref="M1171:N1171"/>
    <mergeCell ref="O1171:P1171"/>
    <mergeCell ref="D1172:E1172"/>
    <mergeCell ref="F1172:G1172"/>
    <mergeCell ref="H1172:J1172"/>
    <mergeCell ref="M1172:N1172"/>
    <mergeCell ref="O1172:P1172"/>
    <mergeCell ref="D1169:E1169"/>
    <mergeCell ref="F1169:G1169"/>
    <mergeCell ref="H1169:J1169"/>
    <mergeCell ref="M1169:N1169"/>
    <mergeCell ref="O1169:P1169"/>
    <mergeCell ref="D1170:E1170"/>
    <mergeCell ref="F1170:G1170"/>
    <mergeCell ref="H1170:J1170"/>
    <mergeCell ref="M1170:N1170"/>
    <mergeCell ref="O1170:P1170"/>
    <mergeCell ref="D1167:E1167"/>
    <mergeCell ref="F1167:G1167"/>
    <mergeCell ref="H1167:J1167"/>
    <mergeCell ref="M1167:N1167"/>
    <mergeCell ref="O1167:P1167"/>
    <mergeCell ref="D1168:E1168"/>
    <mergeCell ref="F1168:G1168"/>
    <mergeCell ref="H1168:J1168"/>
    <mergeCell ref="M1168:N1168"/>
    <mergeCell ref="O1168:P1168"/>
    <mergeCell ref="D1165:E1165"/>
    <mergeCell ref="F1165:G1165"/>
    <mergeCell ref="H1165:J1165"/>
    <mergeCell ref="M1165:N1165"/>
    <mergeCell ref="O1165:P1165"/>
    <mergeCell ref="D1166:E1166"/>
    <mergeCell ref="F1166:G1166"/>
    <mergeCell ref="H1166:J1166"/>
    <mergeCell ref="M1166:N1166"/>
    <mergeCell ref="O1166:P1166"/>
    <mergeCell ref="D1163:E1163"/>
    <mergeCell ref="F1163:G1163"/>
    <mergeCell ref="H1163:J1163"/>
    <mergeCell ref="M1163:N1163"/>
    <mergeCell ref="O1163:P1163"/>
    <mergeCell ref="D1164:E1164"/>
    <mergeCell ref="F1164:G1164"/>
    <mergeCell ref="H1164:J1164"/>
    <mergeCell ref="M1164:N1164"/>
    <mergeCell ref="O1164:P1164"/>
    <mergeCell ref="D1161:E1161"/>
    <mergeCell ref="F1161:G1161"/>
    <mergeCell ref="H1161:J1161"/>
    <mergeCell ref="M1161:N1161"/>
    <mergeCell ref="O1161:P1161"/>
    <mergeCell ref="D1162:E1162"/>
    <mergeCell ref="F1162:G1162"/>
    <mergeCell ref="H1162:J1162"/>
    <mergeCell ref="M1162:N1162"/>
    <mergeCell ref="O1162:P1162"/>
    <mergeCell ref="D1159:E1159"/>
    <mergeCell ref="F1159:G1159"/>
    <mergeCell ref="H1159:J1159"/>
    <mergeCell ref="M1159:N1159"/>
    <mergeCell ref="O1159:P1159"/>
    <mergeCell ref="D1160:E1160"/>
    <mergeCell ref="F1160:G1160"/>
    <mergeCell ref="H1160:J1160"/>
    <mergeCell ref="M1160:N1160"/>
    <mergeCell ref="O1160:P1160"/>
    <mergeCell ref="D1157:E1157"/>
    <mergeCell ref="F1157:G1157"/>
    <mergeCell ref="H1157:J1157"/>
    <mergeCell ref="M1157:N1157"/>
    <mergeCell ref="O1157:P1157"/>
    <mergeCell ref="D1158:E1158"/>
    <mergeCell ref="F1158:G1158"/>
    <mergeCell ref="H1158:J1158"/>
    <mergeCell ref="M1158:N1158"/>
    <mergeCell ref="O1158:P1158"/>
    <mergeCell ref="D1155:E1155"/>
    <mergeCell ref="F1155:G1155"/>
    <mergeCell ref="H1155:J1155"/>
    <mergeCell ref="M1155:N1155"/>
    <mergeCell ref="O1155:P1155"/>
    <mergeCell ref="D1156:E1156"/>
    <mergeCell ref="F1156:G1156"/>
    <mergeCell ref="H1156:J1156"/>
    <mergeCell ref="M1156:N1156"/>
    <mergeCell ref="O1156:P1156"/>
    <mergeCell ref="D1153:E1153"/>
    <mergeCell ref="F1153:G1153"/>
    <mergeCell ref="H1153:J1153"/>
    <mergeCell ref="M1153:N1153"/>
    <mergeCell ref="O1153:P1153"/>
    <mergeCell ref="D1154:E1154"/>
    <mergeCell ref="F1154:G1154"/>
    <mergeCell ref="H1154:J1154"/>
    <mergeCell ref="M1154:N1154"/>
    <mergeCell ref="O1154:P1154"/>
    <mergeCell ref="D1151:E1151"/>
    <mergeCell ref="F1151:G1151"/>
    <mergeCell ref="H1151:J1151"/>
    <mergeCell ref="M1151:N1151"/>
    <mergeCell ref="O1151:P1151"/>
    <mergeCell ref="D1152:E1152"/>
    <mergeCell ref="F1152:G1152"/>
    <mergeCell ref="H1152:J1152"/>
    <mergeCell ref="M1152:N1152"/>
    <mergeCell ref="O1152:P1152"/>
    <mergeCell ref="D1149:E1149"/>
    <mergeCell ref="F1149:G1149"/>
    <mergeCell ref="H1149:J1149"/>
    <mergeCell ref="M1149:N1149"/>
    <mergeCell ref="O1149:P1149"/>
    <mergeCell ref="D1150:E1150"/>
    <mergeCell ref="F1150:G1150"/>
    <mergeCell ref="H1150:J1150"/>
    <mergeCell ref="M1150:N1150"/>
    <mergeCell ref="O1150:P1150"/>
    <mergeCell ref="D1147:E1147"/>
    <mergeCell ref="F1147:G1147"/>
    <mergeCell ref="H1147:J1147"/>
    <mergeCell ref="M1147:N1147"/>
    <mergeCell ref="O1147:P1147"/>
    <mergeCell ref="D1148:E1148"/>
    <mergeCell ref="F1148:G1148"/>
    <mergeCell ref="H1148:J1148"/>
    <mergeCell ref="M1148:N1148"/>
    <mergeCell ref="O1148:P1148"/>
    <mergeCell ref="D1145:E1145"/>
    <mergeCell ref="F1145:G1145"/>
    <mergeCell ref="H1145:J1145"/>
    <mergeCell ref="M1145:N1145"/>
    <mergeCell ref="O1145:P1145"/>
    <mergeCell ref="D1146:E1146"/>
    <mergeCell ref="F1146:G1146"/>
    <mergeCell ref="H1146:J1146"/>
    <mergeCell ref="M1146:N1146"/>
    <mergeCell ref="O1146:P1146"/>
    <mergeCell ref="D1143:E1143"/>
    <mergeCell ref="F1143:G1143"/>
    <mergeCell ref="H1143:J1143"/>
    <mergeCell ref="M1143:N1143"/>
    <mergeCell ref="O1143:P1143"/>
    <mergeCell ref="D1144:E1144"/>
    <mergeCell ref="F1144:G1144"/>
    <mergeCell ref="H1144:J1144"/>
    <mergeCell ref="M1144:N1144"/>
    <mergeCell ref="O1144:P1144"/>
    <mergeCell ref="D1141:E1141"/>
    <mergeCell ref="F1141:G1141"/>
    <mergeCell ref="H1141:J1141"/>
    <mergeCell ref="M1141:N1141"/>
    <mergeCell ref="O1141:P1141"/>
    <mergeCell ref="D1142:E1142"/>
    <mergeCell ref="F1142:G1142"/>
    <mergeCell ref="H1142:J1142"/>
    <mergeCell ref="M1142:N1142"/>
    <mergeCell ref="O1142:P1142"/>
    <mergeCell ref="D1139:E1139"/>
    <mergeCell ref="F1139:G1139"/>
    <mergeCell ref="H1139:J1139"/>
    <mergeCell ref="M1139:N1139"/>
    <mergeCell ref="O1139:P1139"/>
    <mergeCell ref="D1140:E1140"/>
    <mergeCell ref="F1140:G1140"/>
    <mergeCell ref="H1140:J1140"/>
    <mergeCell ref="M1140:N1140"/>
    <mergeCell ref="O1140:P1140"/>
    <mergeCell ref="D1137:E1137"/>
    <mergeCell ref="F1137:G1137"/>
    <mergeCell ref="H1137:J1137"/>
    <mergeCell ref="M1137:N1137"/>
    <mergeCell ref="O1137:P1137"/>
    <mergeCell ref="D1138:E1138"/>
    <mergeCell ref="F1138:G1138"/>
    <mergeCell ref="H1138:J1138"/>
    <mergeCell ref="M1138:N1138"/>
    <mergeCell ref="O1138:P1138"/>
    <mergeCell ref="D1135:E1135"/>
    <mergeCell ref="F1135:G1135"/>
    <mergeCell ref="H1135:J1135"/>
    <mergeCell ref="M1135:N1135"/>
    <mergeCell ref="O1135:P1135"/>
    <mergeCell ref="D1136:E1136"/>
    <mergeCell ref="F1136:G1136"/>
    <mergeCell ref="H1136:J1136"/>
    <mergeCell ref="M1136:N1136"/>
    <mergeCell ref="O1136:P1136"/>
    <mergeCell ref="D1133:E1133"/>
    <mergeCell ref="F1133:G1133"/>
    <mergeCell ref="H1133:J1133"/>
    <mergeCell ref="M1133:N1133"/>
    <mergeCell ref="O1133:P1133"/>
    <mergeCell ref="D1134:E1134"/>
    <mergeCell ref="F1134:G1134"/>
    <mergeCell ref="H1134:J1134"/>
    <mergeCell ref="M1134:N1134"/>
    <mergeCell ref="O1134:P1134"/>
    <mergeCell ref="D1131:E1131"/>
    <mergeCell ref="F1131:G1131"/>
    <mergeCell ref="H1131:J1131"/>
    <mergeCell ref="M1131:N1131"/>
    <mergeCell ref="O1131:P1131"/>
    <mergeCell ref="D1132:E1132"/>
    <mergeCell ref="F1132:G1132"/>
    <mergeCell ref="H1132:J1132"/>
    <mergeCell ref="M1132:N1132"/>
    <mergeCell ref="O1132:P1132"/>
    <mergeCell ref="D1129:E1129"/>
    <mergeCell ref="F1129:G1129"/>
    <mergeCell ref="H1129:J1129"/>
    <mergeCell ref="M1129:N1129"/>
    <mergeCell ref="O1129:P1129"/>
    <mergeCell ref="D1130:E1130"/>
    <mergeCell ref="F1130:G1130"/>
    <mergeCell ref="H1130:J1130"/>
    <mergeCell ref="M1130:N1130"/>
    <mergeCell ref="O1130:P1130"/>
    <mergeCell ref="D1127:E1127"/>
    <mergeCell ref="F1127:G1127"/>
    <mergeCell ref="H1127:J1127"/>
    <mergeCell ref="M1127:N1127"/>
    <mergeCell ref="O1127:P1127"/>
    <mergeCell ref="D1128:E1128"/>
    <mergeCell ref="F1128:G1128"/>
    <mergeCell ref="H1128:J1128"/>
    <mergeCell ref="M1128:N1128"/>
    <mergeCell ref="O1128:P1128"/>
    <mergeCell ref="D1125:E1125"/>
    <mergeCell ref="F1125:G1125"/>
    <mergeCell ref="H1125:J1125"/>
    <mergeCell ref="M1125:N1125"/>
    <mergeCell ref="O1125:P1125"/>
    <mergeCell ref="D1126:E1126"/>
    <mergeCell ref="F1126:G1126"/>
    <mergeCell ref="H1126:J1126"/>
    <mergeCell ref="M1126:N1126"/>
    <mergeCell ref="O1126:P1126"/>
    <mergeCell ref="D1123:E1123"/>
    <mergeCell ref="F1123:G1123"/>
    <mergeCell ref="H1123:J1123"/>
    <mergeCell ref="M1123:N1123"/>
    <mergeCell ref="O1123:P1123"/>
    <mergeCell ref="D1124:E1124"/>
    <mergeCell ref="F1124:G1124"/>
    <mergeCell ref="H1124:J1124"/>
    <mergeCell ref="M1124:N1124"/>
    <mergeCell ref="O1124:P1124"/>
    <mergeCell ref="D1121:E1121"/>
    <mergeCell ref="F1121:G1121"/>
    <mergeCell ref="H1121:J1121"/>
    <mergeCell ref="M1121:N1121"/>
    <mergeCell ref="O1121:P1121"/>
    <mergeCell ref="D1122:E1122"/>
    <mergeCell ref="F1122:G1122"/>
    <mergeCell ref="H1122:J1122"/>
    <mergeCell ref="M1122:N1122"/>
    <mergeCell ref="O1122:P1122"/>
    <mergeCell ref="D1119:E1119"/>
    <mergeCell ref="F1119:G1119"/>
    <mergeCell ref="H1119:J1119"/>
    <mergeCell ref="M1119:N1119"/>
    <mergeCell ref="O1119:P1119"/>
    <mergeCell ref="D1120:E1120"/>
    <mergeCell ref="F1120:G1120"/>
    <mergeCell ref="H1120:J1120"/>
    <mergeCell ref="M1120:N1120"/>
    <mergeCell ref="O1120:P1120"/>
    <mergeCell ref="D1117:E1117"/>
    <mergeCell ref="F1117:G1117"/>
    <mergeCell ref="H1117:J1117"/>
    <mergeCell ref="M1117:N1117"/>
    <mergeCell ref="O1117:P1117"/>
    <mergeCell ref="D1118:E1118"/>
    <mergeCell ref="F1118:G1118"/>
    <mergeCell ref="H1118:J1118"/>
    <mergeCell ref="M1118:N1118"/>
    <mergeCell ref="O1118:P1118"/>
    <mergeCell ref="D1115:E1115"/>
    <mergeCell ref="F1115:G1115"/>
    <mergeCell ref="H1115:J1115"/>
    <mergeCell ref="M1115:N1115"/>
    <mergeCell ref="O1115:P1115"/>
    <mergeCell ref="D1116:E1116"/>
    <mergeCell ref="F1116:G1116"/>
    <mergeCell ref="H1116:J1116"/>
    <mergeCell ref="M1116:N1116"/>
    <mergeCell ref="O1116:P1116"/>
    <mergeCell ref="D1113:E1113"/>
    <mergeCell ref="F1113:G1113"/>
    <mergeCell ref="H1113:J1113"/>
    <mergeCell ref="M1113:N1113"/>
    <mergeCell ref="O1113:P1113"/>
    <mergeCell ref="D1114:E1114"/>
    <mergeCell ref="F1114:G1114"/>
    <mergeCell ref="H1114:J1114"/>
    <mergeCell ref="M1114:N1114"/>
    <mergeCell ref="O1114:P1114"/>
    <mergeCell ref="D1111:E1111"/>
    <mergeCell ref="F1111:G1111"/>
    <mergeCell ref="H1111:J1111"/>
    <mergeCell ref="M1111:N1111"/>
    <mergeCell ref="O1111:P1111"/>
    <mergeCell ref="D1112:E1112"/>
    <mergeCell ref="F1112:G1112"/>
    <mergeCell ref="H1112:J1112"/>
    <mergeCell ref="M1112:N1112"/>
    <mergeCell ref="O1112:P1112"/>
    <mergeCell ref="D1109:E1109"/>
    <mergeCell ref="F1109:G1109"/>
    <mergeCell ref="H1109:J1109"/>
    <mergeCell ref="M1109:N1109"/>
    <mergeCell ref="O1109:P1109"/>
    <mergeCell ref="D1110:E1110"/>
    <mergeCell ref="F1110:G1110"/>
    <mergeCell ref="H1110:J1110"/>
    <mergeCell ref="M1110:N1110"/>
    <mergeCell ref="O1110:P1110"/>
    <mergeCell ref="D1107:E1107"/>
    <mergeCell ref="F1107:G1107"/>
    <mergeCell ref="H1107:J1107"/>
    <mergeCell ref="M1107:N1107"/>
    <mergeCell ref="O1107:P1107"/>
    <mergeCell ref="D1108:E1108"/>
    <mergeCell ref="F1108:G1108"/>
    <mergeCell ref="H1108:J1108"/>
    <mergeCell ref="M1108:N1108"/>
    <mergeCell ref="O1108:P1108"/>
    <mergeCell ref="D1105:E1105"/>
    <mergeCell ref="F1105:G1105"/>
    <mergeCell ref="H1105:J1105"/>
    <mergeCell ref="M1105:N1105"/>
    <mergeCell ref="O1105:P1105"/>
    <mergeCell ref="D1106:E1106"/>
    <mergeCell ref="F1106:G1106"/>
    <mergeCell ref="H1106:J1106"/>
    <mergeCell ref="M1106:N1106"/>
    <mergeCell ref="O1106:P1106"/>
    <mergeCell ref="D1103:E1103"/>
    <mergeCell ref="F1103:G1103"/>
    <mergeCell ref="H1103:J1103"/>
    <mergeCell ref="M1103:N1103"/>
    <mergeCell ref="O1103:P1103"/>
    <mergeCell ref="D1104:E1104"/>
    <mergeCell ref="F1104:G1104"/>
    <mergeCell ref="H1104:J1104"/>
    <mergeCell ref="M1104:N1104"/>
    <mergeCell ref="O1104:P1104"/>
    <mergeCell ref="D1101:E1101"/>
    <mergeCell ref="F1101:G1101"/>
    <mergeCell ref="H1101:J1101"/>
    <mergeCell ref="M1101:N1101"/>
    <mergeCell ref="O1101:P1101"/>
    <mergeCell ref="D1102:E1102"/>
    <mergeCell ref="F1102:G1102"/>
    <mergeCell ref="H1102:J1102"/>
    <mergeCell ref="M1102:N1102"/>
    <mergeCell ref="O1102:P1102"/>
    <mergeCell ref="D1099:E1099"/>
    <mergeCell ref="F1099:G1099"/>
    <mergeCell ref="H1099:J1099"/>
    <mergeCell ref="M1099:N1099"/>
    <mergeCell ref="O1099:P1099"/>
    <mergeCell ref="D1100:E1100"/>
    <mergeCell ref="F1100:G1100"/>
    <mergeCell ref="H1100:J1100"/>
    <mergeCell ref="M1100:N1100"/>
    <mergeCell ref="O1100:P1100"/>
    <mergeCell ref="D1097:E1097"/>
    <mergeCell ref="F1097:G1097"/>
    <mergeCell ref="H1097:J1097"/>
    <mergeCell ref="M1097:N1097"/>
    <mergeCell ref="O1097:P1097"/>
    <mergeCell ref="D1098:E1098"/>
    <mergeCell ref="F1098:G1098"/>
    <mergeCell ref="H1098:J1098"/>
    <mergeCell ref="M1098:N1098"/>
    <mergeCell ref="O1098:P1098"/>
    <mergeCell ref="D1095:E1095"/>
    <mergeCell ref="F1095:G1095"/>
    <mergeCell ref="H1095:J1095"/>
    <mergeCell ref="M1095:N1095"/>
    <mergeCell ref="O1095:P1095"/>
    <mergeCell ref="D1096:E1096"/>
    <mergeCell ref="F1096:G1096"/>
    <mergeCell ref="H1096:J1096"/>
    <mergeCell ref="M1096:N1096"/>
    <mergeCell ref="O1096:P1096"/>
    <mergeCell ref="D1093:E1093"/>
    <mergeCell ref="F1093:G1093"/>
    <mergeCell ref="H1093:J1093"/>
    <mergeCell ref="M1093:N1093"/>
    <mergeCell ref="O1093:P1093"/>
    <mergeCell ref="D1094:E1094"/>
    <mergeCell ref="F1094:G1094"/>
    <mergeCell ref="H1094:J1094"/>
    <mergeCell ref="M1094:N1094"/>
    <mergeCell ref="O1094:P1094"/>
    <mergeCell ref="D1091:E1091"/>
    <mergeCell ref="F1091:G1091"/>
    <mergeCell ref="H1091:J1091"/>
    <mergeCell ref="M1091:N1091"/>
    <mergeCell ref="O1091:P1091"/>
    <mergeCell ref="D1092:E1092"/>
    <mergeCell ref="F1092:G1092"/>
    <mergeCell ref="H1092:J1092"/>
    <mergeCell ref="M1092:N1092"/>
    <mergeCell ref="O1092:P1092"/>
    <mergeCell ref="D1089:E1089"/>
    <mergeCell ref="F1089:G1089"/>
    <mergeCell ref="H1089:J1089"/>
    <mergeCell ref="M1089:N1089"/>
    <mergeCell ref="O1089:P1089"/>
    <mergeCell ref="D1090:E1090"/>
    <mergeCell ref="F1090:G1090"/>
    <mergeCell ref="H1090:J1090"/>
    <mergeCell ref="M1090:N1090"/>
    <mergeCell ref="O1090:P1090"/>
    <mergeCell ref="D1087:E1087"/>
    <mergeCell ref="F1087:G1087"/>
    <mergeCell ref="H1087:J1087"/>
    <mergeCell ref="M1087:N1087"/>
    <mergeCell ref="O1087:P1087"/>
    <mergeCell ref="D1088:E1088"/>
    <mergeCell ref="F1088:G1088"/>
    <mergeCell ref="H1088:J1088"/>
    <mergeCell ref="M1088:N1088"/>
    <mergeCell ref="O1088:P1088"/>
    <mergeCell ref="D1085:E1085"/>
    <mergeCell ref="F1085:G1085"/>
    <mergeCell ref="H1085:J1085"/>
    <mergeCell ref="M1085:N1085"/>
    <mergeCell ref="O1085:P1085"/>
    <mergeCell ref="D1086:E1086"/>
    <mergeCell ref="F1086:G1086"/>
    <mergeCell ref="H1086:J1086"/>
    <mergeCell ref="M1086:N1086"/>
    <mergeCell ref="O1086:P1086"/>
    <mergeCell ref="D1083:E1083"/>
    <mergeCell ref="F1083:G1083"/>
    <mergeCell ref="H1083:J1083"/>
    <mergeCell ref="M1083:N1083"/>
    <mergeCell ref="O1083:P1083"/>
    <mergeCell ref="D1084:E1084"/>
    <mergeCell ref="F1084:G1084"/>
    <mergeCell ref="H1084:J1084"/>
    <mergeCell ref="M1084:N1084"/>
    <mergeCell ref="O1084:P1084"/>
    <mergeCell ref="D1081:E1081"/>
    <mergeCell ref="F1081:G1081"/>
    <mergeCell ref="H1081:J1081"/>
    <mergeCell ref="M1081:N1081"/>
    <mergeCell ref="O1081:P1081"/>
    <mergeCell ref="D1082:E1082"/>
    <mergeCell ref="F1082:G1082"/>
    <mergeCell ref="H1082:J1082"/>
    <mergeCell ref="M1082:N1082"/>
    <mergeCell ref="O1082:P1082"/>
    <mergeCell ref="D1079:E1079"/>
    <mergeCell ref="F1079:G1079"/>
    <mergeCell ref="H1079:J1079"/>
    <mergeCell ref="M1079:N1079"/>
    <mergeCell ref="O1079:P1079"/>
    <mergeCell ref="D1080:E1080"/>
    <mergeCell ref="F1080:G1080"/>
    <mergeCell ref="H1080:J1080"/>
    <mergeCell ref="M1080:N1080"/>
    <mergeCell ref="O1080:P1080"/>
    <mergeCell ref="D1077:E1077"/>
    <mergeCell ref="F1077:G1077"/>
    <mergeCell ref="H1077:J1077"/>
    <mergeCell ref="M1077:N1077"/>
    <mergeCell ref="O1077:P1077"/>
    <mergeCell ref="D1078:E1078"/>
    <mergeCell ref="F1078:G1078"/>
    <mergeCell ref="H1078:J1078"/>
    <mergeCell ref="M1078:N1078"/>
    <mergeCell ref="O1078:P1078"/>
    <mergeCell ref="D1075:E1075"/>
    <mergeCell ref="F1075:G1075"/>
    <mergeCell ref="H1075:J1075"/>
    <mergeCell ref="M1075:N1075"/>
    <mergeCell ref="O1075:P1075"/>
    <mergeCell ref="D1076:E1076"/>
    <mergeCell ref="F1076:G1076"/>
    <mergeCell ref="H1076:J1076"/>
    <mergeCell ref="M1076:N1076"/>
    <mergeCell ref="O1076:P1076"/>
    <mergeCell ref="D1073:E1073"/>
    <mergeCell ref="F1073:G1073"/>
    <mergeCell ref="H1073:J1073"/>
    <mergeCell ref="M1073:N1073"/>
    <mergeCell ref="O1073:P1073"/>
    <mergeCell ref="D1074:E1074"/>
    <mergeCell ref="F1074:G1074"/>
    <mergeCell ref="H1074:J1074"/>
    <mergeCell ref="M1074:N1074"/>
    <mergeCell ref="O1074:P1074"/>
    <mergeCell ref="D1071:E1071"/>
    <mergeCell ref="F1071:G1071"/>
    <mergeCell ref="H1071:J1071"/>
    <mergeCell ref="M1071:N1071"/>
    <mergeCell ref="O1071:P1071"/>
    <mergeCell ref="D1072:E1072"/>
    <mergeCell ref="F1072:G1072"/>
    <mergeCell ref="H1072:J1072"/>
    <mergeCell ref="M1072:N1072"/>
    <mergeCell ref="O1072:P1072"/>
    <mergeCell ref="D1069:E1069"/>
    <mergeCell ref="F1069:G1069"/>
    <mergeCell ref="H1069:J1069"/>
    <mergeCell ref="M1069:N1069"/>
    <mergeCell ref="O1069:P1069"/>
    <mergeCell ref="D1070:E1070"/>
    <mergeCell ref="F1070:G1070"/>
    <mergeCell ref="H1070:J1070"/>
    <mergeCell ref="M1070:N1070"/>
    <mergeCell ref="O1070:P1070"/>
    <mergeCell ref="D1067:E1067"/>
    <mergeCell ref="F1067:G1067"/>
    <mergeCell ref="H1067:J1067"/>
    <mergeCell ref="M1067:N1067"/>
    <mergeCell ref="O1067:P1067"/>
    <mergeCell ref="D1068:E1068"/>
    <mergeCell ref="F1068:G1068"/>
    <mergeCell ref="H1068:J1068"/>
    <mergeCell ref="M1068:N1068"/>
    <mergeCell ref="O1068:P1068"/>
    <mergeCell ref="D1065:E1065"/>
    <mergeCell ref="F1065:G1065"/>
    <mergeCell ref="H1065:J1065"/>
    <mergeCell ref="M1065:N1065"/>
    <mergeCell ref="O1065:P1065"/>
    <mergeCell ref="D1066:E1066"/>
    <mergeCell ref="F1066:G1066"/>
    <mergeCell ref="H1066:J1066"/>
    <mergeCell ref="M1066:N1066"/>
    <mergeCell ref="O1066:P1066"/>
    <mergeCell ref="D1063:E1063"/>
    <mergeCell ref="F1063:G1063"/>
    <mergeCell ref="H1063:J1063"/>
    <mergeCell ref="M1063:N1063"/>
    <mergeCell ref="O1063:P1063"/>
    <mergeCell ref="D1064:E1064"/>
    <mergeCell ref="F1064:G1064"/>
    <mergeCell ref="H1064:J1064"/>
    <mergeCell ref="M1064:N1064"/>
    <mergeCell ref="O1064:P1064"/>
    <mergeCell ref="D1061:E1061"/>
    <mergeCell ref="F1061:G1061"/>
    <mergeCell ref="H1061:J1061"/>
    <mergeCell ref="M1061:N1061"/>
    <mergeCell ref="O1061:P1061"/>
    <mergeCell ref="D1062:E1062"/>
    <mergeCell ref="F1062:G1062"/>
    <mergeCell ref="H1062:J1062"/>
    <mergeCell ref="M1062:N1062"/>
    <mergeCell ref="O1062:P1062"/>
    <mergeCell ref="D1059:E1059"/>
    <mergeCell ref="F1059:G1059"/>
    <mergeCell ref="H1059:J1059"/>
    <mergeCell ref="M1059:N1059"/>
    <mergeCell ref="O1059:P1059"/>
    <mergeCell ref="D1060:E1060"/>
    <mergeCell ref="F1060:G1060"/>
    <mergeCell ref="H1060:J1060"/>
    <mergeCell ref="M1060:N1060"/>
    <mergeCell ref="O1060:P1060"/>
    <mergeCell ref="D1057:E1057"/>
    <mergeCell ref="F1057:G1057"/>
    <mergeCell ref="H1057:J1057"/>
    <mergeCell ref="M1057:N1057"/>
    <mergeCell ref="O1057:P1057"/>
    <mergeCell ref="D1058:E1058"/>
    <mergeCell ref="F1058:G1058"/>
    <mergeCell ref="H1058:J1058"/>
    <mergeCell ref="M1058:N1058"/>
    <mergeCell ref="O1058:P1058"/>
    <mergeCell ref="D1055:E1055"/>
    <mergeCell ref="F1055:G1055"/>
    <mergeCell ref="H1055:J1055"/>
    <mergeCell ref="M1055:N1055"/>
    <mergeCell ref="O1055:P1055"/>
    <mergeCell ref="D1056:E1056"/>
    <mergeCell ref="F1056:G1056"/>
    <mergeCell ref="H1056:J1056"/>
    <mergeCell ref="M1056:N1056"/>
    <mergeCell ref="O1056:P1056"/>
    <mergeCell ref="D1053:E1053"/>
    <mergeCell ref="F1053:G1053"/>
    <mergeCell ref="H1053:J1053"/>
    <mergeCell ref="M1053:N1053"/>
    <mergeCell ref="O1053:P1053"/>
    <mergeCell ref="D1054:E1054"/>
    <mergeCell ref="F1054:G1054"/>
    <mergeCell ref="H1054:J1054"/>
    <mergeCell ref="M1054:N1054"/>
    <mergeCell ref="O1054:P1054"/>
    <mergeCell ref="D1051:E1051"/>
    <mergeCell ref="F1051:G1051"/>
    <mergeCell ref="H1051:J1051"/>
    <mergeCell ref="M1051:N1051"/>
    <mergeCell ref="O1051:P1051"/>
    <mergeCell ref="D1052:E1052"/>
    <mergeCell ref="F1052:G1052"/>
    <mergeCell ref="H1052:J1052"/>
    <mergeCell ref="M1052:N1052"/>
    <mergeCell ref="O1052:P1052"/>
    <mergeCell ref="D1049:E1049"/>
    <mergeCell ref="F1049:G1049"/>
    <mergeCell ref="H1049:J1049"/>
    <mergeCell ref="M1049:N1049"/>
    <mergeCell ref="O1049:P1049"/>
    <mergeCell ref="D1050:E1050"/>
    <mergeCell ref="F1050:G1050"/>
    <mergeCell ref="H1050:J1050"/>
    <mergeCell ref="M1050:N1050"/>
    <mergeCell ref="O1050:P1050"/>
    <mergeCell ref="D1047:E1047"/>
    <mergeCell ref="F1047:G1047"/>
    <mergeCell ref="H1047:J1047"/>
    <mergeCell ref="M1047:N1047"/>
    <mergeCell ref="O1047:P1047"/>
    <mergeCell ref="D1048:E1048"/>
    <mergeCell ref="F1048:G1048"/>
    <mergeCell ref="H1048:J1048"/>
    <mergeCell ref="M1048:N1048"/>
    <mergeCell ref="O1048:P1048"/>
    <mergeCell ref="D1045:E1045"/>
    <mergeCell ref="F1045:G1045"/>
    <mergeCell ref="H1045:J1045"/>
    <mergeCell ref="M1045:N1045"/>
    <mergeCell ref="O1045:P1045"/>
    <mergeCell ref="D1046:E1046"/>
    <mergeCell ref="F1046:G1046"/>
    <mergeCell ref="H1046:J1046"/>
    <mergeCell ref="M1046:N1046"/>
    <mergeCell ref="O1046:P1046"/>
    <mergeCell ref="D1043:E1043"/>
    <mergeCell ref="F1043:G1043"/>
    <mergeCell ref="H1043:J1043"/>
    <mergeCell ref="M1043:N1043"/>
    <mergeCell ref="O1043:P1043"/>
    <mergeCell ref="D1044:E1044"/>
    <mergeCell ref="F1044:G1044"/>
    <mergeCell ref="H1044:J1044"/>
    <mergeCell ref="M1044:N1044"/>
    <mergeCell ref="O1044:P1044"/>
    <mergeCell ref="D1041:E1041"/>
    <mergeCell ref="F1041:G1041"/>
    <mergeCell ref="H1041:J1041"/>
    <mergeCell ref="M1041:N1041"/>
    <mergeCell ref="O1041:P1041"/>
    <mergeCell ref="D1042:E1042"/>
    <mergeCell ref="F1042:G1042"/>
    <mergeCell ref="H1042:J1042"/>
    <mergeCell ref="M1042:N1042"/>
    <mergeCell ref="O1042:P1042"/>
    <mergeCell ref="D1039:E1039"/>
    <mergeCell ref="F1039:G1039"/>
    <mergeCell ref="H1039:J1039"/>
    <mergeCell ref="M1039:N1039"/>
    <mergeCell ref="O1039:P1039"/>
    <mergeCell ref="D1040:E1040"/>
    <mergeCell ref="F1040:G1040"/>
    <mergeCell ref="H1040:J1040"/>
    <mergeCell ref="M1040:N1040"/>
    <mergeCell ref="O1040:P1040"/>
    <mergeCell ref="D1037:E1037"/>
    <mergeCell ref="F1037:G1037"/>
    <mergeCell ref="H1037:J1037"/>
    <mergeCell ref="M1037:N1037"/>
    <mergeCell ref="O1037:P1037"/>
    <mergeCell ref="D1038:E1038"/>
    <mergeCell ref="F1038:G1038"/>
    <mergeCell ref="H1038:J1038"/>
    <mergeCell ref="M1038:N1038"/>
    <mergeCell ref="O1038:P1038"/>
    <mergeCell ref="D1035:E1035"/>
    <mergeCell ref="F1035:G1035"/>
    <mergeCell ref="H1035:J1035"/>
    <mergeCell ref="M1035:N1035"/>
    <mergeCell ref="O1035:P1035"/>
    <mergeCell ref="D1036:E1036"/>
    <mergeCell ref="F1036:G1036"/>
    <mergeCell ref="H1036:J1036"/>
    <mergeCell ref="M1036:N1036"/>
    <mergeCell ref="O1036:P1036"/>
    <mergeCell ref="D1033:E1033"/>
    <mergeCell ref="F1033:G1033"/>
    <mergeCell ref="H1033:J1033"/>
    <mergeCell ref="M1033:N1033"/>
    <mergeCell ref="O1033:P1033"/>
    <mergeCell ref="D1034:E1034"/>
    <mergeCell ref="F1034:G1034"/>
    <mergeCell ref="H1034:J1034"/>
    <mergeCell ref="M1034:N1034"/>
    <mergeCell ref="O1034:P1034"/>
    <mergeCell ref="D1031:E1031"/>
    <mergeCell ref="F1031:G1031"/>
    <mergeCell ref="H1031:J1031"/>
    <mergeCell ref="M1031:N1031"/>
    <mergeCell ref="O1031:P1031"/>
    <mergeCell ref="D1032:E1032"/>
    <mergeCell ref="F1032:G1032"/>
    <mergeCell ref="H1032:J1032"/>
    <mergeCell ref="M1032:N1032"/>
    <mergeCell ref="O1032:P1032"/>
    <mergeCell ref="D1029:E1029"/>
    <mergeCell ref="F1029:G1029"/>
    <mergeCell ref="H1029:J1029"/>
    <mergeCell ref="M1029:N1029"/>
    <mergeCell ref="O1029:P1029"/>
    <mergeCell ref="D1030:E1030"/>
    <mergeCell ref="F1030:G1030"/>
    <mergeCell ref="H1030:J1030"/>
    <mergeCell ref="M1030:N1030"/>
    <mergeCell ref="O1030:P1030"/>
    <mergeCell ref="D1027:E1027"/>
    <mergeCell ref="F1027:G1027"/>
    <mergeCell ref="H1027:J1027"/>
    <mergeCell ref="M1027:N1027"/>
    <mergeCell ref="O1027:P1027"/>
    <mergeCell ref="D1028:E1028"/>
    <mergeCell ref="F1028:G1028"/>
    <mergeCell ref="H1028:J1028"/>
    <mergeCell ref="M1028:N1028"/>
    <mergeCell ref="O1028:P1028"/>
    <mergeCell ref="D1025:E1025"/>
    <mergeCell ref="F1025:G1025"/>
    <mergeCell ref="H1025:J1025"/>
    <mergeCell ref="M1025:N1025"/>
    <mergeCell ref="O1025:P1025"/>
    <mergeCell ref="D1026:E1026"/>
    <mergeCell ref="F1026:G1026"/>
    <mergeCell ref="H1026:J1026"/>
    <mergeCell ref="M1026:N1026"/>
    <mergeCell ref="O1026:P1026"/>
    <mergeCell ref="D1023:E1023"/>
    <mergeCell ref="F1023:G1023"/>
    <mergeCell ref="H1023:J1023"/>
    <mergeCell ref="M1023:N1023"/>
    <mergeCell ref="O1023:P1023"/>
    <mergeCell ref="D1024:E1024"/>
    <mergeCell ref="F1024:G1024"/>
    <mergeCell ref="H1024:J1024"/>
    <mergeCell ref="M1024:N1024"/>
    <mergeCell ref="O1024:P1024"/>
    <mergeCell ref="D1021:E1021"/>
    <mergeCell ref="F1021:G1021"/>
    <mergeCell ref="H1021:J1021"/>
    <mergeCell ref="M1021:N1021"/>
    <mergeCell ref="O1021:P1021"/>
    <mergeCell ref="D1022:E1022"/>
    <mergeCell ref="F1022:G1022"/>
    <mergeCell ref="H1022:J1022"/>
    <mergeCell ref="M1022:N1022"/>
    <mergeCell ref="O1022:P1022"/>
    <mergeCell ref="D1019:E1019"/>
    <mergeCell ref="F1019:G1019"/>
    <mergeCell ref="H1019:J1019"/>
    <mergeCell ref="M1019:N1019"/>
    <mergeCell ref="O1019:P1019"/>
    <mergeCell ref="D1020:E1020"/>
    <mergeCell ref="F1020:G1020"/>
    <mergeCell ref="H1020:J1020"/>
    <mergeCell ref="M1020:N1020"/>
    <mergeCell ref="O1020:P1020"/>
    <mergeCell ref="D1017:E1017"/>
    <mergeCell ref="F1017:G1017"/>
    <mergeCell ref="H1017:J1017"/>
    <mergeCell ref="M1017:N1017"/>
    <mergeCell ref="O1017:P1017"/>
    <mergeCell ref="D1018:E1018"/>
    <mergeCell ref="F1018:G1018"/>
    <mergeCell ref="H1018:J1018"/>
    <mergeCell ref="M1018:N1018"/>
    <mergeCell ref="O1018:P1018"/>
    <mergeCell ref="D1015:E1015"/>
    <mergeCell ref="F1015:G1015"/>
    <mergeCell ref="H1015:J1015"/>
    <mergeCell ref="M1015:N1015"/>
    <mergeCell ref="O1015:P1015"/>
    <mergeCell ref="D1016:E1016"/>
    <mergeCell ref="F1016:G1016"/>
    <mergeCell ref="H1016:J1016"/>
    <mergeCell ref="M1016:N1016"/>
    <mergeCell ref="O1016:P1016"/>
    <mergeCell ref="D1013:E1013"/>
    <mergeCell ref="F1013:G1013"/>
    <mergeCell ref="H1013:J1013"/>
    <mergeCell ref="M1013:N1013"/>
    <mergeCell ref="O1013:P1013"/>
    <mergeCell ref="D1014:E1014"/>
    <mergeCell ref="F1014:G1014"/>
    <mergeCell ref="H1014:J1014"/>
    <mergeCell ref="M1014:N1014"/>
    <mergeCell ref="O1014:P1014"/>
    <mergeCell ref="D1011:E1011"/>
    <mergeCell ref="F1011:G1011"/>
    <mergeCell ref="H1011:J1011"/>
    <mergeCell ref="M1011:N1011"/>
    <mergeCell ref="O1011:P1011"/>
    <mergeCell ref="D1012:E1012"/>
    <mergeCell ref="F1012:G1012"/>
    <mergeCell ref="H1012:J1012"/>
    <mergeCell ref="M1012:N1012"/>
    <mergeCell ref="O1012:P1012"/>
    <mergeCell ref="D1009:E1009"/>
    <mergeCell ref="F1009:G1009"/>
    <mergeCell ref="H1009:J1009"/>
    <mergeCell ref="M1009:N1009"/>
    <mergeCell ref="O1009:P1009"/>
    <mergeCell ref="D1010:E1010"/>
    <mergeCell ref="F1010:G1010"/>
    <mergeCell ref="H1010:J1010"/>
    <mergeCell ref="M1010:N1010"/>
    <mergeCell ref="O1010:P1010"/>
    <mergeCell ref="D1007:E1007"/>
    <mergeCell ref="F1007:G1007"/>
    <mergeCell ref="H1007:J1007"/>
    <mergeCell ref="M1007:N1007"/>
    <mergeCell ref="O1007:P1007"/>
    <mergeCell ref="D1008:E1008"/>
    <mergeCell ref="F1008:G1008"/>
    <mergeCell ref="H1008:J1008"/>
    <mergeCell ref="M1008:N1008"/>
    <mergeCell ref="O1008:P1008"/>
    <mergeCell ref="D1005:E1005"/>
    <mergeCell ref="F1005:G1005"/>
    <mergeCell ref="H1005:J1005"/>
    <mergeCell ref="M1005:N1005"/>
    <mergeCell ref="O1005:P1005"/>
    <mergeCell ref="D1006:E1006"/>
    <mergeCell ref="F1006:G1006"/>
    <mergeCell ref="H1006:J1006"/>
    <mergeCell ref="M1006:N1006"/>
    <mergeCell ref="O1006:P1006"/>
    <mergeCell ref="D1003:E1003"/>
    <mergeCell ref="F1003:G1003"/>
    <mergeCell ref="H1003:J1003"/>
    <mergeCell ref="M1003:N1003"/>
    <mergeCell ref="O1003:P1003"/>
    <mergeCell ref="D1004:E1004"/>
    <mergeCell ref="F1004:G1004"/>
    <mergeCell ref="H1004:J1004"/>
    <mergeCell ref="M1004:N1004"/>
    <mergeCell ref="O1004:P1004"/>
    <mergeCell ref="D1001:E1001"/>
    <mergeCell ref="F1001:G1001"/>
    <mergeCell ref="H1001:J1001"/>
    <mergeCell ref="M1001:N1001"/>
    <mergeCell ref="O1001:P1001"/>
    <mergeCell ref="D1002:E1002"/>
    <mergeCell ref="F1002:G1002"/>
    <mergeCell ref="H1002:J1002"/>
    <mergeCell ref="M1002:N1002"/>
    <mergeCell ref="O1002:P1002"/>
    <mergeCell ref="D999:E999"/>
    <mergeCell ref="F999:G999"/>
    <mergeCell ref="H999:J999"/>
    <mergeCell ref="M999:N999"/>
    <mergeCell ref="O999:P999"/>
    <mergeCell ref="D1000:E1000"/>
    <mergeCell ref="F1000:G1000"/>
    <mergeCell ref="H1000:J1000"/>
    <mergeCell ref="M1000:N1000"/>
    <mergeCell ref="O1000:P1000"/>
    <mergeCell ref="D997:E997"/>
    <mergeCell ref="F997:G997"/>
    <mergeCell ref="H997:J997"/>
    <mergeCell ref="M997:N997"/>
    <mergeCell ref="O997:P997"/>
    <mergeCell ref="D998:E998"/>
    <mergeCell ref="F998:G998"/>
    <mergeCell ref="H998:J998"/>
    <mergeCell ref="M998:N998"/>
    <mergeCell ref="O998:P998"/>
    <mergeCell ref="D995:E995"/>
    <mergeCell ref="F995:G995"/>
    <mergeCell ref="H995:J995"/>
    <mergeCell ref="M995:N995"/>
    <mergeCell ref="O995:P995"/>
    <mergeCell ref="D996:E996"/>
    <mergeCell ref="F996:G996"/>
    <mergeCell ref="H996:J996"/>
    <mergeCell ref="M996:N996"/>
    <mergeCell ref="O996:P996"/>
    <mergeCell ref="D993:E993"/>
    <mergeCell ref="F993:G993"/>
    <mergeCell ref="H993:J993"/>
    <mergeCell ref="M993:N993"/>
    <mergeCell ref="O993:P993"/>
    <mergeCell ref="D994:E994"/>
    <mergeCell ref="F994:G994"/>
    <mergeCell ref="H994:J994"/>
    <mergeCell ref="M994:N994"/>
    <mergeCell ref="O994:P994"/>
    <mergeCell ref="D991:E991"/>
    <mergeCell ref="F991:G991"/>
    <mergeCell ref="H991:J991"/>
    <mergeCell ref="M991:N991"/>
    <mergeCell ref="O991:P991"/>
    <mergeCell ref="D992:E992"/>
    <mergeCell ref="F992:G992"/>
    <mergeCell ref="H992:J992"/>
    <mergeCell ref="M992:N992"/>
    <mergeCell ref="O992:P992"/>
    <mergeCell ref="D989:E989"/>
    <mergeCell ref="F989:G989"/>
    <mergeCell ref="H989:J989"/>
    <mergeCell ref="M989:N989"/>
    <mergeCell ref="O989:P989"/>
    <mergeCell ref="D990:E990"/>
    <mergeCell ref="F990:G990"/>
    <mergeCell ref="H990:J990"/>
    <mergeCell ref="M990:N990"/>
    <mergeCell ref="O990:P990"/>
    <mergeCell ref="D987:E987"/>
    <mergeCell ref="F987:G987"/>
    <mergeCell ref="H987:J987"/>
    <mergeCell ref="M987:N987"/>
    <mergeCell ref="O987:P987"/>
    <mergeCell ref="D988:E988"/>
    <mergeCell ref="F988:G988"/>
    <mergeCell ref="H988:J988"/>
    <mergeCell ref="M988:N988"/>
    <mergeCell ref="O988:P988"/>
    <mergeCell ref="D985:E985"/>
    <mergeCell ref="F985:G985"/>
    <mergeCell ref="H985:J985"/>
    <mergeCell ref="M985:N985"/>
    <mergeCell ref="O985:P985"/>
    <mergeCell ref="D986:E986"/>
    <mergeCell ref="F986:G986"/>
    <mergeCell ref="H986:J986"/>
    <mergeCell ref="M986:N986"/>
    <mergeCell ref="O986:P986"/>
    <mergeCell ref="D983:E983"/>
    <mergeCell ref="F983:G983"/>
    <mergeCell ref="H983:J983"/>
    <mergeCell ref="M983:N983"/>
    <mergeCell ref="O983:P983"/>
    <mergeCell ref="D984:E984"/>
    <mergeCell ref="F984:G984"/>
    <mergeCell ref="H984:J984"/>
    <mergeCell ref="M984:N984"/>
    <mergeCell ref="O984:P984"/>
    <mergeCell ref="D981:E981"/>
    <mergeCell ref="F981:G981"/>
    <mergeCell ref="H981:J981"/>
    <mergeCell ref="M981:N981"/>
    <mergeCell ref="O981:P981"/>
    <mergeCell ref="D982:E982"/>
    <mergeCell ref="F982:G982"/>
    <mergeCell ref="H982:J982"/>
    <mergeCell ref="M982:N982"/>
    <mergeCell ref="O982:P982"/>
    <mergeCell ref="D979:E979"/>
    <mergeCell ref="F979:G979"/>
    <mergeCell ref="H979:J979"/>
    <mergeCell ref="M979:N979"/>
    <mergeCell ref="O979:P979"/>
    <mergeCell ref="D980:E980"/>
    <mergeCell ref="F980:G980"/>
    <mergeCell ref="H980:J980"/>
    <mergeCell ref="M980:N980"/>
    <mergeCell ref="O980:P980"/>
    <mergeCell ref="D977:E977"/>
    <mergeCell ref="F977:G977"/>
    <mergeCell ref="H977:J977"/>
    <mergeCell ref="M977:N977"/>
    <mergeCell ref="O977:P977"/>
    <mergeCell ref="D978:E978"/>
    <mergeCell ref="F978:G978"/>
    <mergeCell ref="H978:J978"/>
    <mergeCell ref="M978:N978"/>
    <mergeCell ref="O978:P978"/>
    <mergeCell ref="D975:E975"/>
    <mergeCell ref="F975:G975"/>
    <mergeCell ref="H975:J975"/>
    <mergeCell ref="M975:N975"/>
    <mergeCell ref="O975:P975"/>
    <mergeCell ref="D976:E976"/>
    <mergeCell ref="F976:G976"/>
    <mergeCell ref="H976:J976"/>
    <mergeCell ref="M976:N976"/>
    <mergeCell ref="O976:P976"/>
    <mergeCell ref="D973:E973"/>
    <mergeCell ref="F973:G973"/>
    <mergeCell ref="H973:J973"/>
    <mergeCell ref="M973:N973"/>
    <mergeCell ref="O973:P973"/>
    <mergeCell ref="D974:E974"/>
    <mergeCell ref="F974:G974"/>
    <mergeCell ref="H974:J974"/>
    <mergeCell ref="M974:N974"/>
    <mergeCell ref="O974:P974"/>
    <mergeCell ref="D971:E971"/>
    <mergeCell ref="F971:G971"/>
    <mergeCell ref="H971:J971"/>
    <mergeCell ref="M971:N971"/>
    <mergeCell ref="O971:P971"/>
    <mergeCell ref="D972:E972"/>
    <mergeCell ref="F972:G972"/>
    <mergeCell ref="H972:J972"/>
    <mergeCell ref="M972:N972"/>
    <mergeCell ref="O972:P972"/>
    <mergeCell ref="D969:E969"/>
    <mergeCell ref="F969:G969"/>
    <mergeCell ref="H969:J969"/>
    <mergeCell ref="M969:N969"/>
    <mergeCell ref="O969:P969"/>
    <mergeCell ref="D970:E970"/>
    <mergeCell ref="F970:G970"/>
    <mergeCell ref="H970:J970"/>
    <mergeCell ref="M970:N970"/>
    <mergeCell ref="O970:P970"/>
    <mergeCell ref="D967:E967"/>
    <mergeCell ref="F967:G967"/>
    <mergeCell ref="H967:J967"/>
    <mergeCell ref="M967:N967"/>
    <mergeCell ref="O967:P967"/>
    <mergeCell ref="D968:E968"/>
    <mergeCell ref="F968:G968"/>
    <mergeCell ref="H968:J968"/>
    <mergeCell ref="M968:N968"/>
    <mergeCell ref="O968:P968"/>
    <mergeCell ref="D965:E965"/>
    <mergeCell ref="F965:G965"/>
    <mergeCell ref="H965:J965"/>
    <mergeCell ref="M965:N965"/>
    <mergeCell ref="O965:P965"/>
    <mergeCell ref="D966:E966"/>
    <mergeCell ref="F966:G966"/>
    <mergeCell ref="H966:J966"/>
    <mergeCell ref="M966:N966"/>
    <mergeCell ref="O966:P966"/>
    <mergeCell ref="D963:E963"/>
    <mergeCell ref="F963:G963"/>
    <mergeCell ref="H963:J963"/>
    <mergeCell ref="M963:N963"/>
    <mergeCell ref="O963:P963"/>
    <mergeCell ref="D964:E964"/>
    <mergeCell ref="F964:G964"/>
    <mergeCell ref="H964:J964"/>
    <mergeCell ref="M964:N964"/>
    <mergeCell ref="O964:P964"/>
    <mergeCell ref="D961:E961"/>
    <mergeCell ref="F961:G961"/>
    <mergeCell ref="H961:J961"/>
    <mergeCell ref="M961:N961"/>
    <mergeCell ref="O961:P961"/>
    <mergeCell ref="D962:E962"/>
    <mergeCell ref="F962:G962"/>
    <mergeCell ref="H962:J962"/>
    <mergeCell ref="M962:N962"/>
    <mergeCell ref="O962:P962"/>
    <mergeCell ref="D959:E959"/>
    <mergeCell ref="F959:G959"/>
    <mergeCell ref="H959:J959"/>
    <mergeCell ref="M959:N959"/>
    <mergeCell ref="O959:P959"/>
    <mergeCell ref="D960:E960"/>
    <mergeCell ref="F960:G960"/>
    <mergeCell ref="H960:J960"/>
    <mergeCell ref="M960:N960"/>
    <mergeCell ref="O960:P960"/>
    <mergeCell ref="D957:E957"/>
    <mergeCell ref="F957:G957"/>
    <mergeCell ref="H957:J957"/>
    <mergeCell ref="M957:N957"/>
    <mergeCell ref="O957:P957"/>
    <mergeCell ref="D958:E958"/>
    <mergeCell ref="F958:G958"/>
    <mergeCell ref="H958:J958"/>
    <mergeCell ref="M958:N958"/>
    <mergeCell ref="O958:P958"/>
    <mergeCell ref="D955:E955"/>
    <mergeCell ref="F955:G955"/>
    <mergeCell ref="H955:J955"/>
    <mergeCell ref="M955:N955"/>
    <mergeCell ref="O955:P955"/>
    <mergeCell ref="D956:E956"/>
    <mergeCell ref="F956:G956"/>
    <mergeCell ref="H956:J956"/>
    <mergeCell ref="M956:N956"/>
    <mergeCell ref="O956:P956"/>
    <mergeCell ref="D953:E953"/>
    <mergeCell ref="F953:G953"/>
    <mergeCell ref="H953:J953"/>
    <mergeCell ref="M953:N953"/>
    <mergeCell ref="O953:P953"/>
    <mergeCell ref="D954:E954"/>
    <mergeCell ref="F954:G954"/>
    <mergeCell ref="H954:J954"/>
    <mergeCell ref="M954:N954"/>
    <mergeCell ref="O954:P954"/>
    <mergeCell ref="D951:E951"/>
    <mergeCell ref="F951:G951"/>
    <mergeCell ref="H951:J951"/>
    <mergeCell ref="M951:N951"/>
    <mergeCell ref="O951:P951"/>
    <mergeCell ref="D952:E952"/>
    <mergeCell ref="F952:G952"/>
    <mergeCell ref="H952:J952"/>
    <mergeCell ref="M952:N952"/>
    <mergeCell ref="O952:P952"/>
    <mergeCell ref="D949:E949"/>
    <mergeCell ref="F949:G949"/>
    <mergeCell ref="H949:J949"/>
    <mergeCell ref="M949:N949"/>
    <mergeCell ref="O949:P949"/>
    <mergeCell ref="D950:E950"/>
    <mergeCell ref="F950:G950"/>
    <mergeCell ref="H950:J950"/>
    <mergeCell ref="M950:N950"/>
    <mergeCell ref="O950:P950"/>
    <mergeCell ref="D947:E947"/>
    <mergeCell ref="F947:G947"/>
    <mergeCell ref="H947:J947"/>
    <mergeCell ref="M947:N947"/>
    <mergeCell ref="O947:P947"/>
    <mergeCell ref="D948:E948"/>
    <mergeCell ref="F948:G948"/>
    <mergeCell ref="H948:J948"/>
    <mergeCell ref="M948:N948"/>
    <mergeCell ref="O948:P948"/>
    <mergeCell ref="D945:E945"/>
    <mergeCell ref="F945:G945"/>
    <mergeCell ref="H945:J945"/>
    <mergeCell ref="M945:N945"/>
    <mergeCell ref="O945:P945"/>
    <mergeCell ref="D946:E946"/>
    <mergeCell ref="F946:G946"/>
    <mergeCell ref="H946:J946"/>
    <mergeCell ref="M946:N946"/>
    <mergeCell ref="O946:P946"/>
    <mergeCell ref="D943:E943"/>
    <mergeCell ref="F943:G943"/>
    <mergeCell ref="H943:J943"/>
    <mergeCell ref="M943:N943"/>
    <mergeCell ref="O943:P943"/>
    <mergeCell ref="D944:E944"/>
    <mergeCell ref="F944:G944"/>
    <mergeCell ref="H944:J944"/>
    <mergeCell ref="M944:N944"/>
    <mergeCell ref="O944:P944"/>
    <mergeCell ref="D941:E941"/>
    <mergeCell ref="F941:G941"/>
    <mergeCell ref="H941:J941"/>
    <mergeCell ref="M941:N941"/>
    <mergeCell ref="O941:P941"/>
    <mergeCell ref="D942:E942"/>
    <mergeCell ref="F942:G942"/>
    <mergeCell ref="H942:J942"/>
    <mergeCell ref="M942:N942"/>
    <mergeCell ref="O942:P942"/>
    <mergeCell ref="D939:E939"/>
    <mergeCell ref="F939:G939"/>
    <mergeCell ref="H939:J939"/>
    <mergeCell ref="M939:N939"/>
    <mergeCell ref="O939:P939"/>
    <mergeCell ref="D940:E940"/>
    <mergeCell ref="F940:G940"/>
    <mergeCell ref="H940:J940"/>
    <mergeCell ref="M940:N940"/>
    <mergeCell ref="O940:P940"/>
    <mergeCell ref="D937:E937"/>
    <mergeCell ref="F937:G937"/>
    <mergeCell ref="H937:J937"/>
    <mergeCell ref="M937:N937"/>
    <mergeCell ref="O937:P937"/>
    <mergeCell ref="D938:E938"/>
    <mergeCell ref="F938:G938"/>
    <mergeCell ref="H938:J938"/>
    <mergeCell ref="M938:N938"/>
    <mergeCell ref="O938:P938"/>
    <mergeCell ref="D935:E935"/>
    <mergeCell ref="F935:G935"/>
    <mergeCell ref="H935:J935"/>
    <mergeCell ref="M935:N935"/>
    <mergeCell ref="O935:P935"/>
    <mergeCell ref="D936:E936"/>
    <mergeCell ref="F936:G936"/>
    <mergeCell ref="H936:J936"/>
    <mergeCell ref="M936:N936"/>
    <mergeCell ref="O936:P936"/>
    <mergeCell ref="D933:E933"/>
    <mergeCell ref="F933:G933"/>
    <mergeCell ref="H933:J933"/>
    <mergeCell ref="M933:N933"/>
    <mergeCell ref="O933:P933"/>
    <mergeCell ref="D934:E934"/>
    <mergeCell ref="F934:G934"/>
    <mergeCell ref="H934:J934"/>
    <mergeCell ref="M934:N934"/>
    <mergeCell ref="O934:P934"/>
    <mergeCell ref="D931:E931"/>
    <mergeCell ref="F931:G931"/>
    <mergeCell ref="H931:J931"/>
    <mergeCell ref="M931:N931"/>
    <mergeCell ref="O931:P931"/>
    <mergeCell ref="D932:E932"/>
    <mergeCell ref="F932:G932"/>
    <mergeCell ref="H932:J932"/>
    <mergeCell ref="M932:N932"/>
    <mergeCell ref="O932:P932"/>
    <mergeCell ref="D929:E929"/>
    <mergeCell ref="F929:G929"/>
    <mergeCell ref="H929:J929"/>
    <mergeCell ref="M929:N929"/>
    <mergeCell ref="O929:P929"/>
    <mergeCell ref="D930:E930"/>
    <mergeCell ref="F930:G930"/>
    <mergeCell ref="H930:J930"/>
    <mergeCell ref="M930:N930"/>
    <mergeCell ref="O930:P930"/>
    <mergeCell ref="D927:E927"/>
    <mergeCell ref="F927:G927"/>
    <mergeCell ref="H927:J927"/>
    <mergeCell ref="M927:N927"/>
    <mergeCell ref="O927:P927"/>
    <mergeCell ref="D928:E928"/>
    <mergeCell ref="F928:G928"/>
    <mergeCell ref="H928:J928"/>
    <mergeCell ref="M928:N928"/>
    <mergeCell ref="O928:P928"/>
    <mergeCell ref="D925:E925"/>
    <mergeCell ref="F925:G925"/>
    <mergeCell ref="H925:J925"/>
    <mergeCell ref="M925:N925"/>
    <mergeCell ref="O925:P925"/>
    <mergeCell ref="D926:E926"/>
    <mergeCell ref="F926:G926"/>
    <mergeCell ref="H926:J926"/>
    <mergeCell ref="M926:N926"/>
    <mergeCell ref="O926:P926"/>
    <mergeCell ref="D923:E923"/>
    <mergeCell ref="F923:G923"/>
    <mergeCell ref="H923:J923"/>
    <mergeCell ref="M923:N923"/>
    <mergeCell ref="O923:P923"/>
    <mergeCell ref="D924:E924"/>
    <mergeCell ref="F924:G924"/>
    <mergeCell ref="H924:J924"/>
    <mergeCell ref="M924:N924"/>
    <mergeCell ref="O924:P924"/>
    <mergeCell ref="D921:E921"/>
    <mergeCell ref="F921:G921"/>
    <mergeCell ref="H921:J921"/>
    <mergeCell ref="M921:N921"/>
    <mergeCell ref="O921:P921"/>
    <mergeCell ref="D922:E922"/>
    <mergeCell ref="F922:G922"/>
    <mergeCell ref="H922:J922"/>
    <mergeCell ref="M922:N922"/>
    <mergeCell ref="O922:P922"/>
    <mergeCell ref="D919:E919"/>
    <mergeCell ref="F919:G919"/>
    <mergeCell ref="H919:J919"/>
    <mergeCell ref="M919:N919"/>
    <mergeCell ref="O919:P919"/>
    <mergeCell ref="D920:E920"/>
    <mergeCell ref="F920:G920"/>
    <mergeCell ref="H920:J920"/>
    <mergeCell ref="M920:N920"/>
    <mergeCell ref="O920:P920"/>
    <mergeCell ref="D917:E917"/>
    <mergeCell ref="F917:G917"/>
    <mergeCell ref="H917:J917"/>
    <mergeCell ref="M917:N917"/>
    <mergeCell ref="O917:P917"/>
    <mergeCell ref="D918:E918"/>
    <mergeCell ref="F918:G918"/>
    <mergeCell ref="H918:J918"/>
    <mergeCell ref="M918:N918"/>
    <mergeCell ref="O918:P918"/>
    <mergeCell ref="D915:E915"/>
    <mergeCell ref="F915:G915"/>
    <mergeCell ref="H915:J915"/>
    <mergeCell ref="M915:N915"/>
    <mergeCell ref="O915:P915"/>
    <mergeCell ref="D916:E916"/>
    <mergeCell ref="F916:G916"/>
    <mergeCell ref="H916:J916"/>
    <mergeCell ref="M916:N916"/>
    <mergeCell ref="O916:P916"/>
    <mergeCell ref="D913:E913"/>
    <mergeCell ref="F913:G913"/>
    <mergeCell ref="H913:J913"/>
    <mergeCell ref="M913:N913"/>
    <mergeCell ref="O913:P913"/>
    <mergeCell ref="D914:E914"/>
    <mergeCell ref="F914:G914"/>
    <mergeCell ref="H914:J914"/>
    <mergeCell ref="M914:N914"/>
    <mergeCell ref="O914:P914"/>
    <mergeCell ref="D911:E911"/>
    <mergeCell ref="F911:G911"/>
    <mergeCell ref="H911:J911"/>
    <mergeCell ref="M911:N911"/>
    <mergeCell ref="O911:P911"/>
    <mergeCell ref="D912:E912"/>
    <mergeCell ref="F912:G912"/>
    <mergeCell ref="H912:J912"/>
    <mergeCell ref="M912:N912"/>
    <mergeCell ref="O912:P912"/>
    <mergeCell ref="D909:E909"/>
    <mergeCell ref="F909:G909"/>
    <mergeCell ref="H909:J909"/>
    <mergeCell ref="M909:N909"/>
    <mergeCell ref="O909:P909"/>
    <mergeCell ref="D910:E910"/>
    <mergeCell ref="F910:G910"/>
    <mergeCell ref="H910:J910"/>
    <mergeCell ref="M910:N910"/>
    <mergeCell ref="O910:P910"/>
    <mergeCell ref="D907:E907"/>
    <mergeCell ref="F907:G907"/>
    <mergeCell ref="H907:J907"/>
    <mergeCell ref="M907:N907"/>
    <mergeCell ref="O907:P907"/>
    <mergeCell ref="D908:E908"/>
    <mergeCell ref="F908:G908"/>
    <mergeCell ref="H908:J908"/>
    <mergeCell ref="M908:N908"/>
    <mergeCell ref="O908:P908"/>
    <mergeCell ref="D905:E905"/>
    <mergeCell ref="F905:G905"/>
    <mergeCell ref="H905:J905"/>
    <mergeCell ref="M905:N905"/>
    <mergeCell ref="O905:P905"/>
    <mergeCell ref="D906:E906"/>
    <mergeCell ref="F906:G906"/>
    <mergeCell ref="H906:J906"/>
    <mergeCell ref="M906:N906"/>
    <mergeCell ref="O906:P906"/>
    <mergeCell ref="D903:E903"/>
    <mergeCell ref="F903:G903"/>
    <mergeCell ref="H903:J903"/>
    <mergeCell ref="M903:N903"/>
    <mergeCell ref="O903:P903"/>
    <mergeCell ref="D904:E904"/>
    <mergeCell ref="F904:G904"/>
    <mergeCell ref="H904:J904"/>
    <mergeCell ref="M904:N904"/>
    <mergeCell ref="O904:P904"/>
    <mergeCell ref="D901:E901"/>
    <mergeCell ref="F901:G901"/>
    <mergeCell ref="H901:J901"/>
    <mergeCell ref="M901:N901"/>
    <mergeCell ref="O901:P901"/>
    <mergeCell ref="D902:E902"/>
    <mergeCell ref="F902:G902"/>
    <mergeCell ref="H902:J902"/>
    <mergeCell ref="M902:N902"/>
    <mergeCell ref="O902:P902"/>
    <mergeCell ref="D899:E899"/>
    <mergeCell ref="F899:G899"/>
    <mergeCell ref="H899:J899"/>
    <mergeCell ref="M899:N899"/>
    <mergeCell ref="O899:P899"/>
    <mergeCell ref="D900:E900"/>
    <mergeCell ref="F900:G900"/>
    <mergeCell ref="H900:J900"/>
    <mergeCell ref="M900:N900"/>
    <mergeCell ref="O900:P900"/>
    <mergeCell ref="D897:E897"/>
    <mergeCell ref="F897:G897"/>
    <mergeCell ref="H897:J897"/>
    <mergeCell ref="M897:N897"/>
    <mergeCell ref="O897:P897"/>
    <mergeCell ref="D898:E898"/>
    <mergeCell ref="F898:G898"/>
    <mergeCell ref="H898:J898"/>
    <mergeCell ref="M898:N898"/>
    <mergeCell ref="O898:P898"/>
    <mergeCell ref="D895:E895"/>
    <mergeCell ref="F895:G895"/>
    <mergeCell ref="H895:J895"/>
    <mergeCell ref="M895:N895"/>
    <mergeCell ref="O895:P895"/>
    <mergeCell ref="D896:E896"/>
    <mergeCell ref="F896:G896"/>
    <mergeCell ref="H896:J896"/>
    <mergeCell ref="M896:N896"/>
    <mergeCell ref="O896:P896"/>
    <mergeCell ref="D893:E893"/>
    <mergeCell ref="F893:G893"/>
    <mergeCell ref="H893:J893"/>
    <mergeCell ref="M893:N893"/>
    <mergeCell ref="O893:P893"/>
    <mergeCell ref="D894:E894"/>
    <mergeCell ref="F894:G894"/>
    <mergeCell ref="H894:J894"/>
    <mergeCell ref="M894:N894"/>
    <mergeCell ref="O894:P894"/>
    <mergeCell ref="D891:E891"/>
    <mergeCell ref="F891:G891"/>
    <mergeCell ref="H891:J891"/>
    <mergeCell ref="M891:N891"/>
    <mergeCell ref="O891:P891"/>
    <mergeCell ref="D892:E892"/>
    <mergeCell ref="F892:G892"/>
    <mergeCell ref="H892:J892"/>
    <mergeCell ref="M892:N892"/>
    <mergeCell ref="O892:P892"/>
    <mergeCell ref="D889:E889"/>
    <mergeCell ref="F889:G889"/>
    <mergeCell ref="H889:J889"/>
    <mergeCell ref="M889:N889"/>
    <mergeCell ref="O889:P889"/>
    <mergeCell ref="D890:E890"/>
    <mergeCell ref="F890:G890"/>
    <mergeCell ref="H890:J890"/>
    <mergeCell ref="M890:N890"/>
    <mergeCell ref="O890:P890"/>
    <mergeCell ref="D887:E887"/>
    <mergeCell ref="F887:G887"/>
    <mergeCell ref="H887:J887"/>
    <mergeCell ref="M887:N887"/>
    <mergeCell ref="O887:P887"/>
    <mergeCell ref="D888:E888"/>
    <mergeCell ref="F888:G888"/>
    <mergeCell ref="H888:J888"/>
    <mergeCell ref="M888:N888"/>
    <mergeCell ref="O888:P888"/>
    <mergeCell ref="D885:E885"/>
    <mergeCell ref="F885:G885"/>
    <mergeCell ref="H885:J885"/>
    <mergeCell ref="M885:N885"/>
    <mergeCell ref="O885:P885"/>
    <mergeCell ref="D886:E886"/>
    <mergeCell ref="F886:G886"/>
    <mergeCell ref="H886:J886"/>
    <mergeCell ref="M886:N886"/>
    <mergeCell ref="O886:P886"/>
    <mergeCell ref="D883:E883"/>
    <mergeCell ref="F883:G883"/>
    <mergeCell ref="H883:J883"/>
    <mergeCell ref="M883:N883"/>
    <mergeCell ref="O883:P883"/>
    <mergeCell ref="D884:E884"/>
    <mergeCell ref="F884:G884"/>
    <mergeCell ref="H884:J884"/>
    <mergeCell ref="M884:N884"/>
    <mergeCell ref="O884:P884"/>
    <mergeCell ref="D881:E881"/>
    <mergeCell ref="F881:G881"/>
    <mergeCell ref="H881:J881"/>
    <mergeCell ref="M881:N881"/>
    <mergeCell ref="O881:P881"/>
    <mergeCell ref="D882:E882"/>
    <mergeCell ref="F882:G882"/>
    <mergeCell ref="H882:J882"/>
    <mergeCell ref="M882:N882"/>
    <mergeCell ref="O882:P882"/>
    <mergeCell ref="D879:E879"/>
    <mergeCell ref="F879:G879"/>
    <mergeCell ref="H879:J879"/>
    <mergeCell ref="M879:N879"/>
    <mergeCell ref="O879:P879"/>
    <mergeCell ref="D880:E880"/>
    <mergeCell ref="F880:G880"/>
    <mergeCell ref="H880:J880"/>
    <mergeCell ref="M880:N880"/>
    <mergeCell ref="O880:P880"/>
    <mergeCell ref="D877:E877"/>
    <mergeCell ref="F877:G877"/>
    <mergeCell ref="H877:J877"/>
    <mergeCell ref="M877:N877"/>
    <mergeCell ref="O877:P877"/>
    <mergeCell ref="D878:E878"/>
    <mergeCell ref="F878:G878"/>
    <mergeCell ref="H878:J878"/>
    <mergeCell ref="M878:N878"/>
    <mergeCell ref="O878:P878"/>
    <mergeCell ref="D875:E875"/>
    <mergeCell ref="F875:G875"/>
    <mergeCell ref="H875:J875"/>
    <mergeCell ref="M875:N875"/>
    <mergeCell ref="O875:P875"/>
    <mergeCell ref="D876:E876"/>
    <mergeCell ref="F876:G876"/>
    <mergeCell ref="H876:J876"/>
    <mergeCell ref="M876:N876"/>
    <mergeCell ref="O876:P876"/>
    <mergeCell ref="D873:E873"/>
    <mergeCell ref="F873:G873"/>
    <mergeCell ref="H873:J873"/>
    <mergeCell ref="M873:N873"/>
    <mergeCell ref="O873:P873"/>
    <mergeCell ref="D874:E874"/>
    <mergeCell ref="F874:G874"/>
    <mergeCell ref="H874:J874"/>
    <mergeCell ref="M874:N874"/>
    <mergeCell ref="O874:P874"/>
    <mergeCell ref="D871:E871"/>
    <mergeCell ref="F871:G871"/>
    <mergeCell ref="H871:J871"/>
    <mergeCell ref="M871:N871"/>
    <mergeCell ref="O871:P871"/>
    <mergeCell ref="D872:E872"/>
    <mergeCell ref="F872:G872"/>
    <mergeCell ref="H872:J872"/>
    <mergeCell ref="M872:N872"/>
    <mergeCell ref="O872:P872"/>
    <mergeCell ref="D869:E869"/>
    <mergeCell ref="F869:G869"/>
    <mergeCell ref="H869:J869"/>
    <mergeCell ref="M869:N869"/>
    <mergeCell ref="O869:P869"/>
    <mergeCell ref="D870:E870"/>
    <mergeCell ref="F870:G870"/>
    <mergeCell ref="H870:J870"/>
    <mergeCell ref="M870:N870"/>
    <mergeCell ref="O870:P870"/>
    <mergeCell ref="D867:E867"/>
    <mergeCell ref="F867:G867"/>
    <mergeCell ref="H867:J867"/>
    <mergeCell ref="M867:N867"/>
    <mergeCell ref="O867:P867"/>
    <mergeCell ref="D868:E868"/>
    <mergeCell ref="F868:G868"/>
    <mergeCell ref="H868:J868"/>
    <mergeCell ref="M868:N868"/>
    <mergeCell ref="O868:P868"/>
    <mergeCell ref="D865:E865"/>
    <mergeCell ref="F865:G865"/>
    <mergeCell ref="H865:J865"/>
    <mergeCell ref="M865:N865"/>
    <mergeCell ref="O865:P865"/>
    <mergeCell ref="D866:E866"/>
    <mergeCell ref="F866:G866"/>
    <mergeCell ref="H866:J866"/>
    <mergeCell ref="M866:N866"/>
    <mergeCell ref="O866:P866"/>
    <mergeCell ref="D863:E863"/>
    <mergeCell ref="F863:G863"/>
    <mergeCell ref="H863:J863"/>
    <mergeCell ref="M863:N863"/>
    <mergeCell ref="O863:P863"/>
    <mergeCell ref="D864:E864"/>
    <mergeCell ref="F864:G864"/>
    <mergeCell ref="H864:J864"/>
    <mergeCell ref="M864:N864"/>
    <mergeCell ref="O864:P864"/>
    <mergeCell ref="D861:E861"/>
    <mergeCell ref="F861:G861"/>
    <mergeCell ref="H861:J861"/>
    <mergeCell ref="M861:N861"/>
    <mergeCell ref="O861:P861"/>
    <mergeCell ref="D862:E862"/>
    <mergeCell ref="F862:G862"/>
    <mergeCell ref="H862:J862"/>
    <mergeCell ref="M862:N862"/>
    <mergeCell ref="O862:P862"/>
    <mergeCell ref="D859:E859"/>
    <mergeCell ref="F859:G859"/>
    <mergeCell ref="H859:J859"/>
    <mergeCell ref="M859:N859"/>
    <mergeCell ref="O859:P859"/>
    <mergeCell ref="D860:E860"/>
    <mergeCell ref="F860:G860"/>
    <mergeCell ref="H860:J860"/>
    <mergeCell ref="M860:N860"/>
    <mergeCell ref="O860:P860"/>
    <mergeCell ref="D857:E857"/>
    <mergeCell ref="F857:G857"/>
    <mergeCell ref="H857:J857"/>
    <mergeCell ref="M857:N857"/>
    <mergeCell ref="O857:P857"/>
    <mergeCell ref="D858:E858"/>
    <mergeCell ref="F858:G858"/>
    <mergeCell ref="H858:J858"/>
    <mergeCell ref="M858:N858"/>
    <mergeCell ref="O858:P858"/>
    <mergeCell ref="D855:E855"/>
    <mergeCell ref="F855:G855"/>
    <mergeCell ref="H855:J855"/>
    <mergeCell ref="M855:N855"/>
    <mergeCell ref="O855:P855"/>
    <mergeCell ref="D856:E856"/>
    <mergeCell ref="F856:G856"/>
    <mergeCell ref="H856:J856"/>
    <mergeCell ref="M856:N856"/>
    <mergeCell ref="O856:P856"/>
    <mergeCell ref="D853:E853"/>
    <mergeCell ref="F853:G853"/>
    <mergeCell ref="H853:J853"/>
    <mergeCell ref="M853:N853"/>
    <mergeCell ref="O853:P853"/>
    <mergeCell ref="D854:E854"/>
    <mergeCell ref="F854:G854"/>
    <mergeCell ref="H854:J854"/>
    <mergeCell ref="M854:N854"/>
    <mergeCell ref="O854:P854"/>
    <mergeCell ref="D851:E851"/>
    <mergeCell ref="F851:G851"/>
    <mergeCell ref="H851:J851"/>
    <mergeCell ref="M851:N851"/>
    <mergeCell ref="O851:P851"/>
    <mergeCell ref="D852:E852"/>
    <mergeCell ref="F852:G852"/>
    <mergeCell ref="H852:J852"/>
    <mergeCell ref="M852:N852"/>
    <mergeCell ref="O852:P852"/>
    <mergeCell ref="D849:E849"/>
    <mergeCell ref="F849:G849"/>
    <mergeCell ref="H849:J849"/>
    <mergeCell ref="M849:N849"/>
    <mergeCell ref="O849:P849"/>
    <mergeCell ref="D850:E850"/>
    <mergeCell ref="F850:G850"/>
    <mergeCell ref="H850:J850"/>
    <mergeCell ref="M850:N850"/>
    <mergeCell ref="O850:P850"/>
    <mergeCell ref="D847:E847"/>
    <mergeCell ref="F847:G847"/>
    <mergeCell ref="H847:J847"/>
    <mergeCell ref="M847:N847"/>
    <mergeCell ref="O847:P847"/>
    <mergeCell ref="D848:E848"/>
    <mergeCell ref="F848:G848"/>
    <mergeCell ref="H848:J848"/>
    <mergeCell ref="M848:N848"/>
    <mergeCell ref="O848:P848"/>
    <mergeCell ref="D845:E845"/>
    <mergeCell ref="F845:G845"/>
    <mergeCell ref="H845:J845"/>
    <mergeCell ref="M845:N845"/>
    <mergeCell ref="O845:P845"/>
    <mergeCell ref="D846:E846"/>
    <mergeCell ref="F846:G846"/>
    <mergeCell ref="H846:J846"/>
    <mergeCell ref="M846:N846"/>
    <mergeCell ref="O846:P846"/>
    <mergeCell ref="D843:E843"/>
    <mergeCell ref="F843:G843"/>
    <mergeCell ref="H843:J843"/>
    <mergeCell ref="M843:N843"/>
    <mergeCell ref="O843:P843"/>
    <mergeCell ref="D844:E844"/>
    <mergeCell ref="F844:G844"/>
    <mergeCell ref="H844:J844"/>
    <mergeCell ref="M844:N844"/>
    <mergeCell ref="O844:P844"/>
    <mergeCell ref="D841:E841"/>
    <mergeCell ref="F841:G841"/>
    <mergeCell ref="H841:J841"/>
    <mergeCell ref="M841:N841"/>
    <mergeCell ref="O841:P841"/>
    <mergeCell ref="D842:E842"/>
    <mergeCell ref="F842:G842"/>
    <mergeCell ref="H842:J842"/>
    <mergeCell ref="M842:N842"/>
    <mergeCell ref="O842:P842"/>
    <mergeCell ref="D839:E839"/>
    <mergeCell ref="F839:G839"/>
    <mergeCell ref="H839:J839"/>
    <mergeCell ref="M839:N839"/>
    <mergeCell ref="O839:P839"/>
    <mergeCell ref="D840:E840"/>
    <mergeCell ref="F840:G840"/>
    <mergeCell ref="H840:J840"/>
    <mergeCell ref="M840:N840"/>
    <mergeCell ref="O840:P840"/>
    <mergeCell ref="D837:E837"/>
    <mergeCell ref="F837:G837"/>
    <mergeCell ref="H837:J837"/>
    <mergeCell ref="M837:N837"/>
    <mergeCell ref="O837:P837"/>
    <mergeCell ref="D838:E838"/>
    <mergeCell ref="F838:G838"/>
    <mergeCell ref="H838:J838"/>
    <mergeCell ref="M838:N838"/>
    <mergeCell ref="O838:P838"/>
    <mergeCell ref="D835:E835"/>
    <mergeCell ref="F835:G835"/>
    <mergeCell ref="H835:J835"/>
    <mergeCell ref="M835:N835"/>
    <mergeCell ref="O835:P835"/>
    <mergeCell ref="D836:E836"/>
    <mergeCell ref="F836:G836"/>
    <mergeCell ref="H836:J836"/>
    <mergeCell ref="M836:N836"/>
    <mergeCell ref="O836:P836"/>
    <mergeCell ref="D833:E833"/>
    <mergeCell ref="F833:G833"/>
    <mergeCell ref="H833:J833"/>
    <mergeCell ref="M833:N833"/>
    <mergeCell ref="O833:P833"/>
    <mergeCell ref="D834:E834"/>
    <mergeCell ref="F834:G834"/>
    <mergeCell ref="H834:J834"/>
    <mergeCell ref="M834:N834"/>
    <mergeCell ref="O834:P834"/>
    <mergeCell ref="D831:E831"/>
    <mergeCell ref="F831:G831"/>
    <mergeCell ref="H831:J831"/>
    <mergeCell ref="M831:N831"/>
    <mergeCell ref="O831:P831"/>
    <mergeCell ref="D832:E832"/>
    <mergeCell ref="F832:G832"/>
    <mergeCell ref="H832:J832"/>
    <mergeCell ref="M832:N832"/>
    <mergeCell ref="O832:P832"/>
    <mergeCell ref="D829:E829"/>
    <mergeCell ref="F829:G829"/>
    <mergeCell ref="H829:J829"/>
    <mergeCell ref="M829:N829"/>
    <mergeCell ref="O829:P829"/>
    <mergeCell ref="D830:E830"/>
    <mergeCell ref="F830:G830"/>
    <mergeCell ref="H830:J830"/>
    <mergeCell ref="M830:N830"/>
    <mergeCell ref="O830:P830"/>
    <mergeCell ref="D827:E827"/>
    <mergeCell ref="F827:G827"/>
    <mergeCell ref="H827:J827"/>
    <mergeCell ref="M827:N827"/>
    <mergeCell ref="O827:P827"/>
    <mergeCell ref="D828:E828"/>
    <mergeCell ref="F828:G828"/>
    <mergeCell ref="H828:J828"/>
    <mergeCell ref="M828:N828"/>
    <mergeCell ref="O828:P828"/>
    <mergeCell ref="D825:E825"/>
    <mergeCell ref="F825:G825"/>
    <mergeCell ref="H825:J825"/>
    <mergeCell ref="M825:N825"/>
    <mergeCell ref="O825:P825"/>
    <mergeCell ref="D826:E826"/>
    <mergeCell ref="F826:G826"/>
    <mergeCell ref="H826:J826"/>
    <mergeCell ref="M826:N826"/>
    <mergeCell ref="O826:P826"/>
    <mergeCell ref="D823:E823"/>
    <mergeCell ref="F823:G823"/>
    <mergeCell ref="H823:J823"/>
    <mergeCell ref="M823:N823"/>
    <mergeCell ref="O823:P823"/>
    <mergeCell ref="D824:E824"/>
    <mergeCell ref="F824:G824"/>
    <mergeCell ref="H824:J824"/>
    <mergeCell ref="M824:N824"/>
    <mergeCell ref="O824:P824"/>
    <mergeCell ref="D821:E821"/>
    <mergeCell ref="F821:G821"/>
    <mergeCell ref="H821:J821"/>
    <mergeCell ref="M821:N821"/>
    <mergeCell ref="O821:P821"/>
    <mergeCell ref="D822:E822"/>
    <mergeCell ref="F822:G822"/>
    <mergeCell ref="H822:J822"/>
    <mergeCell ref="M822:N822"/>
    <mergeCell ref="O822:P822"/>
    <mergeCell ref="D819:E819"/>
    <mergeCell ref="F819:G819"/>
    <mergeCell ref="H819:J819"/>
    <mergeCell ref="M819:N819"/>
    <mergeCell ref="O819:P819"/>
    <mergeCell ref="D820:E820"/>
    <mergeCell ref="F820:G820"/>
    <mergeCell ref="H820:J820"/>
    <mergeCell ref="M820:N820"/>
    <mergeCell ref="O820:P820"/>
    <mergeCell ref="D817:E817"/>
    <mergeCell ref="F817:G817"/>
    <mergeCell ref="H817:J817"/>
    <mergeCell ref="M817:N817"/>
    <mergeCell ref="O817:P817"/>
    <mergeCell ref="D818:E818"/>
    <mergeCell ref="F818:G818"/>
    <mergeCell ref="H818:J818"/>
    <mergeCell ref="M818:N818"/>
    <mergeCell ref="O818:P818"/>
    <mergeCell ref="D815:E815"/>
    <mergeCell ref="F815:G815"/>
    <mergeCell ref="H815:J815"/>
    <mergeCell ref="M815:N815"/>
    <mergeCell ref="O815:P815"/>
    <mergeCell ref="D816:E816"/>
    <mergeCell ref="F816:G816"/>
    <mergeCell ref="H816:J816"/>
    <mergeCell ref="M816:N816"/>
    <mergeCell ref="O816:P816"/>
    <mergeCell ref="D813:E813"/>
    <mergeCell ref="F813:G813"/>
    <mergeCell ref="H813:J813"/>
    <mergeCell ref="M813:N813"/>
    <mergeCell ref="O813:P813"/>
    <mergeCell ref="D814:E814"/>
    <mergeCell ref="F814:G814"/>
    <mergeCell ref="H814:J814"/>
    <mergeCell ref="M814:N814"/>
    <mergeCell ref="O814:P814"/>
    <mergeCell ref="D811:E811"/>
    <mergeCell ref="F811:G811"/>
    <mergeCell ref="H811:J811"/>
    <mergeCell ref="M811:N811"/>
    <mergeCell ref="O811:P811"/>
    <mergeCell ref="D812:E812"/>
    <mergeCell ref="F812:G812"/>
    <mergeCell ref="H812:J812"/>
    <mergeCell ref="M812:N812"/>
    <mergeCell ref="O812:P812"/>
    <mergeCell ref="D809:E809"/>
    <mergeCell ref="F809:G809"/>
    <mergeCell ref="H809:J809"/>
    <mergeCell ref="M809:N809"/>
    <mergeCell ref="O809:P809"/>
    <mergeCell ref="D810:E810"/>
    <mergeCell ref="F810:G810"/>
    <mergeCell ref="H810:J810"/>
    <mergeCell ref="M810:N810"/>
    <mergeCell ref="O810:P810"/>
    <mergeCell ref="D807:E807"/>
    <mergeCell ref="F807:G807"/>
    <mergeCell ref="H807:J807"/>
    <mergeCell ref="M807:N807"/>
    <mergeCell ref="O807:P807"/>
    <mergeCell ref="D808:E808"/>
    <mergeCell ref="F808:G808"/>
    <mergeCell ref="H808:J808"/>
    <mergeCell ref="M808:N808"/>
    <mergeCell ref="O808:P808"/>
    <mergeCell ref="D805:E805"/>
    <mergeCell ref="F805:G805"/>
    <mergeCell ref="H805:J805"/>
    <mergeCell ref="M805:N805"/>
    <mergeCell ref="O805:P805"/>
    <mergeCell ref="D806:E806"/>
    <mergeCell ref="F806:G806"/>
    <mergeCell ref="H806:J806"/>
    <mergeCell ref="M806:N806"/>
    <mergeCell ref="O806:P806"/>
    <mergeCell ref="D803:E803"/>
    <mergeCell ref="F803:G803"/>
    <mergeCell ref="H803:J803"/>
    <mergeCell ref="M803:N803"/>
    <mergeCell ref="O803:P803"/>
    <mergeCell ref="D804:E804"/>
    <mergeCell ref="F804:G804"/>
    <mergeCell ref="H804:J804"/>
    <mergeCell ref="M804:N804"/>
    <mergeCell ref="O804:P804"/>
    <mergeCell ref="D801:E801"/>
    <mergeCell ref="F801:G801"/>
    <mergeCell ref="H801:J801"/>
    <mergeCell ref="M801:N801"/>
    <mergeCell ref="O801:P801"/>
    <mergeCell ref="D802:E802"/>
    <mergeCell ref="F802:G802"/>
    <mergeCell ref="H802:J802"/>
    <mergeCell ref="M802:N802"/>
    <mergeCell ref="O802:P802"/>
    <mergeCell ref="D799:E799"/>
    <mergeCell ref="F799:G799"/>
    <mergeCell ref="H799:J799"/>
    <mergeCell ref="M799:N799"/>
    <mergeCell ref="O799:P799"/>
    <mergeCell ref="D800:E800"/>
    <mergeCell ref="F800:G800"/>
    <mergeCell ref="H800:J800"/>
    <mergeCell ref="M800:N800"/>
    <mergeCell ref="O800:P800"/>
    <mergeCell ref="D797:E797"/>
    <mergeCell ref="F797:G797"/>
    <mergeCell ref="H797:J797"/>
    <mergeCell ref="M797:N797"/>
    <mergeCell ref="O797:P797"/>
    <mergeCell ref="D798:E798"/>
    <mergeCell ref="F798:G798"/>
    <mergeCell ref="H798:J798"/>
    <mergeCell ref="M798:N798"/>
    <mergeCell ref="O798:P798"/>
    <mergeCell ref="D795:E795"/>
    <mergeCell ref="F795:G795"/>
    <mergeCell ref="H795:J795"/>
    <mergeCell ref="M795:N795"/>
    <mergeCell ref="O795:P795"/>
    <mergeCell ref="D796:E796"/>
    <mergeCell ref="F796:G796"/>
    <mergeCell ref="H796:J796"/>
    <mergeCell ref="M796:N796"/>
    <mergeCell ref="O796:P796"/>
    <mergeCell ref="D793:E793"/>
    <mergeCell ref="F793:G793"/>
    <mergeCell ref="H793:J793"/>
    <mergeCell ref="M793:N793"/>
    <mergeCell ref="O793:P793"/>
    <mergeCell ref="D794:E794"/>
    <mergeCell ref="F794:G794"/>
    <mergeCell ref="H794:J794"/>
    <mergeCell ref="M794:N794"/>
    <mergeCell ref="O794:P794"/>
    <mergeCell ref="D791:E791"/>
    <mergeCell ref="F791:G791"/>
    <mergeCell ref="H791:J791"/>
    <mergeCell ref="M791:N791"/>
    <mergeCell ref="O791:P791"/>
    <mergeCell ref="D792:E792"/>
    <mergeCell ref="F792:G792"/>
    <mergeCell ref="H792:J792"/>
    <mergeCell ref="M792:N792"/>
    <mergeCell ref="O792:P792"/>
    <mergeCell ref="D789:E789"/>
    <mergeCell ref="F789:G789"/>
    <mergeCell ref="H789:J789"/>
    <mergeCell ref="M789:N789"/>
    <mergeCell ref="O789:P789"/>
    <mergeCell ref="D790:E790"/>
    <mergeCell ref="F790:G790"/>
    <mergeCell ref="H790:J790"/>
    <mergeCell ref="M790:N790"/>
    <mergeCell ref="O790:P790"/>
    <mergeCell ref="D787:E787"/>
    <mergeCell ref="F787:G787"/>
    <mergeCell ref="H787:J787"/>
    <mergeCell ref="M787:N787"/>
    <mergeCell ref="O787:P787"/>
    <mergeCell ref="D788:E788"/>
    <mergeCell ref="F788:G788"/>
    <mergeCell ref="H788:J788"/>
    <mergeCell ref="M788:N788"/>
    <mergeCell ref="O788:P788"/>
    <mergeCell ref="D785:E785"/>
    <mergeCell ref="F785:G785"/>
    <mergeCell ref="H785:J785"/>
    <mergeCell ref="M785:N785"/>
    <mergeCell ref="O785:P785"/>
    <mergeCell ref="D786:E786"/>
    <mergeCell ref="F786:G786"/>
    <mergeCell ref="H786:J786"/>
    <mergeCell ref="M786:N786"/>
    <mergeCell ref="O786:P786"/>
    <mergeCell ref="D783:E783"/>
    <mergeCell ref="F783:G783"/>
    <mergeCell ref="H783:J783"/>
    <mergeCell ref="M783:N783"/>
    <mergeCell ref="O783:P783"/>
    <mergeCell ref="D784:E784"/>
    <mergeCell ref="F784:G784"/>
    <mergeCell ref="H784:J784"/>
    <mergeCell ref="M784:N784"/>
    <mergeCell ref="O784:P784"/>
    <mergeCell ref="D781:E781"/>
    <mergeCell ref="F781:G781"/>
    <mergeCell ref="H781:J781"/>
    <mergeCell ref="M781:N781"/>
    <mergeCell ref="O781:P781"/>
    <mergeCell ref="D782:E782"/>
    <mergeCell ref="F782:G782"/>
    <mergeCell ref="H782:J782"/>
    <mergeCell ref="M782:N782"/>
    <mergeCell ref="O782:P782"/>
    <mergeCell ref="D779:E779"/>
    <mergeCell ref="F779:G779"/>
    <mergeCell ref="H779:J779"/>
    <mergeCell ref="M779:N779"/>
    <mergeCell ref="O779:P779"/>
    <mergeCell ref="D780:E780"/>
    <mergeCell ref="F780:G780"/>
    <mergeCell ref="H780:J780"/>
    <mergeCell ref="M780:N780"/>
    <mergeCell ref="O780:P780"/>
    <mergeCell ref="D777:E777"/>
    <mergeCell ref="F777:G777"/>
    <mergeCell ref="H777:J777"/>
    <mergeCell ref="M777:N777"/>
    <mergeCell ref="O777:P777"/>
    <mergeCell ref="D778:E778"/>
    <mergeCell ref="F778:G778"/>
    <mergeCell ref="H778:J778"/>
    <mergeCell ref="M778:N778"/>
    <mergeCell ref="O778:P778"/>
    <mergeCell ref="D775:E775"/>
    <mergeCell ref="F775:G775"/>
    <mergeCell ref="H775:J775"/>
    <mergeCell ref="M775:N775"/>
    <mergeCell ref="O775:P775"/>
    <mergeCell ref="D776:E776"/>
    <mergeCell ref="F776:G776"/>
    <mergeCell ref="H776:J776"/>
    <mergeCell ref="M776:N776"/>
    <mergeCell ref="O776:P776"/>
    <mergeCell ref="D773:E773"/>
    <mergeCell ref="F773:G773"/>
    <mergeCell ref="H773:J773"/>
    <mergeCell ref="M773:N773"/>
    <mergeCell ref="O773:P773"/>
    <mergeCell ref="D774:E774"/>
    <mergeCell ref="F774:G774"/>
    <mergeCell ref="H774:J774"/>
    <mergeCell ref="M774:N774"/>
    <mergeCell ref="O774:P774"/>
    <mergeCell ref="D771:E771"/>
    <mergeCell ref="F771:G771"/>
    <mergeCell ref="H771:J771"/>
    <mergeCell ref="M771:N771"/>
    <mergeCell ref="O771:P771"/>
    <mergeCell ref="D772:E772"/>
    <mergeCell ref="F772:G772"/>
    <mergeCell ref="H772:J772"/>
    <mergeCell ref="M772:N772"/>
    <mergeCell ref="O772:P772"/>
    <mergeCell ref="D769:E769"/>
    <mergeCell ref="F769:G769"/>
    <mergeCell ref="H769:J769"/>
    <mergeCell ref="M769:N769"/>
    <mergeCell ref="O769:P769"/>
    <mergeCell ref="D770:E770"/>
    <mergeCell ref="F770:G770"/>
    <mergeCell ref="H770:J770"/>
    <mergeCell ref="M770:N770"/>
    <mergeCell ref="O770:P770"/>
    <mergeCell ref="D767:E767"/>
    <mergeCell ref="F767:G767"/>
    <mergeCell ref="H767:J767"/>
    <mergeCell ref="M767:N767"/>
    <mergeCell ref="O767:P767"/>
    <mergeCell ref="D768:E768"/>
    <mergeCell ref="F768:G768"/>
    <mergeCell ref="H768:J768"/>
    <mergeCell ref="M768:N768"/>
    <mergeCell ref="O768:P768"/>
    <mergeCell ref="D765:E765"/>
    <mergeCell ref="F765:G765"/>
    <mergeCell ref="H765:J765"/>
    <mergeCell ref="M765:N765"/>
    <mergeCell ref="O765:P765"/>
    <mergeCell ref="D766:E766"/>
    <mergeCell ref="F766:G766"/>
    <mergeCell ref="H766:J766"/>
    <mergeCell ref="M766:N766"/>
    <mergeCell ref="O766:P766"/>
    <mergeCell ref="D763:E763"/>
    <mergeCell ref="F763:G763"/>
    <mergeCell ref="H763:J763"/>
    <mergeCell ref="M763:N763"/>
    <mergeCell ref="O763:P763"/>
    <mergeCell ref="D764:E764"/>
    <mergeCell ref="F764:G764"/>
    <mergeCell ref="H764:J764"/>
    <mergeCell ref="M764:N764"/>
    <mergeCell ref="O764:P764"/>
    <mergeCell ref="D761:E761"/>
    <mergeCell ref="F761:G761"/>
    <mergeCell ref="H761:J761"/>
    <mergeCell ref="M761:N761"/>
    <mergeCell ref="O761:P761"/>
    <mergeCell ref="D762:E762"/>
    <mergeCell ref="F762:G762"/>
    <mergeCell ref="H762:J762"/>
    <mergeCell ref="M762:N762"/>
    <mergeCell ref="O762:P762"/>
    <mergeCell ref="D759:E759"/>
    <mergeCell ref="F759:G759"/>
    <mergeCell ref="H759:J759"/>
    <mergeCell ref="M759:N759"/>
    <mergeCell ref="O759:P759"/>
    <mergeCell ref="D760:E760"/>
    <mergeCell ref="F760:G760"/>
    <mergeCell ref="H760:J760"/>
    <mergeCell ref="M760:N760"/>
    <mergeCell ref="O760:P760"/>
    <mergeCell ref="D757:E757"/>
    <mergeCell ref="F757:G757"/>
    <mergeCell ref="H757:J757"/>
    <mergeCell ref="M757:N757"/>
    <mergeCell ref="O757:P757"/>
    <mergeCell ref="D758:E758"/>
    <mergeCell ref="F758:G758"/>
    <mergeCell ref="H758:J758"/>
    <mergeCell ref="M758:N758"/>
    <mergeCell ref="O758:P758"/>
    <mergeCell ref="D755:E755"/>
    <mergeCell ref="F755:G755"/>
    <mergeCell ref="H755:J755"/>
    <mergeCell ref="M755:N755"/>
    <mergeCell ref="O755:P755"/>
    <mergeCell ref="D756:E756"/>
    <mergeCell ref="F756:G756"/>
    <mergeCell ref="H756:J756"/>
    <mergeCell ref="M756:N756"/>
    <mergeCell ref="O756:P756"/>
    <mergeCell ref="D753:E753"/>
    <mergeCell ref="F753:G753"/>
    <mergeCell ref="H753:J753"/>
    <mergeCell ref="M753:N753"/>
    <mergeCell ref="O753:P753"/>
    <mergeCell ref="D754:E754"/>
    <mergeCell ref="F754:G754"/>
    <mergeCell ref="H754:J754"/>
    <mergeCell ref="M754:N754"/>
    <mergeCell ref="O754:P754"/>
    <mergeCell ref="D751:E751"/>
    <mergeCell ref="F751:G751"/>
    <mergeCell ref="H751:J751"/>
    <mergeCell ref="M751:N751"/>
    <mergeCell ref="O751:P751"/>
    <mergeCell ref="D752:E752"/>
    <mergeCell ref="F752:G752"/>
    <mergeCell ref="H752:J752"/>
    <mergeCell ref="M752:N752"/>
    <mergeCell ref="O752:P752"/>
    <mergeCell ref="D749:E749"/>
    <mergeCell ref="F749:G749"/>
    <mergeCell ref="H749:J749"/>
    <mergeCell ref="M749:N749"/>
    <mergeCell ref="O749:P749"/>
    <mergeCell ref="D750:E750"/>
    <mergeCell ref="F750:G750"/>
    <mergeCell ref="H750:J750"/>
    <mergeCell ref="M750:N750"/>
    <mergeCell ref="O750:P750"/>
    <mergeCell ref="D747:E747"/>
    <mergeCell ref="F747:G747"/>
    <mergeCell ref="H747:J747"/>
    <mergeCell ref="M747:N747"/>
    <mergeCell ref="O747:P747"/>
    <mergeCell ref="D748:E748"/>
    <mergeCell ref="F748:G748"/>
    <mergeCell ref="H748:J748"/>
    <mergeCell ref="M748:N748"/>
    <mergeCell ref="O748:P748"/>
    <mergeCell ref="D745:E745"/>
    <mergeCell ref="F745:G745"/>
    <mergeCell ref="H745:J745"/>
    <mergeCell ref="M745:N745"/>
    <mergeCell ref="O745:P745"/>
    <mergeCell ref="D746:E746"/>
    <mergeCell ref="F746:G746"/>
    <mergeCell ref="H746:J746"/>
    <mergeCell ref="M746:N746"/>
    <mergeCell ref="O746:P746"/>
    <mergeCell ref="D743:E743"/>
    <mergeCell ref="F743:G743"/>
    <mergeCell ref="H743:J743"/>
    <mergeCell ref="M743:N743"/>
    <mergeCell ref="O743:P743"/>
    <mergeCell ref="D744:E744"/>
    <mergeCell ref="F744:G744"/>
    <mergeCell ref="H744:J744"/>
    <mergeCell ref="M744:N744"/>
    <mergeCell ref="O744:P744"/>
    <mergeCell ref="D741:E741"/>
    <mergeCell ref="F741:G741"/>
    <mergeCell ref="H741:J741"/>
    <mergeCell ref="M741:N741"/>
    <mergeCell ref="O741:P741"/>
    <mergeCell ref="D742:E742"/>
    <mergeCell ref="F742:G742"/>
    <mergeCell ref="H742:J742"/>
    <mergeCell ref="M742:N742"/>
    <mergeCell ref="O742:P742"/>
    <mergeCell ref="D739:E739"/>
    <mergeCell ref="F739:G739"/>
    <mergeCell ref="H739:J739"/>
    <mergeCell ref="M739:N739"/>
    <mergeCell ref="O739:P739"/>
    <mergeCell ref="D740:E740"/>
    <mergeCell ref="F740:G740"/>
    <mergeCell ref="H740:J740"/>
    <mergeCell ref="M740:N740"/>
    <mergeCell ref="O740:P740"/>
    <mergeCell ref="D737:E737"/>
    <mergeCell ref="F737:G737"/>
    <mergeCell ref="H737:J737"/>
    <mergeCell ref="M737:N737"/>
    <mergeCell ref="O737:P737"/>
    <mergeCell ref="D738:E738"/>
    <mergeCell ref="F738:G738"/>
    <mergeCell ref="H738:J738"/>
    <mergeCell ref="M738:N738"/>
    <mergeCell ref="O738:P738"/>
    <mergeCell ref="D735:E735"/>
    <mergeCell ref="F735:G735"/>
    <mergeCell ref="H735:J735"/>
    <mergeCell ref="M735:N735"/>
    <mergeCell ref="O735:P735"/>
    <mergeCell ref="D736:E736"/>
    <mergeCell ref="F736:G736"/>
    <mergeCell ref="H736:J736"/>
    <mergeCell ref="M736:N736"/>
    <mergeCell ref="O736:P736"/>
    <mergeCell ref="D733:E733"/>
    <mergeCell ref="F733:G733"/>
    <mergeCell ref="H733:J733"/>
    <mergeCell ref="M733:N733"/>
    <mergeCell ref="O733:P733"/>
    <mergeCell ref="D734:E734"/>
    <mergeCell ref="F734:G734"/>
    <mergeCell ref="H734:J734"/>
    <mergeCell ref="M734:N734"/>
    <mergeCell ref="O734:P734"/>
    <mergeCell ref="D731:E731"/>
    <mergeCell ref="F731:G731"/>
    <mergeCell ref="H731:J731"/>
    <mergeCell ref="M731:N731"/>
    <mergeCell ref="O731:P731"/>
    <mergeCell ref="D732:E732"/>
    <mergeCell ref="F732:G732"/>
    <mergeCell ref="H732:J732"/>
    <mergeCell ref="M732:N732"/>
    <mergeCell ref="O732:P732"/>
    <mergeCell ref="D729:E729"/>
    <mergeCell ref="F729:G729"/>
    <mergeCell ref="H729:J729"/>
    <mergeCell ref="M729:N729"/>
    <mergeCell ref="O729:P729"/>
    <mergeCell ref="D730:E730"/>
    <mergeCell ref="F730:G730"/>
    <mergeCell ref="H730:J730"/>
    <mergeCell ref="M730:N730"/>
    <mergeCell ref="O730:P730"/>
    <mergeCell ref="D727:E727"/>
    <mergeCell ref="F727:G727"/>
    <mergeCell ref="H727:J727"/>
    <mergeCell ref="M727:N727"/>
    <mergeCell ref="O727:P727"/>
    <mergeCell ref="D728:E728"/>
    <mergeCell ref="F728:G728"/>
    <mergeCell ref="H728:J728"/>
    <mergeCell ref="M728:N728"/>
    <mergeCell ref="O728:P728"/>
    <mergeCell ref="D725:E725"/>
    <mergeCell ref="F725:G725"/>
    <mergeCell ref="H725:J725"/>
    <mergeCell ref="M725:N725"/>
    <mergeCell ref="O725:P725"/>
    <mergeCell ref="D726:E726"/>
    <mergeCell ref="F726:G726"/>
    <mergeCell ref="H726:J726"/>
    <mergeCell ref="M726:N726"/>
    <mergeCell ref="O726:P726"/>
    <mergeCell ref="D723:E723"/>
    <mergeCell ref="F723:G723"/>
    <mergeCell ref="H723:J723"/>
    <mergeCell ref="M723:N723"/>
    <mergeCell ref="O723:P723"/>
    <mergeCell ref="D724:E724"/>
    <mergeCell ref="F724:G724"/>
    <mergeCell ref="H724:J724"/>
    <mergeCell ref="M724:N724"/>
    <mergeCell ref="O724:P724"/>
    <mergeCell ref="D721:E721"/>
    <mergeCell ref="F721:G721"/>
    <mergeCell ref="H721:J721"/>
    <mergeCell ref="M721:N721"/>
    <mergeCell ref="O721:P721"/>
    <mergeCell ref="D722:E722"/>
    <mergeCell ref="F722:G722"/>
    <mergeCell ref="H722:J722"/>
    <mergeCell ref="M722:N722"/>
    <mergeCell ref="O722:P722"/>
    <mergeCell ref="D719:E719"/>
    <mergeCell ref="F719:G719"/>
    <mergeCell ref="H719:J719"/>
    <mergeCell ref="M719:N719"/>
    <mergeCell ref="O719:P719"/>
    <mergeCell ref="D720:E720"/>
    <mergeCell ref="F720:G720"/>
    <mergeCell ref="H720:J720"/>
    <mergeCell ref="M720:N720"/>
    <mergeCell ref="O720:P720"/>
    <mergeCell ref="D717:E717"/>
    <mergeCell ref="F717:G717"/>
    <mergeCell ref="H717:J717"/>
    <mergeCell ref="M717:N717"/>
    <mergeCell ref="O717:P717"/>
    <mergeCell ref="D718:E718"/>
    <mergeCell ref="F718:G718"/>
    <mergeCell ref="H718:J718"/>
    <mergeCell ref="M718:N718"/>
    <mergeCell ref="O718:P718"/>
    <mergeCell ref="D715:E715"/>
    <mergeCell ref="F715:G715"/>
    <mergeCell ref="H715:J715"/>
    <mergeCell ref="M715:N715"/>
    <mergeCell ref="O715:P715"/>
    <mergeCell ref="D716:E716"/>
    <mergeCell ref="F716:G716"/>
    <mergeCell ref="H716:J716"/>
    <mergeCell ref="M716:N716"/>
    <mergeCell ref="O716:P716"/>
    <mergeCell ref="D713:E713"/>
    <mergeCell ref="F713:G713"/>
    <mergeCell ref="H713:J713"/>
    <mergeCell ref="M713:N713"/>
    <mergeCell ref="O713:P713"/>
    <mergeCell ref="D714:E714"/>
    <mergeCell ref="F714:G714"/>
    <mergeCell ref="H714:J714"/>
    <mergeCell ref="M714:N714"/>
    <mergeCell ref="O714:P714"/>
    <mergeCell ref="D711:E711"/>
    <mergeCell ref="F711:G711"/>
    <mergeCell ref="H711:J711"/>
    <mergeCell ref="M711:N711"/>
    <mergeCell ref="O711:P711"/>
    <mergeCell ref="D712:E712"/>
    <mergeCell ref="F712:G712"/>
    <mergeCell ref="H712:J712"/>
    <mergeCell ref="M712:N712"/>
    <mergeCell ref="O712:P712"/>
    <mergeCell ref="D709:E709"/>
    <mergeCell ref="F709:G709"/>
    <mergeCell ref="H709:J709"/>
    <mergeCell ref="M709:N709"/>
    <mergeCell ref="O709:P709"/>
    <mergeCell ref="D710:E710"/>
    <mergeCell ref="F710:G710"/>
    <mergeCell ref="H710:J710"/>
    <mergeCell ref="M710:N710"/>
    <mergeCell ref="O710:P710"/>
    <mergeCell ref="D707:E707"/>
    <mergeCell ref="F707:G707"/>
    <mergeCell ref="H707:J707"/>
    <mergeCell ref="M707:N707"/>
    <mergeCell ref="O707:P707"/>
    <mergeCell ref="D708:E708"/>
    <mergeCell ref="F708:G708"/>
    <mergeCell ref="H708:J708"/>
    <mergeCell ref="M708:N708"/>
    <mergeCell ref="O708:P708"/>
    <mergeCell ref="D705:E705"/>
    <mergeCell ref="F705:G705"/>
    <mergeCell ref="H705:J705"/>
    <mergeCell ref="M705:N705"/>
    <mergeCell ref="O705:P705"/>
    <mergeCell ref="D706:E706"/>
    <mergeCell ref="F706:G706"/>
    <mergeCell ref="H706:J706"/>
    <mergeCell ref="M706:N706"/>
    <mergeCell ref="O706:P706"/>
    <mergeCell ref="D703:E703"/>
    <mergeCell ref="F703:G703"/>
    <mergeCell ref="H703:J703"/>
    <mergeCell ref="M703:N703"/>
    <mergeCell ref="O703:P703"/>
    <mergeCell ref="D704:E704"/>
    <mergeCell ref="F704:G704"/>
    <mergeCell ref="H704:J704"/>
    <mergeCell ref="M704:N704"/>
    <mergeCell ref="O704:P704"/>
    <mergeCell ref="D701:E701"/>
    <mergeCell ref="F701:G701"/>
    <mergeCell ref="H701:J701"/>
    <mergeCell ref="M701:N701"/>
    <mergeCell ref="O701:P701"/>
    <mergeCell ref="D702:E702"/>
    <mergeCell ref="F702:G702"/>
    <mergeCell ref="H702:J702"/>
    <mergeCell ref="M702:N702"/>
    <mergeCell ref="O702:P702"/>
    <mergeCell ref="D699:E699"/>
    <mergeCell ref="F699:G699"/>
    <mergeCell ref="H699:J699"/>
    <mergeCell ref="M699:N699"/>
    <mergeCell ref="O699:P699"/>
    <mergeCell ref="D700:E700"/>
    <mergeCell ref="F700:G700"/>
    <mergeCell ref="H700:J700"/>
    <mergeCell ref="M700:N700"/>
    <mergeCell ref="O700:P700"/>
    <mergeCell ref="D697:E697"/>
    <mergeCell ref="F697:G697"/>
    <mergeCell ref="H697:J697"/>
    <mergeCell ref="M697:N697"/>
    <mergeCell ref="O697:P697"/>
    <mergeCell ref="D698:E698"/>
    <mergeCell ref="F698:G698"/>
    <mergeCell ref="H698:J698"/>
    <mergeCell ref="M698:N698"/>
    <mergeCell ref="O698:P698"/>
    <mergeCell ref="D695:E695"/>
    <mergeCell ref="F695:G695"/>
    <mergeCell ref="H695:J695"/>
    <mergeCell ref="M695:N695"/>
    <mergeCell ref="O695:P695"/>
    <mergeCell ref="D696:E696"/>
    <mergeCell ref="F696:G696"/>
    <mergeCell ref="H696:J696"/>
    <mergeCell ref="M696:N696"/>
    <mergeCell ref="O696:P696"/>
    <mergeCell ref="D693:E693"/>
    <mergeCell ref="F693:G693"/>
    <mergeCell ref="H693:J693"/>
    <mergeCell ref="M693:N693"/>
    <mergeCell ref="O693:P693"/>
    <mergeCell ref="D694:E694"/>
    <mergeCell ref="F694:G694"/>
    <mergeCell ref="H694:J694"/>
    <mergeCell ref="M694:N694"/>
    <mergeCell ref="O694:P694"/>
    <mergeCell ref="D691:E691"/>
    <mergeCell ref="F691:G691"/>
    <mergeCell ref="H691:J691"/>
    <mergeCell ref="M691:N691"/>
    <mergeCell ref="O691:P691"/>
    <mergeCell ref="D692:E692"/>
    <mergeCell ref="F692:G692"/>
    <mergeCell ref="H692:J692"/>
    <mergeCell ref="M692:N692"/>
    <mergeCell ref="O692:P692"/>
    <mergeCell ref="D689:E689"/>
    <mergeCell ref="F689:G689"/>
    <mergeCell ref="H689:J689"/>
    <mergeCell ref="M689:N689"/>
    <mergeCell ref="O689:P689"/>
    <mergeCell ref="D690:E690"/>
    <mergeCell ref="F690:G690"/>
    <mergeCell ref="H690:J690"/>
    <mergeCell ref="M690:N690"/>
    <mergeCell ref="O690:P690"/>
    <mergeCell ref="D687:E687"/>
    <mergeCell ref="F687:G687"/>
    <mergeCell ref="H687:J687"/>
    <mergeCell ref="M687:N687"/>
    <mergeCell ref="O687:P687"/>
    <mergeCell ref="D688:E688"/>
    <mergeCell ref="F688:G688"/>
    <mergeCell ref="H688:J688"/>
    <mergeCell ref="M688:N688"/>
    <mergeCell ref="O688:P688"/>
    <mergeCell ref="D685:E685"/>
    <mergeCell ref="F685:G685"/>
    <mergeCell ref="H685:J685"/>
    <mergeCell ref="M685:N685"/>
    <mergeCell ref="O685:P685"/>
    <mergeCell ref="D686:E686"/>
    <mergeCell ref="F686:G686"/>
    <mergeCell ref="H686:J686"/>
    <mergeCell ref="M686:N686"/>
    <mergeCell ref="O686:P686"/>
    <mergeCell ref="D683:E683"/>
    <mergeCell ref="F683:G683"/>
    <mergeCell ref="H683:J683"/>
    <mergeCell ref="M683:N683"/>
    <mergeCell ref="O683:P683"/>
    <mergeCell ref="D684:E684"/>
    <mergeCell ref="F684:G684"/>
    <mergeCell ref="H684:J684"/>
    <mergeCell ref="M684:N684"/>
    <mergeCell ref="O684:P684"/>
    <mergeCell ref="D681:E681"/>
    <mergeCell ref="F681:G681"/>
    <mergeCell ref="H681:J681"/>
    <mergeCell ref="M681:N681"/>
    <mergeCell ref="O681:P681"/>
    <mergeCell ref="D682:E682"/>
    <mergeCell ref="F682:G682"/>
    <mergeCell ref="H682:J682"/>
    <mergeCell ref="M682:N682"/>
    <mergeCell ref="O682:P682"/>
    <mergeCell ref="D679:E679"/>
    <mergeCell ref="F679:G679"/>
    <mergeCell ref="H679:J679"/>
    <mergeCell ref="M679:N679"/>
    <mergeCell ref="O679:P679"/>
    <mergeCell ref="D680:E680"/>
    <mergeCell ref="F680:G680"/>
    <mergeCell ref="H680:J680"/>
    <mergeCell ref="M680:N680"/>
    <mergeCell ref="O680:P680"/>
    <mergeCell ref="D677:E677"/>
    <mergeCell ref="F677:G677"/>
    <mergeCell ref="H677:J677"/>
    <mergeCell ref="M677:N677"/>
    <mergeCell ref="O677:P677"/>
    <mergeCell ref="D678:E678"/>
    <mergeCell ref="F678:G678"/>
    <mergeCell ref="H678:J678"/>
    <mergeCell ref="M678:N678"/>
    <mergeCell ref="O678:P678"/>
    <mergeCell ref="D675:E675"/>
    <mergeCell ref="F675:G675"/>
    <mergeCell ref="H675:J675"/>
    <mergeCell ref="M675:N675"/>
    <mergeCell ref="O675:P675"/>
    <mergeCell ref="D676:E676"/>
    <mergeCell ref="F676:G676"/>
    <mergeCell ref="H676:J676"/>
    <mergeCell ref="M676:N676"/>
    <mergeCell ref="O676:P676"/>
    <mergeCell ref="D673:E673"/>
    <mergeCell ref="F673:G673"/>
    <mergeCell ref="H673:J673"/>
    <mergeCell ref="M673:N673"/>
    <mergeCell ref="O673:P673"/>
    <mergeCell ref="D674:E674"/>
    <mergeCell ref="F674:G674"/>
    <mergeCell ref="H674:J674"/>
    <mergeCell ref="M674:N674"/>
    <mergeCell ref="O674:P674"/>
    <mergeCell ref="D671:E671"/>
    <mergeCell ref="F671:G671"/>
    <mergeCell ref="H671:J671"/>
    <mergeCell ref="M671:N671"/>
    <mergeCell ref="O671:P671"/>
    <mergeCell ref="D672:E672"/>
    <mergeCell ref="F672:G672"/>
    <mergeCell ref="H672:J672"/>
    <mergeCell ref="M672:N672"/>
    <mergeCell ref="O672:P672"/>
    <mergeCell ref="D669:E669"/>
    <mergeCell ref="F669:G669"/>
    <mergeCell ref="H669:J669"/>
    <mergeCell ref="M669:N669"/>
    <mergeCell ref="O669:P669"/>
    <mergeCell ref="D670:E670"/>
    <mergeCell ref="F670:G670"/>
    <mergeCell ref="H670:J670"/>
    <mergeCell ref="M670:N670"/>
    <mergeCell ref="O670:P670"/>
    <mergeCell ref="D667:E667"/>
    <mergeCell ref="F667:G667"/>
    <mergeCell ref="H667:J667"/>
    <mergeCell ref="M667:N667"/>
    <mergeCell ref="O667:P667"/>
    <mergeCell ref="D668:E668"/>
    <mergeCell ref="F668:G668"/>
    <mergeCell ref="H668:J668"/>
    <mergeCell ref="M668:N668"/>
    <mergeCell ref="O668:P668"/>
    <mergeCell ref="D665:E665"/>
    <mergeCell ref="F665:G665"/>
    <mergeCell ref="H665:J665"/>
    <mergeCell ref="M665:N665"/>
    <mergeCell ref="O665:P665"/>
    <mergeCell ref="D666:E666"/>
    <mergeCell ref="F666:G666"/>
    <mergeCell ref="H666:J666"/>
    <mergeCell ref="M666:N666"/>
    <mergeCell ref="O666:P666"/>
    <mergeCell ref="D663:E663"/>
    <mergeCell ref="F663:G663"/>
    <mergeCell ref="H663:J663"/>
    <mergeCell ref="M663:N663"/>
    <mergeCell ref="O663:P663"/>
    <mergeCell ref="D664:E664"/>
    <mergeCell ref="F664:G664"/>
    <mergeCell ref="H664:J664"/>
    <mergeCell ref="M664:N664"/>
    <mergeCell ref="O664:P664"/>
    <mergeCell ref="D661:E661"/>
    <mergeCell ref="F661:G661"/>
    <mergeCell ref="H661:J661"/>
    <mergeCell ref="M661:N661"/>
    <mergeCell ref="O661:P661"/>
    <mergeCell ref="D662:E662"/>
    <mergeCell ref="F662:G662"/>
    <mergeCell ref="H662:J662"/>
    <mergeCell ref="M662:N662"/>
    <mergeCell ref="O662:P662"/>
    <mergeCell ref="D659:E659"/>
    <mergeCell ref="F659:G659"/>
    <mergeCell ref="H659:J659"/>
    <mergeCell ref="M659:N659"/>
    <mergeCell ref="O659:P659"/>
    <mergeCell ref="D660:E660"/>
    <mergeCell ref="F660:G660"/>
    <mergeCell ref="H660:J660"/>
    <mergeCell ref="M660:N660"/>
    <mergeCell ref="O660:P660"/>
    <mergeCell ref="D657:E657"/>
    <mergeCell ref="F657:G657"/>
    <mergeCell ref="H657:J657"/>
    <mergeCell ref="M657:N657"/>
    <mergeCell ref="O657:P657"/>
    <mergeCell ref="D658:E658"/>
    <mergeCell ref="F658:G658"/>
    <mergeCell ref="H658:J658"/>
    <mergeCell ref="M658:N658"/>
    <mergeCell ref="O658:P658"/>
    <mergeCell ref="D655:E655"/>
    <mergeCell ref="F655:G655"/>
    <mergeCell ref="H655:J655"/>
    <mergeCell ref="M655:N655"/>
    <mergeCell ref="O655:P655"/>
    <mergeCell ref="D656:E656"/>
    <mergeCell ref="F656:G656"/>
    <mergeCell ref="H656:J656"/>
    <mergeCell ref="M656:N656"/>
    <mergeCell ref="O656:P656"/>
    <mergeCell ref="D653:E653"/>
    <mergeCell ref="F653:G653"/>
    <mergeCell ref="H653:J653"/>
    <mergeCell ref="M653:N653"/>
    <mergeCell ref="O653:P653"/>
    <mergeCell ref="D654:E654"/>
    <mergeCell ref="F654:G654"/>
    <mergeCell ref="H654:J654"/>
    <mergeCell ref="M654:N654"/>
    <mergeCell ref="O654:P654"/>
    <mergeCell ref="D651:E651"/>
    <mergeCell ref="F651:G651"/>
    <mergeCell ref="H651:J651"/>
    <mergeCell ref="M651:N651"/>
    <mergeCell ref="O651:P651"/>
    <mergeCell ref="D652:E652"/>
    <mergeCell ref="F652:G652"/>
    <mergeCell ref="H652:J652"/>
    <mergeCell ref="M652:N652"/>
    <mergeCell ref="O652:P652"/>
    <mergeCell ref="D649:E649"/>
    <mergeCell ref="F649:G649"/>
    <mergeCell ref="H649:J649"/>
    <mergeCell ref="M649:N649"/>
    <mergeCell ref="O649:P649"/>
    <mergeCell ref="D650:E650"/>
    <mergeCell ref="F650:G650"/>
    <mergeCell ref="H650:J650"/>
    <mergeCell ref="M650:N650"/>
    <mergeCell ref="O650:P650"/>
    <mergeCell ref="D647:E647"/>
    <mergeCell ref="F647:G647"/>
    <mergeCell ref="H647:J647"/>
    <mergeCell ref="M647:N647"/>
    <mergeCell ref="O647:P647"/>
    <mergeCell ref="D648:E648"/>
    <mergeCell ref="F648:G648"/>
    <mergeCell ref="H648:J648"/>
    <mergeCell ref="M648:N648"/>
    <mergeCell ref="O648:P648"/>
    <mergeCell ref="D645:E645"/>
    <mergeCell ref="F645:G645"/>
    <mergeCell ref="H645:J645"/>
    <mergeCell ref="M645:N645"/>
    <mergeCell ref="O645:P645"/>
    <mergeCell ref="D646:E646"/>
    <mergeCell ref="F646:G646"/>
    <mergeCell ref="H646:J646"/>
    <mergeCell ref="M646:N646"/>
    <mergeCell ref="O646:P646"/>
    <mergeCell ref="D643:E643"/>
    <mergeCell ref="F643:G643"/>
    <mergeCell ref="H643:J643"/>
    <mergeCell ref="M643:N643"/>
    <mergeCell ref="O643:P643"/>
    <mergeCell ref="D644:E644"/>
    <mergeCell ref="F644:G644"/>
    <mergeCell ref="H644:J644"/>
    <mergeCell ref="M644:N644"/>
    <mergeCell ref="O644:P644"/>
    <mergeCell ref="D641:E641"/>
    <mergeCell ref="F641:G641"/>
    <mergeCell ref="H641:J641"/>
    <mergeCell ref="M641:N641"/>
    <mergeCell ref="O641:P641"/>
    <mergeCell ref="D642:E642"/>
    <mergeCell ref="F642:G642"/>
    <mergeCell ref="H642:J642"/>
    <mergeCell ref="M642:N642"/>
    <mergeCell ref="O642:P642"/>
    <mergeCell ref="D639:E639"/>
    <mergeCell ref="F639:G639"/>
    <mergeCell ref="H639:J639"/>
    <mergeCell ref="M639:N639"/>
    <mergeCell ref="O639:P639"/>
    <mergeCell ref="D640:E640"/>
    <mergeCell ref="F640:G640"/>
    <mergeCell ref="H640:J640"/>
    <mergeCell ref="M640:N640"/>
    <mergeCell ref="O640:P640"/>
    <mergeCell ref="D637:E637"/>
    <mergeCell ref="F637:G637"/>
    <mergeCell ref="H637:J637"/>
    <mergeCell ref="M637:N637"/>
    <mergeCell ref="O637:P637"/>
    <mergeCell ref="D638:E638"/>
    <mergeCell ref="F638:G638"/>
    <mergeCell ref="H638:J638"/>
    <mergeCell ref="M638:N638"/>
    <mergeCell ref="O638:P638"/>
    <mergeCell ref="D635:E635"/>
    <mergeCell ref="F635:G635"/>
    <mergeCell ref="H635:J635"/>
    <mergeCell ref="M635:N635"/>
    <mergeCell ref="O635:P635"/>
    <mergeCell ref="D636:E636"/>
    <mergeCell ref="F636:G636"/>
    <mergeCell ref="H636:J636"/>
    <mergeCell ref="M636:N636"/>
    <mergeCell ref="O636:P636"/>
    <mergeCell ref="D633:E633"/>
    <mergeCell ref="F633:G633"/>
    <mergeCell ref="H633:J633"/>
    <mergeCell ref="M633:N633"/>
    <mergeCell ref="O633:P633"/>
    <mergeCell ref="D634:E634"/>
    <mergeCell ref="F634:G634"/>
    <mergeCell ref="H634:J634"/>
    <mergeCell ref="M634:N634"/>
    <mergeCell ref="O634:P634"/>
    <mergeCell ref="D631:E631"/>
    <mergeCell ref="F631:G631"/>
    <mergeCell ref="H631:J631"/>
    <mergeCell ref="M631:N631"/>
    <mergeCell ref="O631:P631"/>
    <mergeCell ref="D632:E632"/>
    <mergeCell ref="F632:G632"/>
    <mergeCell ref="H632:J632"/>
    <mergeCell ref="M632:N632"/>
    <mergeCell ref="O632:P632"/>
    <mergeCell ref="D629:E629"/>
    <mergeCell ref="F629:G629"/>
    <mergeCell ref="H629:J629"/>
    <mergeCell ref="M629:N629"/>
    <mergeCell ref="O629:P629"/>
    <mergeCell ref="D630:E630"/>
    <mergeCell ref="F630:G630"/>
    <mergeCell ref="H630:J630"/>
    <mergeCell ref="M630:N630"/>
    <mergeCell ref="O630:P630"/>
    <mergeCell ref="D627:E627"/>
    <mergeCell ref="F627:G627"/>
    <mergeCell ref="H627:J627"/>
    <mergeCell ref="M627:N627"/>
    <mergeCell ref="O627:P627"/>
    <mergeCell ref="D628:E628"/>
    <mergeCell ref="F628:G628"/>
    <mergeCell ref="H628:J628"/>
    <mergeCell ref="M628:N628"/>
    <mergeCell ref="O628:P628"/>
    <mergeCell ref="D625:E625"/>
    <mergeCell ref="F625:G625"/>
    <mergeCell ref="H625:J625"/>
    <mergeCell ref="M625:N625"/>
    <mergeCell ref="O625:P625"/>
    <mergeCell ref="D626:E626"/>
    <mergeCell ref="F626:G626"/>
    <mergeCell ref="H626:J626"/>
    <mergeCell ref="M626:N626"/>
    <mergeCell ref="O626:P626"/>
    <mergeCell ref="D623:E623"/>
    <mergeCell ref="F623:G623"/>
    <mergeCell ref="H623:J623"/>
    <mergeCell ref="M623:N623"/>
    <mergeCell ref="O623:P623"/>
    <mergeCell ref="D624:E624"/>
    <mergeCell ref="F624:G624"/>
    <mergeCell ref="H624:J624"/>
    <mergeCell ref="M624:N624"/>
    <mergeCell ref="O624:P624"/>
    <mergeCell ref="D621:E621"/>
    <mergeCell ref="F621:G621"/>
    <mergeCell ref="H621:J621"/>
    <mergeCell ref="M621:N621"/>
    <mergeCell ref="O621:P621"/>
    <mergeCell ref="D622:E622"/>
    <mergeCell ref="F622:G622"/>
    <mergeCell ref="H622:J622"/>
    <mergeCell ref="M622:N622"/>
    <mergeCell ref="O622:P622"/>
    <mergeCell ref="D619:E619"/>
    <mergeCell ref="F619:G619"/>
    <mergeCell ref="H619:J619"/>
    <mergeCell ref="M619:N619"/>
    <mergeCell ref="O619:P619"/>
    <mergeCell ref="D620:E620"/>
    <mergeCell ref="F620:G620"/>
    <mergeCell ref="H620:J620"/>
    <mergeCell ref="M620:N620"/>
    <mergeCell ref="O620:P620"/>
    <mergeCell ref="D617:E617"/>
    <mergeCell ref="F617:G617"/>
    <mergeCell ref="H617:J617"/>
    <mergeCell ref="M617:N617"/>
    <mergeCell ref="O617:P617"/>
    <mergeCell ref="D618:E618"/>
    <mergeCell ref="F618:G618"/>
    <mergeCell ref="H618:J618"/>
    <mergeCell ref="M618:N618"/>
    <mergeCell ref="O618:P618"/>
    <mergeCell ref="D615:E615"/>
    <mergeCell ref="F615:G615"/>
    <mergeCell ref="H615:J615"/>
    <mergeCell ref="M615:N615"/>
    <mergeCell ref="O615:P615"/>
    <mergeCell ref="D616:E616"/>
    <mergeCell ref="F616:G616"/>
    <mergeCell ref="H616:J616"/>
    <mergeCell ref="M616:N616"/>
    <mergeCell ref="O616:P616"/>
    <mergeCell ref="D613:E613"/>
    <mergeCell ref="F613:G613"/>
    <mergeCell ref="H613:J613"/>
    <mergeCell ref="M613:N613"/>
    <mergeCell ref="O613:P613"/>
    <mergeCell ref="D614:E614"/>
    <mergeCell ref="F614:G614"/>
    <mergeCell ref="H614:J614"/>
    <mergeCell ref="M614:N614"/>
    <mergeCell ref="O614:P614"/>
    <mergeCell ref="D611:E611"/>
    <mergeCell ref="F611:G611"/>
    <mergeCell ref="H611:J611"/>
    <mergeCell ref="M611:N611"/>
    <mergeCell ref="O611:P611"/>
    <mergeCell ref="D612:E612"/>
    <mergeCell ref="F612:G612"/>
    <mergeCell ref="H612:J612"/>
    <mergeCell ref="M612:N612"/>
    <mergeCell ref="O612:P612"/>
    <mergeCell ref="D609:E609"/>
    <mergeCell ref="F609:G609"/>
    <mergeCell ref="H609:J609"/>
    <mergeCell ref="M609:N609"/>
    <mergeCell ref="O609:P609"/>
    <mergeCell ref="D610:E610"/>
    <mergeCell ref="F610:G610"/>
    <mergeCell ref="H610:J610"/>
    <mergeCell ref="M610:N610"/>
    <mergeCell ref="O610:P610"/>
    <mergeCell ref="D607:E607"/>
    <mergeCell ref="F607:G607"/>
    <mergeCell ref="H607:J607"/>
    <mergeCell ref="M607:N607"/>
    <mergeCell ref="O607:P607"/>
    <mergeCell ref="D608:E608"/>
    <mergeCell ref="F608:G608"/>
    <mergeCell ref="H608:J608"/>
    <mergeCell ref="M608:N608"/>
    <mergeCell ref="O608:P608"/>
    <mergeCell ref="D605:E605"/>
    <mergeCell ref="F605:G605"/>
    <mergeCell ref="H605:J605"/>
    <mergeCell ref="M605:N605"/>
    <mergeCell ref="O605:P605"/>
    <mergeCell ref="D606:E606"/>
    <mergeCell ref="F606:G606"/>
    <mergeCell ref="H606:J606"/>
    <mergeCell ref="M606:N606"/>
    <mergeCell ref="O606:P606"/>
    <mergeCell ref="D603:E603"/>
    <mergeCell ref="F603:G603"/>
    <mergeCell ref="H603:J603"/>
    <mergeCell ref="M603:N603"/>
    <mergeCell ref="O603:P603"/>
    <mergeCell ref="D604:E604"/>
    <mergeCell ref="F604:G604"/>
    <mergeCell ref="H604:J604"/>
    <mergeCell ref="M604:N604"/>
    <mergeCell ref="O604:P604"/>
    <mergeCell ref="D601:E601"/>
    <mergeCell ref="F601:G601"/>
    <mergeCell ref="H601:J601"/>
    <mergeCell ref="M601:N601"/>
    <mergeCell ref="O601:P601"/>
    <mergeCell ref="D602:E602"/>
    <mergeCell ref="F602:G602"/>
    <mergeCell ref="H602:J602"/>
    <mergeCell ref="M602:N602"/>
    <mergeCell ref="O602:P602"/>
    <mergeCell ref="D599:E599"/>
    <mergeCell ref="F599:G599"/>
    <mergeCell ref="H599:J599"/>
    <mergeCell ref="M599:N599"/>
    <mergeCell ref="O599:P599"/>
    <mergeCell ref="D600:E600"/>
    <mergeCell ref="F600:G600"/>
    <mergeCell ref="H600:J600"/>
    <mergeCell ref="M600:N600"/>
    <mergeCell ref="O600:P600"/>
    <mergeCell ref="D597:E597"/>
    <mergeCell ref="F597:G597"/>
    <mergeCell ref="H597:J597"/>
    <mergeCell ref="M597:N597"/>
    <mergeCell ref="O597:P597"/>
    <mergeCell ref="D598:E598"/>
    <mergeCell ref="F598:G598"/>
    <mergeCell ref="H598:J598"/>
    <mergeCell ref="M598:N598"/>
    <mergeCell ref="O598:P598"/>
    <mergeCell ref="D595:E595"/>
    <mergeCell ref="F595:G595"/>
    <mergeCell ref="H595:J595"/>
    <mergeCell ref="M595:N595"/>
    <mergeCell ref="O595:P595"/>
    <mergeCell ref="D596:E596"/>
    <mergeCell ref="F596:G596"/>
    <mergeCell ref="H596:J596"/>
    <mergeCell ref="M596:N596"/>
    <mergeCell ref="O596:P596"/>
    <mergeCell ref="D593:E593"/>
    <mergeCell ref="F593:G593"/>
    <mergeCell ref="H593:J593"/>
    <mergeCell ref="M593:N593"/>
    <mergeCell ref="O593:P593"/>
    <mergeCell ref="D594:E594"/>
    <mergeCell ref="F594:G594"/>
    <mergeCell ref="H594:J594"/>
    <mergeCell ref="M594:N594"/>
    <mergeCell ref="O594:P594"/>
    <mergeCell ref="D591:E591"/>
    <mergeCell ref="F591:G591"/>
    <mergeCell ref="H591:J591"/>
    <mergeCell ref="M591:N591"/>
    <mergeCell ref="O591:P591"/>
    <mergeCell ref="D592:E592"/>
    <mergeCell ref="F592:G592"/>
    <mergeCell ref="H592:J592"/>
    <mergeCell ref="M592:N592"/>
    <mergeCell ref="O592:P592"/>
    <mergeCell ref="D589:E589"/>
    <mergeCell ref="F589:G589"/>
    <mergeCell ref="H589:J589"/>
    <mergeCell ref="M589:N589"/>
    <mergeCell ref="O589:P589"/>
    <mergeCell ref="D590:E590"/>
    <mergeCell ref="F590:G590"/>
    <mergeCell ref="H590:J590"/>
    <mergeCell ref="M590:N590"/>
    <mergeCell ref="O590:P590"/>
    <mergeCell ref="D587:E587"/>
    <mergeCell ref="F587:G587"/>
    <mergeCell ref="H587:J587"/>
    <mergeCell ref="M587:N587"/>
    <mergeCell ref="O587:P587"/>
    <mergeCell ref="D588:E588"/>
    <mergeCell ref="F588:G588"/>
    <mergeCell ref="H588:J588"/>
    <mergeCell ref="M588:N588"/>
    <mergeCell ref="O588:P588"/>
    <mergeCell ref="D585:E585"/>
    <mergeCell ref="F585:G585"/>
    <mergeCell ref="H585:J585"/>
    <mergeCell ref="M585:N585"/>
    <mergeCell ref="O585:P585"/>
    <mergeCell ref="D586:E586"/>
    <mergeCell ref="F586:G586"/>
    <mergeCell ref="H586:J586"/>
    <mergeCell ref="M586:N586"/>
    <mergeCell ref="O586:P586"/>
    <mergeCell ref="D583:E583"/>
    <mergeCell ref="F583:G583"/>
    <mergeCell ref="H583:J583"/>
    <mergeCell ref="M583:N583"/>
    <mergeCell ref="O583:P583"/>
    <mergeCell ref="D584:E584"/>
    <mergeCell ref="F584:G584"/>
    <mergeCell ref="H584:J584"/>
    <mergeCell ref="M584:N584"/>
    <mergeCell ref="O584:P584"/>
    <mergeCell ref="D581:E581"/>
    <mergeCell ref="F581:G581"/>
    <mergeCell ref="H581:J581"/>
    <mergeCell ref="M581:N581"/>
    <mergeCell ref="O581:P581"/>
    <mergeCell ref="D582:E582"/>
    <mergeCell ref="F582:G582"/>
    <mergeCell ref="H582:J582"/>
    <mergeCell ref="M582:N582"/>
    <mergeCell ref="O582:P582"/>
    <mergeCell ref="D579:E579"/>
    <mergeCell ref="F579:G579"/>
    <mergeCell ref="H579:J579"/>
    <mergeCell ref="M579:N579"/>
    <mergeCell ref="O579:P579"/>
    <mergeCell ref="D580:E580"/>
    <mergeCell ref="F580:G580"/>
    <mergeCell ref="H580:J580"/>
    <mergeCell ref="M580:N580"/>
    <mergeCell ref="O580:P580"/>
    <mergeCell ref="D577:E577"/>
    <mergeCell ref="F577:G577"/>
    <mergeCell ref="H577:J577"/>
    <mergeCell ref="M577:N577"/>
    <mergeCell ref="O577:P577"/>
    <mergeCell ref="D578:E578"/>
    <mergeCell ref="F578:G578"/>
    <mergeCell ref="H578:J578"/>
    <mergeCell ref="M578:N578"/>
    <mergeCell ref="O578:P578"/>
    <mergeCell ref="D575:E575"/>
    <mergeCell ref="F575:G575"/>
    <mergeCell ref="H575:J575"/>
    <mergeCell ref="M575:N575"/>
    <mergeCell ref="O575:P575"/>
    <mergeCell ref="D576:E576"/>
    <mergeCell ref="F576:G576"/>
    <mergeCell ref="H576:J576"/>
    <mergeCell ref="M576:N576"/>
    <mergeCell ref="O576:P576"/>
    <mergeCell ref="D573:E573"/>
    <mergeCell ref="F573:G573"/>
    <mergeCell ref="H573:J573"/>
    <mergeCell ref="M573:N573"/>
    <mergeCell ref="O573:P573"/>
    <mergeCell ref="D574:E574"/>
    <mergeCell ref="F574:G574"/>
    <mergeCell ref="H574:J574"/>
    <mergeCell ref="M574:N574"/>
    <mergeCell ref="O574:P574"/>
    <mergeCell ref="D571:E571"/>
    <mergeCell ref="F571:G571"/>
    <mergeCell ref="H571:J571"/>
    <mergeCell ref="M571:N571"/>
    <mergeCell ref="O571:P571"/>
    <mergeCell ref="D572:E572"/>
    <mergeCell ref="F572:G572"/>
    <mergeCell ref="H572:J572"/>
    <mergeCell ref="M572:N572"/>
    <mergeCell ref="O572:P572"/>
    <mergeCell ref="D569:E569"/>
    <mergeCell ref="F569:G569"/>
    <mergeCell ref="H569:J569"/>
    <mergeCell ref="M569:N569"/>
    <mergeCell ref="O569:P569"/>
    <mergeCell ref="D570:E570"/>
    <mergeCell ref="F570:G570"/>
    <mergeCell ref="H570:J570"/>
    <mergeCell ref="M570:N570"/>
    <mergeCell ref="O570:P570"/>
    <mergeCell ref="D567:E567"/>
    <mergeCell ref="F567:G567"/>
    <mergeCell ref="H567:J567"/>
    <mergeCell ref="M567:N567"/>
    <mergeCell ref="O567:P567"/>
    <mergeCell ref="D568:E568"/>
    <mergeCell ref="F568:G568"/>
    <mergeCell ref="H568:J568"/>
    <mergeCell ref="M568:N568"/>
    <mergeCell ref="O568:P568"/>
    <mergeCell ref="D565:E565"/>
    <mergeCell ref="F565:G565"/>
    <mergeCell ref="H565:J565"/>
    <mergeCell ref="M565:N565"/>
    <mergeCell ref="O565:P565"/>
    <mergeCell ref="D566:E566"/>
    <mergeCell ref="F566:G566"/>
    <mergeCell ref="H566:J566"/>
    <mergeCell ref="M566:N566"/>
    <mergeCell ref="O566:P566"/>
    <mergeCell ref="D563:E563"/>
    <mergeCell ref="F563:G563"/>
    <mergeCell ref="H563:J563"/>
    <mergeCell ref="M563:N563"/>
    <mergeCell ref="O563:P563"/>
    <mergeCell ref="D564:E564"/>
    <mergeCell ref="F564:G564"/>
    <mergeCell ref="H564:J564"/>
    <mergeCell ref="M564:N564"/>
    <mergeCell ref="O564:P564"/>
    <mergeCell ref="D561:E561"/>
    <mergeCell ref="F561:G561"/>
    <mergeCell ref="H561:J561"/>
    <mergeCell ref="M561:N561"/>
    <mergeCell ref="O561:P561"/>
    <mergeCell ref="D562:E562"/>
    <mergeCell ref="F562:G562"/>
    <mergeCell ref="H562:J562"/>
    <mergeCell ref="M562:N562"/>
    <mergeCell ref="O562:P562"/>
    <mergeCell ref="D559:E559"/>
    <mergeCell ref="F559:G559"/>
    <mergeCell ref="H559:J559"/>
    <mergeCell ref="M559:N559"/>
    <mergeCell ref="O559:P559"/>
    <mergeCell ref="D560:E560"/>
    <mergeCell ref="F560:G560"/>
    <mergeCell ref="H560:J560"/>
    <mergeCell ref="M560:N560"/>
    <mergeCell ref="O560:P560"/>
    <mergeCell ref="D557:E557"/>
    <mergeCell ref="F557:G557"/>
    <mergeCell ref="H557:J557"/>
    <mergeCell ref="M557:N557"/>
    <mergeCell ref="O557:P557"/>
    <mergeCell ref="D558:E558"/>
    <mergeCell ref="F558:G558"/>
    <mergeCell ref="H558:J558"/>
    <mergeCell ref="M558:N558"/>
    <mergeCell ref="O558:P558"/>
    <mergeCell ref="D555:E555"/>
    <mergeCell ref="F555:G555"/>
    <mergeCell ref="H555:J555"/>
    <mergeCell ref="M555:N555"/>
    <mergeCell ref="O555:P555"/>
    <mergeCell ref="D556:E556"/>
    <mergeCell ref="F556:G556"/>
    <mergeCell ref="H556:J556"/>
    <mergeCell ref="M556:N556"/>
    <mergeCell ref="O556:P556"/>
    <mergeCell ref="D553:E553"/>
    <mergeCell ref="F553:G553"/>
    <mergeCell ref="H553:J553"/>
    <mergeCell ref="M553:N553"/>
    <mergeCell ref="O553:P553"/>
    <mergeCell ref="D554:E554"/>
    <mergeCell ref="F554:G554"/>
    <mergeCell ref="H554:J554"/>
    <mergeCell ref="M554:N554"/>
    <mergeCell ref="O554:P554"/>
    <mergeCell ref="D551:E551"/>
    <mergeCell ref="F551:G551"/>
    <mergeCell ref="H551:J551"/>
    <mergeCell ref="M551:N551"/>
    <mergeCell ref="O551:P551"/>
    <mergeCell ref="D552:E552"/>
    <mergeCell ref="F552:G552"/>
    <mergeCell ref="H552:J552"/>
    <mergeCell ref="M552:N552"/>
    <mergeCell ref="O552:P552"/>
    <mergeCell ref="D549:E549"/>
    <mergeCell ref="F549:G549"/>
    <mergeCell ref="H549:J549"/>
    <mergeCell ref="M549:N549"/>
    <mergeCell ref="O549:P549"/>
    <mergeCell ref="D550:E550"/>
    <mergeCell ref="F550:G550"/>
    <mergeCell ref="H550:J550"/>
    <mergeCell ref="M550:N550"/>
    <mergeCell ref="O550:P550"/>
    <mergeCell ref="D547:E547"/>
    <mergeCell ref="F547:G547"/>
    <mergeCell ref="H547:J547"/>
    <mergeCell ref="M547:N547"/>
    <mergeCell ref="O547:P547"/>
    <mergeCell ref="D548:E548"/>
    <mergeCell ref="F548:G548"/>
    <mergeCell ref="H548:J548"/>
    <mergeCell ref="M548:N548"/>
    <mergeCell ref="O548:P548"/>
    <mergeCell ref="D545:E545"/>
    <mergeCell ref="F545:G545"/>
    <mergeCell ref="H545:J545"/>
    <mergeCell ref="M545:N545"/>
    <mergeCell ref="O545:P545"/>
    <mergeCell ref="D546:E546"/>
    <mergeCell ref="F546:G546"/>
    <mergeCell ref="H546:J546"/>
    <mergeCell ref="M546:N546"/>
    <mergeCell ref="O546:P546"/>
    <mergeCell ref="D543:E543"/>
    <mergeCell ref="F543:G543"/>
    <mergeCell ref="H543:J543"/>
    <mergeCell ref="M543:N543"/>
    <mergeCell ref="O543:P543"/>
    <mergeCell ref="D544:E544"/>
    <mergeCell ref="F544:G544"/>
    <mergeCell ref="H544:J544"/>
    <mergeCell ref="M544:N544"/>
    <mergeCell ref="O544:P544"/>
    <mergeCell ref="D541:E541"/>
    <mergeCell ref="F541:G541"/>
    <mergeCell ref="H541:J541"/>
    <mergeCell ref="M541:N541"/>
    <mergeCell ref="O541:P541"/>
    <mergeCell ref="D542:E542"/>
    <mergeCell ref="F542:G542"/>
    <mergeCell ref="H542:J542"/>
    <mergeCell ref="M542:N542"/>
    <mergeCell ref="O542:P542"/>
    <mergeCell ref="D539:E539"/>
    <mergeCell ref="F539:G539"/>
    <mergeCell ref="H539:J539"/>
    <mergeCell ref="M539:N539"/>
    <mergeCell ref="O539:P539"/>
    <mergeCell ref="D540:E540"/>
    <mergeCell ref="F540:G540"/>
    <mergeCell ref="H540:J540"/>
    <mergeCell ref="M540:N540"/>
    <mergeCell ref="O540:P540"/>
    <mergeCell ref="D537:E537"/>
    <mergeCell ref="F537:G537"/>
    <mergeCell ref="H537:J537"/>
    <mergeCell ref="M537:N537"/>
    <mergeCell ref="O537:P537"/>
    <mergeCell ref="D538:E538"/>
    <mergeCell ref="F538:G538"/>
    <mergeCell ref="H538:J538"/>
    <mergeCell ref="M538:N538"/>
    <mergeCell ref="O538:P538"/>
    <mergeCell ref="D535:E535"/>
    <mergeCell ref="F535:G535"/>
    <mergeCell ref="H535:J535"/>
    <mergeCell ref="M535:N535"/>
    <mergeCell ref="O535:P535"/>
    <mergeCell ref="D536:E536"/>
    <mergeCell ref="F536:G536"/>
    <mergeCell ref="H536:J536"/>
    <mergeCell ref="M536:N536"/>
    <mergeCell ref="O536:P536"/>
    <mergeCell ref="D533:E533"/>
    <mergeCell ref="F533:G533"/>
    <mergeCell ref="H533:J533"/>
    <mergeCell ref="M533:N533"/>
    <mergeCell ref="O533:P533"/>
    <mergeCell ref="D534:E534"/>
    <mergeCell ref="F534:G534"/>
    <mergeCell ref="H534:J534"/>
    <mergeCell ref="M534:N534"/>
    <mergeCell ref="O534:P534"/>
    <mergeCell ref="D531:E531"/>
    <mergeCell ref="F531:G531"/>
    <mergeCell ref="H531:J531"/>
    <mergeCell ref="M531:N531"/>
    <mergeCell ref="O531:P531"/>
    <mergeCell ref="D532:E532"/>
    <mergeCell ref="F532:G532"/>
    <mergeCell ref="H532:J532"/>
    <mergeCell ref="M532:N532"/>
    <mergeCell ref="O532:P532"/>
    <mergeCell ref="D529:E529"/>
    <mergeCell ref="F529:G529"/>
    <mergeCell ref="H529:J529"/>
    <mergeCell ref="M529:N529"/>
    <mergeCell ref="O529:P529"/>
    <mergeCell ref="D530:E530"/>
    <mergeCell ref="F530:G530"/>
    <mergeCell ref="H530:J530"/>
    <mergeCell ref="M530:N530"/>
    <mergeCell ref="O530:P530"/>
    <mergeCell ref="D527:E527"/>
    <mergeCell ref="F527:G527"/>
    <mergeCell ref="H527:J527"/>
    <mergeCell ref="M527:N527"/>
    <mergeCell ref="O527:P527"/>
    <mergeCell ref="D528:E528"/>
    <mergeCell ref="F528:G528"/>
    <mergeCell ref="H528:J528"/>
    <mergeCell ref="M528:N528"/>
    <mergeCell ref="O528:P528"/>
    <mergeCell ref="D525:E525"/>
    <mergeCell ref="F525:G525"/>
    <mergeCell ref="H525:J525"/>
    <mergeCell ref="M525:N525"/>
    <mergeCell ref="O525:P525"/>
    <mergeCell ref="D526:E526"/>
    <mergeCell ref="F526:G526"/>
    <mergeCell ref="H526:J526"/>
    <mergeCell ref="M526:N526"/>
    <mergeCell ref="O526:P526"/>
    <mergeCell ref="D523:E523"/>
    <mergeCell ref="F523:G523"/>
    <mergeCell ref="H523:J523"/>
    <mergeCell ref="M523:N523"/>
    <mergeCell ref="O523:P523"/>
    <mergeCell ref="D524:E524"/>
    <mergeCell ref="F524:G524"/>
    <mergeCell ref="H524:J524"/>
    <mergeCell ref="M524:N524"/>
    <mergeCell ref="O524:P524"/>
    <mergeCell ref="D521:E521"/>
    <mergeCell ref="F521:G521"/>
    <mergeCell ref="H521:J521"/>
    <mergeCell ref="M521:N521"/>
    <mergeCell ref="O521:P521"/>
    <mergeCell ref="D522:E522"/>
    <mergeCell ref="F522:G522"/>
    <mergeCell ref="H522:J522"/>
    <mergeCell ref="M522:N522"/>
    <mergeCell ref="O522:P522"/>
    <mergeCell ref="D519:E519"/>
    <mergeCell ref="F519:G519"/>
    <mergeCell ref="H519:J519"/>
    <mergeCell ref="M519:N519"/>
    <mergeCell ref="O519:P519"/>
    <mergeCell ref="D520:E520"/>
    <mergeCell ref="F520:G520"/>
    <mergeCell ref="H520:J520"/>
    <mergeCell ref="M520:N520"/>
    <mergeCell ref="O520:P520"/>
    <mergeCell ref="D517:E517"/>
    <mergeCell ref="F517:G517"/>
    <mergeCell ref="H517:J517"/>
    <mergeCell ref="M517:N517"/>
    <mergeCell ref="O517:P517"/>
    <mergeCell ref="D518:E518"/>
    <mergeCell ref="F518:G518"/>
    <mergeCell ref="H518:J518"/>
    <mergeCell ref="M518:N518"/>
    <mergeCell ref="O518:P518"/>
    <mergeCell ref="D515:E515"/>
    <mergeCell ref="F515:G515"/>
    <mergeCell ref="H515:J515"/>
    <mergeCell ref="M515:N515"/>
    <mergeCell ref="O515:P515"/>
    <mergeCell ref="D516:E516"/>
    <mergeCell ref="F516:G516"/>
    <mergeCell ref="H516:J516"/>
    <mergeCell ref="M516:N516"/>
    <mergeCell ref="O516:P516"/>
    <mergeCell ref="D513:E513"/>
    <mergeCell ref="F513:G513"/>
    <mergeCell ref="H513:J513"/>
    <mergeCell ref="M513:N513"/>
    <mergeCell ref="O513:P513"/>
    <mergeCell ref="D514:E514"/>
    <mergeCell ref="F514:G514"/>
    <mergeCell ref="H514:J514"/>
    <mergeCell ref="M514:N514"/>
    <mergeCell ref="O514:P514"/>
    <mergeCell ref="D511:E511"/>
    <mergeCell ref="F511:G511"/>
    <mergeCell ref="H511:J511"/>
    <mergeCell ref="M511:N511"/>
    <mergeCell ref="O511:P511"/>
    <mergeCell ref="D512:E512"/>
    <mergeCell ref="F512:G512"/>
    <mergeCell ref="H512:J512"/>
    <mergeCell ref="M512:N512"/>
    <mergeCell ref="O512:P512"/>
    <mergeCell ref="D509:E509"/>
    <mergeCell ref="F509:G509"/>
    <mergeCell ref="H509:J509"/>
    <mergeCell ref="M509:N509"/>
    <mergeCell ref="O509:P509"/>
    <mergeCell ref="D510:E510"/>
    <mergeCell ref="F510:G510"/>
    <mergeCell ref="H510:J510"/>
    <mergeCell ref="M510:N510"/>
    <mergeCell ref="O510:P510"/>
    <mergeCell ref="D507:E507"/>
    <mergeCell ref="F507:G507"/>
    <mergeCell ref="H507:J507"/>
    <mergeCell ref="M507:N507"/>
    <mergeCell ref="O507:P507"/>
    <mergeCell ref="D508:E508"/>
    <mergeCell ref="F508:G508"/>
    <mergeCell ref="H508:J508"/>
    <mergeCell ref="M508:N508"/>
    <mergeCell ref="O508:P508"/>
    <mergeCell ref="D505:E505"/>
    <mergeCell ref="F505:G505"/>
    <mergeCell ref="H505:J505"/>
    <mergeCell ref="M505:N505"/>
    <mergeCell ref="O505:P505"/>
    <mergeCell ref="D506:E506"/>
    <mergeCell ref="F506:G506"/>
    <mergeCell ref="H506:J506"/>
    <mergeCell ref="M506:N506"/>
    <mergeCell ref="O506:P506"/>
    <mergeCell ref="D503:E503"/>
    <mergeCell ref="F503:G503"/>
    <mergeCell ref="H503:J503"/>
    <mergeCell ref="M503:N503"/>
    <mergeCell ref="O503:P503"/>
    <mergeCell ref="D504:E504"/>
    <mergeCell ref="F504:G504"/>
    <mergeCell ref="H504:J504"/>
    <mergeCell ref="M504:N504"/>
    <mergeCell ref="O504:P504"/>
    <mergeCell ref="D501:E501"/>
    <mergeCell ref="F501:G501"/>
    <mergeCell ref="H501:J501"/>
    <mergeCell ref="M501:N501"/>
    <mergeCell ref="O501:P501"/>
    <mergeCell ref="D502:E502"/>
    <mergeCell ref="F502:G502"/>
    <mergeCell ref="H502:J502"/>
    <mergeCell ref="M502:N502"/>
    <mergeCell ref="O502:P502"/>
    <mergeCell ref="D499:E499"/>
    <mergeCell ref="F499:G499"/>
    <mergeCell ref="H499:J499"/>
    <mergeCell ref="M499:N499"/>
    <mergeCell ref="O499:P499"/>
    <mergeCell ref="D500:E500"/>
    <mergeCell ref="F500:G500"/>
    <mergeCell ref="H500:J500"/>
    <mergeCell ref="M500:N500"/>
    <mergeCell ref="O500:P500"/>
    <mergeCell ref="D497:E497"/>
    <mergeCell ref="F497:G497"/>
    <mergeCell ref="H497:J497"/>
    <mergeCell ref="M497:N497"/>
    <mergeCell ref="O497:P497"/>
    <mergeCell ref="D498:E498"/>
    <mergeCell ref="F498:G498"/>
    <mergeCell ref="H498:J498"/>
    <mergeCell ref="M498:N498"/>
    <mergeCell ref="O498:P498"/>
    <mergeCell ref="D495:E495"/>
    <mergeCell ref="F495:G495"/>
    <mergeCell ref="H495:J495"/>
    <mergeCell ref="M495:N495"/>
    <mergeCell ref="O495:P495"/>
    <mergeCell ref="D496:E496"/>
    <mergeCell ref="F496:G496"/>
    <mergeCell ref="H496:J496"/>
    <mergeCell ref="M496:N496"/>
    <mergeCell ref="O496:P496"/>
    <mergeCell ref="D493:E493"/>
    <mergeCell ref="F493:G493"/>
    <mergeCell ref="H493:J493"/>
    <mergeCell ref="M493:N493"/>
    <mergeCell ref="O493:P493"/>
    <mergeCell ref="D494:E494"/>
    <mergeCell ref="F494:G494"/>
    <mergeCell ref="H494:J494"/>
    <mergeCell ref="M494:N494"/>
    <mergeCell ref="O494:P494"/>
    <mergeCell ref="D491:E491"/>
    <mergeCell ref="F491:G491"/>
    <mergeCell ref="H491:J491"/>
    <mergeCell ref="M491:N491"/>
    <mergeCell ref="O491:P491"/>
    <mergeCell ref="D492:E492"/>
    <mergeCell ref="F492:G492"/>
    <mergeCell ref="H492:J492"/>
    <mergeCell ref="M492:N492"/>
    <mergeCell ref="O492:P492"/>
    <mergeCell ref="D489:E489"/>
    <mergeCell ref="F489:G489"/>
    <mergeCell ref="H489:J489"/>
    <mergeCell ref="M489:N489"/>
    <mergeCell ref="O489:P489"/>
    <mergeCell ref="D490:E490"/>
    <mergeCell ref="F490:G490"/>
    <mergeCell ref="H490:J490"/>
    <mergeCell ref="M490:N490"/>
    <mergeCell ref="O490:P490"/>
    <mergeCell ref="D487:E487"/>
    <mergeCell ref="F487:G487"/>
    <mergeCell ref="H487:J487"/>
    <mergeCell ref="M487:N487"/>
    <mergeCell ref="O487:P487"/>
    <mergeCell ref="D488:E488"/>
    <mergeCell ref="F488:G488"/>
    <mergeCell ref="H488:J488"/>
    <mergeCell ref="M488:N488"/>
    <mergeCell ref="O488:P488"/>
    <mergeCell ref="D485:E485"/>
    <mergeCell ref="F485:G485"/>
    <mergeCell ref="H485:J485"/>
    <mergeCell ref="M485:N485"/>
    <mergeCell ref="O485:P485"/>
    <mergeCell ref="D486:E486"/>
    <mergeCell ref="F486:G486"/>
    <mergeCell ref="H486:J486"/>
    <mergeCell ref="M486:N486"/>
    <mergeCell ref="O486:P486"/>
    <mergeCell ref="D483:E483"/>
    <mergeCell ref="F483:G483"/>
    <mergeCell ref="H483:J483"/>
    <mergeCell ref="M483:N483"/>
    <mergeCell ref="O483:P483"/>
    <mergeCell ref="D484:E484"/>
    <mergeCell ref="F484:G484"/>
    <mergeCell ref="H484:J484"/>
    <mergeCell ref="M484:N484"/>
    <mergeCell ref="O484:P484"/>
    <mergeCell ref="D481:E481"/>
    <mergeCell ref="F481:G481"/>
    <mergeCell ref="H481:J481"/>
    <mergeCell ref="M481:N481"/>
    <mergeCell ref="O481:P481"/>
    <mergeCell ref="D482:E482"/>
    <mergeCell ref="F482:G482"/>
    <mergeCell ref="H482:J482"/>
    <mergeCell ref="M482:N482"/>
    <mergeCell ref="O482:P482"/>
    <mergeCell ref="D479:E479"/>
    <mergeCell ref="F479:G479"/>
    <mergeCell ref="H479:J479"/>
    <mergeCell ref="M479:N479"/>
    <mergeCell ref="O479:P479"/>
    <mergeCell ref="D480:E480"/>
    <mergeCell ref="F480:G480"/>
    <mergeCell ref="H480:J480"/>
    <mergeCell ref="M480:N480"/>
    <mergeCell ref="O480:P480"/>
    <mergeCell ref="D477:E477"/>
    <mergeCell ref="F477:G477"/>
    <mergeCell ref="H477:J477"/>
    <mergeCell ref="M477:N477"/>
    <mergeCell ref="O477:P477"/>
    <mergeCell ref="D478:E478"/>
    <mergeCell ref="F478:G478"/>
    <mergeCell ref="H478:J478"/>
    <mergeCell ref="M478:N478"/>
    <mergeCell ref="O478:P478"/>
    <mergeCell ref="D475:E475"/>
    <mergeCell ref="F475:G475"/>
    <mergeCell ref="H475:J475"/>
    <mergeCell ref="M475:N475"/>
    <mergeCell ref="O475:P475"/>
    <mergeCell ref="D476:E476"/>
    <mergeCell ref="F476:G476"/>
    <mergeCell ref="H476:J476"/>
    <mergeCell ref="M476:N476"/>
    <mergeCell ref="O476:P476"/>
    <mergeCell ref="D473:E473"/>
    <mergeCell ref="F473:G473"/>
    <mergeCell ref="H473:J473"/>
    <mergeCell ref="M473:N473"/>
    <mergeCell ref="O473:P473"/>
    <mergeCell ref="D474:E474"/>
    <mergeCell ref="F474:G474"/>
    <mergeCell ref="H474:J474"/>
    <mergeCell ref="M474:N474"/>
    <mergeCell ref="O474:P474"/>
    <mergeCell ref="D471:E471"/>
    <mergeCell ref="F471:G471"/>
    <mergeCell ref="H471:J471"/>
    <mergeCell ref="M471:N471"/>
    <mergeCell ref="O471:P471"/>
    <mergeCell ref="D472:E472"/>
    <mergeCell ref="F472:G472"/>
    <mergeCell ref="H472:J472"/>
    <mergeCell ref="M472:N472"/>
    <mergeCell ref="O472:P472"/>
    <mergeCell ref="D469:E469"/>
    <mergeCell ref="F469:G469"/>
    <mergeCell ref="H469:J469"/>
    <mergeCell ref="M469:N469"/>
    <mergeCell ref="O469:P469"/>
    <mergeCell ref="D470:E470"/>
    <mergeCell ref="F470:G470"/>
    <mergeCell ref="H470:J470"/>
    <mergeCell ref="M470:N470"/>
    <mergeCell ref="O470:P470"/>
    <mergeCell ref="D467:E467"/>
    <mergeCell ref="F467:G467"/>
    <mergeCell ref="H467:J467"/>
    <mergeCell ref="M467:N467"/>
    <mergeCell ref="O467:P467"/>
    <mergeCell ref="D468:E468"/>
    <mergeCell ref="F468:G468"/>
    <mergeCell ref="H468:J468"/>
    <mergeCell ref="M468:N468"/>
    <mergeCell ref="O468:P468"/>
    <mergeCell ref="D465:E465"/>
    <mergeCell ref="F465:G465"/>
    <mergeCell ref="H465:J465"/>
    <mergeCell ref="M465:N465"/>
    <mergeCell ref="O465:P465"/>
    <mergeCell ref="D466:E466"/>
    <mergeCell ref="F466:G466"/>
    <mergeCell ref="H466:J466"/>
    <mergeCell ref="M466:N466"/>
    <mergeCell ref="O466:P466"/>
    <mergeCell ref="D463:E463"/>
    <mergeCell ref="F463:G463"/>
    <mergeCell ref="H463:J463"/>
    <mergeCell ref="M463:N463"/>
    <mergeCell ref="O463:P463"/>
    <mergeCell ref="D464:E464"/>
    <mergeCell ref="F464:G464"/>
    <mergeCell ref="H464:J464"/>
    <mergeCell ref="M464:N464"/>
    <mergeCell ref="O464:P464"/>
    <mergeCell ref="D461:E461"/>
    <mergeCell ref="F461:G461"/>
    <mergeCell ref="H461:J461"/>
    <mergeCell ref="M461:N461"/>
    <mergeCell ref="O461:P461"/>
    <mergeCell ref="D462:E462"/>
    <mergeCell ref="F462:G462"/>
    <mergeCell ref="H462:J462"/>
    <mergeCell ref="M462:N462"/>
    <mergeCell ref="O462:P462"/>
    <mergeCell ref="D459:E459"/>
    <mergeCell ref="F459:G459"/>
    <mergeCell ref="H459:J459"/>
    <mergeCell ref="M459:N459"/>
    <mergeCell ref="O459:P459"/>
    <mergeCell ref="D460:E460"/>
    <mergeCell ref="F460:G460"/>
    <mergeCell ref="H460:J460"/>
    <mergeCell ref="M460:N460"/>
    <mergeCell ref="O460:P460"/>
    <mergeCell ref="D457:E457"/>
    <mergeCell ref="F457:G457"/>
    <mergeCell ref="H457:J457"/>
    <mergeCell ref="M457:N457"/>
    <mergeCell ref="O457:P457"/>
    <mergeCell ref="D458:E458"/>
    <mergeCell ref="F458:G458"/>
    <mergeCell ref="H458:J458"/>
    <mergeCell ref="M458:N458"/>
    <mergeCell ref="O458:P458"/>
    <mergeCell ref="D455:E455"/>
    <mergeCell ref="F455:G455"/>
    <mergeCell ref="H455:J455"/>
    <mergeCell ref="M455:N455"/>
    <mergeCell ref="O455:P455"/>
    <mergeCell ref="D456:E456"/>
    <mergeCell ref="F456:G456"/>
    <mergeCell ref="H456:J456"/>
    <mergeCell ref="M456:N456"/>
    <mergeCell ref="O456:P456"/>
    <mergeCell ref="D453:E453"/>
    <mergeCell ref="F453:G453"/>
    <mergeCell ref="H453:J453"/>
    <mergeCell ref="M453:N453"/>
    <mergeCell ref="O453:P453"/>
    <mergeCell ref="D454:E454"/>
    <mergeCell ref="F454:G454"/>
    <mergeCell ref="H454:J454"/>
    <mergeCell ref="M454:N454"/>
    <mergeCell ref="O454:P454"/>
    <mergeCell ref="D451:E451"/>
    <mergeCell ref="F451:G451"/>
    <mergeCell ref="H451:J451"/>
    <mergeCell ref="M451:N451"/>
    <mergeCell ref="O451:P451"/>
    <mergeCell ref="D452:E452"/>
    <mergeCell ref="F452:G452"/>
    <mergeCell ref="H452:J452"/>
    <mergeCell ref="M452:N452"/>
    <mergeCell ref="O452:P452"/>
    <mergeCell ref="D449:E449"/>
    <mergeCell ref="F449:G449"/>
    <mergeCell ref="H449:J449"/>
    <mergeCell ref="M449:N449"/>
    <mergeCell ref="O449:P449"/>
    <mergeCell ref="D450:E450"/>
    <mergeCell ref="F450:G450"/>
    <mergeCell ref="H450:J450"/>
    <mergeCell ref="M450:N450"/>
    <mergeCell ref="O450:P450"/>
    <mergeCell ref="D447:E447"/>
    <mergeCell ref="F447:G447"/>
    <mergeCell ref="H447:J447"/>
    <mergeCell ref="M447:N447"/>
    <mergeCell ref="O447:P447"/>
    <mergeCell ref="D448:E448"/>
    <mergeCell ref="F448:G448"/>
    <mergeCell ref="H448:J448"/>
    <mergeCell ref="M448:N448"/>
    <mergeCell ref="O448:P448"/>
    <mergeCell ref="D445:E445"/>
    <mergeCell ref="F445:G445"/>
    <mergeCell ref="H445:J445"/>
    <mergeCell ref="M445:N445"/>
    <mergeCell ref="O445:P445"/>
    <mergeCell ref="D446:E446"/>
    <mergeCell ref="F446:G446"/>
    <mergeCell ref="H446:J446"/>
    <mergeCell ref="M446:N446"/>
    <mergeCell ref="O446:P446"/>
    <mergeCell ref="D443:E443"/>
    <mergeCell ref="F443:G443"/>
    <mergeCell ref="H443:J443"/>
    <mergeCell ref="M443:N443"/>
    <mergeCell ref="O443:P443"/>
    <mergeCell ref="D444:E444"/>
    <mergeCell ref="F444:G444"/>
    <mergeCell ref="H444:J444"/>
    <mergeCell ref="M444:N444"/>
    <mergeCell ref="O444:P444"/>
    <mergeCell ref="D441:E441"/>
    <mergeCell ref="F441:G441"/>
    <mergeCell ref="H441:J441"/>
    <mergeCell ref="M441:N441"/>
    <mergeCell ref="O441:P441"/>
    <mergeCell ref="D442:E442"/>
    <mergeCell ref="F442:G442"/>
    <mergeCell ref="H442:J442"/>
    <mergeCell ref="M442:N442"/>
    <mergeCell ref="O442:P442"/>
    <mergeCell ref="D439:E439"/>
    <mergeCell ref="F439:G439"/>
    <mergeCell ref="H439:J439"/>
    <mergeCell ref="M439:N439"/>
    <mergeCell ref="O439:P439"/>
    <mergeCell ref="D440:E440"/>
    <mergeCell ref="F440:G440"/>
    <mergeCell ref="H440:J440"/>
    <mergeCell ref="M440:N440"/>
    <mergeCell ref="O440:P440"/>
    <mergeCell ref="D437:E437"/>
    <mergeCell ref="F437:G437"/>
    <mergeCell ref="H437:J437"/>
    <mergeCell ref="M437:N437"/>
    <mergeCell ref="O437:P437"/>
    <mergeCell ref="D438:E438"/>
    <mergeCell ref="F438:G438"/>
    <mergeCell ref="H438:J438"/>
    <mergeCell ref="M438:N438"/>
    <mergeCell ref="O438:P438"/>
    <mergeCell ref="D435:E435"/>
    <mergeCell ref="F435:G435"/>
    <mergeCell ref="H435:J435"/>
    <mergeCell ref="M435:N435"/>
    <mergeCell ref="O435:P435"/>
    <mergeCell ref="D436:E436"/>
    <mergeCell ref="F436:G436"/>
    <mergeCell ref="H436:J436"/>
    <mergeCell ref="M436:N436"/>
    <mergeCell ref="O436:P436"/>
    <mergeCell ref="D433:E433"/>
    <mergeCell ref="F433:G433"/>
    <mergeCell ref="H433:J433"/>
    <mergeCell ref="M433:N433"/>
    <mergeCell ref="O433:P433"/>
    <mergeCell ref="D434:E434"/>
    <mergeCell ref="F434:G434"/>
    <mergeCell ref="H434:J434"/>
    <mergeCell ref="M434:N434"/>
    <mergeCell ref="O434:P434"/>
    <mergeCell ref="D431:E431"/>
    <mergeCell ref="F431:G431"/>
    <mergeCell ref="H431:J431"/>
    <mergeCell ref="M431:N431"/>
    <mergeCell ref="O431:P431"/>
    <mergeCell ref="D432:E432"/>
    <mergeCell ref="F432:G432"/>
    <mergeCell ref="H432:J432"/>
    <mergeCell ref="M432:N432"/>
    <mergeCell ref="O432:P432"/>
    <mergeCell ref="D429:E429"/>
    <mergeCell ref="F429:G429"/>
    <mergeCell ref="H429:J429"/>
    <mergeCell ref="M429:N429"/>
    <mergeCell ref="O429:P429"/>
    <mergeCell ref="D430:E430"/>
    <mergeCell ref="F430:G430"/>
    <mergeCell ref="H430:J430"/>
    <mergeCell ref="M430:N430"/>
    <mergeCell ref="O430:P430"/>
    <mergeCell ref="D427:E427"/>
    <mergeCell ref="F427:G427"/>
    <mergeCell ref="H427:J427"/>
    <mergeCell ref="M427:N427"/>
    <mergeCell ref="O427:P427"/>
    <mergeCell ref="D428:E428"/>
    <mergeCell ref="F428:G428"/>
    <mergeCell ref="H428:J428"/>
    <mergeCell ref="M428:N428"/>
    <mergeCell ref="O428:P428"/>
    <mergeCell ref="D425:E425"/>
    <mergeCell ref="F425:G425"/>
    <mergeCell ref="H425:J425"/>
    <mergeCell ref="M425:N425"/>
    <mergeCell ref="O425:P425"/>
    <mergeCell ref="D426:E426"/>
    <mergeCell ref="F426:G426"/>
    <mergeCell ref="H426:J426"/>
    <mergeCell ref="M426:N426"/>
    <mergeCell ref="O426:P426"/>
    <mergeCell ref="D423:E423"/>
    <mergeCell ref="F423:G423"/>
    <mergeCell ref="H423:J423"/>
    <mergeCell ref="M423:N423"/>
    <mergeCell ref="O423:P423"/>
    <mergeCell ref="D424:E424"/>
    <mergeCell ref="F424:G424"/>
    <mergeCell ref="H424:J424"/>
    <mergeCell ref="M424:N424"/>
    <mergeCell ref="O424:P424"/>
    <mergeCell ref="D421:E421"/>
    <mergeCell ref="F421:G421"/>
    <mergeCell ref="H421:J421"/>
    <mergeCell ref="M421:N421"/>
    <mergeCell ref="O421:P421"/>
    <mergeCell ref="D422:E422"/>
    <mergeCell ref="F422:G422"/>
    <mergeCell ref="H422:J422"/>
    <mergeCell ref="M422:N422"/>
    <mergeCell ref="O422:P422"/>
    <mergeCell ref="D419:E419"/>
    <mergeCell ref="F419:G419"/>
    <mergeCell ref="H419:J419"/>
    <mergeCell ref="M419:N419"/>
    <mergeCell ref="O419:P419"/>
    <mergeCell ref="D420:E420"/>
    <mergeCell ref="F420:G420"/>
    <mergeCell ref="H420:J420"/>
    <mergeCell ref="M420:N420"/>
    <mergeCell ref="O420:P420"/>
    <mergeCell ref="D417:E417"/>
    <mergeCell ref="F417:G417"/>
    <mergeCell ref="H417:J417"/>
    <mergeCell ref="M417:N417"/>
    <mergeCell ref="O417:P417"/>
    <mergeCell ref="D418:E418"/>
    <mergeCell ref="F418:G418"/>
    <mergeCell ref="H418:J418"/>
    <mergeCell ref="M418:N418"/>
    <mergeCell ref="O418:P418"/>
    <mergeCell ref="D415:E415"/>
    <mergeCell ref="F415:G415"/>
    <mergeCell ref="H415:J415"/>
    <mergeCell ref="M415:N415"/>
    <mergeCell ref="O415:P415"/>
    <mergeCell ref="D416:E416"/>
    <mergeCell ref="F416:G416"/>
    <mergeCell ref="H416:J416"/>
    <mergeCell ref="M416:N416"/>
    <mergeCell ref="O416:P416"/>
    <mergeCell ref="D413:E413"/>
    <mergeCell ref="F413:G413"/>
    <mergeCell ref="H413:J413"/>
    <mergeCell ref="M413:N413"/>
    <mergeCell ref="O413:P413"/>
    <mergeCell ref="D414:E414"/>
    <mergeCell ref="F414:G414"/>
    <mergeCell ref="H414:J414"/>
    <mergeCell ref="M414:N414"/>
    <mergeCell ref="O414:P414"/>
    <mergeCell ref="D411:E411"/>
    <mergeCell ref="F411:G411"/>
    <mergeCell ref="H411:J411"/>
    <mergeCell ref="M411:N411"/>
    <mergeCell ref="O411:P411"/>
    <mergeCell ref="D412:E412"/>
    <mergeCell ref="F412:G412"/>
    <mergeCell ref="H412:J412"/>
    <mergeCell ref="M412:N412"/>
    <mergeCell ref="O412:P412"/>
    <mergeCell ref="D409:E409"/>
    <mergeCell ref="F409:G409"/>
    <mergeCell ref="H409:J409"/>
    <mergeCell ref="M409:N409"/>
    <mergeCell ref="O409:P409"/>
    <mergeCell ref="D410:E410"/>
    <mergeCell ref="F410:G410"/>
    <mergeCell ref="H410:J410"/>
    <mergeCell ref="M410:N410"/>
    <mergeCell ref="O410:P410"/>
    <mergeCell ref="D407:E407"/>
    <mergeCell ref="F407:G407"/>
    <mergeCell ref="H407:J407"/>
    <mergeCell ref="M407:N407"/>
    <mergeCell ref="O407:P407"/>
    <mergeCell ref="D408:E408"/>
    <mergeCell ref="F408:G408"/>
    <mergeCell ref="H408:J408"/>
    <mergeCell ref="M408:N408"/>
    <mergeCell ref="O408:P408"/>
    <mergeCell ref="D405:E405"/>
    <mergeCell ref="F405:G405"/>
    <mergeCell ref="H405:J405"/>
    <mergeCell ref="M405:N405"/>
    <mergeCell ref="O405:P405"/>
    <mergeCell ref="D406:E406"/>
    <mergeCell ref="F406:G406"/>
    <mergeCell ref="H406:J406"/>
    <mergeCell ref="M406:N406"/>
    <mergeCell ref="O406:P406"/>
    <mergeCell ref="D403:E403"/>
    <mergeCell ref="F403:G403"/>
    <mergeCell ref="H403:J403"/>
    <mergeCell ref="M403:N403"/>
    <mergeCell ref="O403:P403"/>
    <mergeCell ref="D404:E404"/>
    <mergeCell ref="F404:G404"/>
    <mergeCell ref="H404:J404"/>
    <mergeCell ref="M404:N404"/>
    <mergeCell ref="O404:P404"/>
    <mergeCell ref="D401:E401"/>
    <mergeCell ref="F401:G401"/>
    <mergeCell ref="H401:J401"/>
    <mergeCell ref="M401:N401"/>
    <mergeCell ref="O401:P401"/>
    <mergeCell ref="D402:E402"/>
    <mergeCell ref="F402:G402"/>
    <mergeCell ref="H402:J402"/>
    <mergeCell ref="M402:N402"/>
    <mergeCell ref="O402:P402"/>
    <mergeCell ref="D399:E399"/>
    <mergeCell ref="F399:G399"/>
    <mergeCell ref="H399:J399"/>
    <mergeCell ref="M399:N399"/>
    <mergeCell ref="O399:P399"/>
    <mergeCell ref="D400:E400"/>
    <mergeCell ref="F400:G400"/>
    <mergeCell ref="H400:J400"/>
    <mergeCell ref="M400:N400"/>
    <mergeCell ref="O400:P400"/>
    <mergeCell ref="D397:E397"/>
    <mergeCell ref="F397:G397"/>
    <mergeCell ref="H397:J397"/>
    <mergeCell ref="M397:N397"/>
    <mergeCell ref="O397:P397"/>
    <mergeCell ref="D398:E398"/>
    <mergeCell ref="F398:G398"/>
    <mergeCell ref="H398:J398"/>
    <mergeCell ref="M398:N398"/>
    <mergeCell ref="O398:P398"/>
    <mergeCell ref="D395:E395"/>
    <mergeCell ref="F395:G395"/>
    <mergeCell ref="H395:J395"/>
    <mergeCell ref="M395:N395"/>
    <mergeCell ref="O395:P395"/>
    <mergeCell ref="D396:E396"/>
    <mergeCell ref="F396:G396"/>
    <mergeCell ref="H396:J396"/>
    <mergeCell ref="M396:N396"/>
    <mergeCell ref="O396:P396"/>
    <mergeCell ref="D393:E393"/>
    <mergeCell ref="F393:G393"/>
    <mergeCell ref="H393:J393"/>
    <mergeCell ref="M393:N393"/>
    <mergeCell ref="O393:P393"/>
    <mergeCell ref="D394:E394"/>
    <mergeCell ref="F394:G394"/>
    <mergeCell ref="H394:J394"/>
    <mergeCell ref="M394:N394"/>
    <mergeCell ref="O394:P394"/>
    <mergeCell ref="D391:E391"/>
    <mergeCell ref="F391:G391"/>
    <mergeCell ref="H391:J391"/>
    <mergeCell ref="M391:N391"/>
    <mergeCell ref="O391:P391"/>
    <mergeCell ref="D392:E392"/>
    <mergeCell ref="F392:G392"/>
    <mergeCell ref="H392:J392"/>
    <mergeCell ref="M392:N392"/>
    <mergeCell ref="O392:P392"/>
    <mergeCell ref="D389:E389"/>
    <mergeCell ref="F389:G389"/>
    <mergeCell ref="H389:J389"/>
    <mergeCell ref="M389:N389"/>
    <mergeCell ref="O389:P389"/>
    <mergeCell ref="D390:E390"/>
    <mergeCell ref="F390:G390"/>
    <mergeCell ref="H390:J390"/>
    <mergeCell ref="M390:N390"/>
    <mergeCell ref="O390:P390"/>
    <mergeCell ref="D387:E387"/>
    <mergeCell ref="F387:G387"/>
    <mergeCell ref="H387:J387"/>
    <mergeCell ref="M387:N387"/>
    <mergeCell ref="O387:P387"/>
    <mergeCell ref="D388:E388"/>
    <mergeCell ref="F388:G388"/>
    <mergeCell ref="H388:J388"/>
    <mergeCell ref="M388:N388"/>
    <mergeCell ref="O388:P388"/>
    <mergeCell ref="D385:E385"/>
    <mergeCell ref="F385:G385"/>
    <mergeCell ref="H385:J385"/>
    <mergeCell ref="M385:N385"/>
    <mergeCell ref="O385:P385"/>
    <mergeCell ref="D386:E386"/>
    <mergeCell ref="F386:G386"/>
    <mergeCell ref="H386:J386"/>
    <mergeCell ref="M386:N386"/>
    <mergeCell ref="O386:P386"/>
    <mergeCell ref="D383:E383"/>
    <mergeCell ref="F383:G383"/>
    <mergeCell ref="H383:J383"/>
    <mergeCell ref="M383:N383"/>
    <mergeCell ref="O383:P383"/>
    <mergeCell ref="D384:E384"/>
    <mergeCell ref="F384:G384"/>
    <mergeCell ref="H384:J384"/>
    <mergeCell ref="M384:N384"/>
    <mergeCell ref="O384:P384"/>
    <mergeCell ref="D381:E381"/>
    <mergeCell ref="F381:G381"/>
    <mergeCell ref="H381:J381"/>
    <mergeCell ref="M381:N381"/>
    <mergeCell ref="O381:P381"/>
    <mergeCell ref="D382:E382"/>
    <mergeCell ref="F382:G382"/>
    <mergeCell ref="H382:J382"/>
    <mergeCell ref="M382:N382"/>
    <mergeCell ref="O382:P382"/>
    <mergeCell ref="D379:E379"/>
    <mergeCell ref="F379:G379"/>
    <mergeCell ref="H379:J379"/>
    <mergeCell ref="M379:N379"/>
    <mergeCell ref="O379:P379"/>
    <mergeCell ref="D380:E380"/>
    <mergeCell ref="F380:G380"/>
    <mergeCell ref="H380:J380"/>
    <mergeCell ref="M380:N380"/>
    <mergeCell ref="O380:P380"/>
    <mergeCell ref="D377:E377"/>
    <mergeCell ref="F377:G377"/>
    <mergeCell ref="H377:J377"/>
    <mergeCell ref="M377:N377"/>
    <mergeCell ref="O377:P377"/>
    <mergeCell ref="D378:E378"/>
    <mergeCell ref="F378:G378"/>
    <mergeCell ref="H378:J378"/>
    <mergeCell ref="M378:N378"/>
    <mergeCell ref="O378:P378"/>
    <mergeCell ref="D375:E375"/>
    <mergeCell ref="F375:G375"/>
    <mergeCell ref="H375:J375"/>
    <mergeCell ref="M375:N375"/>
    <mergeCell ref="O375:P375"/>
    <mergeCell ref="D376:E376"/>
    <mergeCell ref="F376:G376"/>
    <mergeCell ref="H376:J376"/>
    <mergeCell ref="M376:N376"/>
    <mergeCell ref="O376:P376"/>
    <mergeCell ref="D373:E373"/>
    <mergeCell ref="F373:G373"/>
    <mergeCell ref="H373:J373"/>
    <mergeCell ref="M373:N373"/>
    <mergeCell ref="O373:P373"/>
    <mergeCell ref="D374:E374"/>
    <mergeCell ref="F374:G374"/>
    <mergeCell ref="H374:J374"/>
    <mergeCell ref="M374:N374"/>
    <mergeCell ref="O374:P374"/>
    <mergeCell ref="D371:E371"/>
    <mergeCell ref="F371:G371"/>
    <mergeCell ref="H371:J371"/>
    <mergeCell ref="M371:N371"/>
    <mergeCell ref="O371:P371"/>
    <mergeCell ref="D372:E372"/>
    <mergeCell ref="F372:G372"/>
    <mergeCell ref="H372:J372"/>
    <mergeCell ref="M372:N372"/>
    <mergeCell ref="O372:P372"/>
    <mergeCell ref="D369:E369"/>
    <mergeCell ref="F369:G369"/>
    <mergeCell ref="H369:J369"/>
    <mergeCell ref="M369:N369"/>
    <mergeCell ref="O369:P369"/>
    <mergeCell ref="D370:E370"/>
    <mergeCell ref="F370:G370"/>
    <mergeCell ref="H370:J370"/>
    <mergeCell ref="M370:N370"/>
    <mergeCell ref="O370:P370"/>
    <mergeCell ref="D367:E367"/>
    <mergeCell ref="F367:G367"/>
    <mergeCell ref="H367:J367"/>
    <mergeCell ref="M367:N367"/>
    <mergeCell ref="O367:P367"/>
    <mergeCell ref="D368:E368"/>
    <mergeCell ref="F368:G368"/>
    <mergeCell ref="H368:J368"/>
    <mergeCell ref="M368:N368"/>
    <mergeCell ref="O368:P368"/>
    <mergeCell ref="D365:E365"/>
    <mergeCell ref="F365:G365"/>
    <mergeCell ref="H365:J365"/>
    <mergeCell ref="M365:N365"/>
    <mergeCell ref="O365:P365"/>
    <mergeCell ref="D366:E366"/>
    <mergeCell ref="F366:G366"/>
    <mergeCell ref="H366:J366"/>
    <mergeCell ref="M366:N366"/>
    <mergeCell ref="O366:P366"/>
    <mergeCell ref="D363:E363"/>
    <mergeCell ref="F363:G363"/>
    <mergeCell ref="H363:J363"/>
    <mergeCell ref="M363:N363"/>
    <mergeCell ref="O363:P363"/>
    <mergeCell ref="D364:E364"/>
    <mergeCell ref="F364:G364"/>
    <mergeCell ref="H364:J364"/>
    <mergeCell ref="M364:N364"/>
    <mergeCell ref="O364:P364"/>
    <mergeCell ref="D361:E361"/>
    <mergeCell ref="F361:G361"/>
    <mergeCell ref="H361:J361"/>
    <mergeCell ref="M361:N361"/>
    <mergeCell ref="O361:P361"/>
    <mergeCell ref="D362:E362"/>
    <mergeCell ref="F362:G362"/>
    <mergeCell ref="H362:J362"/>
    <mergeCell ref="M362:N362"/>
    <mergeCell ref="O362:P362"/>
    <mergeCell ref="D359:E359"/>
    <mergeCell ref="F359:G359"/>
    <mergeCell ref="H359:J359"/>
    <mergeCell ref="M359:N359"/>
    <mergeCell ref="O359:P359"/>
    <mergeCell ref="D360:E360"/>
    <mergeCell ref="F360:G360"/>
    <mergeCell ref="H360:J360"/>
    <mergeCell ref="M360:N360"/>
    <mergeCell ref="O360:P360"/>
    <mergeCell ref="D357:E357"/>
    <mergeCell ref="F357:G357"/>
    <mergeCell ref="H357:J357"/>
    <mergeCell ref="M357:N357"/>
    <mergeCell ref="O357:P357"/>
    <mergeCell ref="D358:E358"/>
    <mergeCell ref="F358:G358"/>
    <mergeCell ref="H358:J358"/>
    <mergeCell ref="M358:N358"/>
    <mergeCell ref="O358:P358"/>
    <mergeCell ref="D355:E355"/>
    <mergeCell ref="F355:G355"/>
    <mergeCell ref="H355:J355"/>
    <mergeCell ref="M355:N355"/>
    <mergeCell ref="O355:P355"/>
    <mergeCell ref="D356:E356"/>
    <mergeCell ref="F356:G356"/>
    <mergeCell ref="H356:J356"/>
    <mergeCell ref="M356:N356"/>
    <mergeCell ref="O356:P356"/>
    <mergeCell ref="D353:E353"/>
    <mergeCell ref="F353:G353"/>
    <mergeCell ref="H353:J353"/>
    <mergeCell ref="M353:N353"/>
    <mergeCell ref="O353:P353"/>
    <mergeCell ref="D354:E354"/>
    <mergeCell ref="F354:G354"/>
    <mergeCell ref="H354:J354"/>
    <mergeCell ref="M354:N354"/>
    <mergeCell ref="O354:P354"/>
    <mergeCell ref="D351:E351"/>
    <mergeCell ref="F351:G351"/>
    <mergeCell ref="H351:J351"/>
    <mergeCell ref="M351:N351"/>
    <mergeCell ref="O351:P351"/>
    <mergeCell ref="D352:E352"/>
    <mergeCell ref="F352:G352"/>
    <mergeCell ref="H352:J352"/>
    <mergeCell ref="M352:N352"/>
    <mergeCell ref="O352:P352"/>
    <mergeCell ref="D349:E349"/>
    <mergeCell ref="F349:G349"/>
    <mergeCell ref="H349:J349"/>
    <mergeCell ref="M349:N349"/>
    <mergeCell ref="O349:P349"/>
    <mergeCell ref="D350:E350"/>
    <mergeCell ref="F350:G350"/>
    <mergeCell ref="H350:J350"/>
    <mergeCell ref="M350:N350"/>
    <mergeCell ref="O350:P350"/>
    <mergeCell ref="D347:E347"/>
    <mergeCell ref="F347:G347"/>
    <mergeCell ref="H347:J347"/>
    <mergeCell ref="M347:N347"/>
    <mergeCell ref="O347:P347"/>
    <mergeCell ref="D348:E348"/>
    <mergeCell ref="F348:G348"/>
    <mergeCell ref="H348:J348"/>
    <mergeCell ref="M348:N348"/>
    <mergeCell ref="O348:P348"/>
    <mergeCell ref="D345:E345"/>
    <mergeCell ref="F345:G345"/>
    <mergeCell ref="H345:J345"/>
    <mergeCell ref="M345:N345"/>
    <mergeCell ref="O345:P345"/>
    <mergeCell ref="D346:E346"/>
    <mergeCell ref="F346:G346"/>
    <mergeCell ref="H346:J346"/>
    <mergeCell ref="M346:N346"/>
    <mergeCell ref="O346:P346"/>
    <mergeCell ref="D343:E343"/>
    <mergeCell ref="F343:G343"/>
    <mergeCell ref="H343:J343"/>
    <mergeCell ref="M343:N343"/>
    <mergeCell ref="O343:P343"/>
    <mergeCell ref="D344:E344"/>
    <mergeCell ref="F344:G344"/>
    <mergeCell ref="H344:J344"/>
    <mergeCell ref="M344:N344"/>
    <mergeCell ref="O344:P344"/>
    <mergeCell ref="D341:E341"/>
    <mergeCell ref="F341:G341"/>
    <mergeCell ref="H341:J341"/>
    <mergeCell ref="M341:N341"/>
    <mergeCell ref="O341:P341"/>
    <mergeCell ref="D342:E342"/>
    <mergeCell ref="F342:G342"/>
    <mergeCell ref="H342:J342"/>
    <mergeCell ref="M342:N342"/>
    <mergeCell ref="O342:P342"/>
    <mergeCell ref="D339:E339"/>
    <mergeCell ref="F339:G339"/>
    <mergeCell ref="H339:J339"/>
    <mergeCell ref="M339:N339"/>
    <mergeCell ref="O339:P339"/>
    <mergeCell ref="D340:E340"/>
    <mergeCell ref="F340:G340"/>
    <mergeCell ref="H340:J340"/>
    <mergeCell ref="M340:N340"/>
    <mergeCell ref="O340:P340"/>
    <mergeCell ref="D337:E337"/>
    <mergeCell ref="F337:G337"/>
    <mergeCell ref="H337:J337"/>
    <mergeCell ref="M337:N337"/>
    <mergeCell ref="O337:P337"/>
    <mergeCell ref="D338:E338"/>
    <mergeCell ref="F338:G338"/>
    <mergeCell ref="H338:J338"/>
    <mergeCell ref="M338:N338"/>
    <mergeCell ref="O338:P338"/>
    <mergeCell ref="D335:E335"/>
    <mergeCell ref="F335:G335"/>
    <mergeCell ref="H335:J335"/>
    <mergeCell ref="M335:N335"/>
    <mergeCell ref="O335:P335"/>
    <mergeCell ref="D336:E336"/>
    <mergeCell ref="F336:G336"/>
    <mergeCell ref="H336:J336"/>
    <mergeCell ref="M336:N336"/>
    <mergeCell ref="O336:P336"/>
    <mergeCell ref="D333:E333"/>
    <mergeCell ref="F333:G333"/>
    <mergeCell ref="H333:J333"/>
    <mergeCell ref="M333:N333"/>
    <mergeCell ref="O333:P333"/>
    <mergeCell ref="D334:E334"/>
    <mergeCell ref="F334:G334"/>
    <mergeCell ref="H334:J334"/>
    <mergeCell ref="M334:N334"/>
    <mergeCell ref="O334:P334"/>
    <mergeCell ref="D331:E331"/>
    <mergeCell ref="F331:G331"/>
    <mergeCell ref="H331:J331"/>
    <mergeCell ref="M331:N331"/>
    <mergeCell ref="O331:P331"/>
    <mergeCell ref="D332:E332"/>
    <mergeCell ref="F332:G332"/>
    <mergeCell ref="H332:J332"/>
    <mergeCell ref="M332:N332"/>
    <mergeCell ref="O332:P332"/>
    <mergeCell ref="D329:E329"/>
    <mergeCell ref="F329:G329"/>
    <mergeCell ref="H329:J329"/>
    <mergeCell ref="M329:N329"/>
    <mergeCell ref="O329:P329"/>
    <mergeCell ref="D330:E330"/>
    <mergeCell ref="F330:G330"/>
    <mergeCell ref="H330:J330"/>
    <mergeCell ref="M330:N330"/>
    <mergeCell ref="O330:P330"/>
    <mergeCell ref="D327:E327"/>
    <mergeCell ref="F327:G327"/>
    <mergeCell ref="H327:J327"/>
    <mergeCell ref="M327:N327"/>
    <mergeCell ref="O327:P327"/>
    <mergeCell ref="D328:E328"/>
    <mergeCell ref="F328:G328"/>
    <mergeCell ref="H328:J328"/>
    <mergeCell ref="M328:N328"/>
    <mergeCell ref="O328:P328"/>
    <mergeCell ref="D325:E325"/>
    <mergeCell ref="F325:G325"/>
    <mergeCell ref="H325:J325"/>
    <mergeCell ref="M325:N325"/>
    <mergeCell ref="O325:P325"/>
    <mergeCell ref="D326:E326"/>
    <mergeCell ref="F326:G326"/>
    <mergeCell ref="H326:J326"/>
    <mergeCell ref="M326:N326"/>
    <mergeCell ref="O326:P326"/>
    <mergeCell ref="D323:E323"/>
    <mergeCell ref="F323:G323"/>
    <mergeCell ref="H323:J323"/>
    <mergeCell ref="M323:N323"/>
    <mergeCell ref="O323:P323"/>
    <mergeCell ref="D324:E324"/>
    <mergeCell ref="F324:G324"/>
    <mergeCell ref="H324:J324"/>
    <mergeCell ref="M324:N324"/>
    <mergeCell ref="O324:P324"/>
    <mergeCell ref="D321:E321"/>
    <mergeCell ref="F321:G321"/>
    <mergeCell ref="H321:J321"/>
    <mergeCell ref="M321:N321"/>
    <mergeCell ref="O321:P321"/>
    <mergeCell ref="D322:E322"/>
    <mergeCell ref="F322:G322"/>
    <mergeCell ref="H322:J322"/>
    <mergeCell ref="M322:N322"/>
    <mergeCell ref="O322:P322"/>
    <mergeCell ref="D319:E319"/>
    <mergeCell ref="F319:G319"/>
    <mergeCell ref="H319:J319"/>
    <mergeCell ref="M319:N319"/>
    <mergeCell ref="O319:P319"/>
    <mergeCell ref="D320:E320"/>
    <mergeCell ref="F320:G320"/>
    <mergeCell ref="H320:J320"/>
    <mergeCell ref="M320:N320"/>
    <mergeCell ref="O320:P320"/>
    <mergeCell ref="D317:E317"/>
    <mergeCell ref="F317:G317"/>
    <mergeCell ref="H317:J317"/>
    <mergeCell ref="M317:N317"/>
    <mergeCell ref="O317:P317"/>
    <mergeCell ref="D318:E318"/>
    <mergeCell ref="F318:G318"/>
    <mergeCell ref="H318:J318"/>
    <mergeCell ref="M318:N318"/>
    <mergeCell ref="O318:P318"/>
    <mergeCell ref="D315:E315"/>
    <mergeCell ref="F315:G315"/>
    <mergeCell ref="H315:J315"/>
    <mergeCell ref="M315:N315"/>
    <mergeCell ref="O315:P315"/>
    <mergeCell ref="D316:E316"/>
    <mergeCell ref="F316:G316"/>
    <mergeCell ref="H316:J316"/>
    <mergeCell ref="M316:N316"/>
    <mergeCell ref="O316:P316"/>
    <mergeCell ref="D313:E313"/>
    <mergeCell ref="F313:G313"/>
    <mergeCell ref="H313:J313"/>
    <mergeCell ref="M313:N313"/>
    <mergeCell ref="O313:P313"/>
    <mergeCell ref="D314:E314"/>
    <mergeCell ref="F314:G314"/>
    <mergeCell ref="H314:J314"/>
    <mergeCell ref="M314:N314"/>
    <mergeCell ref="O314:P314"/>
    <mergeCell ref="D311:E311"/>
    <mergeCell ref="F311:G311"/>
    <mergeCell ref="H311:J311"/>
    <mergeCell ref="M311:N311"/>
    <mergeCell ref="O311:P311"/>
    <mergeCell ref="D312:E312"/>
    <mergeCell ref="F312:G312"/>
    <mergeCell ref="H312:J312"/>
    <mergeCell ref="M312:N312"/>
    <mergeCell ref="O312:P312"/>
    <mergeCell ref="D309:E309"/>
    <mergeCell ref="F309:G309"/>
    <mergeCell ref="H309:J309"/>
    <mergeCell ref="M309:N309"/>
    <mergeCell ref="O309:P309"/>
    <mergeCell ref="D310:E310"/>
    <mergeCell ref="F310:G310"/>
    <mergeCell ref="H310:J310"/>
    <mergeCell ref="M310:N310"/>
    <mergeCell ref="O310:P310"/>
    <mergeCell ref="D307:E307"/>
    <mergeCell ref="F307:G307"/>
    <mergeCell ref="H307:J307"/>
    <mergeCell ref="M307:N307"/>
    <mergeCell ref="O307:P307"/>
    <mergeCell ref="D308:E308"/>
    <mergeCell ref="F308:G308"/>
    <mergeCell ref="H308:J308"/>
    <mergeCell ref="M308:N308"/>
    <mergeCell ref="O308:P308"/>
    <mergeCell ref="D305:E305"/>
    <mergeCell ref="F305:G305"/>
    <mergeCell ref="H305:J305"/>
    <mergeCell ref="M305:N305"/>
    <mergeCell ref="O305:P305"/>
    <mergeCell ref="D306:E306"/>
    <mergeCell ref="F306:G306"/>
    <mergeCell ref="H306:J306"/>
    <mergeCell ref="M306:N306"/>
    <mergeCell ref="O306:P306"/>
    <mergeCell ref="D303:E303"/>
    <mergeCell ref="F303:G303"/>
    <mergeCell ref="H303:J303"/>
    <mergeCell ref="M303:N303"/>
    <mergeCell ref="O303:P303"/>
    <mergeCell ref="D304:E304"/>
    <mergeCell ref="F304:G304"/>
    <mergeCell ref="H304:J304"/>
    <mergeCell ref="M304:N304"/>
    <mergeCell ref="O304:P304"/>
    <mergeCell ref="D301:E301"/>
    <mergeCell ref="F301:G301"/>
    <mergeCell ref="H301:J301"/>
    <mergeCell ref="M301:N301"/>
    <mergeCell ref="O301:P301"/>
    <mergeCell ref="D302:E302"/>
    <mergeCell ref="F302:G302"/>
    <mergeCell ref="H302:J302"/>
    <mergeCell ref="M302:N302"/>
    <mergeCell ref="O302:P302"/>
    <mergeCell ref="D299:E299"/>
    <mergeCell ref="F299:G299"/>
    <mergeCell ref="H299:J299"/>
    <mergeCell ref="M299:N299"/>
    <mergeCell ref="O299:P299"/>
    <mergeCell ref="D300:E300"/>
    <mergeCell ref="F300:G300"/>
    <mergeCell ref="H300:J300"/>
    <mergeCell ref="M300:N300"/>
    <mergeCell ref="O300:P300"/>
    <mergeCell ref="D297:E297"/>
    <mergeCell ref="F297:G297"/>
    <mergeCell ref="H297:J297"/>
    <mergeCell ref="M297:N297"/>
    <mergeCell ref="O297:P297"/>
    <mergeCell ref="D298:E298"/>
    <mergeCell ref="F298:G298"/>
    <mergeCell ref="H298:J298"/>
    <mergeCell ref="M298:N298"/>
    <mergeCell ref="O298:P298"/>
    <mergeCell ref="D295:E295"/>
    <mergeCell ref="F295:G295"/>
    <mergeCell ref="H295:J295"/>
    <mergeCell ref="M295:N295"/>
    <mergeCell ref="O295:P295"/>
    <mergeCell ref="D296:E296"/>
    <mergeCell ref="F296:G296"/>
    <mergeCell ref="H296:J296"/>
    <mergeCell ref="M296:N296"/>
    <mergeCell ref="O296:P296"/>
    <mergeCell ref="D293:E293"/>
    <mergeCell ref="F293:G293"/>
    <mergeCell ref="H293:J293"/>
    <mergeCell ref="M293:N293"/>
    <mergeCell ref="O293:P293"/>
    <mergeCell ref="D294:E294"/>
    <mergeCell ref="F294:G294"/>
    <mergeCell ref="H294:J294"/>
    <mergeCell ref="M294:N294"/>
    <mergeCell ref="O294:P294"/>
    <mergeCell ref="D291:E291"/>
    <mergeCell ref="F291:G291"/>
    <mergeCell ref="H291:J291"/>
    <mergeCell ref="M291:N291"/>
    <mergeCell ref="O291:P291"/>
    <mergeCell ref="D292:E292"/>
    <mergeCell ref="F292:G292"/>
    <mergeCell ref="H292:J292"/>
    <mergeCell ref="M292:N292"/>
    <mergeCell ref="O292:P292"/>
    <mergeCell ref="D289:E289"/>
    <mergeCell ref="F289:G289"/>
    <mergeCell ref="H289:J289"/>
    <mergeCell ref="M289:N289"/>
    <mergeCell ref="O289:P289"/>
    <mergeCell ref="D290:E290"/>
    <mergeCell ref="F290:G290"/>
    <mergeCell ref="H290:J290"/>
    <mergeCell ref="M290:N290"/>
    <mergeCell ref="O290:P290"/>
    <mergeCell ref="D287:E287"/>
    <mergeCell ref="F287:G287"/>
    <mergeCell ref="H287:J287"/>
    <mergeCell ref="M287:N287"/>
    <mergeCell ref="O287:P287"/>
    <mergeCell ref="D288:E288"/>
    <mergeCell ref="F288:G288"/>
    <mergeCell ref="H288:J288"/>
    <mergeCell ref="M288:N288"/>
    <mergeCell ref="O288:P288"/>
    <mergeCell ref="D285:E285"/>
    <mergeCell ref="F285:G285"/>
    <mergeCell ref="H285:J285"/>
    <mergeCell ref="M285:N285"/>
    <mergeCell ref="O285:P285"/>
    <mergeCell ref="D286:E286"/>
    <mergeCell ref="F286:G286"/>
    <mergeCell ref="H286:J286"/>
    <mergeCell ref="M286:N286"/>
    <mergeCell ref="O286:P286"/>
    <mergeCell ref="D283:E283"/>
    <mergeCell ref="F283:G283"/>
    <mergeCell ref="H283:J283"/>
    <mergeCell ref="M283:N283"/>
    <mergeCell ref="O283:P283"/>
    <mergeCell ref="D284:E284"/>
    <mergeCell ref="F284:G284"/>
    <mergeCell ref="H284:J284"/>
    <mergeCell ref="M284:N284"/>
    <mergeCell ref="O284:P284"/>
    <mergeCell ref="D281:E281"/>
    <mergeCell ref="F281:G281"/>
    <mergeCell ref="H281:J281"/>
    <mergeCell ref="M281:N281"/>
    <mergeCell ref="O281:P281"/>
    <mergeCell ref="D282:E282"/>
    <mergeCell ref="F282:G282"/>
    <mergeCell ref="H282:J282"/>
    <mergeCell ref="M282:N282"/>
    <mergeCell ref="O282:P282"/>
    <mergeCell ref="D279:E279"/>
    <mergeCell ref="F279:G279"/>
    <mergeCell ref="H279:J279"/>
    <mergeCell ref="M279:N279"/>
    <mergeCell ref="O279:P279"/>
    <mergeCell ref="D280:E280"/>
    <mergeCell ref="F280:G280"/>
    <mergeCell ref="H280:J280"/>
    <mergeCell ref="M280:N280"/>
    <mergeCell ref="O280:P280"/>
    <mergeCell ref="D277:E277"/>
    <mergeCell ref="F277:G277"/>
    <mergeCell ref="H277:J277"/>
    <mergeCell ref="M277:N277"/>
    <mergeCell ref="O277:P277"/>
    <mergeCell ref="D278:E278"/>
    <mergeCell ref="F278:G278"/>
    <mergeCell ref="H278:J278"/>
    <mergeCell ref="M278:N278"/>
    <mergeCell ref="O278:P278"/>
    <mergeCell ref="D275:E275"/>
    <mergeCell ref="F275:G275"/>
    <mergeCell ref="H275:J275"/>
    <mergeCell ref="M275:N275"/>
    <mergeCell ref="O275:P275"/>
    <mergeCell ref="D276:E276"/>
    <mergeCell ref="F276:G276"/>
    <mergeCell ref="H276:J276"/>
    <mergeCell ref="M276:N276"/>
    <mergeCell ref="O276:P276"/>
    <mergeCell ref="D273:E273"/>
    <mergeCell ref="F273:G273"/>
    <mergeCell ref="H273:J273"/>
    <mergeCell ref="M273:N273"/>
    <mergeCell ref="O273:P273"/>
    <mergeCell ref="D274:E274"/>
    <mergeCell ref="F274:G274"/>
    <mergeCell ref="H274:J274"/>
    <mergeCell ref="M274:N274"/>
    <mergeCell ref="O274:P274"/>
    <mergeCell ref="D271:E271"/>
    <mergeCell ref="F271:G271"/>
    <mergeCell ref="H271:J271"/>
    <mergeCell ref="M271:N271"/>
    <mergeCell ref="O271:P271"/>
    <mergeCell ref="D272:E272"/>
    <mergeCell ref="F272:G272"/>
    <mergeCell ref="H272:J272"/>
    <mergeCell ref="M272:N272"/>
    <mergeCell ref="O272:P272"/>
    <mergeCell ref="D269:E269"/>
    <mergeCell ref="F269:G269"/>
    <mergeCell ref="H269:J269"/>
    <mergeCell ref="M269:N269"/>
    <mergeCell ref="O269:P269"/>
    <mergeCell ref="D270:E270"/>
    <mergeCell ref="F270:G270"/>
    <mergeCell ref="H270:J270"/>
    <mergeCell ref="M270:N270"/>
    <mergeCell ref="O270:P270"/>
    <mergeCell ref="D267:E267"/>
    <mergeCell ref="F267:G267"/>
    <mergeCell ref="H267:J267"/>
    <mergeCell ref="M267:N267"/>
    <mergeCell ref="O267:P267"/>
    <mergeCell ref="D268:E268"/>
    <mergeCell ref="F268:G268"/>
    <mergeCell ref="H268:J268"/>
    <mergeCell ref="M268:N268"/>
    <mergeCell ref="O268:P268"/>
    <mergeCell ref="D265:E265"/>
    <mergeCell ref="F265:G265"/>
    <mergeCell ref="H265:J265"/>
    <mergeCell ref="M265:N265"/>
    <mergeCell ref="O265:P265"/>
    <mergeCell ref="D266:E266"/>
    <mergeCell ref="F266:G266"/>
    <mergeCell ref="H266:J266"/>
    <mergeCell ref="M266:N266"/>
    <mergeCell ref="O266:P266"/>
    <mergeCell ref="D263:E263"/>
    <mergeCell ref="F263:G263"/>
    <mergeCell ref="H263:J263"/>
    <mergeCell ref="M263:N263"/>
    <mergeCell ref="O263:P263"/>
    <mergeCell ref="D264:E264"/>
    <mergeCell ref="F264:G264"/>
    <mergeCell ref="H264:J264"/>
    <mergeCell ref="M264:N264"/>
    <mergeCell ref="O264:P264"/>
    <mergeCell ref="D261:E261"/>
    <mergeCell ref="F261:G261"/>
    <mergeCell ref="H261:J261"/>
    <mergeCell ref="M261:N261"/>
    <mergeCell ref="O261:P261"/>
    <mergeCell ref="D262:E262"/>
    <mergeCell ref="F262:G262"/>
    <mergeCell ref="H262:J262"/>
    <mergeCell ref="M262:N262"/>
    <mergeCell ref="O262:P262"/>
    <mergeCell ref="D259:E259"/>
    <mergeCell ref="F259:G259"/>
    <mergeCell ref="H259:J259"/>
    <mergeCell ref="M259:N259"/>
    <mergeCell ref="O259:P259"/>
    <mergeCell ref="D260:E260"/>
    <mergeCell ref="F260:G260"/>
    <mergeCell ref="H260:J260"/>
    <mergeCell ref="M260:N260"/>
    <mergeCell ref="O260:P260"/>
    <mergeCell ref="D257:E257"/>
    <mergeCell ref="F257:G257"/>
    <mergeCell ref="H257:J257"/>
    <mergeCell ref="M257:N257"/>
    <mergeCell ref="O257:P257"/>
    <mergeCell ref="D258:E258"/>
    <mergeCell ref="F258:G258"/>
    <mergeCell ref="H258:J258"/>
    <mergeCell ref="M258:N258"/>
    <mergeCell ref="O258:P258"/>
    <mergeCell ref="D255:E255"/>
    <mergeCell ref="F255:G255"/>
    <mergeCell ref="H255:J255"/>
    <mergeCell ref="M255:N255"/>
    <mergeCell ref="O255:P255"/>
    <mergeCell ref="D256:E256"/>
    <mergeCell ref="F256:G256"/>
    <mergeCell ref="H256:J256"/>
    <mergeCell ref="M256:N256"/>
    <mergeCell ref="O256:P256"/>
    <mergeCell ref="D253:E253"/>
    <mergeCell ref="F253:G253"/>
    <mergeCell ref="H253:J253"/>
    <mergeCell ref="M253:N253"/>
    <mergeCell ref="O253:P253"/>
    <mergeCell ref="D254:E254"/>
    <mergeCell ref="F254:G254"/>
    <mergeCell ref="H254:J254"/>
    <mergeCell ref="M254:N254"/>
    <mergeCell ref="O254:P254"/>
    <mergeCell ref="D251:E251"/>
    <mergeCell ref="F251:G251"/>
    <mergeCell ref="H251:J251"/>
    <mergeCell ref="M251:N251"/>
    <mergeCell ref="O251:P251"/>
    <mergeCell ref="D252:E252"/>
    <mergeCell ref="F252:G252"/>
    <mergeCell ref="H252:J252"/>
    <mergeCell ref="M252:N252"/>
    <mergeCell ref="O252:P252"/>
    <mergeCell ref="D249:E249"/>
    <mergeCell ref="F249:G249"/>
    <mergeCell ref="H249:J249"/>
    <mergeCell ref="M249:N249"/>
    <mergeCell ref="O249:P249"/>
    <mergeCell ref="D250:E250"/>
    <mergeCell ref="F250:G250"/>
    <mergeCell ref="H250:J250"/>
    <mergeCell ref="M250:N250"/>
    <mergeCell ref="O250:P250"/>
    <mergeCell ref="D247:E247"/>
    <mergeCell ref="F247:G247"/>
    <mergeCell ref="H247:J247"/>
    <mergeCell ref="M247:N247"/>
    <mergeCell ref="O247:P247"/>
    <mergeCell ref="D248:E248"/>
    <mergeCell ref="F248:G248"/>
    <mergeCell ref="H248:J248"/>
    <mergeCell ref="M248:N248"/>
    <mergeCell ref="O248:P248"/>
    <mergeCell ref="D245:E245"/>
    <mergeCell ref="F245:G245"/>
    <mergeCell ref="H245:J245"/>
    <mergeCell ref="M245:N245"/>
    <mergeCell ref="O245:P245"/>
    <mergeCell ref="D246:E246"/>
    <mergeCell ref="F246:G246"/>
    <mergeCell ref="H246:J246"/>
    <mergeCell ref="M246:N246"/>
    <mergeCell ref="O246:P246"/>
    <mergeCell ref="D243:E243"/>
    <mergeCell ref="F243:G243"/>
    <mergeCell ref="H243:J243"/>
    <mergeCell ref="M243:N243"/>
    <mergeCell ref="O243:P243"/>
    <mergeCell ref="D244:E244"/>
    <mergeCell ref="F244:G244"/>
    <mergeCell ref="H244:J244"/>
    <mergeCell ref="M244:N244"/>
    <mergeCell ref="O244:P244"/>
    <mergeCell ref="D241:E241"/>
    <mergeCell ref="F241:G241"/>
    <mergeCell ref="H241:J241"/>
    <mergeCell ref="M241:N241"/>
    <mergeCell ref="O241:P241"/>
    <mergeCell ref="D242:E242"/>
    <mergeCell ref="F242:G242"/>
    <mergeCell ref="H242:J242"/>
    <mergeCell ref="M242:N242"/>
    <mergeCell ref="O242:P242"/>
    <mergeCell ref="D239:E239"/>
    <mergeCell ref="F239:G239"/>
    <mergeCell ref="H239:J239"/>
    <mergeCell ref="M239:N239"/>
    <mergeCell ref="O239:P239"/>
    <mergeCell ref="D240:E240"/>
    <mergeCell ref="F240:G240"/>
    <mergeCell ref="H240:J240"/>
    <mergeCell ref="M240:N240"/>
    <mergeCell ref="O240:P240"/>
    <mergeCell ref="D237:E237"/>
    <mergeCell ref="F237:G237"/>
    <mergeCell ref="H237:J237"/>
    <mergeCell ref="M237:N237"/>
    <mergeCell ref="O237:P237"/>
    <mergeCell ref="D238:E238"/>
    <mergeCell ref="F238:G238"/>
    <mergeCell ref="H238:J238"/>
    <mergeCell ref="M238:N238"/>
    <mergeCell ref="O238:P238"/>
    <mergeCell ref="D235:E235"/>
    <mergeCell ref="F235:G235"/>
    <mergeCell ref="H235:J235"/>
    <mergeCell ref="M235:N235"/>
    <mergeCell ref="O235:P235"/>
    <mergeCell ref="D236:E236"/>
    <mergeCell ref="F236:G236"/>
    <mergeCell ref="H236:J236"/>
    <mergeCell ref="M236:N236"/>
    <mergeCell ref="O236:P236"/>
    <mergeCell ref="D233:E233"/>
    <mergeCell ref="F233:G233"/>
    <mergeCell ref="H233:J233"/>
    <mergeCell ref="M233:N233"/>
    <mergeCell ref="O233:P233"/>
    <mergeCell ref="D234:E234"/>
    <mergeCell ref="F234:G234"/>
    <mergeCell ref="H234:J234"/>
    <mergeCell ref="M234:N234"/>
    <mergeCell ref="O234:P234"/>
    <mergeCell ref="D231:E231"/>
    <mergeCell ref="F231:G231"/>
    <mergeCell ref="H231:J231"/>
    <mergeCell ref="M231:N231"/>
    <mergeCell ref="O231:P231"/>
    <mergeCell ref="D232:E232"/>
    <mergeCell ref="F232:G232"/>
    <mergeCell ref="H232:J232"/>
    <mergeCell ref="M232:N232"/>
    <mergeCell ref="O232:P232"/>
    <mergeCell ref="D229:E229"/>
    <mergeCell ref="F229:G229"/>
    <mergeCell ref="H229:J229"/>
    <mergeCell ref="M229:N229"/>
    <mergeCell ref="O229:P229"/>
    <mergeCell ref="D230:E230"/>
    <mergeCell ref="F230:G230"/>
    <mergeCell ref="H230:J230"/>
    <mergeCell ref="M230:N230"/>
    <mergeCell ref="O230:P230"/>
    <mergeCell ref="D227:E227"/>
    <mergeCell ref="F227:G227"/>
    <mergeCell ref="H227:J227"/>
    <mergeCell ref="M227:N227"/>
    <mergeCell ref="O227:P227"/>
    <mergeCell ref="D228:E228"/>
    <mergeCell ref="F228:G228"/>
    <mergeCell ref="H228:J228"/>
    <mergeCell ref="M228:N228"/>
    <mergeCell ref="O228:P228"/>
    <mergeCell ref="D225:E225"/>
    <mergeCell ref="F225:G225"/>
    <mergeCell ref="H225:J225"/>
    <mergeCell ref="M225:N225"/>
    <mergeCell ref="O225:P225"/>
    <mergeCell ref="D226:E226"/>
    <mergeCell ref="F226:G226"/>
    <mergeCell ref="H226:J226"/>
    <mergeCell ref="M226:N226"/>
    <mergeCell ref="O226:P226"/>
    <mergeCell ref="D223:E223"/>
    <mergeCell ref="F223:G223"/>
    <mergeCell ref="H223:J223"/>
    <mergeCell ref="M223:N223"/>
    <mergeCell ref="O223:P223"/>
    <mergeCell ref="D224:E224"/>
    <mergeCell ref="F224:G224"/>
    <mergeCell ref="H224:J224"/>
    <mergeCell ref="M224:N224"/>
    <mergeCell ref="O224:P224"/>
    <mergeCell ref="D221:E221"/>
    <mergeCell ref="F221:G221"/>
    <mergeCell ref="H221:J221"/>
    <mergeCell ref="M221:N221"/>
    <mergeCell ref="O221:P221"/>
    <mergeCell ref="D222:E222"/>
    <mergeCell ref="F222:G222"/>
    <mergeCell ref="H222:J222"/>
    <mergeCell ref="M222:N222"/>
    <mergeCell ref="O222:P222"/>
    <mergeCell ref="D219:E219"/>
    <mergeCell ref="F219:G219"/>
    <mergeCell ref="H219:J219"/>
    <mergeCell ref="M219:N219"/>
    <mergeCell ref="O219:P219"/>
    <mergeCell ref="D220:E220"/>
    <mergeCell ref="F220:G220"/>
    <mergeCell ref="H220:J220"/>
    <mergeCell ref="M220:N220"/>
    <mergeCell ref="O220:P220"/>
    <mergeCell ref="D217:E217"/>
    <mergeCell ref="F217:G217"/>
    <mergeCell ref="H217:J217"/>
    <mergeCell ref="M217:N217"/>
    <mergeCell ref="O217:P217"/>
    <mergeCell ref="D218:E218"/>
    <mergeCell ref="F218:G218"/>
    <mergeCell ref="H218:J218"/>
    <mergeCell ref="M218:N218"/>
    <mergeCell ref="O218:P218"/>
    <mergeCell ref="D215:E215"/>
    <mergeCell ref="F215:G215"/>
    <mergeCell ref="H215:J215"/>
    <mergeCell ref="M215:N215"/>
    <mergeCell ref="O215:P215"/>
    <mergeCell ref="D216:E216"/>
    <mergeCell ref="F216:G216"/>
    <mergeCell ref="H216:J216"/>
    <mergeCell ref="M216:N216"/>
    <mergeCell ref="O216:P216"/>
    <mergeCell ref="D213:E213"/>
    <mergeCell ref="F213:G213"/>
    <mergeCell ref="H213:J213"/>
    <mergeCell ref="M213:N213"/>
    <mergeCell ref="O213:P213"/>
    <mergeCell ref="D214:E214"/>
    <mergeCell ref="F214:G214"/>
    <mergeCell ref="H214:J214"/>
    <mergeCell ref="M214:N214"/>
    <mergeCell ref="O214:P214"/>
    <mergeCell ref="D211:E211"/>
    <mergeCell ref="F211:G211"/>
    <mergeCell ref="H211:J211"/>
    <mergeCell ref="M211:N211"/>
    <mergeCell ref="O211:P211"/>
    <mergeCell ref="D212:E212"/>
    <mergeCell ref="F212:G212"/>
    <mergeCell ref="H212:J212"/>
    <mergeCell ref="M212:N212"/>
    <mergeCell ref="O212:P212"/>
    <mergeCell ref="D209:E209"/>
    <mergeCell ref="F209:G209"/>
    <mergeCell ref="H209:J209"/>
    <mergeCell ref="M209:N209"/>
    <mergeCell ref="O209:P209"/>
    <mergeCell ref="D210:E210"/>
    <mergeCell ref="F210:G210"/>
    <mergeCell ref="H210:J210"/>
    <mergeCell ref="M210:N210"/>
    <mergeCell ref="O210:P210"/>
    <mergeCell ref="D207:E207"/>
    <mergeCell ref="F207:G207"/>
    <mergeCell ref="H207:J207"/>
    <mergeCell ref="M207:N207"/>
    <mergeCell ref="O207:P207"/>
    <mergeCell ref="D208:E208"/>
    <mergeCell ref="F208:G208"/>
    <mergeCell ref="H208:J208"/>
    <mergeCell ref="M208:N208"/>
    <mergeCell ref="O208:P208"/>
    <mergeCell ref="D205:E205"/>
    <mergeCell ref="F205:G205"/>
    <mergeCell ref="H205:J205"/>
    <mergeCell ref="M205:N205"/>
    <mergeCell ref="O205:P205"/>
    <mergeCell ref="D206:E206"/>
    <mergeCell ref="F206:G206"/>
    <mergeCell ref="H206:J206"/>
    <mergeCell ref="M206:N206"/>
    <mergeCell ref="O206:P206"/>
    <mergeCell ref="D203:E203"/>
    <mergeCell ref="F203:G203"/>
    <mergeCell ref="H203:J203"/>
    <mergeCell ref="M203:N203"/>
    <mergeCell ref="O203:P203"/>
    <mergeCell ref="D204:E204"/>
    <mergeCell ref="F204:G204"/>
    <mergeCell ref="H204:J204"/>
    <mergeCell ref="M204:N204"/>
    <mergeCell ref="O204:P204"/>
    <mergeCell ref="D201:E201"/>
    <mergeCell ref="F201:G201"/>
    <mergeCell ref="H201:J201"/>
    <mergeCell ref="M201:N201"/>
    <mergeCell ref="O201:P201"/>
    <mergeCell ref="D202:E202"/>
    <mergeCell ref="F202:G202"/>
    <mergeCell ref="H202:J202"/>
    <mergeCell ref="M202:N202"/>
    <mergeCell ref="O202:P202"/>
    <mergeCell ref="D199:E199"/>
    <mergeCell ref="F199:G199"/>
    <mergeCell ref="H199:J199"/>
    <mergeCell ref="M199:N199"/>
    <mergeCell ref="O199:P199"/>
    <mergeCell ref="D200:E200"/>
    <mergeCell ref="F200:G200"/>
    <mergeCell ref="H200:J200"/>
    <mergeCell ref="M200:N200"/>
    <mergeCell ref="O200:P200"/>
    <mergeCell ref="D197:E197"/>
    <mergeCell ref="F197:G197"/>
    <mergeCell ref="H197:J197"/>
    <mergeCell ref="M197:N197"/>
    <mergeCell ref="O197:P197"/>
    <mergeCell ref="D198:E198"/>
    <mergeCell ref="F198:G198"/>
    <mergeCell ref="H198:J198"/>
    <mergeCell ref="M198:N198"/>
    <mergeCell ref="O198:P198"/>
    <mergeCell ref="D195:E195"/>
    <mergeCell ref="F195:G195"/>
    <mergeCell ref="H195:J195"/>
    <mergeCell ref="M195:N195"/>
    <mergeCell ref="O195:P195"/>
    <mergeCell ref="D196:E196"/>
    <mergeCell ref="F196:G196"/>
    <mergeCell ref="H196:J196"/>
    <mergeCell ref="M196:N196"/>
    <mergeCell ref="O196:P196"/>
    <mergeCell ref="D193:E193"/>
    <mergeCell ref="F193:G193"/>
    <mergeCell ref="H193:J193"/>
    <mergeCell ref="M193:N193"/>
    <mergeCell ref="O193:P193"/>
    <mergeCell ref="D194:E194"/>
    <mergeCell ref="F194:G194"/>
    <mergeCell ref="H194:J194"/>
    <mergeCell ref="M194:N194"/>
    <mergeCell ref="O194:P194"/>
    <mergeCell ref="D191:E191"/>
    <mergeCell ref="F191:G191"/>
    <mergeCell ref="H191:J191"/>
    <mergeCell ref="M191:N191"/>
    <mergeCell ref="O191:P191"/>
    <mergeCell ref="D192:E192"/>
    <mergeCell ref="F192:G192"/>
    <mergeCell ref="H192:J192"/>
    <mergeCell ref="M192:N192"/>
    <mergeCell ref="O192:P192"/>
    <mergeCell ref="D189:E189"/>
    <mergeCell ref="F189:G189"/>
    <mergeCell ref="H189:J189"/>
    <mergeCell ref="M189:N189"/>
    <mergeCell ref="O189:P189"/>
    <mergeCell ref="D190:E190"/>
    <mergeCell ref="F190:G190"/>
    <mergeCell ref="H190:J190"/>
    <mergeCell ref="M190:N190"/>
    <mergeCell ref="O190:P190"/>
    <mergeCell ref="D187:E187"/>
    <mergeCell ref="F187:G187"/>
    <mergeCell ref="H187:J187"/>
    <mergeCell ref="M187:N187"/>
    <mergeCell ref="O187:P187"/>
    <mergeCell ref="D188:E188"/>
    <mergeCell ref="F188:G188"/>
    <mergeCell ref="H188:J188"/>
    <mergeCell ref="M188:N188"/>
    <mergeCell ref="O188:P188"/>
    <mergeCell ref="D185:E185"/>
    <mergeCell ref="F185:G185"/>
    <mergeCell ref="H185:J185"/>
    <mergeCell ref="M185:N185"/>
    <mergeCell ref="O185:P185"/>
    <mergeCell ref="D186:E186"/>
    <mergeCell ref="F186:G186"/>
    <mergeCell ref="H186:J186"/>
    <mergeCell ref="M186:N186"/>
    <mergeCell ref="O186:P186"/>
    <mergeCell ref="D183:E183"/>
    <mergeCell ref="F183:G183"/>
    <mergeCell ref="H183:J183"/>
    <mergeCell ref="M183:N183"/>
    <mergeCell ref="O183:P183"/>
    <mergeCell ref="D184:E184"/>
    <mergeCell ref="F184:G184"/>
    <mergeCell ref="H184:J184"/>
    <mergeCell ref="M184:N184"/>
    <mergeCell ref="O184:P184"/>
    <mergeCell ref="D181:E181"/>
    <mergeCell ref="F181:G181"/>
    <mergeCell ref="H181:J181"/>
    <mergeCell ref="M181:N181"/>
    <mergeCell ref="O181:P181"/>
    <mergeCell ref="D182:E182"/>
    <mergeCell ref="F182:G182"/>
    <mergeCell ref="H182:J182"/>
    <mergeCell ref="M182:N182"/>
    <mergeCell ref="O182:P182"/>
    <mergeCell ref="D179:E179"/>
    <mergeCell ref="F179:G179"/>
    <mergeCell ref="H179:J179"/>
    <mergeCell ref="M179:N179"/>
    <mergeCell ref="O179:P179"/>
    <mergeCell ref="D180:E180"/>
    <mergeCell ref="F180:G180"/>
    <mergeCell ref="H180:J180"/>
    <mergeCell ref="M180:N180"/>
    <mergeCell ref="O180:P180"/>
    <mergeCell ref="D177:E177"/>
    <mergeCell ref="F177:G177"/>
    <mergeCell ref="H177:J177"/>
    <mergeCell ref="M177:N177"/>
    <mergeCell ref="O177:P177"/>
    <mergeCell ref="D178:E178"/>
    <mergeCell ref="F178:G178"/>
    <mergeCell ref="H178:J178"/>
    <mergeCell ref="M178:N178"/>
    <mergeCell ref="O178:P178"/>
    <mergeCell ref="D175:E175"/>
    <mergeCell ref="F175:G175"/>
    <mergeCell ref="H175:J175"/>
    <mergeCell ref="M175:N175"/>
    <mergeCell ref="O175:P175"/>
    <mergeCell ref="D176:E176"/>
    <mergeCell ref="F176:G176"/>
    <mergeCell ref="H176:J176"/>
    <mergeCell ref="M176:N176"/>
    <mergeCell ref="O176:P176"/>
    <mergeCell ref="D173:E173"/>
    <mergeCell ref="F173:G173"/>
    <mergeCell ref="H173:J173"/>
    <mergeCell ref="M173:N173"/>
    <mergeCell ref="O173:P173"/>
    <mergeCell ref="D174:E174"/>
    <mergeCell ref="F174:G174"/>
    <mergeCell ref="H174:J174"/>
    <mergeCell ref="M174:N174"/>
    <mergeCell ref="O174:P174"/>
    <mergeCell ref="D171:E171"/>
    <mergeCell ref="F171:G171"/>
    <mergeCell ref="H171:J171"/>
    <mergeCell ref="M171:N171"/>
    <mergeCell ref="O171:P171"/>
    <mergeCell ref="D172:E172"/>
    <mergeCell ref="F172:G172"/>
    <mergeCell ref="H172:J172"/>
    <mergeCell ref="M172:N172"/>
    <mergeCell ref="O172:P172"/>
    <mergeCell ref="D169:E169"/>
    <mergeCell ref="F169:G169"/>
    <mergeCell ref="H169:J169"/>
    <mergeCell ref="M169:N169"/>
    <mergeCell ref="O169:P169"/>
    <mergeCell ref="D170:E170"/>
    <mergeCell ref="F170:G170"/>
    <mergeCell ref="H170:J170"/>
    <mergeCell ref="M170:N170"/>
    <mergeCell ref="O170:P170"/>
    <mergeCell ref="D167:E167"/>
    <mergeCell ref="F167:G167"/>
    <mergeCell ref="H167:J167"/>
    <mergeCell ref="M167:N167"/>
    <mergeCell ref="O167:P167"/>
    <mergeCell ref="D168:E168"/>
    <mergeCell ref="F168:G168"/>
    <mergeCell ref="H168:J168"/>
    <mergeCell ref="M168:N168"/>
    <mergeCell ref="O168:P168"/>
    <mergeCell ref="D165:E165"/>
    <mergeCell ref="F165:G165"/>
    <mergeCell ref="H165:J165"/>
    <mergeCell ref="M165:N165"/>
    <mergeCell ref="O165:P165"/>
    <mergeCell ref="D166:E166"/>
    <mergeCell ref="F166:G166"/>
    <mergeCell ref="H166:J166"/>
    <mergeCell ref="M166:N166"/>
    <mergeCell ref="O166:P166"/>
    <mergeCell ref="D163:E163"/>
    <mergeCell ref="F163:G163"/>
    <mergeCell ref="H163:J163"/>
    <mergeCell ref="M163:N163"/>
    <mergeCell ref="O163:P163"/>
    <mergeCell ref="D164:E164"/>
    <mergeCell ref="F164:G164"/>
    <mergeCell ref="H164:J164"/>
    <mergeCell ref="M164:N164"/>
    <mergeCell ref="O164:P164"/>
    <mergeCell ref="D161:E161"/>
    <mergeCell ref="F161:G161"/>
    <mergeCell ref="H161:J161"/>
    <mergeCell ref="M161:N161"/>
    <mergeCell ref="O161:P161"/>
    <mergeCell ref="D162:E162"/>
    <mergeCell ref="F162:G162"/>
    <mergeCell ref="H162:J162"/>
    <mergeCell ref="M162:N162"/>
    <mergeCell ref="O162:P162"/>
    <mergeCell ref="D159:E159"/>
    <mergeCell ref="F159:G159"/>
    <mergeCell ref="H159:J159"/>
    <mergeCell ref="M159:N159"/>
    <mergeCell ref="O159:P159"/>
    <mergeCell ref="D160:E160"/>
    <mergeCell ref="F160:G160"/>
    <mergeCell ref="H160:J160"/>
    <mergeCell ref="M160:N160"/>
    <mergeCell ref="O160:P160"/>
    <mergeCell ref="D157:E157"/>
    <mergeCell ref="F157:G157"/>
    <mergeCell ref="H157:J157"/>
    <mergeCell ref="M157:N157"/>
    <mergeCell ref="O157:P157"/>
    <mergeCell ref="D158:E158"/>
    <mergeCell ref="F158:G158"/>
    <mergeCell ref="H158:J158"/>
    <mergeCell ref="M158:N158"/>
    <mergeCell ref="O158:P158"/>
    <mergeCell ref="D155:E155"/>
    <mergeCell ref="F155:G155"/>
    <mergeCell ref="H155:J155"/>
    <mergeCell ref="M155:N155"/>
    <mergeCell ref="O155:P155"/>
    <mergeCell ref="D156:E156"/>
    <mergeCell ref="F156:G156"/>
    <mergeCell ref="H156:J156"/>
    <mergeCell ref="M156:N156"/>
    <mergeCell ref="O156:P156"/>
    <mergeCell ref="D153:E153"/>
    <mergeCell ref="F153:G153"/>
    <mergeCell ref="H153:J153"/>
    <mergeCell ref="M153:N153"/>
    <mergeCell ref="O153:P153"/>
    <mergeCell ref="D154:E154"/>
    <mergeCell ref="F154:G154"/>
    <mergeCell ref="H154:J154"/>
    <mergeCell ref="M154:N154"/>
    <mergeCell ref="O154:P154"/>
    <mergeCell ref="D151:E151"/>
    <mergeCell ref="F151:G151"/>
    <mergeCell ref="H151:J151"/>
    <mergeCell ref="M151:N151"/>
    <mergeCell ref="O151:P151"/>
    <mergeCell ref="D152:E152"/>
    <mergeCell ref="F152:G152"/>
    <mergeCell ref="H152:J152"/>
    <mergeCell ref="M152:N152"/>
    <mergeCell ref="O152:P152"/>
    <mergeCell ref="D149:E149"/>
    <mergeCell ref="F149:G149"/>
    <mergeCell ref="H149:J149"/>
    <mergeCell ref="M149:N149"/>
    <mergeCell ref="O149:P149"/>
    <mergeCell ref="D150:E150"/>
    <mergeCell ref="F150:G150"/>
    <mergeCell ref="H150:J150"/>
    <mergeCell ref="M150:N150"/>
    <mergeCell ref="O150:P150"/>
    <mergeCell ref="D147:E147"/>
    <mergeCell ref="F147:G147"/>
    <mergeCell ref="H147:J147"/>
    <mergeCell ref="M147:N147"/>
    <mergeCell ref="O147:P147"/>
    <mergeCell ref="D148:E148"/>
    <mergeCell ref="F148:G148"/>
    <mergeCell ref="H148:J148"/>
    <mergeCell ref="M148:N148"/>
    <mergeCell ref="O148:P148"/>
    <mergeCell ref="D145:E145"/>
    <mergeCell ref="F145:G145"/>
    <mergeCell ref="H145:J145"/>
    <mergeCell ref="M145:N145"/>
    <mergeCell ref="O145:P145"/>
    <mergeCell ref="D146:E146"/>
    <mergeCell ref="F146:G146"/>
    <mergeCell ref="H146:J146"/>
    <mergeCell ref="M146:N146"/>
    <mergeCell ref="O146:P146"/>
    <mergeCell ref="D143:E143"/>
    <mergeCell ref="F143:G143"/>
    <mergeCell ref="H143:J143"/>
    <mergeCell ref="M143:N143"/>
    <mergeCell ref="O143:P143"/>
    <mergeCell ref="D144:E144"/>
    <mergeCell ref="F144:G144"/>
    <mergeCell ref="H144:J144"/>
    <mergeCell ref="M144:N144"/>
    <mergeCell ref="O144:P144"/>
    <mergeCell ref="D141:E141"/>
    <mergeCell ref="F141:G141"/>
    <mergeCell ref="H141:J141"/>
    <mergeCell ref="M141:N141"/>
    <mergeCell ref="O141:P141"/>
    <mergeCell ref="D142:E142"/>
    <mergeCell ref="F142:G142"/>
    <mergeCell ref="H142:J142"/>
    <mergeCell ref="M142:N142"/>
    <mergeCell ref="O142:P142"/>
    <mergeCell ref="D139:E139"/>
    <mergeCell ref="F139:G139"/>
    <mergeCell ref="H139:J139"/>
    <mergeCell ref="M139:N139"/>
    <mergeCell ref="O139:P139"/>
    <mergeCell ref="D140:E140"/>
    <mergeCell ref="F140:G140"/>
    <mergeCell ref="H140:J140"/>
    <mergeCell ref="M140:N140"/>
    <mergeCell ref="O140:P140"/>
    <mergeCell ref="D137:E137"/>
    <mergeCell ref="F137:G137"/>
    <mergeCell ref="H137:J137"/>
    <mergeCell ref="M137:N137"/>
    <mergeCell ref="O137:P137"/>
    <mergeCell ref="D138:E138"/>
    <mergeCell ref="F138:G138"/>
    <mergeCell ref="H138:J138"/>
    <mergeCell ref="M138:N138"/>
    <mergeCell ref="O138:P138"/>
    <mergeCell ref="D135:E135"/>
    <mergeCell ref="F135:G135"/>
    <mergeCell ref="H135:J135"/>
    <mergeCell ref="M135:N135"/>
    <mergeCell ref="O135:P135"/>
    <mergeCell ref="D136:E136"/>
    <mergeCell ref="F136:G136"/>
    <mergeCell ref="H136:J136"/>
    <mergeCell ref="M136:N136"/>
    <mergeCell ref="O136:P136"/>
    <mergeCell ref="D133:E133"/>
    <mergeCell ref="F133:G133"/>
    <mergeCell ref="H133:J133"/>
    <mergeCell ref="M133:N133"/>
    <mergeCell ref="O133:P133"/>
    <mergeCell ref="D134:E134"/>
    <mergeCell ref="F134:G134"/>
    <mergeCell ref="H134:J134"/>
    <mergeCell ref="M134:N134"/>
    <mergeCell ref="O134:P134"/>
    <mergeCell ref="D131:E131"/>
    <mergeCell ref="F131:G131"/>
    <mergeCell ref="H131:J131"/>
    <mergeCell ref="M131:N131"/>
    <mergeCell ref="O131:P131"/>
    <mergeCell ref="D132:E132"/>
    <mergeCell ref="F132:G132"/>
    <mergeCell ref="H132:J132"/>
    <mergeCell ref="M132:N132"/>
    <mergeCell ref="O132:P132"/>
    <mergeCell ref="D129:E129"/>
    <mergeCell ref="F129:G129"/>
    <mergeCell ref="H129:J129"/>
    <mergeCell ref="M129:N129"/>
    <mergeCell ref="O129:P129"/>
    <mergeCell ref="D130:E130"/>
    <mergeCell ref="F130:G130"/>
    <mergeCell ref="H130:J130"/>
    <mergeCell ref="M130:N130"/>
    <mergeCell ref="O130:P130"/>
    <mergeCell ref="D127:E127"/>
    <mergeCell ref="F127:G127"/>
    <mergeCell ref="H127:J127"/>
    <mergeCell ref="M127:N127"/>
    <mergeCell ref="O127:P127"/>
    <mergeCell ref="D128:E128"/>
    <mergeCell ref="F128:G128"/>
    <mergeCell ref="H128:J128"/>
    <mergeCell ref="M128:N128"/>
    <mergeCell ref="O128:P128"/>
    <mergeCell ref="D125:E125"/>
    <mergeCell ref="F125:G125"/>
    <mergeCell ref="H125:J125"/>
    <mergeCell ref="M125:N125"/>
    <mergeCell ref="O125:P125"/>
    <mergeCell ref="D126:E126"/>
    <mergeCell ref="F126:G126"/>
    <mergeCell ref="H126:J126"/>
    <mergeCell ref="M126:N126"/>
    <mergeCell ref="O126:P126"/>
    <mergeCell ref="D123:E123"/>
    <mergeCell ref="F123:G123"/>
    <mergeCell ref="H123:J123"/>
    <mergeCell ref="M123:N123"/>
    <mergeCell ref="O123:P123"/>
    <mergeCell ref="D124:E124"/>
    <mergeCell ref="F124:G124"/>
    <mergeCell ref="H124:J124"/>
    <mergeCell ref="M124:N124"/>
    <mergeCell ref="O124:P124"/>
    <mergeCell ref="D121:E121"/>
    <mergeCell ref="F121:G121"/>
    <mergeCell ref="H121:J121"/>
    <mergeCell ref="M121:N121"/>
    <mergeCell ref="O121:P121"/>
    <mergeCell ref="D122:E122"/>
    <mergeCell ref="F122:G122"/>
    <mergeCell ref="H122:J122"/>
    <mergeCell ref="M122:N122"/>
    <mergeCell ref="O122:P122"/>
    <mergeCell ref="D119:E119"/>
    <mergeCell ref="F119:G119"/>
    <mergeCell ref="H119:J119"/>
    <mergeCell ref="M119:N119"/>
    <mergeCell ref="O119:P119"/>
    <mergeCell ref="D120:E120"/>
    <mergeCell ref="F120:G120"/>
    <mergeCell ref="H120:J120"/>
    <mergeCell ref="M120:N120"/>
    <mergeCell ref="O120:P120"/>
    <mergeCell ref="D117:E117"/>
    <mergeCell ref="F117:G117"/>
    <mergeCell ref="H117:J117"/>
    <mergeCell ref="M117:N117"/>
    <mergeCell ref="O117:P117"/>
    <mergeCell ref="D118:E118"/>
    <mergeCell ref="F118:G118"/>
    <mergeCell ref="H118:J118"/>
    <mergeCell ref="M118:N118"/>
    <mergeCell ref="O118:P118"/>
    <mergeCell ref="D115:E115"/>
    <mergeCell ref="F115:G115"/>
    <mergeCell ref="H115:J115"/>
    <mergeCell ref="M115:N115"/>
    <mergeCell ref="O115:P115"/>
    <mergeCell ref="D116:E116"/>
    <mergeCell ref="F116:G116"/>
    <mergeCell ref="H116:J116"/>
    <mergeCell ref="M116:N116"/>
    <mergeCell ref="O116:P116"/>
    <mergeCell ref="D113:E113"/>
    <mergeCell ref="F113:G113"/>
    <mergeCell ref="H113:J113"/>
    <mergeCell ref="M113:N113"/>
    <mergeCell ref="O113:P113"/>
    <mergeCell ref="D114:E114"/>
    <mergeCell ref="F114:G114"/>
    <mergeCell ref="H114:J114"/>
    <mergeCell ref="M114:N114"/>
    <mergeCell ref="O114:P114"/>
    <mergeCell ref="D111:E111"/>
    <mergeCell ref="F111:G111"/>
    <mergeCell ref="H111:J111"/>
    <mergeCell ref="M111:N111"/>
    <mergeCell ref="O111:P111"/>
    <mergeCell ref="D112:E112"/>
    <mergeCell ref="F112:G112"/>
    <mergeCell ref="H112:J112"/>
    <mergeCell ref="M112:N112"/>
    <mergeCell ref="O112:P112"/>
    <mergeCell ref="D109:E109"/>
    <mergeCell ref="F109:G109"/>
    <mergeCell ref="H109:J109"/>
    <mergeCell ref="M109:N109"/>
    <mergeCell ref="O109:P109"/>
    <mergeCell ref="D110:E110"/>
    <mergeCell ref="F110:G110"/>
    <mergeCell ref="H110:J110"/>
    <mergeCell ref="M110:N110"/>
    <mergeCell ref="O110:P110"/>
    <mergeCell ref="D107:E107"/>
    <mergeCell ref="F107:G107"/>
    <mergeCell ref="H107:J107"/>
    <mergeCell ref="M107:N107"/>
    <mergeCell ref="O107:P107"/>
    <mergeCell ref="D108:E108"/>
    <mergeCell ref="F108:G108"/>
    <mergeCell ref="H108:J108"/>
    <mergeCell ref="M108:N108"/>
    <mergeCell ref="O108:P108"/>
    <mergeCell ref="D105:E105"/>
    <mergeCell ref="F105:G105"/>
    <mergeCell ref="H105:J105"/>
    <mergeCell ref="M105:N105"/>
    <mergeCell ref="O105:P105"/>
    <mergeCell ref="D106:E106"/>
    <mergeCell ref="F106:G106"/>
    <mergeCell ref="H106:J106"/>
    <mergeCell ref="M106:N106"/>
    <mergeCell ref="O106:P106"/>
    <mergeCell ref="D103:E103"/>
    <mergeCell ref="F103:G103"/>
    <mergeCell ref="H103:J103"/>
    <mergeCell ref="M103:N103"/>
    <mergeCell ref="O103:P103"/>
    <mergeCell ref="D104:E104"/>
    <mergeCell ref="F104:G104"/>
    <mergeCell ref="H104:J104"/>
    <mergeCell ref="M104:N104"/>
    <mergeCell ref="O104:P104"/>
    <mergeCell ref="D101:E101"/>
    <mergeCell ref="F101:G101"/>
    <mergeCell ref="H101:J101"/>
    <mergeCell ref="M101:N101"/>
    <mergeCell ref="O101:P101"/>
    <mergeCell ref="D102:E102"/>
    <mergeCell ref="F102:G102"/>
    <mergeCell ref="H102:J102"/>
    <mergeCell ref="M102:N102"/>
    <mergeCell ref="O102:P102"/>
    <mergeCell ref="D99:E99"/>
    <mergeCell ref="F99:G99"/>
    <mergeCell ref="H99:J99"/>
    <mergeCell ref="M99:N99"/>
    <mergeCell ref="O99:P99"/>
    <mergeCell ref="D100:E100"/>
    <mergeCell ref="F100:G100"/>
    <mergeCell ref="H100:J100"/>
    <mergeCell ref="M100:N100"/>
    <mergeCell ref="O100:P100"/>
    <mergeCell ref="D97:E97"/>
    <mergeCell ref="F97:G97"/>
    <mergeCell ref="H97:J97"/>
    <mergeCell ref="M97:N97"/>
    <mergeCell ref="O97:P97"/>
    <mergeCell ref="D98:E98"/>
    <mergeCell ref="F98:G98"/>
    <mergeCell ref="H98:J98"/>
    <mergeCell ref="M98:N98"/>
    <mergeCell ref="O98:P98"/>
    <mergeCell ref="D95:E95"/>
    <mergeCell ref="F95:G95"/>
    <mergeCell ref="H95:J95"/>
    <mergeCell ref="M95:N95"/>
    <mergeCell ref="O95:P95"/>
    <mergeCell ref="D96:E96"/>
    <mergeCell ref="F96:G96"/>
    <mergeCell ref="H96:J96"/>
    <mergeCell ref="M96:N96"/>
    <mergeCell ref="O96:P96"/>
    <mergeCell ref="D93:E93"/>
    <mergeCell ref="F93:G93"/>
    <mergeCell ref="H93:J93"/>
    <mergeCell ref="M93:N93"/>
    <mergeCell ref="O93:P93"/>
    <mergeCell ref="D94:E94"/>
    <mergeCell ref="F94:G94"/>
    <mergeCell ref="H94:J94"/>
    <mergeCell ref="M94:N94"/>
    <mergeCell ref="O94:P94"/>
    <mergeCell ref="D91:E91"/>
    <mergeCell ref="F91:G91"/>
    <mergeCell ref="H91:J91"/>
    <mergeCell ref="M91:N91"/>
    <mergeCell ref="O91:P91"/>
    <mergeCell ref="D92:E92"/>
    <mergeCell ref="F92:G92"/>
    <mergeCell ref="H92:J92"/>
    <mergeCell ref="M92:N92"/>
    <mergeCell ref="O92:P92"/>
    <mergeCell ref="D89:E89"/>
    <mergeCell ref="F89:G89"/>
    <mergeCell ref="H89:J89"/>
    <mergeCell ref="M89:N89"/>
    <mergeCell ref="O89:P89"/>
    <mergeCell ref="D90:E90"/>
    <mergeCell ref="F90:G90"/>
    <mergeCell ref="H90:J90"/>
    <mergeCell ref="M90:N90"/>
    <mergeCell ref="O90:P90"/>
    <mergeCell ref="D87:E87"/>
    <mergeCell ref="F87:G87"/>
    <mergeCell ref="H87:J87"/>
    <mergeCell ref="M87:N87"/>
    <mergeCell ref="O87:P87"/>
    <mergeCell ref="D88:E88"/>
    <mergeCell ref="F88:G88"/>
    <mergeCell ref="H88:J88"/>
    <mergeCell ref="M88:N88"/>
    <mergeCell ref="O88:P88"/>
    <mergeCell ref="D85:E85"/>
    <mergeCell ref="F85:G85"/>
    <mergeCell ref="H85:J85"/>
    <mergeCell ref="M85:N85"/>
    <mergeCell ref="O85:P85"/>
    <mergeCell ref="D86:E86"/>
    <mergeCell ref="F86:G86"/>
    <mergeCell ref="H86:J86"/>
    <mergeCell ref="M86:N86"/>
    <mergeCell ref="O86:P86"/>
    <mergeCell ref="D83:E83"/>
    <mergeCell ref="F83:G83"/>
    <mergeCell ref="H83:J83"/>
    <mergeCell ref="M83:N83"/>
    <mergeCell ref="O83:P83"/>
    <mergeCell ref="D84:E84"/>
    <mergeCell ref="F84:G84"/>
    <mergeCell ref="H84:J84"/>
    <mergeCell ref="M84:N84"/>
    <mergeCell ref="O84:P84"/>
    <mergeCell ref="D81:E81"/>
    <mergeCell ref="F81:G81"/>
    <mergeCell ref="H81:J81"/>
    <mergeCell ref="M81:N81"/>
    <mergeCell ref="O81:P81"/>
    <mergeCell ref="D82:E82"/>
    <mergeCell ref="F82:G82"/>
    <mergeCell ref="H82:J82"/>
    <mergeCell ref="M82:N82"/>
    <mergeCell ref="O82:P82"/>
    <mergeCell ref="D79:E79"/>
    <mergeCell ref="F79:G79"/>
    <mergeCell ref="H79:J79"/>
    <mergeCell ref="M79:N79"/>
    <mergeCell ref="O79:P79"/>
    <mergeCell ref="D80:E80"/>
    <mergeCell ref="F80:G80"/>
    <mergeCell ref="H80:J80"/>
    <mergeCell ref="M80:N80"/>
    <mergeCell ref="O80:P80"/>
    <mergeCell ref="D77:E77"/>
    <mergeCell ref="F77:G77"/>
    <mergeCell ref="H77:J77"/>
    <mergeCell ref="M77:N77"/>
    <mergeCell ref="O77:P77"/>
    <mergeCell ref="D78:E78"/>
    <mergeCell ref="F78:G78"/>
    <mergeCell ref="H78:J78"/>
    <mergeCell ref="M78:N78"/>
    <mergeCell ref="O78:P78"/>
    <mergeCell ref="D75:E75"/>
    <mergeCell ref="F75:G75"/>
    <mergeCell ref="H75:J75"/>
    <mergeCell ref="M75:N75"/>
    <mergeCell ref="O75:P75"/>
    <mergeCell ref="D76:E76"/>
    <mergeCell ref="F76:G76"/>
    <mergeCell ref="H76:J76"/>
    <mergeCell ref="M76:N76"/>
    <mergeCell ref="O76:P76"/>
    <mergeCell ref="D73:E73"/>
    <mergeCell ref="F73:G73"/>
    <mergeCell ref="H73:J73"/>
    <mergeCell ref="M73:N73"/>
    <mergeCell ref="O73:P73"/>
    <mergeCell ref="D74:E74"/>
    <mergeCell ref="F74:G74"/>
    <mergeCell ref="H74:J74"/>
    <mergeCell ref="M74:N74"/>
    <mergeCell ref="O74:P74"/>
    <mergeCell ref="D71:E71"/>
    <mergeCell ref="F71:G71"/>
    <mergeCell ref="H71:J71"/>
    <mergeCell ref="M71:N71"/>
    <mergeCell ref="O71:P71"/>
    <mergeCell ref="D72:E72"/>
    <mergeCell ref="F72:G72"/>
    <mergeCell ref="H72:J72"/>
    <mergeCell ref="M72:N72"/>
    <mergeCell ref="O72:P72"/>
    <mergeCell ref="D69:E69"/>
    <mergeCell ref="F69:G69"/>
    <mergeCell ref="H69:J69"/>
    <mergeCell ref="M69:N69"/>
    <mergeCell ref="O69:P69"/>
    <mergeCell ref="D70:E70"/>
    <mergeCell ref="F70:G70"/>
    <mergeCell ref="H70:J70"/>
    <mergeCell ref="M70:N70"/>
    <mergeCell ref="O70:P70"/>
    <mergeCell ref="D67:E67"/>
    <mergeCell ref="F67:G67"/>
    <mergeCell ref="H67:J67"/>
    <mergeCell ref="M67:N67"/>
    <mergeCell ref="O67:P67"/>
    <mergeCell ref="D68:E68"/>
    <mergeCell ref="F68:G68"/>
    <mergeCell ref="H68:J68"/>
    <mergeCell ref="M68:N68"/>
    <mergeCell ref="O68:P68"/>
    <mergeCell ref="D65:E65"/>
    <mergeCell ref="F65:G65"/>
    <mergeCell ref="H65:J65"/>
    <mergeCell ref="M65:N65"/>
    <mergeCell ref="O65:P65"/>
    <mergeCell ref="D66:E66"/>
    <mergeCell ref="F66:G66"/>
    <mergeCell ref="H66:J66"/>
    <mergeCell ref="M66:N66"/>
    <mergeCell ref="O66:P66"/>
    <mergeCell ref="D63:E63"/>
    <mergeCell ref="F63:G63"/>
    <mergeCell ref="H63:J63"/>
    <mergeCell ref="M63:N63"/>
    <mergeCell ref="O63:P63"/>
    <mergeCell ref="D64:E64"/>
    <mergeCell ref="F64:G64"/>
    <mergeCell ref="H64:J64"/>
    <mergeCell ref="M64:N64"/>
    <mergeCell ref="O64:P64"/>
    <mergeCell ref="D61:E61"/>
    <mergeCell ref="F61:G61"/>
    <mergeCell ref="H61:J61"/>
    <mergeCell ref="M61:N61"/>
    <mergeCell ref="O61:P61"/>
    <mergeCell ref="D62:E62"/>
    <mergeCell ref="F62:G62"/>
    <mergeCell ref="H62:J62"/>
    <mergeCell ref="M62:N62"/>
    <mergeCell ref="O62:P62"/>
    <mergeCell ref="D59:E59"/>
    <mergeCell ref="F59:G59"/>
    <mergeCell ref="H59:J59"/>
    <mergeCell ref="M59:N59"/>
    <mergeCell ref="O59:P59"/>
    <mergeCell ref="D60:E60"/>
    <mergeCell ref="F60:G60"/>
    <mergeCell ref="H60:J60"/>
    <mergeCell ref="M60:N60"/>
    <mergeCell ref="O60:P60"/>
    <mergeCell ref="D57:E57"/>
    <mergeCell ref="F57:G57"/>
    <mergeCell ref="H57:J57"/>
    <mergeCell ref="M57:N57"/>
    <mergeCell ref="O57:P57"/>
    <mergeCell ref="D58:E58"/>
    <mergeCell ref="F58:G58"/>
    <mergeCell ref="H58:J58"/>
    <mergeCell ref="M58:N58"/>
    <mergeCell ref="O58:P58"/>
    <mergeCell ref="D55:E55"/>
    <mergeCell ref="F55:G55"/>
    <mergeCell ref="H55:J55"/>
    <mergeCell ref="M55:N55"/>
    <mergeCell ref="O55:P55"/>
    <mergeCell ref="D56:E56"/>
    <mergeCell ref="F56:G56"/>
    <mergeCell ref="H56:J56"/>
    <mergeCell ref="M56:N56"/>
    <mergeCell ref="O56:P56"/>
    <mergeCell ref="D53:E53"/>
    <mergeCell ref="F53:G53"/>
    <mergeCell ref="H53:J53"/>
    <mergeCell ref="M53:N53"/>
    <mergeCell ref="O53:P53"/>
    <mergeCell ref="D54:E54"/>
    <mergeCell ref="F54:G54"/>
    <mergeCell ref="H54:J54"/>
    <mergeCell ref="M54:N54"/>
    <mergeCell ref="O54:P54"/>
    <mergeCell ref="D51:E51"/>
    <mergeCell ref="F51:G51"/>
    <mergeCell ref="H51:J51"/>
    <mergeCell ref="M51:N51"/>
    <mergeCell ref="O51:P51"/>
    <mergeCell ref="D52:E52"/>
    <mergeCell ref="F52:G52"/>
    <mergeCell ref="H52:J52"/>
    <mergeCell ref="M52:N52"/>
    <mergeCell ref="O52:P52"/>
    <mergeCell ref="D49:E49"/>
    <mergeCell ref="F49:G49"/>
    <mergeCell ref="H49:J49"/>
    <mergeCell ref="M49:N49"/>
    <mergeCell ref="O49:P49"/>
    <mergeCell ref="D50:E50"/>
    <mergeCell ref="F50:G50"/>
    <mergeCell ref="H50:J50"/>
    <mergeCell ref="M50:N50"/>
    <mergeCell ref="O50:P50"/>
    <mergeCell ref="D47:E47"/>
    <mergeCell ref="F47:G47"/>
    <mergeCell ref="H47:J47"/>
    <mergeCell ref="M47:N47"/>
    <mergeCell ref="O47:P47"/>
    <mergeCell ref="D48:E48"/>
    <mergeCell ref="F48:G48"/>
    <mergeCell ref="H48:J48"/>
    <mergeCell ref="M48:N48"/>
    <mergeCell ref="O48:P48"/>
    <mergeCell ref="D45:E45"/>
    <mergeCell ref="F45:G45"/>
    <mergeCell ref="H45:J45"/>
    <mergeCell ref="M45:N45"/>
    <mergeCell ref="O45:P45"/>
    <mergeCell ref="D46:E46"/>
    <mergeCell ref="F46:G46"/>
    <mergeCell ref="H46:J46"/>
    <mergeCell ref="M46:N46"/>
    <mergeCell ref="O46:P46"/>
    <mergeCell ref="D43:E43"/>
    <mergeCell ref="F43:G43"/>
    <mergeCell ref="H43:J43"/>
    <mergeCell ref="M43:N43"/>
    <mergeCell ref="O43:P43"/>
    <mergeCell ref="D44:E44"/>
    <mergeCell ref="F44:G44"/>
    <mergeCell ref="H44:J44"/>
    <mergeCell ref="M44:N44"/>
    <mergeCell ref="O44:P44"/>
    <mergeCell ref="D41:E41"/>
    <mergeCell ref="F41:G41"/>
    <mergeCell ref="H41:J41"/>
    <mergeCell ref="M41:N41"/>
    <mergeCell ref="O41:P41"/>
    <mergeCell ref="D42:E42"/>
    <mergeCell ref="F42:G42"/>
    <mergeCell ref="H42:J42"/>
    <mergeCell ref="M42:N42"/>
    <mergeCell ref="O42:P42"/>
    <mergeCell ref="D39:E39"/>
    <mergeCell ref="F39:G39"/>
    <mergeCell ref="H39:J39"/>
    <mergeCell ref="M39:N39"/>
    <mergeCell ref="O39:P39"/>
    <mergeCell ref="D40:E40"/>
    <mergeCell ref="F40:G40"/>
    <mergeCell ref="H40:J40"/>
    <mergeCell ref="M40:N40"/>
    <mergeCell ref="O40:P40"/>
    <mergeCell ref="D37:E37"/>
    <mergeCell ref="F37:G37"/>
    <mergeCell ref="H37:J37"/>
    <mergeCell ref="M37:N37"/>
    <mergeCell ref="O37:P37"/>
    <mergeCell ref="D38:E38"/>
    <mergeCell ref="F38:G38"/>
    <mergeCell ref="H38:J38"/>
    <mergeCell ref="M38:N38"/>
    <mergeCell ref="O38:P38"/>
    <mergeCell ref="D35:E35"/>
    <mergeCell ref="F35:G35"/>
    <mergeCell ref="H35:J35"/>
    <mergeCell ref="M35:N35"/>
    <mergeCell ref="O35:P35"/>
    <mergeCell ref="D36:E36"/>
    <mergeCell ref="F36:G36"/>
    <mergeCell ref="H36:J36"/>
    <mergeCell ref="M36:N36"/>
    <mergeCell ref="O36:P36"/>
    <mergeCell ref="D33:E33"/>
    <mergeCell ref="F33:G33"/>
    <mergeCell ref="H33:J33"/>
    <mergeCell ref="M33:N33"/>
    <mergeCell ref="O33:P33"/>
    <mergeCell ref="D34:E34"/>
    <mergeCell ref="F34:G34"/>
    <mergeCell ref="H34:J34"/>
    <mergeCell ref="M34:N34"/>
    <mergeCell ref="O34:P34"/>
    <mergeCell ref="D31:E31"/>
    <mergeCell ref="F31:G31"/>
    <mergeCell ref="H31:J31"/>
    <mergeCell ref="M31:N31"/>
    <mergeCell ref="O31:P31"/>
    <mergeCell ref="D32:E32"/>
    <mergeCell ref="F32:G32"/>
    <mergeCell ref="H32:J32"/>
    <mergeCell ref="M32:N32"/>
    <mergeCell ref="O32:P32"/>
    <mergeCell ref="D29:E29"/>
    <mergeCell ref="F29:G29"/>
    <mergeCell ref="H29:J29"/>
    <mergeCell ref="M29:N29"/>
    <mergeCell ref="O29:P29"/>
    <mergeCell ref="D30:E30"/>
    <mergeCell ref="F30:G30"/>
    <mergeCell ref="H30:J30"/>
    <mergeCell ref="M30:N30"/>
    <mergeCell ref="O30:P30"/>
    <mergeCell ref="D27:E27"/>
    <mergeCell ref="F27:G27"/>
    <mergeCell ref="H27:J27"/>
    <mergeCell ref="M27:N27"/>
    <mergeCell ref="O27:P27"/>
    <mergeCell ref="D28:E28"/>
    <mergeCell ref="F28:G28"/>
    <mergeCell ref="H28:J28"/>
    <mergeCell ref="M28:N28"/>
    <mergeCell ref="O28:P28"/>
    <mergeCell ref="D25:E25"/>
    <mergeCell ref="F25:G25"/>
    <mergeCell ref="H25:J25"/>
    <mergeCell ref="M25:N25"/>
    <mergeCell ref="O25:P25"/>
    <mergeCell ref="D26:E26"/>
    <mergeCell ref="F26:G26"/>
    <mergeCell ref="H26:J26"/>
    <mergeCell ref="M26:N26"/>
    <mergeCell ref="O26:P26"/>
    <mergeCell ref="D14:K20"/>
    <mergeCell ref="L14:L20"/>
    <mergeCell ref="M14:P14"/>
    <mergeCell ref="D23:E23"/>
    <mergeCell ref="F23:G23"/>
    <mergeCell ref="H23:J23"/>
    <mergeCell ref="M23:N23"/>
    <mergeCell ref="O23:P23"/>
    <mergeCell ref="D24:E24"/>
    <mergeCell ref="F24:G24"/>
    <mergeCell ref="H24:J24"/>
    <mergeCell ref="M24:N24"/>
    <mergeCell ref="O24:P24"/>
    <mergeCell ref="R16:R20"/>
    <mergeCell ref="S16:S20"/>
    <mergeCell ref="D21:K21"/>
    <mergeCell ref="M21:N21"/>
    <mergeCell ref="O21:P21"/>
    <mergeCell ref="D22:K22"/>
    <mergeCell ref="M22:N22"/>
    <mergeCell ref="O22:P22"/>
    <mergeCell ref="B7:J7"/>
    <mergeCell ref="U7:V7"/>
    <mergeCell ref="B8:J8"/>
    <mergeCell ref="M8:T8"/>
    <mergeCell ref="U8:V8"/>
    <mergeCell ref="B9:J9"/>
    <mergeCell ref="M9:T9"/>
    <mergeCell ref="U9:V9"/>
    <mergeCell ref="O2:R2"/>
    <mergeCell ref="O3:R3"/>
    <mergeCell ref="U4:V4"/>
    <mergeCell ref="O5:Q5"/>
    <mergeCell ref="U5:V5"/>
    <mergeCell ref="B6:J6"/>
    <mergeCell ref="U6:V6"/>
    <mergeCell ref="Q14:T14"/>
    <mergeCell ref="U14:U20"/>
    <mergeCell ref="V14:W14"/>
    <mergeCell ref="M15:N20"/>
    <mergeCell ref="O15:P20"/>
    <mergeCell ref="Q15:Q20"/>
    <mergeCell ref="R15:S15"/>
    <mergeCell ref="T15:T20"/>
    <mergeCell ref="V15:V20"/>
    <mergeCell ref="W15:W20"/>
    <mergeCell ref="B10:J10"/>
    <mergeCell ref="U10:V10"/>
    <mergeCell ref="B11:J11"/>
    <mergeCell ref="U11:V11"/>
    <mergeCell ref="B13:K13"/>
    <mergeCell ref="B14:B20"/>
    <mergeCell ref="C14:C20"/>
  </mergeCells>
  <pageMargins left="0.19685039370078741" right="0.19685039370078741" top="0.78740157480314965" bottom="0.59055118110236227" header="0" footer="0"/>
  <pageSetup paperSize="9" scale="70" orientation="landscape" blackAndWhite="1" r:id="rId1"/>
  <headerFooter alignWithMargins="0"/>
  <rowBreaks count="1" manualBreakCount="1">
    <brk id="1590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B1:Z1632"/>
  <sheetViews>
    <sheetView topLeftCell="A38" zoomScaleNormal="100" workbookViewId="0"/>
  </sheetViews>
  <sheetFormatPr defaultRowHeight="15" x14ac:dyDescent="0.25"/>
  <cols>
    <col min="1" max="1" width="0.85546875" style="1" customWidth="1"/>
    <col min="2" max="2" width="28.85546875" style="1" customWidth="1"/>
    <col min="3" max="3" width="4.28515625" style="1" customWidth="1"/>
    <col min="4" max="5" width="2.28515625" style="1" customWidth="1"/>
    <col min="6" max="7" width="2.5703125" style="1" customWidth="1"/>
    <col min="8" max="9" width="3.7109375" style="1" customWidth="1"/>
    <col min="10" max="10" width="4.5703125" style="1" customWidth="1"/>
    <col min="11" max="12" width="4.140625" style="1" customWidth="1"/>
    <col min="13" max="13" width="8.7109375" style="1" customWidth="1"/>
    <col min="14" max="14" width="7.28515625" style="1" customWidth="1"/>
    <col min="15" max="15" width="8.7109375" style="1" customWidth="1"/>
    <col min="16" max="16" width="7.28515625" style="1" customWidth="1"/>
    <col min="17" max="23" width="15.28515625" style="1" customWidth="1"/>
    <col min="24" max="24" width="42.28515625" style="3" hidden="1" customWidth="1"/>
    <col min="25" max="25" width="87.7109375" style="4" hidden="1" customWidth="1"/>
    <col min="26" max="26" width="19.7109375" style="4" hidden="1" customWidth="1"/>
    <col min="27" max="27" width="0.85546875" style="1" customWidth="1"/>
    <col min="28" max="256" width="9.140625" style="1"/>
    <col min="257" max="257" width="0.85546875" style="1" customWidth="1"/>
    <col min="258" max="258" width="28.85546875" style="1" customWidth="1"/>
    <col min="259" max="259" width="4.28515625" style="1" customWidth="1"/>
    <col min="260" max="261" width="2.28515625" style="1" customWidth="1"/>
    <col min="262" max="263" width="2.5703125" style="1" customWidth="1"/>
    <col min="264" max="265" width="3.7109375" style="1" customWidth="1"/>
    <col min="266" max="266" width="4.5703125" style="1" customWidth="1"/>
    <col min="267" max="268" width="4.140625" style="1" customWidth="1"/>
    <col min="269" max="269" width="8.7109375" style="1" customWidth="1"/>
    <col min="270" max="270" width="7.28515625" style="1" customWidth="1"/>
    <col min="271" max="271" width="8.7109375" style="1" customWidth="1"/>
    <col min="272" max="272" width="7.28515625" style="1" customWidth="1"/>
    <col min="273" max="279" width="15.28515625" style="1" customWidth="1"/>
    <col min="280" max="282" width="0" style="1" hidden="1" customWidth="1"/>
    <col min="283" max="283" width="0.85546875" style="1" customWidth="1"/>
    <col min="284" max="512" width="9.140625" style="1"/>
    <col min="513" max="513" width="0.85546875" style="1" customWidth="1"/>
    <col min="514" max="514" width="28.85546875" style="1" customWidth="1"/>
    <col min="515" max="515" width="4.28515625" style="1" customWidth="1"/>
    <col min="516" max="517" width="2.28515625" style="1" customWidth="1"/>
    <col min="518" max="519" width="2.5703125" style="1" customWidth="1"/>
    <col min="520" max="521" width="3.7109375" style="1" customWidth="1"/>
    <col min="522" max="522" width="4.5703125" style="1" customWidth="1"/>
    <col min="523" max="524" width="4.140625" style="1" customWidth="1"/>
    <col min="525" max="525" width="8.7109375" style="1" customWidth="1"/>
    <col min="526" max="526" width="7.28515625" style="1" customWidth="1"/>
    <col min="527" max="527" width="8.7109375" style="1" customWidth="1"/>
    <col min="528" max="528" width="7.28515625" style="1" customWidth="1"/>
    <col min="529" max="535" width="15.28515625" style="1" customWidth="1"/>
    <col min="536" max="538" width="0" style="1" hidden="1" customWidth="1"/>
    <col min="539" max="539" width="0.85546875" style="1" customWidth="1"/>
    <col min="540" max="768" width="9.140625" style="1"/>
    <col min="769" max="769" width="0.85546875" style="1" customWidth="1"/>
    <col min="770" max="770" width="28.85546875" style="1" customWidth="1"/>
    <col min="771" max="771" width="4.28515625" style="1" customWidth="1"/>
    <col min="772" max="773" width="2.28515625" style="1" customWidth="1"/>
    <col min="774" max="775" width="2.5703125" style="1" customWidth="1"/>
    <col min="776" max="777" width="3.7109375" style="1" customWidth="1"/>
    <col min="778" max="778" width="4.5703125" style="1" customWidth="1"/>
    <col min="779" max="780" width="4.140625" style="1" customWidth="1"/>
    <col min="781" max="781" width="8.7109375" style="1" customWidth="1"/>
    <col min="782" max="782" width="7.28515625" style="1" customWidth="1"/>
    <col min="783" max="783" width="8.7109375" style="1" customWidth="1"/>
    <col min="784" max="784" width="7.28515625" style="1" customWidth="1"/>
    <col min="785" max="791" width="15.28515625" style="1" customWidth="1"/>
    <col min="792" max="794" width="0" style="1" hidden="1" customWidth="1"/>
    <col min="795" max="795" width="0.85546875" style="1" customWidth="1"/>
    <col min="796" max="1024" width="9.140625" style="1"/>
    <col min="1025" max="1025" width="0.85546875" style="1" customWidth="1"/>
    <col min="1026" max="1026" width="28.85546875" style="1" customWidth="1"/>
    <col min="1027" max="1027" width="4.28515625" style="1" customWidth="1"/>
    <col min="1028" max="1029" width="2.28515625" style="1" customWidth="1"/>
    <col min="1030" max="1031" width="2.5703125" style="1" customWidth="1"/>
    <col min="1032" max="1033" width="3.7109375" style="1" customWidth="1"/>
    <col min="1034" max="1034" width="4.5703125" style="1" customWidth="1"/>
    <col min="1035" max="1036" width="4.140625" style="1" customWidth="1"/>
    <col min="1037" max="1037" width="8.7109375" style="1" customWidth="1"/>
    <col min="1038" max="1038" width="7.28515625" style="1" customWidth="1"/>
    <col min="1039" max="1039" width="8.7109375" style="1" customWidth="1"/>
    <col min="1040" max="1040" width="7.28515625" style="1" customWidth="1"/>
    <col min="1041" max="1047" width="15.28515625" style="1" customWidth="1"/>
    <col min="1048" max="1050" width="0" style="1" hidden="1" customWidth="1"/>
    <col min="1051" max="1051" width="0.85546875" style="1" customWidth="1"/>
    <col min="1052" max="1280" width="9.140625" style="1"/>
    <col min="1281" max="1281" width="0.85546875" style="1" customWidth="1"/>
    <col min="1282" max="1282" width="28.85546875" style="1" customWidth="1"/>
    <col min="1283" max="1283" width="4.28515625" style="1" customWidth="1"/>
    <col min="1284" max="1285" width="2.28515625" style="1" customWidth="1"/>
    <col min="1286" max="1287" width="2.5703125" style="1" customWidth="1"/>
    <col min="1288" max="1289" width="3.7109375" style="1" customWidth="1"/>
    <col min="1290" max="1290" width="4.5703125" style="1" customWidth="1"/>
    <col min="1291" max="1292" width="4.140625" style="1" customWidth="1"/>
    <col min="1293" max="1293" width="8.7109375" style="1" customWidth="1"/>
    <col min="1294" max="1294" width="7.28515625" style="1" customWidth="1"/>
    <col min="1295" max="1295" width="8.7109375" style="1" customWidth="1"/>
    <col min="1296" max="1296" width="7.28515625" style="1" customWidth="1"/>
    <col min="1297" max="1303" width="15.28515625" style="1" customWidth="1"/>
    <col min="1304" max="1306" width="0" style="1" hidden="1" customWidth="1"/>
    <col min="1307" max="1307" width="0.85546875" style="1" customWidth="1"/>
    <col min="1308" max="1536" width="9.140625" style="1"/>
    <col min="1537" max="1537" width="0.85546875" style="1" customWidth="1"/>
    <col min="1538" max="1538" width="28.85546875" style="1" customWidth="1"/>
    <col min="1539" max="1539" width="4.28515625" style="1" customWidth="1"/>
    <col min="1540" max="1541" width="2.28515625" style="1" customWidth="1"/>
    <col min="1542" max="1543" width="2.5703125" style="1" customWidth="1"/>
    <col min="1544" max="1545" width="3.7109375" style="1" customWidth="1"/>
    <col min="1546" max="1546" width="4.5703125" style="1" customWidth="1"/>
    <col min="1547" max="1548" width="4.140625" style="1" customWidth="1"/>
    <col min="1549" max="1549" width="8.7109375" style="1" customWidth="1"/>
    <col min="1550" max="1550" width="7.28515625" style="1" customWidth="1"/>
    <col min="1551" max="1551" width="8.7109375" style="1" customWidth="1"/>
    <col min="1552" max="1552" width="7.28515625" style="1" customWidth="1"/>
    <col min="1553" max="1559" width="15.28515625" style="1" customWidth="1"/>
    <col min="1560" max="1562" width="0" style="1" hidden="1" customWidth="1"/>
    <col min="1563" max="1563" width="0.85546875" style="1" customWidth="1"/>
    <col min="1564" max="1792" width="9.140625" style="1"/>
    <col min="1793" max="1793" width="0.85546875" style="1" customWidth="1"/>
    <col min="1794" max="1794" width="28.85546875" style="1" customWidth="1"/>
    <col min="1795" max="1795" width="4.28515625" style="1" customWidth="1"/>
    <col min="1796" max="1797" width="2.28515625" style="1" customWidth="1"/>
    <col min="1798" max="1799" width="2.5703125" style="1" customWidth="1"/>
    <col min="1800" max="1801" width="3.7109375" style="1" customWidth="1"/>
    <col min="1802" max="1802" width="4.5703125" style="1" customWidth="1"/>
    <col min="1803" max="1804" width="4.140625" style="1" customWidth="1"/>
    <col min="1805" max="1805" width="8.7109375" style="1" customWidth="1"/>
    <col min="1806" max="1806" width="7.28515625" style="1" customWidth="1"/>
    <col min="1807" max="1807" width="8.7109375" style="1" customWidth="1"/>
    <col min="1808" max="1808" width="7.28515625" style="1" customWidth="1"/>
    <col min="1809" max="1815" width="15.28515625" style="1" customWidth="1"/>
    <col min="1816" max="1818" width="0" style="1" hidden="1" customWidth="1"/>
    <col min="1819" max="1819" width="0.85546875" style="1" customWidth="1"/>
    <col min="1820" max="2048" width="9.140625" style="1"/>
    <col min="2049" max="2049" width="0.85546875" style="1" customWidth="1"/>
    <col min="2050" max="2050" width="28.85546875" style="1" customWidth="1"/>
    <col min="2051" max="2051" width="4.28515625" style="1" customWidth="1"/>
    <col min="2052" max="2053" width="2.28515625" style="1" customWidth="1"/>
    <col min="2054" max="2055" width="2.5703125" style="1" customWidth="1"/>
    <col min="2056" max="2057" width="3.7109375" style="1" customWidth="1"/>
    <col min="2058" max="2058" width="4.5703125" style="1" customWidth="1"/>
    <col min="2059" max="2060" width="4.140625" style="1" customWidth="1"/>
    <col min="2061" max="2061" width="8.7109375" style="1" customWidth="1"/>
    <col min="2062" max="2062" width="7.28515625" style="1" customWidth="1"/>
    <col min="2063" max="2063" width="8.7109375" style="1" customWidth="1"/>
    <col min="2064" max="2064" width="7.28515625" style="1" customWidth="1"/>
    <col min="2065" max="2071" width="15.28515625" style="1" customWidth="1"/>
    <col min="2072" max="2074" width="0" style="1" hidden="1" customWidth="1"/>
    <col min="2075" max="2075" width="0.85546875" style="1" customWidth="1"/>
    <col min="2076" max="2304" width="9.140625" style="1"/>
    <col min="2305" max="2305" width="0.85546875" style="1" customWidth="1"/>
    <col min="2306" max="2306" width="28.85546875" style="1" customWidth="1"/>
    <col min="2307" max="2307" width="4.28515625" style="1" customWidth="1"/>
    <col min="2308" max="2309" width="2.28515625" style="1" customWidth="1"/>
    <col min="2310" max="2311" width="2.5703125" style="1" customWidth="1"/>
    <col min="2312" max="2313" width="3.7109375" style="1" customWidth="1"/>
    <col min="2314" max="2314" width="4.5703125" style="1" customWidth="1"/>
    <col min="2315" max="2316" width="4.140625" style="1" customWidth="1"/>
    <col min="2317" max="2317" width="8.7109375" style="1" customWidth="1"/>
    <col min="2318" max="2318" width="7.28515625" style="1" customWidth="1"/>
    <col min="2319" max="2319" width="8.7109375" style="1" customWidth="1"/>
    <col min="2320" max="2320" width="7.28515625" style="1" customWidth="1"/>
    <col min="2321" max="2327" width="15.28515625" style="1" customWidth="1"/>
    <col min="2328" max="2330" width="0" style="1" hidden="1" customWidth="1"/>
    <col min="2331" max="2331" width="0.85546875" style="1" customWidth="1"/>
    <col min="2332" max="2560" width="9.140625" style="1"/>
    <col min="2561" max="2561" width="0.85546875" style="1" customWidth="1"/>
    <col min="2562" max="2562" width="28.85546875" style="1" customWidth="1"/>
    <col min="2563" max="2563" width="4.28515625" style="1" customWidth="1"/>
    <col min="2564" max="2565" width="2.28515625" style="1" customWidth="1"/>
    <col min="2566" max="2567" width="2.5703125" style="1" customWidth="1"/>
    <col min="2568" max="2569" width="3.7109375" style="1" customWidth="1"/>
    <col min="2570" max="2570" width="4.5703125" style="1" customWidth="1"/>
    <col min="2571" max="2572" width="4.140625" style="1" customWidth="1"/>
    <col min="2573" max="2573" width="8.7109375" style="1" customWidth="1"/>
    <col min="2574" max="2574" width="7.28515625" style="1" customWidth="1"/>
    <col min="2575" max="2575" width="8.7109375" style="1" customWidth="1"/>
    <col min="2576" max="2576" width="7.28515625" style="1" customWidth="1"/>
    <col min="2577" max="2583" width="15.28515625" style="1" customWidth="1"/>
    <col min="2584" max="2586" width="0" style="1" hidden="1" customWidth="1"/>
    <col min="2587" max="2587" width="0.85546875" style="1" customWidth="1"/>
    <col min="2588" max="2816" width="9.140625" style="1"/>
    <col min="2817" max="2817" width="0.85546875" style="1" customWidth="1"/>
    <col min="2818" max="2818" width="28.85546875" style="1" customWidth="1"/>
    <col min="2819" max="2819" width="4.28515625" style="1" customWidth="1"/>
    <col min="2820" max="2821" width="2.28515625" style="1" customWidth="1"/>
    <col min="2822" max="2823" width="2.5703125" style="1" customWidth="1"/>
    <col min="2824" max="2825" width="3.7109375" style="1" customWidth="1"/>
    <col min="2826" max="2826" width="4.5703125" style="1" customWidth="1"/>
    <col min="2827" max="2828" width="4.140625" style="1" customWidth="1"/>
    <col min="2829" max="2829" width="8.7109375" style="1" customWidth="1"/>
    <col min="2830" max="2830" width="7.28515625" style="1" customWidth="1"/>
    <col min="2831" max="2831" width="8.7109375" style="1" customWidth="1"/>
    <col min="2832" max="2832" width="7.28515625" style="1" customWidth="1"/>
    <col min="2833" max="2839" width="15.28515625" style="1" customWidth="1"/>
    <col min="2840" max="2842" width="0" style="1" hidden="1" customWidth="1"/>
    <col min="2843" max="2843" width="0.85546875" style="1" customWidth="1"/>
    <col min="2844" max="3072" width="9.140625" style="1"/>
    <col min="3073" max="3073" width="0.85546875" style="1" customWidth="1"/>
    <col min="3074" max="3074" width="28.85546875" style="1" customWidth="1"/>
    <col min="3075" max="3075" width="4.28515625" style="1" customWidth="1"/>
    <col min="3076" max="3077" width="2.28515625" style="1" customWidth="1"/>
    <col min="3078" max="3079" width="2.5703125" style="1" customWidth="1"/>
    <col min="3080" max="3081" width="3.7109375" style="1" customWidth="1"/>
    <col min="3082" max="3082" width="4.5703125" style="1" customWidth="1"/>
    <col min="3083" max="3084" width="4.140625" style="1" customWidth="1"/>
    <col min="3085" max="3085" width="8.7109375" style="1" customWidth="1"/>
    <col min="3086" max="3086" width="7.28515625" style="1" customWidth="1"/>
    <col min="3087" max="3087" width="8.7109375" style="1" customWidth="1"/>
    <col min="3088" max="3088" width="7.28515625" style="1" customWidth="1"/>
    <col min="3089" max="3095" width="15.28515625" style="1" customWidth="1"/>
    <col min="3096" max="3098" width="0" style="1" hidden="1" customWidth="1"/>
    <col min="3099" max="3099" width="0.85546875" style="1" customWidth="1"/>
    <col min="3100" max="3328" width="9.140625" style="1"/>
    <col min="3329" max="3329" width="0.85546875" style="1" customWidth="1"/>
    <col min="3330" max="3330" width="28.85546875" style="1" customWidth="1"/>
    <col min="3331" max="3331" width="4.28515625" style="1" customWidth="1"/>
    <col min="3332" max="3333" width="2.28515625" style="1" customWidth="1"/>
    <col min="3334" max="3335" width="2.5703125" style="1" customWidth="1"/>
    <col min="3336" max="3337" width="3.7109375" style="1" customWidth="1"/>
    <col min="3338" max="3338" width="4.5703125" style="1" customWidth="1"/>
    <col min="3339" max="3340" width="4.140625" style="1" customWidth="1"/>
    <col min="3341" max="3341" width="8.7109375" style="1" customWidth="1"/>
    <col min="3342" max="3342" width="7.28515625" style="1" customWidth="1"/>
    <col min="3343" max="3343" width="8.7109375" style="1" customWidth="1"/>
    <col min="3344" max="3344" width="7.28515625" style="1" customWidth="1"/>
    <col min="3345" max="3351" width="15.28515625" style="1" customWidth="1"/>
    <col min="3352" max="3354" width="0" style="1" hidden="1" customWidth="1"/>
    <col min="3355" max="3355" width="0.85546875" style="1" customWidth="1"/>
    <col min="3356" max="3584" width="9.140625" style="1"/>
    <col min="3585" max="3585" width="0.85546875" style="1" customWidth="1"/>
    <col min="3586" max="3586" width="28.85546875" style="1" customWidth="1"/>
    <col min="3587" max="3587" width="4.28515625" style="1" customWidth="1"/>
    <col min="3588" max="3589" width="2.28515625" style="1" customWidth="1"/>
    <col min="3590" max="3591" width="2.5703125" style="1" customWidth="1"/>
    <col min="3592" max="3593" width="3.7109375" style="1" customWidth="1"/>
    <col min="3594" max="3594" width="4.5703125" style="1" customWidth="1"/>
    <col min="3595" max="3596" width="4.140625" style="1" customWidth="1"/>
    <col min="3597" max="3597" width="8.7109375" style="1" customWidth="1"/>
    <col min="3598" max="3598" width="7.28515625" style="1" customWidth="1"/>
    <col min="3599" max="3599" width="8.7109375" style="1" customWidth="1"/>
    <col min="3600" max="3600" width="7.28515625" style="1" customWidth="1"/>
    <col min="3601" max="3607" width="15.28515625" style="1" customWidth="1"/>
    <col min="3608" max="3610" width="0" style="1" hidden="1" customWidth="1"/>
    <col min="3611" max="3611" width="0.85546875" style="1" customWidth="1"/>
    <col min="3612" max="3840" width="9.140625" style="1"/>
    <col min="3841" max="3841" width="0.85546875" style="1" customWidth="1"/>
    <col min="3842" max="3842" width="28.85546875" style="1" customWidth="1"/>
    <col min="3843" max="3843" width="4.28515625" style="1" customWidth="1"/>
    <col min="3844" max="3845" width="2.28515625" style="1" customWidth="1"/>
    <col min="3846" max="3847" width="2.5703125" style="1" customWidth="1"/>
    <col min="3848" max="3849" width="3.7109375" style="1" customWidth="1"/>
    <col min="3850" max="3850" width="4.5703125" style="1" customWidth="1"/>
    <col min="3851" max="3852" width="4.140625" style="1" customWidth="1"/>
    <col min="3853" max="3853" width="8.7109375" style="1" customWidth="1"/>
    <col min="3854" max="3854" width="7.28515625" style="1" customWidth="1"/>
    <col min="3855" max="3855" width="8.7109375" style="1" customWidth="1"/>
    <col min="3856" max="3856" width="7.28515625" style="1" customWidth="1"/>
    <col min="3857" max="3863" width="15.28515625" style="1" customWidth="1"/>
    <col min="3864" max="3866" width="0" style="1" hidden="1" customWidth="1"/>
    <col min="3867" max="3867" width="0.85546875" style="1" customWidth="1"/>
    <col min="3868" max="4096" width="9.140625" style="1"/>
    <col min="4097" max="4097" width="0.85546875" style="1" customWidth="1"/>
    <col min="4098" max="4098" width="28.85546875" style="1" customWidth="1"/>
    <col min="4099" max="4099" width="4.28515625" style="1" customWidth="1"/>
    <col min="4100" max="4101" width="2.28515625" style="1" customWidth="1"/>
    <col min="4102" max="4103" width="2.5703125" style="1" customWidth="1"/>
    <col min="4104" max="4105" width="3.7109375" style="1" customWidth="1"/>
    <col min="4106" max="4106" width="4.5703125" style="1" customWidth="1"/>
    <col min="4107" max="4108" width="4.140625" style="1" customWidth="1"/>
    <col min="4109" max="4109" width="8.7109375" style="1" customWidth="1"/>
    <col min="4110" max="4110" width="7.28515625" style="1" customWidth="1"/>
    <col min="4111" max="4111" width="8.7109375" style="1" customWidth="1"/>
    <col min="4112" max="4112" width="7.28515625" style="1" customWidth="1"/>
    <col min="4113" max="4119" width="15.28515625" style="1" customWidth="1"/>
    <col min="4120" max="4122" width="0" style="1" hidden="1" customWidth="1"/>
    <col min="4123" max="4123" width="0.85546875" style="1" customWidth="1"/>
    <col min="4124" max="4352" width="9.140625" style="1"/>
    <col min="4353" max="4353" width="0.85546875" style="1" customWidth="1"/>
    <col min="4354" max="4354" width="28.85546875" style="1" customWidth="1"/>
    <col min="4355" max="4355" width="4.28515625" style="1" customWidth="1"/>
    <col min="4356" max="4357" width="2.28515625" style="1" customWidth="1"/>
    <col min="4358" max="4359" width="2.5703125" style="1" customWidth="1"/>
    <col min="4360" max="4361" width="3.7109375" style="1" customWidth="1"/>
    <col min="4362" max="4362" width="4.5703125" style="1" customWidth="1"/>
    <col min="4363" max="4364" width="4.140625" style="1" customWidth="1"/>
    <col min="4365" max="4365" width="8.7109375" style="1" customWidth="1"/>
    <col min="4366" max="4366" width="7.28515625" style="1" customWidth="1"/>
    <col min="4367" max="4367" width="8.7109375" style="1" customWidth="1"/>
    <col min="4368" max="4368" width="7.28515625" style="1" customWidth="1"/>
    <col min="4369" max="4375" width="15.28515625" style="1" customWidth="1"/>
    <col min="4376" max="4378" width="0" style="1" hidden="1" customWidth="1"/>
    <col min="4379" max="4379" width="0.85546875" style="1" customWidth="1"/>
    <col min="4380" max="4608" width="9.140625" style="1"/>
    <col min="4609" max="4609" width="0.85546875" style="1" customWidth="1"/>
    <col min="4610" max="4610" width="28.85546875" style="1" customWidth="1"/>
    <col min="4611" max="4611" width="4.28515625" style="1" customWidth="1"/>
    <col min="4612" max="4613" width="2.28515625" style="1" customWidth="1"/>
    <col min="4614" max="4615" width="2.5703125" style="1" customWidth="1"/>
    <col min="4616" max="4617" width="3.7109375" style="1" customWidth="1"/>
    <col min="4618" max="4618" width="4.5703125" style="1" customWidth="1"/>
    <col min="4619" max="4620" width="4.140625" style="1" customWidth="1"/>
    <col min="4621" max="4621" width="8.7109375" style="1" customWidth="1"/>
    <col min="4622" max="4622" width="7.28515625" style="1" customWidth="1"/>
    <col min="4623" max="4623" width="8.7109375" style="1" customWidth="1"/>
    <col min="4624" max="4624" width="7.28515625" style="1" customWidth="1"/>
    <col min="4625" max="4631" width="15.28515625" style="1" customWidth="1"/>
    <col min="4632" max="4634" width="0" style="1" hidden="1" customWidth="1"/>
    <col min="4635" max="4635" width="0.85546875" style="1" customWidth="1"/>
    <col min="4636" max="4864" width="9.140625" style="1"/>
    <col min="4865" max="4865" width="0.85546875" style="1" customWidth="1"/>
    <col min="4866" max="4866" width="28.85546875" style="1" customWidth="1"/>
    <col min="4867" max="4867" width="4.28515625" style="1" customWidth="1"/>
    <col min="4868" max="4869" width="2.28515625" style="1" customWidth="1"/>
    <col min="4870" max="4871" width="2.5703125" style="1" customWidth="1"/>
    <col min="4872" max="4873" width="3.7109375" style="1" customWidth="1"/>
    <col min="4874" max="4874" width="4.5703125" style="1" customWidth="1"/>
    <col min="4875" max="4876" width="4.140625" style="1" customWidth="1"/>
    <col min="4877" max="4877" width="8.7109375" style="1" customWidth="1"/>
    <col min="4878" max="4878" width="7.28515625" style="1" customWidth="1"/>
    <col min="4879" max="4879" width="8.7109375" style="1" customWidth="1"/>
    <col min="4880" max="4880" width="7.28515625" style="1" customWidth="1"/>
    <col min="4881" max="4887" width="15.28515625" style="1" customWidth="1"/>
    <col min="4888" max="4890" width="0" style="1" hidden="1" customWidth="1"/>
    <col min="4891" max="4891" width="0.85546875" style="1" customWidth="1"/>
    <col min="4892" max="5120" width="9.140625" style="1"/>
    <col min="5121" max="5121" width="0.85546875" style="1" customWidth="1"/>
    <col min="5122" max="5122" width="28.85546875" style="1" customWidth="1"/>
    <col min="5123" max="5123" width="4.28515625" style="1" customWidth="1"/>
    <col min="5124" max="5125" width="2.28515625" style="1" customWidth="1"/>
    <col min="5126" max="5127" width="2.5703125" style="1" customWidth="1"/>
    <col min="5128" max="5129" width="3.7109375" style="1" customWidth="1"/>
    <col min="5130" max="5130" width="4.5703125" style="1" customWidth="1"/>
    <col min="5131" max="5132" width="4.140625" style="1" customWidth="1"/>
    <col min="5133" max="5133" width="8.7109375" style="1" customWidth="1"/>
    <col min="5134" max="5134" width="7.28515625" style="1" customWidth="1"/>
    <col min="5135" max="5135" width="8.7109375" style="1" customWidth="1"/>
    <col min="5136" max="5136" width="7.28515625" style="1" customWidth="1"/>
    <col min="5137" max="5143" width="15.28515625" style="1" customWidth="1"/>
    <col min="5144" max="5146" width="0" style="1" hidden="1" customWidth="1"/>
    <col min="5147" max="5147" width="0.85546875" style="1" customWidth="1"/>
    <col min="5148" max="5376" width="9.140625" style="1"/>
    <col min="5377" max="5377" width="0.85546875" style="1" customWidth="1"/>
    <col min="5378" max="5378" width="28.85546875" style="1" customWidth="1"/>
    <col min="5379" max="5379" width="4.28515625" style="1" customWidth="1"/>
    <col min="5380" max="5381" width="2.28515625" style="1" customWidth="1"/>
    <col min="5382" max="5383" width="2.5703125" style="1" customWidth="1"/>
    <col min="5384" max="5385" width="3.7109375" style="1" customWidth="1"/>
    <col min="5386" max="5386" width="4.5703125" style="1" customWidth="1"/>
    <col min="5387" max="5388" width="4.140625" style="1" customWidth="1"/>
    <col min="5389" max="5389" width="8.7109375" style="1" customWidth="1"/>
    <col min="5390" max="5390" width="7.28515625" style="1" customWidth="1"/>
    <col min="5391" max="5391" width="8.7109375" style="1" customWidth="1"/>
    <col min="5392" max="5392" width="7.28515625" style="1" customWidth="1"/>
    <col min="5393" max="5399" width="15.28515625" style="1" customWidth="1"/>
    <col min="5400" max="5402" width="0" style="1" hidden="1" customWidth="1"/>
    <col min="5403" max="5403" width="0.85546875" style="1" customWidth="1"/>
    <col min="5404" max="5632" width="9.140625" style="1"/>
    <col min="5633" max="5633" width="0.85546875" style="1" customWidth="1"/>
    <col min="5634" max="5634" width="28.85546875" style="1" customWidth="1"/>
    <col min="5635" max="5635" width="4.28515625" style="1" customWidth="1"/>
    <col min="5636" max="5637" width="2.28515625" style="1" customWidth="1"/>
    <col min="5638" max="5639" width="2.5703125" style="1" customWidth="1"/>
    <col min="5640" max="5641" width="3.7109375" style="1" customWidth="1"/>
    <col min="5642" max="5642" width="4.5703125" style="1" customWidth="1"/>
    <col min="5643" max="5644" width="4.140625" style="1" customWidth="1"/>
    <col min="5645" max="5645" width="8.7109375" style="1" customWidth="1"/>
    <col min="5646" max="5646" width="7.28515625" style="1" customWidth="1"/>
    <col min="5647" max="5647" width="8.7109375" style="1" customWidth="1"/>
    <col min="5648" max="5648" width="7.28515625" style="1" customWidth="1"/>
    <col min="5649" max="5655" width="15.28515625" style="1" customWidth="1"/>
    <col min="5656" max="5658" width="0" style="1" hidden="1" customWidth="1"/>
    <col min="5659" max="5659" width="0.85546875" style="1" customWidth="1"/>
    <col min="5660" max="5888" width="9.140625" style="1"/>
    <col min="5889" max="5889" width="0.85546875" style="1" customWidth="1"/>
    <col min="5890" max="5890" width="28.85546875" style="1" customWidth="1"/>
    <col min="5891" max="5891" width="4.28515625" style="1" customWidth="1"/>
    <col min="5892" max="5893" width="2.28515625" style="1" customWidth="1"/>
    <col min="5894" max="5895" width="2.5703125" style="1" customWidth="1"/>
    <col min="5896" max="5897" width="3.7109375" style="1" customWidth="1"/>
    <col min="5898" max="5898" width="4.5703125" style="1" customWidth="1"/>
    <col min="5899" max="5900" width="4.140625" style="1" customWidth="1"/>
    <col min="5901" max="5901" width="8.7109375" style="1" customWidth="1"/>
    <col min="5902" max="5902" width="7.28515625" style="1" customWidth="1"/>
    <col min="5903" max="5903" width="8.7109375" style="1" customWidth="1"/>
    <col min="5904" max="5904" width="7.28515625" style="1" customWidth="1"/>
    <col min="5905" max="5911" width="15.28515625" style="1" customWidth="1"/>
    <col min="5912" max="5914" width="0" style="1" hidden="1" customWidth="1"/>
    <col min="5915" max="5915" width="0.85546875" style="1" customWidth="1"/>
    <col min="5916" max="6144" width="9.140625" style="1"/>
    <col min="6145" max="6145" width="0.85546875" style="1" customWidth="1"/>
    <col min="6146" max="6146" width="28.85546875" style="1" customWidth="1"/>
    <col min="6147" max="6147" width="4.28515625" style="1" customWidth="1"/>
    <col min="6148" max="6149" width="2.28515625" style="1" customWidth="1"/>
    <col min="6150" max="6151" width="2.5703125" style="1" customWidth="1"/>
    <col min="6152" max="6153" width="3.7109375" style="1" customWidth="1"/>
    <col min="6154" max="6154" width="4.5703125" style="1" customWidth="1"/>
    <col min="6155" max="6156" width="4.140625" style="1" customWidth="1"/>
    <col min="6157" max="6157" width="8.7109375" style="1" customWidth="1"/>
    <col min="6158" max="6158" width="7.28515625" style="1" customWidth="1"/>
    <col min="6159" max="6159" width="8.7109375" style="1" customWidth="1"/>
    <col min="6160" max="6160" width="7.28515625" style="1" customWidth="1"/>
    <col min="6161" max="6167" width="15.28515625" style="1" customWidth="1"/>
    <col min="6168" max="6170" width="0" style="1" hidden="1" customWidth="1"/>
    <col min="6171" max="6171" width="0.85546875" style="1" customWidth="1"/>
    <col min="6172" max="6400" width="9.140625" style="1"/>
    <col min="6401" max="6401" width="0.85546875" style="1" customWidth="1"/>
    <col min="6402" max="6402" width="28.85546875" style="1" customWidth="1"/>
    <col min="6403" max="6403" width="4.28515625" style="1" customWidth="1"/>
    <col min="6404" max="6405" width="2.28515625" style="1" customWidth="1"/>
    <col min="6406" max="6407" width="2.5703125" style="1" customWidth="1"/>
    <col min="6408" max="6409" width="3.7109375" style="1" customWidth="1"/>
    <col min="6410" max="6410" width="4.5703125" style="1" customWidth="1"/>
    <col min="6411" max="6412" width="4.140625" style="1" customWidth="1"/>
    <col min="6413" max="6413" width="8.7109375" style="1" customWidth="1"/>
    <col min="6414" max="6414" width="7.28515625" style="1" customWidth="1"/>
    <col min="6415" max="6415" width="8.7109375" style="1" customWidth="1"/>
    <col min="6416" max="6416" width="7.28515625" style="1" customWidth="1"/>
    <col min="6417" max="6423" width="15.28515625" style="1" customWidth="1"/>
    <col min="6424" max="6426" width="0" style="1" hidden="1" customWidth="1"/>
    <col min="6427" max="6427" width="0.85546875" style="1" customWidth="1"/>
    <col min="6428" max="6656" width="9.140625" style="1"/>
    <col min="6657" max="6657" width="0.85546875" style="1" customWidth="1"/>
    <col min="6658" max="6658" width="28.85546875" style="1" customWidth="1"/>
    <col min="6659" max="6659" width="4.28515625" style="1" customWidth="1"/>
    <col min="6660" max="6661" width="2.28515625" style="1" customWidth="1"/>
    <col min="6662" max="6663" width="2.5703125" style="1" customWidth="1"/>
    <col min="6664" max="6665" width="3.7109375" style="1" customWidth="1"/>
    <col min="6666" max="6666" width="4.5703125" style="1" customWidth="1"/>
    <col min="6667" max="6668" width="4.140625" style="1" customWidth="1"/>
    <col min="6669" max="6669" width="8.7109375" style="1" customWidth="1"/>
    <col min="6670" max="6670" width="7.28515625" style="1" customWidth="1"/>
    <col min="6671" max="6671" width="8.7109375" style="1" customWidth="1"/>
    <col min="6672" max="6672" width="7.28515625" style="1" customWidth="1"/>
    <col min="6673" max="6679" width="15.28515625" style="1" customWidth="1"/>
    <col min="6680" max="6682" width="0" style="1" hidden="1" customWidth="1"/>
    <col min="6683" max="6683" width="0.85546875" style="1" customWidth="1"/>
    <col min="6684" max="6912" width="9.140625" style="1"/>
    <col min="6913" max="6913" width="0.85546875" style="1" customWidth="1"/>
    <col min="6914" max="6914" width="28.85546875" style="1" customWidth="1"/>
    <col min="6915" max="6915" width="4.28515625" style="1" customWidth="1"/>
    <col min="6916" max="6917" width="2.28515625" style="1" customWidth="1"/>
    <col min="6918" max="6919" width="2.5703125" style="1" customWidth="1"/>
    <col min="6920" max="6921" width="3.7109375" style="1" customWidth="1"/>
    <col min="6922" max="6922" width="4.5703125" style="1" customWidth="1"/>
    <col min="6923" max="6924" width="4.140625" style="1" customWidth="1"/>
    <col min="6925" max="6925" width="8.7109375" style="1" customWidth="1"/>
    <col min="6926" max="6926" width="7.28515625" style="1" customWidth="1"/>
    <col min="6927" max="6927" width="8.7109375" style="1" customWidth="1"/>
    <col min="6928" max="6928" width="7.28515625" style="1" customWidth="1"/>
    <col min="6929" max="6935" width="15.28515625" style="1" customWidth="1"/>
    <col min="6936" max="6938" width="0" style="1" hidden="1" customWidth="1"/>
    <col min="6939" max="6939" width="0.85546875" style="1" customWidth="1"/>
    <col min="6940" max="7168" width="9.140625" style="1"/>
    <col min="7169" max="7169" width="0.85546875" style="1" customWidth="1"/>
    <col min="7170" max="7170" width="28.85546875" style="1" customWidth="1"/>
    <col min="7171" max="7171" width="4.28515625" style="1" customWidth="1"/>
    <col min="7172" max="7173" width="2.28515625" style="1" customWidth="1"/>
    <col min="7174" max="7175" width="2.5703125" style="1" customWidth="1"/>
    <col min="7176" max="7177" width="3.7109375" style="1" customWidth="1"/>
    <col min="7178" max="7178" width="4.5703125" style="1" customWidth="1"/>
    <col min="7179" max="7180" width="4.140625" style="1" customWidth="1"/>
    <col min="7181" max="7181" width="8.7109375" style="1" customWidth="1"/>
    <col min="7182" max="7182" width="7.28515625" style="1" customWidth="1"/>
    <col min="7183" max="7183" width="8.7109375" style="1" customWidth="1"/>
    <col min="7184" max="7184" width="7.28515625" style="1" customWidth="1"/>
    <col min="7185" max="7191" width="15.28515625" style="1" customWidth="1"/>
    <col min="7192" max="7194" width="0" style="1" hidden="1" customWidth="1"/>
    <col min="7195" max="7195" width="0.85546875" style="1" customWidth="1"/>
    <col min="7196" max="7424" width="9.140625" style="1"/>
    <col min="7425" max="7425" width="0.85546875" style="1" customWidth="1"/>
    <col min="7426" max="7426" width="28.85546875" style="1" customWidth="1"/>
    <col min="7427" max="7427" width="4.28515625" style="1" customWidth="1"/>
    <col min="7428" max="7429" width="2.28515625" style="1" customWidth="1"/>
    <col min="7430" max="7431" width="2.5703125" style="1" customWidth="1"/>
    <col min="7432" max="7433" width="3.7109375" style="1" customWidth="1"/>
    <col min="7434" max="7434" width="4.5703125" style="1" customWidth="1"/>
    <col min="7435" max="7436" width="4.140625" style="1" customWidth="1"/>
    <col min="7437" max="7437" width="8.7109375" style="1" customWidth="1"/>
    <col min="7438" max="7438" width="7.28515625" style="1" customWidth="1"/>
    <col min="7439" max="7439" width="8.7109375" style="1" customWidth="1"/>
    <col min="7440" max="7440" width="7.28515625" style="1" customWidth="1"/>
    <col min="7441" max="7447" width="15.28515625" style="1" customWidth="1"/>
    <col min="7448" max="7450" width="0" style="1" hidden="1" customWidth="1"/>
    <col min="7451" max="7451" width="0.85546875" style="1" customWidth="1"/>
    <col min="7452" max="7680" width="9.140625" style="1"/>
    <col min="7681" max="7681" width="0.85546875" style="1" customWidth="1"/>
    <col min="7682" max="7682" width="28.85546875" style="1" customWidth="1"/>
    <col min="7683" max="7683" width="4.28515625" style="1" customWidth="1"/>
    <col min="7684" max="7685" width="2.28515625" style="1" customWidth="1"/>
    <col min="7686" max="7687" width="2.5703125" style="1" customWidth="1"/>
    <col min="7688" max="7689" width="3.7109375" style="1" customWidth="1"/>
    <col min="7690" max="7690" width="4.5703125" style="1" customWidth="1"/>
    <col min="7691" max="7692" width="4.140625" style="1" customWidth="1"/>
    <col min="7693" max="7693" width="8.7109375" style="1" customWidth="1"/>
    <col min="7694" max="7694" width="7.28515625" style="1" customWidth="1"/>
    <col min="7695" max="7695" width="8.7109375" style="1" customWidth="1"/>
    <col min="7696" max="7696" width="7.28515625" style="1" customWidth="1"/>
    <col min="7697" max="7703" width="15.28515625" style="1" customWidth="1"/>
    <col min="7704" max="7706" width="0" style="1" hidden="1" customWidth="1"/>
    <col min="7707" max="7707" width="0.85546875" style="1" customWidth="1"/>
    <col min="7708" max="7936" width="9.140625" style="1"/>
    <col min="7937" max="7937" width="0.85546875" style="1" customWidth="1"/>
    <col min="7938" max="7938" width="28.85546875" style="1" customWidth="1"/>
    <col min="7939" max="7939" width="4.28515625" style="1" customWidth="1"/>
    <col min="7940" max="7941" width="2.28515625" style="1" customWidth="1"/>
    <col min="7942" max="7943" width="2.5703125" style="1" customWidth="1"/>
    <col min="7944" max="7945" width="3.7109375" style="1" customWidth="1"/>
    <col min="7946" max="7946" width="4.5703125" style="1" customWidth="1"/>
    <col min="7947" max="7948" width="4.140625" style="1" customWidth="1"/>
    <col min="7949" max="7949" width="8.7109375" style="1" customWidth="1"/>
    <col min="7950" max="7950" width="7.28515625" style="1" customWidth="1"/>
    <col min="7951" max="7951" width="8.7109375" style="1" customWidth="1"/>
    <col min="7952" max="7952" width="7.28515625" style="1" customWidth="1"/>
    <col min="7953" max="7959" width="15.28515625" style="1" customWidth="1"/>
    <col min="7960" max="7962" width="0" style="1" hidden="1" customWidth="1"/>
    <col min="7963" max="7963" width="0.85546875" style="1" customWidth="1"/>
    <col min="7964" max="8192" width="9.140625" style="1"/>
    <col min="8193" max="8193" width="0.85546875" style="1" customWidth="1"/>
    <col min="8194" max="8194" width="28.85546875" style="1" customWidth="1"/>
    <col min="8195" max="8195" width="4.28515625" style="1" customWidth="1"/>
    <col min="8196" max="8197" width="2.28515625" style="1" customWidth="1"/>
    <col min="8198" max="8199" width="2.5703125" style="1" customWidth="1"/>
    <col min="8200" max="8201" width="3.7109375" style="1" customWidth="1"/>
    <col min="8202" max="8202" width="4.5703125" style="1" customWidth="1"/>
    <col min="8203" max="8204" width="4.140625" style="1" customWidth="1"/>
    <col min="8205" max="8205" width="8.7109375" style="1" customWidth="1"/>
    <col min="8206" max="8206" width="7.28515625" style="1" customWidth="1"/>
    <col min="8207" max="8207" width="8.7109375" style="1" customWidth="1"/>
    <col min="8208" max="8208" width="7.28515625" style="1" customWidth="1"/>
    <col min="8209" max="8215" width="15.28515625" style="1" customWidth="1"/>
    <col min="8216" max="8218" width="0" style="1" hidden="1" customWidth="1"/>
    <col min="8219" max="8219" width="0.85546875" style="1" customWidth="1"/>
    <col min="8220" max="8448" width="9.140625" style="1"/>
    <col min="8449" max="8449" width="0.85546875" style="1" customWidth="1"/>
    <col min="8450" max="8450" width="28.85546875" style="1" customWidth="1"/>
    <col min="8451" max="8451" width="4.28515625" style="1" customWidth="1"/>
    <col min="8452" max="8453" width="2.28515625" style="1" customWidth="1"/>
    <col min="8454" max="8455" width="2.5703125" style="1" customWidth="1"/>
    <col min="8456" max="8457" width="3.7109375" style="1" customWidth="1"/>
    <col min="8458" max="8458" width="4.5703125" style="1" customWidth="1"/>
    <col min="8459" max="8460" width="4.140625" style="1" customWidth="1"/>
    <col min="8461" max="8461" width="8.7109375" style="1" customWidth="1"/>
    <col min="8462" max="8462" width="7.28515625" style="1" customWidth="1"/>
    <col min="8463" max="8463" width="8.7109375" style="1" customWidth="1"/>
    <col min="8464" max="8464" width="7.28515625" style="1" customWidth="1"/>
    <col min="8465" max="8471" width="15.28515625" style="1" customWidth="1"/>
    <col min="8472" max="8474" width="0" style="1" hidden="1" customWidth="1"/>
    <col min="8475" max="8475" width="0.85546875" style="1" customWidth="1"/>
    <col min="8476" max="8704" width="9.140625" style="1"/>
    <col min="8705" max="8705" width="0.85546875" style="1" customWidth="1"/>
    <col min="8706" max="8706" width="28.85546875" style="1" customWidth="1"/>
    <col min="8707" max="8707" width="4.28515625" style="1" customWidth="1"/>
    <col min="8708" max="8709" width="2.28515625" style="1" customWidth="1"/>
    <col min="8710" max="8711" width="2.5703125" style="1" customWidth="1"/>
    <col min="8712" max="8713" width="3.7109375" style="1" customWidth="1"/>
    <col min="8714" max="8714" width="4.5703125" style="1" customWidth="1"/>
    <col min="8715" max="8716" width="4.140625" style="1" customWidth="1"/>
    <col min="8717" max="8717" width="8.7109375" style="1" customWidth="1"/>
    <col min="8718" max="8718" width="7.28515625" style="1" customWidth="1"/>
    <col min="8719" max="8719" width="8.7109375" style="1" customWidth="1"/>
    <col min="8720" max="8720" width="7.28515625" style="1" customWidth="1"/>
    <col min="8721" max="8727" width="15.28515625" style="1" customWidth="1"/>
    <col min="8728" max="8730" width="0" style="1" hidden="1" customWidth="1"/>
    <col min="8731" max="8731" width="0.85546875" style="1" customWidth="1"/>
    <col min="8732" max="8960" width="9.140625" style="1"/>
    <col min="8961" max="8961" width="0.85546875" style="1" customWidth="1"/>
    <col min="8962" max="8962" width="28.85546875" style="1" customWidth="1"/>
    <col min="8963" max="8963" width="4.28515625" style="1" customWidth="1"/>
    <col min="8964" max="8965" width="2.28515625" style="1" customWidth="1"/>
    <col min="8966" max="8967" width="2.5703125" style="1" customWidth="1"/>
    <col min="8968" max="8969" width="3.7109375" style="1" customWidth="1"/>
    <col min="8970" max="8970" width="4.5703125" style="1" customWidth="1"/>
    <col min="8971" max="8972" width="4.140625" style="1" customWidth="1"/>
    <col min="8973" max="8973" width="8.7109375" style="1" customWidth="1"/>
    <col min="8974" max="8974" width="7.28515625" style="1" customWidth="1"/>
    <col min="8975" max="8975" width="8.7109375" style="1" customWidth="1"/>
    <col min="8976" max="8976" width="7.28515625" style="1" customWidth="1"/>
    <col min="8977" max="8983" width="15.28515625" style="1" customWidth="1"/>
    <col min="8984" max="8986" width="0" style="1" hidden="1" customWidth="1"/>
    <col min="8987" max="8987" width="0.85546875" style="1" customWidth="1"/>
    <col min="8988" max="9216" width="9.140625" style="1"/>
    <col min="9217" max="9217" width="0.85546875" style="1" customWidth="1"/>
    <col min="9218" max="9218" width="28.85546875" style="1" customWidth="1"/>
    <col min="9219" max="9219" width="4.28515625" style="1" customWidth="1"/>
    <col min="9220" max="9221" width="2.28515625" style="1" customWidth="1"/>
    <col min="9222" max="9223" width="2.5703125" style="1" customWidth="1"/>
    <col min="9224" max="9225" width="3.7109375" style="1" customWidth="1"/>
    <col min="9226" max="9226" width="4.5703125" style="1" customWidth="1"/>
    <col min="9227" max="9228" width="4.140625" style="1" customWidth="1"/>
    <col min="9229" max="9229" width="8.7109375" style="1" customWidth="1"/>
    <col min="9230" max="9230" width="7.28515625" style="1" customWidth="1"/>
    <col min="9231" max="9231" width="8.7109375" style="1" customWidth="1"/>
    <col min="9232" max="9232" width="7.28515625" style="1" customWidth="1"/>
    <col min="9233" max="9239" width="15.28515625" style="1" customWidth="1"/>
    <col min="9240" max="9242" width="0" style="1" hidden="1" customWidth="1"/>
    <col min="9243" max="9243" width="0.85546875" style="1" customWidth="1"/>
    <col min="9244" max="9472" width="9.140625" style="1"/>
    <col min="9473" max="9473" width="0.85546875" style="1" customWidth="1"/>
    <col min="9474" max="9474" width="28.85546875" style="1" customWidth="1"/>
    <col min="9475" max="9475" width="4.28515625" style="1" customWidth="1"/>
    <col min="9476" max="9477" width="2.28515625" style="1" customWidth="1"/>
    <col min="9478" max="9479" width="2.5703125" style="1" customWidth="1"/>
    <col min="9480" max="9481" width="3.7109375" style="1" customWidth="1"/>
    <col min="9482" max="9482" width="4.5703125" style="1" customWidth="1"/>
    <col min="9483" max="9484" width="4.140625" style="1" customWidth="1"/>
    <col min="9485" max="9485" width="8.7109375" style="1" customWidth="1"/>
    <col min="9486" max="9486" width="7.28515625" style="1" customWidth="1"/>
    <col min="9487" max="9487" width="8.7109375" style="1" customWidth="1"/>
    <col min="9488" max="9488" width="7.28515625" style="1" customWidth="1"/>
    <col min="9489" max="9495" width="15.28515625" style="1" customWidth="1"/>
    <col min="9496" max="9498" width="0" style="1" hidden="1" customWidth="1"/>
    <col min="9499" max="9499" width="0.85546875" style="1" customWidth="1"/>
    <col min="9500" max="9728" width="9.140625" style="1"/>
    <col min="9729" max="9729" width="0.85546875" style="1" customWidth="1"/>
    <col min="9730" max="9730" width="28.85546875" style="1" customWidth="1"/>
    <col min="9731" max="9731" width="4.28515625" style="1" customWidth="1"/>
    <col min="9732" max="9733" width="2.28515625" style="1" customWidth="1"/>
    <col min="9734" max="9735" width="2.5703125" style="1" customWidth="1"/>
    <col min="9736" max="9737" width="3.7109375" style="1" customWidth="1"/>
    <col min="9738" max="9738" width="4.5703125" style="1" customWidth="1"/>
    <col min="9739" max="9740" width="4.140625" style="1" customWidth="1"/>
    <col min="9741" max="9741" width="8.7109375" style="1" customWidth="1"/>
    <col min="9742" max="9742" width="7.28515625" style="1" customWidth="1"/>
    <col min="9743" max="9743" width="8.7109375" style="1" customWidth="1"/>
    <col min="9744" max="9744" width="7.28515625" style="1" customWidth="1"/>
    <col min="9745" max="9751" width="15.28515625" style="1" customWidth="1"/>
    <col min="9752" max="9754" width="0" style="1" hidden="1" customWidth="1"/>
    <col min="9755" max="9755" width="0.85546875" style="1" customWidth="1"/>
    <col min="9756" max="9984" width="9.140625" style="1"/>
    <col min="9985" max="9985" width="0.85546875" style="1" customWidth="1"/>
    <col min="9986" max="9986" width="28.85546875" style="1" customWidth="1"/>
    <col min="9987" max="9987" width="4.28515625" style="1" customWidth="1"/>
    <col min="9988" max="9989" width="2.28515625" style="1" customWidth="1"/>
    <col min="9990" max="9991" width="2.5703125" style="1" customWidth="1"/>
    <col min="9992" max="9993" width="3.7109375" style="1" customWidth="1"/>
    <col min="9994" max="9994" width="4.5703125" style="1" customWidth="1"/>
    <col min="9995" max="9996" width="4.140625" style="1" customWidth="1"/>
    <col min="9997" max="9997" width="8.7109375" style="1" customWidth="1"/>
    <col min="9998" max="9998" width="7.28515625" style="1" customWidth="1"/>
    <col min="9999" max="9999" width="8.7109375" style="1" customWidth="1"/>
    <col min="10000" max="10000" width="7.28515625" style="1" customWidth="1"/>
    <col min="10001" max="10007" width="15.28515625" style="1" customWidth="1"/>
    <col min="10008" max="10010" width="0" style="1" hidden="1" customWidth="1"/>
    <col min="10011" max="10011" width="0.85546875" style="1" customWidth="1"/>
    <col min="10012" max="10240" width="9.140625" style="1"/>
    <col min="10241" max="10241" width="0.85546875" style="1" customWidth="1"/>
    <col min="10242" max="10242" width="28.85546875" style="1" customWidth="1"/>
    <col min="10243" max="10243" width="4.28515625" style="1" customWidth="1"/>
    <col min="10244" max="10245" width="2.28515625" style="1" customWidth="1"/>
    <col min="10246" max="10247" width="2.5703125" style="1" customWidth="1"/>
    <col min="10248" max="10249" width="3.7109375" style="1" customWidth="1"/>
    <col min="10250" max="10250" width="4.5703125" style="1" customWidth="1"/>
    <col min="10251" max="10252" width="4.140625" style="1" customWidth="1"/>
    <col min="10253" max="10253" width="8.7109375" style="1" customWidth="1"/>
    <col min="10254" max="10254" width="7.28515625" style="1" customWidth="1"/>
    <col min="10255" max="10255" width="8.7109375" style="1" customWidth="1"/>
    <col min="10256" max="10256" width="7.28515625" style="1" customWidth="1"/>
    <col min="10257" max="10263" width="15.28515625" style="1" customWidth="1"/>
    <col min="10264" max="10266" width="0" style="1" hidden="1" customWidth="1"/>
    <col min="10267" max="10267" width="0.85546875" style="1" customWidth="1"/>
    <col min="10268" max="10496" width="9.140625" style="1"/>
    <col min="10497" max="10497" width="0.85546875" style="1" customWidth="1"/>
    <col min="10498" max="10498" width="28.85546875" style="1" customWidth="1"/>
    <col min="10499" max="10499" width="4.28515625" style="1" customWidth="1"/>
    <col min="10500" max="10501" width="2.28515625" style="1" customWidth="1"/>
    <col min="10502" max="10503" width="2.5703125" style="1" customWidth="1"/>
    <col min="10504" max="10505" width="3.7109375" style="1" customWidth="1"/>
    <col min="10506" max="10506" width="4.5703125" style="1" customWidth="1"/>
    <col min="10507" max="10508" width="4.140625" style="1" customWidth="1"/>
    <col min="10509" max="10509" width="8.7109375" style="1" customWidth="1"/>
    <col min="10510" max="10510" width="7.28515625" style="1" customWidth="1"/>
    <col min="10511" max="10511" width="8.7109375" style="1" customWidth="1"/>
    <col min="10512" max="10512" width="7.28515625" style="1" customWidth="1"/>
    <col min="10513" max="10519" width="15.28515625" style="1" customWidth="1"/>
    <col min="10520" max="10522" width="0" style="1" hidden="1" customWidth="1"/>
    <col min="10523" max="10523" width="0.85546875" style="1" customWidth="1"/>
    <col min="10524" max="10752" width="9.140625" style="1"/>
    <col min="10753" max="10753" width="0.85546875" style="1" customWidth="1"/>
    <col min="10754" max="10754" width="28.85546875" style="1" customWidth="1"/>
    <col min="10755" max="10755" width="4.28515625" style="1" customWidth="1"/>
    <col min="10756" max="10757" width="2.28515625" style="1" customWidth="1"/>
    <col min="10758" max="10759" width="2.5703125" style="1" customWidth="1"/>
    <col min="10760" max="10761" width="3.7109375" style="1" customWidth="1"/>
    <col min="10762" max="10762" width="4.5703125" style="1" customWidth="1"/>
    <col min="10763" max="10764" width="4.140625" style="1" customWidth="1"/>
    <col min="10765" max="10765" width="8.7109375" style="1" customWidth="1"/>
    <col min="10766" max="10766" width="7.28515625" style="1" customWidth="1"/>
    <col min="10767" max="10767" width="8.7109375" style="1" customWidth="1"/>
    <col min="10768" max="10768" width="7.28515625" style="1" customWidth="1"/>
    <col min="10769" max="10775" width="15.28515625" style="1" customWidth="1"/>
    <col min="10776" max="10778" width="0" style="1" hidden="1" customWidth="1"/>
    <col min="10779" max="10779" width="0.85546875" style="1" customWidth="1"/>
    <col min="10780" max="11008" width="9.140625" style="1"/>
    <col min="11009" max="11009" width="0.85546875" style="1" customWidth="1"/>
    <col min="11010" max="11010" width="28.85546875" style="1" customWidth="1"/>
    <col min="11011" max="11011" width="4.28515625" style="1" customWidth="1"/>
    <col min="11012" max="11013" width="2.28515625" style="1" customWidth="1"/>
    <col min="11014" max="11015" width="2.5703125" style="1" customWidth="1"/>
    <col min="11016" max="11017" width="3.7109375" style="1" customWidth="1"/>
    <col min="11018" max="11018" width="4.5703125" style="1" customWidth="1"/>
    <col min="11019" max="11020" width="4.140625" style="1" customWidth="1"/>
    <col min="11021" max="11021" width="8.7109375" style="1" customWidth="1"/>
    <col min="11022" max="11022" width="7.28515625" style="1" customWidth="1"/>
    <col min="11023" max="11023" width="8.7109375" style="1" customWidth="1"/>
    <col min="11024" max="11024" width="7.28515625" style="1" customWidth="1"/>
    <col min="11025" max="11031" width="15.28515625" style="1" customWidth="1"/>
    <col min="11032" max="11034" width="0" style="1" hidden="1" customWidth="1"/>
    <col min="11035" max="11035" width="0.85546875" style="1" customWidth="1"/>
    <col min="11036" max="11264" width="9.140625" style="1"/>
    <col min="11265" max="11265" width="0.85546875" style="1" customWidth="1"/>
    <col min="11266" max="11266" width="28.85546875" style="1" customWidth="1"/>
    <col min="11267" max="11267" width="4.28515625" style="1" customWidth="1"/>
    <col min="11268" max="11269" width="2.28515625" style="1" customWidth="1"/>
    <col min="11270" max="11271" width="2.5703125" style="1" customWidth="1"/>
    <col min="11272" max="11273" width="3.7109375" style="1" customWidth="1"/>
    <col min="11274" max="11274" width="4.5703125" style="1" customWidth="1"/>
    <col min="11275" max="11276" width="4.140625" style="1" customWidth="1"/>
    <col min="11277" max="11277" width="8.7109375" style="1" customWidth="1"/>
    <col min="11278" max="11278" width="7.28515625" style="1" customWidth="1"/>
    <col min="11279" max="11279" width="8.7109375" style="1" customWidth="1"/>
    <col min="11280" max="11280" width="7.28515625" style="1" customWidth="1"/>
    <col min="11281" max="11287" width="15.28515625" style="1" customWidth="1"/>
    <col min="11288" max="11290" width="0" style="1" hidden="1" customWidth="1"/>
    <col min="11291" max="11291" width="0.85546875" style="1" customWidth="1"/>
    <col min="11292" max="11520" width="9.140625" style="1"/>
    <col min="11521" max="11521" width="0.85546875" style="1" customWidth="1"/>
    <col min="11522" max="11522" width="28.85546875" style="1" customWidth="1"/>
    <col min="11523" max="11523" width="4.28515625" style="1" customWidth="1"/>
    <col min="11524" max="11525" width="2.28515625" style="1" customWidth="1"/>
    <col min="11526" max="11527" width="2.5703125" style="1" customWidth="1"/>
    <col min="11528" max="11529" width="3.7109375" style="1" customWidth="1"/>
    <col min="11530" max="11530" width="4.5703125" style="1" customWidth="1"/>
    <col min="11531" max="11532" width="4.140625" style="1" customWidth="1"/>
    <col min="11533" max="11533" width="8.7109375" style="1" customWidth="1"/>
    <col min="11534" max="11534" width="7.28515625" style="1" customWidth="1"/>
    <col min="11535" max="11535" width="8.7109375" style="1" customWidth="1"/>
    <col min="11536" max="11536" width="7.28515625" style="1" customWidth="1"/>
    <col min="11537" max="11543" width="15.28515625" style="1" customWidth="1"/>
    <col min="11544" max="11546" width="0" style="1" hidden="1" customWidth="1"/>
    <col min="11547" max="11547" width="0.85546875" style="1" customWidth="1"/>
    <col min="11548" max="11776" width="9.140625" style="1"/>
    <col min="11777" max="11777" width="0.85546875" style="1" customWidth="1"/>
    <col min="11778" max="11778" width="28.85546875" style="1" customWidth="1"/>
    <col min="11779" max="11779" width="4.28515625" style="1" customWidth="1"/>
    <col min="11780" max="11781" width="2.28515625" style="1" customWidth="1"/>
    <col min="11782" max="11783" width="2.5703125" style="1" customWidth="1"/>
    <col min="11784" max="11785" width="3.7109375" style="1" customWidth="1"/>
    <col min="11786" max="11786" width="4.5703125" style="1" customWidth="1"/>
    <col min="11787" max="11788" width="4.140625" style="1" customWidth="1"/>
    <col min="11789" max="11789" width="8.7109375" style="1" customWidth="1"/>
    <col min="11790" max="11790" width="7.28515625" style="1" customWidth="1"/>
    <col min="11791" max="11791" width="8.7109375" style="1" customWidth="1"/>
    <col min="11792" max="11792" width="7.28515625" style="1" customWidth="1"/>
    <col min="11793" max="11799" width="15.28515625" style="1" customWidth="1"/>
    <col min="11800" max="11802" width="0" style="1" hidden="1" customWidth="1"/>
    <col min="11803" max="11803" width="0.85546875" style="1" customWidth="1"/>
    <col min="11804" max="12032" width="9.140625" style="1"/>
    <col min="12033" max="12033" width="0.85546875" style="1" customWidth="1"/>
    <col min="12034" max="12034" width="28.85546875" style="1" customWidth="1"/>
    <col min="12035" max="12035" width="4.28515625" style="1" customWidth="1"/>
    <col min="12036" max="12037" width="2.28515625" style="1" customWidth="1"/>
    <col min="12038" max="12039" width="2.5703125" style="1" customWidth="1"/>
    <col min="12040" max="12041" width="3.7109375" style="1" customWidth="1"/>
    <col min="12042" max="12042" width="4.5703125" style="1" customWidth="1"/>
    <col min="12043" max="12044" width="4.140625" style="1" customWidth="1"/>
    <col min="12045" max="12045" width="8.7109375" style="1" customWidth="1"/>
    <col min="12046" max="12046" width="7.28515625" style="1" customWidth="1"/>
    <col min="12047" max="12047" width="8.7109375" style="1" customWidth="1"/>
    <col min="12048" max="12048" width="7.28515625" style="1" customWidth="1"/>
    <col min="12049" max="12055" width="15.28515625" style="1" customWidth="1"/>
    <col min="12056" max="12058" width="0" style="1" hidden="1" customWidth="1"/>
    <col min="12059" max="12059" width="0.85546875" style="1" customWidth="1"/>
    <col min="12060" max="12288" width="9.140625" style="1"/>
    <col min="12289" max="12289" width="0.85546875" style="1" customWidth="1"/>
    <col min="12290" max="12290" width="28.85546875" style="1" customWidth="1"/>
    <col min="12291" max="12291" width="4.28515625" style="1" customWidth="1"/>
    <col min="12292" max="12293" width="2.28515625" style="1" customWidth="1"/>
    <col min="12294" max="12295" width="2.5703125" style="1" customWidth="1"/>
    <col min="12296" max="12297" width="3.7109375" style="1" customWidth="1"/>
    <col min="12298" max="12298" width="4.5703125" style="1" customWidth="1"/>
    <col min="12299" max="12300" width="4.140625" style="1" customWidth="1"/>
    <col min="12301" max="12301" width="8.7109375" style="1" customWidth="1"/>
    <col min="12302" max="12302" width="7.28515625" style="1" customWidth="1"/>
    <col min="12303" max="12303" width="8.7109375" style="1" customWidth="1"/>
    <col min="12304" max="12304" width="7.28515625" style="1" customWidth="1"/>
    <col min="12305" max="12311" width="15.28515625" style="1" customWidth="1"/>
    <col min="12312" max="12314" width="0" style="1" hidden="1" customWidth="1"/>
    <col min="12315" max="12315" width="0.85546875" style="1" customWidth="1"/>
    <col min="12316" max="12544" width="9.140625" style="1"/>
    <col min="12545" max="12545" width="0.85546875" style="1" customWidth="1"/>
    <col min="12546" max="12546" width="28.85546875" style="1" customWidth="1"/>
    <col min="12547" max="12547" width="4.28515625" style="1" customWidth="1"/>
    <col min="12548" max="12549" width="2.28515625" style="1" customWidth="1"/>
    <col min="12550" max="12551" width="2.5703125" style="1" customWidth="1"/>
    <col min="12552" max="12553" width="3.7109375" style="1" customWidth="1"/>
    <col min="12554" max="12554" width="4.5703125" style="1" customWidth="1"/>
    <col min="12555" max="12556" width="4.140625" style="1" customWidth="1"/>
    <col min="12557" max="12557" width="8.7109375" style="1" customWidth="1"/>
    <col min="12558" max="12558" width="7.28515625" style="1" customWidth="1"/>
    <col min="12559" max="12559" width="8.7109375" style="1" customWidth="1"/>
    <col min="12560" max="12560" width="7.28515625" style="1" customWidth="1"/>
    <col min="12561" max="12567" width="15.28515625" style="1" customWidth="1"/>
    <col min="12568" max="12570" width="0" style="1" hidden="1" customWidth="1"/>
    <col min="12571" max="12571" width="0.85546875" style="1" customWidth="1"/>
    <col min="12572" max="12800" width="9.140625" style="1"/>
    <col min="12801" max="12801" width="0.85546875" style="1" customWidth="1"/>
    <col min="12802" max="12802" width="28.85546875" style="1" customWidth="1"/>
    <col min="12803" max="12803" width="4.28515625" style="1" customWidth="1"/>
    <col min="12804" max="12805" width="2.28515625" style="1" customWidth="1"/>
    <col min="12806" max="12807" width="2.5703125" style="1" customWidth="1"/>
    <col min="12808" max="12809" width="3.7109375" style="1" customWidth="1"/>
    <col min="12810" max="12810" width="4.5703125" style="1" customWidth="1"/>
    <col min="12811" max="12812" width="4.140625" style="1" customWidth="1"/>
    <col min="12813" max="12813" width="8.7109375" style="1" customWidth="1"/>
    <col min="12814" max="12814" width="7.28515625" style="1" customWidth="1"/>
    <col min="12815" max="12815" width="8.7109375" style="1" customWidth="1"/>
    <col min="12816" max="12816" width="7.28515625" style="1" customWidth="1"/>
    <col min="12817" max="12823" width="15.28515625" style="1" customWidth="1"/>
    <col min="12824" max="12826" width="0" style="1" hidden="1" customWidth="1"/>
    <col min="12827" max="12827" width="0.85546875" style="1" customWidth="1"/>
    <col min="12828" max="13056" width="9.140625" style="1"/>
    <col min="13057" max="13057" width="0.85546875" style="1" customWidth="1"/>
    <col min="13058" max="13058" width="28.85546875" style="1" customWidth="1"/>
    <col min="13059" max="13059" width="4.28515625" style="1" customWidth="1"/>
    <col min="13060" max="13061" width="2.28515625" style="1" customWidth="1"/>
    <col min="13062" max="13063" width="2.5703125" style="1" customWidth="1"/>
    <col min="13064" max="13065" width="3.7109375" style="1" customWidth="1"/>
    <col min="13066" max="13066" width="4.5703125" style="1" customWidth="1"/>
    <col min="13067" max="13068" width="4.140625" style="1" customWidth="1"/>
    <col min="13069" max="13069" width="8.7109375" style="1" customWidth="1"/>
    <col min="13070" max="13070" width="7.28515625" style="1" customWidth="1"/>
    <col min="13071" max="13071" width="8.7109375" style="1" customWidth="1"/>
    <col min="13072" max="13072" width="7.28515625" style="1" customWidth="1"/>
    <col min="13073" max="13079" width="15.28515625" style="1" customWidth="1"/>
    <col min="13080" max="13082" width="0" style="1" hidden="1" customWidth="1"/>
    <col min="13083" max="13083" width="0.85546875" style="1" customWidth="1"/>
    <col min="13084" max="13312" width="9.140625" style="1"/>
    <col min="13313" max="13313" width="0.85546875" style="1" customWidth="1"/>
    <col min="13314" max="13314" width="28.85546875" style="1" customWidth="1"/>
    <col min="13315" max="13315" width="4.28515625" style="1" customWidth="1"/>
    <col min="13316" max="13317" width="2.28515625" style="1" customWidth="1"/>
    <col min="13318" max="13319" width="2.5703125" style="1" customWidth="1"/>
    <col min="13320" max="13321" width="3.7109375" style="1" customWidth="1"/>
    <col min="13322" max="13322" width="4.5703125" style="1" customWidth="1"/>
    <col min="13323" max="13324" width="4.140625" style="1" customWidth="1"/>
    <col min="13325" max="13325" width="8.7109375" style="1" customWidth="1"/>
    <col min="13326" max="13326" width="7.28515625" style="1" customWidth="1"/>
    <col min="13327" max="13327" width="8.7109375" style="1" customWidth="1"/>
    <col min="13328" max="13328" width="7.28515625" style="1" customWidth="1"/>
    <col min="13329" max="13335" width="15.28515625" style="1" customWidth="1"/>
    <col min="13336" max="13338" width="0" style="1" hidden="1" customWidth="1"/>
    <col min="13339" max="13339" width="0.85546875" style="1" customWidth="1"/>
    <col min="13340" max="13568" width="9.140625" style="1"/>
    <col min="13569" max="13569" width="0.85546875" style="1" customWidth="1"/>
    <col min="13570" max="13570" width="28.85546875" style="1" customWidth="1"/>
    <col min="13571" max="13571" width="4.28515625" style="1" customWidth="1"/>
    <col min="13572" max="13573" width="2.28515625" style="1" customWidth="1"/>
    <col min="13574" max="13575" width="2.5703125" style="1" customWidth="1"/>
    <col min="13576" max="13577" width="3.7109375" style="1" customWidth="1"/>
    <col min="13578" max="13578" width="4.5703125" style="1" customWidth="1"/>
    <col min="13579" max="13580" width="4.140625" style="1" customWidth="1"/>
    <col min="13581" max="13581" width="8.7109375" style="1" customWidth="1"/>
    <col min="13582" max="13582" width="7.28515625" style="1" customWidth="1"/>
    <col min="13583" max="13583" width="8.7109375" style="1" customWidth="1"/>
    <col min="13584" max="13584" width="7.28515625" style="1" customWidth="1"/>
    <col min="13585" max="13591" width="15.28515625" style="1" customWidth="1"/>
    <col min="13592" max="13594" width="0" style="1" hidden="1" customWidth="1"/>
    <col min="13595" max="13595" width="0.85546875" style="1" customWidth="1"/>
    <col min="13596" max="13824" width="9.140625" style="1"/>
    <col min="13825" max="13825" width="0.85546875" style="1" customWidth="1"/>
    <col min="13826" max="13826" width="28.85546875" style="1" customWidth="1"/>
    <col min="13827" max="13827" width="4.28515625" style="1" customWidth="1"/>
    <col min="13828" max="13829" width="2.28515625" style="1" customWidth="1"/>
    <col min="13830" max="13831" width="2.5703125" style="1" customWidth="1"/>
    <col min="13832" max="13833" width="3.7109375" style="1" customWidth="1"/>
    <col min="13834" max="13834" width="4.5703125" style="1" customWidth="1"/>
    <col min="13835" max="13836" width="4.140625" style="1" customWidth="1"/>
    <col min="13837" max="13837" width="8.7109375" style="1" customWidth="1"/>
    <col min="13838" max="13838" width="7.28515625" style="1" customWidth="1"/>
    <col min="13839" max="13839" width="8.7109375" style="1" customWidth="1"/>
    <col min="13840" max="13840" width="7.28515625" style="1" customWidth="1"/>
    <col min="13841" max="13847" width="15.28515625" style="1" customWidth="1"/>
    <col min="13848" max="13850" width="0" style="1" hidden="1" customWidth="1"/>
    <col min="13851" max="13851" width="0.85546875" style="1" customWidth="1"/>
    <col min="13852" max="14080" width="9.140625" style="1"/>
    <col min="14081" max="14081" width="0.85546875" style="1" customWidth="1"/>
    <col min="14082" max="14082" width="28.85546875" style="1" customWidth="1"/>
    <col min="14083" max="14083" width="4.28515625" style="1" customWidth="1"/>
    <col min="14084" max="14085" width="2.28515625" style="1" customWidth="1"/>
    <col min="14086" max="14087" width="2.5703125" style="1" customWidth="1"/>
    <col min="14088" max="14089" width="3.7109375" style="1" customWidth="1"/>
    <col min="14090" max="14090" width="4.5703125" style="1" customWidth="1"/>
    <col min="14091" max="14092" width="4.140625" style="1" customWidth="1"/>
    <col min="14093" max="14093" width="8.7109375" style="1" customWidth="1"/>
    <col min="14094" max="14094" width="7.28515625" style="1" customWidth="1"/>
    <col min="14095" max="14095" width="8.7109375" style="1" customWidth="1"/>
    <col min="14096" max="14096" width="7.28515625" style="1" customWidth="1"/>
    <col min="14097" max="14103" width="15.28515625" style="1" customWidth="1"/>
    <col min="14104" max="14106" width="0" style="1" hidden="1" customWidth="1"/>
    <col min="14107" max="14107" width="0.85546875" style="1" customWidth="1"/>
    <col min="14108" max="14336" width="9.140625" style="1"/>
    <col min="14337" max="14337" width="0.85546875" style="1" customWidth="1"/>
    <col min="14338" max="14338" width="28.85546875" style="1" customWidth="1"/>
    <col min="14339" max="14339" width="4.28515625" style="1" customWidth="1"/>
    <col min="14340" max="14341" width="2.28515625" style="1" customWidth="1"/>
    <col min="14342" max="14343" width="2.5703125" style="1" customWidth="1"/>
    <col min="14344" max="14345" width="3.7109375" style="1" customWidth="1"/>
    <col min="14346" max="14346" width="4.5703125" style="1" customWidth="1"/>
    <col min="14347" max="14348" width="4.140625" style="1" customWidth="1"/>
    <col min="14349" max="14349" width="8.7109375" style="1" customWidth="1"/>
    <col min="14350" max="14350" width="7.28515625" style="1" customWidth="1"/>
    <col min="14351" max="14351" width="8.7109375" style="1" customWidth="1"/>
    <col min="14352" max="14352" width="7.28515625" style="1" customWidth="1"/>
    <col min="14353" max="14359" width="15.28515625" style="1" customWidth="1"/>
    <col min="14360" max="14362" width="0" style="1" hidden="1" customWidth="1"/>
    <col min="14363" max="14363" width="0.85546875" style="1" customWidth="1"/>
    <col min="14364" max="14592" width="9.140625" style="1"/>
    <col min="14593" max="14593" width="0.85546875" style="1" customWidth="1"/>
    <col min="14594" max="14594" width="28.85546875" style="1" customWidth="1"/>
    <col min="14595" max="14595" width="4.28515625" style="1" customWidth="1"/>
    <col min="14596" max="14597" width="2.28515625" style="1" customWidth="1"/>
    <col min="14598" max="14599" width="2.5703125" style="1" customWidth="1"/>
    <col min="14600" max="14601" width="3.7109375" style="1" customWidth="1"/>
    <col min="14602" max="14602" width="4.5703125" style="1" customWidth="1"/>
    <col min="14603" max="14604" width="4.140625" style="1" customWidth="1"/>
    <col min="14605" max="14605" width="8.7109375" style="1" customWidth="1"/>
    <col min="14606" max="14606" width="7.28515625" style="1" customWidth="1"/>
    <col min="14607" max="14607" width="8.7109375" style="1" customWidth="1"/>
    <col min="14608" max="14608" width="7.28515625" style="1" customWidth="1"/>
    <col min="14609" max="14615" width="15.28515625" style="1" customWidth="1"/>
    <col min="14616" max="14618" width="0" style="1" hidden="1" customWidth="1"/>
    <col min="14619" max="14619" width="0.85546875" style="1" customWidth="1"/>
    <col min="14620" max="14848" width="9.140625" style="1"/>
    <col min="14849" max="14849" width="0.85546875" style="1" customWidth="1"/>
    <col min="14850" max="14850" width="28.85546875" style="1" customWidth="1"/>
    <col min="14851" max="14851" width="4.28515625" style="1" customWidth="1"/>
    <col min="14852" max="14853" width="2.28515625" style="1" customWidth="1"/>
    <col min="14854" max="14855" width="2.5703125" style="1" customWidth="1"/>
    <col min="14856" max="14857" width="3.7109375" style="1" customWidth="1"/>
    <col min="14858" max="14858" width="4.5703125" style="1" customWidth="1"/>
    <col min="14859" max="14860" width="4.140625" style="1" customWidth="1"/>
    <col min="14861" max="14861" width="8.7109375" style="1" customWidth="1"/>
    <col min="14862" max="14862" width="7.28515625" style="1" customWidth="1"/>
    <col min="14863" max="14863" width="8.7109375" style="1" customWidth="1"/>
    <col min="14864" max="14864" width="7.28515625" style="1" customWidth="1"/>
    <col min="14865" max="14871" width="15.28515625" style="1" customWidth="1"/>
    <col min="14872" max="14874" width="0" style="1" hidden="1" customWidth="1"/>
    <col min="14875" max="14875" width="0.85546875" style="1" customWidth="1"/>
    <col min="14876" max="15104" width="9.140625" style="1"/>
    <col min="15105" max="15105" width="0.85546875" style="1" customWidth="1"/>
    <col min="15106" max="15106" width="28.85546875" style="1" customWidth="1"/>
    <col min="15107" max="15107" width="4.28515625" style="1" customWidth="1"/>
    <col min="15108" max="15109" width="2.28515625" style="1" customWidth="1"/>
    <col min="15110" max="15111" width="2.5703125" style="1" customWidth="1"/>
    <col min="15112" max="15113" width="3.7109375" style="1" customWidth="1"/>
    <col min="15114" max="15114" width="4.5703125" style="1" customWidth="1"/>
    <col min="15115" max="15116" width="4.140625" style="1" customWidth="1"/>
    <col min="15117" max="15117" width="8.7109375" style="1" customWidth="1"/>
    <col min="15118" max="15118" width="7.28515625" style="1" customWidth="1"/>
    <col min="15119" max="15119" width="8.7109375" style="1" customWidth="1"/>
    <col min="15120" max="15120" width="7.28515625" style="1" customWidth="1"/>
    <col min="15121" max="15127" width="15.28515625" style="1" customWidth="1"/>
    <col min="15128" max="15130" width="0" style="1" hidden="1" customWidth="1"/>
    <col min="15131" max="15131" width="0.85546875" style="1" customWidth="1"/>
    <col min="15132" max="15360" width="9.140625" style="1"/>
    <col min="15361" max="15361" width="0.85546875" style="1" customWidth="1"/>
    <col min="15362" max="15362" width="28.85546875" style="1" customWidth="1"/>
    <col min="15363" max="15363" width="4.28515625" style="1" customWidth="1"/>
    <col min="15364" max="15365" width="2.28515625" style="1" customWidth="1"/>
    <col min="15366" max="15367" width="2.5703125" style="1" customWidth="1"/>
    <col min="15368" max="15369" width="3.7109375" style="1" customWidth="1"/>
    <col min="15370" max="15370" width="4.5703125" style="1" customWidth="1"/>
    <col min="15371" max="15372" width="4.140625" style="1" customWidth="1"/>
    <col min="15373" max="15373" width="8.7109375" style="1" customWidth="1"/>
    <col min="15374" max="15374" width="7.28515625" style="1" customWidth="1"/>
    <col min="15375" max="15375" width="8.7109375" style="1" customWidth="1"/>
    <col min="15376" max="15376" width="7.28515625" style="1" customWidth="1"/>
    <col min="15377" max="15383" width="15.28515625" style="1" customWidth="1"/>
    <col min="15384" max="15386" width="0" style="1" hidden="1" customWidth="1"/>
    <col min="15387" max="15387" width="0.85546875" style="1" customWidth="1"/>
    <col min="15388" max="15616" width="9.140625" style="1"/>
    <col min="15617" max="15617" width="0.85546875" style="1" customWidth="1"/>
    <col min="15618" max="15618" width="28.85546875" style="1" customWidth="1"/>
    <col min="15619" max="15619" width="4.28515625" style="1" customWidth="1"/>
    <col min="15620" max="15621" width="2.28515625" style="1" customWidth="1"/>
    <col min="15622" max="15623" width="2.5703125" style="1" customWidth="1"/>
    <col min="15624" max="15625" width="3.7109375" style="1" customWidth="1"/>
    <col min="15626" max="15626" width="4.5703125" style="1" customWidth="1"/>
    <col min="15627" max="15628" width="4.140625" style="1" customWidth="1"/>
    <col min="15629" max="15629" width="8.7109375" style="1" customWidth="1"/>
    <col min="15630" max="15630" width="7.28515625" style="1" customWidth="1"/>
    <col min="15631" max="15631" width="8.7109375" style="1" customWidth="1"/>
    <col min="15632" max="15632" width="7.28515625" style="1" customWidth="1"/>
    <col min="15633" max="15639" width="15.28515625" style="1" customWidth="1"/>
    <col min="15640" max="15642" width="0" style="1" hidden="1" customWidth="1"/>
    <col min="15643" max="15643" width="0.85546875" style="1" customWidth="1"/>
    <col min="15644" max="15872" width="9.140625" style="1"/>
    <col min="15873" max="15873" width="0.85546875" style="1" customWidth="1"/>
    <col min="15874" max="15874" width="28.85546875" style="1" customWidth="1"/>
    <col min="15875" max="15875" width="4.28515625" style="1" customWidth="1"/>
    <col min="15876" max="15877" width="2.28515625" style="1" customWidth="1"/>
    <col min="15878" max="15879" width="2.5703125" style="1" customWidth="1"/>
    <col min="15880" max="15881" width="3.7109375" style="1" customWidth="1"/>
    <col min="15882" max="15882" width="4.5703125" style="1" customWidth="1"/>
    <col min="15883" max="15884" width="4.140625" style="1" customWidth="1"/>
    <col min="15885" max="15885" width="8.7109375" style="1" customWidth="1"/>
    <col min="15886" max="15886" width="7.28515625" style="1" customWidth="1"/>
    <col min="15887" max="15887" width="8.7109375" style="1" customWidth="1"/>
    <col min="15888" max="15888" width="7.28515625" style="1" customWidth="1"/>
    <col min="15889" max="15895" width="15.28515625" style="1" customWidth="1"/>
    <col min="15896" max="15898" width="0" style="1" hidden="1" customWidth="1"/>
    <col min="15899" max="15899" width="0.85546875" style="1" customWidth="1"/>
    <col min="15900" max="16128" width="9.140625" style="1"/>
    <col min="16129" max="16129" width="0.85546875" style="1" customWidth="1"/>
    <col min="16130" max="16130" width="28.85546875" style="1" customWidth="1"/>
    <col min="16131" max="16131" width="4.28515625" style="1" customWidth="1"/>
    <col min="16132" max="16133" width="2.28515625" style="1" customWidth="1"/>
    <col min="16134" max="16135" width="2.5703125" style="1" customWidth="1"/>
    <col min="16136" max="16137" width="3.7109375" style="1" customWidth="1"/>
    <col min="16138" max="16138" width="4.5703125" style="1" customWidth="1"/>
    <col min="16139" max="16140" width="4.140625" style="1" customWidth="1"/>
    <col min="16141" max="16141" width="8.7109375" style="1" customWidth="1"/>
    <col min="16142" max="16142" width="7.28515625" style="1" customWidth="1"/>
    <col min="16143" max="16143" width="8.7109375" style="1" customWidth="1"/>
    <col min="16144" max="16144" width="7.28515625" style="1" customWidth="1"/>
    <col min="16145" max="16151" width="15.28515625" style="1" customWidth="1"/>
    <col min="16152" max="16154" width="0" style="1" hidden="1" customWidth="1"/>
    <col min="16155" max="16155" width="0.85546875" style="1" customWidth="1"/>
    <col min="16156" max="16384" width="9.140625" style="1"/>
  </cols>
  <sheetData>
    <row r="1" spans="2:26" ht="5.0999999999999996" customHeight="1" x14ac:dyDescent="0.25">
      <c r="R1" s="2"/>
      <c r="S1" s="2"/>
      <c r="T1" s="2"/>
      <c r="U1" s="2"/>
      <c r="V1" s="2"/>
      <c r="W1" s="2"/>
    </row>
    <row r="2" spans="2:26" ht="18" x14ac:dyDescent="0.25">
      <c r="B2" s="5"/>
      <c r="C2" s="6"/>
      <c r="D2" s="6"/>
      <c r="E2" s="6"/>
      <c r="F2" s="6"/>
      <c r="G2" s="6"/>
      <c r="H2" s="6"/>
      <c r="I2" s="6"/>
      <c r="J2" s="6"/>
      <c r="K2" s="7"/>
      <c r="L2" s="7"/>
      <c r="M2" s="8"/>
      <c r="N2" s="8"/>
      <c r="O2" s="286" t="s">
        <v>0</v>
      </c>
      <c r="P2" s="286"/>
      <c r="Q2" s="286"/>
      <c r="R2" s="286"/>
      <c r="S2" s="9"/>
      <c r="T2" s="10"/>
      <c r="U2" s="11"/>
      <c r="V2" s="12"/>
      <c r="W2" s="12"/>
      <c r="X2" s="13"/>
      <c r="Y2" s="14"/>
    </row>
    <row r="3" spans="2:26" ht="18.75" thickBot="1" x14ac:dyDescent="0.3">
      <c r="B3" s="5"/>
      <c r="C3" s="8"/>
      <c r="D3" s="8"/>
      <c r="E3" s="8"/>
      <c r="F3" s="8"/>
      <c r="G3" s="8"/>
      <c r="H3" s="8"/>
      <c r="I3" s="8"/>
      <c r="J3" s="8"/>
      <c r="K3" s="6"/>
      <c r="L3" s="6"/>
      <c r="N3" s="15"/>
      <c r="O3" s="286" t="s">
        <v>1</v>
      </c>
      <c r="P3" s="286"/>
      <c r="Q3" s="286"/>
      <c r="R3" s="286"/>
      <c r="S3" s="16"/>
      <c r="T3" s="17"/>
      <c r="U3" s="11"/>
      <c r="V3" s="11"/>
      <c r="W3" s="18" t="s">
        <v>2</v>
      </c>
      <c r="X3" s="13"/>
      <c r="Y3" s="14"/>
      <c r="Z3" s="14"/>
    </row>
    <row r="4" spans="2:26" ht="15.75" x14ac:dyDescent="0.25">
      <c r="B4" s="5"/>
      <c r="C4" s="7"/>
      <c r="D4" s="7"/>
      <c r="E4" s="7"/>
      <c r="F4" s="7"/>
      <c r="G4" s="7"/>
      <c r="H4" s="7"/>
      <c r="I4" s="7"/>
      <c r="J4" s="7"/>
      <c r="K4" s="6"/>
      <c r="L4" s="6"/>
      <c r="M4" s="6"/>
      <c r="N4" s="6"/>
      <c r="O4" s="7"/>
      <c r="P4" s="7"/>
      <c r="Q4" s="7"/>
      <c r="R4" s="7"/>
      <c r="S4" s="9"/>
      <c r="T4" s="9"/>
      <c r="U4" s="282" t="s">
        <v>3</v>
      </c>
      <c r="V4" s="283"/>
      <c r="W4" s="19" t="s">
        <v>4</v>
      </c>
      <c r="X4" s="13" t="s">
        <v>5</v>
      </c>
      <c r="Y4" s="14"/>
      <c r="Z4" s="14"/>
    </row>
    <row r="5" spans="2:26" x14ac:dyDescent="0.25">
      <c r="B5" s="20"/>
      <c r="C5" s="21"/>
      <c r="D5" s="21"/>
      <c r="E5" s="21"/>
      <c r="F5" s="21"/>
      <c r="G5" s="21"/>
      <c r="H5" s="21"/>
      <c r="I5" s="21"/>
      <c r="J5" s="21"/>
      <c r="K5" s="22"/>
      <c r="L5" s="22"/>
      <c r="N5" s="23" t="s">
        <v>6</v>
      </c>
      <c r="O5" s="386" t="s">
        <v>7</v>
      </c>
      <c r="P5" s="411"/>
      <c r="Q5" s="411"/>
      <c r="R5" s="22"/>
      <c r="S5" s="22"/>
      <c r="T5" s="22"/>
      <c r="U5" s="282" t="s">
        <v>8</v>
      </c>
      <c r="V5" s="283"/>
      <c r="W5" s="24">
        <v>44927</v>
      </c>
      <c r="X5" s="13" t="s">
        <v>9</v>
      </c>
      <c r="Y5" s="14"/>
      <c r="Z5" s="14"/>
    </row>
    <row r="6" spans="2:26" x14ac:dyDescent="0.25">
      <c r="B6" s="412" t="s">
        <v>10</v>
      </c>
      <c r="C6" s="413"/>
      <c r="D6" s="413"/>
      <c r="E6" s="413"/>
      <c r="F6" s="413"/>
      <c r="G6" s="413"/>
      <c r="H6" s="413"/>
      <c r="I6" s="414"/>
      <c r="J6" s="414"/>
      <c r="K6" s="22"/>
      <c r="L6" s="22"/>
      <c r="N6" s="25"/>
      <c r="O6" s="26"/>
      <c r="P6" s="26"/>
      <c r="Q6" s="26"/>
      <c r="R6" s="26"/>
      <c r="S6" s="26"/>
      <c r="T6" s="26"/>
      <c r="U6" s="282"/>
      <c r="V6" s="283"/>
      <c r="W6" s="27"/>
      <c r="X6" s="13" t="s">
        <v>11</v>
      </c>
      <c r="Y6" s="14"/>
      <c r="Z6" s="14"/>
    </row>
    <row r="7" spans="2:26" x14ac:dyDescent="0.25">
      <c r="B7" s="412" t="s">
        <v>12</v>
      </c>
      <c r="C7" s="413"/>
      <c r="D7" s="413"/>
      <c r="E7" s="413"/>
      <c r="F7" s="413"/>
      <c r="G7" s="413"/>
      <c r="H7" s="413"/>
      <c r="I7" s="414"/>
      <c r="J7" s="414"/>
      <c r="K7" s="22"/>
      <c r="L7" s="22"/>
      <c r="M7" s="26"/>
      <c r="N7" s="26"/>
      <c r="O7" s="26"/>
      <c r="P7" s="26"/>
      <c r="Q7" s="26"/>
      <c r="R7" s="26"/>
      <c r="S7" s="26"/>
      <c r="T7" s="26"/>
      <c r="U7" s="282" t="s">
        <v>13</v>
      </c>
      <c r="V7" s="283"/>
      <c r="W7" s="28"/>
      <c r="X7" s="13"/>
      <c r="Y7" s="14"/>
      <c r="Z7" s="14"/>
    </row>
    <row r="8" spans="2:26" ht="15" customHeight="1" x14ac:dyDescent="0.25">
      <c r="B8" s="412" t="s">
        <v>14</v>
      </c>
      <c r="C8" s="413"/>
      <c r="D8" s="413"/>
      <c r="E8" s="413"/>
      <c r="F8" s="413"/>
      <c r="G8" s="413"/>
      <c r="H8" s="413"/>
      <c r="I8" s="414"/>
      <c r="J8" s="414"/>
      <c r="K8" s="29"/>
      <c r="L8" s="421" t="s">
        <v>15</v>
      </c>
      <c r="M8" s="421"/>
      <c r="N8" s="421"/>
      <c r="O8" s="421"/>
      <c r="P8" s="421"/>
      <c r="Q8" s="421"/>
      <c r="R8" s="421"/>
      <c r="S8" s="421"/>
      <c r="T8" s="421"/>
      <c r="U8" s="282" t="s">
        <v>16</v>
      </c>
      <c r="V8" s="283"/>
      <c r="W8" s="28"/>
      <c r="X8" s="13" t="s">
        <v>17</v>
      </c>
      <c r="Y8" s="30" t="s">
        <v>15</v>
      </c>
      <c r="Z8" s="14"/>
    </row>
    <row r="9" spans="2:26" x14ac:dyDescent="0.25">
      <c r="B9" s="412" t="s">
        <v>18</v>
      </c>
      <c r="C9" s="414"/>
      <c r="D9" s="414"/>
      <c r="E9" s="414"/>
      <c r="F9" s="414"/>
      <c r="G9" s="414"/>
      <c r="H9" s="414"/>
      <c r="I9" s="414"/>
      <c r="J9" s="414"/>
      <c r="K9" s="29"/>
      <c r="L9" s="422"/>
      <c r="M9" s="422"/>
      <c r="N9" s="422"/>
      <c r="O9" s="422"/>
      <c r="P9" s="422"/>
      <c r="Q9" s="422"/>
      <c r="R9" s="422"/>
      <c r="S9" s="422"/>
      <c r="T9" s="422"/>
      <c r="U9" s="282" t="s">
        <v>19</v>
      </c>
      <c r="V9" s="283"/>
      <c r="W9" s="28"/>
      <c r="X9" s="13"/>
      <c r="Y9" s="30"/>
      <c r="Z9" s="14"/>
    </row>
    <row r="10" spans="2:26" x14ac:dyDescent="0.25">
      <c r="B10" s="415" t="s">
        <v>20</v>
      </c>
      <c r="C10" s="413"/>
      <c r="D10" s="413"/>
      <c r="E10" s="414"/>
      <c r="F10" s="414"/>
      <c r="G10" s="414"/>
      <c r="H10" s="414"/>
      <c r="I10" s="414"/>
      <c r="J10" s="414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82"/>
      <c r="V10" s="283"/>
      <c r="W10" s="31"/>
      <c r="X10" s="13"/>
      <c r="Y10" s="14"/>
      <c r="Z10" s="14"/>
    </row>
    <row r="11" spans="2:26" ht="15.75" thickBot="1" x14ac:dyDescent="0.3">
      <c r="B11" s="412" t="s">
        <v>21</v>
      </c>
      <c r="C11" s="414"/>
      <c r="D11" s="414"/>
      <c r="E11" s="414"/>
      <c r="F11" s="414"/>
      <c r="G11" s="414"/>
      <c r="H11" s="414"/>
      <c r="I11" s="414"/>
      <c r="J11" s="414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82" t="s">
        <v>22</v>
      </c>
      <c r="V11" s="283"/>
      <c r="W11" s="32" t="s">
        <v>23</v>
      </c>
      <c r="X11" s="13" t="s">
        <v>24</v>
      </c>
      <c r="Y11" s="14"/>
      <c r="Z11" s="14"/>
    </row>
    <row r="12" spans="2:26" x14ac:dyDescent="0.25">
      <c r="B12" s="20"/>
      <c r="C12" s="33"/>
      <c r="D12" s="33"/>
      <c r="E12" s="33"/>
      <c r="F12" s="33"/>
      <c r="G12" s="33"/>
      <c r="H12" s="33"/>
      <c r="I12" s="33"/>
      <c r="J12" s="33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34"/>
      <c r="V12" s="35"/>
      <c r="W12" s="36"/>
      <c r="X12" s="13"/>
      <c r="Y12" s="14"/>
      <c r="Z12" s="14"/>
    </row>
    <row r="13" spans="2:26" x14ac:dyDescent="0.25"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7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13"/>
      <c r="Y13" s="14"/>
    </row>
    <row r="14" spans="2:26" ht="15" customHeight="1" x14ac:dyDescent="0.25">
      <c r="B14" s="306" t="s">
        <v>25</v>
      </c>
      <c r="C14" s="292" t="s">
        <v>26</v>
      </c>
      <c r="D14" s="296" t="s">
        <v>27</v>
      </c>
      <c r="E14" s="416"/>
      <c r="F14" s="416"/>
      <c r="G14" s="416"/>
      <c r="H14" s="416"/>
      <c r="I14" s="416"/>
      <c r="J14" s="416"/>
      <c r="K14" s="416"/>
      <c r="L14" s="306"/>
      <c r="M14" s="317" t="s">
        <v>28</v>
      </c>
      <c r="N14" s="318"/>
      <c r="O14" s="318"/>
      <c r="P14" s="319"/>
      <c r="Q14" s="289" t="s">
        <v>29</v>
      </c>
      <c r="R14" s="290"/>
      <c r="S14" s="290"/>
      <c r="T14" s="291"/>
      <c r="U14" s="292" t="s">
        <v>30</v>
      </c>
      <c r="V14" s="289" t="s">
        <v>31</v>
      </c>
      <c r="W14" s="295"/>
    </row>
    <row r="15" spans="2:26" ht="27" customHeight="1" x14ac:dyDescent="0.25">
      <c r="B15" s="313"/>
      <c r="C15" s="293"/>
      <c r="D15" s="417"/>
      <c r="E15" s="418"/>
      <c r="F15" s="418"/>
      <c r="G15" s="418"/>
      <c r="H15" s="418"/>
      <c r="I15" s="418"/>
      <c r="J15" s="418"/>
      <c r="K15" s="418"/>
      <c r="L15" s="307"/>
      <c r="M15" s="296" t="s">
        <v>32</v>
      </c>
      <c r="N15" s="297"/>
      <c r="O15" s="296" t="s">
        <v>33</v>
      </c>
      <c r="P15" s="297"/>
      <c r="Q15" s="292" t="s">
        <v>34</v>
      </c>
      <c r="R15" s="304" t="s">
        <v>35</v>
      </c>
      <c r="S15" s="305"/>
      <c r="T15" s="306" t="s">
        <v>36</v>
      </c>
      <c r="U15" s="293"/>
      <c r="V15" s="292" t="s">
        <v>37</v>
      </c>
      <c r="W15" s="296" t="s">
        <v>38</v>
      </c>
    </row>
    <row r="16" spans="2:26" ht="9.75" customHeight="1" x14ac:dyDescent="0.25">
      <c r="B16" s="313"/>
      <c r="C16" s="293"/>
      <c r="D16" s="417"/>
      <c r="E16" s="418"/>
      <c r="F16" s="418"/>
      <c r="G16" s="418"/>
      <c r="H16" s="418"/>
      <c r="I16" s="418"/>
      <c r="J16" s="418"/>
      <c r="K16" s="418"/>
      <c r="L16" s="307"/>
      <c r="M16" s="298"/>
      <c r="N16" s="299"/>
      <c r="O16" s="298"/>
      <c r="P16" s="299"/>
      <c r="Q16" s="302"/>
      <c r="R16" s="292" t="s">
        <v>39</v>
      </c>
      <c r="S16" s="292" t="s">
        <v>40</v>
      </c>
      <c r="T16" s="307"/>
      <c r="U16" s="293"/>
      <c r="V16" s="293"/>
      <c r="W16" s="309"/>
    </row>
    <row r="17" spans="2:25" ht="9.75" customHeight="1" x14ac:dyDescent="0.25">
      <c r="B17" s="313"/>
      <c r="C17" s="293"/>
      <c r="D17" s="417"/>
      <c r="E17" s="418"/>
      <c r="F17" s="418"/>
      <c r="G17" s="418"/>
      <c r="H17" s="418"/>
      <c r="I17" s="418"/>
      <c r="J17" s="418"/>
      <c r="K17" s="418"/>
      <c r="L17" s="307"/>
      <c r="M17" s="298"/>
      <c r="N17" s="299"/>
      <c r="O17" s="298"/>
      <c r="P17" s="299"/>
      <c r="Q17" s="302"/>
      <c r="R17" s="293"/>
      <c r="S17" s="293"/>
      <c r="T17" s="307"/>
      <c r="U17" s="293"/>
      <c r="V17" s="293"/>
      <c r="W17" s="309"/>
    </row>
    <row r="18" spans="2:25" ht="9.75" customHeight="1" x14ac:dyDescent="0.25">
      <c r="B18" s="313"/>
      <c r="C18" s="293"/>
      <c r="D18" s="417"/>
      <c r="E18" s="418"/>
      <c r="F18" s="418"/>
      <c r="G18" s="418"/>
      <c r="H18" s="418"/>
      <c r="I18" s="418"/>
      <c r="J18" s="418"/>
      <c r="K18" s="418"/>
      <c r="L18" s="307"/>
      <c r="M18" s="298"/>
      <c r="N18" s="299"/>
      <c r="O18" s="298"/>
      <c r="P18" s="299"/>
      <c r="Q18" s="302"/>
      <c r="R18" s="293"/>
      <c r="S18" s="293"/>
      <c r="T18" s="307"/>
      <c r="U18" s="293"/>
      <c r="V18" s="293"/>
      <c r="W18" s="309"/>
    </row>
    <row r="19" spans="2:25" ht="9.75" customHeight="1" x14ac:dyDescent="0.25">
      <c r="B19" s="313"/>
      <c r="C19" s="293"/>
      <c r="D19" s="417"/>
      <c r="E19" s="418"/>
      <c r="F19" s="418"/>
      <c r="G19" s="418"/>
      <c r="H19" s="418"/>
      <c r="I19" s="418"/>
      <c r="J19" s="418"/>
      <c r="K19" s="418"/>
      <c r="L19" s="307"/>
      <c r="M19" s="298"/>
      <c r="N19" s="299"/>
      <c r="O19" s="298"/>
      <c r="P19" s="299"/>
      <c r="Q19" s="302"/>
      <c r="R19" s="293"/>
      <c r="S19" s="293"/>
      <c r="T19" s="307"/>
      <c r="U19" s="293"/>
      <c r="V19" s="293"/>
      <c r="W19" s="309"/>
    </row>
    <row r="20" spans="2:25" ht="9.75" customHeight="1" x14ac:dyDescent="0.25">
      <c r="B20" s="314"/>
      <c r="C20" s="294"/>
      <c r="D20" s="419"/>
      <c r="E20" s="420"/>
      <c r="F20" s="420"/>
      <c r="G20" s="420"/>
      <c r="H20" s="420"/>
      <c r="I20" s="420"/>
      <c r="J20" s="420"/>
      <c r="K20" s="420"/>
      <c r="L20" s="308"/>
      <c r="M20" s="300"/>
      <c r="N20" s="301"/>
      <c r="O20" s="300"/>
      <c r="P20" s="301"/>
      <c r="Q20" s="303"/>
      <c r="R20" s="294"/>
      <c r="S20" s="294"/>
      <c r="T20" s="308"/>
      <c r="U20" s="294"/>
      <c r="V20" s="294"/>
      <c r="W20" s="310"/>
    </row>
    <row r="21" spans="2:25" ht="15.75" thickBot="1" x14ac:dyDescent="0.3">
      <c r="B21" s="38">
        <v>1</v>
      </c>
      <c r="C21" s="39" t="s">
        <v>41</v>
      </c>
      <c r="D21" s="329">
        <v>3</v>
      </c>
      <c r="E21" s="423"/>
      <c r="F21" s="423"/>
      <c r="G21" s="423"/>
      <c r="H21" s="423"/>
      <c r="I21" s="423"/>
      <c r="J21" s="423"/>
      <c r="K21" s="423"/>
      <c r="L21" s="331"/>
      <c r="M21" s="329">
        <v>4</v>
      </c>
      <c r="N21" s="330"/>
      <c r="O21" s="329">
        <v>5</v>
      </c>
      <c r="P21" s="331"/>
      <c r="Q21" s="41">
        <v>6</v>
      </c>
      <c r="R21" s="41">
        <v>7</v>
      </c>
      <c r="S21" s="41">
        <v>8</v>
      </c>
      <c r="T21" s="42">
        <v>9</v>
      </c>
      <c r="U21" s="43">
        <v>10</v>
      </c>
      <c r="V21" s="43">
        <v>11</v>
      </c>
      <c r="W21" s="44">
        <v>12</v>
      </c>
    </row>
    <row r="22" spans="2:25" ht="45" x14ac:dyDescent="0.25">
      <c r="B22" s="45" t="s">
        <v>42</v>
      </c>
      <c r="C22" s="107" t="s">
        <v>43</v>
      </c>
      <c r="D22" s="424" t="s">
        <v>44</v>
      </c>
      <c r="E22" s="425"/>
      <c r="F22" s="425"/>
      <c r="G22" s="425"/>
      <c r="H22" s="425"/>
      <c r="I22" s="425"/>
      <c r="J22" s="425"/>
      <c r="K22" s="425"/>
      <c r="L22" s="426"/>
      <c r="M22" s="427">
        <v>178372186832.48001</v>
      </c>
      <c r="N22" s="428"/>
      <c r="O22" s="427">
        <v>178372186832.48001</v>
      </c>
      <c r="P22" s="428"/>
      <c r="Q22" s="48">
        <v>0</v>
      </c>
      <c r="R22" s="48">
        <v>170044098381.85999</v>
      </c>
      <c r="S22" s="49">
        <v>12091681272.530001</v>
      </c>
      <c r="T22" s="50">
        <v>169380776329.82001</v>
      </c>
      <c r="U22" s="49">
        <v>169380390763.59</v>
      </c>
      <c r="V22" s="173">
        <v>663707618.26999998</v>
      </c>
      <c r="W22" s="174">
        <v>385566.23</v>
      </c>
    </row>
    <row r="23" spans="2:25" hidden="1" x14ac:dyDescent="0.25">
      <c r="B23" s="175"/>
      <c r="C23" s="145"/>
      <c r="D23" s="429"/>
      <c r="E23" s="430"/>
      <c r="F23" s="430"/>
      <c r="G23" s="430"/>
      <c r="H23" s="430"/>
      <c r="I23" s="430"/>
      <c r="J23" s="430"/>
      <c r="K23" s="430"/>
      <c r="L23" s="431"/>
      <c r="M23" s="360"/>
      <c r="N23" s="361"/>
      <c r="O23" s="360"/>
      <c r="P23" s="361"/>
      <c r="Q23" s="123"/>
      <c r="R23" s="123"/>
      <c r="S23" s="124"/>
      <c r="T23" s="125"/>
      <c r="U23" s="124"/>
      <c r="V23" s="124"/>
      <c r="W23" s="126"/>
    </row>
    <row r="24" spans="2:25" ht="34.5" x14ac:dyDescent="0.25">
      <c r="B24" s="52" t="s">
        <v>45</v>
      </c>
      <c r="C24" s="53" t="s">
        <v>43</v>
      </c>
      <c r="D24" s="320" t="s">
        <v>46</v>
      </c>
      <c r="E24" s="321"/>
      <c r="F24" s="322" t="s">
        <v>47</v>
      </c>
      <c r="G24" s="323"/>
      <c r="H24" s="322" t="s">
        <v>48</v>
      </c>
      <c r="I24" s="324"/>
      <c r="J24" s="323"/>
      <c r="K24" s="176" t="s">
        <v>49</v>
      </c>
      <c r="L24" s="54"/>
      <c r="M24" s="325">
        <v>17366000</v>
      </c>
      <c r="N24" s="326"/>
      <c r="O24" s="325">
        <v>17366000</v>
      </c>
      <c r="P24" s="327"/>
      <c r="Q24" s="56">
        <v>0</v>
      </c>
      <c r="R24" s="57">
        <v>17366000</v>
      </c>
      <c r="S24" s="58">
        <v>0</v>
      </c>
      <c r="T24" s="59">
        <v>9346761.0700000003</v>
      </c>
      <c r="U24" s="60">
        <v>9346761.0700000003</v>
      </c>
      <c r="V24" s="61">
        <f>R24-U24</f>
        <v>8019238.9299999997</v>
      </c>
      <c r="W24" s="62">
        <f>T24-U24</f>
        <v>0</v>
      </c>
      <c r="X24" s="63" t="str">
        <f>IF(D24="","000",D24)&amp;IF(F24="","0000",F24)&amp;IF(H24="","0000000000",H24)&amp;IF(K24="","000",K24)&amp;L24</f>
        <v>80101039990000510121</v>
      </c>
      <c r="Y24" s="14"/>
    </row>
    <row r="25" spans="2:25" ht="68.25" x14ac:dyDescent="0.25">
      <c r="B25" s="52" t="s">
        <v>50</v>
      </c>
      <c r="C25" s="53" t="s">
        <v>43</v>
      </c>
      <c r="D25" s="320" t="s">
        <v>46</v>
      </c>
      <c r="E25" s="321"/>
      <c r="F25" s="322" t="s">
        <v>47</v>
      </c>
      <c r="G25" s="323"/>
      <c r="H25" s="322" t="s">
        <v>48</v>
      </c>
      <c r="I25" s="324"/>
      <c r="J25" s="323"/>
      <c r="K25" s="176" t="s">
        <v>51</v>
      </c>
      <c r="L25" s="54"/>
      <c r="M25" s="325">
        <v>5244000</v>
      </c>
      <c r="N25" s="326"/>
      <c r="O25" s="325">
        <v>5244000</v>
      </c>
      <c r="P25" s="327"/>
      <c r="Q25" s="56">
        <v>0</v>
      </c>
      <c r="R25" s="57">
        <v>2264285.48</v>
      </c>
      <c r="S25" s="58">
        <v>0</v>
      </c>
      <c r="T25" s="59">
        <v>2264285.48</v>
      </c>
      <c r="U25" s="60">
        <v>2264285.48</v>
      </c>
      <c r="V25" s="61">
        <f t="shared" ref="V25:V88" si="0">R25-U25</f>
        <v>0</v>
      </c>
      <c r="W25" s="62">
        <f t="shared" ref="W25:W88" si="1">T25-U25</f>
        <v>0</v>
      </c>
      <c r="X25" s="63" t="str">
        <f t="shared" ref="X25:X88" si="2">IF(D25="","000",D25)&amp;IF(F25="","0000",F25)&amp;IF(H25="","0000000000",H25)&amp;IF(K25="","000",K25)&amp;L25</f>
        <v>80101039990000510129</v>
      </c>
      <c r="Y25" s="14"/>
    </row>
    <row r="26" spans="2:25" ht="34.5" x14ac:dyDescent="0.25">
      <c r="B26" s="52" t="s">
        <v>45</v>
      </c>
      <c r="C26" s="53" t="s">
        <v>43</v>
      </c>
      <c r="D26" s="320" t="s">
        <v>46</v>
      </c>
      <c r="E26" s="321"/>
      <c r="F26" s="322" t="s">
        <v>47</v>
      </c>
      <c r="G26" s="323"/>
      <c r="H26" s="322" t="s">
        <v>52</v>
      </c>
      <c r="I26" s="324"/>
      <c r="J26" s="323"/>
      <c r="K26" s="176" t="s">
        <v>49</v>
      </c>
      <c r="L26" s="54"/>
      <c r="M26" s="325">
        <v>11467000</v>
      </c>
      <c r="N26" s="326"/>
      <c r="O26" s="325">
        <v>11467000</v>
      </c>
      <c r="P26" s="327"/>
      <c r="Q26" s="56">
        <v>0</v>
      </c>
      <c r="R26" s="57">
        <v>11467000</v>
      </c>
      <c r="S26" s="58">
        <v>0</v>
      </c>
      <c r="T26" s="59">
        <v>8533493.5800000001</v>
      </c>
      <c r="U26" s="60">
        <v>8533493.5800000001</v>
      </c>
      <c r="V26" s="61">
        <f t="shared" si="0"/>
        <v>2933506.42</v>
      </c>
      <c r="W26" s="62">
        <f t="shared" si="1"/>
        <v>0</v>
      </c>
      <c r="X26" s="63" t="str">
        <f t="shared" si="2"/>
        <v>80101039990000610121</v>
      </c>
      <c r="Y26" s="14"/>
    </row>
    <row r="27" spans="2:25" ht="68.25" x14ac:dyDescent="0.25">
      <c r="B27" s="52" t="s">
        <v>50</v>
      </c>
      <c r="C27" s="53" t="s">
        <v>43</v>
      </c>
      <c r="D27" s="320" t="s">
        <v>46</v>
      </c>
      <c r="E27" s="321"/>
      <c r="F27" s="322" t="s">
        <v>47</v>
      </c>
      <c r="G27" s="323"/>
      <c r="H27" s="322" t="s">
        <v>52</v>
      </c>
      <c r="I27" s="324"/>
      <c r="J27" s="323"/>
      <c r="K27" s="176" t="s">
        <v>51</v>
      </c>
      <c r="L27" s="54"/>
      <c r="M27" s="325">
        <v>3462000</v>
      </c>
      <c r="N27" s="326"/>
      <c r="O27" s="325">
        <v>3462000</v>
      </c>
      <c r="P27" s="327"/>
      <c r="Q27" s="56">
        <v>0</v>
      </c>
      <c r="R27" s="57">
        <v>1986746.81</v>
      </c>
      <c r="S27" s="58">
        <v>0</v>
      </c>
      <c r="T27" s="59">
        <v>1986746.81</v>
      </c>
      <c r="U27" s="60">
        <v>1986746.81</v>
      </c>
      <c r="V27" s="61">
        <f t="shared" si="0"/>
        <v>0</v>
      </c>
      <c r="W27" s="62">
        <f t="shared" si="1"/>
        <v>0</v>
      </c>
      <c r="X27" s="63" t="str">
        <f t="shared" si="2"/>
        <v>80101039990000610129</v>
      </c>
      <c r="Y27" s="14"/>
    </row>
    <row r="28" spans="2:25" ht="34.5" x14ac:dyDescent="0.25">
      <c r="B28" s="52" t="s">
        <v>45</v>
      </c>
      <c r="C28" s="53" t="s">
        <v>43</v>
      </c>
      <c r="D28" s="320" t="s">
        <v>46</v>
      </c>
      <c r="E28" s="321"/>
      <c r="F28" s="322" t="s">
        <v>47</v>
      </c>
      <c r="G28" s="323"/>
      <c r="H28" s="322" t="s">
        <v>53</v>
      </c>
      <c r="I28" s="324"/>
      <c r="J28" s="323"/>
      <c r="K28" s="176" t="s">
        <v>49</v>
      </c>
      <c r="L28" s="54"/>
      <c r="M28" s="325">
        <v>2140000</v>
      </c>
      <c r="N28" s="326"/>
      <c r="O28" s="325">
        <v>2140000</v>
      </c>
      <c r="P28" s="327"/>
      <c r="Q28" s="56">
        <v>0</v>
      </c>
      <c r="R28" s="57">
        <v>2140000</v>
      </c>
      <c r="S28" s="58">
        <v>0</v>
      </c>
      <c r="T28" s="59">
        <v>2084142.02</v>
      </c>
      <c r="U28" s="60">
        <v>2084142.02</v>
      </c>
      <c r="V28" s="61">
        <f t="shared" si="0"/>
        <v>55857.979999999981</v>
      </c>
      <c r="W28" s="62">
        <f t="shared" si="1"/>
        <v>0</v>
      </c>
      <c r="X28" s="63" t="str">
        <f t="shared" si="2"/>
        <v>80101039990051420121</v>
      </c>
      <c r="Y28" s="14"/>
    </row>
    <row r="29" spans="2:25" ht="45.75" x14ac:dyDescent="0.25">
      <c r="B29" s="52" t="s">
        <v>54</v>
      </c>
      <c r="C29" s="53" t="s">
        <v>43</v>
      </c>
      <c r="D29" s="320" t="s">
        <v>46</v>
      </c>
      <c r="E29" s="321"/>
      <c r="F29" s="322" t="s">
        <v>47</v>
      </c>
      <c r="G29" s="323"/>
      <c r="H29" s="322" t="s">
        <v>53</v>
      </c>
      <c r="I29" s="324"/>
      <c r="J29" s="323"/>
      <c r="K29" s="176" t="s">
        <v>55</v>
      </c>
      <c r="L29" s="54"/>
      <c r="M29" s="325">
        <v>460000</v>
      </c>
      <c r="N29" s="326"/>
      <c r="O29" s="325">
        <v>460000</v>
      </c>
      <c r="P29" s="327"/>
      <c r="Q29" s="56">
        <v>0</v>
      </c>
      <c r="R29" s="57">
        <v>63131</v>
      </c>
      <c r="S29" s="58">
        <v>0</v>
      </c>
      <c r="T29" s="59">
        <v>63131</v>
      </c>
      <c r="U29" s="60">
        <v>63131</v>
      </c>
      <c r="V29" s="61">
        <f t="shared" si="0"/>
        <v>0</v>
      </c>
      <c r="W29" s="62">
        <f t="shared" si="1"/>
        <v>0</v>
      </c>
      <c r="X29" s="63" t="str">
        <f t="shared" si="2"/>
        <v>80101039990051420122</v>
      </c>
      <c r="Y29" s="14"/>
    </row>
    <row r="30" spans="2:25" ht="68.25" x14ac:dyDescent="0.25">
      <c r="B30" s="52" t="s">
        <v>50</v>
      </c>
      <c r="C30" s="53" t="s">
        <v>43</v>
      </c>
      <c r="D30" s="320" t="s">
        <v>46</v>
      </c>
      <c r="E30" s="321"/>
      <c r="F30" s="322" t="s">
        <v>47</v>
      </c>
      <c r="G30" s="323"/>
      <c r="H30" s="322" t="s">
        <v>53</v>
      </c>
      <c r="I30" s="324"/>
      <c r="J30" s="323"/>
      <c r="K30" s="176" t="s">
        <v>51</v>
      </c>
      <c r="L30" s="54"/>
      <c r="M30" s="325">
        <v>635000</v>
      </c>
      <c r="N30" s="326"/>
      <c r="O30" s="325">
        <v>635000</v>
      </c>
      <c r="P30" s="327"/>
      <c r="Q30" s="56">
        <v>0</v>
      </c>
      <c r="R30" s="57">
        <v>616384.84</v>
      </c>
      <c r="S30" s="58">
        <v>0</v>
      </c>
      <c r="T30" s="59">
        <v>616384.84</v>
      </c>
      <c r="U30" s="60">
        <v>616384.84</v>
      </c>
      <c r="V30" s="61">
        <f t="shared" si="0"/>
        <v>0</v>
      </c>
      <c r="W30" s="62">
        <f t="shared" si="1"/>
        <v>0</v>
      </c>
      <c r="X30" s="63" t="str">
        <f t="shared" si="2"/>
        <v>80101039990051420129</v>
      </c>
      <c r="Y30" s="14"/>
    </row>
    <row r="31" spans="2:25" ht="34.5" x14ac:dyDescent="0.25">
      <c r="B31" s="52" t="s">
        <v>56</v>
      </c>
      <c r="C31" s="53" t="s">
        <v>43</v>
      </c>
      <c r="D31" s="320" t="s">
        <v>46</v>
      </c>
      <c r="E31" s="321"/>
      <c r="F31" s="322" t="s">
        <v>47</v>
      </c>
      <c r="G31" s="323"/>
      <c r="H31" s="322" t="s">
        <v>53</v>
      </c>
      <c r="I31" s="324"/>
      <c r="J31" s="323"/>
      <c r="K31" s="176" t="s">
        <v>57</v>
      </c>
      <c r="L31" s="54"/>
      <c r="M31" s="325">
        <v>144000</v>
      </c>
      <c r="N31" s="326"/>
      <c r="O31" s="325">
        <v>144000</v>
      </c>
      <c r="P31" s="327"/>
      <c r="Q31" s="56">
        <v>0</v>
      </c>
      <c r="R31" s="57">
        <v>0</v>
      </c>
      <c r="S31" s="58">
        <v>0</v>
      </c>
      <c r="T31" s="59">
        <v>0</v>
      </c>
      <c r="U31" s="60">
        <v>0</v>
      </c>
      <c r="V31" s="61">
        <f t="shared" si="0"/>
        <v>0</v>
      </c>
      <c r="W31" s="62">
        <f t="shared" si="1"/>
        <v>0</v>
      </c>
      <c r="X31" s="63" t="str">
        <f t="shared" si="2"/>
        <v>80101039990051420242</v>
      </c>
      <c r="Y31" s="14"/>
    </row>
    <row r="32" spans="2:25" ht="23.25" x14ac:dyDescent="0.25">
      <c r="B32" s="52" t="s">
        <v>58</v>
      </c>
      <c r="C32" s="53" t="s">
        <v>43</v>
      </c>
      <c r="D32" s="320" t="s">
        <v>46</v>
      </c>
      <c r="E32" s="321"/>
      <c r="F32" s="322" t="s">
        <v>47</v>
      </c>
      <c r="G32" s="323"/>
      <c r="H32" s="322" t="s">
        <v>53</v>
      </c>
      <c r="I32" s="324"/>
      <c r="J32" s="323"/>
      <c r="K32" s="176" t="s">
        <v>59</v>
      </c>
      <c r="L32" s="54"/>
      <c r="M32" s="325">
        <v>146000</v>
      </c>
      <c r="N32" s="326"/>
      <c r="O32" s="325">
        <v>146000</v>
      </c>
      <c r="P32" s="327"/>
      <c r="Q32" s="56">
        <v>0</v>
      </c>
      <c r="R32" s="57">
        <v>17404.259999999998</v>
      </c>
      <c r="S32" s="58">
        <v>0</v>
      </c>
      <c r="T32" s="59">
        <v>17404.259999999998</v>
      </c>
      <c r="U32" s="60">
        <v>17404.259999999998</v>
      </c>
      <c r="V32" s="61">
        <f t="shared" si="0"/>
        <v>0</v>
      </c>
      <c r="W32" s="62">
        <f t="shared" si="1"/>
        <v>0</v>
      </c>
      <c r="X32" s="63" t="str">
        <f t="shared" si="2"/>
        <v>80101039990051420244</v>
      </c>
      <c r="Y32" s="14"/>
    </row>
    <row r="33" spans="2:25" ht="34.5" x14ac:dyDescent="0.25">
      <c r="B33" s="52" t="s">
        <v>45</v>
      </c>
      <c r="C33" s="53" t="s">
        <v>43</v>
      </c>
      <c r="D33" s="320" t="s">
        <v>46</v>
      </c>
      <c r="E33" s="321"/>
      <c r="F33" s="322" t="s">
        <v>47</v>
      </c>
      <c r="G33" s="323"/>
      <c r="H33" s="322" t="s">
        <v>60</v>
      </c>
      <c r="I33" s="324"/>
      <c r="J33" s="323"/>
      <c r="K33" s="176" t="s">
        <v>49</v>
      </c>
      <c r="L33" s="54"/>
      <c r="M33" s="325">
        <v>58293906.299999997</v>
      </c>
      <c r="N33" s="326"/>
      <c r="O33" s="325">
        <v>58293906.299999997</v>
      </c>
      <c r="P33" s="327"/>
      <c r="Q33" s="56">
        <v>0</v>
      </c>
      <c r="R33" s="57">
        <v>58293906.299999997</v>
      </c>
      <c r="S33" s="58">
        <v>0</v>
      </c>
      <c r="T33" s="59">
        <v>57957110.82</v>
      </c>
      <c r="U33" s="60">
        <v>57957110.82</v>
      </c>
      <c r="V33" s="61">
        <f t="shared" si="0"/>
        <v>336795.47999999672</v>
      </c>
      <c r="W33" s="62">
        <f t="shared" si="1"/>
        <v>0</v>
      </c>
      <c r="X33" s="63" t="str">
        <f t="shared" si="2"/>
        <v>80101039990090019121</v>
      </c>
      <c r="Y33" s="14"/>
    </row>
    <row r="34" spans="2:25" ht="45.75" x14ac:dyDescent="0.25">
      <c r="B34" s="52" t="s">
        <v>54</v>
      </c>
      <c r="C34" s="53" t="s">
        <v>43</v>
      </c>
      <c r="D34" s="320" t="s">
        <v>46</v>
      </c>
      <c r="E34" s="321"/>
      <c r="F34" s="322" t="s">
        <v>47</v>
      </c>
      <c r="G34" s="323"/>
      <c r="H34" s="322" t="s">
        <v>60</v>
      </c>
      <c r="I34" s="324"/>
      <c r="J34" s="323"/>
      <c r="K34" s="176" t="s">
        <v>55</v>
      </c>
      <c r="L34" s="54"/>
      <c r="M34" s="325">
        <v>9180600</v>
      </c>
      <c r="N34" s="326"/>
      <c r="O34" s="325">
        <v>9180600</v>
      </c>
      <c r="P34" s="327"/>
      <c r="Q34" s="56">
        <v>0</v>
      </c>
      <c r="R34" s="57">
        <v>5050760.6399999997</v>
      </c>
      <c r="S34" s="58">
        <v>0</v>
      </c>
      <c r="T34" s="59">
        <v>5050760.6399999997</v>
      </c>
      <c r="U34" s="60">
        <v>5050760.6399999997</v>
      </c>
      <c r="V34" s="61">
        <f t="shared" si="0"/>
        <v>0</v>
      </c>
      <c r="W34" s="62">
        <f t="shared" si="1"/>
        <v>0</v>
      </c>
      <c r="X34" s="63" t="str">
        <f t="shared" si="2"/>
        <v>80101039990090019122</v>
      </c>
      <c r="Y34" s="14"/>
    </row>
    <row r="35" spans="2:25" ht="90.75" x14ac:dyDescent="0.25">
      <c r="B35" s="52" t="s">
        <v>61</v>
      </c>
      <c r="C35" s="53" t="s">
        <v>43</v>
      </c>
      <c r="D35" s="320" t="s">
        <v>46</v>
      </c>
      <c r="E35" s="321"/>
      <c r="F35" s="322" t="s">
        <v>47</v>
      </c>
      <c r="G35" s="323"/>
      <c r="H35" s="322" t="s">
        <v>60</v>
      </c>
      <c r="I35" s="324"/>
      <c r="J35" s="323"/>
      <c r="K35" s="176" t="s">
        <v>62</v>
      </c>
      <c r="L35" s="54"/>
      <c r="M35" s="325">
        <v>41924000</v>
      </c>
      <c r="N35" s="326"/>
      <c r="O35" s="325">
        <v>41924000</v>
      </c>
      <c r="P35" s="327"/>
      <c r="Q35" s="56">
        <v>0</v>
      </c>
      <c r="R35" s="57">
        <v>40918551</v>
      </c>
      <c r="S35" s="58">
        <v>0</v>
      </c>
      <c r="T35" s="59">
        <v>40918551</v>
      </c>
      <c r="U35" s="60">
        <v>40918551</v>
      </c>
      <c r="V35" s="61">
        <f t="shared" si="0"/>
        <v>0</v>
      </c>
      <c r="W35" s="62">
        <f t="shared" si="1"/>
        <v>0</v>
      </c>
      <c r="X35" s="63" t="str">
        <f t="shared" si="2"/>
        <v>80101039990090019123</v>
      </c>
      <c r="Y35" s="14"/>
    </row>
    <row r="36" spans="2:25" ht="68.25" x14ac:dyDescent="0.25">
      <c r="B36" s="52" t="s">
        <v>50</v>
      </c>
      <c r="C36" s="53" t="s">
        <v>43</v>
      </c>
      <c r="D36" s="320" t="s">
        <v>46</v>
      </c>
      <c r="E36" s="321"/>
      <c r="F36" s="322" t="s">
        <v>47</v>
      </c>
      <c r="G36" s="323"/>
      <c r="H36" s="322" t="s">
        <v>60</v>
      </c>
      <c r="I36" s="324"/>
      <c r="J36" s="323"/>
      <c r="K36" s="176" t="s">
        <v>51</v>
      </c>
      <c r="L36" s="54"/>
      <c r="M36" s="325">
        <v>17556853.699999999</v>
      </c>
      <c r="N36" s="326"/>
      <c r="O36" s="325">
        <v>17556853.699999999</v>
      </c>
      <c r="P36" s="327"/>
      <c r="Q36" s="56">
        <v>0</v>
      </c>
      <c r="R36" s="57">
        <v>17168723.370000001</v>
      </c>
      <c r="S36" s="58">
        <v>0</v>
      </c>
      <c r="T36" s="59">
        <v>17168723.370000001</v>
      </c>
      <c r="U36" s="60">
        <v>17168723.370000001</v>
      </c>
      <c r="V36" s="61">
        <f t="shared" si="0"/>
        <v>0</v>
      </c>
      <c r="W36" s="62">
        <f t="shared" si="1"/>
        <v>0</v>
      </c>
      <c r="X36" s="63" t="str">
        <f t="shared" si="2"/>
        <v>80101039990090019129</v>
      </c>
      <c r="Y36" s="14"/>
    </row>
    <row r="37" spans="2:25" ht="34.5" x14ac:dyDescent="0.25">
      <c r="B37" s="52" t="s">
        <v>56</v>
      </c>
      <c r="C37" s="53" t="s">
        <v>43</v>
      </c>
      <c r="D37" s="320" t="s">
        <v>46</v>
      </c>
      <c r="E37" s="321"/>
      <c r="F37" s="322" t="s">
        <v>47</v>
      </c>
      <c r="G37" s="323"/>
      <c r="H37" s="322" t="s">
        <v>60</v>
      </c>
      <c r="I37" s="324"/>
      <c r="J37" s="323"/>
      <c r="K37" s="176" t="s">
        <v>57</v>
      </c>
      <c r="L37" s="54"/>
      <c r="M37" s="325">
        <v>7531000</v>
      </c>
      <c r="N37" s="326"/>
      <c r="O37" s="325">
        <v>7531000</v>
      </c>
      <c r="P37" s="327"/>
      <c r="Q37" s="56">
        <v>0</v>
      </c>
      <c r="R37" s="57">
        <v>6706950.5</v>
      </c>
      <c r="S37" s="58">
        <v>6180264.3799999999</v>
      </c>
      <c r="T37" s="59">
        <v>6706950.5</v>
      </c>
      <c r="U37" s="60">
        <v>6706950.5</v>
      </c>
      <c r="V37" s="61">
        <f t="shared" si="0"/>
        <v>0</v>
      </c>
      <c r="W37" s="62">
        <f t="shared" si="1"/>
        <v>0</v>
      </c>
      <c r="X37" s="63" t="str">
        <f t="shared" si="2"/>
        <v>80101039990090019242</v>
      </c>
      <c r="Y37" s="14"/>
    </row>
    <row r="38" spans="2:25" ht="23.25" x14ac:dyDescent="0.25">
      <c r="B38" s="52" t="s">
        <v>58</v>
      </c>
      <c r="C38" s="53" t="s">
        <v>43</v>
      </c>
      <c r="D38" s="320" t="s">
        <v>46</v>
      </c>
      <c r="E38" s="321"/>
      <c r="F38" s="322" t="s">
        <v>47</v>
      </c>
      <c r="G38" s="323"/>
      <c r="H38" s="322" t="s">
        <v>60</v>
      </c>
      <c r="I38" s="324"/>
      <c r="J38" s="323"/>
      <c r="K38" s="176" t="s">
        <v>59</v>
      </c>
      <c r="L38" s="54"/>
      <c r="M38" s="325">
        <v>4806000</v>
      </c>
      <c r="N38" s="326"/>
      <c r="O38" s="325">
        <v>4806000</v>
      </c>
      <c r="P38" s="327"/>
      <c r="Q38" s="56">
        <v>0</v>
      </c>
      <c r="R38" s="57">
        <v>3802846.71</v>
      </c>
      <c r="S38" s="58">
        <v>2379800.63</v>
      </c>
      <c r="T38" s="59">
        <v>3802846.71</v>
      </c>
      <c r="U38" s="60">
        <v>3802846.71</v>
      </c>
      <c r="V38" s="61">
        <f t="shared" si="0"/>
        <v>0</v>
      </c>
      <c r="W38" s="62">
        <f t="shared" si="1"/>
        <v>0</v>
      </c>
      <c r="X38" s="63" t="str">
        <f t="shared" si="2"/>
        <v>80101039990090019244</v>
      </c>
      <c r="Y38" s="14"/>
    </row>
    <row r="39" spans="2:25" ht="45.75" x14ac:dyDescent="0.25">
      <c r="B39" s="52" t="s">
        <v>63</v>
      </c>
      <c r="C39" s="53" t="s">
        <v>43</v>
      </c>
      <c r="D39" s="320" t="s">
        <v>46</v>
      </c>
      <c r="E39" s="321"/>
      <c r="F39" s="322" t="s">
        <v>47</v>
      </c>
      <c r="G39" s="323"/>
      <c r="H39" s="322" t="s">
        <v>60</v>
      </c>
      <c r="I39" s="324"/>
      <c r="J39" s="323"/>
      <c r="K39" s="176" t="s">
        <v>64</v>
      </c>
      <c r="L39" s="54"/>
      <c r="M39" s="325">
        <v>50000</v>
      </c>
      <c r="N39" s="326"/>
      <c r="O39" s="325">
        <v>50000</v>
      </c>
      <c r="P39" s="327"/>
      <c r="Q39" s="56">
        <v>0</v>
      </c>
      <c r="R39" s="57">
        <v>21615.360000000001</v>
      </c>
      <c r="S39" s="58">
        <v>0</v>
      </c>
      <c r="T39" s="59">
        <v>21615.360000000001</v>
      </c>
      <c r="U39" s="60">
        <v>21615.360000000001</v>
      </c>
      <c r="V39" s="61">
        <f t="shared" si="0"/>
        <v>0</v>
      </c>
      <c r="W39" s="62">
        <f t="shared" si="1"/>
        <v>0</v>
      </c>
      <c r="X39" s="63" t="str">
        <f t="shared" si="2"/>
        <v>80101039990090019321</v>
      </c>
      <c r="Y39" s="14"/>
    </row>
    <row r="40" spans="2:25" x14ac:dyDescent="0.25">
      <c r="B40" s="52" t="s">
        <v>65</v>
      </c>
      <c r="C40" s="53" t="s">
        <v>43</v>
      </c>
      <c r="D40" s="320" t="s">
        <v>46</v>
      </c>
      <c r="E40" s="321"/>
      <c r="F40" s="322" t="s">
        <v>47</v>
      </c>
      <c r="G40" s="323"/>
      <c r="H40" s="322" t="s">
        <v>60</v>
      </c>
      <c r="I40" s="324"/>
      <c r="J40" s="323"/>
      <c r="K40" s="176" t="s">
        <v>66</v>
      </c>
      <c r="L40" s="54"/>
      <c r="M40" s="325">
        <v>2000</v>
      </c>
      <c r="N40" s="326"/>
      <c r="O40" s="325">
        <v>2000</v>
      </c>
      <c r="P40" s="327"/>
      <c r="Q40" s="56">
        <v>0</v>
      </c>
      <c r="R40" s="57">
        <v>0</v>
      </c>
      <c r="S40" s="58">
        <v>0</v>
      </c>
      <c r="T40" s="59">
        <v>0</v>
      </c>
      <c r="U40" s="60">
        <v>0</v>
      </c>
      <c r="V40" s="61">
        <f t="shared" si="0"/>
        <v>0</v>
      </c>
      <c r="W40" s="62">
        <f t="shared" si="1"/>
        <v>0</v>
      </c>
      <c r="X40" s="63" t="str">
        <f t="shared" si="2"/>
        <v>80101039990090019852</v>
      </c>
      <c r="Y40" s="14"/>
    </row>
    <row r="41" spans="2:25" ht="23.25" x14ac:dyDescent="0.25">
      <c r="B41" s="52" t="s">
        <v>58</v>
      </c>
      <c r="C41" s="53" t="s">
        <v>43</v>
      </c>
      <c r="D41" s="320" t="s">
        <v>46</v>
      </c>
      <c r="E41" s="321"/>
      <c r="F41" s="322" t="s">
        <v>47</v>
      </c>
      <c r="G41" s="323"/>
      <c r="H41" s="322" t="s">
        <v>67</v>
      </c>
      <c r="I41" s="324"/>
      <c r="J41" s="323"/>
      <c r="K41" s="176" t="s">
        <v>59</v>
      </c>
      <c r="L41" s="54"/>
      <c r="M41" s="325">
        <v>4100000</v>
      </c>
      <c r="N41" s="326"/>
      <c r="O41" s="325">
        <v>4100000</v>
      </c>
      <c r="P41" s="327"/>
      <c r="Q41" s="56">
        <v>0</v>
      </c>
      <c r="R41" s="57">
        <v>3965865</v>
      </c>
      <c r="S41" s="58">
        <v>3965865</v>
      </c>
      <c r="T41" s="59">
        <v>3965865</v>
      </c>
      <c r="U41" s="60">
        <v>3965865</v>
      </c>
      <c r="V41" s="61">
        <f t="shared" si="0"/>
        <v>0</v>
      </c>
      <c r="W41" s="62">
        <f t="shared" si="1"/>
        <v>0</v>
      </c>
      <c r="X41" s="63" t="str">
        <f t="shared" si="2"/>
        <v>80101039990098701244</v>
      </c>
      <c r="Y41" s="14"/>
    </row>
    <row r="42" spans="2:25" ht="90.75" x14ac:dyDescent="0.25">
      <c r="B42" s="52" t="s">
        <v>61</v>
      </c>
      <c r="C42" s="53" t="s">
        <v>43</v>
      </c>
      <c r="D42" s="320" t="s">
        <v>46</v>
      </c>
      <c r="E42" s="321"/>
      <c r="F42" s="322" t="s">
        <v>68</v>
      </c>
      <c r="G42" s="323"/>
      <c r="H42" s="322" t="s">
        <v>69</v>
      </c>
      <c r="I42" s="324"/>
      <c r="J42" s="323"/>
      <c r="K42" s="176" t="s">
        <v>62</v>
      </c>
      <c r="L42" s="54"/>
      <c r="M42" s="325">
        <v>480000</v>
      </c>
      <c r="N42" s="326"/>
      <c r="O42" s="325">
        <v>480000</v>
      </c>
      <c r="P42" s="327"/>
      <c r="Q42" s="56">
        <v>0</v>
      </c>
      <c r="R42" s="57">
        <v>56301.55</v>
      </c>
      <c r="S42" s="58">
        <v>0</v>
      </c>
      <c r="T42" s="59">
        <v>56301.55</v>
      </c>
      <c r="U42" s="60">
        <v>56301.55</v>
      </c>
      <c r="V42" s="61">
        <f t="shared" si="0"/>
        <v>0</v>
      </c>
      <c r="W42" s="62">
        <f t="shared" si="1"/>
        <v>0</v>
      </c>
      <c r="X42" s="63" t="str">
        <f t="shared" si="2"/>
        <v>80101139990025500123</v>
      </c>
      <c r="Y42" s="14"/>
    </row>
    <row r="43" spans="2:25" ht="23.25" x14ac:dyDescent="0.25">
      <c r="B43" s="52" t="s">
        <v>58</v>
      </c>
      <c r="C43" s="53" t="s">
        <v>43</v>
      </c>
      <c r="D43" s="320" t="s">
        <v>46</v>
      </c>
      <c r="E43" s="321"/>
      <c r="F43" s="322" t="s">
        <v>68</v>
      </c>
      <c r="G43" s="323"/>
      <c r="H43" s="322" t="s">
        <v>69</v>
      </c>
      <c r="I43" s="324"/>
      <c r="J43" s="323"/>
      <c r="K43" s="176" t="s">
        <v>59</v>
      </c>
      <c r="L43" s="54"/>
      <c r="M43" s="325">
        <v>1077000</v>
      </c>
      <c r="N43" s="326"/>
      <c r="O43" s="325">
        <v>1077000</v>
      </c>
      <c r="P43" s="327"/>
      <c r="Q43" s="56">
        <v>0</v>
      </c>
      <c r="R43" s="57">
        <v>391312.34</v>
      </c>
      <c r="S43" s="58">
        <v>391312.34</v>
      </c>
      <c r="T43" s="59">
        <v>391312.34</v>
      </c>
      <c r="U43" s="60">
        <v>391312.34</v>
      </c>
      <c r="V43" s="61">
        <f t="shared" si="0"/>
        <v>0</v>
      </c>
      <c r="W43" s="62">
        <f t="shared" si="1"/>
        <v>0</v>
      </c>
      <c r="X43" s="63" t="str">
        <f t="shared" si="2"/>
        <v>80101139990025500244</v>
      </c>
      <c r="Y43" s="14"/>
    </row>
    <row r="44" spans="2:25" ht="34.5" x14ac:dyDescent="0.25">
      <c r="B44" s="52" t="s">
        <v>45</v>
      </c>
      <c r="C44" s="53" t="s">
        <v>43</v>
      </c>
      <c r="D44" s="320" t="s">
        <v>70</v>
      </c>
      <c r="E44" s="321"/>
      <c r="F44" s="322" t="s">
        <v>71</v>
      </c>
      <c r="G44" s="323"/>
      <c r="H44" s="322" t="s">
        <v>72</v>
      </c>
      <c r="I44" s="324"/>
      <c r="J44" s="323"/>
      <c r="K44" s="176" t="s">
        <v>49</v>
      </c>
      <c r="L44" s="54"/>
      <c r="M44" s="325">
        <v>5692000</v>
      </c>
      <c r="N44" s="326"/>
      <c r="O44" s="325">
        <v>5692000</v>
      </c>
      <c r="P44" s="327"/>
      <c r="Q44" s="56">
        <v>0</v>
      </c>
      <c r="R44" s="57">
        <v>5692000</v>
      </c>
      <c r="S44" s="58">
        <v>0</v>
      </c>
      <c r="T44" s="59">
        <v>5564175.8300000001</v>
      </c>
      <c r="U44" s="60">
        <v>5564175.8300000001</v>
      </c>
      <c r="V44" s="61">
        <f t="shared" si="0"/>
        <v>127824.16999999993</v>
      </c>
      <c r="W44" s="62">
        <f t="shared" si="1"/>
        <v>0</v>
      </c>
      <c r="X44" s="63" t="str">
        <f t="shared" si="2"/>
        <v>80201029990000210121</v>
      </c>
      <c r="Y44" s="14"/>
    </row>
    <row r="45" spans="2:25" ht="68.25" x14ac:dyDescent="0.25">
      <c r="B45" s="52" t="s">
        <v>50</v>
      </c>
      <c r="C45" s="53" t="s">
        <v>43</v>
      </c>
      <c r="D45" s="320" t="s">
        <v>70</v>
      </c>
      <c r="E45" s="321"/>
      <c r="F45" s="322" t="s">
        <v>71</v>
      </c>
      <c r="G45" s="323"/>
      <c r="H45" s="322" t="s">
        <v>72</v>
      </c>
      <c r="I45" s="324"/>
      <c r="J45" s="323"/>
      <c r="K45" s="176" t="s">
        <v>51</v>
      </c>
      <c r="L45" s="54"/>
      <c r="M45" s="325">
        <v>1718000</v>
      </c>
      <c r="N45" s="326"/>
      <c r="O45" s="325">
        <v>1718000</v>
      </c>
      <c r="P45" s="327"/>
      <c r="Q45" s="56">
        <v>0</v>
      </c>
      <c r="R45" s="57">
        <v>1067866.04</v>
      </c>
      <c r="S45" s="58">
        <v>0</v>
      </c>
      <c r="T45" s="59">
        <v>1067866.04</v>
      </c>
      <c r="U45" s="60">
        <v>1067866.04</v>
      </c>
      <c r="V45" s="61">
        <f t="shared" si="0"/>
        <v>0</v>
      </c>
      <c r="W45" s="62">
        <f t="shared" si="1"/>
        <v>0</v>
      </c>
      <c r="X45" s="63" t="str">
        <f t="shared" si="2"/>
        <v>80201029990000210129</v>
      </c>
      <c r="Y45" s="14"/>
    </row>
    <row r="46" spans="2:25" ht="34.5" x14ac:dyDescent="0.25">
      <c r="B46" s="52" t="s">
        <v>45</v>
      </c>
      <c r="C46" s="53" t="s">
        <v>43</v>
      </c>
      <c r="D46" s="320" t="s">
        <v>70</v>
      </c>
      <c r="E46" s="321"/>
      <c r="F46" s="322" t="s">
        <v>47</v>
      </c>
      <c r="G46" s="323"/>
      <c r="H46" s="322" t="s">
        <v>73</v>
      </c>
      <c r="I46" s="324"/>
      <c r="J46" s="323"/>
      <c r="K46" s="176" t="s">
        <v>49</v>
      </c>
      <c r="L46" s="54"/>
      <c r="M46" s="325">
        <v>10891000</v>
      </c>
      <c r="N46" s="326"/>
      <c r="O46" s="325">
        <v>10891000</v>
      </c>
      <c r="P46" s="327"/>
      <c r="Q46" s="56">
        <v>0</v>
      </c>
      <c r="R46" s="57">
        <v>10891000</v>
      </c>
      <c r="S46" s="58">
        <v>0</v>
      </c>
      <c r="T46" s="59">
        <v>9838391.2300000004</v>
      </c>
      <c r="U46" s="60">
        <v>9838391.2300000004</v>
      </c>
      <c r="V46" s="61">
        <f t="shared" si="0"/>
        <v>1052608.7699999996</v>
      </c>
      <c r="W46" s="62">
        <f t="shared" si="1"/>
        <v>0</v>
      </c>
      <c r="X46" s="63" t="str">
        <f t="shared" si="2"/>
        <v>80201039990051410121</v>
      </c>
      <c r="Y46" s="14"/>
    </row>
    <row r="47" spans="2:25" ht="45.75" x14ac:dyDescent="0.25">
      <c r="B47" s="52" t="s">
        <v>54</v>
      </c>
      <c r="C47" s="53" t="s">
        <v>43</v>
      </c>
      <c r="D47" s="320" t="s">
        <v>70</v>
      </c>
      <c r="E47" s="321"/>
      <c r="F47" s="322" t="s">
        <v>47</v>
      </c>
      <c r="G47" s="323"/>
      <c r="H47" s="322" t="s">
        <v>73</v>
      </c>
      <c r="I47" s="324"/>
      <c r="J47" s="323"/>
      <c r="K47" s="176" t="s">
        <v>55</v>
      </c>
      <c r="L47" s="54"/>
      <c r="M47" s="325">
        <v>358000</v>
      </c>
      <c r="N47" s="326"/>
      <c r="O47" s="325">
        <v>358000</v>
      </c>
      <c r="P47" s="327"/>
      <c r="Q47" s="56">
        <v>0</v>
      </c>
      <c r="R47" s="57">
        <v>31138.1</v>
      </c>
      <c r="S47" s="58">
        <v>0</v>
      </c>
      <c r="T47" s="59">
        <v>31138.1</v>
      </c>
      <c r="U47" s="60">
        <v>31138.1</v>
      </c>
      <c r="V47" s="61">
        <f t="shared" si="0"/>
        <v>0</v>
      </c>
      <c r="W47" s="62">
        <f t="shared" si="1"/>
        <v>0</v>
      </c>
      <c r="X47" s="63" t="str">
        <f t="shared" si="2"/>
        <v>80201039990051410122</v>
      </c>
      <c r="Y47" s="14"/>
    </row>
    <row r="48" spans="2:25" ht="68.25" x14ac:dyDescent="0.25">
      <c r="B48" s="52" t="s">
        <v>50</v>
      </c>
      <c r="C48" s="53" t="s">
        <v>43</v>
      </c>
      <c r="D48" s="320" t="s">
        <v>70</v>
      </c>
      <c r="E48" s="321"/>
      <c r="F48" s="322" t="s">
        <v>47</v>
      </c>
      <c r="G48" s="323"/>
      <c r="H48" s="322" t="s">
        <v>73</v>
      </c>
      <c r="I48" s="324"/>
      <c r="J48" s="323"/>
      <c r="K48" s="176" t="s">
        <v>51</v>
      </c>
      <c r="L48" s="54"/>
      <c r="M48" s="325">
        <v>3291000</v>
      </c>
      <c r="N48" s="326"/>
      <c r="O48" s="325">
        <v>3291000</v>
      </c>
      <c r="P48" s="327"/>
      <c r="Q48" s="56">
        <v>0</v>
      </c>
      <c r="R48" s="57">
        <v>2966619.37</v>
      </c>
      <c r="S48" s="58">
        <v>0</v>
      </c>
      <c r="T48" s="59">
        <v>2966619.37</v>
      </c>
      <c r="U48" s="60">
        <v>2966619.37</v>
      </c>
      <c r="V48" s="61">
        <f t="shared" si="0"/>
        <v>0</v>
      </c>
      <c r="W48" s="62">
        <f t="shared" si="1"/>
        <v>0</v>
      </c>
      <c r="X48" s="63" t="str">
        <f t="shared" si="2"/>
        <v>80201039990051410129</v>
      </c>
      <c r="Y48" s="14"/>
    </row>
    <row r="49" spans="2:25" ht="34.5" x14ac:dyDescent="0.25">
      <c r="B49" s="52" t="s">
        <v>56</v>
      </c>
      <c r="C49" s="53" t="s">
        <v>43</v>
      </c>
      <c r="D49" s="320" t="s">
        <v>70</v>
      </c>
      <c r="E49" s="321"/>
      <c r="F49" s="322" t="s">
        <v>47</v>
      </c>
      <c r="G49" s="323"/>
      <c r="H49" s="322" t="s">
        <v>73</v>
      </c>
      <c r="I49" s="324"/>
      <c r="J49" s="323"/>
      <c r="K49" s="176" t="s">
        <v>57</v>
      </c>
      <c r="L49" s="54"/>
      <c r="M49" s="325">
        <v>38000</v>
      </c>
      <c r="N49" s="326"/>
      <c r="O49" s="325">
        <v>38000</v>
      </c>
      <c r="P49" s="327"/>
      <c r="Q49" s="56">
        <v>0</v>
      </c>
      <c r="R49" s="57">
        <v>14174.05</v>
      </c>
      <c r="S49" s="58">
        <v>0</v>
      </c>
      <c r="T49" s="59">
        <v>14174.05</v>
      </c>
      <c r="U49" s="60">
        <v>14174.05</v>
      </c>
      <c r="V49" s="61">
        <f t="shared" si="0"/>
        <v>0</v>
      </c>
      <c r="W49" s="62">
        <f t="shared" si="1"/>
        <v>0</v>
      </c>
      <c r="X49" s="63" t="str">
        <f t="shared" si="2"/>
        <v>80201039990051410242</v>
      </c>
      <c r="Y49" s="14"/>
    </row>
    <row r="50" spans="2:25" ht="23.25" x14ac:dyDescent="0.25">
      <c r="B50" s="52" t="s">
        <v>58</v>
      </c>
      <c r="C50" s="53" t="s">
        <v>43</v>
      </c>
      <c r="D50" s="320" t="s">
        <v>70</v>
      </c>
      <c r="E50" s="321"/>
      <c r="F50" s="322" t="s">
        <v>47</v>
      </c>
      <c r="G50" s="323"/>
      <c r="H50" s="322" t="s">
        <v>73</v>
      </c>
      <c r="I50" s="324"/>
      <c r="J50" s="323"/>
      <c r="K50" s="176" t="s">
        <v>59</v>
      </c>
      <c r="L50" s="54"/>
      <c r="M50" s="325">
        <v>4959000</v>
      </c>
      <c r="N50" s="326"/>
      <c r="O50" s="325">
        <v>4959000</v>
      </c>
      <c r="P50" s="327"/>
      <c r="Q50" s="56">
        <v>0</v>
      </c>
      <c r="R50" s="57">
        <v>1434812</v>
      </c>
      <c r="S50" s="58">
        <v>0</v>
      </c>
      <c r="T50" s="59">
        <v>1434812</v>
      </c>
      <c r="U50" s="60">
        <v>1434812</v>
      </c>
      <c r="V50" s="61">
        <f t="shared" si="0"/>
        <v>0</v>
      </c>
      <c r="W50" s="62">
        <f t="shared" si="1"/>
        <v>0</v>
      </c>
      <c r="X50" s="63" t="str">
        <f t="shared" si="2"/>
        <v>80201039990051410244</v>
      </c>
      <c r="Y50" s="14"/>
    </row>
    <row r="51" spans="2:25" ht="34.5" x14ac:dyDescent="0.25">
      <c r="B51" s="52" t="s">
        <v>45</v>
      </c>
      <c r="C51" s="53" t="s">
        <v>43</v>
      </c>
      <c r="D51" s="320" t="s">
        <v>70</v>
      </c>
      <c r="E51" s="321"/>
      <c r="F51" s="322" t="s">
        <v>47</v>
      </c>
      <c r="G51" s="323"/>
      <c r="H51" s="322" t="s">
        <v>53</v>
      </c>
      <c r="I51" s="324"/>
      <c r="J51" s="323"/>
      <c r="K51" s="176" t="s">
        <v>49</v>
      </c>
      <c r="L51" s="54"/>
      <c r="M51" s="325">
        <v>1110000</v>
      </c>
      <c r="N51" s="326"/>
      <c r="O51" s="325">
        <v>1110000</v>
      </c>
      <c r="P51" s="327"/>
      <c r="Q51" s="56">
        <v>0</v>
      </c>
      <c r="R51" s="57">
        <v>1110000</v>
      </c>
      <c r="S51" s="58">
        <v>0</v>
      </c>
      <c r="T51" s="59">
        <v>1050946.07</v>
      </c>
      <c r="U51" s="60">
        <v>1050946.07</v>
      </c>
      <c r="V51" s="61">
        <f t="shared" si="0"/>
        <v>59053.929999999935</v>
      </c>
      <c r="W51" s="62">
        <f t="shared" si="1"/>
        <v>0</v>
      </c>
      <c r="X51" s="63" t="str">
        <f t="shared" si="2"/>
        <v>80201039990051420121</v>
      </c>
      <c r="Y51" s="14"/>
    </row>
    <row r="52" spans="2:25" ht="45.75" x14ac:dyDescent="0.25">
      <c r="B52" s="52" t="s">
        <v>54</v>
      </c>
      <c r="C52" s="53" t="s">
        <v>43</v>
      </c>
      <c r="D52" s="320" t="s">
        <v>70</v>
      </c>
      <c r="E52" s="321"/>
      <c r="F52" s="322" t="s">
        <v>47</v>
      </c>
      <c r="G52" s="323"/>
      <c r="H52" s="322" t="s">
        <v>53</v>
      </c>
      <c r="I52" s="324"/>
      <c r="J52" s="323"/>
      <c r="K52" s="176" t="s">
        <v>55</v>
      </c>
      <c r="L52" s="54"/>
      <c r="M52" s="325">
        <v>80000</v>
      </c>
      <c r="N52" s="326"/>
      <c r="O52" s="325">
        <v>80000</v>
      </c>
      <c r="P52" s="327"/>
      <c r="Q52" s="56">
        <v>0</v>
      </c>
      <c r="R52" s="57">
        <v>0</v>
      </c>
      <c r="S52" s="58">
        <v>0</v>
      </c>
      <c r="T52" s="59">
        <v>0</v>
      </c>
      <c r="U52" s="60">
        <v>0</v>
      </c>
      <c r="V52" s="61">
        <f t="shared" si="0"/>
        <v>0</v>
      </c>
      <c r="W52" s="62">
        <f t="shared" si="1"/>
        <v>0</v>
      </c>
      <c r="X52" s="63" t="str">
        <f t="shared" si="2"/>
        <v>80201039990051420122</v>
      </c>
      <c r="Y52" s="14"/>
    </row>
    <row r="53" spans="2:25" ht="68.25" x14ac:dyDescent="0.25">
      <c r="B53" s="52" t="s">
        <v>50</v>
      </c>
      <c r="C53" s="53" t="s">
        <v>43</v>
      </c>
      <c r="D53" s="320" t="s">
        <v>70</v>
      </c>
      <c r="E53" s="321"/>
      <c r="F53" s="322" t="s">
        <v>47</v>
      </c>
      <c r="G53" s="323"/>
      <c r="H53" s="322" t="s">
        <v>53</v>
      </c>
      <c r="I53" s="324"/>
      <c r="J53" s="323"/>
      <c r="K53" s="176" t="s">
        <v>51</v>
      </c>
      <c r="L53" s="54"/>
      <c r="M53" s="325">
        <v>335000</v>
      </c>
      <c r="N53" s="326"/>
      <c r="O53" s="325">
        <v>335000</v>
      </c>
      <c r="P53" s="327"/>
      <c r="Q53" s="56">
        <v>0</v>
      </c>
      <c r="R53" s="57">
        <v>316836.28000000003</v>
      </c>
      <c r="S53" s="58">
        <v>0</v>
      </c>
      <c r="T53" s="59">
        <v>316836.28000000003</v>
      </c>
      <c r="U53" s="60">
        <v>316836.28000000003</v>
      </c>
      <c r="V53" s="61">
        <f t="shared" si="0"/>
        <v>0</v>
      </c>
      <c r="W53" s="62">
        <f t="shared" si="1"/>
        <v>0</v>
      </c>
      <c r="X53" s="63" t="str">
        <f t="shared" si="2"/>
        <v>80201039990051420129</v>
      </c>
      <c r="Y53" s="14"/>
    </row>
    <row r="54" spans="2:25" ht="34.5" x14ac:dyDescent="0.25">
      <c r="B54" s="52" t="s">
        <v>56</v>
      </c>
      <c r="C54" s="53" t="s">
        <v>43</v>
      </c>
      <c r="D54" s="320" t="s">
        <v>70</v>
      </c>
      <c r="E54" s="321"/>
      <c r="F54" s="322" t="s">
        <v>47</v>
      </c>
      <c r="G54" s="323"/>
      <c r="H54" s="322" t="s">
        <v>53</v>
      </c>
      <c r="I54" s="324"/>
      <c r="J54" s="323"/>
      <c r="K54" s="176" t="s">
        <v>57</v>
      </c>
      <c r="L54" s="54"/>
      <c r="M54" s="325">
        <v>20000</v>
      </c>
      <c r="N54" s="326"/>
      <c r="O54" s="325">
        <v>20000</v>
      </c>
      <c r="P54" s="327"/>
      <c r="Q54" s="56">
        <v>0</v>
      </c>
      <c r="R54" s="57">
        <v>800</v>
      </c>
      <c r="S54" s="58">
        <v>0</v>
      </c>
      <c r="T54" s="59">
        <v>800</v>
      </c>
      <c r="U54" s="60">
        <v>800</v>
      </c>
      <c r="V54" s="61">
        <f t="shared" si="0"/>
        <v>0</v>
      </c>
      <c r="W54" s="62">
        <f t="shared" si="1"/>
        <v>0</v>
      </c>
      <c r="X54" s="63" t="str">
        <f t="shared" si="2"/>
        <v>80201039990051420242</v>
      </c>
      <c r="Y54" s="14"/>
    </row>
    <row r="55" spans="2:25" ht="23.25" x14ac:dyDescent="0.25">
      <c r="B55" s="52" t="s">
        <v>58</v>
      </c>
      <c r="C55" s="53" t="s">
        <v>43</v>
      </c>
      <c r="D55" s="320" t="s">
        <v>70</v>
      </c>
      <c r="E55" s="321"/>
      <c r="F55" s="322" t="s">
        <v>47</v>
      </c>
      <c r="G55" s="323"/>
      <c r="H55" s="322" t="s">
        <v>53</v>
      </c>
      <c r="I55" s="324"/>
      <c r="J55" s="323"/>
      <c r="K55" s="176" t="s">
        <v>59</v>
      </c>
      <c r="L55" s="54"/>
      <c r="M55" s="325">
        <v>44000</v>
      </c>
      <c r="N55" s="326"/>
      <c r="O55" s="325">
        <v>44000</v>
      </c>
      <c r="P55" s="327"/>
      <c r="Q55" s="56">
        <v>0</v>
      </c>
      <c r="R55" s="57">
        <v>2426.4</v>
      </c>
      <c r="S55" s="58">
        <v>0</v>
      </c>
      <c r="T55" s="59">
        <v>2426.4</v>
      </c>
      <c r="U55" s="60">
        <v>2426.4</v>
      </c>
      <c r="V55" s="61">
        <f t="shared" si="0"/>
        <v>0</v>
      </c>
      <c r="W55" s="62">
        <f t="shared" si="1"/>
        <v>0</v>
      </c>
      <c r="X55" s="63" t="str">
        <f t="shared" si="2"/>
        <v>80201039990051420244</v>
      </c>
      <c r="Y55" s="14"/>
    </row>
    <row r="56" spans="2:25" ht="34.5" x14ac:dyDescent="0.25">
      <c r="B56" s="52" t="s">
        <v>45</v>
      </c>
      <c r="C56" s="53" t="s">
        <v>43</v>
      </c>
      <c r="D56" s="320" t="s">
        <v>70</v>
      </c>
      <c r="E56" s="321"/>
      <c r="F56" s="322" t="s">
        <v>74</v>
      </c>
      <c r="G56" s="323"/>
      <c r="H56" s="322" t="s">
        <v>75</v>
      </c>
      <c r="I56" s="324"/>
      <c r="J56" s="323"/>
      <c r="K56" s="176" t="s">
        <v>49</v>
      </c>
      <c r="L56" s="54"/>
      <c r="M56" s="325">
        <v>27013400</v>
      </c>
      <c r="N56" s="326"/>
      <c r="O56" s="325">
        <v>27013400</v>
      </c>
      <c r="P56" s="327"/>
      <c r="Q56" s="56">
        <v>0</v>
      </c>
      <c r="R56" s="57">
        <v>27013400</v>
      </c>
      <c r="S56" s="58">
        <v>0</v>
      </c>
      <c r="T56" s="59">
        <v>26139224.77</v>
      </c>
      <c r="U56" s="60">
        <v>26139224.77</v>
      </c>
      <c r="V56" s="61">
        <f t="shared" si="0"/>
        <v>874175.23000000045</v>
      </c>
      <c r="W56" s="62">
        <f t="shared" si="1"/>
        <v>0</v>
      </c>
      <c r="X56" s="63" t="str">
        <f t="shared" si="2"/>
        <v>80201049990000310121</v>
      </c>
      <c r="Y56" s="14"/>
    </row>
    <row r="57" spans="2:25" ht="68.25" x14ac:dyDescent="0.25">
      <c r="B57" s="52" t="s">
        <v>50</v>
      </c>
      <c r="C57" s="53" t="s">
        <v>43</v>
      </c>
      <c r="D57" s="320" t="s">
        <v>70</v>
      </c>
      <c r="E57" s="321"/>
      <c r="F57" s="322" t="s">
        <v>74</v>
      </c>
      <c r="G57" s="323"/>
      <c r="H57" s="322" t="s">
        <v>75</v>
      </c>
      <c r="I57" s="324"/>
      <c r="J57" s="323"/>
      <c r="K57" s="176" t="s">
        <v>51</v>
      </c>
      <c r="L57" s="54"/>
      <c r="M57" s="325">
        <v>6167600</v>
      </c>
      <c r="N57" s="326"/>
      <c r="O57" s="325">
        <v>6167600</v>
      </c>
      <c r="P57" s="327"/>
      <c r="Q57" s="56">
        <v>0</v>
      </c>
      <c r="R57" s="57">
        <v>5302417.47</v>
      </c>
      <c r="S57" s="58">
        <v>0</v>
      </c>
      <c r="T57" s="59">
        <v>5302417.47</v>
      </c>
      <c r="U57" s="60">
        <v>5302417.47</v>
      </c>
      <c r="V57" s="61">
        <f t="shared" si="0"/>
        <v>0</v>
      </c>
      <c r="W57" s="62">
        <f t="shared" si="1"/>
        <v>0</v>
      </c>
      <c r="X57" s="63" t="str">
        <f t="shared" si="2"/>
        <v>80201049990000310129</v>
      </c>
      <c r="Y57" s="14"/>
    </row>
    <row r="58" spans="2:25" ht="34.5" x14ac:dyDescent="0.25">
      <c r="B58" s="52" t="s">
        <v>45</v>
      </c>
      <c r="C58" s="53" t="s">
        <v>43</v>
      </c>
      <c r="D58" s="320" t="s">
        <v>70</v>
      </c>
      <c r="E58" s="321"/>
      <c r="F58" s="322" t="s">
        <v>74</v>
      </c>
      <c r="G58" s="323"/>
      <c r="H58" s="322" t="s">
        <v>76</v>
      </c>
      <c r="I58" s="324"/>
      <c r="J58" s="323"/>
      <c r="K58" s="176" t="s">
        <v>49</v>
      </c>
      <c r="L58" s="54"/>
      <c r="M58" s="325">
        <v>3260000</v>
      </c>
      <c r="N58" s="326"/>
      <c r="O58" s="325">
        <v>3260000</v>
      </c>
      <c r="P58" s="327"/>
      <c r="Q58" s="56">
        <v>0</v>
      </c>
      <c r="R58" s="57">
        <v>3260000</v>
      </c>
      <c r="S58" s="58">
        <v>0</v>
      </c>
      <c r="T58" s="59">
        <v>2720878.14</v>
      </c>
      <c r="U58" s="60">
        <v>2720878.14</v>
      </c>
      <c r="V58" s="61">
        <f t="shared" si="0"/>
        <v>539121.85999999987</v>
      </c>
      <c r="W58" s="62">
        <f t="shared" si="1"/>
        <v>0</v>
      </c>
      <c r="X58" s="63" t="str">
        <f t="shared" si="2"/>
        <v>80201049990000410121</v>
      </c>
      <c r="Y58" s="14"/>
    </row>
    <row r="59" spans="2:25" ht="68.25" x14ac:dyDescent="0.25">
      <c r="B59" s="52" t="s">
        <v>50</v>
      </c>
      <c r="C59" s="53" t="s">
        <v>43</v>
      </c>
      <c r="D59" s="320" t="s">
        <v>70</v>
      </c>
      <c r="E59" s="321"/>
      <c r="F59" s="322" t="s">
        <v>74</v>
      </c>
      <c r="G59" s="323"/>
      <c r="H59" s="322" t="s">
        <v>76</v>
      </c>
      <c r="I59" s="324"/>
      <c r="J59" s="323"/>
      <c r="K59" s="176" t="s">
        <v>51</v>
      </c>
      <c r="L59" s="54"/>
      <c r="M59" s="325">
        <v>981000</v>
      </c>
      <c r="N59" s="326"/>
      <c r="O59" s="325">
        <v>981000</v>
      </c>
      <c r="P59" s="327"/>
      <c r="Q59" s="56">
        <v>0</v>
      </c>
      <c r="R59" s="57">
        <v>630873.46</v>
      </c>
      <c r="S59" s="58">
        <v>0</v>
      </c>
      <c r="T59" s="59">
        <v>630873.46</v>
      </c>
      <c r="U59" s="60">
        <v>630873.46</v>
      </c>
      <c r="V59" s="61">
        <f t="shared" si="0"/>
        <v>0</v>
      </c>
      <c r="W59" s="62">
        <f t="shared" si="1"/>
        <v>0</v>
      </c>
      <c r="X59" s="63" t="str">
        <f t="shared" si="2"/>
        <v>80201049990000410129</v>
      </c>
      <c r="Y59" s="14"/>
    </row>
    <row r="60" spans="2:25" ht="23.25" x14ac:dyDescent="0.25">
      <c r="B60" s="52" t="s">
        <v>58</v>
      </c>
      <c r="C60" s="53" t="s">
        <v>43</v>
      </c>
      <c r="D60" s="320" t="s">
        <v>70</v>
      </c>
      <c r="E60" s="321"/>
      <c r="F60" s="322" t="s">
        <v>74</v>
      </c>
      <c r="G60" s="323"/>
      <c r="H60" s="322" t="s">
        <v>76</v>
      </c>
      <c r="I60" s="324"/>
      <c r="J60" s="323"/>
      <c r="K60" s="176" t="s">
        <v>59</v>
      </c>
      <c r="L60" s="54"/>
      <c r="M60" s="325">
        <v>395000</v>
      </c>
      <c r="N60" s="326"/>
      <c r="O60" s="325">
        <v>395000</v>
      </c>
      <c r="P60" s="327"/>
      <c r="Q60" s="56">
        <v>0</v>
      </c>
      <c r="R60" s="57">
        <v>154425</v>
      </c>
      <c r="S60" s="58">
        <v>0</v>
      </c>
      <c r="T60" s="59">
        <v>154425</v>
      </c>
      <c r="U60" s="60">
        <v>154425</v>
      </c>
      <c r="V60" s="61">
        <f t="shared" si="0"/>
        <v>0</v>
      </c>
      <c r="W60" s="62">
        <f t="shared" si="1"/>
        <v>0</v>
      </c>
      <c r="X60" s="63" t="str">
        <f t="shared" si="2"/>
        <v>80201049990000410244</v>
      </c>
      <c r="Y60" s="14"/>
    </row>
    <row r="61" spans="2:25" x14ac:dyDescent="0.25">
      <c r="B61" s="52" t="s">
        <v>77</v>
      </c>
      <c r="C61" s="53" t="s">
        <v>43</v>
      </c>
      <c r="D61" s="320" t="s">
        <v>70</v>
      </c>
      <c r="E61" s="321"/>
      <c r="F61" s="322" t="s">
        <v>74</v>
      </c>
      <c r="G61" s="323"/>
      <c r="H61" s="322" t="s">
        <v>78</v>
      </c>
      <c r="I61" s="324"/>
      <c r="J61" s="323"/>
      <c r="K61" s="176" t="s">
        <v>79</v>
      </c>
      <c r="L61" s="54"/>
      <c r="M61" s="325">
        <v>18553433</v>
      </c>
      <c r="N61" s="326"/>
      <c r="O61" s="325">
        <v>18553433</v>
      </c>
      <c r="P61" s="327"/>
      <c r="Q61" s="56">
        <v>0</v>
      </c>
      <c r="R61" s="57">
        <v>18553433</v>
      </c>
      <c r="S61" s="58">
        <v>0</v>
      </c>
      <c r="T61" s="59">
        <v>18553408.460000001</v>
      </c>
      <c r="U61" s="60">
        <v>18553408.460000001</v>
      </c>
      <c r="V61" s="61">
        <f t="shared" si="0"/>
        <v>24.53999999910593</v>
      </c>
      <c r="W61" s="62">
        <f t="shared" si="1"/>
        <v>0</v>
      </c>
      <c r="X61" s="63" t="str">
        <f t="shared" si="2"/>
        <v>80201049990000590111</v>
      </c>
      <c r="Y61" s="14"/>
    </row>
    <row r="62" spans="2:25" ht="34.5" x14ac:dyDescent="0.25">
      <c r="B62" s="52" t="s">
        <v>80</v>
      </c>
      <c r="C62" s="53" t="s">
        <v>43</v>
      </c>
      <c r="D62" s="320" t="s">
        <v>70</v>
      </c>
      <c r="E62" s="321"/>
      <c r="F62" s="322" t="s">
        <v>74</v>
      </c>
      <c r="G62" s="323"/>
      <c r="H62" s="322" t="s">
        <v>78</v>
      </c>
      <c r="I62" s="324"/>
      <c r="J62" s="323"/>
      <c r="K62" s="176" t="s">
        <v>81</v>
      </c>
      <c r="L62" s="54"/>
      <c r="M62" s="325">
        <v>612900</v>
      </c>
      <c r="N62" s="326"/>
      <c r="O62" s="325">
        <v>612900</v>
      </c>
      <c r="P62" s="327"/>
      <c r="Q62" s="56">
        <v>0</v>
      </c>
      <c r="R62" s="57">
        <v>610639.96</v>
      </c>
      <c r="S62" s="58">
        <v>0</v>
      </c>
      <c r="T62" s="59">
        <v>610639.96</v>
      </c>
      <c r="U62" s="60">
        <v>610639.96</v>
      </c>
      <c r="V62" s="61">
        <f t="shared" si="0"/>
        <v>0</v>
      </c>
      <c r="W62" s="62">
        <f t="shared" si="1"/>
        <v>0</v>
      </c>
      <c r="X62" s="63" t="str">
        <f t="shared" si="2"/>
        <v>80201049990000590112</v>
      </c>
      <c r="Y62" s="14"/>
    </row>
    <row r="63" spans="2:25" ht="57" x14ac:dyDescent="0.25">
      <c r="B63" s="52" t="s">
        <v>82</v>
      </c>
      <c r="C63" s="53" t="s">
        <v>43</v>
      </c>
      <c r="D63" s="320" t="s">
        <v>70</v>
      </c>
      <c r="E63" s="321"/>
      <c r="F63" s="322" t="s">
        <v>74</v>
      </c>
      <c r="G63" s="323"/>
      <c r="H63" s="322" t="s">
        <v>78</v>
      </c>
      <c r="I63" s="324"/>
      <c r="J63" s="323"/>
      <c r="K63" s="176" t="s">
        <v>83</v>
      </c>
      <c r="L63" s="54"/>
      <c r="M63" s="325">
        <v>5518167</v>
      </c>
      <c r="N63" s="326"/>
      <c r="O63" s="325">
        <v>5518167</v>
      </c>
      <c r="P63" s="327"/>
      <c r="Q63" s="56">
        <v>0</v>
      </c>
      <c r="R63" s="57">
        <v>5326193.04</v>
      </c>
      <c r="S63" s="58">
        <v>0</v>
      </c>
      <c r="T63" s="59">
        <v>5326193.04</v>
      </c>
      <c r="U63" s="60">
        <v>5326193.04</v>
      </c>
      <c r="V63" s="61">
        <f t="shared" si="0"/>
        <v>0</v>
      </c>
      <c r="W63" s="62">
        <f t="shared" si="1"/>
        <v>0</v>
      </c>
      <c r="X63" s="63" t="str">
        <f t="shared" si="2"/>
        <v>80201049990000590119</v>
      </c>
      <c r="Y63" s="14"/>
    </row>
    <row r="64" spans="2:25" ht="34.5" x14ac:dyDescent="0.25">
      <c r="B64" s="52" t="s">
        <v>56</v>
      </c>
      <c r="C64" s="53" t="s">
        <v>43</v>
      </c>
      <c r="D64" s="320" t="s">
        <v>70</v>
      </c>
      <c r="E64" s="321"/>
      <c r="F64" s="322" t="s">
        <v>74</v>
      </c>
      <c r="G64" s="323"/>
      <c r="H64" s="322" t="s">
        <v>78</v>
      </c>
      <c r="I64" s="324"/>
      <c r="J64" s="323"/>
      <c r="K64" s="176" t="s">
        <v>57</v>
      </c>
      <c r="L64" s="54"/>
      <c r="M64" s="325">
        <v>293400</v>
      </c>
      <c r="N64" s="326"/>
      <c r="O64" s="325">
        <v>293400</v>
      </c>
      <c r="P64" s="327"/>
      <c r="Q64" s="56">
        <v>0</v>
      </c>
      <c r="R64" s="57">
        <v>256439.22</v>
      </c>
      <c r="S64" s="58">
        <v>67397.149999999994</v>
      </c>
      <c r="T64" s="59">
        <v>256439.22</v>
      </c>
      <c r="U64" s="60">
        <v>256439.22</v>
      </c>
      <c r="V64" s="61">
        <f t="shared" si="0"/>
        <v>0</v>
      </c>
      <c r="W64" s="62">
        <f t="shared" si="1"/>
        <v>0</v>
      </c>
      <c r="X64" s="63" t="str">
        <f t="shared" si="2"/>
        <v>80201049990000590242</v>
      </c>
      <c r="Y64" s="14"/>
    </row>
    <row r="65" spans="2:25" ht="23.25" x14ac:dyDescent="0.25">
      <c r="B65" s="52" t="s">
        <v>58</v>
      </c>
      <c r="C65" s="53" t="s">
        <v>43</v>
      </c>
      <c r="D65" s="320" t="s">
        <v>70</v>
      </c>
      <c r="E65" s="321"/>
      <c r="F65" s="322" t="s">
        <v>74</v>
      </c>
      <c r="G65" s="323"/>
      <c r="H65" s="322" t="s">
        <v>78</v>
      </c>
      <c r="I65" s="324"/>
      <c r="J65" s="323"/>
      <c r="K65" s="176" t="s">
        <v>59</v>
      </c>
      <c r="L65" s="54"/>
      <c r="M65" s="325">
        <v>7962600</v>
      </c>
      <c r="N65" s="326"/>
      <c r="O65" s="325">
        <v>7962600</v>
      </c>
      <c r="P65" s="327"/>
      <c r="Q65" s="56">
        <v>0</v>
      </c>
      <c r="R65" s="57">
        <v>6800320.1900000004</v>
      </c>
      <c r="S65" s="58">
        <v>1981131.6</v>
      </c>
      <c r="T65" s="59">
        <v>6800320.1900000004</v>
      </c>
      <c r="U65" s="60">
        <v>6800320.1900000004</v>
      </c>
      <c r="V65" s="61">
        <f t="shared" si="0"/>
        <v>0</v>
      </c>
      <c r="W65" s="62">
        <f t="shared" si="1"/>
        <v>0</v>
      </c>
      <c r="X65" s="63" t="str">
        <f t="shared" si="2"/>
        <v>80201049990000590244</v>
      </c>
      <c r="Y65" s="14"/>
    </row>
    <row r="66" spans="2:25" x14ac:dyDescent="0.25">
      <c r="B66" s="52" t="s">
        <v>84</v>
      </c>
      <c r="C66" s="53" t="s">
        <v>43</v>
      </c>
      <c r="D66" s="320" t="s">
        <v>70</v>
      </c>
      <c r="E66" s="321"/>
      <c r="F66" s="322" t="s">
        <v>74</v>
      </c>
      <c r="G66" s="323"/>
      <c r="H66" s="322" t="s">
        <v>78</v>
      </c>
      <c r="I66" s="324"/>
      <c r="J66" s="323"/>
      <c r="K66" s="176" t="s">
        <v>85</v>
      </c>
      <c r="L66" s="54"/>
      <c r="M66" s="325">
        <v>780000</v>
      </c>
      <c r="N66" s="326"/>
      <c r="O66" s="325">
        <v>780000</v>
      </c>
      <c r="P66" s="327"/>
      <c r="Q66" s="56">
        <v>0</v>
      </c>
      <c r="R66" s="57">
        <v>562219.9</v>
      </c>
      <c r="S66" s="58">
        <v>0</v>
      </c>
      <c r="T66" s="59">
        <v>562219.9</v>
      </c>
      <c r="U66" s="60">
        <v>562219.9</v>
      </c>
      <c r="V66" s="61">
        <f t="shared" si="0"/>
        <v>0</v>
      </c>
      <c r="W66" s="62">
        <f t="shared" si="1"/>
        <v>0</v>
      </c>
      <c r="X66" s="63" t="str">
        <f t="shared" si="2"/>
        <v>80201049990000590247</v>
      </c>
      <c r="Y66" s="14"/>
    </row>
    <row r="67" spans="2:25" ht="45.75" x14ac:dyDescent="0.25">
      <c r="B67" s="52" t="s">
        <v>63</v>
      </c>
      <c r="C67" s="53" t="s">
        <v>43</v>
      </c>
      <c r="D67" s="320" t="s">
        <v>70</v>
      </c>
      <c r="E67" s="321"/>
      <c r="F67" s="322" t="s">
        <v>74</v>
      </c>
      <c r="G67" s="323"/>
      <c r="H67" s="322" t="s">
        <v>78</v>
      </c>
      <c r="I67" s="324"/>
      <c r="J67" s="323"/>
      <c r="K67" s="176" t="s">
        <v>64</v>
      </c>
      <c r="L67" s="54"/>
      <c r="M67" s="325">
        <v>9400</v>
      </c>
      <c r="N67" s="326"/>
      <c r="O67" s="325">
        <v>9400</v>
      </c>
      <c r="P67" s="327"/>
      <c r="Q67" s="56">
        <v>0</v>
      </c>
      <c r="R67" s="57">
        <v>4630.68</v>
      </c>
      <c r="S67" s="58">
        <v>0</v>
      </c>
      <c r="T67" s="59">
        <v>4630.68</v>
      </c>
      <c r="U67" s="60">
        <v>4630.68</v>
      </c>
      <c r="V67" s="61">
        <f t="shared" si="0"/>
        <v>0</v>
      </c>
      <c r="W67" s="62">
        <f t="shared" si="1"/>
        <v>0</v>
      </c>
      <c r="X67" s="63" t="str">
        <f t="shared" si="2"/>
        <v>80201049990000590321</v>
      </c>
      <c r="Y67" s="14"/>
    </row>
    <row r="68" spans="2:25" ht="23.25" x14ac:dyDescent="0.25">
      <c r="B68" s="52" t="s">
        <v>86</v>
      </c>
      <c r="C68" s="53" t="s">
        <v>43</v>
      </c>
      <c r="D68" s="320" t="s">
        <v>70</v>
      </c>
      <c r="E68" s="321"/>
      <c r="F68" s="322" t="s">
        <v>74</v>
      </c>
      <c r="G68" s="323"/>
      <c r="H68" s="322" t="s">
        <v>78</v>
      </c>
      <c r="I68" s="324"/>
      <c r="J68" s="323"/>
      <c r="K68" s="176" t="s">
        <v>87</v>
      </c>
      <c r="L68" s="54"/>
      <c r="M68" s="325">
        <v>240000</v>
      </c>
      <c r="N68" s="326"/>
      <c r="O68" s="325">
        <v>240000</v>
      </c>
      <c r="P68" s="327"/>
      <c r="Q68" s="56">
        <v>0</v>
      </c>
      <c r="R68" s="57">
        <v>207962</v>
      </c>
      <c r="S68" s="58">
        <v>0</v>
      </c>
      <c r="T68" s="59">
        <v>207962</v>
      </c>
      <c r="U68" s="60">
        <v>207962</v>
      </c>
      <c r="V68" s="61">
        <f t="shared" si="0"/>
        <v>0</v>
      </c>
      <c r="W68" s="62">
        <f t="shared" si="1"/>
        <v>0</v>
      </c>
      <c r="X68" s="63" t="str">
        <f t="shared" si="2"/>
        <v>80201049990000590851</v>
      </c>
      <c r="Y68" s="14"/>
    </row>
    <row r="69" spans="2:25" x14ac:dyDescent="0.25">
      <c r="B69" s="52" t="s">
        <v>65</v>
      </c>
      <c r="C69" s="53" t="s">
        <v>43</v>
      </c>
      <c r="D69" s="320" t="s">
        <v>70</v>
      </c>
      <c r="E69" s="321"/>
      <c r="F69" s="322" t="s">
        <v>74</v>
      </c>
      <c r="G69" s="323"/>
      <c r="H69" s="322" t="s">
        <v>78</v>
      </c>
      <c r="I69" s="324"/>
      <c r="J69" s="323"/>
      <c r="K69" s="176" t="s">
        <v>66</v>
      </c>
      <c r="L69" s="54"/>
      <c r="M69" s="325">
        <v>1000</v>
      </c>
      <c r="N69" s="326"/>
      <c r="O69" s="325">
        <v>1000</v>
      </c>
      <c r="P69" s="327"/>
      <c r="Q69" s="56">
        <v>0</v>
      </c>
      <c r="R69" s="57">
        <v>20</v>
      </c>
      <c r="S69" s="58">
        <v>0</v>
      </c>
      <c r="T69" s="59">
        <v>20</v>
      </c>
      <c r="U69" s="60">
        <v>20</v>
      </c>
      <c r="V69" s="61">
        <f t="shared" si="0"/>
        <v>0</v>
      </c>
      <c r="W69" s="62">
        <f t="shared" si="1"/>
        <v>0</v>
      </c>
      <c r="X69" s="63" t="str">
        <f t="shared" si="2"/>
        <v>80201049990000590852</v>
      </c>
      <c r="Y69" s="14"/>
    </row>
    <row r="70" spans="2:25" x14ac:dyDescent="0.25">
      <c r="B70" s="52" t="s">
        <v>88</v>
      </c>
      <c r="C70" s="53" t="s">
        <v>43</v>
      </c>
      <c r="D70" s="320" t="s">
        <v>70</v>
      </c>
      <c r="E70" s="321"/>
      <c r="F70" s="322" t="s">
        <v>74</v>
      </c>
      <c r="G70" s="323"/>
      <c r="H70" s="322" t="s">
        <v>78</v>
      </c>
      <c r="I70" s="324"/>
      <c r="J70" s="323"/>
      <c r="K70" s="176" t="s">
        <v>89</v>
      </c>
      <c r="L70" s="54"/>
      <c r="M70" s="325">
        <v>77000</v>
      </c>
      <c r="N70" s="326"/>
      <c r="O70" s="325">
        <v>77000</v>
      </c>
      <c r="P70" s="327"/>
      <c r="Q70" s="56">
        <v>0</v>
      </c>
      <c r="R70" s="57">
        <v>1471.59</v>
      </c>
      <c r="S70" s="58">
        <v>0</v>
      </c>
      <c r="T70" s="59">
        <v>1471.59</v>
      </c>
      <c r="U70" s="60">
        <v>1471.59</v>
      </c>
      <c r="V70" s="61">
        <f t="shared" si="0"/>
        <v>0</v>
      </c>
      <c r="W70" s="62">
        <f t="shared" si="1"/>
        <v>0</v>
      </c>
      <c r="X70" s="63" t="str">
        <f t="shared" si="2"/>
        <v>80201049990000590853</v>
      </c>
      <c r="Y70" s="14"/>
    </row>
    <row r="71" spans="2:25" ht="34.5" x14ac:dyDescent="0.25">
      <c r="B71" s="52" t="s">
        <v>45</v>
      </c>
      <c r="C71" s="53" t="s">
        <v>43</v>
      </c>
      <c r="D71" s="320" t="s">
        <v>70</v>
      </c>
      <c r="E71" s="321"/>
      <c r="F71" s="322" t="s">
        <v>74</v>
      </c>
      <c r="G71" s="323"/>
      <c r="H71" s="322" t="s">
        <v>90</v>
      </c>
      <c r="I71" s="324"/>
      <c r="J71" s="323"/>
      <c r="K71" s="176" t="s">
        <v>49</v>
      </c>
      <c r="L71" s="54"/>
      <c r="M71" s="325">
        <v>12828781.76</v>
      </c>
      <c r="N71" s="326"/>
      <c r="O71" s="325">
        <v>12828781.76</v>
      </c>
      <c r="P71" s="327"/>
      <c r="Q71" s="56">
        <v>0</v>
      </c>
      <c r="R71" s="57">
        <v>12828781.76</v>
      </c>
      <c r="S71" s="58">
        <v>0</v>
      </c>
      <c r="T71" s="59">
        <v>12828781.76</v>
      </c>
      <c r="U71" s="60">
        <v>12828781.76</v>
      </c>
      <c r="V71" s="61">
        <f t="shared" si="0"/>
        <v>0</v>
      </c>
      <c r="W71" s="62">
        <f t="shared" si="1"/>
        <v>0</v>
      </c>
      <c r="X71" s="63" t="str">
        <f t="shared" si="2"/>
        <v>80201049990000890121</v>
      </c>
      <c r="Y71" s="14"/>
    </row>
    <row r="72" spans="2:25" ht="68.25" x14ac:dyDescent="0.25">
      <c r="B72" s="52" t="s">
        <v>50</v>
      </c>
      <c r="C72" s="53" t="s">
        <v>43</v>
      </c>
      <c r="D72" s="320" t="s">
        <v>70</v>
      </c>
      <c r="E72" s="321"/>
      <c r="F72" s="322" t="s">
        <v>74</v>
      </c>
      <c r="G72" s="323"/>
      <c r="H72" s="322" t="s">
        <v>90</v>
      </c>
      <c r="I72" s="324"/>
      <c r="J72" s="323"/>
      <c r="K72" s="176" t="s">
        <v>51</v>
      </c>
      <c r="L72" s="54"/>
      <c r="M72" s="325">
        <v>3405076.24</v>
      </c>
      <c r="N72" s="326"/>
      <c r="O72" s="325">
        <v>3405076.24</v>
      </c>
      <c r="P72" s="327"/>
      <c r="Q72" s="56">
        <v>0</v>
      </c>
      <c r="R72" s="57">
        <v>3405076.24</v>
      </c>
      <c r="S72" s="58">
        <v>0</v>
      </c>
      <c r="T72" s="59">
        <v>3405076.24</v>
      </c>
      <c r="U72" s="60">
        <v>3405076.24</v>
      </c>
      <c r="V72" s="61">
        <f t="shared" si="0"/>
        <v>0</v>
      </c>
      <c r="W72" s="62">
        <f t="shared" si="1"/>
        <v>0</v>
      </c>
      <c r="X72" s="63" t="str">
        <f t="shared" si="2"/>
        <v>80201049990000890129</v>
      </c>
      <c r="Y72" s="14"/>
    </row>
    <row r="73" spans="2:25" ht="34.5" x14ac:dyDescent="0.25">
      <c r="B73" s="52" t="s">
        <v>45</v>
      </c>
      <c r="C73" s="53" t="s">
        <v>43</v>
      </c>
      <c r="D73" s="320" t="s">
        <v>70</v>
      </c>
      <c r="E73" s="321"/>
      <c r="F73" s="322" t="s">
        <v>74</v>
      </c>
      <c r="G73" s="323"/>
      <c r="H73" s="322" t="s">
        <v>91</v>
      </c>
      <c r="I73" s="324"/>
      <c r="J73" s="323"/>
      <c r="K73" s="176" t="s">
        <v>49</v>
      </c>
      <c r="L73" s="54"/>
      <c r="M73" s="325">
        <v>783436.68</v>
      </c>
      <c r="N73" s="326"/>
      <c r="O73" s="325">
        <v>783436.68</v>
      </c>
      <c r="P73" s="327"/>
      <c r="Q73" s="56">
        <v>0</v>
      </c>
      <c r="R73" s="57">
        <v>783436.68</v>
      </c>
      <c r="S73" s="58">
        <v>0</v>
      </c>
      <c r="T73" s="59">
        <v>783436.68</v>
      </c>
      <c r="U73" s="60">
        <v>783436.68</v>
      </c>
      <c r="V73" s="61">
        <f t="shared" si="0"/>
        <v>0</v>
      </c>
      <c r="W73" s="62">
        <f t="shared" si="1"/>
        <v>0</v>
      </c>
      <c r="X73" s="63" t="str">
        <f t="shared" si="2"/>
        <v>80201049990020550121</v>
      </c>
      <c r="Y73" s="14"/>
    </row>
    <row r="74" spans="2:25" ht="68.25" x14ac:dyDescent="0.25">
      <c r="B74" s="52" t="s">
        <v>50</v>
      </c>
      <c r="C74" s="53" t="s">
        <v>43</v>
      </c>
      <c r="D74" s="320" t="s">
        <v>70</v>
      </c>
      <c r="E74" s="321"/>
      <c r="F74" s="322" t="s">
        <v>74</v>
      </c>
      <c r="G74" s="323"/>
      <c r="H74" s="322" t="s">
        <v>91</v>
      </c>
      <c r="I74" s="324"/>
      <c r="J74" s="323"/>
      <c r="K74" s="176" t="s">
        <v>51</v>
      </c>
      <c r="L74" s="54"/>
      <c r="M74" s="325">
        <v>220683.32</v>
      </c>
      <c r="N74" s="326"/>
      <c r="O74" s="325">
        <v>220683.32</v>
      </c>
      <c r="P74" s="327"/>
      <c r="Q74" s="56">
        <v>0</v>
      </c>
      <c r="R74" s="57">
        <v>220683.32</v>
      </c>
      <c r="S74" s="58">
        <v>0</v>
      </c>
      <c r="T74" s="59">
        <v>220683.32</v>
      </c>
      <c r="U74" s="60">
        <v>220683.32</v>
      </c>
      <c r="V74" s="61">
        <f t="shared" si="0"/>
        <v>0</v>
      </c>
      <c r="W74" s="62">
        <f t="shared" si="1"/>
        <v>0</v>
      </c>
      <c r="X74" s="63" t="str">
        <f t="shared" si="2"/>
        <v>80201049990020550129</v>
      </c>
      <c r="Y74" s="14"/>
    </row>
    <row r="75" spans="2:25" ht="23.25" x14ac:dyDescent="0.25">
      <c r="B75" s="52" t="s">
        <v>58</v>
      </c>
      <c r="C75" s="53" t="s">
        <v>43</v>
      </c>
      <c r="D75" s="320" t="s">
        <v>70</v>
      </c>
      <c r="E75" s="321"/>
      <c r="F75" s="322" t="s">
        <v>74</v>
      </c>
      <c r="G75" s="323"/>
      <c r="H75" s="322" t="s">
        <v>91</v>
      </c>
      <c r="I75" s="324"/>
      <c r="J75" s="323"/>
      <c r="K75" s="176" t="s">
        <v>59</v>
      </c>
      <c r="L75" s="54"/>
      <c r="M75" s="325">
        <v>10710900</v>
      </c>
      <c r="N75" s="326"/>
      <c r="O75" s="325">
        <v>10710900</v>
      </c>
      <c r="P75" s="327"/>
      <c r="Q75" s="56">
        <v>0</v>
      </c>
      <c r="R75" s="57">
        <v>10427400</v>
      </c>
      <c r="S75" s="58">
        <v>0</v>
      </c>
      <c r="T75" s="59">
        <v>10427400</v>
      </c>
      <c r="U75" s="60">
        <v>10427400</v>
      </c>
      <c r="V75" s="61">
        <f t="shared" si="0"/>
        <v>0</v>
      </c>
      <c r="W75" s="62">
        <f t="shared" si="1"/>
        <v>0</v>
      </c>
      <c r="X75" s="63" t="str">
        <f t="shared" si="2"/>
        <v>80201049990020550244</v>
      </c>
      <c r="Y75" s="14"/>
    </row>
    <row r="76" spans="2:25" x14ac:dyDescent="0.25">
      <c r="B76" s="52" t="s">
        <v>92</v>
      </c>
      <c r="C76" s="53" t="s">
        <v>43</v>
      </c>
      <c r="D76" s="320" t="s">
        <v>70</v>
      </c>
      <c r="E76" s="321"/>
      <c r="F76" s="322" t="s">
        <v>74</v>
      </c>
      <c r="G76" s="323"/>
      <c r="H76" s="322" t="s">
        <v>91</v>
      </c>
      <c r="I76" s="324"/>
      <c r="J76" s="323"/>
      <c r="K76" s="176" t="s">
        <v>93</v>
      </c>
      <c r="L76" s="54"/>
      <c r="M76" s="325">
        <v>480000</v>
      </c>
      <c r="N76" s="326"/>
      <c r="O76" s="325">
        <v>480000</v>
      </c>
      <c r="P76" s="327"/>
      <c r="Q76" s="56">
        <v>0</v>
      </c>
      <c r="R76" s="57">
        <v>480000</v>
      </c>
      <c r="S76" s="58">
        <v>0</v>
      </c>
      <c r="T76" s="59">
        <v>480000</v>
      </c>
      <c r="U76" s="60">
        <v>480000</v>
      </c>
      <c r="V76" s="61">
        <f t="shared" si="0"/>
        <v>0</v>
      </c>
      <c r="W76" s="62">
        <f t="shared" si="1"/>
        <v>0</v>
      </c>
      <c r="X76" s="63" t="str">
        <f t="shared" si="2"/>
        <v>80201049990020550350</v>
      </c>
      <c r="Y76" s="14"/>
    </row>
    <row r="77" spans="2:25" x14ac:dyDescent="0.25">
      <c r="B77" s="52" t="s">
        <v>88</v>
      </c>
      <c r="C77" s="53" t="s">
        <v>43</v>
      </c>
      <c r="D77" s="320" t="s">
        <v>70</v>
      </c>
      <c r="E77" s="321"/>
      <c r="F77" s="322" t="s">
        <v>74</v>
      </c>
      <c r="G77" s="323"/>
      <c r="H77" s="322" t="s">
        <v>91</v>
      </c>
      <c r="I77" s="324"/>
      <c r="J77" s="323"/>
      <c r="K77" s="176" t="s">
        <v>89</v>
      </c>
      <c r="L77" s="54"/>
      <c r="M77" s="325">
        <v>3130222</v>
      </c>
      <c r="N77" s="326"/>
      <c r="O77" s="325">
        <v>3130222</v>
      </c>
      <c r="P77" s="327"/>
      <c r="Q77" s="56">
        <v>0</v>
      </c>
      <c r="R77" s="57">
        <v>3130222</v>
      </c>
      <c r="S77" s="58">
        <v>0</v>
      </c>
      <c r="T77" s="59">
        <v>3130222</v>
      </c>
      <c r="U77" s="60">
        <v>3130222</v>
      </c>
      <c r="V77" s="61">
        <f t="shared" si="0"/>
        <v>0</v>
      </c>
      <c r="W77" s="62">
        <f t="shared" si="1"/>
        <v>0</v>
      </c>
      <c r="X77" s="63" t="str">
        <f t="shared" si="2"/>
        <v>80201049990020550853</v>
      </c>
      <c r="Y77" s="14"/>
    </row>
    <row r="78" spans="2:25" ht="34.5" x14ac:dyDescent="0.25">
      <c r="B78" s="52" t="s">
        <v>45</v>
      </c>
      <c r="C78" s="53" t="s">
        <v>43</v>
      </c>
      <c r="D78" s="320" t="s">
        <v>70</v>
      </c>
      <c r="E78" s="321"/>
      <c r="F78" s="322" t="s">
        <v>74</v>
      </c>
      <c r="G78" s="323"/>
      <c r="H78" s="322" t="s">
        <v>60</v>
      </c>
      <c r="I78" s="324"/>
      <c r="J78" s="323"/>
      <c r="K78" s="176" t="s">
        <v>49</v>
      </c>
      <c r="L78" s="54"/>
      <c r="M78" s="325">
        <v>161993601.18000001</v>
      </c>
      <c r="N78" s="326"/>
      <c r="O78" s="325">
        <v>161993601.18000001</v>
      </c>
      <c r="P78" s="327"/>
      <c r="Q78" s="56">
        <v>0</v>
      </c>
      <c r="R78" s="57">
        <v>161993601.18000001</v>
      </c>
      <c r="S78" s="58">
        <v>0</v>
      </c>
      <c r="T78" s="59">
        <v>161633239.88999999</v>
      </c>
      <c r="U78" s="60">
        <v>161633239.88999999</v>
      </c>
      <c r="V78" s="61">
        <f t="shared" si="0"/>
        <v>360361.29000002146</v>
      </c>
      <c r="W78" s="62">
        <f t="shared" si="1"/>
        <v>0</v>
      </c>
      <c r="X78" s="63" t="str">
        <f t="shared" si="2"/>
        <v>80201049990090019121</v>
      </c>
      <c r="Y78" s="14"/>
    </row>
    <row r="79" spans="2:25" ht="45.75" x14ac:dyDescent="0.25">
      <c r="B79" s="52" t="s">
        <v>54</v>
      </c>
      <c r="C79" s="53" t="s">
        <v>43</v>
      </c>
      <c r="D79" s="320" t="s">
        <v>70</v>
      </c>
      <c r="E79" s="321"/>
      <c r="F79" s="322" t="s">
        <v>74</v>
      </c>
      <c r="G79" s="323"/>
      <c r="H79" s="322" t="s">
        <v>60</v>
      </c>
      <c r="I79" s="324"/>
      <c r="J79" s="323"/>
      <c r="K79" s="176" t="s">
        <v>55</v>
      </c>
      <c r="L79" s="54"/>
      <c r="M79" s="325">
        <v>9169000</v>
      </c>
      <c r="N79" s="326"/>
      <c r="O79" s="325">
        <v>9169000</v>
      </c>
      <c r="P79" s="327"/>
      <c r="Q79" s="56">
        <v>0</v>
      </c>
      <c r="R79" s="57">
        <v>6380855.29</v>
      </c>
      <c r="S79" s="58">
        <v>0</v>
      </c>
      <c r="T79" s="59">
        <v>6380855.29</v>
      </c>
      <c r="U79" s="60">
        <v>6380855.29</v>
      </c>
      <c r="V79" s="61">
        <f t="shared" si="0"/>
        <v>0</v>
      </c>
      <c r="W79" s="62">
        <f t="shared" si="1"/>
        <v>0</v>
      </c>
      <c r="X79" s="63" t="str">
        <f t="shared" si="2"/>
        <v>80201049990090019122</v>
      </c>
      <c r="Y79" s="14"/>
    </row>
    <row r="80" spans="2:25" ht="68.25" x14ac:dyDescent="0.25">
      <c r="B80" s="52" t="s">
        <v>50</v>
      </c>
      <c r="C80" s="53" t="s">
        <v>43</v>
      </c>
      <c r="D80" s="320" t="s">
        <v>70</v>
      </c>
      <c r="E80" s="321"/>
      <c r="F80" s="322" t="s">
        <v>74</v>
      </c>
      <c r="G80" s="323"/>
      <c r="H80" s="322" t="s">
        <v>60</v>
      </c>
      <c r="I80" s="324"/>
      <c r="J80" s="323"/>
      <c r="K80" s="176" t="s">
        <v>51</v>
      </c>
      <c r="L80" s="54"/>
      <c r="M80" s="325">
        <v>48825864.82</v>
      </c>
      <c r="N80" s="326"/>
      <c r="O80" s="325">
        <v>48825864.82</v>
      </c>
      <c r="P80" s="327"/>
      <c r="Q80" s="56">
        <v>0</v>
      </c>
      <c r="R80" s="57">
        <v>47384910.960000001</v>
      </c>
      <c r="S80" s="58">
        <v>0</v>
      </c>
      <c r="T80" s="59">
        <v>47384910.960000001</v>
      </c>
      <c r="U80" s="60">
        <v>47384910.960000001</v>
      </c>
      <c r="V80" s="61">
        <f t="shared" si="0"/>
        <v>0</v>
      </c>
      <c r="W80" s="62">
        <f t="shared" si="1"/>
        <v>0</v>
      </c>
      <c r="X80" s="63" t="str">
        <f t="shared" si="2"/>
        <v>80201049990090019129</v>
      </c>
      <c r="Y80" s="14"/>
    </row>
    <row r="81" spans="2:25" ht="34.5" x14ac:dyDescent="0.25">
      <c r="B81" s="52" t="s">
        <v>56</v>
      </c>
      <c r="C81" s="53" t="s">
        <v>43</v>
      </c>
      <c r="D81" s="320" t="s">
        <v>70</v>
      </c>
      <c r="E81" s="321"/>
      <c r="F81" s="322" t="s">
        <v>74</v>
      </c>
      <c r="G81" s="323"/>
      <c r="H81" s="322" t="s">
        <v>60</v>
      </c>
      <c r="I81" s="324"/>
      <c r="J81" s="323"/>
      <c r="K81" s="176" t="s">
        <v>57</v>
      </c>
      <c r="L81" s="54"/>
      <c r="M81" s="325">
        <v>16005000</v>
      </c>
      <c r="N81" s="326"/>
      <c r="O81" s="325">
        <v>16005000</v>
      </c>
      <c r="P81" s="327"/>
      <c r="Q81" s="56">
        <v>0</v>
      </c>
      <c r="R81" s="57">
        <v>10035751.66</v>
      </c>
      <c r="S81" s="58">
        <v>4335851</v>
      </c>
      <c r="T81" s="59">
        <v>10035751.66</v>
      </c>
      <c r="U81" s="60">
        <v>10035751.66</v>
      </c>
      <c r="V81" s="61">
        <f t="shared" si="0"/>
        <v>0</v>
      </c>
      <c r="W81" s="62">
        <f t="shared" si="1"/>
        <v>0</v>
      </c>
      <c r="X81" s="63" t="str">
        <f t="shared" si="2"/>
        <v>80201049990090019242</v>
      </c>
      <c r="Y81" s="14"/>
    </row>
    <row r="82" spans="2:25" ht="23.25" x14ac:dyDescent="0.25">
      <c r="B82" s="52" t="s">
        <v>58</v>
      </c>
      <c r="C82" s="53" t="s">
        <v>43</v>
      </c>
      <c r="D82" s="320" t="s">
        <v>70</v>
      </c>
      <c r="E82" s="321"/>
      <c r="F82" s="322" t="s">
        <v>74</v>
      </c>
      <c r="G82" s="323"/>
      <c r="H82" s="322" t="s">
        <v>60</v>
      </c>
      <c r="I82" s="324"/>
      <c r="J82" s="323"/>
      <c r="K82" s="176" t="s">
        <v>59</v>
      </c>
      <c r="L82" s="54"/>
      <c r="M82" s="325">
        <v>72951200</v>
      </c>
      <c r="N82" s="326"/>
      <c r="O82" s="325">
        <v>72951200</v>
      </c>
      <c r="P82" s="327"/>
      <c r="Q82" s="56">
        <v>0</v>
      </c>
      <c r="R82" s="57">
        <v>51416398.950000003</v>
      </c>
      <c r="S82" s="58">
        <v>4888000.88</v>
      </c>
      <c r="T82" s="59">
        <v>51416398.950000003</v>
      </c>
      <c r="U82" s="60">
        <v>51416398.950000003</v>
      </c>
      <c r="V82" s="61">
        <f t="shared" si="0"/>
        <v>0</v>
      </c>
      <c r="W82" s="62">
        <f t="shared" si="1"/>
        <v>0</v>
      </c>
      <c r="X82" s="63" t="str">
        <f t="shared" si="2"/>
        <v>80201049990090019244</v>
      </c>
      <c r="Y82" s="14"/>
    </row>
    <row r="83" spans="2:25" x14ac:dyDescent="0.25">
      <c r="B83" s="52" t="s">
        <v>84</v>
      </c>
      <c r="C83" s="53" t="s">
        <v>43</v>
      </c>
      <c r="D83" s="320" t="s">
        <v>70</v>
      </c>
      <c r="E83" s="321"/>
      <c r="F83" s="322" t="s">
        <v>74</v>
      </c>
      <c r="G83" s="323"/>
      <c r="H83" s="322" t="s">
        <v>60</v>
      </c>
      <c r="I83" s="324"/>
      <c r="J83" s="323"/>
      <c r="K83" s="176" t="s">
        <v>85</v>
      </c>
      <c r="L83" s="54"/>
      <c r="M83" s="325">
        <v>11348000</v>
      </c>
      <c r="N83" s="326"/>
      <c r="O83" s="325">
        <v>11348000</v>
      </c>
      <c r="P83" s="327"/>
      <c r="Q83" s="56">
        <v>0</v>
      </c>
      <c r="R83" s="57">
        <v>9472489.9299999997</v>
      </c>
      <c r="S83" s="58">
        <v>0</v>
      </c>
      <c r="T83" s="59">
        <v>9472489.9299999997</v>
      </c>
      <c r="U83" s="60">
        <v>9472489.9299999997</v>
      </c>
      <c r="V83" s="61">
        <f t="shared" si="0"/>
        <v>0</v>
      </c>
      <c r="W83" s="62">
        <f t="shared" si="1"/>
        <v>0</v>
      </c>
      <c r="X83" s="63" t="str">
        <f t="shared" si="2"/>
        <v>80201049990090019247</v>
      </c>
      <c r="Y83" s="14"/>
    </row>
    <row r="84" spans="2:25" ht="45.75" x14ac:dyDescent="0.25">
      <c r="B84" s="52" t="s">
        <v>63</v>
      </c>
      <c r="C84" s="53" t="s">
        <v>43</v>
      </c>
      <c r="D84" s="320" t="s">
        <v>70</v>
      </c>
      <c r="E84" s="321"/>
      <c r="F84" s="322" t="s">
        <v>74</v>
      </c>
      <c r="G84" s="323"/>
      <c r="H84" s="322" t="s">
        <v>60</v>
      </c>
      <c r="I84" s="324"/>
      <c r="J84" s="323"/>
      <c r="K84" s="176" t="s">
        <v>64</v>
      </c>
      <c r="L84" s="54"/>
      <c r="M84" s="325">
        <v>4700</v>
      </c>
      <c r="N84" s="326"/>
      <c r="O84" s="325">
        <v>4700</v>
      </c>
      <c r="P84" s="327"/>
      <c r="Q84" s="56">
        <v>0</v>
      </c>
      <c r="R84" s="57">
        <v>4630.68</v>
      </c>
      <c r="S84" s="58">
        <v>0</v>
      </c>
      <c r="T84" s="59">
        <v>4630.68</v>
      </c>
      <c r="U84" s="60">
        <v>4630.68</v>
      </c>
      <c r="V84" s="61">
        <f t="shared" si="0"/>
        <v>0</v>
      </c>
      <c r="W84" s="62">
        <f t="shared" si="1"/>
        <v>0</v>
      </c>
      <c r="X84" s="63" t="str">
        <f t="shared" si="2"/>
        <v>80201049990090019321</v>
      </c>
      <c r="Y84" s="14"/>
    </row>
    <row r="85" spans="2:25" ht="23.25" x14ac:dyDescent="0.25">
      <c r="B85" s="52" t="s">
        <v>86</v>
      </c>
      <c r="C85" s="53" t="s">
        <v>43</v>
      </c>
      <c r="D85" s="320" t="s">
        <v>70</v>
      </c>
      <c r="E85" s="321"/>
      <c r="F85" s="322" t="s">
        <v>74</v>
      </c>
      <c r="G85" s="323"/>
      <c r="H85" s="322" t="s">
        <v>60</v>
      </c>
      <c r="I85" s="324"/>
      <c r="J85" s="323"/>
      <c r="K85" s="176" t="s">
        <v>87</v>
      </c>
      <c r="L85" s="54"/>
      <c r="M85" s="325">
        <v>2498000</v>
      </c>
      <c r="N85" s="326"/>
      <c r="O85" s="325">
        <v>2498000</v>
      </c>
      <c r="P85" s="327"/>
      <c r="Q85" s="56">
        <v>0</v>
      </c>
      <c r="R85" s="57">
        <v>2004778</v>
      </c>
      <c r="S85" s="58">
        <v>0</v>
      </c>
      <c r="T85" s="59">
        <v>2004778</v>
      </c>
      <c r="U85" s="60">
        <v>2004778</v>
      </c>
      <c r="V85" s="61">
        <f t="shared" si="0"/>
        <v>0</v>
      </c>
      <c r="W85" s="62">
        <f t="shared" si="1"/>
        <v>0</v>
      </c>
      <c r="X85" s="63" t="str">
        <f t="shared" si="2"/>
        <v>80201049990090019851</v>
      </c>
      <c r="Y85" s="14"/>
    </row>
    <row r="86" spans="2:25" x14ac:dyDescent="0.25">
      <c r="B86" s="52" t="s">
        <v>88</v>
      </c>
      <c r="C86" s="53" t="s">
        <v>43</v>
      </c>
      <c r="D86" s="320" t="s">
        <v>70</v>
      </c>
      <c r="E86" s="321"/>
      <c r="F86" s="322" t="s">
        <v>74</v>
      </c>
      <c r="G86" s="323"/>
      <c r="H86" s="322" t="s">
        <v>60</v>
      </c>
      <c r="I86" s="324"/>
      <c r="J86" s="323"/>
      <c r="K86" s="176" t="s">
        <v>89</v>
      </c>
      <c r="L86" s="54"/>
      <c r="M86" s="325">
        <v>315000</v>
      </c>
      <c r="N86" s="326"/>
      <c r="O86" s="325">
        <v>315000</v>
      </c>
      <c r="P86" s="327"/>
      <c r="Q86" s="56">
        <v>0</v>
      </c>
      <c r="R86" s="57">
        <v>7924.84</v>
      </c>
      <c r="S86" s="58">
        <v>0</v>
      </c>
      <c r="T86" s="59">
        <v>7924.84</v>
      </c>
      <c r="U86" s="60">
        <v>7924.84</v>
      </c>
      <c r="V86" s="61">
        <f t="shared" si="0"/>
        <v>0</v>
      </c>
      <c r="W86" s="62">
        <f t="shared" si="1"/>
        <v>0</v>
      </c>
      <c r="X86" s="63" t="str">
        <f t="shared" si="2"/>
        <v>80201049990090019853</v>
      </c>
      <c r="Y86" s="14"/>
    </row>
    <row r="87" spans="2:25" x14ac:dyDescent="0.25">
      <c r="B87" s="52" t="s">
        <v>94</v>
      </c>
      <c r="C87" s="53" t="s">
        <v>43</v>
      </c>
      <c r="D87" s="320" t="s">
        <v>70</v>
      </c>
      <c r="E87" s="321"/>
      <c r="F87" s="322" t="s">
        <v>95</v>
      </c>
      <c r="G87" s="323"/>
      <c r="H87" s="322" t="s">
        <v>91</v>
      </c>
      <c r="I87" s="324"/>
      <c r="J87" s="323"/>
      <c r="K87" s="176" t="s">
        <v>96</v>
      </c>
      <c r="L87" s="54"/>
      <c r="M87" s="325">
        <v>5000000</v>
      </c>
      <c r="N87" s="326"/>
      <c r="O87" s="325">
        <v>5000000</v>
      </c>
      <c r="P87" s="327"/>
      <c r="Q87" s="56">
        <v>0</v>
      </c>
      <c r="R87" s="57">
        <v>4773000</v>
      </c>
      <c r="S87" s="58">
        <v>0</v>
      </c>
      <c r="T87" s="59">
        <v>4773000</v>
      </c>
      <c r="U87" s="60">
        <v>4773000</v>
      </c>
      <c r="V87" s="61">
        <f t="shared" si="0"/>
        <v>0</v>
      </c>
      <c r="W87" s="62">
        <f t="shared" si="1"/>
        <v>0</v>
      </c>
      <c r="X87" s="63" t="str">
        <f t="shared" si="2"/>
        <v>80201089990020550880</v>
      </c>
      <c r="Y87" s="14"/>
    </row>
    <row r="88" spans="2:25" ht="79.5" x14ac:dyDescent="0.25">
      <c r="B88" s="52" t="s">
        <v>97</v>
      </c>
      <c r="C88" s="53" t="s">
        <v>43</v>
      </c>
      <c r="D88" s="320" t="s">
        <v>70</v>
      </c>
      <c r="E88" s="321"/>
      <c r="F88" s="322" t="s">
        <v>68</v>
      </c>
      <c r="G88" s="323"/>
      <c r="H88" s="322" t="s">
        <v>98</v>
      </c>
      <c r="I88" s="324"/>
      <c r="J88" s="323"/>
      <c r="K88" s="176" t="s">
        <v>99</v>
      </c>
      <c r="L88" s="54"/>
      <c r="M88" s="325">
        <v>47884000</v>
      </c>
      <c r="N88" s="326"/>
      <c r="O88" s="325">
        <v>47884000</v>
      </c>
      <c r="P88" s="327"/>
      <c r="Q88" s="56">
        <v>0</v>
      </c>
      <c r="R88" s="57">
        <v>47884000</v>
      </c>
      <c r="S88" s="58">
        <v>0</v>
      </c>
      <c r="T88" s="59">
        <v>47884000</v>
      </c>
      <c r="U88" s="60">
        <v>47884000</v>
      </c>
      <c r="V88" s="61">
        <f t="shared" si="0"/>
        <v>0</v>
      </c>
      <c r="W88" s="62">
        <f t="shared" si="1"/>
        <v>0</v>
      </c>
      <c r="X88" s="63" t="str">
        <f t="shared" si="2"/>
        <v>80201131560200590621</v>
      </c>
      <c r="Y88" s="14"/>
    </row>
    <row r="89" spans="2:25" ht="23.25" x14ac:dyDescent="0.25">
      <c r="B89" s="52" t="s">
        <v>100</v>
      </c>
      <c r="C89" s="53" t="s">
        <v>43</v>
      </c>
      <c r="D89" s="320" t="s">
        <v>70</v>
      </c>
      <c r="E89" s="321"/>
      <c r="F89" s="322" t="s">
        <v>68</v>
      </c>
      <c r="G89" s="323"/>
      <c r="H89" s="322" t="s">
        <v>98</v>
      </c>
      <c r="I89" s="324"/>
      <c r="J89" s="323"/>
      <c r="K89" s="176" t="s">
        <v>101</v>
      </c>
      <c r="L89" s="54"/>
      <c r="M89" s="325">
        <v>5396</v>
      </c>
      <c r="N89" s="326"/>
      <c r="O89" s="325">
        <v>5396</v>
      </c>
      <c r="P89" s="327"/>
      <c r="Q89" s="56">
        <v>0</v>
      </c>
      <c r="R89" s="57">
        <v>5396</v>
      </c>
      <c r="S89" s="58">
        <v>0</v>
      </c>
      <c r="T89" s="59">
        <v>5396</v>
      </c>
      <c r="U89" s="60">
        <v>5396</v>
      </c>
      <c r="V89" s="61">
        <f t="shared" ref="V89:V152" si="3">R89-U89</f>
        <v>0</v>
      </c>
      <c r="W89" s="62">
        <f t="shared" ref="W89:W152" si="4">T89-U89</f>
        <v>0</v>
      </c>
      <c r="X89" s="63" t="str">
        <f t="shared" ref="X89:X152" si="5">IF(D89="","000",D89)&amp;IF(F89="","0000",F89)&amp;IF(H89="","0000000000",H89)&amp;IF(K89="","000",K89)&amp;L89</f>
        <v>80201131560200590622</v>
      </c>
      <c r="Y89" s="14"/>
    </row>
    <row r="90" spans="2:25" ht="23.25" x14ac:dyDescent="0.25">
      <c r="B90" s="52" t="s">
        <v>58</v>
      </c>
      <c r="C90" s="53" t="s">
        <v>43</v>
      </c>
      <c r="D90" s="320" t="s">
        <v>70</v>
      </c>
      <c r="E90" s="321"/>
      <c r="F90" s="322" t="s">
        <v>68</v>
      </c>
      <c r="G90" s="323"/>
      <c r="H90" s="322" t="s">
        <v>102</v>
      </c>
      <c r="I90" s="324"/>
      <c r="J90" s="323"/>
      <c r="K90" s="176" t="s">
        <v>59</v>
      </c>
      <c r="L90" s="54"/>
      <c r="M90" s="325">
        <v>35000</v>
      </c>
      <c r="N90" s="326"/>
      <c r="O90" s="325">
        <v>35000</v>
      </c>
      <c r="P90" s="327"/>
      <c r="Q90" s="56">
        <v>0</v>
      </c>
      <c r="R90" s="57">
        <v>34500</v>
      </c>
      <c r="S90" s="58">
        <v>0</v>
      </c>
      <c r="T90" s="59">
        <v>34500</v>
      </c>
      <c r="U90" s="60">
        <v>34500</v>
      </c>
      <c r="V90" s="61">
        <f t="shared" si="3"/>
        <v>0</v>
      </c>
      <c r="W90" s="62">
        <f t="shared" si="4"/>
        <v>0</v>
      </c>
      <c r="X90" s="63" t="str">
        <f t="shared" si="5"/>
        <v>80201131560529990244</v>
      </c>
      <c r="Y90" s="14"/>
    </row>
    <row r="91" spans="2:25" x14ac:dyDescent="0.25">
      <c r="B91" s="52" t="s">
        <v>92</v>
      </c>
      <c r="C91" s="53" t="s">
        <v>43</v>
      </c>
      <c r="D91" s="320" t="s">
        <v>70</v>
      </c>
      <c r="E91" s="321"/>
      <c r="F91" s="322" t="s">
        <v>68</v>
      </c>
      <c r="G91" s="323"/>
      <c r="H91" s="322" t="s">
        <v>102</v>
      </c>
      <c r="I91" s="324"/>
      <c r="J91" s="323"/>
      <c r="K91" s="176" t="s">
        <v>93</v>
      </c>
      <c r="L91" s="54"/>
      <c r="M91" s="325">
        <v>600800</v>
      </c>
      <c r="N91" s="326"/>
      <c r="O91" s="325">
        <v>600800</v>
      </c>
      <c r="P91" s="327"/>
      <c r="Q91" s="56">
        <v>0</v>
      </c>
      <c r="R91" s="57">
        <v>600000</v>
      </c>
      <c r="S91" s="58">
        <v>0</v>
      </c>
      <c r="T91" s="59">
        <v>600000</v>
      </c>
      <c r="U91" s="60">
        <v>600000</v>
      </c>
      <c r="V91" s="61">
        <f t="shared" si="3"/>
        <v>0</v>
      </c>
      <c r="W91" s="62">
        <f t="shared" si="4"/>
        <v>0</v>
      </c>
      <c r="X91" s="63" t="str">
        <f t="shared" si="5"/>
        <v>80201131560529990350</v>
      </c>
      <c r="Y91" s="14"/>
    </row>
    <row r="92" spans="2:25" ht="23.25" x14ac:dyDescent="0.25">
      <c r="B92" s="52" t="s">
        <v>103</v>
      </c>
      <c r="C92" s="53" t="s">
        <v>43</v>
      </c>
      <c r="D92" s="320" t="s">
        <v>70</v>
      </c>
      <c r="E92" s="321"/>
      <c r="F92" s="322" t="s">
        <v>68</v>
      </c>
      <c r="G92" s="323"/>
      <c r="H92" s="322" t="s">
        <v>102</v>
      </c>
      <c r="I92" s="324"/>
      <c r="J92" s="323"/>
      <c r="K92" s="176" t="s">
        <v>104</v>
      </c>
      <c r="L92" s="54"/>
      <c r="M92" s="325">
        <v>520800</v>
      </c>
      <c r="N92" s="326"/>
      <c r="O92" s="325">
        <v>520800</v>
      </c>
      <c r="P92" s="327"/>
      <c r="Q92" s="56">
        <v>0</v>
      </c>
      <c r="R92" s="57">
        <v>520800</v>
      </c>
      <c r="S92" s="58">
        <v>0</v>
      </c>
      <c r="T92" s="59">
        <v>520800</v>
      </c>
      <c r="U92" s="60">
        <v>520800</v>
      </c>
      <c r="V92" s="61">
        <f t="shared" si="3"/>
        <v>0</v>
      </c>
      <c r="W92" s="62">
        <f t="shared" si="4"/>
        <v>0</v>
      </c>
      <c r="X92" s="63" t="str">
        <f t="shared" si="5"/>
        <v>80201131560529990613</v>
      </c>
      <c r="Y92" s="14"/>
    </row>
    <row r="93" spans="2:25" x14ac:dyDescent="0.25">
      <c r="B93" s="52" t="s">
        <v>105</v>
      </c>
      <c r="C93" s="53" t="s">
        <v>43</v>
      </c>
      <c r="D93" s="320" t="s">
        <v>70</v>
      </c>
      <c r="E93" s="321"/>
      <c r="F93" s="322" t="s">
        <v>68</v>
      </c>
      <c r="G93" s="323"/>
      <c r="H93" s="322" t="s">
        <v>106</v>
      </c>
      <c r="I93" s="324"/>
      <c r="J93" s="323"/>
      <c r="K93" s="176" t="s">
        <v>107</v>
      </c>
      <c r="L93" s="54"/>
      <c r="M93" s="325">
        <v>260400</v>
      </c>
      <c r="N93" s="326"/>
      <c r="O93" s="325">
        <v>260400</v>
      </c>
      <c r="P93" s="327"/>
      <c r="Q93" s="56">
        <v>0</v>
      </c>
      <c r="R93" s="57">
        <v>260400</v>
      </c>
      <c r="S93" s="58">
        <v>0</v>
      </c>
      <c r="T93" s="59">
        <v>260400</v>
      </c>
      <c r="U93" s="60">
        <v>260400</v>
      </c>
      <c r="V93" s="61">
        <f t="shared" si="3"/>
        <v>0</v>
      </c>
      <c r="W93" s="62">
        <f t="shared" si="4"/>
        <v>0</v>
      </c>
      <c r="X93" s="63" t="str">
        <f t="shared" si="5"/>
        <v>80201131560571550540</v>
      </c>
      <c r="Y93" s="14"/>
    </row>
    <row r="94" spans="2:25" x14ac:dyDescent="0.25">
      <c r="B94" s="52" t="s">
        <v>77</v>
      </c>
      <c r="C94" s="53" t="s">
        <v>43</v>
      </c>
      <c r="D94" s="320" t="s">
        <v>70</v>
      </c>
      <c r="E94" s="321"/>
      <c r="F94" s="322" t="s">
        <v>68</v>
      </c>
      <c r="G94" s="323"/>
      <c r="H94" s="322" t="s">
        <v>78</v>
      </c>
      <c r="I94" s="324"/>
      <c r="J94" s="323"/>
      <c r="K94" s="176" t="s">
        <v>79</v>
      </c>
      <c r="L94" s="54"/>
      <c r="M94" s="325">
        <v>3669200</v>
      </c>
      <c r="N94" s="326"/>
      <c r="O94" s="325">
        <v>3669200</v>
      </c>
      <c r="P94" s="327"/>
      <c r="Q94" s="56">
        <v>0</v>
      </c>
      <c r="R94" s="57">
        <v>3669200</v>
      </c>
      <c r="S94" s="58">
        <v>0</v>
      </c>
      <c r="T94" s="59">
        <v>3642643.79</v>
      </c>
      <c r="U94" s="60">
        <v>3642643.79</v>
      </c>
      <c r="V94" s="61">
        <f t="shared" si="3"/>
        <v>26556.209999999963</v>
      </c>
      <c r="W94" s="62">
        <f t="shared" si="4"/>
        <v>0</v>
      </c>
      <c r="X94" s="63" t="str">
        <f t="shared" si="5"/>
        <v>80201139990000590111</v>
      </c>
      <c r="Y94" s="14"/>
    </row>
    <row r="95" spans="2:25" ht="34.5" x14ac:dyDescent="0.25">
      <c r="B95" s="52" t="s">
        <v>80</v>
      </c>
      <c r="C95" s="53" t="s">
        <v>43</v>
      </c>
      <c r="D95" s="320" t="s">
        <v>70</v>
      </c>
      <c r="E95" s="321"/>
      <c r="F95" s="322" t="s">
        <v>68</v>
      </c>
      <c r="G95" s="323"/>
      <c r="H95" s="322" t="s">
        <v>78</v>
      </c>
      <c r="I95" s="324"/>
      <c r="J95" s="323"/>
      <c r="K95" s="176" t="s">
        <v>81</v>
      </c>
      <c r="L95" s="54"/>
      <c r="M95" s="325">
        <v>20000</v>
      </c>
      <c r="N95" s="326"/>
      <c r="O95" s="325">
        <v>20000</v>
      </c>
      <c r="P95" s="327"/>
      <c r="Q95" s="56">
        <v>0</v>
      </c>
      <c r="R95" s="57">
        <v>5844</v>
      </c>
      <c r="S95" s="58">
        <v>0</v>
      </c>
      <c r="T95" s="59">
        <v>5844</v>
      </c>
      <c r="U95" s="60">
        <v>5844</v>
      </c>
      <c r="V95" s="61">
        <f t="shared" si="3"/>
        <v>0</v>
      </c>
      <c r="W95" s="62">
        <f t="shared" si="4"/>
        <v>0</v>
      </c>
      <c r="X95" s="63" t="str">
        <f t="shared" si="5"/>
        <v>80201139990000590112</v>
      </c>
      <c r="Y95" s="14"/>
    </row>
    <row r="96" spans="2:25" ht="57" x14ac:dyDescent="0.25">
      <c r="B96" s="52" t="s">
        <v>82</v>
      </c>
      <c r="C96" s="53" t="s">
        <v>43</v>
      </c>
      <c r="D96" s="320" t="s">
        <v>70</v>
      </c>
      <c r="E96" s="321"/>
      <c r="F96" s="322" t="s">
        <v>68</v>
      </c>
      <c r="G96" s="323"/>
      <c r="H96" s="322" t="s">
        <v>78</v>
      </c>
      <c r="I96" s="324"/>
      <c r="J96" s="323"/>
      <c r="K96" s="176" t="s">
        <v>83</v>
      </c>
      <c r="L96" s="54"/>
      <c r="M96" s="325">
        <v>1088300</v>
      </c>
      <c r="N96" s="326"/>
      <c r="O96" s="325">
        <v>1088300</v>
      </c>
      <c r="P96" s="327"/>
      <c r="Q96" s="56">
        <v>0</v>
      </c>
      <c r="R96" s="57">
        <v>1087998.43</v>
      </c>
      <c r="S96" s="58">
        <v>0</v>
      </c>
      <c r="T96" s="59">
        <v>1087998.43</v>
      </c>
      <c r="U96" s="60">
        <v>1087998.43</v>
      </c>
      <c r="V96" s="61">
        <f t="shared" si="3"/>
        <v>0</v>
      </c>
      <c r="W96" s="62">
        <f t="shared" si="4"/>
        <v>0</v>
      </c>
      <c r="X96" s="63" t="str">
        <f t="shared" si="5"/>
        <v>80201139990000590119</v>
      </c>
      <c r="Y96" s="14"/>
    </row>
    <row r="97" spans="2:25" ht="34.5" x14ac:dyDescent="0.25">
      <c r="B97" s="52" t="s">
        <v>56</v>
      </c>
      <c r="C97" s="53" t="s">
        <v>43</v>
      </c>
      <c r="D97" s="320" t="s">
        <v>70</v>
      </c>
      <c r="E97" s="321"/>
      <c r="F97" s="322" t="s">
        <v>68</v>
      </c>
      <c r="G97" s="323"/>
      <c r="H97" s="322" t="s">
        <v>78</v>
      </c>
      <c r="I97" s="324"/>
      <c r="J97" s="323"/>
      <c r="K97" s="176" t="s">
        <v>57</v>
      </c>
      <c r="L97" s="54"/>
      <c r="M97" s="325">
        <v>7200</v>
      </c>
      <c r="N97" s="326"/>
      <c r="O97" s="325">
        <v>7200</v>
      </c>
      <c r="P97" s="327"/>
      <c r="Q97" s="56">
        <v>0</v>
      </c>
      <c r="R97" s="57">
        <v>7200</v>
      </c>
      <c r="S97" s="58">
        <v>0</v>
      </c>
      <c r="T97" s="59">
        <v>7200</v>
      </c>
      <c r="U97" s="60">
        <v>7200</v>
      </c>
      <c r="V97" s="61">
        <f t="shared" si="3"/>
        <v>0</v>
      </c>
      <c r="W97" s="62">
        <f t="shared" si="4"/>
        <v>0</v>
      </c>
      <c r="X97" s="63" t="str">
        <f t="shared" si="5"/>
        <v>80201139990000590242</v>
      </c>
      <c r="Y97" s="14"/>
    </row>
    <row r="98" spans="2:25" ht="23.25" x14ac:dyDescent="0.25">
      <c r="B98" s="52" t="s">
        <v>58</v>
      </c>
      <c r="C98" s="53" t="s">
        <v>43</v>
      </c>
      <c r="D98" s="320" t="s">
        <v>70</v>
      </c>
      <c r="E98" s="321"/>
      <c r="F98" s="322" t="s">
        <v>68</v>
      </c>
      <c r="G98" s="323"/>
      <c r="H98" s="322" t="s">
        <v>78</v>
      </c>
      <c r="I98" s="324"/>
      <c r="J98" s="323"/>
      <c r="K98" s="176" t="s">
        <v>59</v>
      </c>
      <c r="L98" s="54"/>
      <c r="M98" s="325">
        <v>92800</v>
      </c>
      <c r="N98" s="326"/>
      <c r="O98" s="325">
        <v>92800</v>
      </c>
      <c r="P98" s="327"/>
      <c r="Q98" s="56">
        <v>0</v>
      </c>
      <c r="R98" s="57">
        <v>92347.06</v>
      </c>
      <c r="S98" s="58">
        <v>0</v>
      </c>
      <c r="T98" s="59">
        <v>92347.06</v>
      </c>
      <c r="U98" s="60">
        <v>92347.06</v>
      </c>
      <c r="V98" s="61">
        <f t="shared" si="3"/>
        <v>0</v>
      </c>
      <c r="W98" s="62">
        <f t="shared" si="4"/>
        <v>0</v>
      </c>
      <c r="X98" s="63" t="str">
        <f t="shared" si="5"/>
        <v>80201139990000590244</v>
      </c>
      <c r="Y98" s="14"/>
    </row>
    <row r="99" spans="2:25" x14ac:dyDescent="0.25">
      <c r="B99" s="52" t="s">
        <v>65</v>
      </c>
      <c r="C99" s="53" t="s">
        <v>43</v>
      </c>
      <c r="D99" s="320" t="s">
        <v>70</v>
      </c>
      <c r="E99" s="321"/>
      <c r="F99" s="322" t="s">
        <v>68</v>
      </c>
      <c r="G99" s="323"/>
      <c r="H99" s="322" t="s">
        <v>78</v>
      </c>
      <c r="I99" s="324"/>
      <c r="J99" s="323"/>
      <c r="K99" s="176" t="s">
        <v>66</v>
      </c>
      <c r="L99" s="54"/>
      <c r="M99" s="325">
        <v>20000</v>
      </c>
      <c r="N99" s="326"/>
      <c r="O99" s="325">
        <v>20000</v>
      </c>
      <c r="P99" s="327"/>
      <c r="Q99" s="56">
        <v>0</v>
      </c>
      <c r="R99" s="57">
        <v>0</v>
      </c>
      <c r="S99" s="58">
        <v>0</v>
      </c>
      <c r="T99" s="59">
        <v>0</v>
      </c>
      <c r="U99" s="60">
        <v>0</v>
      </c>
      <c r="V99" s="61">
        <f t="shared" si="3"/>
        <v>0</v>
      </c>
      <c r="W99" s="62">
        <f t="shared" si="4"/>
        <v>0</v>
      </c>
      <c r="X99" s="63" t="str">
        <f t="shared" si="5"/>
        <v>80201139990000590852</v>
      </c>
      <c r="Y99" s="14"/>
    </row>
    <row r="100" spans="2:25" ht="23.25" x14ac:dyDescent="0.25">
      <c r="B100" s="52" t="s">
        <v>58</v>
      </c>
      <c r="C100" s="53" t="s">
        <v>43</v>
      </c>
      <c r="D100" s="320" t="s">
        <v>70</v>
      </c>
      <c r="E100" s="321"/>
      <c r="F100" s="322" t="s">
        <v>108</v>
      </c>
      <c r="G100" s="323"/>
      <c r="H100" s="322" t="s">
        <v>109</v>
      </c>
      <c r="I100" s="324"/>
      <c r="J100" s="323"/>
      <c r="K100" s="176" t="s">
        <v>59</v>
      </c>
      <c r="L100" s="54"/>
      <c r="M100" s="325">
        <v>214000</v>
      </c>
      <c r="N100" s="326"/>
      <c r="O100" s="325">
        <v>214000</v>
      </c>
      <c r="P100" s="327"/>
      <c r="Q100" s="56">
        <v>0</v>
      </c>
      <c r="R100" s="57">
        <v>213850</v>
      </c>
      <c r="S100" s="58">
        <v>0</v>
      </c>
      <c r="T100" s="59">
        <v>213850</v>
      </c>
      <c r="U100" s="60">
        <v>213850</v>
      </c>
      <c r="V100" s="61">
        <f t="shared" si="3"/>
        <v>0</v>
      </c>
      <c r="W100" s="62">
        <f t="shared" si="4"/>
        <v>0</v>
      </c>
      <c r="X100" s="63" t="str">
        <f t="shared" si="5"/>
        <v>80202049990020330244</v>
      </c>
      <c r="Y100" s="14"/>
    </row>
    <row r="101" spans="2:25" ht="23.25" x14ac:dyDescent="0.25">
      <c r="B101" s="52" t="s">
        <v>58</v>
      </c>
      <c r="C101" s="53" t="s">
        <v>43</v>
      </c>
      <c r="D101" s="320" t="s">
        <v>70</v>
      </c>
      <c r="E101" s="321"/>
      <c r="F101" s="322" t="s">
        <v>110</v>
      </c>
      <c r="G101" s="323"/>
      <c r="H101" s="322" t="s">
        <v>111</v>
      </c>
      <c r="I101" s="324"/>
      <c r="J101" s="323"/>
      <c r="K101" s="176" t="s">
        <v>59</v>
      </c>
      <c r="L101" s="54"/>
      <c r="M101" s="325">
        <v>638000</v>
      </c>
      <c r="N101" s="326"/>
      <c r="O101" s="325">
        <v>638000</v>
      </c>
      <c r="P101" s="327"/>
      <c r="Q101" s="56">
        <v>0</v>
      </c>
      <c r="R101" s="57">
        <v>638000</v>
      </c>
      <c r="S101" s="58">
        <v>0</v>
      </c>
      <c r="T101" s="59">
        <v>638000</v>
      </c>
      <c r="U101" s="60">
        <v>638000</v>
      </c>
      <c r="V101" s="61">
        <f t="shared" si="3"/>
        <v>0</v>
      </c>
      <c r="W101" s="62">
        <f t="shared" si="4"/>
        <v>0</v>
      </c>
      <c r="X101" s="63" t="str">
        <f t="shared" si="5"/>
        <v>80203099990020340244</v>
      </c>
      <c r="Y101" s="14"/>
    </row>
    <row r="102" spans="2:25" x14ac:dyDescent="0.25">
      <c r="B102" s="52" t="s">
        <v>77</v>
      </c>
      <c r="C102" s="53" t="s">
        <v>43</v>
      </c>
      <c r="D102" s="320" t="s">
        <v>70</v>
      </c>
      <c r="E102" s="321"/>
      <c r="F102" s="322" t="s">
        <v>112</v>
      </c>
      <c r="G102" s="323"/>
      <c r="H102" s="322" t="s">
        <v>78</v>
      </c>
      <c r="I102" s="324"/>
      <c r="J102" s="323"/>
      <c r="K102" s="176" t="s">
        <v>79</v>
      </c>
      <c r="L102" s="54"/>
      <c r="M102" s="325">
        <v>121810637.48</v>
      </c>
      <c r="N102" s="326"/>
      <c r="O102" s="325">
        <v>121810637.48</v>
      </c>
      <c r="P102" s="327"/>
      <c r="Q102" s="56">
        <v>0</v>
      </c>
      <c r="R102" s="57">
        <v>121810637.48</v>
      </c>
      <c r="S102" s="58">
        <v>0</v>
      </c>
      <c r="T102" s="59">
        <v>121757273.02</v>
      </c>
      <c r="U102" s="60">
        <v>121757273.02</v>
      </c>
      <c r="V102" s="61">
        <f t="shared" si="3"/>
        <v>53364.460000008345</v>
      </c>
      <c r="W102" s="62">
        <f t="shared" si="4"/>
        <v>0</v>
      </c>
      <c r="X102" s="63" t="str">
        <f t="shared" si="5"/>
        <v>80204129990000590111</v>
      </c>
      <c r="Y102" s="14"/>
    </row>
    <row r="103" spans="2:25" ht="34.5" x14ac:dyDescent="0.25">
      <c r="B103" s="52" t="s">
        <v>80</v>
      </c>
      <c r="C103" s="53" t="s">
        <v>43</v>
      </c>
      <c r="D103" s="320" t="s">
        <v>70</v>
      </c>
      <c r="E103" s="321"/>
      <c r="F103" s="322" t="s">
        <v>112</v>
      </c>
      <c r="G103" s="323"/>
      <c r="H103" s="322" t="s">
        <v>78</v>
      </c>
      <c r="I103" s="324"/>
      <c r="J103" s="323"/>
      <c r="K103" s="176" t="s">
        <v>81</v>
      </c>
      <c r="L103" s="54"/>
      <c r="M103" s="325">
        <v>3010000</v>
      </c>
      <c r="N103" s="326"/>
      <c r="O103" s="325">
        <v>3010000</v>
      </c>
      <c r="P103" s="327"/>
      <c r="Q103" s="56">
        <v>0</v>
      </c>
      <c r="R103" s="57">
        <v>2271293.58</v>
      </c>
      <c r="S103" s="58">
        <v>0</v>
      </c>
      <c r="T103" s="59">
        <v>2271293.58</v>
      </c>
      <c r="U103" s="60">
        <v>2271293.58</v>
      </c>
      <c r="V103" s="61">
        <f t="shared" si="3"/>
        <v>0</v>
      </c>
      <c r="W103" s="62">
        <f t="shared" si="4"/>
        <v>0</v>
      </c>
      <c r="X103" s="63" t="str">
        <f t="shared" si="5"/>
        <v>80204129990000590112</v>
      </c>
      <c r="Y103" s="14"/>
    </row>
    <row r="104" spans="2:25" ht="57" x14ac:dyDescent="0.25">
      <c r="B104" s="52" t="s">
        <v>82</v>
      </c>
      <c r="C104" s="53" t="s">
        <v>43</v>
      </c>
      <c r="D104" s="320" t="s">
        <v>70</v>
      </c>
      <c r="E104" s="321"/>
      <c r="F104" s="322" t="s">
        <v>112</v>
      </c>
      <c r="G104" s="323"/>
      <c r="H104" s="322" t="s">
        <v>78</v>
      </c>
      <c r="I104" s="324"/>
      <c r="J104" s="323"/>
      <c r="K104" s="176" t="s">
        <v>83</v>
      </c>
      <c r="L104" s="54"/>
      <c r="M104" s="325">
        <v>36787206.520000003</v>
      </c>
      <c r="N104" s="326"/>
      <c r="O104" s="325">
        <v>36787206.520000003</v>
      </c>
      <c r="P104" s="327"/>
      <c r="Q104" s="56">
        <v>0</v>
      </c>
      <c r="R104" s="57">
        <v>36186452.579999998</v>
      </c>
      <c r="S104" s="58">
        <v>0</v>
      </c>
      <c r="T104" s="59">
        <v>36186452.579999998</v>
      </c>
      <c r="U104" s="60">
        <v>36186452.579999998</v>
      </c>
      <c r="V104" s="61">
        <f t="shared" si="3"/>
        <v>0</v>
      </c>
      <c r="W104" s="62">
        <f t="shared" si="4"/>
        <v>0</v>
      </c>
      <c r="X104" s="63" t="str">
        <f t="shared" si="5"/>
        <v>80204129990000590119</v>
      </c>
      <c r="Y104" s="14"/>
    </row>
    <row r="105" spans="2:25" ht="34.5" x14ac:dyDescent="0.25">
      <c r="B105" s="52" t="s">
        <v>56</v>
      </c>
      <c r="C105" s="53" t="s">
        <v>43</v>
      </c>
      <c r="D105" s="320" t="s">
        <v>70</v>
      </c>
      <c r="E105" s="321"/>
      <c r="F105" s="322" t="s">
        <v>112</v>
      </c>
      <c r="G105" s="323"/>
      <c r="H105" s="322" t="s">
        <v>78</v>
      </c>
      <c r="I105" s="324"/>
      <c r="J105" s="323"/>
      <c r="K105" s="176" t="s">
        <v>57</v>
      </c>
      <c r="L105" s="54"/>
      <c r="M105" s="325">
        <v>464000</v>
      </c>
      <c r="N105" s="326"/>
      <c r="O105" s="325">
        <v>464000</v>
      </c>
      <c r="P105" s="327"/>
      <c r="Q105" s="56">
        <v>0</v>
      </c>
      <c r="R105" s="57">
        <v>361130.34</v>
      </c>
      <c r="S105" s="58">
        <v>0</v>
      </c>
      <c r="T105" s="59">
        <v>361130.34</v>
      </c>
      <c r="U105" s="60">
        <v>361130.34</v>
      </c>
      <c r="V105" s="61">
        <f t="shared" si="3"/>
        <v>0</v>
      </c>
      <c r="W105" s="62">
        <f t="shared" si="4"/>
        <v>0</v>
      </c>
      <c r="X105" s="63" t="str">
        <f t="shared" si="5"/>
        <v>80204129990000590242</v>
      </c>
      <c r="Y105" s="14"/>
    </row>
    <row r="106" spans="2:25" ht="23.25" x14ac:dyDescent="0.25">
      <c r="B106" s="52" t="s">
        <v>58</v>
      </c>
      <c r="C106" s="53" t="s">
        <v>43</v>
      </c>
      <c r="D106" s="320" t="s">
        <v>70</v>
      </c>
      <c r="E106" s="321"/>
      <c r="F106" s="322" t="s">
        <v>112</v>
      </c>
      <c r="G106" s="323"/>
      <c r="H106" s="322" t="s">
        <v>78</v>
      </c>
      <c r="I106" s="324"/>
      <c r="J106" s="323"/>
      <c r="K106" s="176" t="s">
        <v>59</v>
      </c>
      <c r="L106" s="54"/>
      <c r="M106" s="325">
        <v>69677000</v>
      </c>
      <c r="N106" s="326"/>
      <c r="O106" s="325">
        <v>69677000</v>
      </c>
      <c r="P106" s="327"/>
      <c r="Q106" s="56">
        <v>0</v>
      </c>
      <c r="R106" s="57">
        <v>65360427.850000001</v>
      </c>
      <c r="S106" s="58">
        <v>27477752.800000001</v>
      </c>
      <c r="T106" s="59">
        <v>65360427.850000001</v>
      </c>
      <c r="U106" s="60">
        <v>65360427.850000001</v>
      </c>
      <c r="V106" s="61">
        <f t="shared" si="3"/>
        <v>0</v>
      </c>
      <c r="W106" s="62">
        <f t="shared" si="4"/>
        <v>0</v>
      </c>
      <c r="X106" s="63" t="str">
        <f t="shared" si="5"/>
        <v>80204129990000590244</v>
      </c>
      <c r="Y106" s="14"/>
    </row>
    <row r="107" spans="2:25" x14ac:dyDescent="0.25">
      <c r="B107" s="52" t="s">
        <v>84</v>
      </c>
      <c r="C107" s="53" t="s">
        <v>43</v>
      </c>
      <c r="D107" s="320" t="s">
        <v>70</v>
      </c>
      <c r="E107" s="321"/>
      <c r="F107" s="322" t="s">
        <v>112</v>
      </c>
      <c r="G107" s="323"/>
      <c r="H107" s="322" t="s">
        <v>78</v>
      </c>
      <c r="I107" s="324"/>
      <c r="J107" s="323"/>
      <c r="K107" s="176" t="s">
        <v>85</v>
      </c>
      <c r="L107" s="54"/>
      <c r="M107" s="325">
        <v>2501000</v>
      </c>
      <c r="N107" s="326"/>
      <c r="O107" s="325">
        <v>2501000</v>
      </c>
      <c r="P107" s="327"/>
      <c r="Q107" s="56">
        <v>0</v>
      </c>
      <c r="R107" s="57">
        <v>2231118.85</v>
      </c>
      <c r="S107" s="58">
        <v>0</v>
      </c>
      <c r="T107" s="59">
        <v>2231118.85</v>
      </c>
      <c r="U107" s="60">
        <v>2231118.85</v>
      </c>
      <c r="V107" s="61">
        <f t="shared" si="3"/>
        <v>0</v>
      </c>
      <c r="W107" s="62">
        <f t="shared" si="4"/>
        <v>0</v>
      </c>
      <c r="X107" s="63" t="str">
        <f t="shared" si="5"/>
        <v>80204129990000590247</v>
      </c>
      <c r="Y107" s="14"/>
    </row>
    <row r="108" spans="2:25" ht="23.25" x14ac:dyDescent="0.25">
      <c r="B108" s="52" t="s">
        <v>86</v>
      </c>
      <c r="C108" s="53" t="s">
        <v>43</v>
      </c>
      <c r="D108" s="320" t="s">
        <v>70</v>
      </c>
      <c r="E108" s="321"/>
      <c r="F108" s="322" t="s">
        <v>112</v>
      </c>
      <c r="G108" s="323"/>
      <c r="H108" s="322" t="s">
        <v>78</v>
      </c>
      <c r="I108" s="324"/>
      <c r="J108" s="323"/>
      <c r="K108" s="176" t="s">
        <v>87</v>
      </c>
      <c r="L108" s="54"/>
      <c r="M108" s="325">
        <v>3892000</v>
      </c>
      <c r="N108" s="326"/>
      <c r="O108" s="325">
        <v>3892000</v>
      </c>
      <c r="P108" s="327"/>
      <c r="Q108" s="56">
        <v>0</v>
      </c>
      <c r="R108" s="57">
        <v>3892000</v>
      </c>
      <c r="S108" s="58">
        <v>0</v>
      </c>
      <c r="T108" s="59">
        <v>3892000</v>
      </c>
      <c r="U108" s="60">
        <v>3892000</v>
      </c>
      <c r="V108" s="61">
        <f t="shared" si="3"/>
        <v>0</v>
      </c>
      <c r="W108" s="62">
        <f t="shared" si="4"/>
        <v>0</v>
      </c>
      <c r="X108" s="63" t="str">
        <f t="shared" si="5"/>
        <v>80204129990000590851</v>
      </c>
      <c r="Y108" s="14"/>
    </row>
    <row r="109" spans="2:25" x14ac:dyDescent="0.25">
      <c r="B109" s="52" t="s">
        <v>65</v>
      </c>
      <c r="C109" s="53" t="s">
        <v>43</v>
      </c>
      <c r="D109" s="320" t="s">
        <v>70</v>
      </c>
      <c r="E109" s="321"/>
      <c r="F109" s="322" t="s">
        <v>112</v>
      </c>
      <c r="G109" s="323"/>
      <c r="H109" s="322" t="s">
        <v>78</v>
      </c>
      <c r="I109" s="324"/>
      <c r="J109" s="323"/>
      <c r="K109" s="176" t="s">
        <v>66</v>
      </c>
      <c r="L109" s="54"/>
      <c r="M109" s="325">
        <v>1591000</v>
      </c>
      <c r="N109" s="326"/>
      <c r="O109" s="325">
        <v>1591000</v>
      </c>
      <c r="P109" s="327"/>
      <c r="Q109" s="56">
        <v>0</v>
      </c>
      <c r="R109" s="57">
        <v>1582000</v>
      </c>
      <c r="S109" s="58">
        <v>0</v>
      </c>
      <c r="T109" s="59">
        <v>1582000</v>
      </c>
      <c r="U109" s="60">
        <v>1582000</v>
      </c>
      <c r="V109" s="61">
        <f t="shared" si="3"/>
        <v>0</v>
      </c>
      <c r="W109" s="62">
        <f t="shared" si="4"/>
        <v>0</v>
      </c>
      <c r="X109" s="63" t="str">
        <f t="shared" si="5"/>
        <v>80204129990000590852</v>
      </c>
      <c r="Y109" s="14"/>
    </row>
    <row r="110" spans="2:25" x14ac:dyDescent="0.25">
      <c r="B110" s="52" t="s">
        <v>88</v>
      </c>
      <c r="C110" s="53" t="s">
        <v>43</v>
      </c>
      <c r="D110" s="320" t="s">
        <v>70</v>
      </c>
      <c r="E110" s="321"/>
      <c r="F110" s="322" t="s">
        <v>112</v>
      </c>
      <c r="G110" s="323"/>
      <c r="H110" s="322" t="s">
        <v>78</v>
      </c>
      <c r="I110" s="324"/>
      <c r="J110" s="323"/>
      <c r="K110" s="176" t="s">
        <v>89</v>
      </c>
      <c r="L110" s="54"/>
      <c r="M110" s="325">
        <v>1000</v>
      </c>
      <c r="N110" s="326"/>
      <c r="O110" s="325">
        <v>1000</v>
      </c>
      <c r="P110" s="327"/>
      <c r="Q110" s="56">
        <v>0</v>
      </c>
      <c r="R110" s="57">
        <v>2.06</v>
      </c>
      <c r="S110" s="58">
        <v>0</v>
      </c>
      <c r="T110" s="59">
        <v>2.06</v>
      </c>
      <c r="U110" s="60">
        <v>2.06</v>
      </c>
      <c r="V110" s="61">
        <f t="shared" si="3"/>
        <v>0</v>
      </c>
      <c r="W110" s="62">
        <f t="shared" si="4"/>
        <v>0</v>
      </c>
      <c r="X110" s="63" t="str">
        <f t="shared" si="5"/>
        <v>80204129990000590853</v>
      </c>
      <c r="Y110" s="14"/>
    </row>
    <row r="111" spans="2:25" x14ac:dyDescent="0.25">
      <c r="B111" s="52" t="s">
        <v>77</v>
      </c>
      <c r="C111" s="53" t="s">
        <v>43</v>
      </c>
      <c r="D111" s="320" t="s">
        <v>70</v>
      </c>
      <c r="E111" s="321"/>
      <c r="F111" s="322" t="s">
        <v>112</v>
      </c>
      <c r="G111" s="323"/>
      <c r="H111" s="322" t="s">
        <v>91</v>
      </c>
      <c r="I111" s="324"/>
      <c r="J111" s="323"/>
      <c r="K111" s="176" t="s">
        <v>79</v>
      </c>
      <c r="L111" s="54"/>
      <c r="M111" s="325">
        <v>7346194</v>
      </c>
      <c r="N111" s="326"/>
      <c r="O111" s="325">
        <v>7346194</v>
      </c>
      <c r="P111" s="327"/>
      <c r="Q111" s="56">
        <v>0</v>
      </c>
      <c r="R111" s="57">
        <v>7346194</v>
      </c>
      <c r="S111" s="58">
        <v>0</v>
      </c>
      <c r="T111" s="59">
        <v>6788379</v>
      </c>
      <c r="U111" s="60">
        <v>6788379</v>
      </c>
      <c r="V111" s="61">
        <f t="shared" si="3"/>
        <v>557815</v>
      </c>
      <c r="W111" s="62">
        <f t="shared" si="4"/>
        <v>0</v>
      </c>
      <c r="X111" s="63" t="str">
        <f t="shared" si="5"/>
        <v>80204129990020550111</v>
      </c>
      <c r="Y111" s="14"/>
    </row>
    <row r="112" spans="2:25" ht="57" x14ac:dyDescent="0.25">
      <c r="B112" s="52" t="s">
        <v>82</v>
      </c>
      <c r="C112" s="53" t="s">
        <v>43</v>
      </c>
      <c r="D112" s="320" t="s">
        <v>70</v>
      </c>
      <c r="E112" s="321"/>
      <c r="F112" s="322" t="s">
        <v>112</v>
      </c>
      <c r="G112" s="323"/>
      <c r="H112" s="322" t="s">
        <v>91</v>
      </c>
      <c r="I112" s="324"/>
      <c r="J112" s="323"/>
      <c r="K112" s="176" t="s">
        <v>83</v>
      </c>
      <c r="L112" s="54"/>
      <c r="M112" s="325">
        <v>2217906</v>
      </c>
      <c r="N112" s="326"/>
      <c r="O112" s="325">
        <v>2217906</v>
      </c>
      <c r="P112" s="327"/>
      <c r="Q112" s="56">
        <v>0</v>
      </c>
      <c r="R112" s="57">
        <v>2037080.72</v>
      </c>
      <c r="S112" s="58">
        <v>0</v>
      </c>
      <c r="T112" s="59">
        <v>2037080.72</v>
      </c>
      <c r="U112" s="60">
        <v>2037080.72</v>
      </c>
      <c r="V112" s="61">
        <f t="shared" si="3"/>
        <v>0</v>
      </c>
      <c r="W112" s="62">
        <f t="shared" si="4"/>
        <v>0</v>
      </c>
      <c r="X112" s="63" t="str">
        <f t="shared" si="5"/>
        <v>80204129990020550119</v>
      </c>
      <c r="Y112" s="14"/>
    </row>
    <row r="113" spans="2:25" ht="23.25" x14ac:dyDescent="0.25">
      <c r="B113" s="52" t="s">
        <v>58</v>
      </c>
      <c r="C113" s="53" t="s">
        <v>43</v>
      </c>
      <c r="D113" s="320" t="s">
        <v>70</v>
      </c>
      <c r="E113" s="321"/>
      <c r="F113" s="322" t="s">
        <v>113</v>
      </c>
      <c r="G113" s="323"/>
      <c r="H113" s="322" t="s">
        <v>114</v>
      </c>
      <c r="I113" s="324"/>
      <c r="J113" s="323"/>
      <c r="K113" s="176" t="s">
        <v>59</v>
      </c>
      <c r="L113" s="54"/>
      <c r="M113" s="325">
        <v>150000</v>
      </c>
      <c r="N113" s="326"/>
      <c r="O113" s="325">
        <v>150000</v>
      </c>
      <c r="P113" s="327"/>
      <c r="Q113" s="56">
        <v>0</v>
      </c>
      <c r="R113" s="57">
        <v>148800</v>
      </c>
      <c r="S113" s="58">
        <v>0</v>
      </c>
      <c r="T113" s="59">
        <v>148800</v>
      </c>
      <c r="U113" s="60">
        <v>148800</v>
      </c>
      <c r="V113" s="61">
        <f t="shared" si="3"/>
        <v>0</v>
      </c>
      <c r="W113" s="62">
        <f t="shared" si="4"/>
        <v>0</v>
      </c>
      <c r="X113" s="63" t="str">
        <f t="shared" si="5"/>
        <v>80207051510121010244</v>
      </c>
      <c r="Y113" s="14"/>
    </row>
    <row r="114" spans="2:25" ht="79.5" x14ac:dyDescent="0.25">
      <c r="B114" s="52" t="s">
        <v>97</v>
      </c>
      <c r="C114" s="53" t="s">
        <v>43</v>
      </c>
      <c r="D114" s="320" t="s">
        <v>70</v>
      </c>
      <c r="E114" s="321"/>
      <c r="F114" s="322" t="s">
        <v>113</v>
      </c>
      <c r="G114" s="323"/>
      <c r="H114" s="322" t="s">
        <v>114</v>
      </c>
      <c r="I114" s="324"/>
      <c r="J114" s="323"/>
      <c r="K114" s="176" t="s">
        <v>99</v>
      </c>
      <c r="L114" s="54"/>
      <c r="M114" s="325">
        <v>2323000</v>
      </c>
      <c r="N114" s="326"/>
      <c r="O114" s="325">
        <v>2323000</v>
      </c>
      <c r="P114" s="327"/>
      <c r="Q114" s="56">
        <v>0</v>
      </c>
      <c r="R114" s="57">
        <v>2323000</v>
      </c>
      <c r="S114" s="58">
        <v>0</v>
      </c>
      <c r="T114" s="59">
        <v>2323000</v>
      </c>
      <c r="U114" s="60">
        <v>2323000</v>
      </c>
      <c r="V114" s="61">
        <f t="shared" si="3"/>
        <v>0</v>
      </c>
      <c r="W114" s="62">
        <f t="shared" si="4"/>
        <v>0</v>
      </c>
      <c r="X114" s="63" t="str">
        <f t="shared" si="5"/>
        <v>80207051510121010621</v>
      </c>
      <c r="Y114" s="14"/>
    </row>
    <row r="115" spans="2:25" ht="23.25" x14ac:dyDescent="0.25">
      <c r="B115" s="52" t="s">
        <v>58</v>
      </c>
      <c r="C115" s="53" t="s">
        <v>43</v>
      </c>
      <c r="D115" s="320" t="s">
        <v>70</v>
      </c>
      <c r="E115" s="321"/>
      <c r="F115" s="322" t="s">
        <v>113</v>
      </c>
      <c r="G115" s="323"/>
      <c r="H115" s="322" t="s">
        <v>115</v>
      </c>
      <c r="I115" s="324"/>
      <c r="J115" s="323"/>
      <c r="K115" s="176" t="s">
        <v>59</v>
      </c>
      <c r="L115" s="54"/>
      <c r="M115" s="325">
        <v>548000</v>
      </c>
      <c r="N115" s="326"/>
      <c r="O115" s="325">
        <v>548000</v>
      </c>
      <c r="P115" s="327"/>
      <c r="Q115" s="56">
        <v>0</v>
      </c>
      <c r="R115" s="57">
        <v>271200</v>
      </c>
      <c r="S115" s="58">
        <v>0</v>
      </c>
      <c r="T115" s="59">
        <v>271200</v>
      </c>
      <c r="U115" s="60">
        <v>271200</v>
      </c>
      <c r="V115" s="61">
        <f t="shared" si="3"/>
        <v>0</v>
      </c>
      <c r="W115" s="62">
        <f t="shared" si="4"/>
        <v>0</v>
      </c>
      <c r="X115" s="63" t="str">
        <f t="shared" si="5"/>
        <v>80207051510122010244</v>
      </c>
      <c r="Y115" s="14"/>
    </row>
    <row r="116" spans="2:25" ht="23.25" x14ac:dyDescent="0.25">
      <c r="B116" s="52" t="s">
        <v>58</v>
      </c>
      <c r="C116" s="53" t="s">
        <v>43</v>
      </c>
      <c r="D116" s="320" t="s">
        <v>70</v>
      </c>
      <c r="E116" s="321"/>
      <c r="F116" s="322" t="s">
        <v>113</v>
      </c>
      <c r="G116" s="323"/>
      <c r="H116" s="322" t="s">
        <v>116</v>
      </c>
      <c r="I116" s="324"/>
      <c r="J116" s="323"/>
      <c r="K116" s="176" t="s">
        <v>59</v>
      </c>
      <c r="L116" s="54"/>
      <c r="M116" s="325">
        <v>752500</v>
      </c>
      <c r="N116" s="326"/>
      <c r="O116" s="325">
        <v>752500</v>
      </c>
      <c r="P116" s="327"/>
      <c r="Q116" s="56">
        <v>0</v>
      </c>
      <c r="R116" s="57">
        <v>712800</v>
      </c>
      <c r="S116" s="58">
        <v>0</v>
      </c>
      <c r="T116" s="59">
        <v>712800</v>
      </c>
      <c r="U116" s="60">
        <v>712800</v>
      </c>
      <c r="V116" s="61">
        <f t="shared" si="3"/>
        <v>0</v>
      </c>
      <c r="W116" s="62">
        <f t="shared" si="4"/>
        <v>0</v>
      </c>
      <c r="X116" s="63" t="str">
        <f t="shared" si="5"/>
        <v>802070515401R0660244</v>
      </c>
      <c r="Y116" s="14"/>
    </row>
    <row r="117" spans="2:25" ht="79.5" x14ac:dyDescent="0.25">
      <c r="B117" s="52" t="s">
        <v>97</v>
      </c>
      <c r="C117" s="53" t="s">
        <v>43</v>
      </c>
      <c r="D117" s="320" t="s">
        <v>70</v>
      </c>
      <c r="E117" s="321"/>
      <c r="F117" s="322" t="s">
        <v>113</v>
      </c>
      <c r="G117" s="323"/>
      <c r="H117" s="322" t="s">
        <v>117</v>
      </c>
      <c r="I117" s="324"/>
      <c r="J117" s="323"/>
      <c r="K117" s="176" t="s">
        <v>99</v>
      </c>
      <c r="L117" s="54"/>
      <c r="M117" s="325">
        <v>480000</v>
      </c>
      <c r="N117" s="326"/>
      <c r="O117" s="325">
        <v>480000</v>
      </c>
      <c r="P117" s="327"/>
      <c r="Q117" s="56">
        <v>0</v>
      </c>
      <c r="R117" s="57">
        <v>480000</v>
      </c>
      <c r="S117" s="58">
        <v>0</v>
      </c>
      <c r="T117" s="59">
        <v>480000</v>
      </c>
      <c r="U117" s="60">
        <v>480000</v>
      </c>
      <c r="V117" s="61">
        <f t="shared" si="3"/>
        <v>0</v>
      </c>
      <c r="W117" s="62">
        <f t="shared" si="4"/>
        <v>0</v>
      </c>
      <c r="X117" s="63" t="str">
        <f t="shared" si="5"/>
        <v>80207051570121010621</v>
      </c>
      <c r="Y117" s="14"/>
    </row>
    <row r="118" spans="2:25" ht="34.5" x14ac:dyDescent="0.25">
      <c r="B118" s="52" t="s">
        <v>56</v>
      </c>
      <c r="C118" s="53" t="s">
        <v>43</v>
      </c>
      <c r="D118" s="320" t="s">
        <v>70</v>
      </c>
      <c r="E118" s="321"/>
      <c r="F118" s="322" t="s">
        <v>118</v>
      </c>
      <c r="G118" s="323"/>
      <c r="H118" s="322" t="s">
        <v>119</v>
      </c>
      <c r="I118" s="324"/>
      <c r="J118" s="323"/>
      <c r="K118" s="176" t="s">
        <v>57</v>
      </c>
      <c r="L118" s="54"/>
      <c r="M118" s="325">
        <v>228000</v>
      </c>
      <c r="N118" s="326"/>
      <c r="O118" s="325">
        <v>228000</v>
      </c>
      <c r="P118" s="327"/>
      <c r="Q118" s="56">
        <v>0</v>
      </c>
      <c r="R118" s="57">
        <v>228000</v>
      </c>
      <c r="S118" s="58">
        <v>228000</v>
      </c>
      <c r="T118" s="59">
        <v>228000</v>
      </c>
      <c r="U118" s="60">
        <v>228000</v>
      </c>
      <c r="V118" s="61">
        <f t="shared" si="3"/>
        <v>0</v>
      </c>
      <c r="W118" s="62">
        <f t="shared" si="4"/>
        <v>0</v>
      </c>
      <c r="X118" s="63" t="str">
        <f t="shared" si="5"/>
        <v>80207091510229990242</v>
      </c>
      <c r="Y118" s="14"/>
    </row>
    <row r="119" spans="2:25" ht="23.25" x14ac:dyDescent="0.25">
      <c r="B119" s="52" t="s">
        <v>58</v>
      </c>
      <c r="C119" s="53" t="s">
        <v>43</v>
      </c>
      <c r="D119" s="320" t="s">
        <v>70</v>
      </c>
      <c r="E119" s="321"/>
      <c r="F119" s="322" t="s">
        <v>120</v>
      </c>
      <c r="G119" s="323"/>
      <c r="H119" s="322" t="s">
        <v>121</v>
      </c>
      <c r="I119" s="324"/>
      <c r="J119" s="323"/>
      <c r="K119" s="176" t="s">
        <v>59</v>
      </c>
      <c r="L119" s="54"/>
      <c r="M119" s="325">
        <v>8300</v>
      </c>
      <c r="N119" s="326"/>
      <c r="O119" s="325">
        <v>8300</v>
      </c>
      <c r="P119" s="327"/>
      <c r="Q119" s="56">
        <v>0</v>
      </c>
      <c r="R119" s="57">
        <v>7490</v>
      </c>
      <c r="S119" s="58">
        <v>0</v>
      </c>
      <c r="T119" s="59">
        <v>7490</v>
      </c>
      <c r="U119" s="60">
        <v>7490</v>
      </c>
      <c r="V119" s="61">
        <f t="shared" si="3"/>
        <v>0</v>
      </c>
      <c r="W119" s="62">
        <f t="shared" si="4"/>
        <v>0</v>
      </c>
      <c r="X119" s="63" t="str">
        <f t="shared" si="5"/>
        <v>80212020710329990244</v>
      </c>
      <c r="Y119" s="14"/>
    </row>
    <row r="120" spans="2:25" x14ac:dyDescent="0.25">
      <c r="B120" s="52" t="s">
        <v>92</v>
      </c>
      <c r="C120" s="53" t="s">
        <v>43</v>
      </c>
      <c r="D120" s="320" t="s">
        <v>70</v>
      </c>
      <c r="E120" s="321"/>
      <c r="F120" s="322" t="s">
        <v>120</v>
      </c>
      <c r="G120" s="323"/>
      <c r="H120" s="322" t="s">
        <v>121</v>
      </c>
      <c r="I120" s="324"/>
      <c r="J120" s="323"/>
      <c r="K120" s="176" t="s">
        <v>93</v>
      </c>
      <c r="L120" s="54"/>
      <c r="M120" s="325">
        <v>46000</v>
      </c>
      <c r="N120" s="326"/>
      <c r="O120" s="325">
        <v>46000</v>
      </c>
      <c r="P120" s="327"/>
      <c r="Q120" s="56">
        <v>0</v>
      </c>
      <c r="R120" s="57">
        <v>45976</v>
      </c>
      <c r="S120" s="58">
        <v>0</v>
      </c>
      <c r="T120" s="59">
        <v>45976</v>
      </c>
      <c r="U120" s="60">
        <v>45976</v>
      </c>
      <c r="V120" s="61">
        <f t="shared" si="3"/>
        <v>0</v>
      </c>
      <c r="W120" s="62">
        <f t="shared" si="4"/>
        <v>0</v>
      </c>
      <c r="X120" s="63" t="str">
        <f t="shared" si="5"/>
        <v>80212020710329990350</v>
      </c>
      <c r="Y120" s="14"/>
    </row>
    <row r="121" spans="2:25" ht="34.5" x14ac:dyDescent="0.25">
      <c r="B121" s="52" t="s">
        <v>122</v>
      </c>
      <c r="C121" s="53" t="s">
        <v>43</v>
      </c>
      <c r="D121" s="320" t="s">
        <v>70</v>
      </c>
      <c r="E121" s="321"/>
      <c r="F121" s="322" t="s">
        <v>120</v>
      </c>
      <c r="G121" s="323"/>
      <c r="H121" s="322" t="s">
        <v>121</v>
      </c>
      <c r="I121" s="324"/>
      <c r="J121" s="323"/>
      <c r="K121" s="176" t="s">
        <v>123</v>
      </c>
      <c r="L121" s="54"/>
      <c r="M121" s="325">
        <v>65000</v>
      </c>
      <c r="N121" s="326"/>
      <c r="O121" s="325">
        <v>65000</v>
      </c>
      <c r="P121" s="327"/>
      <c r="Q121" s="56">
        <v>0</v>
      </c>
      <c r="R121" s="57">
        <v>65000</v>
      </c>
      <c r="S121" s="58">
        <v>0</v>
      </c>
      <c r="T121" s="59">
        <v>65000</v>
      </c>
      <c r="U121" s="60">
        <v>65000</v>
      </c>
      <c r="V121" s="61">
        <f t="shared" si="3"/>
        <v>0</v>
      </c>
      <c r="W121" s="62">
        <f t="shared" si="4"/>
        <v>0</v>
      </c>
      <c r="X121" s="63" t="str">
        <f t="shared" si="5"/>
        <v>80212020710329990633</v>
      </c>
      <c r="Y121" s="14"/>
    </row>
    <row r="122" spans="2:25" ht="34.5" x14ac:dyDescent="0.25">
      <c r="B122" s="52" t="s">
        <v>45</v>
      </c>
      <c r="C122" s="53" t="s">
        <v>43</v>
      </c>
      <c r="D122" s="320" t="s">
        <v>124</v>
      </c>
      <c r="E122" s="321"/>
      <c r="F122" s="322" t="s">
        <v>125</v>
      </c>
      <c r="G122" s="323"/>
      <c r="H122" s="322" t="s">
        <v>75</v>
      </c>
      <c r="I122" s="324"/>
      <c r="J122" s="323"/>
      <c r="K122" s="176" t="s">
        <v>49</v>
      </c>
      <c r="L122" s="54"/>
      <c r="M122" s="325">
        <v>4455700</v>
      </c>
      <c r="N122" s="326"/>
      <c r="O122" s="325">
        <v>4455700</v>
      </c>
      <c r="P122" s="327"/>
      <c r="Q122" s="56">
        <v>0</v>
      </c>
      <c r="R122" s="57">
        <v>4455700</v>
      </c>
      <c r="S122" s="58">
        <v>0</v>
      </c>
      <c r="T122" s="59">
        <v>4352417.24</v>
      </c>
      <c r="U122" s="60">
        <v>4352417.24</v>
      </c>
      <c r="V122" s="61">
        <f t="shared" si="3"/>
        <v>103282.75999999978</v>
      </c>
      <c r="W122" s="62">
        <f t="shared" si="4"/>
        <v>0</v>
      </c>
      <c r="X122" s="63" t="str">
        <f t="shared" si="5"/>
        <v>80401069990000310121</v>
      </c>
      <c r="Y122" s="14"/>
    </row>
    <row r="123" spans="2:25" ht="68.25" x14ac:dyDescent="0.25">
      <c r="B123" s="52" t="s">
        <v>50</v>
      </c>
      <c r="C123" s="53" t="s">
        <v>43</v>
      </c>
      <c r="D123" s="320" t="s">
        <v>124</v>
      </c>
      <c r="E123" s="321"/>
      <c r="F123" s="322" t="s">
        <v>125</v>
      </c>
      <c r="G123" s="323"/>
      <c r="H123" s="322" t="s">
        <v>75</v>
      </c>
      <c r="I123" s="324"/>
      <c r="J123" s="323"/>
      <c r="K123" s="176" t="s">
        <v>51</v>
      </c>
      <c r="L123" s="54"/>
      <c r="M123" s="325">
        <v>1345300</v>
      </c>
      <c r="N123" s="326"/>
      <c r="O123" s="325">
        <v>1345300</v>
      </c>
      <c r="P123" s="327"/>
      <c r="Q123" s="56">
        <v>0</v>
      </c>
      <c r="R123" s="57">
        <v>883011.94</v>
      </c>
      <c r="S123" s="58">
        <v>0</v>
      </c>
      <c r="T123" s="59">
        <v>883011.94</v>
      </c>
      <c r="U123" s="60">
        <v>883011.94</v>
      </c>
      <c r="V123" s="61">
        <f t="shared" si="3"/>
        <v>0</v>
      </c>
      <c r="W123" s="62">
        <f t="shared" si="4"/>
        <v>0</v>
      </c>
      <c r="X123" s="63" t="str">
        <f t="shared" si="5"/>
        <v>80401069990000310129</v>
      </c>
      <c r="Y123" s="14"/>
    </row>
    <row r="124" spans="2:25" ht="34.5" x14ac:dyDescent="0.25">
      <c r="B124" s="52" t="s">
        <v>45</v>
      </c>
      <c r="C124" s="53" t="s">
        <v>43</v>
      </c>
      <c r="D124" s="320" t="s">
        <v>124</v>
      </c>
      <c r="E124" s="321"/>
      <c r="F124" s="322" t="s">
        <v>125</v>
      </c>
      <c r="G124" s="323"/>
      <c r="H124" s="322" t="s">
        <v>90</v>
      </c>
      <c r="I124" s="324"/>
      <c r="J124" s="323"/>
      <c r="K124" s="176" t="s">
        <v>49</v>
      </c>
      <c r="L124" s="54"/>
      <c r="M124" s="325">
        <v>16598700.49</v>
      </c>
      <c r="N124" s="326"/>
      <c r="O124" s="325">
        <v>16598700.49</v>
      </c>
      <c r="P124" s="327"/>
      <c r="Q124" s="56">
        <v>0</v>
      </c>
      <c r="R124" s="57">
        <v>16598700.49</v>
      </c>
      <c r="S124" s="58">
        <v>0</v>
      </c>
      <c r="T124" s="59">
        <v>16598700.49</v>
      </c>
      <c r="U124" s="60">
        <v>16598700.49</v>
      </c>
      <c r="V124" s="61">
        <f t="shared" si="3"/>
        <v>0</v>
      </c>
      <c r="W124" s="62">
        <f t="shared" si="4"/>
        <v>0</v>
      </c>
      <c r="X124" s="63" t="str">
        <f t="shared" si="5"/>
        <v>80401069990000890121</v>
      </c>
      <c r="Y124" s="14"/>
    </row>
    <row r="125" spans="2:25" ht="68.25" x14ac:dyDescent="0.25">
      <c r="B125" s="52" t="s">
        <v>50</v>
      </c>
      <c r="C125" s="53" t="s">
        <v>43</v>
      </c>
      <c r="D125" s="320" t="s">
        <v>124</v>
      </c>
      <c r="E125" s="321"/>
      <c r="F125" s="322" t="s">
        <v>125</v>
      </c>
      <c r="G125" s="323"/>
      <c r="H125" s="322" t="s">
        <v>90</v>
      </c>
      <c r="I125" s="324"/>
      <c r="J125" s="323"/>
      <c r="K125" s="176" t="s">
        <v>51</v>
      </c>
      <c r="L125" s="54"/>
      <c r="M125" s="325">
        <v>4892922.51</v>
      </c>
      <c r="N125" s="326"/>
      <c r="O125" s="325">
        <v>4892922.51</v>
      </c>
      <c r="P125" s="327"/>
      <c r="Q125" s="56">
        <v>0</v>
      </c>
      <c r="R125" s="57">
        <v>4892922.51</v>
      </c>
      <c r="S125" s="58">
        <v>0</v>
      </c>
      <c r="T125" s="59">
        <v>4892922.51</v>
      </c>
      <c r="U125" s="60">
        <v>4892922.51</v>
      </c>
      <c r="V125" s="61">
        <f t="shared" si="3"/>
        <v>0</v>
      </c>
      <c r="W125" s="62">
        <f t="shared" si="4"/>
        <v>0</v>
      </c>
      <c r="X125" s="63" t="str">
        <f t="shared" si="5"/>
        <v>80401069990000890129</v>
      </c>
      <c r="Y125" s="14"/>
    </row>
    <row r="126" spans="2:25" ht="34.5" x14ac:dyDescent="0.25">
      <c r="B126" s="52" t="s">
        <v>45</v>
      </c>
      <c r="C126" s="53" t="s">
        <v>43</v>
      </c>
      <c r="D126" s="320" t="s">
        <v>124</v>
      </c>
      <c r="E126" s="321"/>
      <c r="F126" s="322" t="s">
        <v>125</v>
      </c>
      <c r="G126" s="323"/>
      <c r="H126" s="322" t="s">
        <v>91</v>
      </c>
      <c r="I126" s="324"/>
      <c r="J126" s="323"/>
      <c r="K126" s="176" t="s">
        <v>49</v>
      </c>
      <c r="L126" s="54"/>
      <c r="M126" s="325">
        <v>219378</v>
      </c>
      <c r="N126" s="326"/>
      <c r="O126" s="325">
        <v>219378</v>
      </c>
      <c r="P126" s="327"/>
      <c r="Q126" s="56">
        <v>0</v>
      </c>
      <c r="R126" s="57">
        <v>219378</v>
      </c>
      <c r="S126" s="58">
        <v>0</v>
      </c>
      <c r="T126" s="59">
        <v>219378</v>
      </c>
      <c r="U126" s="60">
        <v>219378</v>
      </c>
      <c r="V126" s="61">
        <f t="shared" si="3"/>
        <v>0</v>
      </c>
      <c r="W126" s="62">
        <f t="shared" si="4"/>
        <v>0</v>
      </c>
      <c r="X126" s="63" t="str">
        <f t="shared" si="5"/>
        <v>80401069990020550121</v>
      </c>
      <c r="Y126" s="14"/>
    </row>
    <row r="127" spans="2:25" ht="34.5" x14ac:dyDescent="0.25">
      <c r="B127" s="52" t="s">
        <v>45</v>
      </c>
      <c r="C127" s="53" t="s">
        <v>43</v>
      </c>
      <c r="D127" s="320" t="s">
        <v>124</v>
      </c>
      <c r="E127" s="321"/>
      <c r="F127" s="322" t="s">
        <v>125</v>
      </c>
      <c r="G127" s="323"/>
      <c r="H127" s="322" t="s">
        <v>60</v>
      </c>
      <c r="I127" s="324"/>
      <c r="J127" s="323"/>
      <c r="K127" s="176" t="s">
        <v>49</v>
      </c>
      <c r="L127" s="54"/>
      <c r="M127" s="325">
        <v>89860274.620000005</v>
      </c>
      <c r="N127" s="326"/>
      <c r="O127" s="325">
        <v>89860274.620000005</v>
      </c>
      <c r="P127" s="327"/>
      <c r="Q127" s="56">
        <v>0</v>
      </c>
      <c r="R127" s="57">
        <v>89860274.620000005</v>
      </c>
      <c r="S127" s="58">
        <v>0</v>
      </c>
      <c r="T127" s="59">
        <v>89810618.510000005</v>
      </c>
      <c r="U127" s="60">
        <v>89810618.510000005</v>
      </c>
      <c r="V127" s="61">
        <f t="shared" si="3"/>
        <v>49656.109999999404</v>
      </c>
      <c r="W127" s="62">
        <f t="shared" si="4"/>
        <v>0</v>
      </c>
      <c r="X127" s="63" t="str">
        <f t="shared" si="5"/>
        <v>80401069990090019121</v>
      </c>
      <c r="Y127" s="14"/>
    </row>
    <row r="128" spans="2:25" ht="45.75" x14ac:dyDescent="0.25">
      <c r="B128" s="52" t="s">
        <v>54</v>
      </c>
      <c r="C128" s="53" t="s">
        <v>43</v>
      </c>
      <c r="D128" s="320" t="s">
        <v>124</v>
      </c>
      <c r="E128" s="321"/>
      <c r="F128" s="322" t="s">
        <v>125</v>
      </c>
      <c r="G128" s="323"/>
      <c r="H128" s="322" t="s">
        <v>60</v>
      </c>
      <c r="I128" s="324"/>
      <c r="J128" s="323"/>
      <c r="K128" s="176" t="s">
        <v>55</v>
      </c>
      <c r="L128" s="54"/>
      <c r="M128" s="325">
        <v>2180000</v>
      </c>
      <c r="N128" s="326"/>
      <c r="O128" s="325">
        <v>2180000</v>
      </c>
      <c r="P128" s="327"/>
      <c r="Q128" s="56">
        <v>0</v>
      </c>
      <c r="R128" s="57">
        <v>1262176</v>
      </c>
      <c r="S128" s="58">
        <v>0</v>
      </c>
      <c r="T128" s="59">
        <v>1262176</v>
      </c>
      <c r="U128" s="60">
        <v>1262176</v>
      </c>
      <c r="V128" s="61">
        <f t="shared" si="3"/>
        <v>0</v>
      </c>
      <c r="W128" s="62">
        <f t="shared" si="4"/>
        <v>0</v>
      </c>
      <c r="X128" s="63" t="str">
        <f t="shared" si="5"/>
        <v>80401069990090019122</v>
      </c>
      <c r="Y128" s="14"/>
    </row>
    <row r="129" spans="2:25" ht="68.25" x14ac:dyDescent="0.25">
      <c r="B129" s="52" t="s">
        <v>50</v>
      </c>
      <c r="C129" s="53" t="s">
        <v>43</v>
      </c>
      <c r="D129" s="320" t="s">
        <v>124</v>
      </c>
      <c r="E129" s="321"/>
      <c r="F129" s="322" t="s">
        <v>125</v>
      </c>
      <c r="G129" s="323"/>
      <c r="H129" s="322" t="s">
        <v>60</v>
      </c>
      <c r="I129" s="324"/>
      <c r="J129" s="323"/>
      <c r="K129" s="176" t="s">
        <v>51</v>
      </c>
      <c r="L129" s="54"/>
      <c r="M129" s="325">
        <v>26124225.379999999</v>
      </c>
      <c r="N129" s="326"/>
      <c r="O129" s="325">
        <v>26124225.379999999</v>
      </c>
      <c r="P129" s="327"/>
      <c r="Q129" s="56">
        <v>0</v>
      </c>
      <c r="R129" s="57">
        <v>26116577.690000001</v>
      </c>
      <c r="S129" s="58">
        <v>0</v>
      </c>
      <c r="T129" s="59">
        <v>26116577.690000001</v>
      </c>
      <c r="U129" s="60">
        <v>26116577.690000001</v>
      </c>
      <c r="V129" s="61">
        <f t="shared" si="3"/>
        <v>0</v>
      </c>
      <c r="W129" s="62">
        <f t="shared" si="4"/>
        <v>0</v>
      </c>
      <c r="X129" s="63" t="str">
        <f t="shared" si="5"/>
        <v>80401069990090019129</v>
      </c>
      <c r="Y129" s="14"/>
    </row>
    <row r="130" spans="2:25" ht="34.5" x14ac:dyDescent="0.25">
      <c r="B130" s="52" t="s">
        <v>56</v>
      </c>
      <c r="C130" s="53" t="s">
        <v>43</v>
      </c>
      <c r="D130" s="320" t="s">
        <v>124</v>
      </c>
      <c r="E130" s="321"/>
      <c r="F130" s="322" t="s">
        <v>125</v>
      </c>
      <c r="G130" s="323"/>
      <c r="H130" s="322" t="s">
        <v>60</v>
      </c>
      <c r="I130" s="324"/>
      <c r="J130" s="323"/>
      <c r="K130" s="176" t="s">
        <v>57</v>
      </c>
      <c r="L130" s="54"/>
      <c r="M130" s="325">
        <v>131828200</v>
      </c>
      <c r="N130" s="326"/>
      <c r="O130" s="325">
        <v>131828200</v>
      </c>
      <c r="P130" s="327"/>
      <c r="Q130" s="56">
        <v>0</v>
      </c>
      <c r="R130" s="57">
        <v>127359883.2</v>
      </c>
      <c r="S130" s="58">
        <v>31454877.5</v>
      </c>
      <c r="T130" s="59">
        <v>126919749.22</v>
      </c>
      <c r="U130" s="60">
        <v>126919749.22</v>
      </c>
      <c r="V130" s="61">
        <f t="shared" si="3"/>
        <v>440133.98000000417</v>
      </c>
      <c r="W130" s="62">
        <f t="shared" si="4"/>
        <v>0</v>
      </c>
      <c r="X130" s="63" t="str">
        <f t="shared" si="5"/>
        <v>80401069990090019242</v>
      </c>
      <c r="Y130" s="14"/>
    </row>
    <row r="131" spans="2:25" ht="23.25" x14ac:dyDescent="0.25">
      <c r="B131" s="52" t="s">
        <v>58</v>
      </c>
      <c r="C131" s="53" t="s">
        <v>43</v>
      </c>
      <c r="D131" s="320" t="s">
        <v>124</v>
      </c>
      <c r="E131" s="321"/>
      <c r="F131" s="322" t="s">
        <v>125</v>
      </c>
      <c r="G131" s="323"/>
      <c r="H131" s="322" t="s">
        <v>60</v>
      </c>
      <c r="I131" s="324"/>
      <c r="J131" s="323"/>
      <c r="K131" s="176" t="s">
        <v>59</v>
      </c>
      <c r="L131" s="54"/>
      <c r="M131" s="325">
        <v>14749300</v>
      </c>
      <c r="N131" s="326"/>
      <c r="O131" s="325">
        <v>14749300</v>
      </c>
      <c r="P131" s="327"/>
      <c r="Q131" s="56">
        <v>0</v>
      </c>
      <c r="R131" s="57">
        <v>12027931.810000001</v>
      </c>
      <c r="S131" s="58">
        <v>700662.5</v>
      </c>
      <c r="T131" s="59">
        <v>11977852.35</v>
      </c>
      <c r="U131" s="60">
        <v>11977852.35</v>
      </c>
      <c r="V131" s="61">
        <f t="shared" si="3"/>
        <v>50079.460000000894</v>
      </c>
      <c r="W131" s="62">
        <f t="shared" si="4"/>
        <v>0</v>
      </c>
      <c r="X131" s="63" t="str">
        <f t="shared" si="5"/>
        <v>80401069990090019244</v>
      </c>
      <c r="Y131" s="14"/>
    </row>
    <row r="132" spans="2:25" x14ac:dyDescent="0.25">
      <c r="B132" s="52" t="s">
        <v>84</v>
      </c>
      <c r="C132" s="53" t="s">
        <v>43</v>
      </c>
      <c r="D132" s="320" t="s">
        <v>124</v>
      </c>
      <c r="E132" s="321"/>
      <c r="F132" s="322" t="s">
        <v>125</v>
      </c>
      <c r="G132" s="323"/>
      <c r="H132" s="322" t="s">
        <v>60</v>
      </c>
      <c r="I132" s="324"/>
      <c r="J132" s="323"/>
      <c r="K132" s="176" t="s">
        <v>85</v>
      </c>
      <c r="L132" s="54"/>
      <c r="M132" s="325">
        <v>4540000</v>
      </c>
      <c r="N132" s="326"/>
      <c r="O132" s="325">
        <v>4540000</v>
      </c>
      <c r="P132" s="327"/>
      <c r="Q132" s="56">
        <v>0</v>
      </c>
      <c r="R132" s="57">
        <v>4325864.42</v>
      </c>
      <c r="S132" s="58">
        <v>0</v>
      </c>
      <c r="T132" s="59">
        <v>3214405.66</v>
      </c>
      <c r="U132" s="60">
        <v>3214405.66</v>
      </c>
      <c r="V132" s="61">
        <f t="shared" si="3"/>
        <v>1111458.7599999998</v>
      </c>
      <c r="W132" s="62">
        <f t="shared" si="4"/>
        <v>0</v>
      </c>
      <c r="X132" s="63" t="str">
        <f t="shared" si="5"/>
        <v>80401069990090019247</v>
      </c>
      <c r="Y132" s="14"/>
    </row>
    <row r="133" spans="2:25" ht="45.75" x14ac:dyDescent="0.25">
      <c r="B133" s="52" t="s">
        <v>63</v>
      </c>
      <c r="C133" s="53" t="s">
        <v>43</v>
      </c>
      <c r="D133" s="320" t="s">
        <v>124</v>
      </c>
      <c r="E133" s="321"/>
      <c r="F133" s="322" t="s">
        <v>125</v>
      </c>
      <c r="G133" s="323"/>
      <c r="H133" s="322" t="s">
        <v>60</v>
      </c>
      <c r="I133" s="324"/>
      <c r="J133" s="323"/>
      <c r="K133" s="176" t="s">
        <v>64</v>
      </c>
      <c r="L133" s="54"/>
      <c r="M133" s="325">
        <v>29000</v>
      </c>
      <c r="N133" s="326"/>
      <c r="O133" s="325">
        <v>29000</v>
      </c>
      <c r="P133" s="327"/>
      <c r="Q133" s="56">
        <v>0</v>
      </c>
      <c r="R133" s="57">
        <v>28391.84</v>
      </c>
      <c r="S133" s="58">
        <v>0</v>
      </c>
      <c r="T133" s="59">
        <v>28391.84</v>
      </c>
      <c r="U133" s="60">
        <v>28391.84</v>
      </c>
      <c r="V133" s="61">
        <f t="shared" si="3"/>
        <v>0</v>
      </c>
      <c r="W133" s="62">
        <f t="shared" si="4"/>
        <v>0</v>
      </c>
      <c r="X133" s="63" t="str">
        <f t="shared" si="5"/>
        <v>80401069990090019321</v>
      </c>
      <c r="Y133" s="14"/>
    </row>
    <row r="134" spans="2:25" x14ac:dyDescent="0.25">
      <c r="B134" s="52" t="s">
        <v>126</v>
      </c>
      <c r="C134" s="53" t="s">
        <v>43</v>
      </c>
      <c r="D134" s="320" t="s">
        <v>124</v>
      </c>
      <c r="E134" s="321"/>
      <c r="F134" s="322" t="s">
        <v>125</v>
      </c>
      <c r="G134" s="323"/>
      <c r="H134" s="322" t="s">
        <v>60</v>
      </c>
      <c r="I134" s="324"/>
      <c r="J134" s="323"/>
      <c r="K134" s="176" t="s">
        <v>127</v>
      </c>
      <c r="L134" s="54"/>
      <c r="M134" s="325">
        <v>40000</v>
      </c>
      <c r="N134" s="326"/>
      <c r="O134" s="325">
        <v>40000</v>
      </c>
      <c r="P134" s="327"/>
      <c r="Q134" s="56">
        <v>0</v>
      </c>
      <c r="R134" s="57">
        <v>36300</v>
      </c>
      <c r="S134" s="58">
        <v>0</v>
      </c>
      <c r="T134" s="59">
        <v>36300</v>
      </c>
      <c r="U134" s="60">
        <v>36300</v>
      </c>
      <c r="V134" s="61">
        <f t="shared" si="3"/>
        <v>0</v>
      </c>
      <c r="W134" s="62">
        <f t="shared" si="4"/>
        <v>0</v>
      </c>
      <c r="X134" s="63" t="str">
        <f t="shared" si="5"/>
        <v>80401069990090019360</v>
      </c>
      <c r="Y134" s="14"/>
    </row>
    <row r="135" spans="2:25" ht="23.25" x14ac:dyDescent="0.25">
      <c r="B135" s="52" t="s">
        <v>86</v>
      </c>
      <c r="C135" s="53" t="s">
        <v>43</v>
      </c>
      <c r="D135" s="320" t="s">
        <v>124</v>
      </c>
      <c r="E135" s="321"/>
      <c r="F135" s="322" t="s">
        <v>125</v>
      </c>
      <c r="G135" s="323"/>
      <c r="H135" s="322" t="s">
        <v>60</v>
      </c>
      <c r="I135" s="324"/>
      <c r="J135" s="323"/>
      <c r="K135" s="176" t="s">
        <v>87</v>
      </c>
      <c r="L135" s="54"/>
      <c r="M135" s="325">
        <v>702000</v>
      </c>
      <c r="N135" s="326"/>
      <c r="O135" s="325">
        <v>702000</v>
      </c>
      <c r="P135" s="327"/>
      <c r="Q135" s="56">
        <v>0</v>
      </c>
      <c r="R135" s="57">
        <v>679170</v>
      </c>
      <c r="S135" s="58">
        <v>0</v>
      </c>
      <c r="T135" s="59">
        <v>679170</v>
      </c>
      <c r="U135" s="60">
        <v>679170</v>
      </c>
      <c r="V135" s="61">
        <f t="shared" si="3"/>
        <v>0</v>
      </c>
      <c r="W135" s="62">
        <f t="shared" si="4"/>
        <v>0</v>
      </c>
      <c r="X135" s="63" t="str">
        <f t="shared" si="5"/>
        <v>80401069990090019851</v>
      </c>
      <c r="Y135" s="14"/>
    </row>
    <row r="136" spans="2:25" x14ac:dyDescent="0.25">
      <c r="B136" s="52" t="s">
        <v>128</v>
      </c>
      <c r="C136" s="53" t="s">
        <v>43</v>
      </c>
      <c r="D136" s="320" t="s">
        <v>124</v>
      </c>
      <c r="E136" s="321"/>
      <c r="F136" s="322" t="s">
        <v>129</v>
      </c>
      <c r="G136" s="323"/>
      <c r="H136" s="322" t="s">
        <v>91</v>
      </c>
      <c r="I136" s="324"/>
      <c r="J136" s="323"/>
      <c r="K136" s="176" t="s">
        <v>130</v>
      </c>
      <c r="L136" s="54"/>
      <c r="M136" s="325">
        <v>503641230</v>
      </c>
      <c r="N136" s="326"/>
      <c r="O136" s="325">
        <v>503641230</v>
      </c>
      <c r="P136" s="327"/>
      <c r="Q136" s="56"/>
      <c r="R136" s="57"/>
      <c r="S136" s="58"/>
      <c r="T136" s="59"/>
      <c r="U136" s="60"/>
      <c r="V136" s="61">
        <f t="shared" si="3"/>
        <v>0</v>
      </c>
      <c r="W136" s="62">
        <f t="shared" si="4"/>
        <v>0</v>
      </c>
      <c r="X136" s="63" t="str">
        <f t="shared" si="5"/>
        <v>80401119990020550870</v>
      </c>
      <c r="Y136" s="14"/>
    </row>
    <row r="137" spans="2:25" ht="23.25" x14ac:dyDescent="0.25">
      <c r="B137" s="52" t="s">
        <v>58</v>
      </c>
      <c r="C137" s="53" t="s">
        <v>43</v>
      </c>
      <c r="D137" s="320" t="s">
        <v>124</v>
      </c>
      <c r="E137" s="321"/>
      <c r="F137" s="322" t="s">
        <v>68</v>
      </c>
      <c r="G137" s="323"/>
      <c r="H137" s="322" t="s">
        <v>131</v>
      </c>
      <c r="I137" s="324"/>
      <c r="J137" s="323"/>
      <c r="K137" s="176" t="s">
        <v>59</v>
      </c>
      <c r="L137" s="54"/>
      <c r="M137" s="325">
        <v>950000</v>
      </c>
      <c r="N137" s="326"/>
      <c r="O137" s="325">
        <v>950000</v>
      </c>
      <c r="P137" s="327"/>
      <c r="Q137" s="56"/>
      <c r="R137" s="57">
        <v>895000</v>
      </c>
      <c r="S137" s="58"/>
      <c r="T137" s="59">
        <v>895000</v>
      </c>
      <c r="U137" s="60">
        <v>895000</v>
      </c>
      <c r="V137" s="61">
        <f t="shared" si="3"/>
        <v>0</v>
      </c>
      <c r="W137" s="62">
        <f t="shared" si="4"/>
        <v>0</v>
      </c>
      <c r="X137" s="63" t="str">
        <f t="shared" si="5"/>
        <v>80401139990020370244</v>
      </c>
      <c r="Y137" s="14"/>
    </row>
    <row r="138" spans="2:25" x14ac:dyDescent="0.25">
      <c r="B138" s="52" t="s">
        <v>128</v>
      </c>
      <c r="C138" s="53" t="s">
        <v>43</v>
      </c>
      <c r="D138" s="320" t="s">
        <v>124</v>
      </c>
      <c r="E138" s="321"/>
      <c r="F138" s="322" t="s">
        <v>132</v>
      </c>
      <c r="G138" s="323"/>
      <c r="H138" s="322" t="s">
        <v>133</v>
      </c>
      <c r="I138" s="324"/>
      <c r="J138" s="323"/>
      <c r="K138" s="176" t="s">
        <v>130</v>
      </c>
      <c r="L138" s="54"/>
      <c r="M138" s="325">
        <v>244901000</v>
      </c>
      <c r="N138" s="326"/>
      <c r="O138" s="325">
        <v>244901000</v>
      </c>
      <c r="P138" s="327"/>
      <c r="Q138" s="56"/>
      <c r="R138" s="57"/>
      <c r="S138" s="58"/>
      <c r="T138" s="59"/>
      <c r="U138" s="60"/>
      <c r="V138" s="61">
        <f t="shared" si="3"/>
        <v>0</v>
      </c>
      <c r="W138" s="62">
        <f t="shared" si="4"/>
        <v>0</v>
      </c>
      <c r="X138" s="63" t="str">
        <f t="shared" si="5"/>
        <v>80404019990020380870</v>
      </c>
      <c r="Y138" s="14"/>
    </row>
    <row r="139" spans="2:25" ht="34.5" x14ac:dyDescent="0.25">
      <c r="B139" s="52" t="s">
        <v>56</v>
      </c>
      <c r="C139" s="53" t="s">
        <v>43</v>
      </c>
      <c r="D139" s="320" t="s">
        <v>124</v>
      </c>
      <c r="E139" s="321"/>
      <c r="F139" s="322" t="s">
        <v>134</v>
      </c>
      <c r="G139" s="323"/>
      <c r="H139" s="322" t="s">
        <v>135</v>
      </c>
      <c r="I139" s="324"/>
      <c r="J139" s="323"/>
      <c r="K139" s="176" t="s">
        <v>57</v>
      </c>
      <c r="L139" s="54"/>
      <c r="M139" s="325">
        <v>3497000</v>
      </c>
      <c r="N139" s="326"/>
      <c r="O139" s="325">
        <v>3497000</v>
      </c>
      <c r="P139" s="327"/>
      <c r="Q139" s="56">
        <v>0</v>
      </c>
      <c r="R139" s="57">
        <v>1350000</v>
      </c>
      <c r="S139" s="58">
        <v>1350000</v>
      </c>
      <c r="T139" s="59">
        <v>1350000</v>
      </c>
      <c r="U139" s="60">
        <v>1350000</v>
      </c>
      <c r="V139" s="61">
        <f t="shared" si="3"/>
        <v>0</v>
      </c>
      <c r="W139" s="62">
        <f t="shared" si="4"/>
        <v>0</v>
      </c>
      <c r="X139" s="63" t="str">
        <f t="shared" si="5"/>
        <v>80404101410525050242</v>
      </c>
      <c r="Y139" s="14"/>
    </row>
    <row r="140" spans="2:25" ht="34.5" x14ac:dyDescent="0.25">
      <c r="B140" s="52" t="s">
        <v>56</v>
      </c>
      <c r="C140" s="53" t="s">
        <v>43</v>
      </c>
      <c r="D140" s="320" t="s">
        <v>124</v>
      </c>
      <c r="E140" s="321"/>
      <c r="F140" s="322" t="s">
        <v>134</v>
      </c>
      <c r="G140" s="323"/>
      <c r="H140" s="322" t="s">
        <v>136</v>
      </c>
      <c r="I140" s="324"/>
      <c r="J140" s="323"/>
      <c r="K140" s="176" t="s">
        <v>57</v>
      </c>
      <c r="L140" s="54"/>
      <c r="M140" s="325">
        <v>34810400</v>
      </c>
      <c r="N140" s="326"/>
      <c r="O140" s="325">
        <v>34810400</v>
      </c>
      <c r="P140" s="327"/>
      <c r="Q140" s="56">
        <v>0</v>
      </c>
      <c r="R140" s="57">
        <v>34810328</v>
      </c>
      <c r="S140" s="58">
        <v>20695328</v>
      </c>
      <c r="T140" s="59">
        <v>34810328</v>
      </c>
      <c r="U140" s="60">
        <v>34810328</v>
      </c>
      <c r="V140" s="61">
        <f t="shared" si="3"/>
        <v>0</v>
      </c>
      <c r="W140" s="62">
        <f t="shared" si="4"/>
        <v>0</v>
      </c>
      <c r="X140" s="63" t="str">
        <f t="shared" si="5"/>
        <v>80404101410925080242</v>
      </c>
      <c r="Y140" s="14"/>
    </row>
    <row r="141" spans="2:25" x14ac:dyDescent="0.25">
      <c r="B141" s="52" t="s">
        <v>77</v>
      </c>
      <c r="C141" s="53" t="s">
        <v>43</v>
      </c>
      <c r="D141" s="320" t="s">
        <v>124</v>
      </c>
      <c r="E141" s="321"/>
      <c r="F141" s="322" t="s">
        <v>112</v>
      </c>
      <c r="G141" s="323"/>
      <c r="H141" s="322" t="s">
        <v>78</v>
      </c>
      <c r="I141" s="324"/>
      <c r="J141" s="323"/>
      <c r="K141" s="176" t="s">
        <v>79</v>
      </c>
      <c r="L141" s="54"/>
      <c r="M141" s="325">
        <v>82414864.890000001</v>
      </c>
      <c r="N141" s="326"/>
      <c r="O141" s="325">
        <v>82414864.890000001</v>
      </c>
      <c r="P141" s="327"/>
      <c r="Q141" s="56">
        <v>0</v>
      </c>
      <c r="R141" s="57">
        <v>82414864.890000001</v>
      </c>
      <c r="S141" s="58">
        <v>0</v>
      </c>
      <c r="T141" s="59">
        <v>82323896.560000002</v>
      </c>
      <c r="U141" s="60">
        <v>82323896.560000002</v>
      </c>
      <c r="V141" s="61">
        <f t="shared" si="3"/>
        <v>90968.329999998212</v>
      </c>
      <c r="W141" s="62">
        <f t="shared" si="4"/>
        <v>0</v>
      </c>
      <c r="X141" s="63" t="str">
        <f t="shared" si="5"/>
        <v>80404129990000590111</v>
      </c>
      <c r="Y141" s="14"/>
    </row>
    <row r="142" spans="2:25" ht="34.5" x14ac:dyDescent="0.25">
      <c r="B142" s="52" t="s">
        <v>80</v>
      </c>
      <c r="C142" s="53" t="s">
        <v>43</v>
      </c>
      <c r="D142" s="320" t="s">
        <v>124</v>
      </c>
      <c r="E142" s="321"/>
      <c r="F142" s="322" t="s">
        <v>112</v>
      </c>
      <c r="G142" s="323"/>
      <c r="H142" s="322" t="s">
        <v>78</v>
      </c>
      <c r="I142" s="324"/>
      <c r="J142" s="323"/>
      <c r="K142" s="176" t="s">
        <v>81</v>
      </c>
      <c r="L142" s="54"/>
      <c r="M142" s="325">
        <v>206000</v>
      </c>
      <c r="N142" s="326"/>
      <c r="O142" s="325">
        <v>206000</v>
      </c>
      <c r="P142" s="327"/>
      <c r="Q142" s="56">
        <v>0</v>
      </c>
      <c r="R142" s="57">
        <v>85146.22</v>
      </c>
      <c r="S142" s="58">
        <v>0</v>
      </c>
      <c r="T142" s="59">
        <v>85146.22</v>
      </c>
      <c r="U142" s="60">
        <v>85146.22</v>
      </c>
      <c r="V142" s="61">
        <f t="shared" si="3"/>
        <v>0</v>
      </c>
      <c r="W142" s="62">
        <f t="shared" si="4"/>
        <v>0</v>
      </c>
      <c r="X142" s="63" t="str">
        <f t="shared" si="5"/>
        <v>80404129990000590112</v>
      </c>
      <c r="Y142" s="14"/>
    </row>
    <row r="143" spans="2:25" ht="57" x14ac:dyDescent="0.25">
      <c r="B143" s="52" t="s">
        <v>82</v>
      </c>
      <c r="C143" s="53" t="s">
        <v>43</v>
      </c>
      <c r="D143" s="320" t="s">
        <v>124</v>
      </c>
      <c r="E143" s="321"/>
      <c r="F143" s="322" t="s">
        <v>112</v>
      </c>
      <c r="G143" s="323"/>
      <c r="H143" s="322" t="s">
        <v>78</v>
      </c>
      <c r="I143" s="324"/>
      <c r="J143" s="323"/>
      <c r="K143" s="176" t="s">
        <v>83</v>
      </c>
      <c r="L143" s="54"/>
      <c r="M143" s="325">
        <v>24880773.109999999</v>
      </c>
      <c r="N143" s="326"/>
      <c r="O143" s="325">
        <v>24880773.109999999</v>
      </c>
      <c r="P143" s="327"/>
      <c r="Q143" s="56">
        <v>0</v>
      </c>
      <c r="R143" s="57">
        <v>24450150.23</v>
      </c>
      <c r="S143" s="58">
        <v>0</v>
      </c>
      <c r="T143" s="59">
        <v>24450150.23</v>
      </c>
      <c r="U143" s="60">
        <v>24450150.23</v>
      </c>
      <c r="V143" s="61">
        <f t="shared" si="3"/>
        <v>0</v>
      </c>
      <c r="W143" s="62">
        <f t="shared" si="4"/>
        <v>0</v>
      </c>
      <c r="X143" s="63" t="str">
        <f t="shared" si="5"/>
        <v>80404129990000590119</v>
      </c>
      <c r="Y143" s="14"/>
    </row>
    <row r="144" spans="2:25" ht="34.5" x14ac:dyDescent="0.25">
      <c r="B144" s="52" t="s">
        <v>56</v>
      </c>
      <c r="C144" s="53" t="s">
        <v>43</v>
      </c>
      <c r="D144" s="320" t="s">
        <v>124</v>
      </c>
      <c r="E144" s="321"/>
      <c r="F144" s="322" t="s">
        <v>112</v>
      </c>
      <c r="G144" s="323"/>
      <c r="H144" s="322" t="s">
        <v>78</v>
      </c>
      <c r="I144" s="324"/>
      <c r="J144" s="323"/>
      <c r="K144" s="176" t="s">
        <v>57</v>
      </c>
      <c r="L144" s="54"/>
      <c r="M144" s="325">
        <v>4691000</v>
      </c>
      <c r="N144" s="326"/>
      <c r="O144" s="325">
        <v>4691000</v>
      </c>
      <c r="P144" s="327"/>
      <c r="Q144" s="56">
        <v>0</v>
      </c>
      <c r="R144" s="57">
        <v>3672117.53</v>
      </c>
      <c r="S144" s="58">
        <v>2338278.2000000002</v>
      </c>
      <c r="T144" s="59">
        <v>3672117.53</v>
      </c>
      <c r="U144" s="60">
        <v>3672117.53</v>
      </c>
      <c r="V144" s="61">
        <f t="shared" si="3"/>
        <v>0</v>
      </c>
      <c r="W144" s="62">
        <f t="shared" si="4"/>
        <v>0</v>
      </c>
      <c r="X144" s="63" t="str">
        <f t="shared" si="5"/>
        <v>80404129990000590242</v>
      </c>
      <c r="Y144" s="14"/>
    </row>
    <row r="145" spans="2:25" ht="23.25" x14ac:dyDescent="0.25">
      <c r="B145" s="52" t="s">
        <v>58</v>
      </c>
      <c r="C145" s="53" t="s">
        <v>43</v>
      </c>
      <c r="D145" s="320" t="s">
        <v>124</v>
      </c>
      <c r="E145" s="321"/>
      <c r="F145" s="322" t="s">
        <v>112</v>
      </c>
      <c r="G145" s="323"/>
      <c r="H145" s="322" t="s">
        <v>78</v>
      </c>
      <c r="I145" s="324"/>
      <c r="J145" s="323"/>
      <c r="K145" s="176" t="s">
        <v>59</v>
      </c>
      <c r="L145" s="54"/>
      <c r="M145" s="325">
        <v>2981000</v>
      </c>
      <c r="N145" s="326"/>
      <c r="O145" s="325">
        <v>2981000</v>
      </c>
      <c r="P145" s="327"/>
      <c r="Q145" s="56">
        <v>0</v>
      </c>
      <c r="R145" s="57">
        <v>1961265.9</v>
      </c>
      <c r="S145" s="58">
        <v>977989.6</v>
      </c>
      <c r="T145" s="59">
        <v>1961265.9</v>
      </c>
      <c r="U145" s="60">
        <v>1961265.9</v>
      </c>
      <c r="V145" s="61">
        <f t="shared" si="3"/>
        <v>0</v>
      </c>
      <c r="W145" s="62">
        <f t="shared" si="4"/>
        <v>0</v>
      </c>
      <c r="X145" s="63" t="str">
        <f t="shared" si="5"/>
        <v>80404129990000590244</v>
      </c>
      <c r="Y145" s="14"/>
    </row>
    <row r="146" spans="2:25" x14ac:dyDescent="0.25">
      <c r="B146" s="52" t="s">
        <v>77</v>
      </c>
      <c r="C146" s="53" t="s">
        <v>43</v>
      </c>
      <c r="D146" s="320" t="s">
        <v>124</v>
      </c>
      <c r="E146" s="321"/>
      <c r="F146" s="322" t="s">
        <v>112</v>
      </c>
      <c r="G146" s="323"/>
      <c r="H146" s="322" t="s">
        <v>90</v>
      </c>
      <c r="I146" s="324"/>
      <c r="J146" s="323"/>
      <c r="K146" s="176" t="s">
        <v>79</v>
      </c>
      <c r="L146" s="54"/>
      <c r="M146" s="325">
        <v>172427.04</v>
      </c>
      <c r="N146" s="326"/>
      <c r="O146" s="325">
        <v>172427.04</v>
      </c>
      <c r="P146" s="327"/>
      <c r="Q146" s="56">
        <v>0</v>
      </c>
      <c r="R146" s="57">
        <v>172427.04</v>
      </c>
      <c r="S146" s="58">
        <v>0</v>
      </c>
      <c r="T146" s="59">
        <v>172427.04</v>
      </c>
      <c r="U146" s="60">
        <v>172427.04</v>
      </c>
      <c r="V146" s="61">
        <f t="shared" si="3"/>
        <v>0</v>
      </c>
      <c r="W146" s="62">
        <f t="shared" si="4"/>
        <v>0</v>
      </c>
      <c r="X146" s="63" t="str">
        <f t="shared" si="5"/>
        <v>80404129990000890111</v>
      </c>
      <c r="Y146" s="14"/>
    </row>
    <row r="147" spans="2:25" ht="57" x14ac:dyDescent="0.25">
      <c r="B147" s="52" t="s">
        <v>82</v>
      </c>
      <c r="C147" s="53" t="s">
        <v>43</v>
      </c>
      <c r="D147" s="320" t="s">
        <v>124</v>
      </c>
      <c r="E147" s="321"/>
      <c r="F147" s="322" t="s">
        <v>112</v>
      </c>
      <c r="G147" s="323"/>
      <c r="H147" s="322" t="s">
        <v>90</v>
      </c>
      <c r="I147" s="324"/>
      <c r="J147" s="323"/>
      <c r="K147" s="176" t="s">
        <v>83</v>
      </c>
      <c r="L147" s="54"/>
      <c r="M147" s="325">
        <v>52072.959999999999</v>
      </c>
      <c r="N147" s="326"/>
      <c r="O147" s="325">
        <v>52072.959999999999</v>
      </c>
      <c r="P147" s="327"/>
      <c r="Q147" s="56">
        <v>0</v>
      </c>
      <c r="R147" s="57">
        <v>52072.959999999999</v>
      </c>
      <c r="S147" s="58">
        <v>0</v>
      </c>
      <c r="T147" s="59">
        <v>52072.959999999999</v>
      </c>
      <c r="U147" s="60">
        <v>52072.959999999999</v>
      </c>
      <c r="V147" s="61">
        <f t="shared" si="3"/>
        <v>0</v>
      </c>
      <c r="W147" s="62">
        <f t="shared" si="4"/>
        <v>0</v>
      </c>
      <c r="X147" s="63" t="str">
        <f t="shared" si="5"/>
        <v>80404129990000890119</v>
      </c>
      <c r="Y147" s="14"/>
    </row>
    <row r="148" spans="2:25" ht="34.5" x14ac:dyDescent="0.25">
      <c r="B148" s="52" t="s">
        <v>137</v>
      </c>
      <c r="C148" s="53" t="s">
        <v>43</v>
      </c>
      <c r="D148" s="320" t="s">
        <v>124</v>
      </c>
      <c r="E148" s="321"/>
      <c r="F148" s="322" t="s">
        <v>138</v>
      </c>
      <c r="G148" s="323"/>
      <c r="H148" s="322" t="s">
        <v>139</v>
      </c>
      <c r="I148" s="324"/>
      <c r="J148" s="323"/>
      <c r="K148" s="176" t="s">
        <v>140</v>
      </c>
      <c r="L148" s="54"/>
      <c r="M148" s="325">
        <v>1073485000</v>
      </c>
      <c r="N148" s="326"/>
      <c r="O148" s="325">
        <v>1073485000</v>
      </c>
      <c r="P148" s="327"/>
      <c r="Q148" s="56"/>
      <c r="R148" s="57">
        <v>1064688226.7</v>
      </c>
      <c r="S148" s="58"/>
      <c r="T148" s="59">
        <v>1064688226.7</v>
      </c>
      <c r="U148" s="60">
        <v>1064688226.7</v>
      </c>
      <c r="V148" s="61">
        <f t="shared" si="3"/>
        <v>0</v>
      </c>
      <c r="W148" s="62">
        <f t="shared" si="4"/>
        <v>0</v>
      </c>
      <c r="X148" s="63" t="str">
        <f t="shared" si="5"/>
        <v>80413019990027880720</v>
      </c>
      <c r="Y148" s="14"/>
    </row>
    <row r="149" spans="2:25" ht="23.25" x14ac:dyDescent="0.25">
      <c r="B149" s="52" t="s">
        <v>141</v>
      </c>
      <c r="C149" s="53" t="s">
        <v>43</v>
      </c>
      <c r="D149" s="320" t="s">
        <v>124</v>
      </c>
      <c r="E149" s="321"/>
      <c r="F149" s="322" t="s">
        <v>142</v>
      </c>
      <c r="G149" s="323"/>
      <c r="H149" s="322" t="s">
        <v>143</v>
      </c>
      <c r="I149" s="324"/>
      <c r="J149" s="323"/>
      <c r="K149" s="176" t="s">
        <v>144</v>
      </c>
      <c r="L149" s="54"/>
      <c r="M149" s="325">
        <v>5972358800</v>
      </c>
      <c r="N149" s="326"/>
      <c r="O149" s="325">
        <v>5972358800</v>
      </c>
      <c r="P149" s="327"/>
      <c r="Q149" s="56"/>
      <c r="R149" s="57">
        <v>5972358800</v>
      </c>
      <c r="S149" s="58"/>
      <c r="T149" s="59">
        <v>5972358800</v>
      </c>
      <c r="U149" s="60">
        <v>5972358800</v>
      </c>
      <c r="V149" s="61">
        <f t="shared" si="3"/>
        <v>0</v>
      </c>
      <c r="W149" s="62">
        <f t="shared" si="4"/>
        <v>0</v>
      </c>
      <c r="X149" s="63" t="str">
        <f t="shared" si="5"/>
        <v>80414019990070010511</v>
      </c>
      <c r="Y149" s="14"/>
    </row>
    <row r="150" spans="2:25" x14ac:dyDescent="0.25">
      <c r="B150" s="52" t="s">
        <v>145</v>
      </c>
      <c r="C150" s="53" t="s">
        <v>43</v>
      </c>
      <c r="D150" s="320" t="s">
        <v>124</v>
      </c>
      <c r="E150" s="321"/>
      <c r="F150" s="322" t="s">
        <v>146</v>
      </c>
      <c r="G150" s="323"/>
      <c r="H150" s="322" t="s">
        <v>147</v>
      </c>
      <c r="I150" s="324"/>
      <c r="J150" s="323"/>
      <c r="K150" s="176" t="s">
        <v>148</v>
      </c>
      <c r="L150" s="54"/>
      <c r="M150" s="325">
        <v>45000000</v>
      </c>
      <c r="N150" s="326"/>
      <c r="O150" s="325">
        <v>45000000</v>
      </c>
      <c r="P150" s="327"/>
      <c r="Q150" s="56"/>
      <c r="R150" s="57">
        <v>45000000</v>
      </c>
      <c r="S150" s="58"/>
      <c r="T150" s="59">
        <v>45000000</v>
      </c>
      <c r="U150" s="60">
        <v>45000000</v>
      </c>
      <c r="V150" s="61">
        <f t="shared" si="3"/>
        <v>0</v>
      </c>
      <c r="W150" s="62">
        <f t="shared" si="4"/>
        <v>0</v>
      </c>
      <c r="X150" s="63" t="str">
        <f t="shared" si="5"/>
        <v>8041402999005399F512</v>
      </c>
      <c r="Y150" s="14"/>
    </row>
    <row r="151" spans="2:25" x14ac:dyDescent="0.25">
      <c r="B151" s="52" t="s">
        <v>145</v>
      </c>
      <c r="C151" s="53" t="s">
        <v>43</v>
      </c>
      <c r="D151" s="320" t="s">
        <v>124</v>
      </c>
      <c r="E151" s="321"/>
      <c r="F151" s="322" t="s">
        <v>146</v>
      </c>
      <c r="G151" s="323"/>
      <c r="H151" s="322" t="s">
        <v>149</v>
      </c>
      <c r="I151" s="324"/>
      <c r="J151" s="323"/>
      <c r="K151" s="176" t="s">
        <v>148</v>
      </c>
      <c r="L151" s="54"/>
      <c r="M151" s="325">
        <v>3739347000</v>
      </c>
      <c r="N151" s="326"/>
      <c r="O151" s="325">
        <v>3739347000</v>
      </c>
      <c r="P151" s="327"/>
      <c r="Q151" s="56"/>
      <c r="R151" s="57">
        <v>3739347000</v>
      </c>
      <c r="S151" s="58"/>
      <c r="T151" s="59">
        <v>3739347000</v>
      </c>
      <c r="U151" s="60">
        <v>3739347000</v>
      </c>
      <c r="V151" s="61">
        <f t="shared" si="3"/>
        <v>0</v>
      </c>
      <c r="W151" s="62">
        <f t="shared" si="4"/>
        <v>0</v>
      </c>
      <c r="X151" s="63" t="str">
        <f t="shared" si="5"/>
        <v>80414029990070020512</v>
      </c>
      <c r="Y151" s="14"/>
    </row>
    <row r="152" spans="2:25" x14ac:dyDescent="0.25">
      <c r="B152" s="52" t="s">
        <v>145</v>
      </c>
      <c r="C152" s="53" t="s">
        <v>43</v>
      </c>
      <c r="D152" s="320" t="s">
        <v>124</v>
      </c>
      <c r="E152" s="321"/>
      <c r="F152" s="322" t="s">
        <v>146</v>
      </c>
      <c r="G152" s="323"/>
      <c r="H152" s="322" t="s">
        <v>150</v>
      </c>
      <c r="I152" s="324"/>
      <c r="J152" s="323"/>
      <c r="K152" s="176" t="s">
        <v>148</v>
      </c>
      <c r="L152" s="54"/>
      <c r="M152" s="325">
        <v>165631800</v>
      </c>
      <c r="N152" s="326"/>
      <c r="O152" s="325">
        <v>165631800</v>
      </c>
      <c r="P152" s="327"/>
      <c r="Q152" s="56"/>
      <c r="R152" s="57">
        <v>165631800</v>
      </c>
      <c r="S152" s="58"/>
      <c r="T152" s="59">
        <v>165631800</v>
      </c>
      <c r="U152" s="60">
        <v>165631800</v>
      </c>
      <c r="V152" s="61">
        <f t="shared" si="3"/>
        <v>0</v>
      </c>
      <c r="W152" s="62">
        <f t="shared" si="4"/>
        <v>0</v>
      </c>
      <c r="X152" s="63" t="str">
        <f t="shared" si="5"/>
        <v>80414029990070550512</v>
      </c>
      <c r="Y152" s="14"/>
    </row>
    <row r="153" spans="2:25" x14ac:dyDescent="0.25">
      <c r="B153" s="52" t="s">
        <v>151</v>
      </c>
      <c r="C153" s="53" t="s">
        <v>43</v>
      </c>
      <c r="D153" s="320" t="s">
        <v>124</v>
      </c>
      <c r="E153" s="321"/>
      <c r="F153" s="322" t="s">
        <v>152</v>
      </c>
      <c r="G153" s="323"/>
      <c r="H153" s="322" t="s">
        <v>153</v>
      </c>
      <c r="I153" s="324"/>
      <c r="J153" s="323"/>
      <c r="K153" s="176" t="s">
        <v>154</v>
      </c>
      <c r="L153" s="54"/>
      <c r="M153" s="325">
        <v>433398000</v>
      </c>
      <c r="N153" s="326"/>
      <c r="O153" s="325">
        <v>433398000</v>
      </c>
      <c r="P153" s="327"/>
      <c r="Q153" s="56"/>
      <c r="R153" s="57">
        <v>433398000</v>
      </c>
      <c r="S153" s="58"/>
      <c r="T153" s="59">
        <v>433398000</v>
      </c>
      <c r="U153" s="60">
        <v>433398000</v>
      </c>
      <c r="V153" s="61">
        <f t="shared" ref="V153:V216" si="6">R153-U153</f>
        <v>0</v>
      </c>
      <c r="W153" s="62">
        <f t="shared" ref="W153:W216" si="7">T153-U153</f>
        <v>0</v>
      </c>
      <c r="X153" s="63" t="str">
        <f t="shared" ref="X153:X216" si="8">IF(D153="","000",D153)&amp;IF(F153="","0000",F153)&amp;IF(H153="","0000000000",H153)&amp;IF(K153="","000",K153)&amp;L153</f>
        <v>80414039990070110530</v>
      </c>
      <c r="Y153" s="14"/>
    </row>
    <row r="154" spans="2:25" ht="45.75" x14ac:dyDescent="0.25">
      <c r="B154" s="52" t="s">
        <v>54</v>
      </c>
      <c r="C154" s="53" t="s">
        <v>43</v>
      </c>
      <c r="D154" s="320" t="s">
        <v>155</v>
      </c>
      <c r="E154" s="321"/>
      <c r="F154" s="322" t="s">
        <v>132</v>
      </c>
      <c r="G154" s="323"/>
      <c r="H154" s="322" t="s">
        <v>156</v>
      </c>
      <c r="I154" s="324"/>
      <c r="J154" s="323"/>
      <c r="K154" s="176" t="s">
        <v>55</v>
      </c>
      <c r="L154" s="54"/>
      <c r="M154" s="325">
        <v>135000</v>
      </c>
      <c r="N154" s="326"/>
      <c r="O154" s="325">
        <v>135000</v>
      </c>
      <c r="P154" s="327"/>
      <c r="Q154" s="56">
        <v>0</v>
      </c>
      <c r="R154" s="57">
        <v>59371.4</v>
      </c>
      <c r="S154" s="58">
        <v>0</v>
      </c>
      <c r="T154" s="59">
        <v>59371.4</v>
      </c>
      <c r="U154" s="60">
        <v>59371.4</v>
      </c>
      <c r="V154" s="61">
        <f t="shared" si="6"/>
        <v>0</v>
      </c>
      <c r="W154" s="62">
        <f t="shared" si="7"/>
        <v>0</v>
      </c>
      <c r="X154" s="63" t="str">
        <f t="shared" si="8"/>
        <v>80504010830300910122</v>
      </c>
      <c r="Y154" s="14"/>
    </row>
    <row r="155" spans="2:25" ht="23.25" x14ac:dyDescent="0.25">
      <c r="B155" s="52" t="s">
        <v>58</v>
      </c>
      <c r="C155" s="53" t="s">
        <v>43</v>
      </c>
      <c r="D155" s="320" t="s">
        <v>155</v>
      </c>
      <c r="E155" s="321"/>
      <c r="F155" s="322" t="s">
        <v>132</v>
      </c>
      <c r="G155" s="323"/>
      <c r="H155" s="322" t="s">
        <v>156</v>
      </c>
      <c r="I155" s="324"/>
      <c r="J155" s="323"/>
      <c r="K155" s="176" t="s">
        <v>59</v>
      </c>
      <c r="L155" s="54"/>
      <c r="M155" s="325">
        <v>65000</v>
      </c>
      <c r="N155" s="326"/>
      <c r="O155" s="325">
        <v>65000</v>
      </c>
      <c r="P155" s="327"/>
      <c r="Q155" s="56">
        <v>0</v>
      </c>
      <c r="R155" s="57">
        <v>39978.639999999999</v>
      </c>
      <c r="S155" s="58">
        <v>0</v>
      </c>
      <c r="T155" s="59">
        <v>39978.639999999999</v>
      </c>
      <c r="U155" s="60">
        <v>39978.639999999999</v>
      </c>
      <c r="V155" s="61">
        <f t="shared" si="6"/>
        <v>0</v>
      </c>
      <c r="W155" s="62">
        <f t="shared" si="7"/>
        <v>0</v>
      </c>
      <c r="X155" s="63" t="str">
        <f t="shared" si="8"/>
        <v>80504010830300910244</v>
      </c>
      <c r="Y155" s="14"/>
    </row>
    <row r="156" spans="2:25" ht="34.5" x14ac:dyDescent="0.25">
      <c r="B156" s="52" t="s">
        <v>45</v>
      </c>
      <c r="C156" s="53" t="s">
        <v>43</v>
      </c>
      <c r="D156" s="320" t="s">
        <v>155</v>
      </c>
      <c r="E156" s="321"/>
      <c r="F156" s="322" t="s">
        <v>132</v>
      </c>
      <c r="G156" s="323"/>
      <c r="H156" s="322" t="s">
        <v>157</v>
      </c>
      <c r="I156" s="324"/>
      <c r="J156" s="323"/>
      <c r="K156" s="176" t="s">
        <v>49</v>
      </c>
      <c r="L156" s="54"/>
      <c r="M156" s="325">
        <v>41343275.009999998</v>
      </c>
      <c r="N156" s="326"/>
      <c r="O156" s="325">
        <v>41343275.009999998</v>
      </c>
      <c r="P156" s="327"/>
      <c r="Q156" s="56">
        <v>0</v>
      </c>
      <c r="R156" s="57">
        <v>41343275.009999998</v>
      </c>
      <c r="S156" s="58">
        <v>0</v>
      </c>
      <c r="T156" s="59">
        <v>41284571.350000001</v>
      </c>
      <c r="U156" s="60">
        <v>41284571.350000001</v>
      </c>
      <c r="V156" s="61">
        <f t="shared" si="6"/>
        <v>58703.659999996424</v>
      </c>
      <c r="W156" s="62">
        <f t="shared" si="7"/>
        <v>0</v>
      </c>
      <c r="X156" s="63" t="str">
        <f t="shared" si="8"/>
        <v>80504010860190019121</v>
      </c>
      <c r="Y156" s="14"/>
    </row>
    <row r="157" spans="2:25" ht="45.75" x14ac:dyDescent="0.25">
      <c r="B157" s="52" t="s">
        <v>54</v>
      </c>
      <c r="C157" s="53" t="s">
        <v>43</v>
      </c>
      <c r="D157" s="320" t="s">
        <v>155</v>
      </c>
      <c r="E157" s="321"/>
      <c r="F157" s="322" t="s">
        <v>132</v>
      </c>
      <c r="G157" s="323"/>
      <c r="H157" s="322" t="s">
        <v>157</v>
      </c>
      <c r="I157" s="324"/>
      <c r="J157" s="323"/>
      <c r="K157" s="176" t="s">
        <v>55</v>
      </c>
      <c r="L157" s="54"/>
      <c r="M157" s="325">
        <v>2465000</v>
      </c>
      <c r="N157" s="326"/>
      <c r="O157" s="325">
        <v>2465000</v>
      </c>
      <c r="P157" s="327"/>
      <c r="Q157" s="56">
        <v>0</v>
      </c>
      <c r="R157" s="57">
        <v>506784.8</v>
      </c>
      <c r="S157" s="58">
        <v>0</v>
      </c>
      <c r="T157" s="59">
        <v>506784.8</v>
      </c>
      <c r="U157" s="60">
        <v>506784.8</v>
      </c>
      <c r="V157" s="61">
        <f t="shared" si="6"/>
        <v>0</v>
      </c>
      <c r="W157" s="62">
        <f t="shared" si="7"/>
        <v>0</v>
      </c>
      <c r="X157" s="63" t="str">
        <f t="shared" si="8"/>
        <v>80504010860190019122</v>
      </c>
      <c r="Y157" s="14"/>
    </row>
    <row r="158" spans="2:25" ht="68.25" x14ac:dyDescent="0.25">
      <c r="B158" s="52" t="s">
        <v>50</v>
      </c>
      <c r="C158" s="53" t="s">
        <v>43</v>
      </c>
      <c r="D158" s="320" t="s">
        <v>155</v>
      </c>
      <c r="E158" s="321"/>
      <c r="F158" s="322" t="s">
        <v>132</v>
      </c>
      <c r="G158" s="323"/>
      <c r="H158" s="322" t="s">
        <v>157</v>
      </c>
      <c r="I158" s="324"/>
      <c r="J158" s="323"/>
      <c r="K158" s="176" t="s">
        <v>51</v>
      </c>
      <c r="L158" s="54"/>
      <c r="M158" s="325">
        <v>12447880.99</v>
      </c>
      <c r="N158" s="326"/>
      <c r="O158" s="325">
        <v>12447880.99</v>
      </c>
      <c r="P158" s="327"/>
      <c r="Q158" s="56">
        <v>0</v>
      </c>
      <c r="R158" s="57">
        <v>12098066.550000001</v>
      </c>
      <c r="S158" s="58">
        <v>0</v>
      </c>
      <c r="T158" s="59">
        <v>12098066.550000001</v>
      </c>
      <c r="U158" s="60">
        <v>12098066.550000001</v>
      </c>
      <c r="V158" s="61">
        <f t="shared" si="6"/>
        <v>0</v>
      </c>
      <c r="W158" s="62">
        <f t="shared" si="7"/>
        <v>0</v>
      </c>
      <c r="X158" s="63" t="str">
        <f t="shared" si="8"/>
        <v>80504010860190019129</v>
      </c>
      <c r="Y158" s="14"/>
    </row>
    <row r="159" spans="2:25" ht="34.5" x14ac:dyDescent="0.25">
      <c r="B159" s="52" t="s">
        <v>56</v>
      </c>
      <c r="C159" s="53" t="s">
        <v>43</v>
      </c>
      <c r="D159" s="320" t="s">
        <v>155</v>
      </c>
      <c r="E159" s="321"/>
      <c r="F159" s="322" t="s">
        <v>132</v>
      </c>
      <c r="G159" s="323"/>
      <c r="H159" s="322" t="s">
        <v>157</v>
      </c>
      <c r="I159" s="324"/>
      <c r="J159" s="323"/>
      <c r="K159" s="176" t="s">
        <v>57</v>
      </c>
      <c r="L159" s="54"/>
      <c r="M159" s="325">
        <v>1081900</v>
      </c>
      <c r="N159" s="326"/>
      <c r="O159" s="325">
        <v>1081900</v>
      </c>
      <c r="P159" s="327"/>
      <c r="Q159" s="56">
        <v>0</v>
      </c>
      <c r="R159" s="57">
        <v>995639.9</v>
      </c>
      <c r="S159" s="58">
        <v>0</v>
      </c>
      <c r="T159" s="59">
        <v>995639.9</v>
      </c>
      <c r="U159" s="60">
        <v>995639.9</v>
      </c>
      <c r="V159" s="61">
        <f t="shared" si="6"/>
        <v>0</v>
      </c>
      <c r="W159" s="62">
        <f t="shared" si="7"/>
        <v>0</v>
      </c>
      <c r="X159" s="63" t="str">
        <f t="shared" si="8"/>
        <v>80504010860190019242</v>
      </c>
      <c r="Y159" s="14"/>
    </row>
    <row r="160" spans="2:25" ht="23.25" x14ac:dyDescent="0.25">
      <c r="B160" s="52" t="s">
        <v>58</v>
      </c>
      <c r="C160" s="53" t="s">
        <v>43</v>
      </c>
      <c r="D160" s="320" t="s">
        <v>155</v>
      </c>
      <c r="E160" s="321"/>
      <c r="F160" s="322" t="s">
        <v>132</v>
      </c>
      <c r="G160" s="323"/>
      <c r="H160" s="322" t="s">
        <v>157</v>
      </c>
      <c r="I160" s="324"/>
      <c r="J160" s="323"/>
      <c r="K160" s="176" t="s">
        <v>59</v>
      </c>
      <c r="L160" s="54"/>
      <c r="M160" s="325">
        <v>1478100</v>
      </c>
      <c r="N160" s="326"/>
      <c r="O160" s="325">
        <v>1478100</v>
      </c>
      <c r="P160" s="327"/>
      <c r="Q160" s="56">
        <v>0</v>
      </c>
      <c r="R160" s="57">
        <v>1403696.69</v>
      </c>
      <c r="S160" s="58">
        <v>0</v>
      </c>
      <c r="T160" s="59">
        <v>1403696.69</v>
      </c>
      <c r="U160" s="60">
        <v>1403696.69</v>
      </c>
      <c r="V160" s="61">
        <f t="shared" si="6"/>
        <v>0</v>
      </c>
      <c r="W160" s="62">
        <f t="shared" si="7"/>
        <v>0</v>
      </c>
      <c r="X160" s="63" t="str">
        <f t="shared" si="8"/>
        <v>80504010860190019244</v>
      </c>
      <c r="Y160" s="14"/>
    </row>
    <row r="161" spans="2:25" ht="45.75" x14ac:dyDescent="0.25">
      <c r="B161" s="52" t="s">
        <v>63</v>
      </c>
      <c r="C161" s="53" t="s">
        <v>43</v>
      </c>
      <c r="D161" s="320" t="s">
        <v>155</v>
      </c>
      <c r="E161" s="321"/>
      <c r="F161" s="322" t="s">
        <v>132</v>
      </c>
      <c r="G161" s="323"/>
      <c r="H161" s="322" t="s">
        <v>157</v>
      </c>
      <c r="I161" s="324"/>
      <c r="J161" s="323"/>
      <c r="K161" s="176" t="s">
        <v>64</v>
      </c>
      <c r="L161" s="54"/>
      <c r="M161" s="325">
        <v>43600</v>
      </c>
      <c r="N161" s="326"/>
      <c r="O161" s="325">
        <v>43600</v>
      </c>
      <c r="P161" s="327"/>
      <c r="Q161" s="56">
        <v>0</v>
      </c>
      <c r="R161" s="57">
        <v>42715.35</v>
      </c>
      <c r="S161" s="58">
        <v>0</v>
      </c>
      <c r="T161" s="59">
        <v>42715.35</v>
      </c>
      <c r="U161" s="60">
        <v>42715.35</v>
      </c>
      <c r="V161" s="61">
        <f t="shared" si="6"/>
        <v>0</v>
      </c>
      <c r="W161" s="62">
        <f t="shared" si="7"/>
        <v>0</v>
      </c>
      <c r="X161" s="63" t="str">
        <f t="shared" si="8"/>
        <v>80504010860190019321</v>
      </c>
      <c r="Y161" s="14"/>
    </row>
    <row r="162" spans="2:25" ht="23.25" x14ac:dyDescent="0.25">
      <c r="B162" s="52" t="s">
        <v>86</v>
      </c>
      <c r="C162" s="53" t="s">
        <v>43</v>
      </c>
      <c r="D162" s="320" t="s">
        <v>155</v>
      </c>
      <c r="E162" s="321"/>
      <c r="F162" s="322" t="s">
        <v>132</v>
      </c>
      <c r="G162" s="323"/>
      <c r="H162" s="322" t="s">
        <v>157</v>
      </c>
      <c r="I162" s="324"/>
      <c r="J162" s="323"/>
      <c r="K162" s="176" t="s">
        <v>87</v>
      </c>
      <c r="L162" s="54"/>
      <c r="M162" s="325">
        <v>20000</v>
      </c>
      <c r="N162" s="326"/>
      <c r="O162" s="325">
        <v>20000</v>
      </c>
      <c r="P162" s="327"/>
      <c r="Q162" s="56">
        <v>0</v>
      </c>
      <c r="R162" s="57">
        <v>0</v>
      </c>
      <c r="S162" s="58">
        <v>0</v>
      </c>
      <c r="T162" s="59">
        <v>0</v>
      </c>
      <c r="U162" s="60">
        <v>0</v>
      </c>
      <c r="V162" s="61">
        <f t="shared" si="6"/>
        <v>0</v>
      </c>
      <c r="W162" s="62">
        <f t="shared" si="7"/>
        <v>0</v>
      </c>
      <c r="X162" s="63" t="str">
        <f t="shared" si="8"/>
        <v>80504010860190019851</v>
      </c>
      <c r="Y162" s="14"/>
    </row>
    <row r="163" spans="2:25" x14ac:dyDescent="0.25">
      <c r="B163" s="52" t="s">
        <v>65</v>
      </c>
      <c r="C163" s="53" t="s">
        <v>43</v>
      </c>
      <c r="D163" s="320" t="s">
        <v>155</v>
      </c>
      <c r="E163" s="321"/>
      <c r="F163" s="322" t="s">
        <v>132</v>
      </c>
      <c r="G163" s="323"/>
      <c r="H163" s="322" t="s">
        <v>157</v>
      </c>
      <c r="I163" s="324"/>
      <c r="J163" s="323"/>
      <c r="K163" s="176" t="s">
        <v>66</v>
      </c>
      <c r="L163" s="54"/>
      <c r="M163" s="325">
        <v>10000</v>
      </c>
      <c r="N163" s="326"/>
      <c r="O163" s="325">
        <v>10000</v>
      </c>
      <c r="P163" s="327"/>
      <c r="Q163" s="56">
        <v>0</v>
      </c>
      <c r="R163" s="57">
        <v>0</v>
      </c>
      <c r="S163" s="58">
        <v>0</v>
      </c>
      <c r="T163" s="59">
        <v>0</v>
      </c>
      <c r="U163" s="60">
        <v>0</v>
      </c>
      <c r="V163" s="61">
        <f t="shared" si="6"/>
        <v>0</v>
      </c>
      <c r="W163" s="62">
        <f t="shared" si="7"/>
        <v>0</v>
      </c>
      <c r="X163" s="63" t="str">
        <f t="shared" si="8"/>
        <v>80504010860190019852</v>
      </c>
      <c r="Y163" s="14"/>
    </row>
    <row r="164" spans="2:25" ht="34.5" x14ac:dyDescent="0.25">
      <c r="B164" s="52" t="s">
        <v>45</v>
      </c>
      <c r="C164" s="53" t="s">
        <v>43</v>
      </c>
      <c r="D164" s="320" t="s">
        <v>155</v>
      </c>
      <c r="E164" s="321"/>
      <c r="F164" s="322" t="s">
        <v>132</v>
      </c>
      <c r="G164" s="323"/>
      <c r="H164" s="322" t="s">
        <v>90</v>
      </c>
      <c r="I164" s="324"/>
      <c r="J164" s="323"/>
      <c r="K164" s="176" t="s">
        <v>49</v>
      </c>
      <c r="L164" s="54"/>
      <c r="M164" s="325">
        <v>8594073.6300000008</v>
      </c>
      <c r="N164" s="326"/>
      <c r="O164" s="325">
        <v>8594073.6300000008</v>
      </c>
      <c r="P164" s="327"/>
      <c r="Q164" s="56">
        <v>0</v>
      </c>
      <c r="R164" s="57">
        <v>8594073.6300000008</v>
      </c>
      <c r="S164" s="58">
        <v>0</v>
      </c>
      <c r="T164" s="59">
        <v>8594073.6300000008</v>
      </c>
      <c r="U164" s="60">
        <v>8594073.6300000008</v>
      </c>
      <c r="V164" s="61">
        <f t="shared" si="6"/>
        <v>0</v>
      </c>
      <c r="W164" s="62">
        <f t="shared" si="7"/>
        <v>0</v>
      </c>
      <c r="X164" s="63" t="str">
        <f t="shared" si="8"/>
        <v>80504019990000890121</v>
      </c>
      <c r="Y164" s="14"/>
    </row>
    <row r="165" spans="2:25" ht="68.25" x14ac:dyDescent="0.25">
      <c r="B165" s="52" t="s">
        <v>50</v>
      </c>
      <c r="C165" s="53" t="s">
        <v>43</v>
      </c>
      <c r="D165" s="320" t="s">
        <v>155</v>
      </c>
      <c r="E165" s="321"/>
      <c r="F165" s="322" t="s">
        <v>132</v>
      </c>
      <c r="G165" s="323"/>
      <c r="H165" s="322" t="s">
        <v>90</v>
      </c>
      <c r="I165" s="324"/>
      <c r="J165" s="323"/>
      <c r="K165" s="176" t="s">
        <v>51</v>
      </c>
      <c r="L165" s="54"/>
      <c r="M165" s="325">
        <v>2595410.37</v>
      </c>
      <c r="N165" s="326"/>
      <c r="O165" s="325">
        <v>2595410.37</v>
      </c>
      <c r="P165" s="327"/>
      <c r="Q165" s="56">
        <v>0</v>
      </c>
      <c r="R165" s="57">
        <v>2595410.37</v>
      </c>
      <c r="S165" s="58">
        <v>0</v>
      </c>
      <c r="T165" s="59">
        <v>2595410.37</v>
      </c>
      <c r="U165" s="60">
        <v>2595410.37</v>
      </c>
      <c r="V165" s="61">
        <f t="shared" si="6"/>
        <v>0</v>
      </c>
      <c r="W165" s="62">
        <f t="shared" si="7"/>
        <v>0</v>
      </c>
      <c r="X165" s="63" t="str">
        <f t="shared" si="8"/>
        <v>80504019990000890129</v>
      </c>
      <c r="Y165" s="14"/>
    </row>
    <row r="166" spans="2:25" x14ac:dyDescent="0.25">
      <c r="B166" s="52" t="s">
        <v>92</v>
      </c>
      <c r="C166" s="53" t="s">
        <v>43</v>
      </c>
      <c r="D166" s="320" t="s">
        <v>155</v>
      </c>
      <c r="E166" s="321"/>
      <c r="F166" s="322" t="s">
        <v>132</v>
      </c>
      <c r="G166" s="323"/>
      <c r="H166" s="322" t="s">
        <v>91</v>
      </c>
      <c r="I166" s="324"/>
      <c r="J166" s="323"/>
      <c r="K166" s="176" t="s">
        <v>93</v>
      </c>
      <c r="L166" s="54"/>
      <c r="M166" s="325">
        <v>1800000</v>
      </c>
      <c r="N166" s="326"/>
      <c r="O166" s="325">
        <v>1800000</v>
      </c>
      <c r="P166" s="327"/>
      <c r="Q166" s="56">
        <v>0</v>
      </c>
      <c r="R166" s="57">
        <v>1800000</v>
      </c>
      <c r="S166" s="58">
        <v>0</v>
      </c>
      <c r="T166" s="59">
        <v>1800000</v>
      </c>
      <c r="U166" s="60">
        <v>1800000</v>
      </c>
      <c r="V166" s="61">
        <f t="shared" si="6"/>
        <v>0</v>
      </c>
      <c r="W166" s="62">
        <f t="shared" si="7"/>
        <v>0</v>
      </c>
      <c r="X166" s="63" t="str">
        <f t="shared" si="8"/>
        <v>80504019990020550350</v>
      </c>
      <c r="Y166" s="14"/>
    </row>
    <row r="167" spans="2:25" x14ac:dyDescent="0.25">
      <c r="B167" s="52" t="s">
        <v>126</v>
      </c>
      <c r="C167" s="53" t="s">
        <v>43</v>
      </c>
      <c r="D167" s="320" t="s">
        <v>155</v>
      </c>
      <c r="E167" s="321"/>
      <c r="F167" s="322" t="s">
        <v>132</v>
      </c>
      <c r="G167" s="323"/>
      <c r="H167" s="322" t="s">
        <v>91</v>
      </c>
      <c r="I167" s="324"/>
      <c r="J167" s="323"/>
      <c r="K167" s="176" t="s">
        <v>127</v>
      </c>
      <c r="L167" s="54"/>
      <c r="M167" s="325">
        <v>50000</v>
      </c>
      <c r="N167" s="326"/>
      <c r="O167" s="325">
        <v>50000</v>
      </c>
      <c r="P167" s="327"/>
      <c r="Q167" s="56">
        <v>0</v>
      </c>
      <c r="R167" s="57">
        <v>50000</v>
      </c>
      <c r="S167" s="58">
        <v>0</v>
      </c>
      <c r="T167" s="59">
        <v>50000</v>
      </c>
      <c r="U167" s="60">
        <v>50000</v>
      </c>
      <c r="V167" s="61">
        <f t="shared" si="6"/>
        <v>0</v>
      </c>
      <c r="W167" s="62">
        <f t="shared" si="7"/>
        <v>0</v>
      </c>
      <c r="X167" s="63" t="str">
        <f t="shared" si="8"/>
        <v>80504019990020550360</v>
      </c>
      <c r="Y167" s="14"/>
    </row>
    <row r="168" spans="2:25" ht="79.5" x14ac:dyDescent="0.25">
      <c r="B168" s="52" t="s">
        <v>158</v>
      </c>
      <c r="C168" s="53" t="s">
        <v>43</v>
      </c>
      <c r="D168" s="320" t="s">
        <v>155</v>
      </c>
      <c r="E168" s="321"/>
      <c r="F168" s="322" t="s">
        <v>159</v>
      </c>
      <c r="G168" s="323"/>
      <c r="H168" s="322" t="s">
        <v>160</v>
      </c>
      <c r="I168" s="324"/>
      <c r="J168" s="323"/>
      <c r="K168" s="176" t="s">
        <v>161</v>
      </c>
      <c r="L168" s="54"/>
      <c r="M168" s="325">
        <v>108000000</v>
      </c>
      <c r="N168" s="326"/>
      <c r="O168" s="325">
        <v>108000000</v>
      </c>
      <c r="P168" s="327"/>
      <c r="Q168" s="56">
        <v>0</v>
      </c>
      <c r="R168" s="57">
        <v>108000000</v>
      </c>
      <c r="S168" s="58">
        <v>0</v>
      </c>
      <c r="T168" s="59">
        <v>108000000</v>
      </c>
      <c r="U168" s="60">
        <v>108000000</v>
      </c>
      <c r="V168" s="61">
        <f t="shared" si="6"/>
        <v>0</v>
      </c>
      <c r="W168" s="62">
        <f t="shared" si="7"/>
        <v>0</v>
      </c>
      <c r="X168" s="63" t="str">
        <f t="shared" si="8"/>
        <v>805040208701R2610811</v>
      </c>
      <c r="Y168" s="14"/>
    </row>
    <row r="169" spans="2:25" ht="79.5" x14ac:dyDescent="0.25">
      <c r="B169" s="52" t="s">
        <v>158</v>
      </c>
      <c r="C169" s="53" t="s">
        <v>43</v>
      </c>
      <c r="D169" s="320" t="s">
        <v>155</v>
      </c>
      <c r="E169" s="321"/>
      <c r="F169" s="322" t="s">
        <v>159</v>
      </c>
      <c r="G169" s="323"/>
      <c r="H169" s="322" t="s">
        <v>162</v>
      </c>
      <c r="I169" s="324"/>
      <c r="J169" s="323"/>
      <c r="K169" s="176" t="s">
        <v>161</v>
      </c>
      <c r="L169" s="54"/>
      <c r="M169" s="325">
        <v>50000000</v>
      </c>
      <c r="N169" s="326"/>
      <c r="O169" s="325">
        <v>50000000</v>
      </c>
      <c r="P169" s="327"/>
      <c r="Q169" s="56">
        <v>0</v>
      </c>
      <c r="R169" s="57">
        <v>49999650</v>
      </c>
      <c r="S169" s="58">
        <v>0</v>
      </c>
      <c r="T169" s="59">
        <v>49999650</v>
      </c>
      <c r="U169" s="60">
        <v>49999650</v>
      </c>
      <c r="V169" s="61">
        <f t="shared" si="6"/>
        <v>0</v>
      </c>
      <c r="W169" s="62">
        <f t="shared" si="7"/>
        <v>0</v>
      </c>
      <c r="X169" s="63" t="str">
        <f t="shared" si="8"/>
        <v>805040208702R2760811</v>
      </c>
      <c r="Y169" s="14"/>
    </row>
    <row r="170" spans="2:25" ht="23.25" x14ac:dyDescent="0.25">
      <c r="B170" s="52" t="s">
        <v>58</v>
      </c>
      <c r="C170" s="53" t="s">
        <v>43</v>
      </c>
      <c r="D170" s="320" t="s">
        <v>155</v>
      </c>
      <c r="E170" s="321"/>
      <c r="F170" s="322" t="s">
        <v>112</v>
      </c>
      <c r="G170" s="323"/>
      <c r="H170" s="322" t="s">
        <v>163</v>
      </c>
      <c r="I170" s="324"/>
      <c r="J170" s="323"/>
      <c r="K170" s="176" t="s">
        <v>59</v>
      </c>
      <c r="L170" s="54"/>
      <c r="M170" s="325">
        <v>27018500</v>
      </c>
      <c r="N170" s="326"/>
      <c r="O170" s="325">
        <v>27018500</v>
      </c>
      <c r="P170" s="327"/>
      <c r="Q170" s="56">
        <v>0</v>
      </c>
      <c r="R170" s="57">
        <v>27018500</v>
      </c>
      <c r="S170" s="58">
        <v>0</v>
      </c>
      <c r="T170" s="59">
        <v>27018500</v>
      </c>
      <c r="U170" s="60">
        <v>27018500</v>
      </c>
      <c r="V170" s="61">
        <f t="shared" si="6"/>
        <v>0</v>
      </c>
      <c r="W170" s="62">
        <f t="shared" si="7"/>
        <v>0</v>
      </c>
      <c r="X170" s="63" t="str">
        <f t="shared" si="8"/>
        <v>80504120810160330244</v>
      </c>
      <c r="Y170" s="14"/>
    </row>
    <row r="171" spans="2:25" ht="79.5" x14ac:dyDescent="0.25">
      <c r="B171" s="52" t="s">
        <v>164</v>
      </c>
      <c r="C171" s="53" t="s">
        <v>43</v>
      </c>
      <c r="D171" s="320" t="s">
        <v>155</v>
      </c>
      <c r="E171" s="321"/>
      <c r="F171" s="322" t="s">
        <v>112</v>
      </c>
      <c r="G171" s="323"/>
      <c r="H171" s="322" t="s">
        <v>165</v>
      </c>
      <c r="I171" s="324"/>
      <c r="J171" s="323"/>
      <c r="K171" s="176" t="s">
        <v>166</v>
      </c>
      <c r="L171" s="54"/>
      <c r="M171" s="325">
        <v>53388000</v>
      </c>
      <c r="N171" s="326"/>
      <c r="O171" s="325">
        <v>53388000</v>
      </c>
      <c r="P171" s="327"/>
      <c r="Q171" s="56">
        <v>0</v>
      </c>
      <c r="R171" s="57">
        <v>53388000</v>
      </c>
      <c r="S171" s="58">
        <v>0</v>
      </c>
      <c r="T171" s="59">
        <v>53388000</v>
      </c>
      <c r="U171" s="60">
        <v>53388000</v>
      </c>
      <c r="V171" s="61">
        <f t="shared" si="6"/>
        <v>0</v>
      </c>
      <c r="W171" s="62">
        <f t="shared" si="7"/>
        <v>0</v>
      </c>
      <c r="X171" s="63" t="str">
        <f t="shared" si="8"/>
        <v>80504120810560250813</v>
      </c>
      <c r="Y171" s="14"/>
    </row>
    <row r="172" spans="2:25" ht="79.5" x14ac:dyDescent="0.25">
      <c r="B172" s="52" t="s">
        <v>158</v>
      </c>
      <c r="C172" s="53" t="s">
        <v>43</v>
      </c>
      <c r="D172" s="320" t="s">
        <v>155</v>
      </c>
      <c r="E172" s="321"/>
      <c r="F172" s="322" t="s">
        <v>112</v>
      </c>
      <c r="G172" s="323"/>
      <c r="H172" s="322" t="s">
        <v>167</v>
      </c>
      <c r="I172" s="324"/>
      <c r="J172" s="323"/>
      <c r="K172" s="176" t="s">
        <v>161</v>
      </c>
      <c r="L172" s="54"/>
      <c r="M172" s="325">
        <v>1142622000</v>
      </c>
      <c r="N172" s="326"/>
      <c r="O172" s="325">
        <v>1142622000</v>
      </c>
      <c r="P172" s="327"/>
      <c r="Q172" s="56">
        <v>0</v>
      </c>
      <c r="R172" s="57">
        <v>1126069348.1600001</v>
      </c>
      <c r="S172" s="58">
        <v>0</v>
      </c>
      <c r="T172" s="59">
        <v>1126069348.1600001</v>
      </c>
      <c r="U172" s="60">
        <v>1126069348.1600001</v>
      </c>
      <c r="V172" s="61">
        <f t="shared" si="6"/>
        <v>0</v>
      </c>
      <c r="W172" s="62">
        <f t="shared" si="7"/>
        <v>0</v>
      </c>
      <c r="X172" s="63" t="str">
        <f t="shared" si="8"/>
        <v>80504120810660240811</v>
      </c>
      <c r="Y172" s="14"/>
    </row>
    <row r="173" spans="2:25" ht="34.5" x14ac:dyDescent="0.25">
      <c r="B173" s="52" t="s">
        <v>122</v>
      </c>
      <c r="C173" s="53" t="s">
        <v>43</v>
      </c>
      <c r="D173" s="320" t="s">
        <v>155</v>
      </c>
      <c r="E173" s="321"/>
      <c r="F173" s="322" t="s">
        <v>112</v>
      </c>
      <c r="G173" s="323"/>
      <c r="H173" s="322" t="s">
        <v>168</v>
      </c>
      <c r="I173" s="324"/>
      <c r="J173" s="323"/>
      <c r="K173" s="176" t="s">
        <v>123</v>
      </c>
      <c r="L173" s="54"/>
      <c r="M173" s="325">
        <v>29135100</v>
      </c>
      <c r="N173" s="326"/>
      <c r="O173" s="325">
        <v>29135100</v>
      </c>
      <c r="P173" s="327"/>
      <c r="Q173" s="56">
        <v>0</v>
      </c>
      <c r="R173" s="57">
        <v>29135100</v>
      </c>
      <c r="S173" s="58">
        <v>0</v>
      </c>
      <c r="T173" s="59">
        <v>29135100</v>
      </c>
      <c r="U173" s="60">
        <v>29135100</v>
      </c>
      <c r="V173" s="61">
        <f t="shared" si="6"/>
        <v>0</v>
      </c>
      <c r="W173" s="62">
        <f t="shared" si="7"/>
        <v>0</v>
      </c>
      <c r="X173" s="63" t="str">
        <f t="shared" si="8"/>
        <v>80504120820460380633</v>
      </c>
      <c r="Y173" s="14"/>
    </row>
    <row r="174" spans="2:25" ht="79.5" x14ac:dyDescent="0.25">
      <c r="B174" s="52" t="s">
        <v>158</v>
      </c>
      <c r="C174" s="53" t="s">
        <v>43</v>
      </c>
      <c r="D174" s="320" t="s">
        <v>155</v>
      </c>
      <c r="E174" s="321"/>
      <c r="F174" s="322" t="s">
        <v>112</v>
      </c>
      <c r="G174" s="323"/>
      <c r="H174" s="322" t="s">
        <v>169</v>
      </c>
      <c r="I174" s="324"/>
      <c r="J174" s="323"/>
      <c r="K174" s="176" t="s">
        <v>161</v>
      </c>
      <c r="L174" s="54"/>
      <c r="M174" s="325">
        <v>76827600</v>
      </c>
      <c r="N174" s="326"/>
      <c r="O174" s="325">
        <v>76827600</v>
      </c>
      <c r="P174" s="327"/>
      <c r="Q174" s="56">
        <v>0</v>
      </c>
      <c r="R174" s="57">
        <v>76827600</v>
      </c>
      <c r="S174" s="58">
        <v>0</v>
      </c>
      <c r="T174" s="59">
        <v>76827600</v>
      </c>
      <c r="U174" s="60">
        <v>76827600</v>
      </c>
      <c r="V174" s="61">
        <f t="shared" si="6"/>
        <v>0</v>
      </c>
      <c r="W174" s="62">
        <f t="shared" si="7"/>
        <v>0</v>
      </c>
      <c r="X174" s="63" t="str">
        <f t="shared" si="8"/>
        <v>805041208206R5930811</v>
      </c>
      <c r="Y174" s="14"/>
    </row>
    <row r="175" spans="2:25" ht="34.5" x14ac:dyDescent="0.25">
      <c r="B175" s="52" t="s">
        <v>122</v>
      </c>
      <c r="C175" s="53" t="s">
        <v>43</v>
      </c>
      <c r="D175" s="320" t="s">
        <v>155</v>
      </c>
      <c r="E175" s="321"/>
      <c r="F175" s="322" t="s">
        <v>112</v>
      </c>
      <c r="G175" s="323"/>
      <c r="H175" s="322" t="s">
        <v>170</v>
      </c>
      <c r="I175" s="324"/>
      <c r="J175" s="323"/>
      <c r="K175" s="176" t="s">
        <v>123</v>
      </c>
      <c r="L175" s="54"/>
      <c r="M175" s="325">
        <v>86483900</v>
      </c>
      <c r="N175" s="326"/>
      <c r="O175" s="325">
        <v>86483900</v>
      </c>
      <c r="P175" s="327"/>
      <c r="Q175" s="56">
        <v>0</v>
      </c>
      <c r="R175" s="57">
        <v>86483838.379999995</v>
      </c>
      <c r="S175" s="58">
        <v>0</v>
      </c>
      <c r="T175" s="59">
        <v>86483838.379999995</v>
      </c>
      <c r="U175" s="60">
        <v>86483838.379999995</v>
      </c>
      <c r="V175" s="61">
        <f t="shared" si="6"/>
        <v>0</v>
      </c>
      <c r="W175" s="62">
        <f t="shared" si="7"/>
        <v>0</v>
      </c>
      <c r="X175" s="63" t="str">
        <f t="shared" si="8"/>
        <v>805041208207RП030633</v>
      </c>
      <c r="Y175" s="14"/>
    </row>
    <row r="176" spans="2:25" ht="34.5" x14ac:dyDescent="0.25">
      <c r="B176" s="52" t="s">
        <v>122</v>
      </c>
      <c r="C176" s="53" t="s">
        <v>43</v>
      </c>
      <c r="D176" s="320" t="s">
        <v>155</v>
      </c>
      <c r="E176" s="321"/>
      <c r="F176" s="322" t="s">
        <v>112</v>
      </c>
      <c r="G176" s="323"/>
      <c r="H176" s="322" t="s">
        <v>171</v>
      </c>
      <c r="I176" s="324"/>
      <c r="J176" s="323"/>
      <c r="K176" s="176" t="s">
        <v>123</v>
      </c>
      <c r="L176" s="54"/>
      <c r="M176" s="325">
        <v>24035000</v>
      </c>
      <c r="N176" s="326"/>
      <c r="O176" s="325">
        <v>24035000</v>
      </c>
      <c r="P176" s="327"/>
      <c r="Q176" s="56">
        <v>0</v>
      </c>
      <c r="R176" s="57">
        <v>24035000</v>
      </c>
      <c r="S176" s="58">
        <v>0</v>
      </c>
      <c r="T176" s="59">
        <v>24035000</v>
      </c>
      <c r="U176" s="60">
        <v>24035000</v>
      </c>
      <c r="V176" s="61">
        <f t="shared" si="6"/>
        <v>0</v>
      </c>
      <c r="W176" s="62">
        <f t="shared" si="7"/>
        <v>0</v>
      </c>
      <c r="X176" s="63" t="str">
        <f t="shared" si="8"/>
        <v>8050412082L252890633</v>
      </c>
      <c r="Y176" s="14"/>
    </row>
    <row r="177" spans="2:25" ht="79.5" x14ac:dyDescent="0.25">
      <c r="B177" s="52" t="s">
        <v>172</v>
      </c>
      <c r="C177" s="53" t="s">
        <v>43</v>
      </c>
      <c r="D177" s="320" t="s">
        <v>155</v>
      </c>
      <c r="E177" s="321"/>
      <c r="F177" s="322" t="s">
        <v>112</v>
      </c>
      <c r="G177" s="323"/>
      <c r="H177" s="322" t="s">
        <v>173</v>
      </c>
      <c r="I177" s="324"/>
      <c r="J177" s="323"/>
      <c r="K177" s="176" t="s">
        <v>174</v>
      </c>
      <c r="L177" s="54"/>
      <c r="M177" s="325">
        <v>10604000</v>
      </c>
      <c r="N177" s="326"/>
      <c r="O177" s="325">
        <v>10604000</v>
      </c>
      <c r="P177" s="327"/>
      <c r="Q177" s="56">
        <v>0</v>
      </c>
      <c r="R177" s="57">
        <v>10604000</v>
      </c>
      <c r="S177" s="58">
        <v>0</v>
      </c>
      <c r="T177" s="59">
        <v>10604000</v>
      </c>
      <c r="U177" s="60">
        <v>10604000</v>
      </c>
      <c r="V177" s="61">
        <f t="shared" si="6"/>
        <v>0</v>
      </c>
      <c r="W177" s="62">
        <f t="shared" si="7"/>
        <v>0</v>
      </c>
      <c r="X177" s="63" t="str">
        <f t="shared" si="8"/>
        <v>80504120830200590611</v>
      </c>
      <c r="Y177" s="14"/>
    </row>
    <row r="178" spans="2:25" ht="34.5" x14ac:dyDescent="0.25">
      <c r="B178" s="52" t="s">
        <v>122</v>
      </c>
      <c r="C178" s="53" t="s">
        <v>43</v>
      </c>
      <c r="D178" s="320" t="s">
        <v>155</v>
      </c>
      <c r="E178" s="321"/>
      <c r="F178" s="322" t="s">
        <v>112</v>
      </c>
      <c r="G178" s="323"/>
      <c r="H178" s="322" t="s">
        <v>175</v>
      </c>
      <c r="I178" s="324"/>
      <c r="J178" s="323"/>
      <c r="K178" s="176" t="s">
        <v>123</v>
      </c>
      <c r="L178" s="54"/>
      <c r="M178" s="325">
        <v>5175100</v>
      </c>
      <c r="N178" s="326"/>
      <c r="O178" s="325">
        <v>5175100</v>
      </c>
      <c r="P178" s="327"/>
      <c r="Q178" s="56">
        <v>0</v>
      </c>
      <c r="R178" s="57">
        <v>5175091.67</v>
      </c>
      <c r="S178" s="58">
        <v>0</v>
      </c>
      <c r="T178" s="59">
        <v>5175091.67</v>
      </c>
      <c r="U178" s="60">
        <v>5175091.67</v>
      </c>
      <c r="V178" s="61">
        <f t="shared" si="6"/>
        <v>0</v>
      </c>
      <c r="W178" s="62">
        <f t="shared" si="7"/>
        <v>0</v>
      </c>
      <c r="X178" s="63" t="str">
        <f t="shared" si="8"/>
        <v>80504120830460230633</v>
      </c>
      <c r="Y178" s="14"/>
    </row>
    <row r="179" spans="2:25" ht="34.5" x14ac:dyDescent="0.25">
      <c r="B179" s="52" t="s">
        <v>176</v>
      </c>
      <c r="C179" s="53" t="s">
        <v>43</v>
      </c>
      <c r="D179" s="320" t="s">
        <v>155</v>
      </c>
      <c r="E179" s="321"/>
      <c r="F179" s="322" t="s">
        <v>112</v>
      </c>
      <c r="G179" s="323"/>
      <c r="H179" s="322" t="s">
        <v>177</v>
      </c>
      <c r="I179" s="324"/>
      <c r="J179" s="323"/>
      <c r="K179" s="176" t="s">
        <v>178</v>
      </c>
      <c r="L179" s="54"/>
      <c r="M179" s="325">
        <v>1762200</v>
      </c>
      <c r="N179" s="326"/>
      <c r="O179" s="325">
        <v>1762200</v>
      </c>
      <c r="P179" s="327"/>
      <c r="Q179" s="56">
        <v>0</v>
      </c>
      <c r="R179" s="57">
        <v>1757762.81</v>
      </c>
      <c r="S179" s="58">
        <v>0</v>
      </c>
      <c r="T179" s="59">
        <v>1757762.81</v>
      </c>
      <c r="U179" s="60">
        <v>1757762.81</v>
      </c>
      <c r="V179" s="61">
        <f t="shared" si="6"/>
        <v>0</v>
      </c>
      <c r="W179" s="62">
        <f t="shared" si="7"/>
        <v>0</v>
      </c>
      <c r="X179" s="63" t="str">
        <f t="shared" si="8"/>
        <v>80504120830460390632</v>
      </c>
      <c r="Y179" s="14"/>
    </row>
    <row r="180" spans="2:25" ht="79.5" x14ac:dyDescent="0.25">
      <c r="B180" s="52" t="s">
        <v>158</v>
      </c>
      <c r="C180" s="53" t="s">
        <v>43</v>
      </c>
      <c r="D180" s="320" t="s">
        <v>155</v>
      </c>
      <c r="E180" s="321"/>
      <c r="F180" s="322" t="s">
        <v>112</v>
      </c>
      <c r="G180" s="323"/>
      <c r="H180" s="322" t="s">
        <v>179</v>
      </c>
      <c r="I180" s="324"/>
      <c r="J180" s="323"/>
      <c r="K180" s="176" t="s">
        <v>161</v>
      </c>
      <c r="L180" s="54"/>
      <c r="M180" s="325">
        <v>598200000</v>
      </c>
      <c r="N180" s="326"/>
      <c r="O180" s="325">
        <v>598200000</v>
      </c>
      <c r="P180" s="327"/>
      <c r="Q180" s="56">
        <v>0</v>
      </c>
      <c r="R180" s="57">
        <v>598200000</v>
      </c>
      <c r="S180" s="58">
        <v>0</v>
      </c>
      <c r="T180" s="59">
        <v>598200000</v>
      </c>
      <c r="U180" s="60">
        <v>598200000</v>
      </c>
      <c r="V180" s="61">
        <f t="shared" si="6"/>
        <v>0</v>
      </c>
      <c r="W180" s="62">
        <f t="shared" si="7"/>
        <v>0</v>
      </c>
      <c r="X180" s="63" t="str">
        <f t="shared" si="8"/>
        <v>80504120830629990811</v>
      </c>
      <c r="Y180" s="14"/>
    </row>
    <row r="181" spans="2:25" ht="34.5" x14ac:dyDescent="0.25">
      <c r="B181" s="52" t="s">
        <v>122</v>
      </c>
      <c r="C181" s="53" t="s">
        <v>43</v>
      </c>
      <c r="D181" s="320" t="s">
        <v>155</v>
      </c>
      <c r="E181" s="321"/>
      <c r="F181" s="322" t="s">
        <v>112</v>
      </c>
      <c r="G181" s="323"/>
      <c r="H181" s="322" t="s">
        <v>180</v>
      </c>
      <c r="I181" s="324"/>
      <c r="J181" s="323"/>
      <c r="K181" s="176" t="s">
        <v>123</v>
      </c>
      <c r="L181" s="54"/>
      <c r="M181" s="325">
        <v>552161700</v>
      </c>
      <c r="N181" s="326"/>
      <c r="O181" s="325">
        <v>552161700</v>
      </c>
      <c r="P181" s="327"/>
      <c r="Q181" s="56">
        <v>0</v>
      </c>
      <c r="R181" s="57">
        <v>552161640</v>
      </c>
      <c r="S181" s="58">
        <v>0</v>
      </c>
      <c r="T181" s="59">
        <v>552161640</v>
      </c>
      <c r="U181" s="60">
        <v>552161640</v>
      </c>
      <c r="V181" s="61">
        <f t="shared" si="6"/>
        <v>0</v>
      </c>
      <c r="W181" s="62">
        <f t="shared" si="7"/>
        <v>0</v>
      </c>
      <c r="X181" s="63" t="str">
        <f t="shared" si="8"/>
        <v>80504120830660350633</v>
      </c>
      <c r="Y181" s="14"/>
    </row>
    <row r="182" spans="2:25" ht="34.5" x14ac:dyDescent="0.25">
      <c r="B182" s="52" t="s">
        <v>122</v>
      </c>
      <c r="C182" s="53" t="s">
        <v>43</v>
      </c>
      <c r="D182" s="320" t="s">
        <v>155</v>
      </c>
      <c r="E182" s="321"/>
      <c r="F182" s="322" t="s">
        <v>112</v>
      </c>
      <c r="G182" s="323"/>
      <c r="H182" s="322" t="s">
        <v>181</v>
      </c>
      <c r="I182" s="324"/>
      <c r="J182" s="323"/>
      <c r="K182" s="176" t="s">
        <v>123</v>
      </c>
      <c r="L182" s="54"/>
      <c r="M182" s="325">
        <v>60000000</v>
      </c>
      <c r="N182" s="326"/>
      <c r="O182" s="325">
        <v>60000000</v>
      </c>
      <c r="P182" s="327"/>
      <c r="Q182" s="56">
        <v>0</v>
      </c>
      <c r="R182" s="57">
        <v>60000000</v>
      </c>
      <c r="S182" s="58">
        <v>0</v>
      </c>
      <c r="T182" s="59">
        <v>60000000</v>
      </c>
      <c r="U182" s="60">
        <v>60000000</v>
      </c>
      <c r="V182" s="61">
        <f t="shared" si="6"/>
        <v>0</v>
      </c>
      <c r="W182" s="62">
        <f t="shared" si="7"/>
        <v>0</v>
      </c>
      <c r="X182" s="63" t="str">
        <f t="shared" si="8"/>
        <v>80504120830660351633</v>
      </c>
      <c r="Y182" s="14"/>
    </row>
    <row r="183" spans="2:25" ht="34.5" x14ac:dyDescent="0.25">
      <c r="B183" s="52" t="s">
        <v>122</v>
      </c>
      <c r="C183" s="53" t="s">
        <v>43</v>
      </c>
      <c r="D183" s="320" t="s">
        <v>155</v>
      </c>
      <c r="E183" s="321"/>
      <c r="F183" s="322" t="s">
        <v>112</v>
      </c>
      <c r="G183" s="323"/>
      <c r="H183" s="322" t="s">
        <v>182</v>
      </c>
      <c r="I183" s="324"/>
      <c r="J183" s="323"/>
      <c r="K183" s="176" t="s">
        <v>123</v>
      </c>
      <c r="L183" s="54"/>
      <c r="M183" s="325">
        <v>40400000</v>
      </c>
      <c r="N183" s="326"/>
      <c r="O183" s="325">
        <v>40400000</v>
      </c>
      <c r="P183" s="327"/>
      <c r="Q183" s="56">
        <v>0</v>
      </c>
      <c r="R183" s="57">
        <v>40400000</v>
      </c>
      <c r="S183" s="58">
        <v>0</v>
      </c>
      <c r="T183" s="59">
        <v>40400000</v>
      </c>
      <c r="U183" s="60">
        <v>40400000</v>
      </c>
      <c r="V183" s="61">
        <f t="shared" si="6"/>
        <v>0</v>
      </c>
      <c r="W183" s="62">
        <f t="shared" si="7"/>
        <v>0</v>
      </c>
      <c r="X183" s="63" t="str">
        <f t="shared" si="8"/>
        <v>80504120830660352633</v>
      </c>
      <c r="Y183" s="14"/>
    </row>
    <row r="184" spans="2:25" ht="34.5" x14ac:dyDescent="0.25">
      <c r="B184" s="52" t="s">
        <v>122</v>
      </c>
      <c r="C184" s="53" t="s">
        <v>43</v>
      </c>
      <c r="D184" s="320" t="s">
        <v>155</v>
      </c>
      <c r="E184" s="321"/>
      <c r="F184" s="322" t="s">
        <v>112</v>
      </c>
      <c r="G184" s="323"/>
      <c r="H184" s="322" t="s">
        <v>183</v>
      </c>
      <c r="I184" s="324"/>
      <c r="J184" s="323"/>
      <c r="K184" s="176" t="s">
        <v>123</v>
      </c>
      <c r="L184" s="54"/>
      <c r="M184" s="325">
        <v>6682900</v>
      </c>
      <c r="N184" s="326"/>
      <c r="O184" s="325">
        <v>6682900</v>
      </c>
      <c r="P184" s="327"/>
      <c r="Q184" s="56">
        <v>0</v>
      </c>
      <c r="R184" s="57">
        <v>6682812.5</v>
      </c>
      <c r="S184" s="58">
        <v>0</v>
      </c>
      <c r="T184" s="59">
        <v>6682812.5</v>
      </c>
      <c r="U184" s="60">
        <v>6682812.5</v>
      </c>
      <c r="V184" s="61">
        <f t="shared" si="6"/>
        <v>0</v>
      </c>
      <c r="W184" s="62">
        <f t="shared" si="7"/>
        <v>0</v>
      </c>
      <c r="X184" s="63" t="str">
        <f t="shared" si="8"/>
        <v>8050412083I255271633</v>
      </c>
      <c r="Y184" s="14"/>
    </row>
    <row r="185" spans="2:25" ht="79.5" x14ac:dyDescent="0.25">
      <c r="B185" s="52" t="s">
        <v>164</v>
      </c>
      <c r="C185" s="53" t="s">
        <v>43</v>
      </c>
      <c r="D185" s="320" t="s">
        <v>155</v>
      </c>
      <c r="E185" s="321"/>
      <c r="F185" s="322" t="s">
        <v>112</v>
      </c>
      <c r="G185" s="323"/>
      <c r="H185" s="322" t="s">
        <v>184</v>
      </c>
      <c r="I185" s="324"/>
      <c r="J185" s="323"/>
      <c r="K185" s="176" t="s">
        <v>166</v>
      </c>
      <c r="L185" s="54"/>
      <c r="M185" s="325">
        <v>16136000</v>
      </c>
      <c r="N185" s="326"/>
      <c r="O185" s="325">
        <v>16136000</v>
      </c>
      <c r="P185" s="327"/>
      <c r="Q185" s="56">
        <v>0</v>
      </c>
      <c r="R185" s="57">
        <v>16135937.51</v>
      </c>
      <c r="S185" s="58">
        <v>0</v>
      </c>
      <c r="T185" s="59">
        <v>16135937.51</v>
      </c>
      <c r="U185" s="60">
        <v>16135937.51</v>
      </c>
      <c r="V185" s="61">
        <f t="shared" si="6"/>
        <v>0</v>
      </c>
      <c r="W185" s="62">
        <f t="shared" si="7"/>
        <v>0</v>
      </c>
      <c r="X185" s="63" t="str">
        <f t="shared" si="8"/>
        <v>8050412083I455270813</v>
      </c>
      <c r="Y185" s="14"/>
    </row>
    <row r="186" spans="2:25" ht="34.5" x14ac:dyDescent="0.25">
      <c r="B186" s="52" t="s">
        <v>122</v>
      </c>
      <c r="C186" s="53" t="s">
        <v>43</v>
      </c>
      <c r="D186" s="320" t="s">
        <v>155</v>
      </c>
      <c r="E186" s="321"/>
      <c r="F186" s="322" t="s">
        <v>112</v>
      </c>
      <c r="G186" s="323"/>
      <c r="H186" s="322" t="s">
        <v>185</v>
      </c>
      <c r="I186" s="324"/>
      <c r="J186" s="323"/>
      <c r="K186" s="176" t="s">
        <v>123</v>
      </c>
      <c r="L186" s="54"/>
      <c r="M186" s="325">
        <v>11254000</v>
      </c>
      <c r="N186" s="326"/>
      <c r="O186" s="325">
        <v>11254000</v>
      </c>
      <c r="P186" s="327"/>
      <c r="Q186" s="56">
        <v>0</v>
      </c>
      <c r="R186" s="57">
        <v>11253958.34</v>
      </c>
      <c r="S186" s="58">
        <v>0</v>
      </c>
      <c r="T186" s="59">
        <v>11253958.34</v>
      </c>
      <c r="U186" s="60">
        <v>11253958.34</v>
      </c>
      <c r="V186" s="61">
        <f t="shared" si="6"/>
        <v>0</v>
      </c>
      <c r="W186" s="62">
        <f t="shared" si="7"/>
        <v>0</v>
      </c>
      <c r="X186" s="63" t="str">
        <f t="shared" si="8"/>
        <v>8050412083I455271633</v>
      </c>
      <c r="Y186" s="14"/>
    </row>
    <row r="187" spans="2:25" ht="34.5" x14ac:dyDescent="0.25">
      <c r="B187" s="52" t="s">
        <v>122</v>
      </c>
      <c r="C187" s="53" t="s">
        <v>43</v>
      </c>
      <c r="D187" s="320" t="s">
        <v>155</v>
      </c>
      <c r="E187" s="321"/>
      <c r="F187" s="322" t="s">
        <v>112</v>
      </c>
      <c r="G187" s="323"/>
      <c r="H187" s="322" t="s">
        <v>186</v>
      </c>
      <c r="I187" s="324"/>
      <c r="J187" s="323"/>
      <c r="K187" s="176" t="s">
        <v>123</v>
      </c>
      <c r="L187" s="54"/>
      <c r="M187" s="325">
        <v>21383500</v>
      </c>
      <c r="N187" s="326"/>
      <c r="O187" s="325">
        <v>21383500</v>
      </c>
      <c r="P187" s="327"/>
      <c r="Q187" s="56">
        <v>0</v>
      </c>
      <c r="R187" s="57">
        <v>21383437.5</v>
      </c>
      <c r="S187" s="58">
        <v>0</v>
      </c>
      <c r="T187" s="59">
        <v>21383437.5</v>
      </c>
      <c r="U187" s="60">
        <v>21383437.5</v>
      </c>
      <c r="V187" s="61">
        <f t="shared" si="6"/>
        <v>0</v>
      </c>
      <c r="W187" s="62">
        <f t="shared" si="7"/>
        <v>0</v>
      </c>
      <c r="X187" s="63" t="str">
        <f t="shared" si="8"/>
        <v>8050412083I555271633</v>
      </c>
      <c r="Y187" s="14"/>
    </row>
    <row r="188" spans="2:25" ht="34.5" x14ac:dyDescent="0.25">
      <c r="B188" s="52" t="s">
        <v>122</v>
      </c>
      <c r="C188" s="53" t="s">
        <v>43</v>
      </c>
      <c r="D188" s="320" t="s">
        <v>155</v>
      </c>
      <c r="E188" s="321"/>
      <c r="F188" s="322" t="s">
        <v>112</v>
      </c>
      <c r="G188" s="323"/>
      <c r="H188" s="322" t="s">
        <v>187</v>
      </c>
      <c r="I188" s="324"/>
      <c r="J188" s="323"/>
      <c r="K188" s="176" t="s">
        <v>123</v>
      </c>
      <c r="L188" s="54"/>
      <c r="M188" s="325">
        <v>53518000</v>
      </c>
      <c r="N188" s="326"/>
      <c r="O188" s="325">
        <v>53518000</v>
      </c>
      <c r="P188" s="327"/>
      <c r="Q188" s="56">
        <v>0</v>
      </c>
      <c r="R188" s="57">
        <v>53517916.670000002</v>
      </c>
      <c r="S188" s="58">
        <v>0</v>
      </c>
      <c r="T188" s="59">
        <v>53517916.670000002</v>
      </c>
      <c r="U188" s="60">
        <v>53517916.670000002</v>
      </c>
      <c r="V188" s="61">
        <f t="shared" si="6"/>
        <v>0</v>
      </c>
      <c r="W188" s="62">
        <f t="shared" si="7"/>
        <v>0</v>
      </c>
      <c r="X188" s="63" t="str">
        <f t="shared" si="8"/>
        <v>8050412083I555272633</v>
      </c>
      <c r="Y188" s="14"/>
    </row>
    <row r="189" spans="2:25" ht="34.5" x14ac:dyDescent="0.25">
      <c r="B189" s="52" t="s">
        <v>122</v>
      </c>
      <c r="C189" s="53" t="s">
        <v>43</v>
      </c>
      <c r="D189" s="320" t="s">
        <v>155</v>
      </c>
      <c r="E189" s="321"/>
      <c r="F189" s="322" t="s">
        <v>112</v>
      </c>
      <c r="G189" s="323"/>
      <c r="H189" s="322" t="s">
        <v>188</v>
      </c>
      <c r="I189" s="324"/>
      <c r="J189" s="323"/>
      <c r="K189" s="176" t="s">
        <v>123</v>
      </c>
      <c r="L189" s="54"/>
      <c r="M189" s="325">
        <v>54877800</v>
      </c>
      <c r="N189" s="326"/>
      <c r="O189" s="325">
        <v>54877800</v>
      </c>
      <c r="P189" s="327"/>
      <c r="Q189" s="56">
        <v>0</v>
      </c>
      <c r="R189" s="57">
        <v>54877708.340000004</v>
      </c>
      <c r="S189" s="58">
        <v>0</v>
      </c>
      <c r="T189" s="59">
        <v>54877708.340000004</v>
      </c>
      <c r="U189" s="60">
        <v>54877708.340000004</v>
      </c>
      <c r="V189" s="61">
        <f t="shared" si="6"/>
        <v>0</v>
      </c>
      <c r="W189" s="62">
        <f t="shared" si="7"/>
        <v>0</v>
      </c>
      <c r="X189" s="63" t="str">
        <f t="shared" si="8"/>
        <v>8050412083I555273633</v>
      </c>
      <c r="Y189" s="14"/>
    </row>
    <row r="190" spans="2:25" ht="79.5" x14ac:dyDescent="0.25">
      <c r="B190" s="52" t="s">
        <v>164</v>
      </c>
      <c r="C190" s="53" t="s">
        <v>43</v>
      </c>
      <c r="D190" s="320" t="s">
        <v>155</v>
      </c>
      <c r="E190" s="321"/>
      <c r="F190" s="322" t="s">
        <v>112</v>
      </c>
      <c r="G190" s="323"/>
      <c r="H190" s="322" t="s">
        <v>189</v>
      </c>
      <c r="I190" s="324"/>
      <c r="J190" s="323"/>
      <c r="K190" s="176" t="s">
        <v>166</v>
      </c>
      <c r="L190" s="54"/>
      <c r="M190" s="325">
        <v>13100000</v>
      </c>
      <c r="N190" s="326"/>
      <c r="O190" s="325">
        <v>13100000</v>
      </c>
      <c r="P190" s="327"/>
      <c r="Q190" s="56">
        <v>0</v>
      </c>
      <c r="R190" s="57">
        <v>9684242.0299999993</v>
      </c>
      <c r="S190" s="58">
        <v>0</v>
      </c>
      <c r="T190" s="59">
        <v>9684242.0299999993</v>
      </c>
      <c r="U190" s="60">
        <v>9684242.0299999993</v>
      </c>
      <c r="V190" s="61">
        <f t="shared" si="6"/>
        <v>0</v>
      </c>
      <c r="W190" s="62">
        <f t="shared" si="7"/>
        <v>0</v>
      </c>
      <c r="X190" s="63" t="str">
        <f t="shared" si="8"/>
        <v>80504129990060200813</v>
      </c>
      <c r="Y190" s="14"/>
    </row>
    <row r="191" spans="2:25" ht="23.25" x14ac:dyDescent="0.25">
      <c r="B191" s="52" t="s">
        <v>58</v>
      </c>
      <c r="C191" s="53" t="s">
        <v>43</v>
      </c>
      <c r="D191" s="320" t="s">
        <v>155</v>
      </c>
      <c r="E191" s="321"/>
      <c r="F191" s="322" t="s">
        <v>112</v>
      </c>
      <c r="G191" s="323"/>
      <c r="H191" s="322" t="s">
        <v>190</v>
      </c>
      <c r="I191" s="324"/>
      <c r="J191" s="323"/>
      <c r="K191" s="176" t="s">
        <v>59</v>
      </c>
      <c r="L191" s="54"/>
      <c r="M191" s="325">
        <v>32000000</v>
      </c>
      <c r="N191" s="326"/>
      <c r="O191" s="325">
        <v>32000000</v>
      </c>
      <c r="P191" s="327"/>
      <c r="Q191" s="56">
        <v>0</v>
      </c>
      <c r="R191" s="57">
        <v>6400000</v>
      </c>
      <c r="S191" s="58">
        <v>6400000</v>
      </c>
      <c r="T191" s="59">
        <v>6400000</v>
      </c>
      <c r="U191" s="60">
        <v>6400000</v>
      </c>
      <c r="V191" s="61">
        <f t="shared" si="6"/>
        <v>0</v>
      </c>
      <c r="W191" s="62">
        <f t="shared" si="7"/>
        <v>0</v>
      </c>
      <c r="X191" s="63" t="str">
        <f t="shared" si="8"/>
        <v>80504129990060270244</v>
      </c>
      <c r="Y191" s="14"/>
    </row>
    <row r="192" spans="2:25" ht="79.5" x14ac:dyDescent="0.25">
      <c r="B192" s="52" t="s">
        <v>164</v>
      </c>
      <c r="C192" s="53" t="s">
        <v>43</v>
      </c>
      <c r="D192" s="320" t="s">
        <v>155</v>
      </c>
      <c r="E192" s="321"/>
      <c r="F192" s="322" t="s">
        <v>112</v>
      </c>
      <c r="G192" s="323"/>
      <c r="H192" s="322" t="s">
        <v>191</v>
      </c>
      <c r="I192" s="324"/>
      <c r="J192" s="323"/>
      <c r="K192" s="176" t="s">
        <v>166</v>
      </c>
      <c r="L192" s="54"/>
      <c r="M192" s="325">
        <v>15000000</v>
      </c>
      <c r="N192" s="326"/>
      <c r="O192" s="325">
        <v>15000000</v>
      </c>
      <c r="P192" s="327"/>
      <c r="Q192" s="56">
        <v>0</v>
      </c>
      <c r="R192" s="57">
        <v>14817830</v>
      </c>
      <c r="S192" s="58">
        <v>0</v>
      </c>
      <c r="T192" s="59">
        <v>14817830</v>
      </c>
      <c r="U192" s="60">
        <v>14817830</v>
      </c>
      <c r="V192" s="61">
        <f t="shared" si="6"/>
        <v>0</v>
      </c>
      <c r="W192" s="62">
        <f t="shared" si="7"/>
        <v>0</v>
      </c>
      <c r="X192" s="63" t="str">
        <f t="shared" si="8"/>
        <v>80504129990060400813</v>
      </c>
      <c r="Y192" s="14"/>
    </row>
    <row r="193" spans="2:25" ht="34.5" x14ac:dyDescent="0.25">
      <c r="B193" s="52" t="s">
        <v>122</v>
      </c>
      <c r="C193" s="53" t="s">
        <v>43</v>
      </c>
      <c r="D193" s="320" t="s">
        <v>155</v>
      </c>
      <c r="E193" s="321"/>
      <c r="F193" s="322" t="s">
        <v>192</v>
      </c>
      <c r="G193" s="323"/>
      <c r="H193" s="322" t="s">
        <v>193</v>
      </c>
      <c r="I193" s="324"/>
      <c r="J193" s="323"/>
      <c r="K193" s="176" t="s">
        <v>123</v>
      </c>
      <c r="L193" s="54"/>
      <c r="M193" s="325">
        <v>59785900</v>
      </c>
      <c r="N193" s="326"/>
      <c r="O193" s="325">
        <v>59785900</v>
      </c>
      <c r="P193" s="327"/>
      <c r="Q193" s="56">
        <v>0</v>
      </c>
      <c r="R193" s="57">
        <v>59785900</v>
      </c>
      <c r="S193" s="58">
        <v>0</v>
      </c>
      <c r="T193" s="59">
        <v>59785900</v>
      </c>
      <c r="U193" s="60">
        <v>59785900</v>
      </c>
      <c r="V193" s="61">
        <f t="shared" si="6"/>
        <v>0</v>
      </c>
      <c r="W193" s="62">
        <f t="shared" si="7"/>
        <v>0</v>
      </c>
      <c r="X193" s="63" t="str">
        <f t="shared" si="8"/>
        <v>80506051230560220633</v>
      </c>
      <c r="Y193" s="14"/>
    </row>
    <row r="194" spans="2:25" x14ac:dyDescent="0.25">
      <c r="B194" s="52" t="s">
        <v>194</v>
      </c>
      <c r="C194" s="53" t="s">
        <v>43</v>
      </c>
      <c r="D194" s="320" t="s">
        <v>155</v>
      </c>
      <c r="E194" s="321"/>
      <c r="F194" s="322" t="s">
        <v>195</v>
      </c>
      <c r="G194" s="323"/>
      <c r="H194" s="322" t="s">
        <v>196</v>
      </c>
      <c r="I194" s="324"/>
      <c r="J194" s="323"/>
      <c r="K194" s="176" t="s">
        <v>197</v>
      </c>
      <c r="L194" s="54"/>
      <c r="M194" s="325">
        <v>5312000</v>
      </c>
      <c r="N194" s="326"/>
      <c r="O194" s="325">
        <v>5312000</v>
      </c>
      <c r="P194" s="327"/>
      <c r="Q194" s="56">
        <v>0</v>
      </c>
      <c r="R194" s="57">
        <v>5312000</v>
      </c>
      <c r="S194" s="58">
        <v>0</v>
      </c>
      <c r="T194" s="59">
        <v>5312000</v>
      </c>
      <c r="U194" s="60">
        <v>5312000</v>
      </c>
      <c r="V194" s="61">
        <f t="shared" si="6"/>
        <v>0</v>
      </c>
      <c r="W194" s="62">
        <f t="shared" si="7"/>
        <v>0</v>
      </c>
      <c r="X194" s="63" t="str">
        <f t="shared" si="8"/>
        <v>80507081530112230340</v>
      </c>
      <c r="Y194" s="14"/>
    </row>
    <row r="195" spans="2:25" ht="23.25" x14ac:dyDescent="0.25">
      <c r="B195" s="52" t="s">
        <v>103</v>
      </c>
      <c r="C195" s="53" t="s">
        <v>43</v>
      </c>
      <c r="D195" s="320" t="s">
        <v>155</v>
      </c>
      <c r="E195" s="321"/>
      <c r="F195" s="322" t="s">
        <v>195</v>
      </c>
      <c r="G195" s="323"/>
      <c r="H195" s="322" t="s">
        <v>198</v>
      </c>
      <c r="I195" s="324"/>
      <c r="J195" s="323"/>
      <c r="K195" s="176" t="s">
        <v>104</v>
      </c>
      <c r="L195" s="54"/>
      <c r="M195" s="325">
        <v>100000000</v>
      </c>
      <c r="N195" s="326"/>
      <c r="O195" s="325">
        <v>100000000</v>
      </c>
      <c r="P195" s="327"/>
      <c r="Q195" s="56">
        <v>0</v>
      </c>
      <c r="R195" s="57">
        <v>100000000</v>
      </c>
      <c r="S195" s="58">
        <v>0</v>
      </c>
      <c r="T195" s="59">
        <v>100000000</v>
      </c>
      <c r="U195" s="60">
        <v>100000000</v>
      </c>
      <c r="V195" s="61">
        <f t="shared" si="6"/>
        <v>0</v>
      </c>
      <c r="W195" s="62">
        <f t="shared" si="7"/>
        <v>0</v>
      </c>
      <c r="X195" s="63" t="str">
        <f t="shared" si="8"/>
        <v>80507081530329990613</v>
      </c>
      <c r="Y195" s="14"/>
    </row>
    <row r="196" spans="2:25" ht="23.25" x14ac:dyDescent="0.25">
      <c r="B196" s="52" t="s">
        <v>199</v>
      </c>
      <c r="C196" s="53" t="s">
        <v>43</v>
      </c>
      <c r="D196" s="320" t="s">
        <v>155</v>
      </c>
      <c r="E196" s="321"/>
      <c r="F196" s="322" t="s">
        <v>195</v>
      </c>
      <c r="G196" s="323"/>
      <c r="H196" s="322" t="s">
        <v>198</v>
      </c>
      <c r="I196" s="324"/>
      <c r="J196" s="323"/>
      <c r="K196" s="176" t="s">
        <v>200</v>
      </c>
      <c r="L196" s="54"/>
      <c r="M196" s="325">
        <v>100000000</v>
      </c>
      <c r="N196" s="326"/>
      <c r="O196" s="325">
        <v>100000000</v>
      </c>
      <c r="P196" s="327"/>
      <c r="Q196" s="56">
        <v>0</v>
      </c>
      <c r="R196" s="57">
        <v>100000000</v>
      </c>
      <c r="S196" s="58">
        <v>0</v>
      </c>
      <c r="T196" s="59">
        <v>100000000</v>
      </c>
      <c r="U196" s="60">
        <v>100000000</v>
      </c>
      <c r="V196" s="61">
        <f t="shared" si="6"/>
        <v>0</v>
      </c>
      <c r="W196" s="62">
        <f t="shared" si="7"/>
        <v>0</v>
      </c>
      <c r="X196" s="63" t="str">
        <f t="shared" si="8"/>
        <v>80507081530329990623</v>
      </c>
      <c r="Y196" s="14"/>
    </row>
    <row r="197" spans="2:25" ht="34.5" x14ac:dyDescent="0.25">
      <c r="B197" s="52" t="s">
        <v>122</v>
      </c>
      <c r="C197" s="53" t="s">
        <v>43</v>
      </c>
      <c r="D197" s="320" t="s">
        <v>155</v>
      </c>
      <c r="E197" s="321"/>
      <c r="F197" s="322" t="s">
        <v>118</v>
      </c>
      <c r="G197" s="323"/>
      <c r="H197" s="322" t="s">
        <v>201</v>
      </c>
      <c r="I197" s="324"/>
      <c r="J197" s="323"/>
      <c r="K197" s="176" t="s">
        <v>123</v>
      </c>
      <c r="L197" s="54"/>
      <c r="M197" s="325">
        <v>20506000</v>
      </c>
      <c r="N197" s="326"/>
      <c r="O197" s="325">
        <v>20506000</v>
      </c>
      <c r="P197" s="327"/>
      <c r="Q197" s="56">
        <v>0</v>
      </c>
      <c r="R197" s="57">
        <v>20506000</v>
      </c>
      <c r="S197" s="58">
        <v>0</v>
      </c>
      <c r="T197" s="59">
        <v>20506000</v>
      </c>
      <c r="U197" s="60">
        <v>20506000</v>
      </c>
      <c r="V197" s="61">
        <f t="shared" si="6"/>
        <v>0</v>
      </c>
      <c r="W197" s="62">
        <f t="shared" si="7"/>
        <v>0</v>
      </c>
      <c r="X197" s="63" t="str">
        <f t="shared" si="8"/>
        <v>8050709153022102A633</v>
      </c>
      <c r="Y197" s="14"/>
    </row>
    <row r="198" spans="2:25" ht="23.25" x14ac:dyDescent="0.25">
      <c r="B198" s="52" t="s">
        <v>103</v>
      </c>
      <c r="C198" s="53" t="s">
        <v>43</v>
      </c>
      <c r="D198" s="320" t="s">
        <v>155</v>
      </c>
      <c r="E198" s="321"/>
      <c r="F198" s="322" t="s">
        <v>118</v>
      </c>
      <c r="G198" s="323"/>
      <c r="H198" s="322" t="s">
        <v>202</v>
      </c>
      <c r="I198" s="324"/>
      <c r="J198" s="323"/>
      <c r="K198" s="176" t="s">
        <v>104</v>
      </c>
      <c r="L198" s="54"/>
      <c r="M198" s="325">
        <v>65000000</v>
      </c>
      <c r="N198" s="326"/>
      <c r="O198" s="325">
        <v>65000000</v>
      </c>
      <c r="P198" s="327"/>
      <c r="Q198" s="56">
        <v>0</v>
      </c>
      <c r="R198" s="57">
        <v>64240315.090000004</v>
      </c>
      <c r="S198" s="58">
        <v>0</v>
      </c>
      <c r="T198" s="59">
        <v>64240315.090000004</v>
      </c>
      <c r="U198" s="60">
        <v>64240315.090000004</v>
      </c>
      <c r="V198" s="61">
        <f t="shared" si="6"/>
        <v>0</v>
      </c>
      <c r="W198" s="62">
        <f t="shared" si="7"/>
        <v>0</v>
      </c>
      <c r="X198" s="63" t="str">
        <f t="shared" si="8"/>
        <v>80507091530229990613</v>
      </c>
      <c r="Y198" s="14"/>
    </row>
    <row r="199" spans="2:25" ht="23.25" x14ac:dyDescent="0.25">
      <c r="B199" s="52" t="s">
        <v>199</v>
      </c>
      <c r="C199" s="53" t="s">
        <v>43</v>
      </c>
      <c r="D199" s="320" t="s">
        <v>155</v>
      </c>
      <c r="E199" s="321"/>
      <c r="F199" s="322" t="s">
        <v>118</v>
      </c>
      <c r="G199" s="323"/>
      <c r="H199" s="322" t="s">
        <v>202</v>
      </c>
      <c r="I199" s="324"/>
      <c r="J199" s="323"/>
      <c r="K199" s="176" t="s">
        <v>200</v>
      </c>
      <c r="L199" s="54"/>
      <c r="M199" s="325">
        <v>5000000</v>
      </c>
      <c r="N199" s="326"/>
      <c r="O199" s="325">
        <v>5000000</v>
      </c>
      <c r="P199" s="327"/>
      <c r="Q199" s="56">
        <v>0</v>
      </c>
      <c r="R199" s="57">
        <v>5000000</v>
      </c>
      <c r="S199" s="58">
        <v>0</v>
      </c>
      <c r="T199" s="59">
        <v>5000000</v>
      </c>
      <c r="U199" s="60">
        <v>5000000</v>
      </c>
      <c r="V199" s="61">
        <f t="shared" si="6"/>
        <v>0</v>
      </c>
      <c r="W199" s="62">
        <f t="shared" si="7"/>
        <v>0</v>
      </c>
      <c r="X199" s="63" t="str">
        <f t="shared" si="8"/>
        <v>80507091530229990623</v>
      </c>
      <c r="Y199" s="14"/>
    </row>
    <row r="200" spans="2:25" ht="79.5" x14ac:dyDescent="0.25">
      <c r="B200" s="52" t="s">
        <v>164</v>
      </c>
      <c r="C200" s="53" t="s">
        <v>43</v>
      </c>
      <c r="D200" s="320" t="s">
        <v>155</v>
      </c>
      <c r="E200" s="321"/>
      <c r="F200" s="322" t="s">
        <v>118</v>
      </c>
      <c r="G200" s="323"/>
      <c r="H200" s="322" t="s">
        <v>202</v>
      </c>
      <c r="I200" s="324"/>
      <c r="J200" s="323"/>
      <c r="K200" s="176" t="s">
        <v>166</v>
      </c>
      <c r="L200" s="54"/>
      <c r="M200" s="325">
        <v>25000000</v>
      </c>
      <c r="N200" s="326"/>
      <c r="O200" s="325">
        <v>25000000</v>
      </c>
      <c r="P200" s="327"/>
      <c r="Q200" s="56">
        <v>0</v>
      </c>
      <c r="R200" s="57">
        <v>15189150</v>
      </c>
      <c r="S200" s="58">
        <v>0</v>
      </c>
      <c r="T200" s="59">
        <v>15189150</v>
      </c>
      <c r="U200" s="60">
        <v>15189150</v>
      </c>
      <c r="V200" s="61">
        <f t="shared" si="6"/>
        <v>0</v>
      </c>
      <c r="W200" s="62">
        <f t="shared" si="7"/>
        <v>0</v>
      </c>
      <c r="X200" s="63" t="str">
        <f t="shared" si="8"/>
        <v>80507091530229990813</v>
      </c>
      <c r="Y200" s="14"/>
    </row>
    <row r="201" spans="2:25" ht="23.25" x14ac:dyDescent="0.25">
      <c r="B201" s="52" t="s">
        <v>103</v>
      </c>
      <c r="C201" s="53" t="s">
        <v>43</v>
      </c>
      <c r="D201" s="320" t="s">
        <v>155</v>
      </c>
      <c r="E201" s="321"/>
      <c r="F201" s="322" t="s">
        <v>118</v>
      </c>
      <c r="G201" s="323"/>
      <c r="H201" s="322" t="s">
        <v>203</v>
      </c>
      <c r="I201" s="324"/>
      <c r="J201" s="323"/>
      <c r="K201" s="176" t="s">
        <v>104</v>
      </c>
      <c r="L201" s="54"/>
      <c r="M201" s="325">
        <v>7000000</v>
      </c>
      <c r="N201" s="326"/>
      <c r="O201" s="325">
        <v>7000000</v>
      </c>
      <c r="P201" s="327"/>
      <c r="Q201" s="56">
        <v>0</v>
      </c>
      <c r="R201" s="57">
        <v>7000000</v>
      </c>
      <c r="S201" s="58">
        <v>0</v>
      </c>
      <c r="T201" s="59">
        <v>7000000</v>
      </c>
      <c r="U201" s="60">
        <v>7000000</v>
      </c>
      <c r="V201" s="61">
        <f t="shared" si="6"/>
        <v>0</v>
      </c>
      <c r="W201" s="62">
        <f t="shared" si="7"/>
        <v>0</v>
      </c>
      <c r="X201" s="63" t="str">
        <f t="shared" si="8"/>
        <v>80507091530420550613</v>
      </c>
      <c r="Y201" s="14"/>
    </row>
    <row r="202" spans="2:25" ht="23.25" x14ac:dyDescent="0.25">
      <c r="B202" s="52" t="s">
        <v>199</v>
      </c>
      <c r="C202" s="53" t="s">
        <v>43</v>
      </c>
      <c r="D202" s="320" t="s">
        <v>155</v>
      </c>
      <c r="E202" s="321"/>
      <c r="F202" s="322" t="s">
        <v>118</v>
      </c>
      <c r="G202" s="323"/>
      <c r="H202" s="322" t="s">
        <v>203</v>
      </c>
      <c r="I202" s="324"/>
      <c r="J202" s="323"/>
      <c r="K202" s="176" t="s">
        <v>200</v>
      </c>
      <c r="L202" s="54"/>
      <c r="M202" s="325">
        <v>7000000</v>
      </c>
      <c r="N202" s="326"/>
      <c r="O202" s="325">
        <v>7000000</v>
      </c>
      <c r="P202" s="327"/>
      <c r="Q202" s="56">
        <v>0</v>
      </c>
      <c r="R202" s="57">
        <v>7000000</v>
      </c>
      <c r="S202" s="58">
        <v>0</v>
      </c>
      <c r="T202" s="59">
        <v>7000000</v>
      </c>
      <c r="U202" s="60">
        <v>7000000</v>
      </c>
      <c r="V202" s="61">
        <f t="shared" si="6"/>
        <v>0</v>
      </c>
      <c r="W202" s="62">
        <f t="shared" si="7"/>
        <v>0</v>
      </c>
      <c r="X202" s="63" t="str">
        <f t="shared" si="8"/>
        <v>80507091530420550623</v>
      </c>
      <c r="Y202" s="14"/>
    </row>
    <row r="203" spans="2:25" ht="23.25" x14ac:dyDescent="0.25">
      <c r="B203" s="52" t="s">
        <v>204</v>
      </c>
      <c r="C203" s="53" t="s">
        <v>43</v>
      </c>
      <c r="D203" s="320" t="s">
        <v>155</v>
      </c>
      <c r="E203" s="321"/>
      <c r="F203" s="322" t="s">
        <v>205</v>
      </c>
      <c r="G203" s="323"/>
      <c r="H203" s="322" t="s">
        <v>206</v>
      </c>
      <c r="I203" s="324"/>
      <c r="J203" s="323"/>
      <c r="K203" s="176" t="s">
        <v>207</v>
      </c>
      <c r="L203" s="54"/>
      <c r="M203" s="325">
        <v>1053980</v>
      </c>
      <c r="N203" s="326"/>
      <c r="O203" s="325">
        <v>1053980</v>
      </c>
      <c r="P203" s="327"/>
      <c r="Q203" s="56">
        <v>0</v>
      </c>
      <c r="R203" s="57">
        <v>1053980</v>
      </c>
      <c r="S203" s="58">
        <v>0</v>
      </c>
      <c r="T203" s="59">
        <v>1053980</v>
      </c>
      <c r="U203" s="60">
        <v>1053980</v>
      </c>
      <c r="V203" s="61">
        <f t="shared" si="6"/>
        <v>0</v>
      </c>
      <c r="W203" s="62">
        <f t="shared" si="7"/>
        <v>0</v>
      </c>
      <c r="X203" s="63" t="str">
        <f t="shared" si="8"/>
        <v>80510030460720550322</v>
      </c>
      <c r="Y203" s="14"/>
    </row>
    <row r="204" spans="2:25" ht="23.25" x14ac:dyDescent="0.25">
      <c r="B204" s="52" t="s">
        <v>204</v>
      </c>
      <c r="C204" s="53" t="s">
        <v>43</v>
      </c>
      <c r="D204" s="320" t="s">
        <v>155</v>
      </c>
      <c r="E204" s="321"/>
      <c r="F204" s="322" t="s">
        <v>205</v>
      </c>
      <c r="G204" s="323"/>
      <c r="H204" s="322" t="s">
        <v>208</v>
      </c>
      <c r="I204" s="324"/>
      <c r="J204" s="323"/>
      <c r="K204" s="176" t="s">
        <v>207</v>
      </c>
      <c r="L204" s="54"/>
      <c r="M204" s="325">
        <v>1679800</v>
      </c>
      <c r="N204" s="326"/>
      <c r="O204" s="325">
        <v>1679800</v>
      </c>
      <c r="P204" s="327"/>
      <c r="Q204" s="56">
        <v>0</v>
      </c>
      <c r="R204" s="57">
        <v>1679800</v>
      </c>
      <c r="S204" s="58">
        <v>0</v>
      </c>
      <c r="T204" s="59">
        <v>1679800</v>
      </c>
      <c r="U204" s="60">
        <v>1679800</v>
      </c>
      <c r="V204" s="61">
        <f t="shared" si="6"/>
        <v>0</v>
      </c>
      <c r="W204" s="62">
        <f t="shared" si="7"/>
        <v>0</v>
      </c>
      <c r="X204" s="63" t="str">
        <f t="shared" si="8"/>
        <v>80510030460725100322</v>
      </c>
      <c r="Y204" s="14"/>
    </row>
    <row r="205" spans="2:25" x14ac:dyDescent="0.25">
      <c r="B205" s="52" t="s">
        <v>151</v>
      </c>
      <c r="C205" s="53" t="s">
        <v>43</v>
      </c>
      <c r="D205" s="320" t="s">
        <v>209</v>
      </c>
      <c r="E205" s="321"/>
      <c r="F205" s="322" t="s">
        <v>210</v>
      </c>
      <c r="G205" s="323"/>
      <c r="H205" s="322" t="s">
        <v>211</v>
      </c>
      <c r="I205" s="324"/>
      <c r="J205" s="323"/>
      <c r="K205" s="176" t="s">
        <v>154</v>
      </c>
      <c r="L205" s="54"/>
      <c r="M205" s="325">
        <v>1215900</v>
      </c>
      <c r="N205" s="326"/>
      <c r="O205" s="325">
        <v>1215900</v>
      </c>
      <c r="P205" s="327"/>
      <c r="Q205" s="56">
        <v>0</v>
      </c>
      <c r="R205" s="57">
        <v>1215900</v>
      </c>
      <c r="S205" s="58">
        <v>0</v>
      </c>
      <c r="T205" s="59">
        <v>1106380.48</v>
      </c>
      <c r="U205" s="60">
        <v>1106380.48</v>
      </c>
      <c r="V205" s="61">
        <f t="shared" si="6"/>
        <v>109519.52000000002</v>
      </c>
      <c r="W205" s="62">
        <f t="shared" si="7"/>
        <v>0</v>
      </c>
      <c r="X205" s="63" t="str">
        <f t="shared" si="8"/>
        <v>80604051121173870530</v>
      </c>
      <c r="Y205" s="14"/>
    </row>
    <row r="206" spans="2:25" x14ac:dyDescent="0.25">
      <c r="B206" s="52" t="s">
        <v>151</v>
      </c>
      <c r="C206" s="53" t="s">
        <v>43</v>
      </c>
      <c r="D206" s="320" t="s">
        <v>209</v>
      </c>
      <c r="E206" s="321"/>
      <c r="F206" s="322" t="s">
        <v>210</v>
      </c>
      <c r="G206" s="323"/>
      <c r="H206" s="322" t="s">
        <v>212</v>
      </c>
      <c r="I206" s="324"/>
      <c r="J206" s="323"/>
      <c r="K206" s="176" t="s">
        <v>154</v>
      </c>
      <c r="L206" s="54"/>
      <c r="M206" s="325">
        <v>13700500</v>
      </c>
      <c r="N206" s="326"/>
      <c r="O206" s="325">
        <v>13700500</v>
      </c>
      <c r="P206" s="327"/>
      <c r="Q206" s="56">
        <v>0</v>
      </c>
      <c r="R206" s="57">
        <v>13700500</v>
      </c>
      <c r="S206" s="58">
        <v>0</v>
      </c>
      <c r="T206" s="59">
        <v>8526637.6799999997</v>
      </c>
      <c r="U206" s="60">
        <v>8526637.6799999997</v>
      </c>
      <c r="V206" s="61">
        <f t="shared" si="6"/>
        <v>5173862.32</v>
      </c>
      <c r="W206" s="62">
        <f t="shared" si="7"/>
        <v>0</v>
      </c>
      <c r="X206" s="63" t="str">
        <f t="shared" si="8"/>
        <v>80604051121273880530</v>
      </c>
      <c r="Y206" s="14"/>
    </row>
    <row r="207" spans="2:25" ht="23.25" x14ac:dyDescent="0.25">
      <c r="B207" s="52" t="s">
        <v>100</v>
      </c>
      <c r="C207" s="53" t="s">
        <v>43</v>
      </c>
      <c r="D207" s="320" t="s">
        <v>209</v>
      </c>
      <c r="E207" s="321"/>
      <c r="F207" s="322" t="s">
        <v>210</v>
      </c>
      <c r="G207" s="323"/>
      <c r="H207" s="322" t="s">
        <v>213</v>
      </c>
      <c r="I207" s="324"/>
      <c r="J207" s="323"/>
      <c r="K207" s="176" t="s">
        <v>101</v>
      </c>
      <c r="L207" s="54"/>
      <c r="M207" s="325">
        <v>100100</v>
      </c>
      <c r="N207" s="326"/>
      <c r="O207" s="325">
        <v>100100</v>
      </c>
      <c r="P207" s="327"/>
      <c r="Q207" s="56">
        <v>0</v>
      </c>
      <c r="R207" s="57">
        <v>100011.85</v>
      </c>
      <c r="S207" s="58">
        <v>0</v>
      </c>
      <c r="T207" s="59">
        <v>100011.85</v>
      </c>
      <c r="U207" s="60">
        <v>100011.85</v>
      </c>
      <c r="V207" s="61">
        <f t="shared" si="6"/>
        <v>0</v>
      </c>
      <c r="W207" s="62">
        <f t="shared" si="7"/>
        <v>0</v>
      </c>
      <c r="X207" s="63" t="str">
        <f t="shared" si="8"/>
        <v>80604051121360180622</v>
      </c>
      <c r="Y207" s="14"/>
    </row>
    <row r="208" spans="2:25" ht="45.75" x14ac:dyDescent="0.25">
      <c r="B208" s="52" t="s">
        <v>214</v>
      </c>
      <c r="C208" s="53" t="s">
        <v>43</v>
      </c>
      <c r="D208" s="320" t="s">
        <v>209</v>
      </c>
      <c r="E208" s="321"/>
      <c r="F208" s="322" t="s">
        <v>210</v>
      </c>
      <c r="G208" s="323"/>
      <c r="H208" s="322" t="s">
        <v>213</v>
      </c>
      <c r="I208" s="324"/>
      <c r="J208" s="323"/>
      <c r="K208" s="176" t="s">
        <v>215</v>
      </c>
      <c r="L208" s="54"/>
      <c r="M208" s="325">
        <v>1014300</v>
      </c>
      <c r="N208" s="326"/>
      <c r="O208" s="325">
        <v>1014300</v>
      </c>
      <c r="P208" s="327"/>
      <c r="Q208" s="56">
        <v>0</v>
      </c>
      <c r="R208" s="57">
        <v>1014300</v>
      </c>
      <c r="S208" s="58">
        <v>0</v>
      </c>
      <c r="T208" s="59">
        <v>1014300</v>
      </c>
      <c r="U208" s="60">
        <v>1014300</v>
      </c>
      <c r="V208" s="61">
        <f t="shared" si="6"/>
        <v>0</v>
      </c>
      <c r="W208" s="62">
        <f t="shared" si="7"/>
        <v>0</v>
      </c>
      <c r="X208" s="63" t="str">
        <f t="shared" si="8"/>
        <v>80604051121360180631</v>
      </c>
      <c r="Y208" s="14"/>
    </row>
    <row r="209" spans="2:25" ht="79.5" x14ac:dyDescent="0.25">
      <c r="B209" s="52" t="s">
        <v>158</v>
      </c>
      <c r="C209" s="53" t="s">
        <v>43</v>
      </c>
      <c r="D209" s="320" t="s">
        <v>209</v>
      </c>
      <c r="E209" s="321"/>
      <c r="F209" s="322" t="s">
        <v>210</v>
      </c>
      <c r="G209" s="323"/>
      <c r="H209" s="322" t="s">
        <v>213</v>
      </c>
      <c r="I209" s="324"/>
      <c r="J209" s="323"/>
      <c r="K209" s="176" t="s">
        <v>161</v>
      </c>
      <c r="L209" s="54"/>
      <c r="M209" s="325">
        <v>7009900</v>
      </c>
      <c r="N209" s="326"/>
      <c r="O209" s="325">
        <v>7009900</v>
      </c>
      <c r="P209" s="327"/>
      <c r="Q209" s="56">
        <v>0</v>
      </c>
      <c r="R209" s="57">
        <v>7009858.4400000004</v>
      </c>
      <c r="S209" s="58">
        <v>0</v>
      </c>
      <c r="T209" s="59">
        <v>7009858.4400000004</v>
      </c>
      <c r="U209" s="60">
        <v>7009858.4400000004</v>
      </c>
      <c r="V209" s="61">
        <f t="shared" si="6"/>
        <v>0</v>
      </c>
      <c r="W209" s="62">
        <f t="shared" si="7"/>
        <v>0</v>
      </c>
      <c r="X209" s="63" t="str">
        <f t="shared" si="8"/>
        <v>80604051121360180811</v>
      </c>
      <c r="Y209" s="14"/>
    </row>
    <row r="210" spans="2:25" ht="79.5" x14ac:dyDescent="0.25">
      <c r="B210" s="52" t="s">
        <v>158</v>
      </c>
      <c r="C210" s="53" t="s">
        <v>43</v>
      </c>
      <c r="D210" s="320" t="s">
        <v>209</v>
      </c>
      <c r="E210" s="321"/>
      <c r="F210" s="322" t="s">
        <v>210</v>
      </c>
      <c r="G210" s="323"/>
      <c r="H210" s="322" t="s">
        <v>216</v>
      </c>
      <c r="I210" s="324"/>
      <c r="J210" s="323"/>
      <c r="K210" s="176" t="s">
        <v>161</v>
      </c>
      <c r="L210" s="54"/>
      <c r="M210" s="325">
        <v>11700000</v>
      </c>
      <c r="N210" s="326"/>
      <c r="O210" s="325">
        <v>11700000</v>
      </c>
      <c r="P210" s="327"/>
      <c r="Q210" s="56">
        <v>0</v>
      </c>
      <c r="R210" s="57">
        <v>1654102.34</v>
      </c>
      <c r="S210" s="58">
        <v>0</v>
      </c>
      <c r="T210" s="59">
        <v>1654102.34</v>
      </c>
      <c r="U210" s="60">
        <v>1654102.34</v>
      </c>
      <c r="V210" s="61">
        <f t="shared" si="6"/>
        <v>0</v>
      </c>
      <c r="W210" s="62">
        <f t="shared" si="7"/>
        <v>0</v>
      </c>
      <c r="X210" s="63" t="str">
        <f t="shared" si="8"/>
        <v>80604051140860610811</v>
      </c>
      <c r="Y210" s="14"/>
    </row>
    <row r="211" spans="2:25" ht="79.5" x14ac:dyDescent="0.25">
      <c r="B211" s="52" t="s">
        <v>158</v>
      </c>
      <c r="C211" s="53" t="s">
        <v>43</v>
      </c>
      <c r="D211" s="320" t="s">
        <v>209</v>
      </c>
      <c r="E211" s="321"/>
      <c r="F211" s="322" t="s">
        <v>210</v>
      </c>
      <c r="G211" s="323"/>
      <c r="H211" s="322" t="s">
        <v>217</v>
      </c>
      <c r="I211" s="324"/>
      <c r="J211" s="323"/>
      <c r="K211" s="176" t="s">
        <v>161</v>
      </c>
      <c r="L211" s="54"/>
      <c r="M211" s="325">
        <v>13560000</v>
      </c>
      <c r="N211" s="326"/>
      <c r="O211" s="325">
        <v>13560000</v>
      </c>
      <c r="P211" s="327"/>
      <c r="Q211" s="56">
        <v>0</v>
      </c>
      <c r="R211" s="57">
        <v>5867938.6299999999</v>
      </c>
      <c r="S211" s="58">
        <v>0</v>
      </c>
      <c r="T211" s="59">
        <v>5867938.6299999999</v>
      </c>
      <c r="U211" s="60">
        <v>5867938.6299999999</v>
      </c>
      <c r="V211" s="61">
        <f t="shared" si="6"/>
        <v>0</v>
      </c>
      <c r="W211" s="62">
        <f t="shared" si="7"/>
        <v>0</v>
      </c>
      <c r="X211" s="63" t="str">
        <f t="shared" si="8"/>
        <v>80604051140860630811</v>
      </c>
      <c r="Y211" s="14"/>
    </row>
    <row r="212" spans="2:25" ht="79.5" x14ac:dyDescent="0.25">
      <c r="B212" s="52" t="s">
        <v>218</v>
      </c>
      <c r="C212" s="53" t="s">
        <v>43</v>
      </c>
      <c r="D212" s="320" t="s">
        <v>209</v>
      </c>
      <c r="E212" s="321"/>
      <c r="F212" s="322" t="s">
        <v>210</v>
      </c>
      <c r="G212" s="323"/>
      <c r="H212" s="322" t="s">
        <v>219</v>
      </c>
      <c r="I212" s="324"/>
      <c r="J212" s="323"/>
      <c r="K212" s="176" t="s">
        <v>220</v>
      </c>
      <c r="L212" s="54"/>
      <c r="M212" s="325">
        <v>24473700</v>
      </c>
      <c r="N212" s="326"/>
      <c r="O212" s="325">
        <v>24473700</v>
      </c>
      <c r="P212" s="327"/>
      <c r="Q212" s="56">
        <v>0</v>
      </c>
      <c r="R212" s="57">
        <v>24368084</v>
      </c>
      <c r="S212" s="58">
        <v>0</v>
      </c>
      <c r="T212" s="59">
        <v>24368084</v>
      </c>
      <c r="U212" s="60">
        <v>24368084</v>
      </c>
      <c r="V212" s="61">
        <f t="shared" si="6"/>
        <v>0</v>
      </c>
      <c r="W212" s="62">
        <f t="shared" si="7"/>
        <v>0</v>
      </c>
      <c r="X212" s="63" t="str">
        <f t="shared" si="8"/>
        <v>806040511409R3410812</v>
      </c>
      <c r="Y212" s="14"/>
    </row>
    <row r="213" spans="2:25" ht="23.25" x14ac:dyDescent="0.25">
      <c r="B213" s="52" t="s">
        <v>100</v>
      </c>
      <c r="C213" s="53" t="s">
        <v>43</v>
      </c>
      <c r="D213" s="320" t="s">
        <v>209</v>
      </c>
      <c r="E213" s="321"/>
      <c r="F213" s="322" t="s">
        <v>210</v>
      </c>
      <c r="G213" s="323"/>
      <c r="H213" s="322" t="s">
        <v>221</v>
      </c>
      <c r="I213" s="324"/>
      <c r="J213" s="323"/>
      <c r="K213" s="176" t="s">
        <v>101</v>
      </c>
      <c r="L213" s="54"/>
      <c r="M213" s="325">
        <v>3125000</v>
      </c>
      <c r="N213" s="326"/>
      <c r="O213" s="325">
        <v>3125000</v>
      </c>
      <c r="P213" s="327"/>
      <c r="Q213" s="56">
        <v>0</v>
      </c>
      <c r="R213" s="57">
        <v>3125000</v>
      </c>
      <c r="S213" s="58">
        <v>0</v>
      </c>
      <c r="T213" s="59">
        <v>3125000</v>
      </c>
      <c r="U213" s="60">
        <v>3125000</v>
      </c>
      <c r="V213" s="61">
        <f t="shared" si="6"/>
        <v>0</v>
      </c>
      <c r="W213" s="62">
        <f t="shared" si="7"/>
        <v>0</v>
      </c>
      <c r="X213" s="63" t="str">
        <f t="shared" si="8"/>
        <v>8060405114I554800622</v>
      </c>
      <c r="Y213" s="14"/>
    </row>
    <row r="214" spans="2:25" ht="45.75" x14ac:dyDescent="0.25">
      <c r="B214" s="52" t="s">
        <v>214</v>
      </c>
      <c r="C214" s="53" t="s">
        <v>43</v>
      </c>
      <c r="D214" s="320" t="s">
        <v>209</v>
      </c>
      <c r="E214" s="321"/>
      <c r="F214" s="322" t="s">
        <v>210</v>
      </c>
      <c r="G214" s="323"/>
      <c r="H214" s="322" t="s">
        <v>221</v>
      </c>
      <c r="I214" s="324"/>
      <c r="J214" s="323"/>
      <c r="K214" s="176" t="s">
        <v>215</v>
      </c>
      <c r="L214" s="54"/>
      <c r="M214" s="325">
        <v>84174000</v>
      </c>
      <c r="N214" s="326"/>
      <c r="O214" s="325">
        <v>84174000</v>
      </c>
      <c r="P214" s="327"/>
      <c r="Q214" s="56">
        <v>0</v>
      </c>
      <c r="R214" s="57">
        <v>84173958.340000004</v>
      </c>
      <c r="S214" s="58">
        <v>0</v>
      </c>
      <c r="T214" s="59">
        <v>84173958.340000004</v>
      </c>
      <c r="U214" s="60">
        <v>84173958.340000004</v>
      </c>
      <c r="V214" s="61">
        <f t="shared" si="6"/>
        <v>0</v>
      </c>
      <c r="W214" s="62">
        <f t="shared" si="7"/>
        <v>0</v>
      </c>
      <c r="X214" s="63" t="str">
        <f t="shared" si="8"/>
        <v>8060405114I554800631</v>
      </c>
      <c r="Y214" s="14"/>
    </row>
    <row r="215" spans="2:25" ht="79.5" x14ac:dyDescent="0.25">
      <c r="B215" s="52" t="s">
        <v>218</v>
      </c>
      <c r="C215" s="53" t="s">
        <v>43</v>
      </c>
      <c r="D215" s="320" t="s">
        <v>209</v>
      </c>
      <c r="E215" s="321"/>
      <c r="F215" s="322" t="s">
        <v>210</v>
      </c>
      <c r="G215" s="323"/>
      <c r="H215" s="322" t="s">
        <v>221</v>
      </c>
      <c r="I215" s="324"/>
      <c r="J215" s="323"/>
      <c r="K215" s="176" t="s">
        <v>220</v>
      </c>
      <c r="L215" s="54"/>
      <c r="M215" s="325">
        <v>58039600</v>
      </c>
      <c r="N215" s="326"/>
      <c r="O215" s="325">
        <v>58039600</v>
      </c>
      <c r="P215" s="327"/>
      <c r="Q215" s="56">
        <v>0</v>
      </c>
      <c r="R215" s="57">
        <v>58039583.329999998</v>
      </c>
      <c r="S215" s="58">
        <v>0</v>
      </c>
      <c r="T215" s="59">
        <v>58039583.329999998</v>
      </c>
      <c r="U215" s="60">
        <v>58039583.329999998</v>
      </c>
      <c r="V215" s="61">
        <f t="shared" si="6"/>
        <v>0</v>
      </c>
      <c r="W215" s="62">
        <f t="shared" si="7"/>
        <v>0</v>
      </c>
      <c r="X215" s="63" t="str">
        <f t="shared" si="8"/>
        <v>8060405114I554800812</v>
      </c>
      <c r="Y215" s="14"/>
    </row>
    <row r="216" spans="2:25" ht="34.5" x14ac:dyDescent="0.25">
      <c r="B216" s="52" t="s">
        <v>56</v>
      </c>
      <c r="C216" s="53" t="s">
        <v>43</v>
      </c>
      <c r="D216" s="320" t="s">
        <v>209</v>
      </c>
      <c r="E216" s="321"/>
      <c r="F216" s="322" t="s">
        <v>210</v>
      </c>
      <c r="G216" s="323"/>
      <c r="H216" s="322" t="s">
        <v>222</v>
      </c>
      <c r="I216" s="324"/>
      <c r="J216" s="323"/>
      <c r="K216" s="176" t="s">
        <v>57</v>
      </c>
      <c r="L216" s="54"/>
      <c r="M216" s="325">
        <v>11115000</v>
      </c>
      <c r="N216" s="326"/>
      <c r="O216" s="325">
        <v>11115000</v>
      </c>
      <c r="P216" s="327"/>
      <c r="Q216" s="56">
        <v>0</v>
      </c>
      <c r="R216" s="57">
        <v>10296104.970000001</v>
      </c>
      <c r="S216" s="58">
        <v>8898520.5700000003</v>
      </c>
      <c r="T216" s="59">
        <v>10296104.970000001</v>
      </c>
      <c r="U216" s="60">
        <v>10296104.970000001</v>
      </c>
      <c r="V216" s="61">
        <f t="shared" si="6"/>
        <v>0</v>
      </c>
      <c r="W216" s="62">
        <f t="shared" si="7"/>
        <v>0</v>
      </c>
      <c r="X216" s="63" t="str">
        <f t="shared" si="8"/>
        <v>80604051150160290242</v>
      </c>
      <c r="Y216" s="14"/>
    </row>
    <row r="217" spans="2:25" ht="23.25" x14ac:dyDescent="0.25">
      <c r="B217" s="52" t="s">
        <v>58</v>
      </c>
      <c r="C217" s="53" t="s">
        <v>43</v>
      </c>
      <c r="D217" s="320" t="s">
        <v>209</v>
      </c>
      <c r="E217" s="321"/>
      <c r="F217" s="322" t="s">
        <v>210</v>
      </c>
      <c r="G217" s="323"/>
      <c r="H217" s="322" t="s">
        <v>222</v>
      </c>
      <c r="I217" s="324"/>
      <c r="J217" s="323"/>
      <c r="K217" s="176" t="s">
        <v>59</v>
      </c>
      <c r="L217" s="54"/>
      <c r="M217" s="325">
        <v>250000</v>
      </c>
      <c r="N217" s="326"/>
      <c r="O217" s="325">
        <v>250000</v>
      </c>
      <c r="P217" s="327"/>
      <c r="Q217" s="56">
        <v>0</v>
      </c>
      <c r="R217" s="57">
        <v>250000</v>
      </c>
      <c r="S217" s="58">
        <v>250000</v>
      </c>
      <c r="T217" s="59">
        <v>250000</v>
      </c>
      <c r="U217" s="60">
        <v>250000</v>
      </c>
      <c r="V217" s="61">
        <f t="shared" ref="V217:V280" si="9">R217-U217</f>
        <v>0</v>
      </c>
      <c r="W217" s="62">
        <f t="shared" ref="W217:W280" si="10">T217-U217</f>
        <v>0</v>
      </c>
      <c r="X217" s="63" t="str">
        <f t="shared" ref="X217:X280" si="11">IF(D217="","000",D217)&amp;IF(F217="","0000",F217)&amp;IF(H217="","0000000000",H217)&amp;IF(K217="","000",K217)&amp;L217</f>
        <v>80604051150160290244</v>
      </c>
      <c r="Y217" s="14"/>
    </row>
    <row r="218" spans="2:25" ht="79.5" x14ac:dyDescent="0.25">
      <c r="B218" s="52" t="s">
        <v>97</v>
      </c>
      <c r="C218" s="53" t="s">
        <v>43</v>
      </c>
      <c r="D218" s="320" t="s">
        <v>209</v>
      </c>
      <c r="E218" s="321"/>
      <c r="F218" s="322" t="s">
        <v>210</v>
      </c>
      <c r="G218" s="323"/>
      <c r="H218" s="322" t="s">
        <v>223</v>
      </c>
      <c r="I218" s="324"/>
      <c r="J218" s="323"/>
      <c r="K218" s="176" t="s">
        <v>99</v>
      </c>
      <c r="L218" s="54"/>
      <c r="M218" s="325">
        <v>43782400</v>
      </c>
      <c r="N218" s="326"/>
      <c r="O218" s="325">
        <v>43782400</v>
      </c>
      <c r="P218" s="327"/>
      <c r="Q218" s="56">
        <v>0</v>
      </c>
      <c r="R218" s="57">
        <v>43782400</v>
      </c>
      <c r="S218" s="58">
        <v>0</v>
      </c>
      <c r="T218" s="59">
        <v>43202400</v>
      </c>
      <c r="U218" s="60">
        <v>43202400</v>
      </c>
      <c r="V218" s="61">
        <f t="shared" si="9"/>
        <v>580000</v>
      </c>
      <c r="W218" s="62">
        <f t="shared" si="10"/>
        <v>0</v>
      </c>
      <c r="X218" s="63" t="str">
        <f t="shared" si="11"/>
        <v>80604051150200590621</v>
      </c>
      <c r="Y218" s="14"/>
    </row>
    <row r="219" spans="2:25" ht="23.25" x14ac:dyDescent="0.25">
      <c r="B219" s="52" t="s">
        <v>100</v>
      </c>
      <c r="C219" s="53" t="s">
        <v>43</v>
      </c>
      <c r="D219" s="320" t="s">
        <v>209</v>
      </c>
      <c r="E219" s="321"/>
      <c r="F219" s="322" t="s">
        <v>210</v>
      </c>
      <c r="G219" s="323"/>
      <c r="H219" s="322" t="s">
        <v>223</v>
      </c>
      <c r="I219" s="324"/>
      <c r="J219" s="323"/>
      <c r="K219" s="176" t="s">
        <v>101</v>
      </c>
      <c r="L219" s="54"/>
      <c r="M219" s="325">
        <v>58381</v>
      </c>
      <c r="N219" s="326"/>
      <c r="O219" s="325">
        <v>58381</v>
      </c>
      <c r="P219" s="327"/>
      <c r="Q219" s="56">
        <v>0</v>
      </c>
      <c r="R219" s="57">
        <v>58381</v>
      </c>
      <c r="S219" s="58">
        <v>0</v>
      </c>
      <c r="T219" s="59">
        <v>58381</v>
      </c>
      <c r="U219" s="60">
        <v>58381</v>
      </c>
      <c r="V219" s="61">
        <f t="shared" si="9"/>
        <v>0</v>
      </c>
      <c r="W219" s="62">
        <f t="shared" si="10"/>
        <v>0</v>
      </c>
      <c r="X219" s="63" t="str">
        <f t="shared" si="11"/>
        <v>80604051150200590622</v>
      </c>
      <c r="Y219" s="14"/>
    </row>
    <row r="220" spans="2:25" ht="79.5" x14ac:dyDescent="0.25">
      <c r="B220" s="52" t="s">
        <v>164</v>
      </c>
      <c r="C220" s="53" t="s">
        <v>43</v>
      </c>
      <c r="D220" s="320" t="s">
        <v>209</v>
      </c>
      <c r="E220" s="321"/>
      <c r="F220" s="322" t="s">
        <v>210</v>
      </c>
      <c r="G220" s="323"/>
      <c r="H220" s="322" t="s">
        <v>224</v>
      </c>
      <c r="I220" s="324"/>
      <c r="J220" s="323"/>
      <c r="K220" s="176" t="s">
        <v>166</v>
      </c>
      <c r="L220" s="54"/>
      <c r="M220" s="325">
        <v>3428000</v>
      </c>
      <c r="N220" s="326"/>
      <c r="O220" s="325">
        <v>3428000</v>
      </c>
      <c r="P220" s="327"/>
      <c r="Q220" s="56">
        <v>0</v>
      </c>
      <c r="R220" s="57">
        <v>3428000</v>
      </c>
      <c r="S220" s="58">
        <v>0</v>
      </c>
      <c r="T220" s="59">
        <v>3428000</v>
      </c>
      <c r="U220" s="60">
        <v>3428000</v>
      </c>
      <c r="V220" s="61">
        <f t="shared" si="9"/>
        <v>0</v>
      </c>
      <c r="W220" s="62">
        <f t="shared" si="10"/>
        <v>0</v>
      </c>
      <c r="X220" s="63" t="str">
        <f t="shared" si="11"/>
        <v>80604051150360310813</v>
      </c>
      <c r="Y220" s="14"/>
    </row>
    <row r="221" spans="2:25" ht="23.25" x14ac:dyDescent="0.25">
      <c r="B221" s="52" t="s">
        <v>58</v>
      </c>
      <c r="C221" s="53" t="s">
        <v>43</v>
      </c>
      <c r="D221" s="320" t="s">
        <v>209</v>
      </c>
      <c r="E221" s="321"/>
      <c r="F221" s="322" t="s">
        <v>210</v>
      </c>
      <c r="G221" s="323"/>
      <c r="H221" s="322" t="s">
        <v>225</v>
      </c>
      <c r="I221" s="324"/>
      <c r="J221" s="323"/>
      <c r="K221" s="176" t="s">
        <v>59</v>
      </c>
      <c r="L221" s="54"/>
      <c r="M221" s="325">
        <v>12000000</v>
      </c>
      <c r="N221" s="326"/>
      <c r="O221" s="325">
        <v>12000000</v>
      </c>
      <c r="P221" s="327"/>
      <c r="Q221" s="56">
        <v>0</v>
      </c>
      <c r="R221" s="57">
        <v>11969997</v>
      </c>
      <c r="S221" s="58">
        <v>0</v>
      </c>
      <c r="T221" s="59">
        <v>11969997</v>
      </c>
      <c r="U221" s="60">
        <v>11969997</v>
      </c>
      <c r="V221" s="61">
        <f t="shared" si="9"/>
        <v>0</v>
      </c>
      <c r="W221" s="62">
        <f t="shared" si="10"/>
        <v>0</v>
      </c>
      <c r="X221" s="63" t="str">
        <f t="shared" si="11"/>
        <v>80604051150360810244</v>
      </c>
      <c r="Y221" s="14"/>
    </row>
    <row r="222" spans="2:25" ht="34.5" x14ac:dyDescent="0.25">
      <c r="B222" s="52" t="s">
        <v>45</v>
      </c>
      <c r="C222" s="53" t="s">
        <v>43</v>
      </c>
      <c r="D222" s="320" t="s">
        <v>209</v>
      </c>
      <c r="E222" s="321"/>
      <c r="F222" s="322" t="s">
        <v>210</v>
      </c>
      <c r="G222" s="323"/>
      <c r="H222" s="322" t="s">
        <v>226</v>
      </c>
      <c r="I222" s="324"/>
      <c r="J222" s="323"/>
      <c r="K222" s="176" t="s">
        <v>49</v>
      </c>
      <c r="L222" s="54"/>
      <c r="M222" s="325">
        <v>92818434.579999998</v>
      </c>
      <c r="N222" s="326"/>
      <c r="O222" s="325">
        <v>92818434.579999998</v>
      </c>
      <c r="P222" s="327"/>
      <c r="Q222" s="56">
        <v>0</v>
      </c>
      <c r="R222" s="57">
        <v>92818434.579999998</v>
      </c>
      <c r="S222" s="58">
        <v>0</v>
      </c>
      <c r="T222" s="59">
        <v>92687925.930000007</v>
      </c>
      <c r="U222" s="60">
        <v>92687925.930000007</v>
      </c>
      <c r="V222" s="61">
        <f t="shared" si="9"/>
        <v>130508.64999999106</v>
      </c>
      <c r="W222" s="62">
        <f t="shared" si="10"/>
        <v>0</v>
      </c>
      <c r="X222" s="63" t="str">
        <f t="shared" si="11"/>
        <v>80604051160190019121</v>
      </c>
      <c r="Y222" s="14"/>
    </row>
    <row r="223" spans="2:25" ht="45.75" x14ac:dyDescent="0.25">
      <c r="B223" s="52" t="s">
        <v>54</v>
      </c>
      <c r="C223" s="53" t="s">
        <v>43</v>
      </c>
      <c r="D223" s="320" t="s">
        <v>209</v>
      </c>
      <c r="E223" s="321"/>
      <c r="F223" s="322" t="s">
        <v>210</v>
      </c>
      <c r="G223" s="323"/>
      <c r="H223" s="322" t="s">
        <v>226</v>
      </c>
      <c r="I223" s="324"/>
      <c r="J223" s="323"/>
      <c r="K223" s="176" t="s">
        <v>55</v>
      </c>
      <c r="L223" s="54"/>
      <c r="M223" s="325">
        <v>1400000</v>
      </c>
      <c r="N223" s="326"/>
      <c r="O223" s="325">
        <v>1400000</v>
      </c>
      <c r="P223" s="327"/>
      <c r="Q223" s="56">
        <v>0</v>
      </c>
      <c r="R223" s="57">
        <v>1205300.3</v>
      </c>
      <c r="S223" s="58">
        <v>0</v>
      </c>
      <c r="T223" s="59">
        <v>1205300.3</v>
      </c>
      <c r="U223" s="60">
        <v>1205300.3</v>
      </c>
      <c r="V223" s="61">
        <f t="shared" si="9"/>
        <v>0</v>
      </c>
      <c r="W223" s="62">
        <f t="shared" si="10"/>
        <v>0</v>
      </c>
      <c r="X223" s="63" t="str">
        <f t="shared" si="11"/>
        <v>80604051160190019122</v>
      </c>
      <c r="Y223" s="14"/>
    </row>
    <row r="224" spans="2:25" ht="68.25" x14ac:dyDescent="0.25">
      <c r="B224" s="52" t="s">
        <v>50</v>
      </c>
      <c r="C224" s="53" t="s">
        <v>43</v>
      </c>
      <c r="D224" s="320" t="s">
        <v>209</v>
      </c>
      <c r="E224" s="321"/>
      <c r="F224" s="322" t="s">
        <v>210</v>
      </c>
      <c r="G224" s="323"/>
      <c r="H224" s="322" t="s">
        <v>226</v>
      </c>
      <c r="I224" s="324"/>
      <c r="J224" s="323"/>
      <c r="K224" s="176" t="s">
        <v>51</v>
      </c>
      <c r="L224" s="54"/>
      <c r="M224" s="325">
        <v>27438289.420000002</v>
      </c>
      <c r="N224" s="326"/>
      <c r="O224" s="325">
        <v>27438289.420000002</v>
      </c>
      <c r="P224" s="327"/>
      <c r="Q224" s="56">
        <v>0</v>
      </c>
      <c r="R224" s="57">
        <v>26915213.510000002</v>
      </c>
      <c r="S224" s="58">
        <v>0</v>
      </c>
      <c r="T224" s="59">
        <v>26915213.510000002</v>
      </c>
      <c r="U224" s="60">
        <v>26915213.510000002</v>
      </c>
      <c r="V224" s="61">
        <f t="shared" si="9"/>
        <v>0</v>
      </c>
      <c r="W224" s="62">
        <f t="shared" si="10"/>
        <v>0</v>
      </c>
      <c r="X224" s="63" t="str">
        <f t="shared" si="11"/>
        <v>80604051160190019129</v>
      </c>
      <c r="Y224" s="14"/>
    </row>
    <row r="225" spans="2:25" ht="34.5" x14ac:dyDescent="0.25">
      <c r="B225" s="52" t="s">
        <v>56</v>
      </c>
      <c r="C225" s="53" t="s">
        <v>43</v>
      </c>
      <c r="D225" s="320" t="s">
        <v>209</v>
      </c>
      <c r="E225" s="321"/>
      <c r="F225" s="322" t="s">
        <v>210</v>
      </c>
      <c r="G225" s="323"/>
      <c r="H225" s="322" t="s">
        <v>226</v>
      </c>
      <c r="I225" s="324"/>
      <c r="J225" s="323"/>
      <c r="K225" s="176" t="s">
        <v>57</v>
      </c>
      <c r="L225" s="54"/>
      <c r="M225" s="325">
        <v>1164000</v>
      </c>
      <c r="N225" s="326"/>
      <c r="O225" s="325">
        <v>1164000</v>
      </c>
      <c r="P225" s="327"/>
      <c r="Q225" s="56">
        <v>0</v>
      </c>
      <c r="R225" s="57">
        <v>1012000.06</v>
      </c>
      <c r="S225" s="58">
        <v>0</v>
      </c>
      <c r="T225" s="59">
        <v>1012000.06</v>
      </c>
      <c r="U225" s="60">
        <v>1012000.06</v>
      </c>
      <c r="V225" s="61">
        <f t="shared" si="9"/>
        <v>0</v>
      </c>
      <c r="W225" s="62">
        <f t="shared" si="10"/>
        <v>0</v>
      </c>
      <c r="X225" s="63" t="str">
        <f t="shared" si="11"/>
        <v>80604051160190019242</v>
      </c>
      <c r="Y225" s="14"/>
    </row>
    <row r="226" spans="2:25" ht="23.25" x14ac:dyDescent="0.25">
      <c r="B226" s="52" t="s">
        <v>58</v>
      </c>
      <c r="C226" s="53" t="s">
        <v>43</v>
      </c>
      <c r="D226" s="320" t="s">
        <v>209</v>
      </c>
      <c r="E226" s="321"/>
      <c r="F226" s="322" t="s">
        <v>210</v>
      </c>
      <c r="G226" s="323"/>
      <c r="H226" s="322" t="s">
        <v>226</v>
      </c>
      <c r="I226" s="324"/>
      <c r="J226" s="323"/>
      <c r="K226" s="176" t="s">
        <v>59</v>
      </c>
      <c r="L226" s="54"/>
      <c r="M226" s="325">
        <v>4348000</v>
      </c>
      <c r="N226" s="326"/>
      <c r="O226" s="325">
        <v>4348000</v>
      </c>
      <c r="P226" s="327"/>
      <c r="Q226" s="56">
        <v>0</v>
      </c>
      <c r="R226" s="57">
        <v>4104117.24</v>
      </c>
      <c r="S226" s="58">
        <v>0</v>
      </c>
      <c r="T226" s="59">
        <v>4104117.24</v>
      </c>
      <c r="U226" s="60">
        <v>4104117.24</v>
      </c>
      <c r="V226" s="61">
        <f t="shared" si="9"/>
        <v>0</v>
      </c>
      <c r="W226" s="62">
        <f t="shared" si="10"/>
        <v>0</v>
      </c>
      <c r="X226" s="63" t="str">
        <f t="shared" si="11"/>
        <v>80604051160190019244</v>
      </c>
      <c r="Y226" s="14"/>
    </row>
    <row r="227" spans="2:25" x14ac:dyDescent="0.25">
      <c r="B227" s="52" t="s">
        <v>84</v>
      </c>
      <c r="C227" s="53" t="s">
        <v>43</v>
      </c>
      <c r="D227" s="320" t="s">
        <v>209</v>
      </c>
      <c r="E227" s="321"/>
      <c r="F227" s="322" t="s">
        <v>210</v>
      </c>
      <c r="G227" s="323"/>
      <c r="H227" s="322" t="s">
        <v>226</v>
      </c>
      <c r="I227" s="324"/>
      <c r="J227" s="323"/>
      <c r="K227" s="176" t="s">
        <v>85</v>
      </c>
      <c r="L227" s="54"/>
      <c r="M227" s="325">
        <v>2708000</v>
      </c>
      <c r="N227" s="326"/>
      <c r="O227" s="325">
        <v>2708000</v>
      </c>
      <c r="P227" s="327"/>
      <c r="Q227" s="56">
        <v>0</v>
      </c>
      <c r="R227" s="57">
        <v>2271332.1800000002</v>
      </c>
      <c r="S227" s="58">
        <v>0</v>
      </c>
      <c r="T227" s="59">
        <v>2271332.1800000002</v>
      </c>
      <c r="U227" s="60">
        <v>2271332.1800000002</v>
      </c>
      <c r="V227" s="61">
        <f t="shared" si="9"/>
        <v>0</v>
      </c>
      <c r="W227" s="62">
        <f t="shared" si="10"/>
        <v>0</v>
      </c>
      <c r="X227" s="63" t="str">
        <f t="shared" si="11"/>
        <v>80604051160190019247</v>
      </c>
      <c r="Y227" s="14"/>
    </row>
    <row r="228" spans="2:25" ht="45.75" x14ac:dyDescent="0.25">
      <c r="B228" s="52" t="s">
        <v>63</v>
      </c>
      <c r="C228" s="53" t="s">
        <v>43</v>
      </c>
      <c r="D228" s="320" t="s">
        <v>209</v>
      </c>
      <c r="E228" s="321"/>
      <c r="F228" s="322" t="s">
        <v>210</v>
      </c>
      <c r="G228" s="323"/>
      <c r="H228" s="322" t="s">
        <v>226</v>
      </c>
      <c r="I228" s="324"/>
      <c r="J228" s="323"/>
      <c r="K228" s="176" t="s">
        <v>64</v>
      </c>
      <c r="L228" s="54"/>
      <c r="M228" s="325">
        <v>101500</v>
      </c>
      <c r="N228" s="326"/>
      <c r="O228" s="325">
        <v>101500</v>
      </c>
      <c r="P228" s="327"/>
      <c r="Q228" s="56">
        <v>0</v>
      </c>
      <c r="R228" s="57">
        <v>101441.04</v>
      </c>
      <c r="S228" s="58">
        <v>0</v>
      </c>
      <c r="T228" s="59">
        <v>101441.04</v>
      </c>
      <c r="U228" s="60">
        <v>101441.04</v>
      </c>
      <c r="V228" s="61">
        <f t="shared" si="9"/>
        <v>0</v>
      </c>
      <c r="W228" s="62">
        <f t="shared" si="10"/>
        <v>0</v>
      </c>
      <c r="X228" s="63" t="str">
        <f t="shared" si="11"/>
        <v>80604051160190019321</v>
      </c>
      <c r="Y228" s="14"/>
    </row>
    <row r="229" spans="2:25" ht="45.75" x14ac:dyDescent="0.25">
      <c r="B229" s="52" t="s">
        <v>227</v>
      </c>
      <c r="C229" s="53" t="s">
        <v>43</v>
      </c>
      <c r="D229" s="320" t="s">
        <v>209</v>
      </c>
      <c r="E229" s="321"/>
      <c r="F229" s="322" t="s">
        <v>210</v>
      </c>
      <c r="G229" s="323"/>
      <c r="H229" s="322" t="s">
        <v>226</v>
      </c>
      <c r="I229" s="324"/>
      <c r="J229" s="323"/>
      <c r="K229" s="176" t="s">
        <v>228</v>
      </c>
      <c r="L229" s="54"/>
      <c r="M229" s="325">
        <v>22000</v>
      </c>
      <c r="N229" s="326"/>
      <c r="O229" s="325">
        <v>22000</v>
      </c>
      <c r="P229" s="327"/>
      <c r="Q229" s="56">
        <v>0</v>
      </c>
      <c r="R229" s="57">
        <v>22000</v>
      </c>
      <c r="S229" s="58">
        <v>0</v>
      </c>
      <c r="T229" s="59">
        <v>22000</v>
      </c>
      <c r="U229" s="60">
        <v>22000</v>
      </c>
      <c r="V229" s="61">
        <f t="shared" si="9"/>
        <v>0</v>
      </c>
      <c r="W229" s="62">
        <f t="shared" si="10"/>
        <v>0</v>
      </c>
      <c r="X229" s="63" t="str">
        <f t="shared" si="11"/>
        <v>80604051160190019831</v>
      </c>
      <c r="Y229" s="14"/>
    </row>
    <row r="230" spans="2:25" ht="23.25" x14ac:dyDescent="0.25">
      <c r="B230" s="52" t="s">
        <v>86</v>
      </c>
      <c r="C230" s="53" t="s">
        <v>43</v>
      </c>
      <c r="D230" s="320" t="s">
        <v>209</v>
      </c>
      <c r="E230" s="321"/>
      <c r="F230" s="322" t="s">
        <v>210</v>
      </c>
      <c r="G230" s="323"/>
      <c r="H230" s="322" t="s">
        <v>226</v>
      </c>
      <c r="I230" s="324"/>
      <c r="J230" s="323"/>
      <c r="K230" s="176" t="s">
        <v>87</v>
      </c>
      <c r="L230" s="54"/>
      <c r="M230" s="325">
        <v>393000</v>
      </c>
      <c r="N230" s="326"/>
      <c r="O230" s="325">
        <v>393000</v>
      </c>
      <c r="P230" s="327"/>
      <c r="Q230" s="56">
        <v>0</v>
      </c>
      <c r="R230" s="57">
        <v>362104</v>
      </c>
      <c r="S230" s="58">
        <v>0</v>
      </c>
      <c r="T230" s="59">
        <v>362104</v>
      </c>
      <c r="U230" s="60">
        <v>362104</v>
      </c>
      <c r="V230" s="61">
        <f t="shared" si="9"/>
        <v>0</v>
      </c>
      <c r="W230" s="62">
        <f t="shared" si="10"/>
        <v>0</v>
      </c>
      <c r="X230" s="63" t="str">
        <f t="shared" si="11"/>
        <v>80604051160190019851</v>
      </c>
      <c r="Y230" s="14"/>
    </row>
    <row r="231" spans="2:25" x14ac:dyDescent="0.25">
      <c r="B231" s="52" t="s">
        <v>65</v>
      </c>
      <c r="C231" s="53" t="s">
        <v>43</v>
      </c>
      <c r="D231" s="320" t="s">
        <v>209</v>
      </c>
      <c r="E231" s="321"/>
      <c r="F231" s="322" t="s">
        <v>210</v>
      </c>
      <c r="G231" s="323"/>
      <c r="H231" s="322" t="s">
        <v>226</v>
      </c>
      <c r="I231" s="324"/>
      <c r="J231" s="323"/>
      <c r="K231" s="176" t="s">
        <v>66</v>
      </c>
      <c r="L231" s="54"/>
      <c r="M231" s="325">
        <v>26000</v>
      </c>
      <c r="N231" s="326"/>
      <c r="O231" s="325">
        <v>26000</v>
      </c>
      <c r="P231" s="327"/>
      <c r="Q231" s="56">
        <v>0</v>
      </c>
      <c r="R231" s="57">
        <v>20931</v>
      </c>
      <c r="S231" s="58">
        <v>0</v>
      </c>
      <c r="T231" s="59">
        <v>20931</v>
      </c>
      <c r="U231" s="60">
        <v>20931</v>
      </c>
      <c r="V231" s="61">
        <f t="shared" si="9"/>
        <v>0</v>
      </c>
      <c r="W231" s="62">
        <f t="shared" si="10"/>
        <v>0</v>
      </c>
      <c r="X231" s="63" t="str">
        <f t="shared" si="11"/>
        <v>80604051160190019852</v>
      </c>
      <c r="Y231" s="14"/>
    </row>
    <row r="232" spans="2:25" ht="79.5" x14ac:dyDescent="0.25">
      <c r="B232" s="52" t="s">
        <v>158</v>
      </c>
      <c r="C232" s="53" t="s">
        <v>43</v>
      </c>
      <c r="D232" s="320" t="s">
        <v>209</v>
      </c>
      <c r="E232" s="321"/>
      <c r="F232" s="322" t="s">
        <v>210</v>
      </c>
      <c r="G232" s="323"/>
      <c r="H232" s="322" t="s">
        <v>229</v>
      </c>
      <c r="I232" s="324"/>
      <c r="J232" s="323"/>
      <c r="K232" s="176" t="s">
        <v>161</v>
      </c>
      <c r="L232" s="54"/>
      <c r="M232" s="325">
        <v>42794900</v>
      </c>
      <c r="N232" s="326"/>
      <c r="O232" s="325">
        <v>42794900</v>
      </c>
      <c r="P232" s="327"/>
      <c r="Q232" s="56">
        <v>0</v>
      </c>
      <c r="R232" s="57">
        <v>41754732.740000002</v>
      </c>
      <c r="S232" s="58">
        <v>0</v>
      </c>
      <c r="T232" s="59">
        <v>41754732.740000002</v>
      </c>
      <c r="U232" s="60">
        <v>41754732.740000002</v>
      </c>
      <c r="V232" s="61">
        <f t="shared" si="9"/>
        <v>0</v>
      </c>
      <c r="W232" s="62">
        <f t="shared" si="10"/>
        <v>0</v>
      </c>
      <c r="X232" s="63" t="str">
        <f t="shared" si="11"/>
        <v>806040511801R5980811</v>
      </c>
      <c r="Y232" s="14"/>
    </row>
    <row r="233" spans="2:25" ht="57" x14ac:dyDescent="0.25">
      <c r="B233" s="52" t="s">
        <v>230</v>
      </c>
      <c r="C233" s="53" t="s">
        <v>43</v>
      </c>
      <c r="D233" s="320" t="s">
        <v>209</v>
      </c>
      <c r="E233" s="321"/>
      <c r="F233" s="322" t="s">
        <v>210</v>
      </c>
      <c r="G233" s="323"/>
      <c r="H233" s="322" t="s">
        <v>231</v>
      </c>
      <c r="I233" s="324"/>
      <c r="J233" s="323"/>
      <c r="K233" s="176" t="s">
        <v>232</v>
      </c>
      <c r="L233" s="54"/>
      <c r="M233" s="325">
        <v>163700</v>
      </c>
      <c r="N233" s="326"/>
      <c r="O233" s="325">
        <v>163700</v>
      </c>
      <c r="P233" s="327"/>
      <c r="Q233" s="56">
        <v>0</v>
      </c>
      <c r="R233" s="57">
        <v>163421.06</v>
      </c>
      <c r="S233" s="58">
        <v>0</v>
      </c>
      <c r="T233" s="59">
        <v>163421.04999999999</v>
      </c>
      <c r="U233" s="60">
        <v>163421.04999999999</v>
      </c>
      <c r="V233" s="61">
        <f t="shared" si="9"/>
        <v>1.0000000009313226E-2</v>
      </c>
      <c r="W233" s="62">
        <f t="shared" si="10"/>
        <v>0</v>
      </c>
      <c r="X233" s="63" t="str">
        <f t="shared" si="11"/>
        <v>806040511801R5990521</v>
      </c>
      <c r="Y233" s="14"/>
    </row>
    <row r="234" spans="2:25" ht="79.5" x14ac:dyDescent="0.25">
      <c r="B234" s="52" t="s">
        <v>158</v>
      </c>
      <c r="C234" s="53" t="s">
        <v>43</v>
      </c>
      <c r="D234" s="320" t="s">
        <v>209</v>
      </c>
      <c r="E234" s="321"/>
      <c r="F234" s="322" t="s">
        <v>210</v>
      </c>
      <c r="G234" s="323"/>
      <c r="H234" s="322" t="s">
        <v>231</v>
      </c>
      <c r="I234" s="324"/>
      <c r="J234" s="323"/>
      <c r="K234" s="176" t="s">
        <v>161</v>
      </c>
      <c r="L234" s="54"/>
      <c r="M234" s="325">
        <v>133200</v>
      </c>
      <c r="N234" s="326"/>
      <c r="O234" s="325">
        <v>133200</v>
      </c>
      <c r="P234" s="327"/>
      <c r="Q234" s="56">
        <v>0</v>
      </c>
      <c r="R234" s="57">
        <v>0</v>
      </c>
      <c r="S234" s="58">
        <v>0</v>
      </c>
      <c r="T234" s="59">
        <v>0</v>
      </c>
      <c r="U234" s="60">
        <v>0</v>
      </c>
      <c r="V234" s="61">
        <f t="shared" si="9"/>
        <v>0</v>
      </c>
      <c r="W234" s="62">
        <f t="shared" si="10"/>
        <v>0</v>
      </c>
      <c r="X234" s="63" t="str">
        <f t="shared" si="11"/>
        <v>806040511801R5990811</v>
      </c>
      <c r="Y234" s="14"/>
    </row>
    <row r="235" spans="2:25" ht="79.5" x14ac:dyDescent="0.25">
      <c r="B235" s="52" t="s">
        <v>158</v>
      </c>
      <c r="C235" s="53" t="s">
        <v>43</v>
      </c>
      <c r="D235" s="320" t="s">
        <v>209</v>
      </c>
      <c r="E235" s="321"/>
      <c r="F235" s="322" t="s">
        <v>210</v>
      </c>
      <c r="G235" s="323"/>
      <c r="H235" s="322" t="s">
        <v>233</v>
      </c>
      <c r="I235" s="324"/>
      <c r="J235" s="323"/>
      <c r="K235" s="176" t="s">
        <v>161</v>
      </c>
      <c r="L235" s="54"/>
      <c r="M235" s="325">
        <v>5597900</v>
      </c>
      <c r="N235" s="326"/>
      <c r="O235" s="325">
        <v>5597900</v>
      </c>
      <c r="P235" s="327"/>
      <c r="Q235" s="56">
        <v>0</v>
      </c>
      <c r="R235" s="57">
        <v>0</v>
      </c>
      <c r="S235" s="58">
        <v>0</v>
      </c>
      <c r="T235" s="59">
        <v>0</v>
      </c>
      <c r="U235" s="60">
        <v>0</v>
      </c>
      <c r="V235" s="61">
        <f t="shared" si="9"/>
        <v>0</v>
      </c>
      <c r="W235" s="62">
        <f t="shared" si="10"/>
        <v>0</v>
      </c>
      <c r="X235" s="63" t="str">
        <f t="shared" si="11"/>
        <v>806040511Б0360120811</v>
      </c>
      <c r="Y235" s="14"/>
    </row>
    <row r="236" spans="2:25" ht="23.25" x14ac:dyDescent="0.25">
      <c r="B236" s="52" t="s">
        <v>58</v>
      </c>
      <c r="C236" s="53" t="s">
        <v>43</v>
      </c>
      <c r="D236" s="320" t="s">
        <v>209</v>
      </c>
      <c r="E236" s="321"/>
      <c r="F236" s="322" t="s">
        <v>210</v>
      </c>
      <c r="G236" s="323"/>
      <c r="H236" s="322" t="s">
        <v>234</v>
      </c>
      <c r="I236" s="324"/>
      <c r="J236" s="323"/>
      <c r="K236" s="176" t="s">
        <v>59</v>
      </c>
      <c r="L236" s="54"/>
      <c r="M236" s="325">
        <v>800000</v>
      </c>
      <c r="N236" s="326"/>
      <c r="O236" s="325">
        <v>800000</v>
      </c>
      <c r="P236" s="327"/>
      <c r="Q236" s="56">
        <v>0</v>
      </c>
      <c r="R236" s="57">
        <v>748000</v>
      </c>
      <c r="S236" s="58">
        <v>0</v>
      </c>
      <c r="T236" s="59">
        <v>748000</v>
      </c>
      <c r="U236" s="60">
        <v>748000</v>
      </c>
      <c r="V236" s="61">
        <f t="shared" si="9"/>
        <v>0</v>
      </c>
      <c r="W236" s="62">
        <f t="shared" si="10"/>
        <v>0</v>
      </c>
      <c r="X236" s="63" t="str">
        <f t="shared" si="11"/>
        <v>806040511Г0529999244</v>
      </c>
      <c r="Y236" s="14"/>
    </row>
    <row r="237" spans="2:25" ht="79.5" x14ac:dyDescent="0.25">
      <c r="B237" s="52" t="s">
        <v>158</v>
      </c>
      <c r="C237" s="53" t="s">
        <v>43</v>
      </c>
      <c r="D237" s="320" t="s">
        <v>209</v>
      </c>
      <c r="E237" s="321"/>
      <c r="F237" s="322" t="s">
        <v>210</v>
      </c>
      <c r="G237" s="323"/>
      <c r="H237" s="322" t="s">
        <v>235</v>
      </c>
      <c r="I237" s="324"/>
      <c r="J237" s="323"/>
      <c r="K237" s="176" t="s">
        <v>161</v>
      </c>
      <c r="L237" s="54"/>
      <c r="M237" s="325">
        <v>38591500</v>
      </c>
      <c r="N237" s="326"/>
      <c r="O237" s="325">
        <v>38591500</v>
      </c>
      <c r="P237" s="327"/>
      <c r="Q237" s="56">
        <v>0</v>
      </c>
      <c r="R237" s="57">
        <v>38591500</v>
      </c>
      <c r="S237" s="58">
        <v>0</v>
      </c>
      <c r="T237" s="59">
        <v>38591500</v>
      </c>
      <c r="U237" s="60">
        <v>38591500</v>
      </c>
      <c r="V237" s="61">
        <f t="shared" si="9"/>
        <v>0</v>
      </c>
      <c r="W237" s="62">
        <f t="shared" si="10"/>
        <v>0</v>
      </c>
      <c r="X237" s="63" t="str">
        <f t="shared" si="11"/>
        <v>806040511Г0560670811</v>
      </c>
      <c r="Y237" s="14"/>
    </row>
    <row r="238" spans="2:25" ht="79.5" x14ac:dyDescent="0.25">
      <c r="B238" s="52" t="s">
        <v>158</v>
      </c>
      <c r="C238" s="53" t="s">
        <v>43</v>
      </c>
      <c r="D238" s="320" t="s">
        <v>209</v>
      </c>
      <c r="E238" s="321"/>
      <c r="F238" s="322" t="s">
        <v>210</v>
      </c>
      <c r="G238" s="323"/>
      <c r="H238" s="322" t="s">
        <v>236</v>
      </c>
      <c r="I238" s="324"/>
      <c r="J238" s="323"/>
      <c r="K238" s="176" t="s">
        <v>161</v>
      </c>
      <c r="L238" s="54"/>
      <c r="M238" s="325">
        <v>88400000</v>
      </c>
      <c r="N238" s="326"/>
      <c r="O238" s="325">
        <v>88400000</v>
      </c>
      <c r="P238" s="327"/>
      <c r="Q238" s="56">
        <v>0</v>
      </c>
      <c r="R238" s="57">
        <v>88400000</v>
      </c>
      <c r="S238" s="58">
        <v>0</v>
      </c>
      <c r="T238" s="59">
        <v>88400000</v>
      </c>
      <c r="U238" s="60">
        <v>88400000</v>
      </c>
      <c r="V238" s="61">
        <f t="shared" si="9"/>
        <v>0</v>
      </c>
      <c r="W238" s="62">
        <f t="shared" si="10"/>
        <v>0</v>
      </c>
      <c r="X238" s="63" t="str">
        <f t="shared" si="11"/>
        <v>806040511И0360160811</v>
      </c>
      <c r="Y238" s="14"/>
    </row>
    <row r="239" spans="2:25" ht="79.5" x14ac:dyDescent="0.25">
      <c r="B239" s="52" t="s">
        <v>158</v>
      </c>
      <c r="C239" s="53" t="s">
        <v>43</v>
      </c>
      <c r="D239" s="320" t="s">
        <v>209</v>
      </c>
      <c r="E239" s="321"/>
      <c r="F239" s="322" t="s">
        <v>210</v>
      </c>
      <c r="G239" s="323"/>
      <c r="H239" s="322" t="s">
        <v>237</v>
      </c>
      <c r="I239" s="324"/>
      <c r="J239" s="323"/>
      <c r="K239" s="176" t="s">
        <v>161</v>
      </c>
      <c r="L239" s="54"/>
      <c r="M239" s="325">
        <v>283464400</v>
      </c>
      <c r="N239" s="326"/>
      <c r="O239" s="325">
        <v>283464400</v>
      </c>
      <c r="P239" s="327"/>
      <c r="Q239" s="56">
        <v>0</v>
      </c>
      <c r="R239" s="57">
        <v>283464346.44</v>
      </c>
      <c r="S239" s="58">
        <v>0</v>
      </c>
      <c r="T239" s="59">
        <v>283464346.44</v>
      </c>
      <c r="U239" s="60">
        <v>283464346.44</v>
      </c>
      <c r="V239" s="61">
        <f t="shared" si="9"/>
        <v>0</v>
      </c>
      <c r="W239" s="62">
        <f t="shared" si="10"/>
        <v>0</v>
      </c>
      <c r="X239" s="63" t="str">
        <f t="shared" si="11"/>
        <v>806040511И03R3680811</v>
      </c>
      <c r="Y239" s="14"/>
    </row>
    <row r="240" spans="2:25" ht="79.5" x14ac:dyDescent="0.25">
      <c r="B240" s="52" t="s">
        <v>158</v>
      </c>
      <c r="C240" s="53" t="s">
        <v>43</v>
      </c>
      <c r="D240" s="320" t="s">
        <v>209</v>
      </c>
      <c r="E240" s="321"/>
      <c r="F240" s="322" t="s">
        <v>210</v>
      </c>
      <c r="G240" s="323"/>
      <c r="H240" s="322" t="s">
        <v>238</v>
      </c>
      <c r="I240" s="324"/>
      <c r="J240" s="323"/>
      <c r="K240" s="176" t="s">
        <v>161</v>
      </c>
      <c r="L240" s="54"/>
      <c r="M240" s="325">
        <v>281071300</v>
      </c>
      <c r="N240" s="326"/>
      <c r="O240" s="325">
        <v>281071300</v>
      </c>
      <c r="P240" s="327"/>
      <c r="Q240" s="56">
        <v>0</v>
      </c>
      <c r="R240" s="57">
        <v>281071212.13</v>
      </c>
      <c r="S240" s="58">
        <v>0</v>
      </c>
      <c r="T240" s="59">
        <v>281071212.13</v>
      </c>
      <c r="U240" s="60">
        <v>281071212.13</v>
      </c>
      <c r="V240" s="61">
        <f t="shared" si="9"/>
        <v>0</v>
      </c>
      <c r="W240" s="62">
        <f t="shared" si="10"/>
        <v>0</v>
      </c>
      <c r="X240" s="63" t="str">
        <f t="shared" si="11"/>
        <v>806040511И03R368F811</v>
      </c>
      <c r="Y240" s="14"/>
    </row>
    <row r="241" spans="2:25" ht="34.5" x14ac:dyDescent="0.25">
      <c r="B241" s="52" t="s">
        <v>176</v>
      </c>
      <c r="C241" s="53" t="s">
        <v>43</v>
      </c>
      <c r="D241" s="320" t="s">
        <v>209</v>
      </c>
      <c r="E241" s="321"/>
      <c r="F241" s="322" t="s">
        <v>210</v>
      </c>
      <c r="G241" s="323"/>
      <c r="H241" s="322" t="s">
        <v>239</v>
      </c>
      <c r="I241" s="324"/>
      <c r="J241" s="323"/>
      <c r="K241" s="176" t="s">
        <v>178</v>
      </c>
      <c r="L241" s="54"/>
      <c r="M241" s="325">
        <v>139365600</v>
      </c>
      <c r="N241" s="326"/>
      <c r="O241" s="325">
        <v>139365600</v>
      </c>
      <c r="P241" s="327"/>
      <c r="Q241" s="56">
        <v>0</v>
      </c>
      <c r="R241" s="57">
        <v>139365573.69</v>
      </c>
      <c r="S241" s="58">
        <v>0</v>
      </c>
      <c r="T241" s="59">
        <v>139365573.69</v>
      </c>
      <c r="U241" s="60">
        <v>139365573.69</v>
      </c>
      <c r="V241" s="61">
        <f t="shared" si="9"/>
        <v>0</v>
      </c>
      <c r="W241" s="62">
        <f t="shared" si="10"/>
        <v>0</v>
      </c>
      <c r="X241" s="63" t="str">
        <f t="shared" si="11"/>
        <v>806040511И03R5020632</v>
      </c>
      <c r="Y241" s="14"/>
    </row>
    <row r="242" spans="2:25" ht="79.5" x14ac:dyDescent="0.25">
      <c r="B242" s="52" t="s">
        <v>158</v>
      </c>
      <c r="C242" s="53" t="s">
        <v>43</v>
      </c>
      <c r="D242" s="320" t="s">
        <v>209</v>
      </c>
      <c r="E242" s="321"/>
      <c r="F242" s="322" t="s">
        <v>210</v>
      </c>
      <c r="G242" s="323"/>
      <c r="H242" s="322" t="s">
        <v>239</v>
      </c>
      <c r="I242" s="324"/>
      <c r="J242" s="323"/>
      <c r="K242" s="176" t="s">
        <v>161</v>
      </c>
      <c r="L242" s="54"/>
      <c r="M242" s="325">
        <v>454073300</v>
      </c>
      <c r="N242" s="326"/>
      <c r="O242" s="325">
        <v>454073300</v>
      </c>
      <c r="P242" s="327"/>
      <c r="Q242" s="56">
        <v>0</v>
      </c>
      <c r="R242" s="57">
        <v>454073289.47000003</v>
      </c>
      <c r="S242" s="58">
        <v>0</v>
      </c>
      <c r="T242" s="59">
        <v>454073289.47000003</v>
      </c>
      <c r="U242" s="60">
        <v>454073289.47000003</v>
      </c>
      <c r="V242" s="61">
        <f t="shared" si="9"/>
        <v>0</v>
      </c>
      <c r="W242" s="62">
        <f t="shared" si="10"/>
        <v>0</v>
      </c>
      <c r="X242" s="63" t="str">
        <f t="shared" si="11"/>
        <v>806040511И03R5020811</v>
      </c>
      <c r="Y242" s="14"/>
    </row>
    <row r="243" spans="2:25" ht="79.5" x14ac:dyDescent="0.25">
      <c r="B243" s="52" t="s">
        <v>218</v>
      </c>
      <c r="C243" s="53" t="s">
        <v>43</v>
      </c>
      <c r="D243" s="320" t="s">
        <v>209</v>
      </c>
      <c r="E243" s="321"/>
      <c r="F243" s="322" t="s">
        <v>210</v>
      </c>
      <c r="G243" s="323"/>
      <c r="H243" s="322" t="s">
        <v>239</v>
      </c>
      <c r="I243" s="324"/>
      <c r="J243" s="323"/>
      <c r="K243" s="176" t="s">
        <v>220</v>
      </c>
      <c r="L243" s="54"/>
      <c r="M243" s="325">
        <v>80626400</v>
      </c>
      <c r="N243" s="326"/>
      <c r="O243" s="325">
        <v>80626400</v>
      </c>
      <c r="P243" s="327"/>
      <c r="Q243" s="56">
        <v>0</v>
      </c>
      <c r="R243" s="57">
        <v>80626400</v>
      </c>
      <c r="S243" s="58">
        <v>0</v>
      </c>
      <c r="T243" s="59">
        <v>80626400</v>
      </c>
      <c r="U243" s="60">
        <v>80626400</v>
      </c>
      <c r="V243" s="61">
        <f t="shared" si="9"/>
        <v>0</v>
      </c>
      <c r="W243" s="62">
        <f t="shared" si="10"/>
        <v>0</v>
      </c>
      <c r="X243" s="63" t="str">
        <f t="shared" si="11"/>
        <v>806040511И03R5020812</v>
      </c>
      <c r="Y243" s="14"/>
    </row>
    <row r="244" spans="2:25" ht="79.5" x14ac:dyDescent="0.25">
      <c r="B244" s="52" t="s">
        <v>158</v>
      </c>
      <c r="C244" s="53" t="s">
        <v>43</v>
      </c>
      <c r="D244" s="320" t="s">
        <v>209</v>
      </c>
      <c r="E244" s="321"/>
      <c r="F244" s="322" t="s">
        <v>210</v>
      </c>
      <c r="G244" s="323"/>
      <c r="H244" s="322" t="s">
        <v>240</v>
      </c>
      <c r="I244" s="324"/>
      <c r="J244" s="323"/>
      <c r="K244" s="176" t="s">
        <v>161</v>
      </c>
      <c r="L244" s="54"/>
      <c r="M244" s="325">
        <v>1129220000</v>
      </c>
      <c r="N244" s="326"/>
      <c r="O244" s="325">
        <v>1129220000</v>
      </c>
      <c r="P244" s="327"/>
      <c r="Q244" s="56">
        <v>0</v>
      </c>
      <c r="R244" s="57">
        <v>1128283815.8</v>
      </c>
      <c r="S244" s="58">
        <v>0</v>
      </c>
      <c r="T244" s="59">
        <v>1128283815.8</v>
      </c>
      <c r="U244" s="60">
        <v>1128283815.8</v>
      </c>
      <c r="V244" s="61">
        <f t="shared" si="9"/>
        <v>0</v>
      </c>
      <c r="W244" s="62">
        <f t="shared" si="10"/>
        <v>0</v>
      </c>
      <c r="X244" s="63" t="str">
        <f t="shared" si="11"/>
        <v>806040511И03R5080811</v>
      </c>
      <c r="Y244" s="14"/>
    </row>
    <row r="245" spans="2:25" ht="79.5" x14ac:dyDescent="0.25">
      <c r="B245" s="52" t="s">
        <v>158</v>
      </c>
      <c r="C245" s="53" t="s">
        <v>43</v>
      </c>
      <c r="D245" s="320" t="s">
        <v>209</v>
      </c>
      <c r="E245" s="321"/>
      <c r="F245" s="322" t="s">
        <v>210</v>
      </c>
      <c r="G245" s="323"/>
      <c r="H245" s="322" t="s">
        <v>241</v>
      </c>
      <c r="I245" s="324"/>
      <c r="J245" s="323"/>
      <c r="K245" s="176" t="s">
        <v>161</v>
      </c>
      <c r="L245" s="54"/>
      <c r="M245" s="325">
        <v>39932500</v>
      </c>
      <c r="N245" s="326"/>
      <c r="O245" s="325">
        <v>39932500</v>
      </c>
      <c r="P245" s="327"/>
      <c r="Q245" s="56">
        <v>0</v>
      </c>
      <c r="R245" s="57">
        <v>39932493.25</v>
      </c>
      <c r="S245" s="58">
        <v>0</v>
      </c>
      <c r="T245" s="59">
        <v>39932493.25</v>
      </c>
      <c r="U245" s="60">
        <v>39932493.25</v>
      </c>
      <c r="V245" s="61">
        <f t="shared" si="9"/>
        <v>0</v>
      </c>
      <c r="W245" s="62">
        <f t="shared" si="10"/>
        <v>0</v>
      </c>
      <c r="X245" s="63" t="str">
        <f t="shared" si="11"/>
        <v>806040511И03R7870811</v>
      </c>
      <c r="Y245" s="14"/>
    </row>
    <row r="246" spans="2:25" ht="79.5" x14ac:dyDescent="0.25">
      <c r="B246" s="52" t="s">
        <v>158</v>
      </c>
      <c r="C246" s="53" t="s">
        <v>43</v>
      </c>
      <c r="D246" s="320" t="s">
        <v>209</v>
      </c>
      <c r="E246" s="321"/>
      <c r="F246" s="322" t="s">
        <v>210</v>
      </c>
      <c r="G246" s="323"/>
      <c r="H246" s="322" t="s">
        <v>242</v>
      </c>
      <c r="I246" s="324"/>
      <c r="J246" s="323"/>
      <c r="K246" s="176" t="s">
        <v>161</v>
      </c>
      <c r="L246" s="54"/>
      <c r="M246" s="325">
        <v>31240000</v>
      </c>
      <c r="N246" s="326"/>
      <c r="O246" s="325">
        <v>31240000</v>
      </c>
      <c r="P246" s="327"/>
      <c r="Q246" s="56">
        <v>0</v>
      </c>
      <c r="R246" s="57">
        <v>30848550.440000001</v>
      </c>
      <c r="S246" s="58">
        <v>0</v>
      </c>
      <c r="T246" s="59">
        <v>30848550.440000001</v>
      </c>
      <c r="U246" s="60">
        <v>30848550.440000001</v>
      </c>
      <c r="V246" s="61">
        <f t="shared" si="9"/>
        <v>0</v>
      </c>
      <c r="W246" s="62">
        <f t="shared" si="10"/>
        <v>0</v>
      </c>
      <c r="X246" s="63" t="str">
        <f t="shared" si="11"/>
        <v>806040511Л0160060811</v>
      </c>
      <c r="Y246" s="14"/>
    </row>
    <row r="247" spans="2:25" ht="79.5" x14ac:dyDescent="0.25">
      <c r="B247" s="52" t="s">
        <v>158</v>
      </c>
      <c r="C247" s="53" t="s">
        <v>43</v>
      </c>
      <c r="D247" s="320" t="s">
        <v>209</v>
      </c>
      <c r="E247" s="321"/>
      <c r="F247" s="322" t="s">
        <v>210</v>
      </c>
      <c r="G247" s="323"/>
      <c r="H247" s="322" t="s">
        <v>243</v>
      </c>
      <c r="I247" s="324"/>
      <c r="J247" s="323"/>
      <c r="K247" s="176" t="s">
        <v>161</v>
      </c>
      <c r="L247" s="54"/>
      <c r="M247" s="325">
        <v>742055500</v>
      </c>
      <c r="N247" s="326"/>
      <c r="O247" s="325">
        <v>742055500</v>
      </c>
      <c r="P247" s="327"/>
      <c r="Q247" s="56">
        <v>0</v>
      </c>
      <c r="R247" s="57">
        <v>741052631.58000004</v>
      </c>
      <c r="S247" s="58">
        <v>0</v>
      </c>
      <c r="T247" s="59">
        <v>741052631.58000004</v>
      </c>
      <c r="U247" s="60">
        <v>741052631.58000004</v>
      </c>
      <c r="V247" s="61">
        <f t="shared" si="9"/>
        <v>0</v>
      </c>
      <c r="W247" s="62">
        <f t="shared" si="10"/>
        <v>0</v>
      </c>
      <c r="X247" s="63" t="str">
        <f t="shared" si="11"/>
        <v>806040511Л01R4330811</v>
      </c>
      <c r="Y247" s="14"/>
    </row>
    <row r="248" spans="2:25" ht="79.5" x14ac:dyDescent="0.25">
      <c r="B248" s="52" t="s">
        <v>158</v>
      </c>
      <c r="C248" s="53" t="s">
        <v>43</v>
      </c>
      <c r="D248" s="320" t="s">
        <v>209</v>
      </c>
      <c r="E248" s="321"/>
      <c r="F248" s="322" t="s">
        <v>210</v>
      </c>
      <c r="G248" s="323"/>
      <c r="H248" s="322" t="s">
        <v>244</v>
      </c>
      <c r="I248" s="324"/>
      <c r="J248" s="323"/>
      <c r="K248" s="176" t="s">
        <v>161</v>
      </c>
      <c r="L248" s="54"/>
      <c r="M248" s="325">
        <v>858200</v>
      </c>
      <c r="N248" s="326"/>
      <c r="O248" s="325">
        <v>858200</v>
      </c>
      <c r="P248" s="327"/>
      <c r="Q248" s="56">
        <v>0</v>
      </c>
      <c r="R248" s="57">
        <v>0</v>
      </c>
      <c r="S248" s="58">
        <v>0</v>
      </c>
      <c r="T248" s="59">
        <v>0</v>
      </c>
      <c r="U248" s="60">
        <v>0</v>
      </c>
      <c r="V248" s="61">
        <f t="shared" si="9"/>
        <v>0</v>
      </c>
      <c r="W248" s="62">
        <f t="shared" si="10"/>
        <v>0</v>
      </c>
      <c r="X248" s="63" t="str">
        <f t="shared" si="11"/>
        <v>806040511Л02R4720811</v>
      </c>
      <c r="Y248" s="14"/>
    </row>
    <row r="249" spans="2:25" ht="79.5" x14ac:dyDescent="0.25">
      <c r="B249" s="52" t="s">
        <v>158</v>
      </c>
      <c r="C249" s="53" t="s">
        <v>43</v>
      </c>
      <c r="D249" s="320" t="s">
        <v>209</v>
      </c>
      <c r="E249" s="321"/>
      <c r="F249" s="322" t="s">
        <v>210</v>
      </c>
      <c r="G249" s="323"/>
      <c r="H249" s="322" t="s">
        <v>245</v>
      </c>
      <c r="I249" s="324"/>
      <c r="J249" s="323"/>
      <c r="K249" s="176" t="s">
        <v>161</v>
      </c>
      <c r="L249" s="54"/>
      <c r="M249" s="325">
        <v>249775000</v>
      </c>
      <c r="N249" s="326"/>
      <c r="O249" s="325">
        <v>249775000</v>
      </c>
      <c r="P249" s="327"/>
      <c r="Q249" s="56">
        <v>0</v>
      </c>
      <c r="R249" s="57">
        <v>249774977.5</v>
      </c>
      <c r="S249" s="58">
        <v>0</v>
      </c>
      <c r="T249" s="59">
        <v>249774977.5</v>
      </c>
      <c r="U249" s="60">
        <v>249774977.5</v>
      </c>
      <c r="V249" s="61">
        <f t="shared" si="9"/>
        <v>0</v>
      </c>
      <c r="W249" s="62">
        <f t="shared" si="10"/>
        <v>0</v>
      </c>
      <c r="X249" s="63" t="str">
        <f t="shared" si="11"/>
        <v>806040511Л02R472F811</v>
      </c>
      <c r="Y249" s="14"/>
    </row>
    <row r="250" spans="2:25" ht="79.5" x14ac:dyDescent="0.25">
      <c r="B250" s="52" t="s">
        <v>158</v>
      </c>
      <c r="C250" s="53" t="s">
        <v>43</v>
      </c>
      <c r="D250" s="320" t="s">
        <v>209</v>
      </c>
      <c r="E250" s="321"/>
      <c r="F250" s="322" t="s">
        <v>210</v>
      </c>
      <c r="G250" s="323"/>
      <c r="H250" s="322" t="s">
        <v>246</v>
      </c>
      <c r="I250" s="324"/>
      <c r="J250" s="323"/>
      <c r="K250" s="176" t="s">
        <v>161</v>
      </c>
      <c r="L250" s="54"/>
      <c r="M250" s="325">
        <v>2830800</v>
      </c>
      <c r="N250" s="326"/>
      <c r="O250" s="325">
        <v>2830800</v>
      </c>
      <c r="P250" s="327"/>
      <c r="Q250" s="56">
        <v>0</v>
      </c>
      <c r="R250" s="57">
        <v>1837110.44</v>
      </c>
      <c r="S250" s="58">
        <v>0</v>
      </c>
      <c r="T250" s="59">
        <v>1837110.44</v>
      </c>
      <c r="U250" s="60">
        <v>1837110.44</v>
      </c>
      <c r="V250" s="61">
        <f t="shared" si="9"/>
        <v>0</v>
      </c>
      <c r="W250" s="62">
        <f t="shared" si="10"/>
        <v>0</v>
      </c>
      <c r="X250" s="63" t="str">
        <f t="shared" si="11"/>
        <v>806040511М01R5760811</v>
      </c>
      <c r="Y250" s="14"/>
    </row>
    <row r="251" spans="2:25" x14ac:dyDescent="0.25">
      <c r="B251" s="52" t="s">
        <v>92</v>
      </c>
      <c r="C251" s="53" t="s">
        <v>43</v>
      </c>
      <c r="D251" s="320" t="s">
        <v>209</v>
      </c>
      <c r="E251" s="321"/>
      <c r="F251" s="322" t="s">
        <v>210</v>
      </c>
      <c r="G251" s="323"/>
      <c r="H251" s="322" t="s">
        <v>247</v>
      </c>
      <c r="I251" s="324"/>
      <c r="J251" s="323"/>
      <c r="K251" s="176" t="s">
        <v>93</v>
      </c>
      <c r="L251" s="54"/>
      <c r="M251" s="325">
        <v>200000</v>
      </c>
      <c r="N251" s="326"/>
      <c r="O251" s="325">
        <v>200000</v>
      </c>
      <c r="P251" s="327"/>
      <c r="Q251" s="56">
        <v>0</v>
      </c>
      <c r="R251" s="57">
        <v>200000</v>
      </c>
      <c r="S251" s="58">
        <v>0</v>
      </c>
      <c r="T251" s="59">
        <v>200000</v>
      </c>
      <c r="U251" s="60">
        <v>200000</v>
      </c>
      <c r="V251" s="61">
        <f t="shared" si="9"/>
        <v>0</v>
      </c>
      <c r="W251" s="62">
        <f t="shared" si="10"/>
        <v>0</v>
      </c>
      <c r="X251" s="63" t="str">
        <f t="shared" si="11"/>
        <v>806040511М0229990350</v>
      </c>
      <c r="Y251" s="14"/>
    </row>
    <row r="252" spans="2:25" ht="34.5" x14ac:dyDescent="0.25">
      <c r="B252" s="52" t="s">
        <v>45</v>
      </c>
      <c r="C252" s="53" t="s">
        <v>43</v>
      </c>
      <c r="D252" s="320" t="s">
        <v>209</v>
      </c>
      <c r="E252" s="321"/>
      <c r="F252" s="322" t="s">
        <v>210</v>
      </c>
      <c r="G252" s="323"/>
      <c r="H252" s="322" t="s">
        <v>90</v>
      </c>
      <c r="I252" s="324"/>
      <c r="J252" s="323"/>
      <c r="K252" s="176" t="s">
        <v>49</v>
      </c>
      <c r="L252" s="54"/>
      <c r="M252" s="325">
        <v>16404183.73</v>
      </c>
      <c r="N252" s="326"/>
      <c r="O252" s="325">
        <v>16404183.73</v>
      </c>
      <c r="P252" s="327"/>
      <c r="Q252" s="56">
        <v>0</v>
      </c>
      <c r="R252" s="57">
        <v>16404183.73</v>
      </c>
      <c r="S252" s="58">
        <v>0</v>
      </c>
      <c r="T252" s="59">
        <v>16404183.73</v>
      </c>
      <c r="U252" s="60">
        <v>16404183.73</v>
      </c>
      <c r="V252" s="61">
        <f t="shared" si="9"/>
        <v>0</v>
      </c>
      <c r="W252" s="62">
        <f t="shared" si="10"/>
        <v>0</v>
      </c>
      <c r="X252" s="63" t="str">
        <f t="shared" si="11"/>
        <v>80604059990000890121</v>
      </c>
      <c r="Y252" s="14"/>
    </row>
    <row r="253" spans="2:25" ht="68.25" x14ac:dyDescent="0.25">
      <c r="B253" s="52" t="s">
        <v>50</v>
      </c>
      <c r="C253" s="53" t="s">
        <v>43</v>
      </c>
      <c r="D253" s="320" t="s">
        <v>209</v>
      </c>
      <c r="E253" s="321"/>
      <c r="F253" s="322" t="s">
        <v>210</v>
      </c>
      <c r="G253" s="323"/>
      <c r="H253" s="322" t="s">
        <v>90</v>
      </c>
      <c r="I253" s="324"/>
      <c r="J253" s="323"/>
      <c r="K253" s="176" t="s">
        <v>51</v>
      </c>
      <c r="L253" s="54"/>
      <c r="M253" s="325">
        <v>4913921.2699999996</v>
      </c>
      <c r="N253" s="326"/>
      <c r="O253" s="325">
        <v>4913921.2699999996</v>
      </c>
      <c r="P253" s="327"/>
      <c r="Q253" s="56">
        <v>0</v>
      </c>
      <c r="R253" s="57">
        <v>4913921.2699999996</v>
      </c>
      <c r="S253" s="58">
        <v>0</v>
      </c>
      <c r="T253" s="59">
        <v>4913921.2699999996</v>
      </c>
      <c r="U253" s="60">
        <v>4913921.2699999996</v>
      </c>
      <c r="V253" s="61">
        <f t="shared" si="9"/>
        <v>0</v>
      </c>
      <c r="W253" s="62">
        <f t="shared" si="10"/>
        <v>0</v>
      </c>
      <c r="X253" s="63" t="str">
        <f t="shared" si="11"/>
        <v>80604059990000890129</v>
      </c>
      <c r="Y253" s="14"/>
    </row>
    <row r="254" spans="2:25" ht="23.25" x14ac:dyDescent="0.25">
      <c r="B254" s="52" t="s">
        <v>100</v>
      </c>
      <c r="C254" s="53" t="s">
        <v>43</v>
      </c>
      <c r="D254" s="320" t="s">
        <v>209</v>
      </c>
      <c r="E254" s="321"/>
      <c r="F254" s="322" t="s">
        <v>210</v>
      </c>
      <c r="G254" s="323"/>
      <c r="H254" s="322" t="s">
        <v>90</v>
      </c>
      <c r="I254" s="324"/>
      <c r="J254" s="323"/>
      <c r="K254" s="176" t="s">
        <v>101</v>
      </c>
      <c r="L254" s="54"/>
      <c r="M254" s="325">
        <v>386544</v>
      </c>
      <c r="N254" s="326"/>
      <c r="O254" s="325">
        <v>386544</v>
      </c>
      <c r="P254" s="327"/>
      <c r="Q254" s="56">
        <v>0</v>
      </c>
      <c r="R254" s="57">
        <v>386544</v>
      </c>
      <c r="S254" s="58">
        <v>0</v>
      </c>
      <c r="T254" s="59">
        <v>386544</v>
      </c>
      <c r="U254" s="60">
        <v>386544</v>
      </c>
      <c r="V254" s="61">
        <f t="shared" si="9"/>
        <v>0</v>
      </c>
      <c r="W254" s="62">
        <f t="shared" si="10"/>
        <v>0</v>
      </c>
      <c r="X254" s="63" t="str">
        <f t="shared" si="11"/>
        <v>80604059990000890622</v>
      </c>
      <c r="Y254" s="14"/>
    </row>
    <row r="255" spans="2:25" ht="45.75" x14ac:dyDescent="0.25">
      <c r="B255" s="52" t="s">
        <v>248</v>
      </c>
      <c r="C255" s="53" t="s">
        <v>43</v>
      </c>
      <c r="D255" s="320" t="s">
        <v>209</v>
      </c>
      <c r="E255" s="321"/>
      <c r="F255" s="322" t="s">
        <v>249</v>
      </c>
      <c r="G255" s="323"/>
      <c r="H255" s="322" t="s">
        <v>246</v>
      </c>
      <c r="I255" s="324"/>
      <c r="J255" s="323"/>
      <c r="K255" s="176" t="s">
        <v>250</v>
      </c>
      <c r="L255" s="54"/>
      <c r="M255" s="325">
        <v>139489050</v>
      </c>
      <c r="N255" s="326"/>
      <c r="O255" s="325">
        <v>139489050</v>
      </c>
      <c r="P255" s="327"/>
      <c r="Q255" s="56">
        <v>0</v>
      </c>
      <c r="R255" s="57">
        <v>139279424</v>
      </c>
      <c r="S255" s="58">
        <v>0</v>
      </c>
      <c r="T255" s="59">
        <v>139279424</v>
      </c>
      <c r="U255" s="60">
        <v>139279424</v>
      </c>
      <c r="V255" s="61">
        <f t="shared" si="9"/>
        <v>0</v>
      </c>
      <c r="W255" s="62">
        <f t="shared" si="10"/>
        <v>0</v>
      </c>
      <c r="X255" s="63" t="str">
        <f t="shared" si="11"/>
        <v>806050211М01R5760522</v>
      </c>
      <c r="Y255" s="14"/>
    </row>
    <row r="256" spans="2:25" ht="57" x14ac:dyDescent="0.25">
      <c r="B256" s="52" t="s">
        <v>230</v>
      </c>
      <c r="C256" s="53" t="s">
        <v>43</v>
      </c>
      <c r="D256" s="320" t="s">
        <v>209</v>
      </c>
      <c r="E256" s="321"/>
      <c r="F256" s="322" t="s">
        <v>251</v>
      </c>
      <c r="G256" s="323"/>
      <c r="H256" s="322" t="s">
        <v>246</v>
      </c>
      <c r="I256" s="324"/>
      <c r="J256" s="323"/>
      <c r="K256" s="176" t="s">
        <v>232</v>
      </c>
      <c r="L256" s="54"/>
      <c r="M256" s="325">
        <v>7421700</v>
      </c>
      <c r="N256" s="326"/>
      <c r="O256" s="325">
        <v>7421700</v>
      </c>
      <c r="P256" s="327"/>
      <c r="Q256" s="56">
        <v>0</v>
      </c>
      <c r="R256" s="57">
        <v>7421666.6699999999</v>
      </c>
      <c r="S256" s="58">
        <v>0</v>
      </c>
      <c r="T256" s="59">
        <v>7421666.6699999999</v>
      </c>
      <c r="U256" s="60">
        <v>7421666.6699999999</v>
      </c>
      <c r="V256" s="61">
        <f t="shared" si="9"/>
        <v>0</v>
      </c>
      <c r="W256" s="62">
        <f t="shared" si="10"/>
        <v>0</v>
      </c>
      <c r="X256" s="63" t="str">
        <f t="shared" si="11"/>
        <v>806050311М01R5760521</v>
      </c>
      <c r="Y256" s="14"/>
    </row>
    <row r="257" spans="2:25" ht="45.75" x14ac:dyDescent="0.25">
      <c r="B257" s="52" t="s">
        <v>248</v>
      </c>
      <c r="C257" s="53" t="s">
        <v>43</v>
      </c>
      <c r="D257" s="320" t="s">
        <v>209</v>
      </c>
      <c r="E257" s="321"/>
      <c r="F257" s="322" t="s">
        <v>251</v>
      </c>
      <c r="G257" s="323"/>
      <c r="H257" s="322" t="s">
        <v>246</v>
      </c>
      <c r="I257" s="324"/>
      <c r="J257" s="323"/>
      <c r="K257" s="176" t="s">
        <v>250</v>
      </c>
      <c r="L257" s="54"/>
      <c r="M257" s="325">
        <v>4599690.18</v>
      </c>
      <c r="N257" s="326"/>
      <c r="O257" s="325">
        <v>4599690.18</v>
      </c>
      <c r="P257" s="327"/>
      <c r="Q257" s="56">
        <v>0</v>
      </c>
      <c r="R257" s="57">
        <v>4559337.28</v>
      </c>
      <c r="S257" s="58">
        <v>0</v>
      </c>
      <c r="T257" s="59">
        <v>4559337.28</v>
      </c>
      <c r="U257" s="60">
        <v>4559337.28</v>
      </c>
      <c r="V257" s="61">
        <f t="shared" si="9"/>
        <v>0</v>
      </c>
      <c r="W257" s="62">
        <f t="shared" si="10"/>
        <v>0</v>
      </c>
      <c r="X257" s="63" t="str">
        <f t="shared" si="11"/>
        <v>806050311М01R5760522</v>
      </c>
      <c r="Y257" s="14"/>
    </row>
    <row r="258" spans="2:25" ht="45.75" x14ac:dyDescent="0.25">
      <c r="B258" s="52" t="s">
        <v>248</v>
      </c>
      <c r="C258" s="53" t="s">
        <v>43</v>
      </c>
      <c r="D258" s="320" t="s">
        <v>209</v>
      </c>
      <c r="E258" s="321"/>
      <c r="F258" s="322" t="s">
        <v>252</v>
      </c>
      <c r="G258" s="323"/>
      <c r="H258" s="322" t="s">
        <v>246</v>
      </c>
      <c r="I258" s="324"/>
      <c r="J258" s="323"/>
      <c r="K258" s="176" t="s">
        <v>250</v>
      </c>
      <c r="L258" s="54"/>
      <c r="M258" s="325">
        <v>156008213.36000001</v>
      </c>
      <c r="N258" s="326"/>
      <c r="O258" s="325">
        <v>156008213.36000001</v>
      </c>
      <c r="P258" s="327"/>
      <c r="Q258" s="56">
        <v>0</v>
      </c>
      <c r="R258" s="57">
        <v>155995672.36000001</v>
      </c>
      <c r="S258" s="58">
        <v>0</v>
      </c>
      <c r="T258" s="59">
        <v>155995672.36000001</v>
      </c>
      <c r="U258" s="60">
        <v>155995672.36000001</v>
      </c>
      <c r="V258" s="61">
        <f t="shared" si="9"/>
        <v>0</v>
      </c>
      <c r="W258" s="62">
        <f t="shared" si="10"/>
        <v>0</v>
      </c>
      <c r="X258" s="63" t="str">
        <f t="shared" si="11"/>
        <v>806070111М01R5760522</v>
      </c>
      <c r="Y258" s="14"/>
    </row>
    <row r="259" spans="2:25" ht="45.75" x14ac:dyDescent="0.25">
      <c r="B259" s="52" t="s">
        <v>248</v>
      </c>
      <c r="C259" s="53" t="s">
        <v>43</v>
      </c>
      <c r="D259" s="320" t="s">
        <v>209</v>
      </c>
      <c r="E259" s="321"/>
      <c r="F259" s="322" t="s">
        <v>252</v>
      </c>
      <c r="G259" s="323"/>
      <c r="H259" s="322" t="s">
        <v>253</v>
      </c>
      <c r="I259" s="324"/>
      <c r="J259" s="323"/>
      <c r="K259" s="176" t="s">
        <v>250</v>
      </c>
      <c r="L259" s="54"/>
      <c r="M259" s="325">
        <v>22682200</v>
      </c>
      <c r="N259" s="326"/>
      <c r="O259" s="325">
        <v>22682200</v>
      </c>
      <c r="P259" s="327"/>
      <c r="Q259" s="56">
        <v>0</v>
      </c>
      <c r="R259" s="57">
        <v>22682153.640000001</v>
      </c>
      <c r="S259" s="58">
        <v>0</v>
      </c>
      <c r="T259" s="59">
        <v>22682153.640000001</v>
      </c>
      <c r="U259" s="60">
        <v>22682153.640000001</v>
      </c>
      <c r="V259" s="61">
        <f t="shared" si="9"/>
        <v>0</v>
      </c>
      <c r="W259" s="62">
        <f t="shared" si="10"/>
        <v>0</v>
      </c>
      <c r="X259" s="63" t="str">
        <f t="shared" si="11"/>
        <v>806070111М01R635F522</v>
      </c>
      <c r="Y259" s="14"/>
    </row>
    <row r="260" spans="2:25" ht="45.75" x14ac:dyDescent="0.25">
      <c r="B260" s="52" t="s">
        <v>248</v>
      </c>
      <c r="C260" s="53" t="s">
        <v>43</v>
      </c>
      <c r="D260" s="320" t="s">
        <v>209</v>
      </c>
      <c r="E260" s="321"/>
      <c r="F260" s="322" t="s">
        <v>254</v>
      </c>
      <c r="G260" s="323"/>
      <c r="H260" s="322" t="s">
        <v>246</v>
      </c>
      <c r="I260" s="324"/>
      <c r="J260" s="323"/>
      <c r="K260" s="176" t="s">
        <v>250</v>
      </c>
      <c r="L260" s="54"/>
      <c r="M260" s="325">
        <v>133104700</v>
      </c>
      <c r="N260" s="326"/>
      <c r="O260" s="325">
        <v>133104700</v>
      </c>
      <c r="P260" s="327"/>
      <c r="Q260" s="56">
        <v>0</v>
      </c>
      <c r="R260" s="57">
        <v>133104653.14</v>
      </c>
      <c r="S260" s="58">
        <v>0</v>
      </c>
      <c r="T260" s="59">
        <v>133104653.14</v>
      </c>
      <c r="U260" s="60">
        <v>133104653.14</v>
      </c>
      <c r="V260" s="61">
        <f t="shared" si="9"/>
        <v>0</v>
      </c>
      <c r="W260" s="62">
        <f t="shared" si="10"/>
        <v>0</v>
      </c>
      <c r="X260" s="63" t="str">
        <f t="shared" si="11"/>
        <v>806070211М01R5760522</v>
      </c>
      <c r="Y260" s="14"/>
    </row>
    <row r="261" spans="2:25" ht="45.75" x14ac:dyDescent="0.25">
      <c r="B261" s="52" t="s">
        <v>248</v>
      </c>
      <c r="C261" s="53" t="s">
        <v>43</v>
      </c>
      <c r="D261" s="320" t="s">
        <v>209</v>
      </c>
      <c r="E261" s="321"/>
      <c r="F261" s="322" t="s">
        <v>254</v>
      </c>
      <c r="G261" s="323"/>
      <c r="H261" s="322" t="s">
        <v>253</v>
      </c>
      <c r="I261" s="324"/>
      <c r="J261" s="323"/>
      <c r="K261" s="176" t="s">
        <v>250</v>
      </c>
      <c r="L261" s="54"/>
      <c r="M261" s="325">
        <v>34449400</v>
      </c>
      <c r="N261" s="326"/>
      <c r="O261" s="325">
        <v>34449400</v>
      </c>
      <c r="P261" s="327"/>
      <c r="Q261" s="56">
        <v>0</v>
      </c>
      <c r="R261" s="57">
        <v>34449378.799999997</v>
      </c>
      <c r="S261" s="58">
        <v>0</v>
      </c>
      <c r="T261" s="59">
        <v>34449378.799999997</v>
      </c>
      <c r="U261" s="60">
        <v>34449378.799999997</v>
      </c>
      <c r="V261" s="61">
        <f t="shared" si="9"/>
        <v>0</v>
      </c>
      <c r="W261" s="62">
        <f t="shared" si="10"/>
        <v>0</v>
      </c>
      <c r="X261" s="63" t="str">
        <f t="shared" si="11"/>
        <v>806070211М01R635F522</v>
      </c>
      <c r="Y261" s="14"/>
    </row>
    <row r="262" spans="2:25" ht="79.5" x14ac:dyDescent="0.25">
      <c r="B262" s="52" t="s">
        <v>158</v>
      </c>
      <c r="C262" s="53" t="s">
        <v>43</v>
      </c>
      <c r="D262" s="320" t="s">
        <v>209</v>
      </c>
      <c r="E262" s="321"/>
      <c r="F262" s="322" t="s">
        <v>118</v>
      </c>
      <c r="G262" s="323"/>
      <c r="H262" s="322" t="s">
        <v>246</v>
      </c>
      <c r="I262" s="324"/>
      <c r="J262" s="323"/>
      <c r="K262" s="176" t="s">
        <v>161</v>
      </c>
      <c r="L262" s="54"/>
      <c r="M262" s="325">
        <v>8257400</v>
      </c>
      <c r="N262" s="326"/>
      <c r="O262" s="325">
        <v>8257400</v>
      </c>
      <c r="P262" s="327"/>
      <c r="Q262" s="56">
        <v>0</v>
      </c>
      <c r="R262" s="57">
        <v>8217606.3099999996</v>
      </c>
      <c r="S262" s="58">
        <v>0</v>
      </c>
      <c r="T262" s="59">
        <v>8217606.3099999996</v>
      </c>
      <c r="U262" s="60">
        <v>8217606.3099999996</v>
      </c>
      <c r="V262" s="61">
        <f t="shared" si="9"/>
        <v>0</v>
      </c>
      <c r="W262" s="62">
        <f t="shared" si="10"/>
        <v>0</v>
      </c>
      <c r="X262" s="63" t="str">
        <f t="shared" si="11"/>
        <v>806070911М01R5760811</v>
      </c>
      <c r="Y262" s="14"/>
    </row>
    <row r="263" spans="2:25" ht="45.75" x14ac:dyDescent="0.25">
      <c r="B263" s="52" t="s">
        <v>248</v>
      </c>
      <c r="C263" s="53" t="s">
        <v>43</v>
      </c>
      <c r="D263" s="320" t="s">
        <v>209</v>
      </c>
      <c r="E263" s="321"/>
      <c r="F263" s="322" t="s">
        <v>255</v>
      </c>
      <c r="G263" s="323"/>
      <c r="H263" s="322" t="s">
        <v>246</v>
      </c>
      <c r="I263" s="324"/>
      <c r="J263" s="323"/>
      <c r="K263" s="176" t="s">
        <v>250</v>
      </c>
      <c r="L263" s="54"/>
      <c r="M263" s="325">
        <v>121153546.45999999</v>
      </c>
      <c r="N263" s="326"/>
      <c r="O263" s="325">
        <v>121153546.45999999</v>
      </c>
      <c r="P263" s="327"/>
      <c r="Q263" s="56">
        <v>0</v>
      </c>
      <c r="R263" s="57">
        <v>114996258.27</v>
      </c>
      <c r="S263" s="58">
        <v>0</v>
      </c>
      <c r="T263" s="59">
        <v>114996258.27</v>
      </c>
      <c r="U263" s="60">
        <v>114996258.27</v>
      </c>
      <c r="V263" s="61">
        <f t="shared" si="9"/>
        <v>0</v>
      </c>
      <c r="W263" s="62">
        <f t="shared" si="10"/>
        <v>0</v>
      </c>
      <c r="X263" s="63" t="str">
        <f t="shared" si="11"/>
        <v>806080111М01R5760522</v>
      </c>
      <c r="Y263" s="14"/>
    </row>
    <row r="264" spans="2:25" ht="45.75" x14ac:dyDescent="0.25">
      <c r="B264" s="52" t="s">
        <v>248</v>
      </c>
      <c r="C264" s="53" t="s">
        <v>43</v>
      </c>
      <c r="D264" s="320" t="s">
        <v>209</v>
      </c>
      <c r="E264" s="321"/>
      <c r="F264" s="322" t="s">
        <v>255</v>
      </c>
      <c r="G264" s="323"/>
      <c r="H264" s="322" t="s">
        <v>253</v>
      </c>
      <c r="I264" s="324"/>
      <c r="J264" s="323"/>
      <c r="K264" s="176" t="s">
        <v>250</v>
      </c>
      <c r="L264" s="54"/>
      <c r="M264" s="325">
        <v>20136500</v>
      </c>
      <c r="N264" s="326"/>
      <c r="O264" s="325">
        <v>20136500</v>
      </c>
      <c r="P264" s="327"/>
      <c r="Q264" s="56">
        <v>0</v>
      </c>
      <c r="R264" s="57">
        <v>20136392.059999999</v>
      </c>
      <c r="S264" s="58">
        <v>0</v>
      </c>
      <c r="T264" s="59">
        <v>20136392.059999999</v>
      </c>
      <c r="U264" s="60">
        <v>20136392.059999999</v>
      </c>
      <c r="V264" s="61">
        <f t="shared" si="9"/>
        <v>0</v>
      </c>
      <c r="W264" s="62">
        <f t="shared" si="10"/>
        <v>0</v>
      </c>
      <c r="X264" s="63" t="str">
        <f t="shared" si="11"/>
        <v>806080111М01R635F522</v>
      </c>
      <c r="Y264" s="14"/>
    </row>
    <row r="265" spans="2:25" ht="23.25" x14ac:dyDescent="0.25">
      <c r="B265" s="52" t="s">
        <v>204</v>
      </c>
      <c r="C265" s="53" t="s">
        <v>43</v>
      </c>
      <c r="D265" s="320" t="s">
        <v>209</v>
      </c>
      <c r="E265" s="321"/>
      <c r="F265" s="322" t="s">
        <v>205</v>
      </c>
      <c r="G265" s="323"/>
      <c r="H265" s="322" t="s">
        <v>246</v>
      </c>
      <c r="I265" s="324"/>
      <c r="J265" s="323"/>
      <c r="K265" s="176" t="s">
        <v>207</v>
      </c>
      <c r="L265" s="54"/>
      <c r="M265" s="325">
        <v>6947100</v>
      </c>
      <c r="N265" s="326"/>
      <c r="O265" s="325">
        <v>6947100</v>
      </c>
      <c r="P265" s="327"/>
      <c r="Q265" s="56">
        <v>0</v>
      </c>
      <c r="R265" s="57">
        <v>6947086.3300000001</v>
      </c>
      <c r="S265" s="58">
        <v>0</v>
      </c>
      <c r="T265" s="59">
        <v>6947086.3300000001</v>
      </c>
      <c r="U265" s="60">
        <v>6947086.3300000001</v>
      </c>
      <c r="V265" s="61">
        <f t="shared" si="9"/>
        <v>0</v>
      </c>
      <c r="W265" s="62">
        <f t="shared" si="10"/>
        <v>0</v>
      </c>
      <c r="X265" s="63" t="str">
        <f t="shared" si="11"/>
        <v>806100311М01R5760322</v>
      </c>
      <c r="Y265" s="14"/>
    </row>
    <row r="266" spans="2:25" ht="23.25" x14ac:dyDescent="0.25">
      <c r="B266" s="52" t="s">
        <v>256</v>
      </c>
      <c r="C266" s="53" t="s">
        <v>43</v>
      </c>
      <c r="D266" s="320" t="s">
        <v>257</v>
      </c>
      <c r="E266" s="321"/>
      <c r="F266" s="322" t="s">
        <v>258</v>
      </c>
      <c r="G266" s="323"/>
      <c r="H266" s="322" t="s">
        <v>259</v>
      </c>
      <c r="I266" s="324"/>
      <c r="J266" s="323"/>
      <c r="K266" s="176" t="s">
        <v>260</v>
      </c>
      <c r="L266" s="54"/>
      <c r="M266" s="325">
        <v>18000000</v>
      </c>
      <c r="N266" s="326"/>
      <c r="O266" s="325">
        <v>18000000</v>
      </c>
      <c r="P266" s="327"/>
      <c r="Q266" s="56">
        <v>0</v>
      </c>
      <c r="R266" s="57">
        <v>18000000</v>
      </c>
      <c r="S266" s="58">
        <v>0</v>
      </c>
      <c r="T266" s="59">
        <v>17995346.399999999</v>
      </c>
      <c r="U266" s="60">
        <v>17995346.399999999</v>
      </c>
      <c r="V266" s="61">
        <f t="shared" si="9"/>
        <v>4653.6000000014901</v>
      </c>
      <c r="W266" s="62">
        <f t="shared" si="10"/>
        <v>0</v>
      </c>
      <c r="X266" s="63" t="str">
        <f t="shared" si="11"/>
        <v>80701050150122110612</v>
      </c>
      <c r="Y266" s="14"/>
    </row>
    <row r="267" spans="2:25" x14ac:dyDescent="0.25">
      <c r="B267" s="52" t="s">
        <v>94</v>
      </c>
      <c r="C267" s="53" t="s">
        <v>43</v>
      </c>
      <c r="D267" s="320" t="s">
        <v>257</v>
      </c>
      <c r="E267" s="321"/>
      <c r="F267" s="322" t="s">
        <v>95</v>
      </c>
      <c r="G267" s="323"/>
      <c r="H267" s="322" t="s">
        <v>91</v>
      </c>
      <c r="I267" s="324"/>
      <c r="J267" s="323"/>
      <c r="K267" s="176" t="s">
        <v>96</v>
      </c>
      <c r="L267" s="54"/>
      <c r="M267" s="325">
        <v>284415780</v>
      </c>
      <c r="N267" s="326"/>
      <c r="O267" s="325">
        <v>284415780</v>
      </c>
      <c r="P267" s="327"/>
      <c r="Q267" s="56">
        <v>0</v>
      </c>
      <c r="R267" s="57">
        <v>284415780</v>
      </c>
      <c r="S267" s="58">
        <v>0</v>
      </c>
      <c r="T267" s="59">
        <v>284415780</v>
      </c>
      <c r="U267" s="60">
        <v>284415780</v>
      </c>
      <c r="V267" s="61">
        <f t="shared" si="9"/>
        <v>0</v>
      </c>
      <c r="W267" s="62">
        <f t="shared" si="10"/>
        <v>0</v>
      </c>
      <c r="X267" s="63" t="str">
        <f t="shared" si="11"/>
        <v>80701089990020550880</v>
      </c>
      <c r="Y267" s="14"/>
    </row>
    <row r="268" spans="2:25" ht="34.5" x14ac:dyDescent="0.25">
      <c r="B268" s="52" t="s">
        <v>45</v>
      </c>
      <c r="C268" s="53" t="s">
        <v>43</v>
      </c>
      <c r="D268" s="320" t="s">
        <v>257</v>
      </c>
      <c r="E268" s="321"/>
      <c r="F268" s="322" t="s">
        <v>68</v>
      </c>
      <c r="G268" s="323"/>
      <c r="H268" s="322" t="s">
        <v>261</v>
      </c>
      <c r="I268" s="324"/>
      <c r="J268" s="323"/>
      <c r="K268" s="176" t="s">
        <v>49</v>
      </c>
      <c r="L268" s="54"/>
      <c r="M268" s="325">
        <v>55152350.090000004</v>
      </c>
      <c r="N268" s="326"/>
      <c r="O268" s="325">
        <v>55152350.090000004</v>
      </c>
      <c r="P268" s="327"/>
      <c r="Q268" s="56">
        <v>0</v>
      </c>
      <c r="R268" s="57">
        <v>54869350.090000004</v>
      </c>
      <c r="S268" s="58">
        <v>0</v>
      </c>
      <c r="T268" s="59">
        <v>48072730.149999999</v>
      </c>
      <c r="U268" s="60">
        <v>48072730.149999999</v>
      </c>
      <c r="V268" s="61">
        <f t="shared" si="9"/>
        <v>6796619.9400000051</v>
      </c>
      <c r="W268" s="62">
        <f t="shared" si="10"/>
        <v>0</v>
      </c>
      <c r="X268" s="63" t="str">
        <f t="shared" si="11"/>
        <v>80701130930190019121</v>
      </c>
      <c r="Y268" s="14"/>
    </row>
    <row r="269" spans="2:25" ht="45.75" x14ac:dyDescent="0.25">
      <c r="B269" s="52" t="s">
        <v>54</v>
      </c>
      <c r="C269" s="53" t="s">
        <v>43</v>
      </c>
      <c r="D269" s="320" t="s">
        <v>257</v>
      </c>
      <c r="E269" s="321"/>
      <c r="F269" s="322" t="s">
        <v>68</v>
      </c>
      <c r="G269" s="323"/>
      <c r="H269" s="322" t="s">
        <v>261</v>
      </c>
      <c r="I269" s="324"/>
      <c r="J269" s="323"/>
      <c r="K269" s="176" t="s">
        <v>55</v>
      </c>
      <c r="L269" s="54"/>
      <c r="M269" s="325">
        <v>2100000</v>
      </c>
      <c r="N269" s="326"/>
      <c r="O269" s="325">
        <v>2100000</v>
      </c>
      <c r="P269" s="327"/>
      <c r="Q269" s="56">
        <v>0</v>
      </c>
      <c r="R269" s="57">
        <v>473692</v>
      </c>
      <c r="S269" s="58">
        <v>0</v>
      </c>
      <c r="T269" s="59">
        <v>473692</v>
      </c>
      <c r="U269" s="60">
        <v>473692</v>
      </c>
      <c r="V269" s="61">
        <f t="shared" si="9"/>
        <v>0</v>
      </c>
      <c r="W269" s="62">
        <f t="shared" si="10"/>
        <v>0</v>
      </c>
      <c r="X269" s="63" t="str">
        <f t="shared" si="11"/>
        <v>80701130930190019122</v>
      </c>
      <c r="Y269" s="14"/>
    </row>
    <row r="270" spans="2:25" ht="68.25" x14ac:dyDescent="0.25">
      <c r="B270" s="52" t="s">
        <v>50</v>
      </c>
      <c r="C270" s="53" t="s">
        <v>43</v>
      </c>
      <c r="D270" s="320" t="s">
        <v>257</v>
      </c>
      <c r="E270" s="321"/>
      <c r="F270" s="322" t="s">
        <v>68</v>
      </c>
      <c r="G270" s="323"/>
      <c r="H270" s="322" t="s">
        <v>261</v>
      </c>
      <c r="I270" s="324"/>
      <c r="J270" s="323"/>
      <c r="K270" s="176" t="s">
        <v>51</v>
      </c>
      <c r="L270" s="54"/>
      <c r="M270" s="325">
        <v>16646995.91</v>
      </c>
      <c r="N270" s="326"/>
      <c r="O270" s="325">
        <v>16646995.91</v>
      </c>
      <c r="P270" s="327"/>
      <c r="Q270" s="56">
        <v>0</v>
      </c>
      <c r="R270" s="57">
        <v>16561995.91</v>
      </c>
      <c r="S270" s="58">
        <v>0</v>
      </c>
      <c r="T270" s="59">
        <v>14042832.42</v>
      </c>
      <c r="U270" s="60">
        <v>14042832.42</v>
      </c>
      <c r="V270" s="61">
        <f t="shared" si="9"/>
        <v>2519163.4900000002</v>
      </c>
      <c r="W270" s="62">
        <f t="shared" si="10"/>
        <v>0</v>
      </c>
      <c r="X270" s="63" t="str">
        <f t="shared" si="11"/>
        <v>80701130930190019129</v>
      </c>
      <c r="Y270" s="14"/>
    </row>
    <row r="271" spans="2:25" ht="34.5" x14ac:dyDescent="0.25">
      <c r="B271" s="52" t="s">
        <v>56</v>
      </c>
      <c r="C271" s="53" t="s">
        <v>43</v>
      </c>
      <c r="D271" s="320" t="s">
        <v>257</v>
      </c>
      <c r="E271" s="321"/>
      <c r="F271" s="322" t="s">
        <v>68</v>
      </c>
      <c r="G271" s="323"/>
      <c r="H271" s="322" t="s">
        <v>261</v>
      </c>
      <c r="I271" s="324"/>
      <c r="J271" s="323"/>
      <c r="K271" s="176" t="s">
        <v>57</v>
      </c>
      <c r="L271" s="54"/>
      <c r="M271" s="325">
        <v>3130200</v>
      </c>
      <c r="N271" s="326"/>
      <c r="O271" s="325">
        <v>3130200</v>
      </c>
      <c r="P271" s="327"/>
      <c r="Q271" s="56">
        <v>0</v>
      </c>
      <c r="R271" s="57">
        <v>1838128.75</v>
      </c>
      <c r="S271" s="58">
        <v>0</v>
      </c>
      <c r="T271" s="59">
        <v>1838128.75</v>
      </c>
      <c r="U271" s="60">
        <v>1838128.75</v>
      </c>
      <c r="V271" s="61">
        <f t="shared" si="9"/>
        <v>0</v>
      </c>
      <c r="W271" s="62">
        <f t="shared" si="10"/>
        <v>0</v>
      </c>
      <c r="X271" s="63" t="str">
        <f t="shared" si="11"/>
        <v>80701130930190019242</v>
      </c>
      <c r="Y271" s="14"/>
    </row>
    <row r="272" spans="2:25" ht="23.25" x14ac:dyDescent="0.25">
      <c r="B272" s="52" t="s">
        <v>58</v>
      </c>
      <c r="C272" s="53" t="s">
        <v>43</v>
      </c>
      <c r="D272" s="320" t="s">
        <v>257</v>
      </c>
      <c r="E272" s="321"/>
      <c r="F272" s="322" t="s">
        <v>68</v>
      </c>
      <c r="G272" s="323"/>
      <c r="H272" s="322" t="s">
        <v>261</v>
      </c>
      <c r="I272" s="324"/>
      <c r="J272" s="323"/>
      <c r="K272" s="176" t="s">
        <v>59</v>
      </c>
      <c r="L272" s="54"/>
      <c r="M272" s="325">
        <v>3722000</v>
      </c>
      <c r="N272" s="326"/>
      <c r="O272" s="325">
        <v>3722000</v>
      </c>
      <c r="P272" s="327"/>
      <c r="Q272" s="56">
        <v>0</v>
      </c>
      <c r="R272" s="57">
        <v>3118234.68</v>
      </c>
      <c r="S272" s="58">
        <v>0</v>
      </c>
      <c r="T272" s="59">
        <v>3118234.68</v>
      </c>
      <c r="U272" s="60">
        <v>3118234.68</v>
      </c>
      <c r="V272" s="61">
        <f t="shared" si="9"/>
        <v>0</v>
      </c>
      <c r="W272" s="62">
        <f t="shared" si="10"/>
        <v>0</v>
      </c>
      <c r="X272" s="63" t="str">
        <f t="shared" si="11"/>
        <v>80701130930190019244</v>
      </c>
      <c r="Y272" s="14"/>
    </row>
    <row r="273" spans="2:25" x14ac:dyDescent="0.25">
      <c r="B273" s="52" t="s">
        <v>88</v>
      </c>
      <c r="C273" s="53" t="s">
        <v>43</v>
      </c>
      <c r="D273" s="320" t="s">
        <v>257</v>
      </c>
      <c r="E273" s="321"/>
      <c r="F273" s="322" t="s">
        <v>68</v>
      </c>
      <c r="G273" s="323"/>
      <c r="H273" s="322" t="s">
        <v>261</v>
      </c>
      <c r="I273" s="324"/>
      <c r="J273" s="323"/>
      <c r="K273" s="176" t="s">
        <v>89</v>
      </c>
      <c r="L273" s="54"/>
      <c r="M273" s="325">
        <v>243800</v>
      </c>
      <c r="N273" s="326"/>
      <c r="O273" s="325">
        <v>243800</v>
      </c>
      <c r="P273" s="327"/>
      <c r="Q273" s="56">
        <v>0</v>
      </c>
      <c r="R273" s="57">
        <v>243775.87</v>
      </c>
      <c r="S273" s="58">
        <v>0</v>
      </c>
      <c r="T273" s="59">
        <v>243775.87</v>
      </c>
      <c r="U273" s="60">
        <v>243775.87</v>
      </c>
      <c r="V273" s="61">
        <f t="shared" si="9"/>
        <v>0</v>
      </c>
      <c r="W273" s="62">
        <f t="shared" si="10"/>
        <v>0</v>
      </c>
      <c r="X273" s="63" t="str">
        <f t="shared" si="11"/>
        <v>80701130930190019853</v>
      </c>
      <c r="Y273" s="14"/>
    </row>
    <row r="274" spans="2:25" ht="34.5" x14ac:dyDescent="0.25">
      <c r="B274" s="52" t="s">
        <v>45</v>
      </c>
      <c r="C274" s="53" t="s">
        <v>43</v>
      </c>
      <c r="D274" s="320" t="s">
        <v>257</v>
      </c>
      <c r="E274" s="321"/>
      <c r="F274" s="322" t="s">
        <v>68</v>
      </c>
      <c r="G274" s="323"/>
      <c r="H274" s="322" t="s">
        <v>90</v>
      </c>
      <c r="I274" s="324"/>
      <c r="J274" s="323"/>
      <c r="K274" s="176" t="s">
        <v>49</v>
      </c>
      <c r="L274" s="54"/>
      <c r="M274" s="325">
        <v>3148621.71</v>
      </c>
      <c r="N274" s="326"/>
      <c r="O274" s="325">
        <v>3148621.71</v>
      </c>
      <c r="P274" s="327"/>
      <c r="Q274" s="56">
        <v>0</v>
      </c>
      <c r="R274" s="57">
        <v>3148621.71</v>
      </c>
      <c r="S274" s="58">
        <v>0</v>
      </c>
      <c r="T274" s="59">
        <v>3148621.71</v>
      </c>
      <c r="U274" s="60">
        <v>3148621.71</v>
      </c>
      <c r="V274" s="61">
        <f t="shared" si="9"/>
        <v>0</v>
      </c>
      <c r="W274" s="62">
        <f t="shared" si="10"/>
        <v>0</v>
      </c>
      <c r="X274" s="63" t="str">
        <f t="shared" si="11"/>
        <v>80701139990000890121</v>
      </c>
      <c r="Y274" s="14"/>
    </row>
    <row r="275" spans="2:25" ht="68.25" x14ac:dyDescent="0.25">
      <c r="B275" s="52" t="s">
        <v>50</v>
      </c>
      <c r="C275" s="53" t="s">
        <v>43</v>
      </c>
      <c r="D275" s="320" t="s">
        <v>257</v>
      </c>
      <c r="E275" s="321"/>
      <c r="F275" s="322" t="s">
        <v>68</v>
      </c>
      <c r="G275" s="323"/>
      <c r="H275" s="322" t="s">
        <v>90</v>
      </c>
      <c r="I275" s="324"/>
      <c r="J275" s="323"/>
      <c r="K275" s="176" t="s">
        <v>51</v>
      </c>
      <c r="L275" s="54"/>
      <c r="M275" s="325">
        <v>938576.29</v>
      </c>
      <c r="N275" s="326"/>
      <c r="O275" s="325">
        <v>938576.29</v>
      </c>
      <c r="P275" s="327"/>
      <c r="Q275" s="56">
        <v>0</v>
      </c>
      <c r="R275" s="57">
        <v>938576.29</v>
      </c>
      <c r="S275" s="58">
        <v>0</v>
      </c>
      <c r="T275" s="59">
        <v>938576.29</v>
      </c>
      <c r="U275" s="60">
        <v>938576.29</v>
      </c>
      <c r="V275" s="61">
        <f t="shared" si="9"/>
        <v>0</v>
      </c>
      <c r="W275" s="62">
        <f t="shared" si="10"/>
        <v>0</v>
      </c>
      <c r="X275" s="63" t="str">
        <f t="shared" si="11"/>
        <v>80701139990000890129</v>
      </c>
      <c r="Y275" s="14"/>
    </row>
    <row r="276" spans="2:25" ht="23.25" x14ac:dyDescent="0.25">
      <c r="B276" s="52" t="s">
        <v>256</v>
      </c>
      <c r="C276" s="53" t="s">
        <v>43</v>
      </c>
      <c r="D276" s="320" t="s">
        <v>257</v>
      </c>
      <c r="E276" s="321"/>
      <c r="F276" s="322" t="s">
        <v>68</v>
      </c>
      <c r="G276" s="323"/>
      <c r="H276" s="322" t="s">
        <v>262</v>
      </c>
      <c r="I276" s="324"/>
      <c r="J276" s="323"/>
      <c r="K276" s="176" t="s">
        <v>260</v>
      </c>
      <c r="L276" s="54"/>
      <c r="M276" s="325">
        <v>632773800</v>
      </c>
      <c r="N276" s="326"/>
      <c r="O276" s="325">
        <v>632773800</v>
      </c>
      <c r="P276" s="327"/>
      <c r="Q276" s="56">
        <v>0</v>
      </c>
      <c r="R276" s="57">
        <v>632773800</v>
      </c>
      <c r="S276" s="58">
        <v>0</v>
      </c>
      <c r="T276" s="59">
        <v>629980718.89999998</v>
      </c>
      <c r="U276" s="60">
        <v>629980718.89999998</v>
      </c>
      <c r="V276" s="61">
        <f t="shared" si="9"/>
        <v>2793081.1000000238</v>
      </c>
      <c r="W276" s="62">
        <f t="shared" si="10"/>
        <v>0</v>
      </c>
      <c r="X276" s="63" t="str">
        <f t="shared" si="11"/>
        <v>80701139990022110612</v>
      </c>
      <c r="Y276" s="14"/>
    </row>
    <row r="277" spans="2:25" ht="45.75" x14ac:dyDescent="0.25">
      <c r="B277" s="52" t="s">
        <v>263</v>
      </c>
      <c r="C277" s="53" t="s">
        <v>43</v>
      </c>
      <c r="D277" s="320" t="s">
        <v>257</v>
      </c>
      <c r="E277" s="321"/>
      <c r="F277" s="322" t="s">
        <v>68</v>
      </c>
      <c r="G277" s="323"/>
      <c r="H277" s="322" t="s">
        <v>264</v>
      </c>
      <c r="I277" s="324"/>
      <c r="J277" s="323"/>
      <c r="K277" s="176" t="s">
        <v>265</v>
      </c>
      <c r="L277" s="54"/>
      <c r="M277" s="325">
        <v>203324700</v>
      </c>
      <c r="N277" s="326"/>
      <c r="O277" s="325">
        <v>203324700</v>
      </c>
      <c r="P277" s="327"/>
      <c r="Q277" s="56">
        <v>0</v>
      </c>
      <c r="R277" s="57">
        <v>203324700</v>
      </c>
      <c r="S277" s="58">
        <v>0</v>
      </c>
      <c r="T277" s="59">
        <v>203324700</v>
      </c>
      <c r="U277" s="60">
        <v>203324700</v>
      </c>
      <c r="V277" s="61">
        <f t="shared" si="9"/>
        <v>0</v>
      </c>
      <c r="W277" s="62">
        <f t="shared" si="10"/>
        <v>0</v>
      </c>
      <c r="X277" s="63" t="str">
        <f t="shared" si="11"/>
        <v>80701139990040370414</v>
      </c>
      <c r="Y277" s="14"/>
    </row>
    <row r="278" spans="2:25" ht="23.25" x14ac:dyDescent="0.25">
      <c r="B278" s="52" t="s">
        <v>58</v>
      </c>
      <c r="C278" s="53" t="s">
        <v>43</v>
      </c>
      <c r="D278" s="320" t="s">
        <v>257</v>
      </c>
      <c r="E278" s="321"/>
      <c r="F278" s="322" t="s">
        <v>266</v>
      </c>
      <c r="G278" s="323"/>
      <c r="H278" s="322" t="s">
        <v>267</v>
      </c>
      <c r="I278" s="324"/>
      <c r="J278" s="323"/>
      <c r="K278" s="176" t="s">
        <v>59</v>
      </c>
      <c r="L278" s="54"/>
      <c r="M278" s="325">
        <v>5903416500</v>
      </c>
      <c r="N278" s="326"/>
      <c r="O278" s="325">
        <v>5903416500</v>
      </c>
      <c r="P278" s="327"/>
      <c r="Q278" s="56">
        <v>0</v>
      </c>
      <c r="R278" s="57">
        <v>3076416465.5900002</v>
      </c>
      <c r="S278" s="58">
        <v>0</v>
      </c>
      <c r="T278" s="59">
        <v>3076416465.5900002</v>
      </c>
      <c r="U278" s="60">
        <v>3076416465.5900002</v>
      </c>
      <c r="V278" s="61">
        <f t="shared" si="9"/>
        <v>0</v>
      </c>
      <c r="W278" s="62">
        <f t="shared" si="10"/>
        <v>0</v>
      </c>
      <c r="X278" s="63" t="str">
        <f t="shared" si="11"/>
        <v>80702099990029990244</v>
      </c>
      <c r="Y278" s="14"/>
    </row>
    <row r="279" spans="2:25" ht="23.25" x14ac:dyDescent="0.25">
      <c r="B279" s="52" t="s">
        <v>256</v>
      </c>
      <c r="C279" s="53" t="s">
        <v>43</v>
      </c>
      <c r="D279" s="320" t="s">
        <v>257</v>
      </c>
      <c r="E279" s="321"/>
      <c r="F279" s="322" t="s">
        <v>268</v>
      </c>
      <c r="G279" s="323"/>
      <c r="H279" s="322" t="s">
        <v>269</v>
      </c>
      <c r="I279" s="324"/>
      <c r="J279" s="323"/>
      <c r="K279" s="176" t="s">
        <v>260</v>
      </c>
      <c r="L279" s="54"/>
      <c r="M279" s="325">
        <v>22099100</v>
      </c>
      <c r="N279" s="326"/>
      <c r="O279" s="325">
        <v>22099100</v>
      </c>
      <c r="P279" s="327"/>
      <c r="Q279" s="56">
        <v>0</v>
      </c>
      <c r="R279" s="57">
        <v>22099100</v>
      </c>
      <c r="S279" s="58">
        <v>0</v>
      </c>
      <c r="T279" s="59">
        <v>21954186</v>
      </c>
      <c r="U279" s="60">
        <v>21954186</v>
      </c>
      <c r="V279" s="61">
        <f t="shared" si="9"/>
        <v>144914</v>
      </c>
      <c r="W279" s="62">
        <f t="shared" si="10"/>
        <v>0</v>
      </c>
      <c r="X279" s="63" t="str">
        <f t="shared" si="11"/>
        <v>80703140140322110612</v>
      </c>
      <c r="Y279" s="14"/>
    </row>
    <row r="280" spans="2:25" ht="34.5" x14ac:dyDescent="0.25">
      <c r="B280" s="52" t="s">
        <v>56</v>
      </c>
      <c r="C280" s="53" t="s">
        <v>43</v>
      </c>
      <c r="D280" s="320" t="s">
        <v>257</v>
      </c>
      <c r="E280" s="321"/>
      <c r="F280" s="322" t="s">
        <v>268</v>
      </c>
      <c r="G280" s="323"/>
      <c r="H280" s="322" t="s">
        <v>267</v>
      </c>
      <c r="I280" s="324"/>
      <c r="J280" s="323"/>
      <c r="K280" s="176" t="s">
        <v>57</v>
      </c>
      <c r="L280" s="54"/>
      <c r="M280" s="325">
        <v>690000</v>
      </c>
      <c r="N280" s="326"/>
      <c r="O280" s="325">
        <v>690000</v>
      </c>
      <c r="P280" s="327"/>
      <c r="Q280" s="56">
        <v>0</v>
      </c>
      <c r="R280" s="57">
        <v>690000</v>
      </c>
      <c r="S280" s="58">
        <v>0</v>
      </c>
      <c r="T280" s="59">
        <v>690000</v>
      </c>
      <c r="U280" s="60">
        <v>690000</v>
      </c>
      <c r="V280" s="61">
        <f t="shared" si="9"/>
        <v>0</v>
      </c>
      <c r="W280" s="62">
        <f t="shared" si="10"/>
        <v>0</v>
      </c>
      <c r="X280" s="63" t="str">
        <f t="shared" si="11"/>
        <v>80703149990029990242</v>
      </c>
      <c r="Y280" s="14"/>
    </row>
    <row r="281" spans="2:25" ht="23.25" x14ac:dyDescent="0.25">
      <c r="B281" s="52" t="s">
        <v>58</v>
      </c>
      <c r="C281" s="53" t="s">
        <v>43</v>
      </c>
      <c r="D281" s="320" t="s">
        <v>257</v>
      </c>
      <c r="E281" s="321"/>
      <c r="F281" s="322" t="s">
        <v>268</v>
      </c>
      <c r="G281" s="323"/>
      <c r="H281" s="322" t="s">
        <v>267</v>
      </c>
      <c r="I281" s="324"/>
      <c r="J281" s="323"/>
      <c r="K281" s="176" t="s">
        <v>59</v>
      </c>
      <c r="L281" s="54"/>
      <c r="M281" s="325">
        <v>525558400</v>
      </c>
      <c r="N281" s="326"/>
      <c r="O281" s="325">
        <v>525558400</v>
      </c>
      <c r="P281" s="327"/>
      <c r="Q281" s="56">
        <v>0</v>
      </c>
      <c r="R281" s="57">
        <v>266491465.47</v>
      </c>
      <c r="S281" s="58">
        <v>0</v>
      </c>
      <c r="T281" s="59">
        <v>266491465.47</v>
      </c>
      <c r="U281" s="60">
        <v>266491465.47</v>
      </c>
      <c r="V281" s="61">
        <f t="shared" ref="V281:V344" si="12">R281-U281</f>
        <v>0</v>
      </c>
      <c r="W281" s="62">
        <f t="shared" ref="W281:W344" si="13">T281-U281</f>
        <v>0</v>
      </c>
      <c r="X281" s="63" t="str">
        <f t="shared" ref="X281:X344" si="14">IF(D281="","000",D281)&amp;IF(F281="","0000",F281)&amp;IF(H281="","0000000000",H281)&amp;IF(K281="","000",K281)&amp;L281</f>
        <v>80703149990029990244</v>
      </c>
      <c r="Y281" s="14"/>
    </row>
    <row r="282" spans="2:25" ht="34.5" x14ac:dyDescent="0.25">
      <c r="B282" s="52" t="s">
        <v>122</v>
      </c>
      <c r="C282" s="53" t="s">
        <v>43</v>
      </c>
      <c r="D282" s="320" t="s">
        <v>257</v>
      </c>
      <c r="E282" s="321"/>
      <c r="F282" s="322" t="s">
        <v>112</v>
      </c>
      <c r="G282" s="323"/>
      <c r="H282" s="322" t="s">
        <v>270</v>
      </c>
      <c r="I282" s="324"/>
      <c r="J282" s="323"/>
      <c r="K282" s="176" t="s">
        <v>123</v>
      </c>
      <c r="L282" s="54"/>
      <c r="M282" s="325">
        <v>31935200</v>
      </c>
      <c r="N282" s="326"/>
      <c r="O282" s="325">
        <v>31935200</v>
      </c>
      <c r="P282" s="327"/>
      <c r="Q282" s="56">
        <v>0</v>
      </c>
      <c r="R282" s="57">
        <v>31935200</v>
      </c>
      <c r="S282" s="58">
        <v>0</v>
      </c>
      <c r="T282" s="59">
        <v>31935200</v>
      </c>
      <c r="U282" s="60">
        <v>31935200</v>
      </c>
      <c r="V282" s="61">
        <f t="shared" si="12"/>
        <v>0</v>
      </c>
      <c r="W282" s="62">
        <f t="shared" si="13"/>
        <v>0</v>
      </c>
      <c r="X282" s="63" t="str">
        <f t="shared" si="14"/>
        <v>80704120912060850633</v>
      </c>
      <c r="Y282" s="14"/>
    </row>
    <row r="283" spans="2:25" ht="79.5" x14ac:dyDescent="0.25">
      <c r="B283" s="52" t="s">
        <v>218</v>
      </c>
      <c r="C283" s="53" t="s">
        <v>43</v>
      </c>
      <c r="D283" s="320" t="s">
        <v>257</v>
      </c>
      <c r="E283" s="321"/>
      <c r="F283" s="322" t="s">
        <v>112</v>
      </c>
      <c r="G283" s="323"/>
      <c r="H283" s="322" t="s">
        <v>271</v>
      </c>
      <c r="I283" s="324"/>
      <c r="J283" s="323"/>
      <c r="K283" s="176" t="s">
        <v>220</v>
      </c>
      <c r="L283" s="54"/>
      <c r="M283" s="325">
        <v>669245100</v>
      </c>
      <c r="N283" s="326"/>
      <c r="O283" s="325">
        <v>669245100</v>
      </c>
      <c r="P283" s="327"/>
      <c r="Q283" s="56">
        <v>0</v>
      </c>
      <c r="R283" s="57">
        <v>669245100</v>
      </c>
      <c r="S283" s="58">
        <v>0</v>
      </c>
      <c r="T283" s="59">
        <v>669245100</v>
      </c>
      <c r="U283" s="60">
        <v>669245100</v>
      </c>
      <c r="V283" s="61">
        <f t="shared" si="12"/>
        <v>0</v>
      </c>
      <c r="W283" s="62">
        <f t="shared" si="13"/>
        <v>0</v>
      </c>
      <c r="X283" s="63" t="str">
        <f t="shared" si="14"/>
        <v>80704120912398001812</v>
      </c>
      <c r="Y283" s="14"/>
    </row>
    <row r="284" spans="2:25" ht="79.5" x14ac:dyDescent="0.25">
      <c r="B284" s="52" t="s">
        <v>218</v>
      </c>
      <c r="C284" s="53" t="s">
        <v>43</v>
      </c>
      <c r="D284" s="320" t="s">
        <v>257</v>
      </c>
      <c r="E284" s="321"/>
      <c r="F284" s="322" t="s">
        <v>112</v>
      </c>
      <c r="G284" s="323"/>
      <c r="H284" s="322" t="s">
        <v>272</v>
      </c>
      <c r="I284" s="324"/>
      <c r="J284" s="323"/>
      <c r="K284" s="176" t="s">
        <v>220</v>
      </c>
      <c r="L284" s="54"/>
      <c r="M284" s="325">
        <v>1371059200</v>
      </c>
      <c r="N284" s="326"/>
      <c r="O284" s="325">
        <v>1371059200</v>
      </c>
      <c r="P284" s="327"/>
      <c r="Q284" s="56">
        <v>0</v>
      </c>
      <c r="R284" s="57">
        <v>1371059200</v>
      </c>
      <c r="S284" s="58">
        <v>0</v>
      </c>
      <c r="T284" s="59">
        <v>1371059200</v>
      </c>
      <c r="U284" s="60">
        <v>1371059200</v>
      </c>
      <c r="V284" s="61">
        <f t="shared" si="12"/>
        <v>0</v>
      </c>
      <c r="W284" s="62">
        <f t="shared" si="13"/>
        <v>0</v>
      </c>
      <c r="X284" s="63" t="str">
        <f t="shared" si="14"/>
        <v>80704120912398002812</v>
      </c>
      <c r="Y284" s="14"/>
    </row>
    <row r="285" spans="2:25" ht="79.5" x14ac:dyDescent="0.25">
      <c r="B285" s="52" t="s">
        <v>172</v>
      </c>
      <c r="C285" s="53" t="s">
        <v>43</v>
      </c>
      <c r="D285" s="320" t="s">
        <v>257</v>
      </c>
      <c r="E285" s="321"/>
      <c r="F285" s="322" t="s">
        <v>112</v>
      </c>
      <c r="G285" s="323"/>
      <c r="H285" s="322" t="s">
        <v>273</v>
      </c>
      <c r="I285" s="324"/>
      <c r="J285" s="323"/>
      <c r="K285" s="176" t="s">
        <v>174</v>
      </c>
      <c r="L285" s="54"/>
      <c r="M285" s="325">
        <v>159579500</v>
      </c>
      <c r="N285" s="326"/>
      <c r="O285" s="325">
        <v>159579500</v>
      </c>
      <c r="P285" s="327"/>
      <c r="Q285" s="56">
        <v>0</v>
      </c>
      <c r="R285" s="57">
        <v>159579500</v>
      </c>
      <c r="S285" s="58">
        <v>0</v>
      </c>
      <c r="T285" s="59">
        <v>158547528.19</v>
      </c>
      <c r="U285" s="60">
        <v>158547528.19</v>
      </c>
      <c r="V285" s="61">
        <f t="shared" si="12"/>
        <v>1031971.8100000024</v>
      </c>
      <c r="W285" s="62">
        <f t="shared" si="13"/>
        <v>0</v>
      </c>
      <c r="X285" s="63" t="str">
        <f t="shared" si="14"/>
        <v>80704120930300590611</v>
      </c>
      <c r="Y285" s="14"/>
    </row>
    <row r="286" spans="2:25" ht="23.25" x14ac:dyDescent="0.25">
      <c r="B286" s="52" t="s">
        <v>256</v>
      </c>
      <c r="C286" s="53" t="s">
        <v>43</v>
      </c>
      <c r="D286" s="320" t="s">
        <v>257</v>
      </c>
      <c r="E286" s="321"/>
      <c r="F286" s="322" t="s">
        <v>112</v>
      </c>
      <c r="G286" s="323"/>
      <c r="H286" s="322" t="s">
        <v>273</v>
      </c>
      <c r="I286" s="324"/>
      <c r="J286" s="323"/>
      <c r="K286" s="176" t="s">
        <v>260</v>
      </c>
      <c r="L286" s="54"/>
      <c r="M286" s="325">
        <v>120</v>
      </c>
      <c r="N286" s="326"/>
      <c r="O286" s="325">
        <v>120</v>
      </c>
      <c r="P286" s="327"/>
      <c r="Q286" s="56">
        <v>0</v>
      </c>
      <c r="R286" s="57">
        <v>120</v>
      </c>
      <c r="S286" s="58">
        <v>0</v>
      </c>
      <c r="T286" s="59">
        <v>120</v>
      </c>
      <c r="U286" s="60">
        <v>120</v>
      </c>
      <c r="V286" s="61">
        <f t="shared" si="12"/>
        <v>0</v>
      </c>
      <c r="W286" s="62">
        <f t="shared" si="13"/>
        <v>0</v>
      </c>
      <c r="X286" s="63" t="str">
        <f t="shared" si="14"/>
        <v>80704120930300590612</v>
      </c>
      <c r="Y286" s="14"/>
    </row>
    <row r="287" spans="2:25" ht="79.5" x14ac:dyDescent="0.25">
      <c r="B287" s="52" t="s">
        <v>97</v>
      </c>
      <c r="C287" s="53" t="s">
        <v>43</v>
      </c>
      <c r="D287" s="320" t="s">
        <v>257</v>
      </c>
      <c r="E287" s="321"/>
      <c r="F287" s="322" t="s">
        <v>112</v>
      </c>
      <c r="G287" s="323"/>
      <c r="H287" s="322" t="s">
        <v>273</v>
      </c>
      <c r="I287" s="324"/>
      <c r="J287" s="323"/>
      <c r="K287" s="176" t="s">
        <v>99</v>
      </c>
      <c r="L287" s="54"/>
      <c r="M287" s="325">
        <v>100000</v>
      </c>
      <c r="N287" s="326"/>
      <c r="O287" s="325">
        <v>100000</v>
      </c>
      <c r="P287" s="327"/>
      <c r="Q287" s="56">
        <v>0</v>
      </c>
      <c r="R287" s="57">
        <v>100000</v>
      </c>
      <c r="S287" s="58">
        <v>0</v>
      </c>
      <c r="T287" s="59">
        <v>100000</v>
      </c>
      <c r="U287" s="60">
        <v>100000</v>
      </c>
      <c r="V287" s="61">
        <f t="shared" si="12"/>
        <v>0</v>
      </c>
      <c r="W287" s="62">
        <f t="shared" si="13"/>
        <v>0</v>
      </c>
      <c r="X287" s="63" t="str">
        <f t="shared" si="14"/>
        <v>80704120930300590621</v>
      </c>
      <c r="Y287" s="14"/>
    </row>
    <row r="288" spans="2:25" ht="23.25" x14ac:dyDescent="0.25">
      <c r="B288" s="52" t="s">
        <v>256</v>
      </c>
      <c r="C288" s="53" t="s">
        <v>43</v>
      </c>
      <c r="D288" s="320" t="s">
        <v>257</v>
      </c>
      <c r="E288" s="321"/>
      <c r="F288" s="322" t="s">
        <v>112</v>
      </c>
      <c r="G288" s="323"/>
      <c r="H288" s="322" t="s">
        <v>90</v>
      </c>
      <c r="I288" s="324"/>
      <c r="J288" s="323"/>
      <c r="K288" s="176" t="s">
        <v>260</v>
      </c>
      <c r="L288" s="54"/>
      <c r="M288" s="325">
        <v>500000</v>
      </c>
      <c r="N288" s="326"/>
      <c r="O288" s="325">
        <v>500000</v>
      </c>
      <c r="P288" s="327"/>
      <c r="Q288" s="56">
        <v>0</v>
      </c>
      <c r="R288" s="57">
        <v>500000</v>
      </c>
      <c r="S288" s="58">
        <v>0</v>
      </c>
      <c r="T288" s="59">
        <v>500000</v>
      </c>
      <c r="U288" s="60">
        <v>500000</v>
      </c>
      <c r="V288" s="61">
        <f t="shared" si="12"/>
        <v>0</v>
      </c>
      <c r="W288" s="62">
        <f t="shared" si="13"/>
        <v>0</v>
      </c>
      <c r="X288" s="63" t="str">
        <f t="shared" si="14"/>
        <v>80704129990000890612</v>
      </c>
      <c r="Y288" s="14"/>
    </row>
    <row r="289" spans="2:25" ht="79.5" x14ac:dyDescent="0.25">
      <c r="B289" s="52" t="s">
        <v>164</v>
      </c>
      <c r="C289" s="53" t="s">
        <v>43</v>
      </c>
      <c r="D289" s="320" t="s">
        <v>257</v>
      </c>
      <c r="E289" s="321"/>
      <c r="F289" s="322" t="s">
        <v>274</v>
      </c>
      <c r="G289" s="323"/>
      <c r="H289" s="322" t="s">
        <v>275</v>
      </c>
      <c r="I289" s="324"/>
      <c r="J289" s="323"/>
      <c r="K289" s="176" t="s">
        <v>166</v>
      </c>
      <c r="L289" s="54"/>
      <c r="M289" s="325">
        <v>600000000</v>
      </c>
      <c r="N289" s="326"/>
      <c r="O289" s="325">
        <v>600000000</v>
      </c>
      <c r="P289" s="327"/>
      <c r="Q289" s="56">
        <v>0</v>
      </c>
      <c r="R289" s="57">
        <v>600000000</v>
      </c>
      <c r="S289" s="58">
        <v>0</v>
      </c>
      <c r="T289" s="59">
        <v>600000000</v>
      </c>
      <c r="U289" s="60">
        <v>600000000</v>
      </c>
      <c r="V289" s="61">
        <f t="shared" si="12"/>
        <v>0</v>
      </c>
      <c r="W289" s="62">
        <f t="shared" si="13"/>
        <v>0</v>
      </c>
      <c r="X289" s="63" t="str">
        <f t="shared" si="14"/>
        <v>80705010911060750813</v>
      </c>
      <c r="Y289" s="14"/>
    </row>
    <row r="290" spans="2:25" ht="45.75" x14ac:dyDescent="0.25">
      <c r="B290" s="52" t="s">
        <v>263</v>
      </c>
      <c r="C290" s="53" t="s">
        <v>43</v>
      </c>
      <c r="D290" s="320" t="s">
        <v>257</v>
      </c>
      <c r="E290" s="321"/>
      <c r="F290" s="322" t="s">
        <v>249</v>
      </c>
      <c r="G290" s="323"/>
      <c r="H290" s="322" t="s">
        <v>276</v>
      </c>
      <c r="I290" s="324"/>
      <c r="J290" s="323"/>
      <c r="K290" s="176" t="s">
        <v>265</v>
      </c>
      <c r="L290" s="54"/>
      <c r="M290" s="325">
        <v>360128000</v>
      </c>
      <c r="N290" s="326"/>
      <c r="O290" s="325">
        <v>360128000</v>
      </c>
      <c r="P290" s="327"/>
      <c r="Q290" s="56">
        <v>0</v>
      </c>
      <c r="R290" s="57">
        <v>355619357.06999999</v>
      </c>
      <c r="S290" s="58">
        <v>0</v>
      </c>
      <c r="T290" s="59">
        <v>355619357.06999999</v>
      </c>
      <c r="U290" s="60">
        <v>355619357.06999999</v>
      </c>
      <c r="V290" s="61">
        <f t="shared" si="12"/>
        <v>0</v>
      </c>
      <c r="W290" s="62">
        <f t="shared" si="13"/>
        <v>0</v>
      </c>
      <c r="X290" s="63" t="str">
        <f t="shared" si="14"/>
        <v>80705020910943780414</v>
      </c>
      <c r="Y290" s="14"/>
    </row>
    <row r="291" spans="2:25" ht="45.75" x14ac:dyDescent="0.25">
      <c r="B291" s="52" t="s">
        <v>263</v>
      </c>
      <c r="C291" s="53" t="s">
        <v>43</v>
      </c>
      <c r="D291" s="320" t="s">
        <v>257</v>
      </c>
      <c r="E291" s="321"/>
      <c r="F291" s="322" t="s">
        <v>249</v>
      </c>
      <c r="G291" s="323"/>
      <c r="H291" s="322" t="s">
        <v>277</v>
      </c>
      <c r="I291" s="324"/>
      <c r="J291" s="323"/>
      <c r="K291" s="176" t="s">
        <v>265</v>
      </c>
      <c r="L291" s="54"/>
      <c r="M291" s="325">
        <v>603014300</v>
      </c>
      <c r="N291" s="326"/>
      <c r="O291" s="325">
        <v>603014300</v>
      </c>
      <c r="P291" s="327"/>
      <c r="Q291" s="56">
        <v>0</v>
      </c>
      <c r="R291" s="57">
        <v>603013913.51999998</v>
      </c>
      <c r="S291" s="58">
        <v>0</v>
      </c>
      <c r="T291" s="59">
        <v>603013913.51999998</v>
      </c>
      <c r="U291" s="60">
        <v>603013913.5</v>
      </c>
      <c r="V291" s="61">
        <f t="shared" si="12"/>
        <v>1.9999980926513672E-2</v>
      </c>
      <c r="W291" s="62">
        <f t="shared" si="13"/>
        <v>1.9999980926513672E-2</v>
      </c>
      <c r="X291" s="63" t="str">
        <f t="shared" si="14"/>
        <v>8070502091F150210414</v>
      </c>
      <c r="Y291" s="14"/>
    </row>
    <row r="292" spans="2:25" ht="79.5" x14ac:dyDescent="0.25">
      <c r="B292" s="52" t="s">
        <v>158</v>
      </c>
      <c r="C292" s="53" t="s">
        <v>43</v>
      </c>
      <c r="D292" s="320" t="s">
        <v>257</v>
      </c>
      <c r="E292" s="321"/>
      <c r="F292" s="322" t="s">
        <v>278</v>
      </c>
      <c r="G292" s="323"/>
      <c r="H292" s="322" t="s">
        <v>279</v>
      </c>
      <c r="I292" s="324"/>
      <c r="J292" s="323"/>
      <c r="K292" s="176" t="s">
        <v>161</v>
      </c>
      <c r="L292" s="54"/>
      <c r="M292" s="325">
        <v>62410000</v>
      </c>
      <c r="N292" s="326"/>
      <c r="O292" s="325">
        <v>62410000</v>
      </c>
      <c r="P292" s="327"/>
      <c r="Q292" s="56">
        <v>0</v>
      </c>
      <c r="R292" s="57">
        <v>62410000</v>
      </c>
      <c r="S292" s="58">
        <v>0</v>
      </c>
      <c r="T292" s="59">
        <v>62410000</v>
      </c>
      <c r="U292" s="60">
        <v>62410000</v>
      </c>
      <c r="V292" s="61">
        <f t="shared" si="12"/>
        <v>0</v>
      </c>
      <c r="W292" s="62">
        <f t="shared" si="13"/>
        <v>0</v>
      </c>
      <c r="X292" s="63" t="str">
        <f t="shared" si="14"/>
        <v>80705050911360690811</v>
      </c>
      <c r="Y292" s="14"/>
    </row>
    <row r="293" spans="2:25" ht="45.75" x14ac:dyDescent="0.25">
      <c r="B293" s="52" t="s">
        <v>263</v>
      </c>
      <c r="C293" s="53" t="s">
        <v>43</v>
      </c>
      <c r="D293" s="320" t="s">
        <v>257</v>
      </c>
      <c r="E293" s="321"/>
      <c r="F293" s="322" t="s">
        <v>252</v>
      </c>
      <c r="G293" s="323"/>
      <c r="H293" s="322" t="s">
        <v>280</v>
      </c>
      <c r="I293" s="324"/>
      <c r="J293" s="323"/>
      <c r="K293" s="176" t="s">
        <v>265</v>
      </c>
      <c r="L293" s="54"/>
      <c r="M293" s="325">
        <v>25000000</v>
      </c>
      <c r="N293" s="326"/>
      <c r="O293" s="325">
        <v>25000000</v>
      </c>
      <c r="P293" s="327"/>
      <c r="Q293" s="56">
        <v>0</v>
      </c>
      <c r="R293" s="57">
        <v>25000000</v>
      </c>
      <c r="S293" s="58">
        <v>0</v>
      </c>
      <c r="T293" s="59">
        <v>25000000</v>
      </c>
      <c r="U293" s="60">
        <v>25000000</v>
      </c>
      <c r="V293" s="61">
        <f t="shared" si="12"/>
        <v>0</v>
      </c>
      <c r="W293" s="62">
        <f t="shared" si="13"/>
        <v>0</v>
      </c>
      <c r="X293" s="63" t="str">
        <f t="shared" si="14"/>
        <v>80707010210420550414</v>
      </c>
      <c r="Y293" s="14"/>
    </row>
    <row r="294" spans="2:25" ht="23.25" x14ac:dyDescent="0.25">
      <c r="B294" s="52" t="s">
        <v>256</v>
      </c>
      <c r="C294" s="53" t="s">
        <v>43</v>
      </c>
      <c r="D294" s="320" t="s">
        <v>257</v>
      </c>
      <c r="E294" s="321"/>
      <c r="F294" s="322" t="s">
        <v>252</v>
      </c>
      <c r="G294" s="323"/>
      <c r="H294" s="322" t="s">
        <v>281</v>
      </c>
      <c r="I294" s="324"/>
      <c r="J294" s="323"/>
      <c r="K294" s="176" t="s">
        <v>260</v>
      </c>
      <c r="L294" s="54"/>
      <c r="M294" s="325">
        <v>965307300</v>
      </c>
      <c r="N294" s="326"/>
      <c r="O294" s="325">
        <v>965307300</v>
      </c>
      <c r="P294" s="327"/>
      <c r="Q294" s="56">
        <v>0</v>
      </c>
      <c r="R294" s="57">
        <v>965307300</v>
      </c>
      <c r="S294" s="58">
        <v>0</v>
      </c>
      <c r="T294" s="59">
        <v>957709705.17999995</v>
      </c>
      <c r="U294" s="60">
        <v>957709705.17999995</v>
      </c>
      <c r="V294" s="61">
        <f t="shared" si="12"/>
        <v>7597594.8200000525</v>
      </c>
      <c r="W294" s="62">
        <f t="shared" si="13"/>
        <v>0</v>
      </c>
      <c r="X294" s="63" t="str">
        <f t="shared" si="14"/>
        <v>80707010210422110612</v>
      </c>
      <c r="Y294" s="14"/>
    </row>
    <row r="295" spans="2:25" ht="45.75" x14ac:dyDescent="0.25">
      <c r="B295" s="52" t="s">
        <v>263</v>
      </c>
      <c r="C295" s="53" t="s">
        <v>43</v>
      </c>
      <c r="D295" s="320" t="s">
        <v>257</v>
      </c>
      <c r="E295" s="321"/>
      <c r="F295" s="322" t="s">
        <v>252</v>
      </c>
      <c r="G295" s="323"/>
      <c r="H295" s="322" t="s">
        <v>282</v>
      </c>
      <c r="I295" s="324"/>
      <c r="J295" s="323"/>
      <c r="K295" s="176" t="s">
        <v>265</v>
      </c>
      <c r="L295" s="54"/>
      <c r="M295" s="325">
        <v>399550600</v>
      </c>
      <c r="N295" s="326"/>
      <c r="O295" s="325">
        <v>399550600</v>
      </c>
      <c r="P295" s="327"/>
      <c r="Q295" s="56">
        <v>0</v>
      </c>
      <c r="R295" s="57">
        <v>386578517.12</v>
      </c>
      <c r="S295" s="58">
        <v>59846672</v>
      </c>
      <c r="T295" s="59">
        <v>386578517.12</v>
      </c>
      <c r="U295" s="60">
        <v>386578517.12</v>
      </c>
      <c r="V295" s="61">
        <f t="shared" si="12"/>
        <v>0</v>
      </c>
      <c r="W295" s="62">
        <f t="shared" si="13"/>
        <v>0</v>
      </c>
      <c r="X295" s="63" t="str">
        <f t="shared" si="14"/>
        <v>80707010210440370414</v>
      </c>
      <c r="Y295" s="14"/>
    </row>
    <row r="296" spans="2:25" ht="57" x14ac:dyDescent="0.25">
      <c r="B296" s="52" t="s">
        <v>230</v>
      </c>
      <c r="C296" s="53" t="s">
        <v>43</v>
      </c>
      <c r="D296" s="320" t="s">
        <v>257</v>
      </c>
      <c r="E296" s="321"/>
      <c r="F296" s="322" t="s">
        <v>252</v>
      </c>
      <c r="G296" s="323"/>
      <c r="H296" s="322" t="s">
        <v>283</v>
      </c>
      <c r="I296" s="324"/>
      <c r="J296" s="323"/>
      <c r="K296" s="176" t="s">
        <v>232</v>
      </c>
      <c r="L296" s="54"/>
      <c r="M296" s="325">
        <v>36176600</v>
      </c>
      <c r="N296" s="326"/>
      <c r="O296" s="325">
        <v>36176600</v>
      </c>
      <c r="P296" s="327"/>
      <c r="Q296" s="56">
        <v>0</v>
      </c>
      <c r="R296" s="57">
        <v>36176600</v>
      </c>
      <c r="S296" s="58">
        <v>0</v>
      </c>
      <c r="T296" s="59">
        <v>35962440.549999997</v>
      </c>
      <c r="U296" s="60">
        <v>35962440.549999997</v>
      </c>
      <c r="V296" s="61">
        <f t="shared" si="12"/>
        <v>214159.45000000298</v>
      </c>
      <c r="W296" s="62">
        <f t="shared" si="13"/>
        <v>0</v>
      </c>
      <c r="X296" s="63" t="str">
        <f t="shared" si="14"/>
        <v>80707010210470550521</v>
      </c>
      <c r="Y296" s="14"/>
    </row>
    <row r="297" spans="2:25" x14ac:dyDescent="0.25">
      <c r="B297" s="52" t="s">
        <v>105</v>
      </c>
      <c r="C297" s="53" t="s">
        <v>43</v>
      </c>
      <c r="D297" s="320" t="s">
        <v>257</v>
      </c>
      <c r="E297" s="321"/>
      <c r="F297" s="322" t="s">
        <v>252</v>
      </c>
      <c r="G297" s="323"/>
      <c r="H297" s="322" t="s">
        <v>283</v>
      </c>
      <c r="I297" s="324"/>
      <c r="J297" s="323"/>
      <c r="K297" s="176" t="s">
        <v>107</v>
      </c>
      <c r="L297" s="54"/>
      <c r="M297" s="325">
        <v>30408000</v>
      </c>
      <c r="N297" s="326"/>
      <c r="O297" s="325">
        <v>30408000</v>
      </c>
      <c r="P297" s="327"/>
      <c r="Q297" s="56">
        <v>0</v>
      </c>
      <c r="R297" s="57">
        <v>30408000</v>
      </c>
      <c r="S297" s="58">
        <v>0</v>
      </c>
      <c r="T297" s="59">
        <v>30408000</v>
      </c>
      <c r="U297" s="60">
        <v>30408000</v>
      </c>
      <c r="V297" s="61">
        <f t="shared" si="12"/>
        <v>0</v>
      </c>
      <c r="W297" s="62">
        <f t="shared" si="13"/>
        <v>0</v>
      </c>
      <c r="X297" s="63" t="str">
        <f t="shared" si="14"/>
        <v>80707010210470550540</v>
      </c>
      <c r="Y297" s="14"/>
    </row>
    <row r="298" spans="2:25" ht="45.75" x14ac:dyDescent="0.25">
      <c r="B298" s="52" t="s">
        <v>248</v>
      </c>
      <c r="C298" s="53" t="s">
        <v>43</v>
      </c>
      <c r="D298" s="320" t="s">
        <v>257</v>
      </c>
      <c r="E298" s="321"/>
      <c r="F298" s="322" t="s">
        <v>252</v>
      </c>
      <c r="G298" s="323"/>
      <c r="H298" s="322" t="s">
        <v>284</v>
      </c>
      <c r="I298" s="324"/>
      <c r="J298" s="323"/>
      <c r="K298" s="176" t="s">
        <v>250</v>
      </c>
      <c r="L298" s="54"/>
      <c r="M298" s="325">
        <v>159121000</v>
      </c>
      <c r="N298" s="326"/>
      <c r="O298" s="325">
        <v>159121000</v>
      </c>
      <c r="P298" s="327"/>
      <c r="Q298" s="56">
        <v>0</v>
      </c>
      <c r="R298" s="57">
        <v>159121000</v>
      </c>
      <c r="S298" s="58">
        <v>0</v>
      </c>
      <c r="T298" s="59">
        <v>159120956</v>
      </c>
      <c r="U298" s="60">
        <v>159120956</v>
      </c>
      <c r="V298" s="61">
        <f t="shared" si="12"/>
        <v>44</v>
      </c>
      <c r="W298" s="62">
        <f t="shared" si="13"/>
        <v>0</v>
      </c>
      <c r="X298" s="63" t="str">
        <f t="shared" si="14"/>
        <v>80707010210471120522</v>
      </c>
      <c r="Y298" s="14"/>
    </row>
    <row r="299" spans="2:25" ht="57" x14ac:dyDescent="0.25">
      <c r="B299" s="52" t="s">
        <v>230</v>
      </c>
      <c r="C299" s="53" t="s">
        <v>43</v>
      </c>
      <c r="D299" s="320" t="s">
        <v>257</v>
      </c>
      <c r="E299" s="321"/>
      <c r="F299" s="322" t="s">
        <v>252</v>
      </c>
      <c r="G299" s="323"/>
      <c r="H299" s="322" t="s">
        <v>285</v>
      </c>
      <c r="I299" s="324"/>
      <c r="J299" s="323"/>
      <c r="K299" s="176" t="s">
        <v>232</v>
      </c>
      <c r="L299" s="54"/>
      <c r="M299" s="325">
        <v>388973400</v>
      </c>
      <c r="N299" s="326"/>
      <c r="O299" s="325">
        <v>388973400</v>
      </c>
      <c r="P299" s="327"/>
      <c r="Q299" s="56">
        <v>0</v>
      </c>
      <c r="R299" s="57">
        <v>388973400</v>
      </c>
      <c r="S299" s="58">
        <v>0</v>
      </c>
      <c r="T299" s="59">
        <v>386619962.52999997</v>
      </c>
      <c r="U299" s="60">
        <v>386619962.52999997</v>
      </c>
      <c r="V299" s="61">
        <f t="shared" si="12"/>
        <v>2353437.4700000286</v>
      </c>
      <c r="W299" s="62">
        <f t="shared" si="13"/>
        <v>0</v>
      </c>
      <c r="X299" s="63" t="str">
        <f t="shared" si="14"/>
        <v>80707010210472120521</v>
      </c>
      <c r="Y299" s="14"/>
    </row>
    <row r="300" spans="2:25" ht="45.75" x14ac:dyDescent="0.25">
      <c r="B300" s="52" t="s">
        <v>263</v>
      </c>
      <c r="C300" s="53" t="s">
        <v>43</v>
      </c>
      <c r="D300" s="320" t="s">
        <v>257</v>
      </c>
      <c r="E300" s="321"/>
      <c r="F300" s="322" t="s">
        <v>252</v>
      </c>
      <c r="G300" s="323"/>
      <c r="H300" s="322" t="s">
        <v>286</v>
      </c>
      <c r="I300" s="324"/>
      <c r="J300" s="323"/>
      <c r="K300" s="176" t="s">
        <v>265</v>
      </c>
      <c r="L300" s="54"/>
      <c r="M300" s="325">
        <v>792200</v>
      </c>
      <c r="N300" s="326"/>
      <c r="O300" s="325">
        <v>792200</v>
      </c>
      <c r="P300" s="327"/>
      <c r="Q300" s="56">
        <v>0</v>
      </c>
      <c r="R300" s="57">
        <v>0</v>
      </c>
      <c r="S300" s="58">
        <v>0</v>
      </c>
      <c r="T300" s="59">
        <v>0</v>
      </c>
      <c r="U300" s="60">
        <v>0</v>
      </c>
      <c r="V300" s="61">
        <f t="shared" si="12"/>
        <v>0</v>
      </c>
      <c r="W300" s="62">
        <f t="shared" si="13"/>
        <v>0</v>
      </c>
      <c r="X300" s="63" t="str">
        <f t="shared" si="14"/>
        <v>8070701021P25232F414</v>
      </c>
      <c r="Y300" s="14"/>
    </row>
    <row r="301" spans="2:25" ht="34.5" x14ac:dyDescent="0.25">
      <c r="B301" s="52" t="s">
        <v>287</v>
      </c>
      <c r="C301" s="53" t="s">
        <v>43</v>
      </c>
      <c r="D301" s="320" t="s">
        <v>257</v>
      </c>
      <c r="E301" s="321"/>
      <c r="F301" s="322" t="s">
        <v>254</v>
      </c>
      <c r="G301" s="323"/>
      <c r="H301" s="322" t="s">
        <v>288</v>
      </c>
      <c r="I301" s="324"/>
      <c r="J301" s="323"/>
      <c r="K301" s="176" t="s">
        <v>289</v>
      </c>
      <c r="L301" s="54"/>
      <c r="M301" s="325">
        <v>217272600</v>
      </c>
      <c r="N301" s="326"/>
      <c r="O301" s="325">
        <v>217272600</v>
      </c>
      <c r="P301" s="327"/>
      <c r="Q301" s="56">
        <v>0</v>
      </c>
      <c r="R301" s="57">
        <v>217272600</v>
      </c>
      <c r="S301" s="58">
        <v>0</v>
      </c>
      <c r="T301" s="59">
        <v>217272600</v>
      </c>
      <c r="U301" s="60">
        <v>217272600</v>
      </c>
      <c r="V301" s="61">
        <f t="shared" si="12"/>
        <v>0</v>
      </c>
      <c r="W301" s="62">
        <f t="shared" si="13"/>
        <v>0</v>
      </c>
      <c r="X301" s="63" t="str">
        <f t="shared" si="14"/>
        <v>80707020220640370415</v>
      </c>
      <c r="Y301" s="14"/>
    </row>
    <row r="302" spans="2:25" ht="57" x14ac:dyDescent="0.25">
      <c r="B302" s="52" t="s">
        <v>230</v>
      </c>
      <c r="C302" s="53" t="s">
        <v>43</v>
      </c>
      <c r="D302" s="320" t="s">
        <v>257</v>
      </c>
      <c r="E302" s="321"/>
      <c r="F302" s="322" t="s">
        <v>254</v>
      </c>
      <c r="G302" s="323"/>
      <c r="H302" s="322" t="s">
        <v>290</v>
      </c>
      <c r="I302" s="324"/>
      <c r="J302" s="323"/>
      <c r="K302" s="176" t="s">
        <v>232</v>
      </c>
      <c r="L302" s="54"/>
      <c r="M302" s="325">
        <v>5740900</v>
      </c>
      <c r="N302" s="326"/>
      <c r="O302" s="325">
        <v>5740900</v>
      </c>
      <c r="P302" s="327"/>
      <c r="Q302" s="56">
        <v>0</v>
      </c>
      <c r="R302" s="57">
        <v>5740900</v>
      </c>
      <c r="S302" s="58">
        <v>0</v>
      </c>
      <c r="T302" s="59">
        <v>5327614.9400000004</v>
      </c>
      <c r="U302" s="60">
        <v>5327614.9400000004</v>
      </c>
      <c r="V302" s="61">
        <f t="shared" si="12"/>
        <v>413285.05999999959</v>
      </c>
      <c r="W302" s="62">
        <f t="shared" si="13"/>
        <v>0</v>
      </c>
      <c r="X302" s="63" t="str">
        <f t="shared" si="14"/>
        <v>80707020221372120521</v>
      </c>
      <c r="Y302" s="14"/>
    </row>
    <row r="303" spans="2:25" ht="57" x14ac:dyDescent="0.25">
      <c r="B303" s="52" t="s">
        <v>230</v>
      </c>
      <c r="C303" s="53" t="s">
        <v>43</v>
      </c>
      <c r="D303" s="320" t="s">
        <v>257</v>
      </c>
      <c r="E303" s="321"/>
      <c r="F303" s="322" t="s">
        <v>254</v>
      </c>
      <c r="G303" s="323"/>
      <c r="H303" s="322" t="s">
        <v>291</v>
      </c>
      <c r="I303" s="324"/>
      <c r="J303" s="323"/>
      <c r="K303" s="176" t="s">
        <v>232</v>
      </c>
      <c r="L303" s="54"/>
      <c r="M303" s="325">
        <v>38380300</v>
      </c>
      <c r="N303" s="326"/>
      <c r="O303" s="325">
        <v>38380300</v>
      </c>
      <c r="P303" s="327"/>
      <c r="Q303" s="56">
        <v>0</v>
      </c>
      <c r="R303" s="57">
        <v>38380300</v>
      </c>
      <c r="S303" s="58">
        <v>0</v>
      </c>
      <c r="T303" s="59">
        <v>38380300</v>
      </c>
      <c r="U303" s="60">
        <v>38380300</v>
      </c>
      <c r="V303" s="61">
        <f t="shared" si="12"/>
        <v>0</v>
      </c>
      <c r="W303" s="62">
        <f t="shared" si="13"/>
        <v>0</v>
      </c>
      <c r="X303" s="63" t="str">
        <f t="shared" si="14"/>
        <v>807070202213R2550521</v>
      </c>
      <c r="Y303" s="14"/>
    </row>
    <row r="304" spans="2:25" ht="34.5" x14ac:dyDescent="0.25">
      <c r="B304" s="52" t="s">
        <v>287</v>
      </c>
      <c r="C304" s="53" t="s">
        <v>43</v>
      </c>
      <c r="D304" s="320" t="s">
        <v>257</v>
      </c>
      <c r="E304" s="321"/>
      <c r="F304" s="322" t="s">
        <v>254</v>
      </c>
      <c r="G304" s="323"/>
      <c r="H304" s="322" t="s">
        <v>292</v>
      </c>
      <c r="I304" s="324"/>
      <c r="J304" s="323"/>
      <c r="K304" s="176" t="s">
        <v>289</v>
      </c>
      <c r="L304" s="54"/>
      <c r="M304" s="325">
        <v>329686300</v>
      </c>
      <c r="N304" s="326"/>
      <c r="O304" s="325">
        <v>329686300</v>
      </c>
      <c r="P304" s="327"/>
      <c r="Q304" s="56">
        <v>0</v>
      </c>
      <c r="R304" s="57">
        <v>329686300</v>
      </c>
      <c r="S304" s="58">
        <v>0</v>
      </c>
      <c r="T304" s="59">
        <v>329686252</v>
      </c>
      <c r="U304" s="60">
        <v>329686252</v>
      </c>
      <c r="V304" s="61">
        <f t="shared" si="12"/>
        <v>48</v>
      </c>
      <c r="W304" s="62">
        <f t="shared" si="13"/>
        <v>0</v>
      </c>
      <c r="X304" s="63" t="str">
        <f t="shared" si="14"/>
        <v>8070702022E153050415</v>
      </c>
      <c r="Y304" s="14"/>
    </row>
    <row r="305" spans="2:25" ht="57" x14ac:dyDescent="0.25">
      <c r="B305" s="52" t="s">
        <v>230</v>
      </c>
      <c r="C305" s="53" t="s">
        <v>43</v>
      </c>
      <c r="D305" s="320" t="s">
        <v>257</v>
      </c>
      <c r="E305" s="321"/>
      <c r="F305" s="322" t="s">
        <v>254</v>
      </c>
      <c r="G305" s="323"/>
      <c r="H305" s="322" t="s">
        <v>293</v>
      </c>
      <c r="I305" s="324"/>
      <c r="J305" s="323"/>
      <c r="K305" s="176" t="s">
        <v>232</v>
      </c>
      <c r="L305" s="54"/>
      <c r="M305" s="325">
        <v>7792700</v>
      </c>
      <c r="N305" s="326"/>
      <c r="O305" s="325">
        <v>7792700</v>
      </c>
      <c r="P305" s="327"/>
      <c r="Q305" s="56">
        <v>0</v>
      </c>
      <c r="R305" s="57">
        <v>7792700</v>
      </c>
      <c r="S305" s="58">
        <v>0</v>
      </c>
      <c r="T305" s="59">
        <v>7792499.9900000002</v>
      </c>
      <c r="U305" s="60">
        <v>7792499.9900000002</v>
      </c>
      <c r="V305" s="61">
        <f t="shared" si="12"/>
        <v>200.00999999977648</v>
      </c>
      <c r="W305" s="62">
        <f t="shared" si="13"/>
        <v>0</v>
      </c>
      <c r="X305" s="63" t="str">
        <f t="shared" si="14"/>
        <v>8070702022E250970521</v>
      </c>
      <c r="Y305" s="14"/>
    </row>
    <row r="306" spans="2:25" ht="45.75" x14ac:dyDescent="0.25">
      <c r="B306" s="52" t="s">
        <v>263</v>
      </c>
      <c r="C306" s="53" t="s">
        <v>43</v>
      </c>
      <c r="D306" s="320" t="s">
        <v>257</v>
      </c>
      <c r="E306" s="321"/>
      <c r="F306" s="322" t="s">
        <v>254</v>
      </c>
      <c r="G306" s="323"/>
      <c r="H306" s="322" t="s">
        <v>277</v>
      </c>
      <c r="I306" s="324"/>
      <c r="J306" s="323"/>
      <c r="K306" s="176" t="s">
        <v>265</v>
      </c>
      <c r="L306" s="54"/>
      <c r="M306" s="325">
        <v>101472200</v>
      </c>
      <c r="N306" s="326"/>
      <c r="O306" s="325">
        <v>101472200</v>
      </c>
      <c r="P306" s="327"/>
      <c r="Q306" s="56">
        <v>0</v>
      </c>
      <c r="R306" s="57">
        <v>75933126.700000003</v>
      </c>
      <c r="S306" s="58">
        <v>0</v>
      </c>
      <c r="T306" s="59">
        <v>75933126.700000003</v>
      </c>
      <c r="U306" s="60">
        <v>75933126.700000003</v>
      </c>
      <c r="V306" s="61">
        <f t="shared" si="12"/>
        <v>0</v>
      </c>
      <c r="W306" s="62">
        <f t="shared" si="13"/>
        <v>0</v>
      </c>
      <c r="X306" s="63" t="str">
        <f t="shared" si="14"/>
        <v>8070702091F150210414</v>
      </c>
      <c r="Y306" s="14"/>
    </row>
    <row r="307" spans="2:25" ht="45.75" x14ac:dyDescent="0.25">
      <c r="B307" s="52" t="s">
        <v>263</v>
      </c>
      <c r="C307" s="53" t="s">
        <v>43</v>
      </c>
      <c r="D307" s="320" t="s">
        <v>257</v>
      </c>
      <c r="E307" s="321"/>
      <c r="F307" s="322" t="s">
        <v>254</v>
      </c>
      <c r="G307" s="323"/>
      <c r="H307" s="322" t="s">
        <v>294</v>
      </c>
      <c r="I307" s="324"/>
      <c r="J307" s="323"/>
      <c r="K307" s="176" t="s">
        <v>265</v>
      </c>
      <c r="L307" s="54"/>
      <c r="M307" s="325">
        <v>43174800</v>
      </c>
      <c r="N307" s="326"/>
      <c r="O307" s="325">
        <v>43174800</v>
      </c>
      <c r="P307" s="327"/>
      <c r="Q307" s="56">
        <v>0</v>
      </c>
      <c r="R307" s="57">
        <v>42430432.93</v>
      </c>
      <c r="S307" s="58">
        <v>0</v>
      </c>
      <c r="T307" s="59">
        <v>42430432.93</v>
      </c>
      <c r="U307" s="60">
        <v>42430432.93</v>
      </c>
      <c r="V307" s="61">
        <f t="shared" si="12"/>
        <v>0</v>
      </c>
      <c r="W307" s="62">
        <f t="shared" si="13"/>
        <v>0</v>
      </c>
      <c r="X307" s="63" t="str">
        <f t="shared" si="14"/>
        <v>8070702091F15021F414</v>
      </c>
      <c r="Y307" s="14"/>
    </row>
    <row r="308" spans="2:25" ht="45.75" x14ac:dyDescent="0.25">
      <c r="B308" s="52" t="s">
        <v>263</v>
      </c>
      <c r="C308" s="53" t="s">
        <v>43</v>
      </c>
      <c r="D308" s="320" t="s">
        <v>257</v>
      </c>
      <c r="E308" s="321"/>
      <c r="F308" s="322" t="s">
        <v>254</v>
      </c>
      <c r="G308" s="323"/>
      <c r="H308" s="322" t="s">
        <v>295</v>
      </c>
      <c r="I308" s="324"/>
      <c r="J308" s="323"/>
      <c r="K308" s="176" t="s">
        <v>265</v>
      </c>
      <c r="L308" s="54"/>
      <c r="M308" s="325">
        <v>801505800</v>
      </c>
      <c r="N308" s="326"/>
      <c r="O308" s="325">
        <v>801505800</v>
      </c>
      <c r="P308" s="327"/>
      <c r="Q308" s="56">
        <v>0</v>
      </c>
      <c r="R308" s="57">
        <v>780810048.52999997</v>
      </c>
      <c r="S308" s="58">
        <v>0</v>
      </c>
      <c r="T308" s="59">
        <v>780810048.52999997</v>
      </c>
      <c r="U308" s="60">
        <v>780810048.52999997</v>
      </c>
      <c r="V308" s="61">
        <f t="shared" si="12"/>
        <v>0</v>
      </c>
      <c r="W308" s="62">
        <f t="shared" si="13"/>
        <v>0</v>
      </c>
      <c r="X308" s="63" t="str">
        <f t="shared" si="14"/>
        <v>80707021710140370414</v>
      </c>
      <c r="Y308" s="14"/>
    </row>
    <row r="309" spans="2:25" ht="23.25" x14ac:dyDescent="0.25">
      <c r="B309" s="52" t="s">
        <v>256</v>
      </c>
      <c r="C309" s="53" t="s">
        <v>43</v>
      </c>
      <c r="D309" s="320" t="s">
        <v>257</v>
      </c>
      <c r="E309" s="321"/>
      <c r="F309" s="322" t="s">
        <v>254</v>
      </c>
      <c r="G309" s="323"/>
      <c r="H309" s="322" t="s">
        <v>296</v>
      </c>
      <c r="I309" s="324"/>
      <c r="J309" s="323"/>
      <c r="K309" s="176" t="s">
        <v>260</v>
      </c>
      <c r="L309" s="54"/>
      <c r="M309" s="325">
        <v>1227460800</v>
      </c>
      <c r="N309" s="326"/>
      <c r="O309" s="325">
        <v>1227460800</v>
      </c>
      <c r="P309" s="327"/>
      <c r="Q309" s="56">
        <v>0</v>
      </c>
      <c r="R309" s="57">
        <v>1227460800</v>
      </c>
      <c r="S309" s="58">
        <v>0</v>
      </c>
      <c r="T309" s="59">
        <v>1210053224.1600001</v>
      </c>
      <c r="U309" s="60">
        <v>1210053224.1600001</v>
      </c>
      <c r="V309" s="61">
        <f t="shared" si="12"/>
        <v>17407575.839999914</v>
      </c>
      <c r="W309" s="62">
        <f t="shared" si="13"/>
        <v>0</v>
      </c>
      <c r="X309" s="63" t="str">
        <f t="shared" si="14"/>
        <v>80707021710222110612</v>
      </c>
      <c r="Y309" s="14"/>
    </row>
    <row r="310" spans="2:25" ht="57" x14ac:dyDescent="0.25">
      <c r="B310" s="52" t="s">
        <v>230</v>
      </c>
      <c r="C310" s="53" t="s">
        <v>43</v>
      </c>
      <c r="D310" s="320" t="s">
        <v>257</v>
      </c>
      <c r="E310" s="321"/>
      <c r="F310" s="322" t="s">
        <v>254</v>
      </c>
      <c r="G310" s="323"/>
      <c r="H310" s="322" t="s">
        <v>297</v>
      </c>
      <c r="I310" s="324"/>
      <c r="J310" s="323"/>
      <c r="K310" s="176" t="s">
        <v>232</v>
      </c>
      <c r="L310" s="54"/>
      <c r="M310" s="325">
        <v>1450255500</v>
      </c>
      <c r="N310" s="326"/>
      <c r="O310" s="325">
        <v>1450255500</v>
      </c>
      <c r="P310" s="327"/>
      <c r="Q310" s="56">
        <v>0</v>
      </c>
      <c r="R310" s="57">
        <v>1450255500</v>
      </c>
      <c r="S310" s="58">
        <v>0</v>
      </c>
      <c r="T310" s="59">
        <v>1440620598.79</v>
      </c>
      <c r="U310" s="60">
        <v>1440620598.79</v>
      </c>
      <c r="V310" s="61">
        <f t="shared" si="12"/>
        <v>9634901.2100000381</v>
      </c>
      <c r="W310" s="62">
        <f t="shared" si="13"/>
        <v>0</v>
      </c>
      <c r="X310" s="63" t="str">
        <f t="shared" si="14"/>
        <v>80707021710272120521</v>
      </c>
      <c r="Y310" s="14"/>
    </row>
    <row r="311" spans="2:25" ht="57" x14ac:dyDescent="0.25">
      <c r="B311" s="52" t="s">
        <v>230</v>
      </c>
      <c r="C311" s="53" t="s">
        <v>43</v>
      </c>
      <c r="D311" s="320" t="s">
        <v>257</v>
      </c>
      <c r="E311" s="321"/>
      <c r="F311" s="322" t="s">
        <v>254</v>
      </c>
      <c r="G311" s="323"/>
      <c r="H311" s="322" t="s">
        <v>298</v>
      </c>
      <c r="I311" s="324"/>
      <c r="J311" s="323"/>
      <c r="K311" s="176" t="s">
        <v>232</v>
      </c>
      <c r="L311" s="54"/>
      <c r="M311" s="325">
        <v>646162200</v>
      </c>
      <c r="N311" s="326"/>
      <c r="O311" s="325">
        <v>646162200</v>
      </c>
      <c r="P311" s="327"/>
      <c r="Q311" s="56">
        <v>0</v>
      </c>
      <c r="R311" s="57">
        <v>646162200</v>
      </c>
      <c r="S311" s="58">
        <v>0</v>
      </c>
      <c r="T311" s="59">
        <v>627330924.14999998</v>
      </c>
      <c r="U311" s="60">
        <v>627330924.14999998</v>
      </c>
      <c r="V311" s="61">
        <f t="shared" si="12"/>
        <v>18831275.850000024</v>
      </c>
      <c r="W311" s="62">
        <f t="shared" si="13"/>
        <v>0</v>
      </c>
      <c r="X311" s="63" t="str">
        <f t="shared" si="14"/>
        <v>807070217104R7501521</v>
      </c>
      <c r="Y311" s="14"/>
    </row>
    <row r="312" spans="2:25" ht="23.25" x14ac:dyDescent="0.25">
      <c r="B312" s="52" t="s">
        <v>256</v>
      </c>
      <c r="C312" s="53" t="s">
        <v>43</v>
      </c>
      <c r="D312" s="320" t="s">
        <v>257</v>
      </c>
      <c r="E312" s="321"/>
      <c r="F312" s="322" t="s">
        <v>254</v>
      </c>
      <c r="G312" s="323"/>
      <c r="H312" s="322" t="s">
        <v>298</v>
      </c>
      <c r="I312" s="324"/>
      <c r="J312" s="323"/>
      <c r="K312" s="176" t="s">
        <v>260</v>
      </c>
      <c r="L312" s="54"/>
      <c r="M312" s="325">
        <v>92766300</v>
      </c>
      <c r="N312" s="326"/>
      <c r="O312" s="325">
        <v>92766300</v>
      </c>
      <c r="P312" s="327"/>
      <c r="Q312" s="56">
        <v>0</v>
      </c>
      <c r="R312" s="57">
        <v>92766300</v>
      </c>
      <c r="S312" s="58">
        <v>0</v>
      </c>
      <c r="T312" s="59">
        <v>92766184.209999993</v>
      </c>
      <c r="U312" s="60">
        <v>92766184.209999993</v>
      </c>
      <c r="V312" s="61">
        <f t="shared" si="12"/>
        <v>115.79000000655651</v>
      </c>
      <c r="W312" s="62">
        <f t="shared" si="13"/>
        <v>0</v>
      </c>
      <c r="X312" s="63" t="str">
        <f t="shared" si="14"/>
        <v>807070217104R7501612</v>
      </c>
      <c r="Y312" s="14"/>
    </row>
    <row r="313" spans="2:25" ht="45.75" x14ac:dyDescent="0.25">
      <c r="B313" s="52" t="s">
        <v>263</v>
      </c>
      <c r="C313" s="53" t="s">
        <v>43</v>
      </c>
      <c r="D313" s="320" t="s">
        <v>257</v>
      </c>
      <c r="E313" s="321"/>
      <c r="F313" s="322" t="s">
        <v>254</v>
      </c>
      <c r="G313" s="323"/>
      <c r="H313" s="322" t="s">
        <v>299</v>
      </c>
      <c r="I313" s="324"/>
      <c r="J313" s="323"/>
      <c r="K313" s="176" t="s">
        <v>265</v>
      </c>
      <c r="L313" s="54"/>
      <c r="M313" s="325">
        <v>360912100</v>
      </c>
      <c r="N313" s="326"/>
      <c r="O313" s="325">
        <v>360912100</v>
      </c>
      <c r="P313" s="327"/>
      <c r="Q313" s="56">
        <v>0</v>
      </c>
      <c r="R313" s="57">
        <v>360912100</v>
      </c>
      <c r="S313" s="58">
        <v>0</v>
      </c>
      <c r="T313" s="59">
        <v>360912100</v>
      </c>
      <c r="U313" s="60">
        <v>360912100</v>
      </c>
      <c r="V313" s="61">
        <f t="shared" si="12"/>
        <v>0</v>
      </c>
      <c r="W313" s="62">
        <f t="shared" si="13"/>
        <v>0</v>
      </c>
      <c r="X313" s="63" t="str">
        <f t="shared" si="14"/>
        <v>8070702171E155200414</v>
      </c>
      <c r="Y313" s="14"/>
    </row>
    <row r="314" spans="2:25" ht="57" x14ac:dyDescent="0.25">
      <c r="B314" s="52" t="s">
        <v>230</v>
      </c>
      <c r="C314" s="53" t="s">
        <v>43</v>
      </c>
      <c r="D314" s="320" t="s">
        <v>257</v>
      </c>
      <c r="E314" s="321"/>
      <c r="F314" s="322" t="s">
        <v>300</v>
      </c>
      <c r="G314" s="323"/>
      <c r="H314" s="322" t="s">
        <v>301</v>
      </c>
      <c r="I314" s="324"/>
      <c r="J314" s="323"/>
      <c r="K314" s="176" t="s">
        <v>232</v>
      </c>
      <c r="L314" s="54"/>
      <c r="M314" s="325">
        <v>14374100</v>
      </c>
      <c r="N314" s="326"/>
      <c r="O314" s="325">
        <v>14374100</v>
      </c>
      <c r="P314" s="327"/>
      <c r="Q314" s="56">
        <v>0</v>
      </c>
      <c r="R314" s="57">
        <v>14374100</v>
      </c>
      <c r="S314" s="58">
        <v>0</v>
      </c>
      <c r="T314" s="59">
        <v>14374100</v>
      </c>
      <c r="U314" s="60">
        <v>14374100</v>
      </c>
      <c r="V314" s="61">
        <f t="shared" si="12"/>
        <v>0</v>
      </c>
      <c r="W314" s="62">
        <f t="shared" si="13"/>
        <v>0</v>
      </c>
      <c r="X314" s="63" t="str">
        <f t="shared" si="14"/>
        <v>80707030230372120521</v>
      </c>
      <c r="Y314" s="14"/>
    </row>
    <row r="315" spans="2:25" x14ac:dyDescent="0.25">
      <c r="B315" s="52" t="s">
        <v>302</v>
      </c>
      <c r="C315" s="53" t="s">
        <v>43</v>
      </c>
      <c r="D315" s="320" t="s">
        <v>257</v>
      </c>
      <c r="E315" s="321"/>
      <c r="F315" s="322" t="s">
        <v>300</v>
      </c>
      <c r="G315" s="323"/>
      <c r="H315" s="322" t="s">
        <v>303</v>
      </c>
      <c r="I315" s="324"/>
      <c r="J315" s="323"/>
      <c r="K315" s="176" t="s">
        <v>304</v>
      </c>
      <c r="L315" s="54"/>
      <c r="M315" s="325">
        <v>33041900</v>
      </c>
      <c r="N315" s="326"/>
      <c r="O315" s="325">
        <v>33041900</v>
      </c>
      <c r="P315" s="327"/>
      <c r="Q315" s="56">
        <v>0</v>
      </c>
      <c r="R315" s="57">
        <v>33041900</v>
      </c>
      <c r="S315" s="58">
        <v>0</v>
      </c>
      <c r="T315" s="59">
        <v>33041900</v>
      </c>
      <c r="U315" s="60">
        <v>33041900</v>
      </c>
      <c r="V315" s="61">
        <f t="shared" si="12"/>
        <v>0</v>
      </c>
      <c r="W315" s="62">
        <f t="shared" si="13"/>
        <v>0</v>
      </c>
      <c r="X315" s="63" t="str">
        <f t="shared" si="14"/>
        <v>8070703058A155198523</v>
      </c>
      <c r="Y315" s="14"/>
    </row>
    <row r="316" spans="2:25" ht="23.25" x14ac:dyDescent="0.25">
      <c r="B316" s="52" t="s">
        <v>256</v>
      </c>
      <c r="C316" s="53" t="s">
        <v>43</v>
      </c>
      <c r="D316" s="320" t="s">
        <v>257</v>
      </c>
      <c r="E316" s="321"/>
      <c r="F316" s="322" t="s">
        <v>305</v>
      </c>
      <c r="G316" s="323"/>
      <c r="H316" s="322" t="s">
        <v>306</v>
      </c>
      <c r="I316" s="324"/>
      <c r="J316" s="323"/>
      <c r="K316" s="176" t="s">
        <v>260</v>
      </c>
      <c r="L316" s="54"/>
      <c r="M316" s="325">
        <v>286500100</v>
      </c>
      <c r="N316" s="326"/>
      <c r="O316" s="325">
        <v>286500100</v>
      </c>
      <c r="P316" s="327"/>
      <c r="Q316" s="56">
        <v>0</v>
      </c>
      <c r="R316" s="57">
        <v>286500100</v>
      </c>
      <c r="S316" s="58">
        <v>0</v>
      </c>
      <c r="T316" s="59">
        <v>277903698.39999998</v>
      </c>
      <c r="U316" s="60">
        <v>277903698.39999998</v>
      </c>
      <c r="V316" s="61">
        <f t="shared" si="12"/>
        <v>8596401.6000000238</v>
      </c>
      <c r="W316" s="62">
        <f t="shared" si="13"/>
        <v>0</v>
      </c>
      <c r="X316" s="63" t="str">
        <f t="shared" si="14"/>
        <v>80707040270422110612</v>
      </c>
      <c r="Y316" s="14"/>
    </row>
    <row r="317" spans="2:25" ht="45.75" x14ac:dyDescent="0.25">
      <c r="B317" s="52" t="s">
        <v>263</v>
      </c>
      <c r="C317" s="53" t="s">
        <v>43</v>
      </c>
      <c r="D317" s="320" t="s">
        <v>257</v>
      </c>
      <c r="E317" s="321"/>
      <c r="F317" s="322" t="s">
        <v>305</v>
      </c>
      <c r="G317" s="323"/>
      <c r="H317" s="322" t="s">
        <v>307</v>
      </c>
      <c r="I317" s="324"/>
      <c r="J317" s="323"/>
      <c r="K317" s="176" t="s">
        <v>265</v>
      </c>
      <c r="L317" s="54"/>
      <c r="M317" s="325">
        <v>102709200</v>
      </c>
      <c r="N317" s="326"/>
      <c r="O317" s="325">
        <v>102709200</v>
      </c>
      <c r="P317" s="327"/>
      <c r="Q317" s="56">
        <v>0</v>
      </c>
      <c r="R317" s="57">
        <v>102689324.12</v>
      </c>
      <c r="S317" s="58">
        <v>60000000</v>
      </c>
      <c r="T317" s="59">
        <v>102689324.12</v>
      </c>
      <c r="U317" s="60">
        <v>102689324.12</v>
      </c>
      <c r="V317" s="61">
        <f t="shared" si="12"/>
        <v>0</v>
      </c>
      <c r="W317" s="62">
        <f t="shared" si="13"/>
        <v>0</v>
      </c>
      <c r="X317" s="63" t="str">
        <f t="shared" si="14"/>
        <v>80707040270440370414</v>
      </c>
      <c r="Y317" s="14"/>
    </row>
    <row r="318" spans="2:25" ht="45.75" x14ac:dyDescent="0.25">
      <c r="B318" s="52" t="s">
        <v>248</v>
      </c>
      <c r="C318" s="53" t="s">
        <v>43</v>
      </c>
      <c r="D318" s="320" t="s">
        <v>257</v>
      </c>
      <c r="E318" s="321"/>
      <c r="F318" s="322" t="s">
        <v>255</v>
      </c>
      <c r="G318" s="323"/>
      <c r="H318" s="322" t="s">
        <v>308</v>
      </c>
      <c r="I318" s="324"/>
      <c r="J318" s="323"/>
      <c r="K318" s="176" t="s">
        <v>250</v>
      </c>
      <c r="L318" s="54"/>
      <c r="M318" s="325">
        <v>48307000</v>
      </c>
      <c r="N318" s="326"/>
      <c r="O318" s="325">
        <v>48307000</v>
      </c>
      <c r="P318" s="327"/>
      <c r="Q318" s="56">
        <v>0</v>
      </c>
      <c r="R318" s="57">
        <v>48307000</v>
      </c>
      <c r="S318" s="58">
        <v>0</v>
      </c>
      <c r="T318" s="59">
        <v>48307000</v>
      </c>
      <c r="U318" s="60">
        <v>48307000</v>
      </c>
      <c r="V318" s="61">
        <f t="shared" si="12"/>
        <v>0</v>
      </c>
      <c r="W318" s="62">
        <f t="shared" si="13"/>
        <v>0</v>
      </c>
      <c r="X318" s="63" t="str">
        <f t="shared" si="14"/>
        <v>80708010510671120522</v>
      </c>
      <c r="Y318" s="14"/>
    </row>
    <row r="319" spans="2:25" ht="57" x14ac:dyDescent="0.25">
      <c r="B319" s="52" t="s">
        <v>230</v>
      </c>
      <c r="C319" s="53" t="s">
        <v>43</v>
      </c>
      <c r="D319" s="320" t="s">
        <v>257</v>
      </c>
      <c r="E319" s="321"/>
      <c r="F319" s="322" t="s">
        <v>255</v>
      </c>
      <c r="G319" s="323"/>
      <c r="H319" s="322" t="s">
        <v>309</v>
      </c>
      <c r="I319" s="324"/>
      <c r="J319" s="323"/>
      <c r="K319" s="176" t="s">
        <v>232</v>
      </c>
      <c r="L319" s="54"/>
      <c r="M319" s="325">
        <v>5665400</v>
      </c>
      <c r="N319" s="326"/>
      <c r="O319" s="325">
        <v>5665400</v>
      </c>
      <c r="P319" s="327"/>
      <c r="Q319" s="56">
        <v>0</v>
      </c>
      <c r="R319" s="57">
        <v>5665400</v>
      </c>
      <c r="S319" s="58">
        <v>0</v>
      </c>
      <c r="T319" s="59">
        <v>4828439.8499999996</v>
      </c>
      <c r="U319" s="60">
        <v>4828439.8499999996</v>
      </c>
      <c r="V319" s="61">
        <f t="shared" si="12"/>
        <v>836960.15000000037</v>
      </c>
      <c r="W319" s="62">
        <f t="shared" si="13"/>
        <v>0</v>
      </c>
      <c r="X319" s="63" t="str">
        <f t="shared" si="14"/>
        <v>80708010510672120521</v>
      </c>
      <c r="Y319" s="14"/>
    </row>
    <row r="320" spans="2:25" ht="23.25" x14ac:dyDescent="0.25">
      <c r="B320" s="52" t="s">
        <v>256</v>
      </c>
      <c r="C320" s="53" t="s">
        <v>43</v>
      </c>
      <c r="D320" s="320" t="s">
        <v>257</v>
      </c>
      <c r="E320" s="321"/>
      <c r="F320" s="322" t="s">
        <v>255</v>
      </c>
      <c r="G320" s="323"/>
      <c r="H320" s="322" t="s">
        <v>310</v>
      </c>
      <c r="I320" s="324"/>
      <c r="J320" s="323"/>
      <c r="K320" s="176" t="s">
        <v>260</v>
      </c>
      <c r="L320" s="54"/>
      <c r="M320" s="325">
        <v>38079400</v>
      </c>
      <c r="N320" s="326"/>
      <c r="O320" s="325">
        <v>38079400</v>
      </c>
      <c r="P320" s="327"/>
      <c r="Q320" s="56">
        <v>0</v>
      </c>
      <c r="R320" s="57">
        <v>38079400</v>
      </c>
      <c r="S320" s="58">
        <v>0</v>
      </c>
      <c r="T320" s="59">
        <v>38079398.530000001</v>
      </c>
      <c r="U320" s="60">
        <v>38079398.530000001</v>
      </c>
      <c r="V320" s="61">
        <f t="shared" si="12"/>
        <v>1.4699999988079071</v>
      </c>
      <c r="W320" s="62">
        <f t="shared" si="13"/>
        <v>0</v>
      </c>
      <c r="X320" s="63" t="str">
        <f t="shared" si="14"/>
        <v>80708010520422110612</v>
      </c>
      <c r="Y320" s="14"/>
    </row>
    <row r="321" spans="2:25" ht="23.25" x14ac:dyDescent="0.25">
      <c r="B321" s="52" t="s">
        <v>256</v>
      </c>
      <c r="C321" s="53" t="s">
        <v>43</v>
      </c>
      <c r="D321" s="320" t="s">
        <v>257</v>
      </c>
      <c r="E321" s="321"/>
      <c r="F321" s="322" t="s">
        <v>255</v>
      </c>
      <c r="G321" s="323"/>
      <c r="H321" s="322" t="s">
        <v>311</v>
      </c>
      <c r="I321" s="324"/>
      <c r="J321" s="323"/>
      <c r="K321" s="176" t="s">
        <v>260</v>
      </c>
      <c r="L321" s="54"/>
      <c r="M321" s="325">
        <v>115355000</v>
      </c>
      <c r="N321" s="326"/>
      <c r="O321" s="325">
        <v>115355000</v>
      </c>
      <c r="P321" s="327"/>
      <c r="Q321" s="56">
        <v>0</v>
      </c>
      <c r="R321" s="57">
        <v>115355000</v>
      </c>
      <c r="S321" s="58">
        <v>0</v>
      </c>
      <c r="T321" s="59">
        <v>115355000</v>
      </c>
      <c r="U321" s="60">
        <v>115355000</v>
      </c>
      <c r="V321" s="61">
        <f t="shared" si="12"/>
        <v>0</v>
      </c>
      <c r="W321" s="62">
        <f t="shared" si="13"/>
        <v>0</v>
      </c>
      <c r="X321" s="63" t="str">
        <f t="shared" si="14"/>
        <v>80708010530422110612</v>
      </c>
      <c r="Y321" s="14"/>
    </row>
    <row r="322" spans="2:25" ht="45.75" x14ac:dyDescent="0.25">
      <c r="B322" s="52" t="s">
        <v>263</v>
      </c>
      <c r="C322" s="53" t="s">
        <v>43</v>
      </c>
      <c r="D322" s="320" t="s">
        <v>257</v>
      </c>
      <c r="E322" s="321"/>
      <c r="F322" s="322" t="s">
        <v>255</v>
      </c>
      <c r="G322" s="323"/>
      <c r="H322" s="322" t="s">
        <v>312</v>
      </c>
      <c r="I322" s="324"/>
      <c r="J322" s="323"/>
      <c r="K322" s="176" t="s">
        <v>265</v>
      </c>
      <c r="L322" s="54"/>
      <c r="M322" s="325">
        <v>246771000</v>
      </c>
      <c r="N322" s="326"/>
      <c r="O322" s="325">
        <v>246771000</v>
      </c>
      <c r="P322" s="327"/>
      <c r="Q322" s="56">
        <v>0</v>
      </c>
      <c r="R322" s="57">
        <v>211179379.49000001</v>
      </c>
      <c r="S322" s="58">
        <v>46771000</v>
      </c>
      <c r="T322" s="59">
        <v>211179379.49000001</v>
      </c>
      <c r="U322" s="60">
        <v>211179379.49000001</v>
      </c>
      <c r="V322" s="61">
        <f t="shared" si="12"/>
        <v>0</v>
      </c>
      <c r="W322" s="62">
        <f t="shared" si="13"/>
        <v>0</v>
      </c>
      <c r="X322" s="63" t="str">
        <f t="shared" si="14"/>
        <v>80708010530440370414</v>
      </c>
      <c r="Y322" s="14"/>
    </row>
    <row r="323" spans="2:25" ht="57" x14ac:dyDescent="0.25">
      <c r="B323" s="52" t="s">
        <v>230</v>
      </c>
      <c r="C323" s="53" t="s">
        <v>43</v>
      </c>
      <c r="D323" s="320" t="s">
        <v>257</v>
      </c>
      <c r="E323" s="321"/>
      <c r="F323" s="322" t="s">
        <v>255</v>
      </c>
      <c r="G323" s="323"/>
      <c r="H323" s="322" t="s">
        <v>313</v>
      </c>
      <c r="I323" s="324"/>
      <c r="J323" s="323"/>
      <c r="K323" s="176" t="s">
        <v>232</v>
      </c>
      <c r="L323" s="54"/>
      <c r="M323" s="325">
        <v>232869300</v>
      </c>
      <c r="N323" s="326"/>
      <c r="O323" s="325">
        <v>232869300</v>
      </c>
      <c r="P323" s="327"/>
      <c r="Q323" s="56">
        <v>0</v>
      </c>
      <c r="R323" s="57">
        <v>232869300</v>
      </c>
      <c r="S323" s="58">
        <v>0</v>
      </c>
      <c r="T323" s="59">
        <v>231684157.63999999</v>
      </c>
      <c r="U323" s="60">
        <v>231684157.63999999</v>
      </c>
      <c r="V323" s="61">
        <f t="shared" si="12"/>
        <v>1185142.3600000143</v>
      </c>
      <c r="W323" s="62">
        <f t="shared" si="13"/>
        <v>0</v>
      </c>
      <c r="X323" s="63" t="str">
        <f t="shared" si="14"/>
        <v>80708010530472120521</v>
      </c>
      <c r="Y323" s="14"/>
    </row>
    <row r="324" spans="2:25" ht="45.75" x14ac:dyDescent="0.25">
      <c r="B324" s="52" t="s">
        <v>263</v>
      </c>
      <c r="C324" s="53" t="s">
        <v>43</v>
      </c>
      <c r="D324" s="320" t="s">
        <v>257</v>
      </c>
      <c r="E324" s="321"/>
      <c r="F324" s="322" t="s">
        <v>255</v>
      </c>
      <c r="G324" s="323"/>
      <c r="H324" s="322" t="s">
        <v>314</v>
      </c>
      <c r="I324" s="324"/>
      <c r="J324" s="323"/>
      <c r="K324" s="176" t="s">
        <v>265</v>
      </c>
      <c r="L324" s="54"/>
      <c r="M324" s="325">
        <v>26315800</v>
      </c>
      <c r="N324" s="326"/>
      <c r="O324" s="325">
        <v>26315800</v>
      </c>
      <c r="P324" s="327"/>
      <c r="Q324" s="56">
        <v>0</v>
      </c>
      <c r="R324" s="57">
        <v>26315800</v>
      </c>
      <c r="S324" s="58">
        <v>0</v>
      </c>
      <c r="T324" s="59">
        <v>26315800</v>
      </c>
      <c r="U324" s="60">
        <v>26315800</v>
      </c>
      <c r="V324" s="61">
        <f t="shared" si="12"/>
        <v>0</v>
      </c>
      <c r="W324" s="62">
        <f t="shared" si="13"/>
        <v>0</v>
      </c>
      <c r="X324" s="63" t="str">
        <f t="shared" si="14"/>
        <v>8070801053A155130414</v>
      </c>
      <c r="Y324" s="14"/>
    </row>
    <row r="325" spans="2:25" x14ac:dyDescent="0.25">
      <c r="B325" s="52" t="s">
        <v>302</v>
      </c>
      <c r="C325" s="53" t="s">
        <v>43</v>
      </c>
      <c r="D325" s="320" t="s">
        <v>257</v>
      </c>
      <c r="E325" s="321"/>
      <c r="F325" s="322" t="s">
        <v>255</v>
      </c>
      <c r="G325" s="323"/>
      <c r="H325" s="322" t="s">
        <v>314</v>
      </c>
      <c r="I325" s="324"/>
      <c r="J325" s="323"/>
      <c r="K325" s="176" t="s">
        <v>304</v>
      </c>
      <c r="L325" s="54"/>
      <c r="M325" s="325">
        <v>35530300</v>
      </c>
      <c r="N325" s="326"/>
      <c r="O325" s="325">
        <v>35530300</v>
      </c>
      <c r="P325" s="327"/>
      <c r="Q325" s="56">
        <v>0</v>
      </c>
      <c r="R325" s="57">
        <v>35530300</v>
      </c>
      <c r="S325" s="58">
        <v>0</v>
      </c>
      <c r="T325" s="59">
        <v>35147368.420000002</v>
      </c>
      <c r="U325" s="60">
        <v>35147368.420000002</v>
      </c>
      <c r="V325" s="61">
        <f t="shared" si="12"/>
        <v>382931.57999999821</v>
      </c>
      <c r="W325" s="62">
        <f t="shared" si="13"/>
        <v>0</v>
      </c>
      <c r="X325" s="63" t="str">
        <f t="shared" si="14"/>
        <v>8070801053A155130523</v>
      </c>
      <c r="Y325" s="14"/>
    </row>
    <row r="326" spans="2:25" x14ac:dyDescent="0.25">
      <c r="B326" s="52" t="s">
        <v>302</v>
      </c>
      <c r="C326" s="53" t="s">
        <v>43</v>
      </c>
      <c r="D326" s="320" t="s">
        <v>257</v>
      </c>
      <c r="E326" s="321"/>
      <c r="F326" s="322" t="s">
        <v>255</v>
      </c>
      <c r="G326" s="323"/>
      <c r="H326" s="322" t="s">
        <v>315</v>
      </c>
      <c r="I326" s="324"/>
      <c r="J326" s="323"/>
      <c r="K326" s="176" t="s">
        <v>304</v>
      </c>
      <c r="L326" s="54"/>
      <c r="M326" s="325">
        <v>6155400</v>
      </c>
      <c r="N326" s="326"/>
      <c r="O326" s="325">
        <v>6155400</v>
      </c>
      <c r="P326" s="327"/>
      <c r="Q326" s="56">
        <v>0</v>
      </c>
      <c r="R326" s="57">
        <v>6155400</v>
      </c>
      <c r="S326" s="58">
        <v>0</v>
      </c>
      <c r="T326" s="59">
        <v>6155400</v>
      </c>
      <c r="U326" s="60">
        <v>6155400</v>
      </c>
      <c r="V326" s="61">
        <f t="shared" si="12"/>
        <v>0</v>
      </c>
      <c r="W326" s="62">
        <f t="shared" si="13"/>
        <v>0</v>
      </c>
      <c r="X326" s="63" t="str">
        <f t="shared" si="14"/>
        <v>8070801053A15513F523</v>
      </c>
      <c r="Y326" s="14"/>
    </row>
    <row r="327" spans="2:25" ht="57" x14ac:dyDescent="0.25">
      <c r="B327" s="52" t="s">
        <v>230</v>
      </c>
      <c r="C327" s="53" t="s">
        <v>43</v>
      </c>
      <c r="D327" s="320" t="s">
        <v>257</v>
      </c>
      <c r="E327" s="321"/>
      <c r="F327" s="322" t="s">
        <v>255</v>
      </c>
      <c r="G327" s="323"/>
      <c r="H327" s="322" t="s">
        <v>316</v>
      </c>
      <c r="I327" s="324"/>
      <c r="J327" s="323"/>
      <c r="K327" s="176" t="s">
        <v>232</v>
      </c>
      <c r="L327" s="54"/>
      <c r="M327" s="325">
        <v>47380000</v>
      </c>
      <c r="N327" s="326"/>
      <c r="O327" s="325">
        <v>47380000</v>
      </c>
      <c r="P327" s="327"/>
      <c r="Q327" s="56">
        <v>0</v>
      </c>
      <c r="R327" s="57">
        <v>47380000</v>
      </c>
      <c r="S327" s="58">
        <v>0</v>
      </c>
      <c r="T327" s="59">
        <v>47380000</v>
      </c>
      <c r="U327" s="60">
        <v>47380000</v>
      </c>
      <c r="V327" s="61">
        <f t="shared" si="12"/>
        <v>0</v>
      </c>
      <c r="W327" s="62">
        <f t="shared" si="13"/>
        <v>0</v>
      </c>
      <c r="X327" s="63" t="str">
        <f t="shared" si="14"/>
        <v>80708010550472120521</v>
      </c>
      <c r="Y327" s="14"/>
    </row>
    <row r="328" spans="2:25" ht="57" x14ac:dyDescent="0.25">
      <c r="B328" s="52" t="s">
        <v>230</v>
      </c>
      <c r="C328" s="53" t="s">
        <v>43</v>
      </c>
      <c r="D328" s="320" t="s">
        <v>257</v>
      </c>
      <c r="E328" s="321"/>
      <c r="F328" s="322" t="s">
        <v>317</v>
      </c>
      <c r="G328" s="323"/>
      <c r="H328" s="322" t="s">
        <v>318</v>
      </c>
      <c r="I328" s="324"/>
      <c r="J328" s="323"/>
      <c r="K328" s="176" t="s">
        <v>232</v>
      </c>
      <c r="L328" s="54"/>
      <c r="M328" s="325">
        <v>23825600</v>
      </c>
      <c r="N328" s="326"/>
      <c r="O328" s="325">
        <v>23825600</v>
      </c>
      <c r="P328" s="327"/>
      <c r="Q328" s="56">
        <v>0</v>
      </c>
      <c r="R328" s="57">
        <v>23825600</v>
      </c>
      <c r="S328" s="58">
        <v>0</v>
      </c>
      <c r="T328" s="59">
        <v>23825266.379999999</v>
      </c>
      <c r="U328" s="60">
        <v>23825266.379999999</v>
      </c>
      <c r="V328" s="61">
        <f t="shared" si="12"/>
        <v>333.62000000104308</v>
      </c>
      <c r="W328" s="62">
        <f t="shared" si="13"/>
        <v>0</v>
      </c>
      <c r="X328" s="63" t="str">
        <f t="shared" si="14"/>
        <v>80708040540472220521</v>
      </c>
      <c r="Y328" s="14"/>
    </row>
    <row r="329" spans="2:25" ht="23.25" x14ac:dyDescent="0.25">
      <c r="B329" s="52" t="s">
        <v>256</v>
      </c>
      <c r="C329" s="53" t="s">
        <v>43</v>
      </c>
      <c r="D329" s="320" t="s">
        <v>257</v>
      </c>
      <c r="E329" s="321"/>
      <c r="F329" s="322" t="s">
        <v>319</v>
      </c>
      <c r="G329" s="323"/>
      <c r="H329" s="322" t="s">
        <v>320</v>
      </c>
      <c r="I329" s="324"/>
      <c r="J329" s="323"/>
      <c r="K329" s="176" t="s">
        <v>260</v>
      </c>
      <c r="L329" s="54"/>
      <c r="M329" s="325">
        <v>580946700</v>
      </c>
      <c r="N329" s="326"/>
      <c r="O329" s="325">
        <v>580946700</v>
      </c>
      <c r="P329" s="327"/>
      <c r="Q329" s="56">
        <v>0</v>
      </c>
      <c r="R329" s="57">
        <v>580946700</v>
      </c>
      <c r="S329" s="58">
        <v>0</v>
      </c>
      <c r="T329" s="59">
        <v>555425140.58000004</v>
      </c>
      <c r="U329" s="60">
        <v>555425140.58000004</v>
      </c>
      <c r="V329" s="61">
        <f t="shared" si="12"/>
        <v>25521559.419999957</v>
      </c>
      <c r="W329" s="62">
        <f t="shared" si="13"/>
        <v>0</v>
      </c>
      <c r="X329" s="63" t="str">
        <f t="shared" si="14"/>
        <v>80709010330822110612</v>
      </c>
      <c r="Y329" s="14"/>
    </row>
    <row r="330" spans="2:25" ht="45.75" x14ac:dyDescent="0.25">
      <c r="B330" s="52" t="s">
        <v>263</v>
      </c>
      <c r="C330" s="53" t="s">
        <v>43</v>
      </c>
      <c r="D330" s="320" t="s">
        <v>257</v>
      </c>
      <c r="E330" s="321"/>
      <c r="F330" s="322" t="s">
        <v>319</v>
      </c>
      <c r="G330" s="323"/>
      <c r="H330" s="322" t="s">
        <v>321</v>
      </c>
      <c r="I330" s="324"/>
      <c r="J330" s="323"/>
      <c r="K330" s="176" t="s">
        <v>265</v>
      </c>
      <c r="L330" s="54"/>
      <c r="M330" s="325">
        <v>686500</v>
      </c>
      <c r="N330" s="326"/>
      <c r="O330" s="325">
        <v>686500</v>
      </c>
      <c r="P330" s="327"/>
      <c r="Q330" s="56">
        <v>0</v>
      </c>
      <c r="R330" s="57">
        <v>686410.01</v>
      </c>
      <c r="S330" s="58">
        <v>0</v>
      </c>
      <c r="T330" s="59">
        <v>686410.01</v>
      </c>
      <c r="U330" s="60">
        <v>686410.01</v>
      </c>
      <c r="V330" s="61">
        <f t="shared" si="12"/>
        <v>0</v>
      </c>
      <c r="W330" s="62">
        <f t="shared" si="13"/>
        <v>0</v>
      </c>
      <c r="X330" s="63" t="str">
        <f t="shared" si="14"/>
        <v>80709010330840370414</v>
      </c>
      <c r="Y330" s="14"/>
    </row>
    <row r="331" spans="2:25" ht="23.25" x14ac:dyDescent="0.25">
      <c r="B331" s="52" t="s">
        <v>256</v>
      </c>
      <c r="C331" s="53" t="s">
        <v>43</v>
      </c>
      <c r="D331" s="320" t="s">
        <v>257</v>
      </c>
      <c r="E331" s="321"/>
      <c r="F331" s="322" t="s">
        <v>319</v>
      </c>
      <c r="G331" s="323"/>
      <c r="H331" s="322" t="s">
        <v>322</v>
      </c>
      <c r="I331" s="324"/>
      <c r="J331" s="323"/>
      <c r="K331" s="176" t="s">
        <v>260</v>
      </c>
      <c r="L331" s="54"/>
      <c r="M331" s="325">
        <v>3143574400</v>
      </c>
      <c r="N331" s="326"/>
      <c r="O331" s="325">
        <v>3143574400</v>
      </c>
      <c r="P331" s="327"/>
      <c r="Q331" s="56">
        <v>0</v>
      </c>
      <c r="R331" s="57">
        <v>3143574400</v>
      </c>
      <c r="S331" s="58">
        <v>0</v>
      </c>
      <c r="T331" s="59">
        <v>2946626142.4499998</v>
      </c>
      <c r="U331" s="60">
        <v>2946626142.4499998</v>
      </c>
      <c r="V331" s="61">
        <f t="shared" si="12"/>
        <v>196948257.55000019</v>
      </c>
      <c r="W331" s="62">
        <f t="shared" si="13"/>
        <v>0</v>
      </c>
      <c r="X331" s="63" t="str">
        <f t="shared" si="14"/>
        <v>80709010330840600612</v>
      </c>
      <c r="Y331" s="14"/>
    </row>
    <row r="332" spans="2:25" ht="23.25" x14ac:dyDescent="0.25">
      <c r="B332" s="52" t="s">
        <v>256</v>
      </c>
      <c r="C332" s="53" t="s">
        <v>43</v>
      </c>
      <c r="D332" s="320" t="s">
        <v>257</v>
      </c>
      <c r="E332" s="321"/>
      <c r="F332" s="322" t="s">
        <v>319</v>
      </c>
      <c r="G332" s="323"/>
      <c r="H332" s="322" t="s">
        <v>323</v>
      </c>
      <c r="I332" s="324"/>
      <c r="J332" s="323"/>
      <c r="K332" s="176" t="s">
        <v>260</v>
      </c>
      <c r="L332" s="54"/>
      <c r="M332" s="325">
        <v>200615500</v>
      </c>
      <c r="N332" s="326"/>
      <c r="O332" s="325">
        <v>200615500</v>
      </c>
      <c r="P332" s="327"/>
      <c r="Q332" s="56">
        <v>0</v>
      </c>
      <c r="R332" s="57">
        <v>200615500</v>
      </c>
      <c r="S332" s="58">
        <v>0</v>
      </c>
      <c r="T332" s="59">
        <v>194933955.65000001</v>
      </c>
      <c r="U332" s="60">
        <v>194933955.65000001</v>
      </c>
      <c r="V332" s="61">
        <f t="shared" si="12"/>
        <v>5681544.349999994</v>
      </c>
      <c r="W332" s="62">
        <f t="shared" si="13"/>
        <v>0</v>
      </c>
      <c r="X332" s="63" t="str">
        <f t="shared" si="14"/>
        <v>80709010350622110612</v>
      </c>
      <c r="Y332" s="14"/>
    </row>
    <row r="333" spans="2:25" ht="23.25" x14ac:dyDescent="0.25">
      <c r="B333" s="52" t="s">
        <v>256</v>
      </c>
      <c r="C333" s="53" t="s">
        <v>43</v>
      </c>
      <c r="D333" s="320" t="s">
        <v>257</v>
      </c>
      <c r="E333" s="321"/>
      <c r="F333" s="322" t="s">
        <v>324</v>
      </c>
      <c r="G333" s="323"/>
      <c r="H333" s="322" t="s">
        <v>325</v>
      </c>
      <c r="I333" s="324"/>
      <c r="J333" s="323"/>
      <c r="K333" s="176" t="s">
        <v>260</v>
      </c>
      <c r="L333" s="54"/>
      <c r="M333" s="325">
        <v>141876400</v>
      </c>
      <c r="N333" s="326"/>
      <c r="O333" s="325">
        <v>141876400</v>
      </c>
      <c r="P333" s="327"/>
      <c r="Q333" s="56">
        <v>0</v>
      </c>
      <c r="R333" s="57">
        <v>141876400</v>
      </c>
      <c r="S333" s="58">
        <v>0</v>
      </c>
      <c r="T333" s="59">
        <v>100681024.22</v>
      </c>
      <c r="U333" s="60">
        <v>100681024.22</v>
      </c>
      <c r="V333" s="61">
        <f t="shared" si="12"/>
        <v>41195375.780000001</v>
      </c>
      <c r="W333" s="62">
        <f t="shared" si="13"/>
        <v>0</v>
      </c>
      <c r="X333" s="63" t="str">
        <f t="shared" si="14"/>
        <v>80709020320322110612</v>
      </c>
      <c r="Y333" s="14"/>
    </row>
    <row r="334" spans="2:25" ht="45.75" x14ac:dyDescent="0.25">
      <c r="B334" s="52" t="s">
        <v>263</v>
      </c>
      <c r="C334" s="53" t="s">
        <v>43</v>
      </c>
      <c r="D334" s="320" t="s">
        <v>257</v>
      </c>
      <c r="E334" s="321"/>
      <c r="F334" s="322" t="s">
        <v>324</v>
      </c>
      <c r="G334" s="323"/>
      <c r="H334" s="322" t="s">
        <v>326</v>
      </c>
      <c r="I334" s="324"/>
      <c r="J334" s="323"/>
      <c r="K334" s="176" t="s">
        <v>265</v>
      </c>
      <c r="L334" s="54"/>
      <c r="M334" s="325">
        <v>615144500</v>
      </c>
      <c r="N334" s="326"/>
      <c r="O334" s="325">
        <v>615144500</v>
      </c>
      <c r="P334" s="327"/>
      <c r="Q334" s="56">
        <v>0</v>
      </c>
      <c r="R334" s="57">
        <v>519638935.67000002</v>
      </c>
      <c r="S334" s="58">
        <v>4683373</v>
      </c>
      <c r="T334" s="59">
        <v>519638935.67000002</v>
      </c>
      <c r="U334" s="60">
        <v>519638935.67000002</v>
      </c>
      <c r="V334" s="61">
        <f t="shared" si="12"/>
        <v>0</v>
      </c>
      <c r="W334" s="62">
        <f t="shared" si="13"/>
        <v>0</v>
      </c>
      <c r="X334" s="63" t="str">
        <f t="shared" si="14"/>
        <v>80709020320340370414</v>
      </c>
      <c r="Y334" s="14"/>
    </row>
    <row r="335" spans="2:25" ht="45.75" x14ac:dyDescent="0.25">
      <c r="B335" s="52" t="s">
        <v>263</v>
      </c>
      <c r="C335" s="53" t="s">
        <v>43</v>
      </c>
      <c r="D335" s="320" t="s">
        <v>257</v>
      </c>
      <c r="E335" s="321"/>
      <c r="F335" s="322" t="s">
        <v>324</v>
      </c>
      <c r="G335" s="323"/>
      <c r="H335" s="322" t="s">
        <v>327</v>
      </c>
      <c r="I335" s="324"/>
      <c r="J335" s="323"/>
      <c r="K335" s="176" t="s">
        <v>265</v>
      </c>
      <c r="L335" s="54"/>
      <c r="M335" s="325">
        <v>409271900</v>
      </c>
      <c r="N335" s="326"/>
      <c r="O335" s="325">
        <v>409271900</v>
      </c>
      <c r="P335" s="327"/>
      <c r="Q335" s="56">
        <v>0</v>
      </c>
      <c r="R335" s="57">
        <v>409271900</v>
      </c>
      <c r="S335" s="58">
        <v>7378040</v>
      </c>
      <c r="T335" s="59">
        <v>409271900</v>
      </c>
      <c r="U335" s="60">
        <v>409271900</v>
      </c>
      <c r="V335" s="61">
        <f t="shared" si="12"/>
        <v>0</v>
      </c>
      <c r="W335" s="62">
        <f t="shared" si="13"/>
        <v>0</v>
      </c>
      <c r="X335" s="63" t="str">
        <f t="shared" si="14"/>
        <v>8070902032N953650414</v>
      </c>
      <c r="Y335" s="14"/>
    </row>
    <row r="336" spans="2:25" ht="23.25" x14ac:dyDescent="0.25">
      <c r="B336" s="52" t="s">
        <v>256</v>
      </c>
      <c r="C336" s="53" t="s">
        <v>43</v>
      </c>
      <c r="D336" s="320" t="s">
        <v>257</v>
      </c>
      <c r="E336" s="321"/>
      <c r="F336" s="322" t="s">
        <v>324</v>
      </c>
      <c r="G336" s="323"/>
      <c r="H336" s="322" t="s">
        <v>327</v>
      </c>
      <c r="I336" s="324"/>
      <c r="J336" s="323"/>
      <c r="K336" s="176" t="s">
        <v>260</v>
      </c>
      <c r="L336" s="54"/>
      <c r="M336" s="325">
        <v>169465100</v>
      </c>
      <c r="N336" s="326"/>
      <c r="O336" s="325">
        <v>169465100</v>
      </c>
      <c r="P336" s="327"/>
      <c r="Q336" s="56">
        <v>0</v>
      </c>
      <c r="R336" s="57">
        <v>169465100</v>
      </c>
      <c r="S336" s="58">
        <v>0</v>
      </c>
      <c r="T336" s="59">
        <v>169465100</v>
      </c>
      <c r="U336" s="60">
        <v>169465100</v>
      </c>
      <c r="V336" s="61">
        <f t="shared" si="12"/>
        <v>0</v>
      </c>
      <c r="W336" s="62">
        <f t="shared" si="13"/>
        <v>0</v>
      </c>
      <c r="X336" s="63" t="str">
        <f t="shared" si="14"/>
        <v>8070902032N953650612</v>
      </c>
      <c r="Y336" s="14"/>
    </row>
    <row r="337" spans="2:25" ht="23.25" x14ac:dyDescent="0.25">
      <c r="B337" s="52" t="s">
        <v>256</v>
      </c>
      <c r="C337" s="53" t="s">
        <v>43</v>
      </c>
      <c r="D337" s="320" t="s">
        <v>257</v>
      </c>
      <c r="E337" s="321"/>
      <c r="F337" s="322" t="s">
        <v>324</v>
      </c>
      <c r="G337" s="323"/>
      <c r="H337" s="322" t="s">
        <v>328</v>
      </c>
      <c r="I337" s="324"/>
      <c r="J337" s="323"/>
      <c r="K337" s="176" t="s">
        <v>260</v>
      </c>
      <c r="L337" s="54"/>
      <c r="M337" s="325">
        <v>6915000</v>
      </c>
      <c r="N337" s="326"/>
      <c r="O337" s="325">
        <v>6915000</v>
      </c>
      <c r="P337" s="327"/>
      <c r="Q337" s="56">
        <v>0</v>
      </c>
      <c r="R337" s="57">
        <v>6915000</v>
      </c>
      <c r="S337" s="58">
        <v>0</v>
      </c>
      <c r="T337" s="59">
        <v>0</v>
      </c>
      <c r="U337" s="60">
        <v>0</v>
      </c>
      <c r="V337" s="61">
        <f t="shared" si="12"/>
        <v>6915000</v>
      </c>
      <c r="W337" s="62">
        <f t="shared" si="13"/>
        <v>0</v>
      </c>
      <c r="X337" s="63" t="str">
        <f t="shared" si="14"/>
        <v>8070902032N95365F612</v>
      </c>
      <c r="Y337" s="14"/>
    </row>
    <row r="338" spans="2:25" ht="23.25" x14ac:dyDescent="0.25">
      <c r="B338" s="52" t="s">
        <v>256</v>
      </c>
      <c r="C338" s="53" t="s">
        <v>43</v>
      </c>
      <c r="D338" s="320" t="s">
        <v>257</v>
      </c>
      <c r="E338" s="321"/>
      <c r="F338" s="322" t="s">
        <v>324</v>
      </c>
      <c r="G338" s="323"/>
      <c r="H338" s="322" t="s">
        <v>323</v>
      </c>
      <c r="I338" s="324"/>
      <c r="J338" s="323"/>
      <c r="K338" s="176" t="s">
        <v>260</v>
      </c>
      <c r="L338" s="54"/>
      <c r="M338" s="325">
        <v>16380000</v>
      </c>
      <c r="N338" s="326"/>
      <c r="O338" s="325">
        <v>16380000</v>
      </c>
      <c r="P338" s="327"/>
      <c r="Q338" s="56">
        <v>0</v>
      </c>
      <c r="R338" s="57">
        <v>16380000</v>
      </c>
      <c r="S338" s="58">
        <v>0</v>
      </c>
      <c r="T338" s="59">
        <v>16380000</v>
      </c>
      <c r="U338" s="60">
        <v>16380000</v>
      </c>
      <c r="V338" s="61">
        <f t="shared" si="12"/>
        <v>0</v>
      </c>
      <c r="W338" s="62">
        <f t="shared" si="13"/>
        <v>0</v>
      </c>
      <c r="X338" s="63" t="str">
        <f t="shared" si="14"/>
        <v>80709020350622110612</v>
      </c>
      <c r="Y338" s="14"/>
    </row>
    <row r="339" spans="2:25" ht="23.25" x14ac:dyDescent="0.25">
      <c r="B339" s="52" t="s">
        <v>256</v>
      </c>
      <c r="C339" s="53" t="s">
        <v>43</v>
      </c>
      <c r="D339" s="320" t="s">
        <v>257</v>
      </c>
      <c r="E339" s="321"/>
      <c r="F339" s="322" t="s">
        <v>329</v>
      </c>
      <c r="G339" s="323"/>
      <c r="H339" s="322" t="s">
        <v>320</v>
      </c>
      <c r="I339" s="324"/>
      <c r="J339" s="323"/>
      <c r="K339" s="176" t="s">
        <v>260</v>
      </c>
      <c r="L339" s="54"/>
      <c r="M339" s="325">
        <v>23741000</v>
      </c>
      <c r="N339" s="326"/>
      <c r="O339" s="325">
        <v>23741000</v>
      </c>
      <c r="P339" s="327"/>
      <c r="Q339" s="56">
        <v>0</v>
      </c>
      <c r="R339" s="57">
        <v>23741000</v>
      </c>
      <c r="S339" s="58">
        <v>0</v>
      </c>
      <c r="T339" s="59">
        <v>23621896</v>
      </c>
      <c r="U339" s="60">
        <v>23621896</v>
      </c>
      <c r="V339" s="61">
        <f t="shared" si="12"/>
        <v>119104</v>
      </c>
      <c r="W339" s="62">
        <f t="shared" si="13"/>
        <v>0</v>
      </c>
      <c r="X339" s="63" t="str">
        <f t="shared" si="14"/>
        <v>80709040330822110612</v>
      </c>
      <c r="Y339" s="14"/>
    </row>
    <row r="340" spans="2:25" ht="23.25" x14ac:dyDescent="0.25">
      <c r="B340" s="52" t="s">
        <v>256</v>
      </c>
      <c r="C340" s="53" t="s">
        <v>43</v>
      </c>
      <c r="D340" s="320" t="s">
        <v>257</v>
      </c>
      <c r="E340" s="321"/>
      <c r="F340" s="322" t="s">
        <v>330</v>
      </c>
      <c r="G340" s="323"/>
      <c r="H340" s="322" t="s">
        <v>331</v>
      </c>
      <c r="I340" s="324"/>
      <c r="J340" s="323"/>
      <c r="K340" s="176" t="s">
        <v>260</v>
      </c>
      <c r="L340" s="54"/>
      <c r="M340" s="325">
        <v>1203030600</v>
      </c>
      <c r="N340" s="326"/>
      <c r="O340" s="325">
        <v>1203030600</v>
      </c>
      <c r="P340" s="327"/>
      <c r="Q340" s="56">
        <v>0</v>
      </c>
      <c r="R340" s="57">
        <v>1203030600</v>
      </c>
      <c r="S340" s="58">
        <v>0</v>
      </c>
      <c r="T340" s="59">
        <v>1202350272</v>
      </c>
      <c r="U340" s="60">
        <v>1202350272</v>
      </c>
      <c r="V340" s="61">
        <f t="shared" si="12"/>
        <v>680328</v>
      </c>
      <c r="W340" s="62">
        <f t="shared" si="13"/>
        <v>0</v>
      </c>
      <c r="X340" s="63" t="str">
        <f t="shared" si="14"/>
        <v>80709050360322110612</v>
      </c>
      <c r="Y340" s="14"/>
    </row>
    <row r="341" spans="2:25" ht="45.75" x14ac:dyDescent="0.25">
      <c r="B341" s="52" t="s">
        <v>248</v>
      </c>
      <c r="C341" s="53" t="s">
        <v>43</v>
      </c>
      <c r="D341" s="320" t="s">
        <v>257</v>
      </c>
      <c r="E341" s="321"/>
      <c r="F341" s="322" t="s">
        <v>332</v>
      </c>
      <c r="G341" s="323"/>
      <c r="H341" s="322" t="s">
        <v>333</v>
      </c>
      <c r="I341" s="324"/>
      <c r="J341" s="323"/>
      <c r="K341" s="176" t="s">
        <v>250</v>
      </c>
      <c r="L341" s="54"/>
      <c r="M341" s="325">
        <v>245011900</v>
      </c>
      <c r="N341" s="326"/>
      <c r="O341" s="325">
        <v>245011900</v>
      </c>
      <c r="P341" s="327"/>
      <c r="Q341" s="56">
        <v>0</v>
      </c>
      <c r="R341" s="57">
        <v>245011900</v>
      </c>
      <c r="S341" s="58">
        <v>0</v>
      </c>
      <c r="T341" s="59">
        <v>243386474.63</v>
      </c>
      <c r="U341" s="60">
        <v>243386474.63</v>
      </c>
      <c r="V341" s="61">
        <f t="shared" si="12"/>
        <v>1625425.3700000048</v>
      </c>
      <c r="W341" s="62">
        <f t="shared" si="13"/>
        <v>0</v>
      </c>
      <c r="X341" s="63" t="str">
        <f t="shared" si="14"/>
        <v>80709090380573790522</v>
      </c>
      <c r="Y341" s="14"/>
    </row>
    <row r="342" spans="2:25" ht="45.75" x14ac:dyDescent="0.25">
      <c r="B342" s="52" t="s">
        <v>334</v>
      </c>
      <c r="C342" s="53" t="s">
        <v>43</v>
      </c>
      <c r="D342" s="320" t="s">
        <v>257</v>
      </c>
      <c r="E342" s="321"/>
      <c r="F342" s="322" t="s">
        <v>205</v>
      </c>
      <c r="G342" s="323"/>
      <c r="H342" s="322" t="s">
        <v>335</v>
      </c>
      <c r="I342" s="324"/>
      <c r="J342" s="323"/>
      <c r="K342" s="176" t="s">
        <v>336</v>
      </c>
      <c r="L342" s="54"/>
      <c r="M342" s="325">
        <v>1664800</v>
      </c>
      <c r="N342" s="326"/>
      <c r="O342" s="325">
        <v>1664800</v>
      </c>
      <c r="P342" s="327"/>
      <c r="Q342" s="56">
        <v>0</v>
      </c>
      <c r="R342" s="57">
        <v>1664800</v>
      </c>
      <c r="S342" s="58">
        <v>0</v>
      </c>
      <c r="T342" s="59">
        <v>0</v>
      </c>
      <c r="U342" s="60">
        <v>0</v>
      </c>
      <c r="V342" s="61">
        <f t="shared" si="12"/>
        <v>1664800</v>
      </c>
      <c r="W342" s="62">
        <f t="shared" si="13"/>
        <v>0</v>
      </c>
      <c r="X342" s="63" t="str">
        <f t="shared" si="14"/>
        <v>80710030910451340313</v>
      </c>
      <c r="Y342" s="14"/>
    </row>
    <row r="343" spans="2:25" x14ac:dyDescent="0.25">
      <c r="B343" s="52" t="s">
        <v>151</v>
      </c>
      <c r="C343" s="53" t="s">
        <v>43</v>
      </c>
      <c r="D343" s="320" t="s">
        <v>257</v>
      </c>
      <c r="E343" s="321"/>
      <c r="F343" s="322" t="s">
        <v>205</v>
      </c>
      <c r="G343" s="323"/>
      <c r="H343" s="322" t="s">
        <v>335</v>
      </c>
      <c r="I343" s="324"/>
      <c r="J343" s="323"/>
      <c r="K343" s="176" t="s">
        <v>154</v>
      </c>
      <c r="L343" s="54"/>
      <c r="M343" s="325">
        <v>21239000</v>
      </c>
      <c r="N343" s="326"/>
      <c r="O343" s="325">
        <v>21239000</v>
      </c>
      <c r="P343" s="327"/>
      <c r="Q343" s="56">
        <v>0</v>
      </c>
      <c r="R343" s="57">
        <v>21239000</v>
      </c>
      <c r="S343" s="58">
        <v>0</v>
      </c>
      <c r="T343" s="59">
        <v>20173680</v>
      </c>
      <c r="U343" s="60">
        <v>20173680</v>
      </c>
      <c r="V343" s="61">
        <f t="shared" si="12"/>
        <v>1065320</v>
      </c>
      <c r="W343" s="62">
        <f t="shared" si="13"/>
        <v>0</v>
      </c>
      <c r="X343" s="63" t="str">
        <f t="shared" si="14"/>
        <v>80710030910451340530</v>
      </c>
      <c r="Y343" s="14"/>
    </row>
    <row r="344" spans="2:25" x14ac:dyDescent="0.25">
      <c r="B344" s="52" t="s">
        <v>151</v>
      </c>
      <c r="C344" s="53" t="s">
        <v>43</v>
      </c>
      <c r="D344" s="320" t="s">
        <v>257</v>
      </c>
      <c r="E344" s="321"/>
      <c r="F344" s="322" t="s">
        <v>205</v>
      </c>
      <c r="G344" s="323"/>
      <c r="H344" s="322" t="s">
        <v>337</v>
      </c>
      <c r="I344" s="324"/>
      <c r="J344" s="323"/>
      <c r="K344" s="176" t="s">
        <v>154</v>
      </c>
      <c r="L344" s="54"/>
      <c r="M344" s="325">
        <v>5023400</v>
      </c>
      <c r="N344" s="326"/>
      <c r="O344" s="325">
        <v>5023400</v>
      </c>
      <c r="P344" s="327"/>
      <c r="Q344" s="56">
        <v>0</v>
      </c>
      <c r="R344" s="57">
        <v>5023400</v>
      </c>
      <c r="S344" s="58">
        <v>0</v>
      </c>
      <c r="T344" s="59">
        <v>3640356</v>
      </c>
      <c r="U344" s="60">
        <v>3640356</v>
      </c>
      <c r="V344" s="61">
        <f t="shared" si="12"/>
        <v>1383044</v>
      </c>
      <c r="W344" s="62">
        <f t="shared" si="13"/>
        <v>0</v>
      </c>
      <c r="X344" s="63" t="str">
        <f t="shared" si="14"/>
        <v>80710030910551350530</v>
      </c>
      <c r="Y344" s="14"/>
    </row>
    <row r="345" spans="2:25" ht="45.75" x14ac:dyDescent="0.25">
      <c r="B345" s="52" t="s">
        <v>334</v>
      </c>
      <c r="C345" s="53" t="s">
        <v>43</v>
      </c>
      <c r="D345" s="320" t="s">
        <v>257</v>
      </c>
      <c r="E345" s="321"/>
      <c r="F345" s="322" t="s">
        <v>205</v>
      </c>
      <c r="G345" s="323"/>
      <c r="H345" s="322" t="s">
        <v>338</v>
      </c>
      <c r="I345" s="324"/>
      <c r="J345" s="323"/>
      <c r="K345" s="176" t="s">
        <v>336</v>
      </c>
      <c r="L345" s="54"/>
      <c r="M345" s="325">
        <v>287900</v>
      </c>
      <c r="N345" s="326"/>
      <c r="O345" s="325">
        <v>287900</v>
      </c>
      <c r="P345" s="327"/>
      <c r="Q345" s="56">
        <v>0</v>
      </c>
      <c r="R345" s="57">
        <v>287900</v>
      </c>
      <c r="S345" s="58">
        <v>0</v>
      </c>
      <c r="T345" s="59">
        <v>0</v>
      </c>
      <c r="U345" s="60">
        <v>0</v>
      </c>
      <c r="V345" s="61">
        <f t="shared" ref="V345:V408" si="15">R345-U345</f>
        <v>287900</v>
      </c>
      <c r="W345" s="62">
        <f t="shared" ref="W345:W408" si="16">T345-U345</f>
        <v>0</v>
      </c>
      <c r="X345" s="63" t="str">
        <f t="shared" ref="X345:X408" si="17">IF(D345="","000",D345)&amp;IF(F345="","0000",F345)&amp;IF(H345="","0000000000",H345)&amp;IF(K345="","000",K345)&amp;L345</f>
        <v>80710030910551760313</v>
      </c>
      <c r="Y345" s="14"/>
    </row>
    <row r="346" spans="2:25" x14ac:dyDescent="0.25">
      <c r="B346" s="52" t="s">
        <v>151</v>
      </c>
      <c r="C346" s="53" t="s">
        <v>43</v>
      </c>
      <c r="D346" s="320" t="s">
        <v>257</v>
      </c>
      <c r="E346" s="321"/>
      <c r="F346" s="322" t="s">
        <v>205</v>
      </c>
      <c r="G346" s="323"/>
      <c r="H346" s="322" t="s">
        <v>338</v>
      </c>
      <c r="I346" s="324"/>
      <c r="J346" s="323"/>
      <c r="K346" s="176" t="s">
        <v>154</v>
      </c>
      <c r="L346" s="54"/>
      <c r="M346" s="325">
        <v>39192500</v>
      </c>
      <c r="N346" s="326"/>
      <c r="O346" s="325">
        <v>39192500</v>
      </c>
      <c r="P346" s="327"/>
      <c r="Q346" s="56">
        <v>0</v>
      </c>
      <c r="R346" s="57">
        <v>39192500</v>
      </c>
      <c r="S346" s="58">
        <v>0</v>
      </c>
      <c r="T346" s="59">
        <v>34338258</v>
      </c>
      <c r="U346" s="60">
        <v>34338258</v>
      </c>
      <c r="V346" s="61">
        <f t="shared" si="15"/>
        <v>4854242</v>
      </c>
      <c r="W346" s="62">
        <f t="shared" si="16"/>
        <v>0</v>
      </c>
      <c r="X346" s="63" t="str">
        <f t="shared" si="17"/>
        <v>80710030910551760530</v>
      </c>
      <c r="Y346" s="14"/>
    </row>
    <row r="347" spans="2:25" ht="79.5" x14ac:dyDescent="0.25">
      <c r="B347" s="52" t="s">
        <v>164</v>
      </c>
      <c r="C347" s="53" t="s">
        <v>43</v>
      </c>
      <c r="D347" s="320" t="s">
        <v>257</v>
      </c>
      <c r="E347" s="321"/>
      <c r="F347" s="322" t="s">
        <v>205</v>
      </c>
      <c r="G347" s="323"/>
      <c r="H347" s="322" t="s">
        <v>339</v>
      </c>
      <c r="I347" s="324"/>
      <c r="J347" s="323"/>
      <c r="K347" s="176" t="s">
        <v>166</v>
      </c>
      <c r="L347" s="54"/>
      <c r="M347" s="325">
        <v>16520400</v>
      </c>
      <c r="N347" s="326"/>
      <c r="O347" s="325">
        <v>16520400</v>
      </c>
      <c r="P347" s="327"/>
      <c r="Q347" s="56">
        <v>0</v>
      </c>
      <c r="R347" s="57">
        <v>16520400</v>
      </c>
      <c r="S347" s="58">
        <v>0</v>
      </c>
      <c r="T347" s="59">
        <v>13770059</v>
      </c>
      <c r="U347" s="60">
        <v>13770059</v>
      </c>
      <c r="V347" s="61">
        <f t="shared" si="15"/>
        <v>2750341</v>
      </c>
      <c r="W347" s="62">
        <f t="shared" si="16"/>
        <v>0</v>
      </c>
      <c r="X347" s="63" t="str">
        <f t="shared" si="17"/>
        <v>80710030911860780813</v>
      </c>
      <c r="Y347" s="14"/>
    </row>
    <row r="348" spans="2:25" ht="79.5" x14ac:dyDescent="0.25">
      <c r="B348" s="52" t="s">
        <v>164</v>
      </c>
      <c r="C348" s="53" t="s">
        <v>43</v>
      </c>
      <c r="D348" s="320" t="s">
        <v>257</v>
      </c>
      <c r="E348" s="321"/>
      <c r="F348" s="322" t="s">
        <v>205</v>
      </c>
      <c r="G348" s="323"/>
      <c r="H348" s="322" t="s">
        <v>340</v>
      </c>
      <c r="I348" s="324"/>
      <c r="J348" s="323"/>
      <c r="K348" s="176" t="s">
        <v>166</v>
      </c>
      <c r="L348" s="54"/>
      <c r="M348" s="325">
        <v>5000000</v>
      </c>
      <c r="N348" s="326"/>
      <c r="O348" s="325">
        <v>5000000</v>
      </c>
      <c r="P348" s="327"/>
      <c r="Q348" s="56">
        <v>0</v>
      </c>
      <c r="R348" s="57">
        <v>5000000</v>
      </c>
      <c r="S348" s="58">
        <v>0</v>
      </c>
      <c r="T348" s="59">
        <v>0</v>
      </c>
      <c r="U348" s="60">
        <v>0</v>
      </c>
      <c r="V348" s="61">
        <f t="shared" si="15"/>
        <v>5000000</v>
      </c>
      <c r="W348" s="62">
        <f t="shared" si="16"/>
        <v>0</v>
      </c>
      <c r="X348" s="63" t="str">
        <f t="shared" si="17"/>
        <v>80710030911860880813</v>
      </c>
      <c r="Y348" s="14"/>
    </row>
    <row r="349" spans="2:25" x14ac:dyDescent="0.25">
      <c r="B349" s="52" t="s">
        <v>151</v>
      </c>
      <c r="C349" s="53" t="s">
        <v>43</v>
      </c>
      <c r="D349" s="320" t="s">
        <v>257</v>
      </c>
      <c r="E349" s="321"/>
      <c r="F349" s="322" t="s">
        <v>205</v>
      </c>
      <c r="G349" s="323"/>
      <c r="H349" s="322" t="s">
        <v>341</v>
      </c>
      <c r="I349" s="324"/>
      <c r="J349" s="323"/>
      <c r="K349" s="176" t="s">
        <v>154</v>
      </c>
      <c r="L349" s="54"/>
      <c r="M349" s="325">
        <v>55359900</v>
      </c>
      <c r="N349" s="326"/>
      <c r="O349" s="325">
        <v>55359900</v>
      </c>
      <c r="P349" s="327"/>
      <c r="Q349" s="56">
        <v>0</v>
      </c>
      <c r="R349" s="57">
        <v>55359900</v>
      </c>
      <c r="S349" s="58">
        <v>0</v>
      </c>
      <c r="T349" s="59">
        <v>31831616.039999999</v>
      </c>
      <c r="U349" s="60">
        <v>31831616.039999999</v>
      </c>
      <c r="V349" s="61">
        <f t="shared" si="15"/>
        <v>23528283.960000001</v>
      </c>
      <c r="W349" s="62">
        <f t="shared" si="16"/>
        <v>0</v>
      </c>
      <c r="X349" s="63" t="str">
        <f t="shared" si="17"/>
        <v>80710030911873840530</v>
      </c>
      <c r="Y349" s="14"/>
    </row>
    <row r="350" spans="2:25" x14ac:dyDescent="0.25">
      <c r="B350" s="52" t="s">
        <v>151</v>
      </c>
      <c r="C350" s="53" t="s">
        <v>43</v>
      </c>
      <c r="D350" s="320" t="s">
        <v>257</v>
      </c>
      <c r="E350" s="321"/>
      <c r="F350" s="322" t="s">
        <v>205</v>
      </c>
      <c r="G350" s="323"/>
      <c r="H350" s="322" t="s">
        <v>342</v>
      </c>
      <c r="I350" s="324"/>
      <c r="J350" s="323"/>
      <c r="K350" s="176" t="s">
        <v>154</v>
      </c>
      <c r="L350" s="54"/>
      <c r="M350" s="325">
        <v>21900</v>
      </c>
      <c r="N350" s="326"/>
      <c r="O350" s="325">
        <v>21900</v>
      </c>
      <c r="P350" s="327"/>
      <c r="Q350" s="56">
        <v>0</v>
      </c>
      <c r="R350" s="57">
        <v>21900</v>
      </c>
      <c r="S350" s="58">
        <v>0</v>
      </c>
      <c r="T350" s="59">
        <v>0</v>
      </c>
      <c r="U350" s="60">
        <v>0</v>
      </c>
      <c r="V350" s="61">
        <f t="shared" si="15"/>
        <v>21900</v>
      </c>
      <c r="W350" s="62">
        <f t="shared" si="16"/>
        <v>0</v>
      </c>
      <c r="X350" s="63" t="str">
        <f t="shared" si="17"/>
        <v>80710030911873940530</v>
      </c>
      <c r="Y350" s="14"/>
    </row>
    <row r="351" spans="2:25" ht="57" x14ac:dyDescent="0.25">
      <c r="B351" s="52" t="s">
        <v>230</v>
      </c>
      <c r="C351" s="53" t="s">
        <v>43</v>
      </c>
      <c r="D351" s="320" t="s">
        <v>257</v>
      </c>
      <c r="E351" s="321"/>
      <c r="F351" s="322" t="s">
        <v>343</v>
      </c>
      <c r="G351" s="323"/>
      <c r="H351" s="322" t="s">
        <v>344</v>
      </c>
      <c r="I351" s="324"/>
      <c r="J351" s="323"/>
      <c r="K351" s="176" t="s">
        <v>232</v>
      </c>
      <c r="L351" s="54"/>
      <c r="M351" s="325">
        <v>29012100</v>
      </c>
      <c r="N351" s="326"/>
      <c r="O351" s="325">
        <v>29012100</v>
      </c>
      <c r="P351" s="327"/>
      <c r="Q351" s="56">
        <v>0</v>
      </c>
      <c r="R351" s="57">
        <v>29012100</v>
      </c>
      <c r="S351" s="58">
        <v>0</v>
      </c>
      <c r="T351" s="59">
        <v>27304895.98</v>
      </c>
      <c r="U351" s="60">
        <v>27304895.98</v>
      </c>
      <c r="V351" s="61">
        <f t="shared" si="15"/>
        <v>1707204.0199999996</v>
      </c>
      <c r="W351" s="62">
        <f t="shared" si="16"/>
        <v>0</v>
      </c>
      <c r="X351" s="63" t="str">
        <f t="shared" si="17"/>
        <v>80710040910673770521</v>
      </c>
      <c r="Y351" s="14"/>
    </row>
    <row r="352" spans="2:25" ht="57" x14ac:dyDescent="0.25">
      <c r="B352" s="52" t="s">
        <v>230</v>
      </c>
      <c r="C352" s="53" t="s">
        <v>43</v>
      </c>
      <c r="D352" s="320" t="s">
        <v>257</v>
      </c>
      <c r="E352" s="321"/>
      <c r="F352" s="322" t="s">
        <v>343</v>
      </c>
      <c r="G352" s="323"/>
      <c r="H352" s="322" t="s">
        <v>345</v>
      </c>
      <c r="I352" s="324"/>
      <c r="J352" s="323"/>
      <c r="K352" s="176" t="s">
        <v>232</v>
      </c>
      <c r="L352" s="54"/>
      <c r="M352" s="325">
        <v>489453700</v>
      </c>
      <c r="N352" s="326"/>
      <c r="O352" s="325">
        <v>489453700</v>
      </c>
      <c r="P352" s="327"/>
      <c r="Q352" s="56">
        <v>0</v>
      </c>
      <c r="R352" s="57">
        <v>489453700</v>
      </c>
      <c r="S352" s="58">
        <v>0</v>
      </c>
      <c r="T352" s="59">
        <v>488720134.44</v>
      </c>
      <c r="U352" s="60">
        <v>488720134.44</v>
      </c>
      <c r="V352" s="61">
        <f t="shared" si="15"/>
        <v>733565.56000000238</v>
      </c>
      <c r="W352" s="62">
        <f t="shared" si="16"/>
        <v>0</v>
      </c>
      <c r="X352" s="63" t="str">
        <f t="shared" si="17"/>
        <v>807100409106R4970521</v>
      </c>
      <c r="Y352" s="14"/>
    </row>
    <row r="353" spans="2:25" x14ac:dyDescent="0.25">
      <c r="B353" s="52" t="s">
        <v>151</v>
      </c>
      <c r="C353" s="53" t="s">
        <v>43</v>
      </c>
      <c r="D353" s="320" t="s">
        <v>257</v>
      </c>
      <c r="E353" s="321"/>
      <c r="F353" s="322" t="s">
        <v>343</v>
      </c>
      <c r="G353" s="323"/>
      <c r="H353" s="322" t="s">
        <v>346</v>
      </c>
      <c r="I353" s="324"/>
      <c r="J353" s="323"/>
      <c r="K353" s="176" t="s">
        <v>154</v>
      </c>
      <c r="L353" s="54"/>
      <c r="M353" s="325">
        <v>711287300</v>
      </c>
      <c r="N353" s="326"/>
      <c r="O353" s="325">
        <v>711287300</v>
      </c>
      <c r="P353" s="327"/>
      <c r="Q353" s="56">
        <v>0</v>
      </c>
      <c r="R353" s="57">
        <v>711287300</v>
      </c>
      <c r="S353" s="58">
        <v>0</v>
      </c>
      <c r="T353" s="59">
        <v>705818251.90999997</v>
      </c>
      <c r="U353" s="60">
        <v>705818251.90999997</v>
      </c>
      <c r="V353" s="61">
        <f t="shared" si="15"/>
        <v>5469048.0900000334</v>
      </c>
      <c r="W353" s="62">
        <f t="shared" si="16"/>
        <v>0</v>
      </c>
      <c r="X353" s="63" t="str">
        <f t="shared" si="17"/>
        <v>80710040910770820530</v>
      </c>
      <c r="Y353" s="14"/>
    </row>
    <row r="354" spans="2:25" x14ac:dyDescent="0.25">
      <c r="B354" s="52" t="s">
        <v>151</v>
      </c>
      <c r="C354" s="53" t="s">
        <v>43</v>
      </c>
      <c r="D354" s="320" t="s">
        <v>257</v>
      </c>
      <c r="E354" s="321"/>
      <c r="F354" s="322" t="s">
        <v>343</v>
      </c>
      <c r="G354" s="323"/>
      <c r="H354" s="322" t="s">
        <v>347</v>
      </c>
      <c r="I354" s="324"/>
      <c r="J354" s="323"/>
      <c r="K354" s="176" t="s">
        <v>154</v>
      </c>
      <c r="L354" s="54"/>
      <c r="M354" s="325">
        <v>20966200</v>
      </c>
      <c r="N354" s="326"/>
      <c r="O354" s="325">
        <v>20966200</v>
      </c>
      <c r="P354" s="327"/>
      <c r="Q354" s="56">
        <v>0</v>
      </c>
      <c r="R354" s="57">
        <v>20966200</v>
      </c>
      <c r="S354" s="58">
        <v>0</v>
      </c>
      <c r="T354" s="59">
        <v>20966184.079999998</v>
      </c>
      <c r="U354" s="60">
        <v>20966184.079999998</v>
      </c>
      <c r="V354" s="61">
        <f t="shared" si="15"/>
        <v>15.920000001788139</v>
      </c>
      <c r="W354" s="62">
        <f t="shared" si="16"/>
        <v>0</v>
      </c>
      <c r="X354" s="63" t="str">
        <f t="shared" si="17"/>
        <v>807100409107R0820530</v>
      </c>
      <c r="Y354" s="14"/>
    </row>
    <row r="355" spans="2:25" ht="45.75" x14ac:dyDescent="0.25">
      <c r="B355" s="52" t="s">
        <v>263</v>
      </c>
      <c r="C355" s="53" t="s">
        <v>43</v>
      </c>
      <c r="D355" s="320" t="s">
        <v>257</v>
      </c>
      <c r="E355" s="321"/>
      <c r="F355" s="322" t="s">
        <v>343</v>
      </c>
      <c r="G355" s="323"/>
      <c r="H355" s="322" t="s">
        <v>348</v>
      </c>
      <c r="I355" s="324"/>
      <c r="J355" s="323"/>
      <c r="K355" s="176" t="s">
        <v>265</v>
      </c>
      <c r="L355" s="54"/>
      <c r="M355" s="325">
        <v>1022400000</v>
      </c>
      <c r="N355" s="326"/>
      <c r="O355" s="325">
        <v>1022400000</v>
      </c>
      <c r="P355" s="327"/>
      <c r="Q355" s="56">
        <v>0</v>
      </c>
      <c r="R355" s="57">
        <v>1018426885</v>
      </c>
      <c r="S355" s="58">
        <v>0</v>
      </c>
      <c r="T355" s="59">
        <v>961950994.08000004</v>
      </c>
      <c r="U355" s="60">
        <v>961950994.08000004</v>
      </c>
      <c r="V355" s="61">
        <f t="shared" si="15"/>
        <v>56475890.919999957</v>
      </c>
      <c r="W355" s="62">
        <f t="shared" si="16"/>
        <v>0</v>
      </c>
      <c r="X355" s="63" t="str">
        <f t="shared" si="17"/>
        <v>80710040912160840414</v>
      </c>
      <c r="Y355" s="14"/>
    </row>
    <row r="356" spans="2:25" ht="45.75" x14ac:dyDescent="0.25">
      <c r="B356" s="52" t="s">
        <v>334</v>
      </c>
      <c r="C356" s="53" t="s">
        <v>43</v>
      </c>
      <c r="D356" s="320" t="s">
        <v>257</v>
      </c>
      <c r="E356" s="321"/>
      <c r="F356" s="322" t="s">
        <v>343</v>
      </c>
      <c r="G356" s="323"/>
      <c r="H356" s="322" t="s">
        <v>349</v>
      </c>
      <c r="I356" s="324"/>
      <c r="J356" s="323"/>
      <c r="K356" s="176" t="s">
        <v>336</v>
      </c>
      <c r="L356" s="54"/>
      <c r="M356" s="325">
        <v>111000</v>
      </c>
      <c r="N356" s="326"/>
      <c r="O356" s="325">
        <v>111000</v>
      </c>
      <c r="P356" s="327"/>
      <c r="Q356" s="56">
        <v>0</v>
      </c>
      <c r="R356" s="57">
        <v>111000</v>
      </c>
      <c r="S356" s="58">
        <v>0</v>
      </c>
      <c r="T356" s="59">
        <v>0</v>
      </c>
      <c r="U356" s="60">
        <v>0</v>
      </c>
      <c r="V356" s="61">
        <f t="shared" si="15"/>
        <v>111000</v>
      </c>
      <c r="W356" s="62">
        <f t="shared" si="16"/>
        <v>0</v>
      </c>
      <c r="X356" s="63" t="str">
        <f t="shared" si="17"/>
        <v>80710040912273900313</v>
      </c>
      <c r="Y356" s="14"/>
    </row>
    <row r="357" spans="2:25" ht="45.75" x14ac:dyDescent="0.25">
      <c r="B357" s="52" t="s">
        <v>248</v>
      </c>
      <c r="C357" s="53" t="s">
        <v>43</v>
      </c>
      <c r="D357" s="320" t="s">
        <v>257</v>
      </c>
      <c r="E357" s="321"/>
      <c r="F357" s="322" t="s">
        <v>343</v>
      </c>
      <c r="G357" s="323"/>
      <c r="H357" s="322" t="s">
        <v>349</v>
      </c>
      <c r="I357" s="324"/>
      <c r="J357" s="323"/>
      <c r="K357" s="176" t="s">
        <v>250</v>
      </c>
      <c r="L357" s="54"/>
      <c r="M357" s="325">
        <v>330639500</v>
      </c>
      <c r="N357" s="326"/>
      <c r="O357" s="325">
        <v>330639500</v>
      </c>
      <c r="P357" s="327"/>
      <c r="Q357" s="56">
        <v>0</v>
      </c>
      <c r="R357" s="57">
        <v>330639500</v>
      </c>
      <c r="S357" s="58">
        <v>0</v>
      </c>
      <c r="T357" s="59">
        <v>324629956.79000002</v>
      </c>
      <c r="U357" s="60">
        <v>324629956.79000002</v>
      </c>
      <c r="V357" s="61">
        <f t="shared" si="15"/>
        <v>6009543.2099999785</v>
      </c>
      <c r="W357" s="62">
        <f t="shared" si="16"/>
        <v>0</v>
      </c>
      <c r="X357" s="63" t="str">
        <f t="shared" si="17"/>
        <v>80710040912273900522</v>
      </c>
      <c r="Y357" s="14"/>
    </row>
    <row r="358" spans="2:25" ht="23.25" x14ac:dyDescent="0.25">
      <c r="B358" s="52" t="s">
        <v>256</v>
      </c>
      <c r="C358" s="53" t="s">
        <v>43</v>
      </c>
      <c r="D358" s="320" t="s">
        <v>257</v>
      </c>
      <c r="E358" s="321"/>
      <c r="F358" s="322" t="s">
        <v>350</v>
      </c>
      <c r="G358" s="323"/>
      <c r="H358" s="322" t="s">
        <v>351</v>
      </c>
      <c r="I358" s="324"/>
      <c r="J358" s="323"/>
      <c r="K358" s="176" t="s">
        <v>260</v>
      </c>
      <c r="L358" s="54"/>
      <c r="M358" s="325">
        <v>90178000</v>
      </c>
      <c r="N358" s="326"/>
      <c r="O358" s="325">
        <v>90178000</v>
      </c>
      <c r="P358" s="327"/>
      <c r="Q358" s="56">
        <v>0</v>
      </c>
      <c r="R358" s="57">
        <v>90178000</v>
      </c>
      <c r="S358" s="58">
        <v>0</v>
      </c>
      <c r="T358" s="59">
        <v>90178000</v>
      </c>
      <c r="U358" s="60">
        <v>90178000</v>
      </c>
      <c r="V358" s="61">
        <f t="shared" si="15"/>
        <v>0</v>
      </c>
      <c r="W358" s="62">
        <f t="shared" si="16"/>
        <v>0</v>
      </c>
      <c r="X358" s="63" t="str">
        <f t="shared" si="17"/>
        <v>80710060420222110612</v>
      </c>
      <c r="Y358" s="14"/>
    </row>
    <row r="359" spans="2:25" ht="57" x14ac:dyDescent="0.25">
      <c r="B359" s="52" t="s">
        <v>230</v>
      </c>
      <c r="C359" s="53" t="s">
        <v>43</v>
      </c>
      <c r="D359" s="320" t="s">
        <v>257</v>
      </c>
      <c r="E359" s="321"/>
      <c r="F359" s="322" t="s">
        <v>350</v>
      </c>
      <c r="G359" s="323"/>
      <c r="H359" s="322" t="s">
        <v>352</v>
      </c>
      <c r="I359" s="324"/>
      <c r="J359" s="323"/>
      <c r="K359" s="176" t="s">
        <v>232</v>
      </c>
      <c r="L359" s="54"/>
      <c r="M359" s="325">
        <v>19818800</v>
      </c>
      <c r="N359" s="326"/>
      <c r="O359" s="325">
        <v>19818800</v>
      </c>
      <c r="P359" s="327"/>
      <c r="Q359" s="56">
        <v>0</v>
      </c>
      <c r="R359" s="57">
        <v>19818800</v>
      </c>
      <c r="S359" s="58">
        <v>0</v>
      </c>
      <c r="T359" s="59">
        <v>19793690.940000001</v>
      </c>
      <c r="U359" s="60">
        <v>19793690.940000001</v>
      </c>
      <c r="V359" s="61">
        <f t="shared" si="15"/>
        <v>25109.059999998659</v>
      </c>
      <c r="W359" s="62">
        <f t="shared" si="16"/>
        <v>0</v>
      </c>
      <c r="X359" s="63" t="str">
        <f t="shared" si="17"/>
        <v>80710060420272120521</v>
      </c>
      <c r="Y359" s="14"/>
    </row>
    <row r="360" spans="2:25" ht="45.75" x14ac:dyDescent="0.25">
      <c r="B360" s="52" t="s">
        <v>263</v>
      </c>
      <c r="C360" s="53" t="s">
        <v>43</v>
      </c>
      <c r="D360" s="320" t="s">
        <v>257</v>
      </c>
      <c r="E360" s="321"/>
      <c r="F360" s="322" t="s">
        <v>353</v>
      </c>
      <c r="G360" s="323"/>
      <c r="H360" s="322" t="s">
        <v>354</v>
      </c>
      <c r="I360" s="324"/>
      <c r="J360" s="323"/>
      <c r="K360" s="176" t="s">
        <v>265</v>
      </c>
      <c r="L360" s="54"/>
      <c r="M360" s="325">
        <v>101152000</v>
      </c>
      <c r="N360" s="326"/>
      <c r="O360" s="325">
        <v>101152000</v>
      </c>
      <c r="P360" s="327"/>
      <c r="Q360" s="56">
        <v>0</v>
      </c>
      <c r="R360" s="57">
        <v>101151961.56</v>
      </c>
      <c r="S360" s="58">
        <v>0</v>
      </c>
      <c r="T360" s="59">
        <v>101151961.56</v>
      </c>
      <c r="U360" s="60">
        <v>101151961.56</v>
      </c>
      <c r="V360" s="61">
        <f t="shared" si="15"/>
        <v>0</v>
      </c>
      <c r="W360" s="62">
        <f t="shared" si="16"/>
        <v>0</v>
      </c>
      <c r="X360" s="63" t="str">
        <f t="shared" si="17"/>
        <v>80711020610340370414</v>
      </c>
      <c r="Y360" s="14"/>
    </row>
    <row r="361" spans="2:25" ht="45.75" x14ac:dyDescent="0.25">
      <c r="B361" s="52" t="s">
        <v>263</v>
      </c>
      <c r="C361" s="53" t="s">
        <v>43</v>
      </c>
      <c r="D361" s="320" t="s">
        <v>257</v>
      </c>
      <c r="E361" s="321"/>
      <c r="F361" s="322" t="s">
        <v>353</v>
      </c>
      <c r="G361" s="323"/>
      <c r="H361" s="322" t="s">
        <v>355</v>
      </c>
      <c r="I361" s="324"/>
      <c r="J361" s="323"/>
      <c r="K361" s="176" t="s">
        <v>265</v>
      </c>
      <c r="L361" s="54"/>
      <c r="M361" s="325">
        <v>141642200</v>
      </c>
      <c r="N361" s="326"/>
      <c r="O361" s="325">
        <v>141642200</v>
      </c>
      <c r="P361" s="327"/>
      <c r="Q361" s="56">
        <v>0</v>
      </c>
      <c r="R361" s="57">
        <v>141642200</v>
      </c>
      <c r="S361" s="58">
        <v>0</v>
      </c>
      <c r="T361" s="59">
        <v>141642200</v>
      </c>
      <c r="U361" s="60">
        <v>141642200</v>
      </c>
      <c r="V361" s="61">
        <f t="shared" si="15"/>
        <v>0</v>
      </c>
      <c r="W361" s="62">
        <f t="shared" si="16"/>
        <v>0</v>
      </c>
      <c r="X361" s="63" t="str">
        <f t="shared" si="17"/>
        <v>8071102061P551390414</v>
      </c>
      <c r="Y361" s="14"/>
    </row>
    <row r="362" spans="2:25" ht="45.75" x14ac:dyDescent="0.25">
      <c r="B362" s="52" t="s">
        <v>248</v>
      </c>
      <c r="C362" s="53" t="s">
        <v>43</v>
      </c>
      <c r="D362" s="320" t="s">
        <v>257</v>
      </c>
      <c r="E362" s="321"/>
      <c r="F362" s="322" t="s">
        <v>353</v>
      </c>
      <c r="G362" s="323"/>
      <c r="H362" s="322" t="s">
        <v>355</v>
      </c>
      <c r="I362" s="324"/>
      <c r="J362" s="323"/>
      <c r="K362" s="176" t="s">
        <v>250</v>
      </c>
      <c r="L362" s="54"/>
      <c r="M362" s="325">
        <v>49110000</v>
      </c>
      <c r="N362" s="326"/>
      <c r="O362" s="325">
        <v>49110000</v>
      </c>
      <c r="P362" s="327"/>
      <c r="Q362" s="56">
        <v>0</v>
      </c>
      <c r="R362" s="57">
        <v>49110000</v>
      </c>
      <c r="S362" s="58">
        <v>0</v>
      </c>
      <c r="T362" s="59">
        <v>49110000</v>
      </c>
      <c r="U362" s="60">
        <v>49110000</v>
      </c>
      <c r="V362" s="61">
        <f t="shared" si="15"/>
        <v>0</v>
      </c>
      <c r="W362" s="62">
        <f t="shared" si="16"/>
        <v>0</v>
      </c>
      <c r="X362" s="63" t="str">
        <f t="shared" si="17"/>
        <v>8071102061P551390522</v>
      </c>
      <c r="Y362" s="14"/>
    </row>
    <row r="363" spans="2:25" ht="45.75" x14ac:dyDescent="0.25">
      <c r="B363" s="52" t="s">
        <v>248</v>
      </c>
      <c r="C363" s="53" t="s">
        <v>43</v>
      </c>
      <c r="D363" s="320" t="s">
        <v>257</v>
      </c>
      <c r="E363" s="321"/>
      <c r="F363" s="322" t="s">
        <v>353</v>
      </c>
      <c r="G363" s="323"/>
      <c r="H363" s="322" t="s">
        <v>356</v>
      </c>
      <c r="I363" s="324"/>
      <c r="J363" s="323"/>
      <c r="K363" s="176" t="s">
        <v>250</v>
      </c>
      <c r="L363" s="54"/>
      <c r="M363" s="325">
        <v>30212100</v>
      </c>
      <c r="N363" s="326"/>
      <c r="O363" s="325">
        <v>30212100</v>
      </c>
      <c r="P363" s="327"/>
      <c r="Q363" s="56">
        <v>0</v>
      </c>
      <c r="R363" s="57">
        <v>30212100</v>
      </c>
      <c r="S363" s="58">
        <v>0</v>
      </c>
      <c r="T363" s="59">
        <v>30212100</v>
      </c>
      <c r="U363" s="60">
        <v>30212100</v>
      </c>
      <c r="V363" s="61">
        <f t="shared" si="15"/>
        <v>0</v>
      </c>
      <c r="W363" s="62">
        <f t="shared" si="16"/>
        <v>0</v>
      </c>
      <c r="X363" s="63" t="str">
        <f t="shared" si="17"/>
        <v>8071102061P55139F522</v>
      </c>
      <c r="Y363" s="14"/>
    </row>
    <row r="364" spans="2:25" ht="45.75" x14ac:dyDescent="0.25">
      <c r="B364" s="52" t="s">
        <v>263</v>
      </c>
      <c r="C364" s="53" t="s">
        <v>43</v>
      </c>
      <c r="D364" s="320" t="s">
        <v>257</v>
      </c>
      <c r="E364" s="321"/>
      <c r="F364" s="322" t="s">
        <v>357</v>
      </c>
      <c r="G364" s="323"/>
      <c r="H364" s="322" t="s">
        <v>354</v>
      </c>
      <c r="I364" s="324"/>
      <c r="J364" s="323"/>
      <c r="K364" s="176" t="s">
        <v>265</v>
      </c>
      <c r="L364" s="54"/>
      <c r="M364" s="325">
        <v>554759500</v>
      </c>
      <c r="N364" s="326"/>
      <c r="O364" s="325">
        <v>554759500</v>
      </c>
      <c r="P364" s="327"/>
      <c r="Q364" s="56">
        <v>0</v>
      </c>
      <c r="R364" s="57">
        <v>395708961.62</v>
      </c>
      <c r="S364" s="58">
        <v>1317265.2</v>
      </c>
      <c r="T364" s="59">
        <v>395708961.62</v>
      </c>
      <c r="U364" s="60">
        <v>395708961.62</v>
      </c>
      <c r="V364" s="61">
        <f t="shared" si="15"/>
        <v>0</v>
      </c>
      <c r="W364" s="62">
        <f t="shared" si="16"/>
        <v>0</v>
      </c>
      <c r="X364" s="63" t="str">
        <f t="shared" si="17"/>
        <v>80711050610340370414</v>
      </c>
      <c r="Y364" s="14"/>
    </row>
    <row r="365" spans="2:25" ht="45.75" x14ac:dyDescent="0.25">
      <c r="B365" s="52" t="s">
        <v>248</v>
      </c>
      <c r="C365" s="53" t="s">
        <v>43</v>
      </c>
      <c r="D365" s="320" t="s">
        <v>257</v>
      </c>
      <c r="E365" s="321"/>
      <c r="F365" s="322" t="s">
        <v>357</v>
      </c>
      <c r="G365" s="323"/>
      <c r="H365" s="322" t="s">
        <v>358</v>
      </c>
      <c r="I365" s="324"/>
      <c r="J365" s="323"/>
      <c r="K365" s="176" t="s">
        <v>250</v>
      </c>
      <c r="L365" s="54"/>
      <c r="M365" s="325">
        <v>32523800</v>
      </c>
      <c r="N365" s="326"/>
      <c r="O365" s="325">
        <v>32523800</v>
      </c>
      <c r="P365" s="327"/>
      <c r="Q365" s="56">
        <v>0</v>
      </c>
      <c r="R365" s="57">
        <v>32523800</v>
      </c>
      <c r="S365" s="58">
        <v>0</v>
      </c>
      <c r="T365" s="59">
        <v>32523800</v>
      </c>
      <c r="U365" s="60">
        <v>32523800</v>
      </c>
      <c r="V365" s="61">
        <f t="shared" si="15"/>
        <v>0</v>
      </c>
      <c r="W365" s="62">
        <f t="shared" si="16"/>
        <v>0</v>
      </c>
      <c r="X365" s="63" t="str">
        <f t="shared" si="17"/>
        <v>80711050610371120522</v>
      </c>
      <c r="Y365" s="14"/>
    </row>
    <row r="366" spans="2:25" ht="57" x14ac:dyDescent="0.25">
      <c r="B366" s="52" t="s">
        <v>230</v>
      </c>
      <c r="C366" s="53" t="s">
        <v>43</v>
      </c>
      <c r="D366" s="320" t="s">
        <v>257</v>
      </c>
      <c r="E366" s="321"/>
      <c r="F366" s="322" t="s">
        <v>357</v>
      </c>
      <c r="G366" s="323"/>
      <c r="H366" s="322" t="s">
        <v>359</v>
      </c>
      <c r="I366" s="324"/>
      <c r="J366" s="323"/>
      <c r="K366" s="176" t="s">
        <v>232</v>
      </c>
      <c r="L366" s="54"/>
      <c r="M366" s="325">
        <v>60621300</v>
      </c>
      <c r="N366" s="326"/>
      <c r="O366" s="325">
        <v>60621300</v>
      </c>
      <c r="P366" s="327"/>
      <c r="Q366" s="56">
        <v>0</v>
      </c>
      <c r="R366" s="57">
        <v>60621300</v>
      </c>
      <c r="S366" s="58">
        <v>0</v>
      </c>
      <c r="T366" s="59">
        <v>58617955.920000002</v>
      </c>
      <c r="U366" s="60">
        <v>58617955.920000002</v>
      </c>
      <c r="V366" s="61">
        <f t="shared" si="15"/>
        <v>2003344.0799999982</v>
      </c>
      <c r="W366" s="62">
        <f t="shared" si="16"/>
        <v>0</v>
      </c>
      <c r="X366" s="63" t="str">
        <f t="shared" si="17"/>
        <v>80711050610372120521</v>
      </c>
      <c r="Y366" s="14"/>
    </row>
    <row r="367" spans="2:25" ht="57" x14ac:dyDescent="0.25">
      <c r="B367" s="52" t="s">
        <v>230</v>
      </c>
      <c r="C367" s="53" t="s">
        <v>43</v>
      </c>
      <c r="D367" s="320" t="s">
        <v>257</v>
      </c>
      <c r="E367" s="321"/>
      <c r="F367" s="322" t="s">
        <v>357</v>
      </c>
      <c r="G367" s="323"/>
      <c r="H367" s="322" t="s">
        <v>360</v>
      </c>
      <c r="I367" s="324"/>
      <c r="J367" s="323"/>
      <c r="K367" s="176" t="s">
        <v>232</v>
      </c>
      <c r="L367" s="54"/>
      <c r="M367" s="325">
        <v>7368300</v>
      </c>
      <c r="N367" s="326"/>
      <c r="O367" s="325">
        <v>7368300</v>
      </c>
      <c r="P367" s="327"/>
      <c r="Q367" s="56">
        <v>0</v>
      </c>
      <c r="R367" s="57">
        <v>7368300</v>
      </c>
      <c r="S367" s="58">
        <v>0</v>
      </c>
      <c r="T367" s="59">
        <v>7368297.1399999997</v>
      </c>
      <c r="U367" s="60">
        <v>7368297.1399999997</v>
      </c>
      <c r="V367" s="61">
        <f t="shared" si="15"/>
        <v>2.8600000003352761</v>
      </c>
      <c r="W367" s="62">
        <f t="shared" si="16"/>
        <v>0</v>
      </c>
      <c r="X367" s="63" t="str">
        <f t="shared" si="17"/>
        <v>80711050620372120521</v>
      </c>
      <c r="Y367" s="14"/>
    </row>
    <row r="368" spans="2:25" ht="34.5" x14ac:dyDescent="0.25">
      <c r="B368" s="52" t="s">
        <v>45</v>
      </c>
      <c r="C368" s="53" t="s">
        <v>43</v>
      </c>
      <c r="D368" s="320" t="s">
        <v>361</v>
      </c>
      <c r="E368" s="321"/>
      <c r="F368" s="322" t="s">
        <v>68</v>
      </c>
      <c r="G368" s="323"/>
      <c r="H368" s="322" t="s">
        <v>75</v>
      </c>
      <c r="I368" s="324"/>
      <c r="J368" s="323"/>
      <c r="K368" s="176" t="s">
        <v>49</v>
      </c>
      <c r="L368" s="54"/>
      <c r="M368" s="325">
        <v>4455700</v>
      </c>
      <c r="N368" s="326"/>
      <c r="O368" s="325">
        <v>4455700</v>
      </c>
      <c r="P368" s="327"/>
      <c r="Q368" s="56">
        <v>0</v>
      </c>
      <c r="R368" s="57">
        <v>4455700</v>
      </c>
      <c r="S368" s="58">
        <v>0</v>
      </c>
      <c r="T368" s="59">
        <v>4333972.62</v>
      </c>
      <c r="U368" s="60">
        <v>4333972.62</v>
      </c>
      <c r="V368" s="61">
        <f t="shared" si="15"/>
        <v>121727.37999999989</v>
      </c>
      <c r="W368" s="62">
        <f t="shared" si="16"/>
        <v>0</v>
      </c>
      <c r="X368" s="63" t="str">
        <f t="shared" si="17"/>
        <v>80801139990000310121</v>
      </c>
      <c r="Y368" s="14"/>
    </row>
    <row r="369" spans="2:25" ht="68.25" x14ac:dyDescent="0.25">
      <c r="B369" s="52" t="s">
        <v>50</v>
      </c>
      <c r="C369" s="53" t="s">
        <v>43</v>
      </c>
      <c r="D369" s="320" t="s">
        <v>361</v>
      </c>
      <c r="E369" s="321"/>
      <c r="F369" s="322" t="s">
        <v>68</v>
      </c>
      <c r="G369" s="323"/>
      <c r="H369" s="322" t="s">
        <v>75</v>
      </c>
      <c r="I369" s="324"/>
      <c r="J369" s="323"/>
      <c r="K369" s="176" t="s">
        <v>51</v>
      </c>
      <c r="L369" s="54"/>
      <c r="M369" s="325">
        <v>1345300</v>
      </c>
      <c r="N369" s="326"/>
      <c r="O369" s="325">
        <v>1345300</v>
      </c>
      <c r="P369" s="327"/>
      <c r="Q369" s="56">
        <v>0</v>
      </c>
      <c r="R369" s="57">
        <v>880825.81</v>
      </c>
      <c r="S369" s="58">
        <v>0</v>
      </c>
      <c r="T369" s="59">
        <v>880825.81</v>
      </c>
      <c r="U369" s="60">
        <v>880825.81</v>
      </c>
      <c r="V369" s="61">
        <f t="shared" si="15"/>
        <v>0</v>
      </c>
      <c r="W369" s="62">
        <f t="shared" si="16"/>
        <v>0</v>
      </c>
      <c r="X369" s="63" t="str">
        <f t="shared" si="17"/>
        <v>80801139990000310129</v>
      </c>
      <c r="Y369" s="14"/>
    </row>
    <row r="370" spans="2:25" ht="34.5" x14ac:dyDescent="0.25">
      <c r="B370" s="52" t="s">
        <v>45</v>
      </c>
      <c r="C370" s="53" t="s">
        <v>43</v>
      </c>
      <c r="D370" s="320" t="s">
        <v>361</v>
      </c>
      <c r="E370" s="321"/>
      <c r="F370" s="322" t="s">
        <v>68</v>
      </c>
      <c r="G370" s="323"/>
      <c r="H370" s="322" t="s">
        <v>90</v>
      </c>
      <c r="I370" s="324"/>
      <c r="J370" s="323"/>
      <c r="K370" s="176" t="s">
        <v>49</v>
      </c>
      <c r="L370" s="54"/>
      <c r="M370" s="325">
        <v>3752052.59</v>
      </c>
      <c r="N370" s="326"/>
      <c r="O370" s="325">
        <v>3752052.59</v>
      </c>
      <c r="P370" s="327"/>
      <c r="Q370" s="56">
        <v>0</v>
      </c>
      <c r="R370" s="57">
        <v>3752052.59</v>
      </c>
      <c r="S370" s="58">
        <v>0</v>
      </c>
      <c r="T370" s="59">
        <v>3752052.59</v>
      </c>
      <c r="U370" s="60">
        <v>3752052.59</v>
      </c>
      <c r="V370" s="61">
        <f t="shared" si="15"/>
        <v>0</v>
      </c>
      <c r="W370" s="62">
        <f t="shared" si="16"/>
        <v>0</v>
      </c>
      <c r="X370" s="63" t="str">
        <f t="shared" si="17"/>
        <v>80801139990000890121</v>
      </c>
      <c r="Y370" s="14"/>
    </row>
    <row r="371" spans="2:25" ht="68.25" x14ac:dyDescent="0.25">
      <c r="B371" s="52" t="s">
        <v>50</v>
      </c>
      <c r="C371" s="53" t="s">
        <v>43</v>
      </c>
      <c r="D371" s="320" t="s">
        <v>361</v>
      </c>
      <c r="E371" s="321"/>
      <c r="F371" s="322" t="s">
        <v>68</v>
      </c>
      <c r="G371" s="323"/>
      <c r="H371" s="322" t="s">
        <v>90</v>
      </c>
      <c r="I371" s="324"/>
      <c r="J371" s="323"/>
      <c r="K371" s="176" t="s">
        <v>51</v>
      </c>
      <c r="L371" s="54"/>
      <c r="M371" s="325">
        <v>1115993.4099999999</v>
      </c>
      <c r="N371" s="326"/>
      <c r="O371" s="325">
        <v>1115993.4099999999</v>
      </c>
      <c r="P371" s="327"/>
      <c r="Q371" s="56">
        <v>0</v>
      </c>
      <c r="R371" s="57">
        <v>1115993.4099999999</v>
      </c>
      <c r="S371" s="58">
        <v>0</v>
      </c>
      <c r="T371" s="59">
        <v>1115993.4099999999</v>
      </c>
      <c r="U371" s="60">
        <v>1115993.4099999999</v>
      </c>
      <c r="V371" s="61">
        <f t="shared" si="15"/>
        <v>0</v>
      </c>
      <c r="W371" s="62">
        <f t="shared" si="16"/>
        <v>0</v>
      </c>
      <c r="X371" s="63" t="str">
        <f t="shared" si="17"/>
        <v>80801139990000890129</v>
      </c>
      <c r="Y371" s="14"/>
    </row>
    <row r="372" spans="2:25" ht="34.5" x14ac:dyDescent="0.25">
      <c r="B372" s="52" t="s">
        <v>45</v>
      </c>
      <c r="C372" s="53" t="s">
        <v>43</v>
      </c>
      <c r="D372" s="320" t="s">
        <v>361</v>
      </c>
      <c r="E372" s="321"/>
      <c r="F372" s="322" t="s">
        <v>68</v>
      </c>
      <c r="G372" s="323"/>
      <c r="H372" s="322" t="s">
        <v>91</v>
      </c>
      <c r="I372" s="324"/>
      <c r="J372" s="323"/>
      <c r="K372" s="176" t="s">
        <v>49</v>
      </c>
      <c r="L372" s="54"/>
      <c r="M372" s="325">
        <v>26876</v>
      </c>
      <c r="N372" s="326"/>
      <c r="O372" s="325">
        <v>26876</v>
      </c>
      <c r="P372" s="327"/>
      <c r="Q372" s="56">
        <v>0</v>
      </c>
      <c r="R372" s="57">
        <v>26876</v>
      </c>
      <c r="S372" s="58">
        <v>0</v>
      </c>
      <c r="T372" s="59">
        <v>26876</v>
      </c>
      <c r="U372" s="60">
        <v>26876</v>
      </c>
      <c r="V372" s="61">
        <f t="shared" si="15"/>
        <v>0</v>
      </c>
      <c r="W372" s="62">
        <f t="shared" si="16"/>
        <v>0</v>
      </c>
      <c r="X372" s="63" t="str">
        <f t="shared" si="17"/>
        <v>80801139990020550121</v>
      </c>
      <c r="Y372" s="14"/>
    </row>
    <row r="373" spans="2:25" ht="68.25" x14ac:dyDescent="0.25">
      <c r="B373" s="52" t="s">
        <v>50</v>
      </c>
      <c r="C373" s="53" t="s">
        <v>43</v>
      </c>
      <c r="D373" s="320" t="s">
        <v>361</v>
      </c>
      <c r="E373" s="321"/>
      <c r="F373" s="322" t="s">
        <v>68</v>
      </c>
      <c r="G373" s="323"/>
      <c r="H373" s="322" t="s">
        <v>91</v>
      </c>
      <c r="I373" s="324"/>
      <c r="J373" s="323"/>
      <c r="K373" s="176" t="s">
        <v>51</v>
      </c>
      <c r="L373" s="54"/>
      <c r="M373" s="325">
        <v>8116</v>
      </c>
      <c r="N373" s="326"/>
      <c r="O373" s="325">
        <v>8116</v>
      </c>
      <c r="P373" s="327"/>
      <c r="Q373" s="56">
        <v>0</v>
      </c>
      <c r="R373" s="57">
        <v>8116</v>
      </c>
      <c r="S373" s="58">
        <v>0</v>
      </c>
      <c r="T373" s="59">
        <v>8116</v>
      </c>
      <c r="U373" s="60">
        <v>8116</v>
      </c>
      <c r="V373" s="61">
        <f t="shared" si="15"/>
        <v>0</v>
      </c>
      <c r="W373" s="62">
        <f t="shared" si="16"/>
        <v>0</v>
      </c>
      <c r="X373" s="63" t="str">
        <f t="shared" si="17"/>
        <v>80801139990020550129</v>
      </c>
      <c r="Y373" s="14"/>
    </row>
    <row r="374" spans="2:25" ht="34.5" x14ac:dyDescent="0.25">
      <c r="B374" s="52" t="s">
        <v>45</v>
      </c>
      <c r="C374" s="53" t="s">
        <v>43</v>
      </c>
      <c r="D374" s="320" t="s">
        <v>361</v>
      </c>
      <c r="E374" s="321"/>
      <c r="F374" s="322" t="s">
        <v>68</v>
      </c>
      <c r="G374" s="323"/>
      <c r="H374" s="322" t="s">
        <v>60</v>
      </c>
      <c r="I374" s="324"/>
      <c r="J374" s="323"/>
      <c r="K374" s="176" t="s">
        <v>49</v>
      </c>
      <c r="L374" s="54"/>
      <c r="M374" s="325">
        <v>35441810.289999999</v>
      </c>
      <c r="N374" s="326"/>
      <c r="O374" s="325">
        <v>35441810.289999999</v>
      </c>
      <c r="P374" s="327"/>
      <c r="Q374" s="56">
        <v>0</v>
      </c>
      <c r="R374" s="57">
        <v>35441810.289999999</v>
      </c>
      <c r="S374" s="58">
        <v>0</v>
      </c>
      <c r="T374" s="59">
        <v>35245725.780000001</v>
      </c>
      <c r="U374" s="60">
        <v>35245725.780000001</v>
      </c>
      <c r="V374" s="61">
        <f t="shared" si="15"/>
        <v>196084.50999999791</v>
      </c>
      <c r="W374" s="62">
        <f t="shared" si="16"/>
        <v>0</v>
      </c>
      <c r="X374" s="63" t="str">
        <f t="shared" si="17"/>
        <v>80801139990090019121</v>
      </c>
      <c r="Y374" s="14"/>
    </row>
    <row r="375" spans="2:25" ht="45.75" x14ac:dyDescent="0.25">
      <c r="B375" s="52" t="s">
        <v>54</v>
      </c>
      <c r="C375" s="53" t="s">
        <v>43</v>
      </c>
      <c r="D375" s="320" t="s">
        <v>361</v>
      </c>
      <c r="E375" s="321"/>
      <c r="F375" s="322" t="s">
        <v>68</v>
      </c>
      <c r="G375" s="323"/>
      <c r="H375" s="322" t="s">
        <v>60</v>
      </c>
      <c r="I375" s="324"/>
      <c r="J375" s="323"/>
      <c r="K375" s="176" t="s">
        <v>55</v>
      </c>
      <c r="L375" s="54"/>
      <c r="M375" s="325">
        <v>840000</v>
      </c>
      <c r="N375" s="326"/>
      <c r="O375" s="325">
        <v>840000</v>
      </c>
      <c r="P375" s="327"/>
      <c r="Q375" s="56">
        <v>0</v>
      </c>
      <c r="R375" s="57">
        <v>89314.2</v>
      </c>
      <c r="S375" s="58">
        <v>0</v>
      </c>
      <c r="T375" s="59">
        <v>89314.2</v>
      </c>
      <c r="U375" s="60">
        <v>89314.2</v>
      </c>
      <c r="V375" s="61">
        <f t="shared" si="15"/>
        <v>0</v>
      </c>
      <c r="W375" s="62">
        <f t="shared" si="16"/>
        <v>0</v>
      </c>
      <c r="X375" s="63" t="str">
        <f t="shared" si="17"/>
        <v>80801139990090019122</v>
      </c>
      <c r="Y375" s="14"/>
    </row>
    <row r="376" spans="2:25" ht="68.25" x14ac:dyDescent="0.25">
      <c r="B376" s="52" t="s">
        <v>50</v>
      </c>
      <c r="C376" s="53" t="s">
        <v>43</v>
      </c>
      <c r="D376" s="320" t="s">
        <v>361</v>
      </c>
      <c r="E376" s="321"/>
      <c r="F376" s="322" t="s">
        <v>68</v>
      </c>
      <c r="G376" s="323"/>
      <c r="H376" s="322" t="s">
        <v>60</v>
      </c>
      <c r="I376" s="324"/>
      <c r="J376" s="323"/>
      <c r="K376" s="176" t="s">
        <v>51</v>
      </c>
      <c r="L376" s="54"/>
      <c r="M376" s="325">
        <v>10704800.710000001</v>
      </c>
      <c r="N376" s="326"/>
      <c r="O376" s="325">
        <v>10704800.710000001</v>
      </c>
      <c r="P376" s="327"/>
      <c r="Q376" s="56">
        <v>0</v>
      </c>
      <c r="R376" s="57">
        <v>10443626.68</v>
      </c>
      <c r="S376" s="58">
        <v>0</v>
      </c>
      <c r="T376" s="59">
        <v>10443626.68</v>
      </c>
      <c r="U376" s="60">
        <v>10443626.68</v>
      </c>
      <c r="V376" s="61">
        <f t="shared" si="15"/>
        <v>0</v>
      </c>
      <c r="W376" s="62">
        <f t="shared" si="16"/>
        <v>0</v>
      </c>
      <c r="X376" s="63" t="str">
        <f t="shared" si="17"/>
        <v>80801139990090019129</v>
      </c>
      <c r="Y376" s="14"/>
    </row>
    <row r="377" spans="2:25" ht="34.5" x14ac:dyDescent="0.25">
      <c r="B377" s="52" t="s">
        <v>56</v>
      </c>
      <c r="C377" s="53" t="s">
        <v>43</v>
      </c>
      <c r="D377" s="320" t="s">
        <v>361</v>
      </c>
      <c r="E377" s="321"/>
      <c r="F377" s="322" t="s">
        <v>68</v>
      </c>
      <c r="G377" s="323"/>
      <c r="H377" s="322" t="s">
        <v>60</v>
      </c>
      <c r="I377" s="324"/>
      <c r="J377" s="323"/>
      <c r="K377" s="176" t="s">
        <v>57</v>
      </c>
      <c r="L377" s="54"/>
      <c r="M377" s="325">
        <v>913000</v>
      </c>
      <c r="N377" s="326"/>
      <c r="O377" s="325">
        <v>913000</v>
      </c>
      <c r="P377" s="327"/>
      <c r="Q377" s="56">
        <v>0</v>
      </c>
      <c r="R377" s="57">
        <v>710228.27</v>
      </c>
      <c r="S377" s="58">
        <v>27525</v>
      </c>
      <c r="T377" s="59">
        <v>710228.27</v>
      </c>
      <c r="U377" s="60">
        <v>710228.27</v>
      </c>
      <c r="V377" s="61">
        <f t="shared" si="15"/>
        <v>0</v>
      </c>
      <c r="W377" s="62">
        <f t="shared" si="16"/>
        <v>0</v>
      </c>
      <c r="X377" s="63" t="str">
        <f t="shared" si="17"/>
        <v>80801139990090019242</v>
      </c>
      <c r="Y377" s="14"/>
    </row>
    <row r="378" spans="2:25" ht="23.25" x14ac:dyDescent="0.25">
      <c r="B378" s="52" t="s">
        <v>58</v>
      </c>
      <c r="C378" s="53" t="s">
        <v>43</v>
      </c>
      <c r="D378" s="320" t="s">
        <v>361</v>
      </c>
      <c r="E378" s="321"/>
      <c r="F378" s="322" t="s">
        <v>68</v>
      </c>
      <c r="G378" s="323"/>
      <c r="H378" s="322" t="s">
        <v>60</v>
      </c>
      <c r="I378" s="324"/>
      <c r="J378" s="323"/>
      <c r="K378" s="176" t="s">
        <v>59</v>
      </c>
      <c r="L378" s="54"/>
      <c r="M378" s="325">
        <v>962000</v>
      </c>
      <c r="N378" s="326"/>
      <c r="O378" s="325">
        <v>962000</v>
      </c>
      <c r="P378" s="327"/>
      <c r="Q378" s="56">
        <v>0</v>
      </c>
      <c r="R378" s="57">
        <v>895646.91</v>
      </c>
      <c r="S378" s="58">
        <v>249478.97</v>
      </c>
      <c r="T378" s="59">
        <v>895646.91</v>
      </c>
      <c r="U378" s="60">
        <v>895646.91</v>
      </c>
      <c r="V378" s="61">
        <f t="shared" si="15"/>
        <v>0</v>
      </c>
      <c r="W378" s="62">
        <f t="shared" si="16"/>
        <v>0</v>
      </c>
      <c r="X378" s="63" t="str">
        <f t="shared" si="17"/>
        <v>80801139990090019244</v>
      </c>
      <c r="Y378" s="14"/>
    </row>
    <row r="379" spans="2:25" ht="23.25" x14ac:dyDescent="0.25">
      <c r="B379" s="52" t="s">
        <v>86</v>
      </c>
      <c r="C379" s="53" t="s">
        <v>43</v>
      </c>
      <c r="D379" s="320" t="s">
        <v>361</v>
      </c>
      <c r="E379" s="321"/>
      <c r="F379" s="322" t="s">
        <v>68</v>
      </c>
      <c r="G379" s="323"/>
      <c r="H379" s="322" t="s">
        <v>60</v>
      </c>
      <c r="I379" s="324"/>
      <c r="J379" s="323"/>
      <c r="K379" s="176" t="s">
        <v>87</v>
      </c>
      <c r="L379" s="54"/>
      <c r="M379" s="325">
        <v>5000</v>
      </c>
      <c r="N379" s="326"/>
      <c r="O379" s="325">
        <v>5000</v>
      </c>
      <c r="P379" s="327"/>
      <c r="Q379" s="56">
        <v>0</v>
      </c>
      <c r="R379" s="57">
        <v>554</v>
      </c>
      <c r="S379" s="58">
        <v>0</v>
      </c>
      <c r="T379" s="59">
        <v>554</v>
      </c>
      <c r="U379" s="60">
        <v>554</v>
      </c>
      <c r="V379" s="61">
        <f t="shared" si="15"/>
        <v>0</v>
      </c>
      <c r="W379" s="62">
        <f t="shared" si="16"/>
        <v>0</v>
      </c>
      <c r="X379" s="63" t="str">
        <f t="shared" si="17"/>
        <v>80801139990090019851</v>
      </c>
      <c r="Y379" s="14"/>
    </row>
    <row r="380" spans="2:25" x14ac:dyDescent="0.25">
      <c r="B380" s="52" t="s">
        <v>65</v>
      </c>
      <c r="C380" s="53" t="s">
        <v>43</v>
      </c>
      <c r="D380" s="320" t="s">
        <v>361</v>
      </c>
      <c r="E380" s="321"/>
      <c r="F380" s="322" t="s">
        <v>68</v>
      </c>
      <c r="G380" s="323"/>
      <c r="H380" s="322" t="s">
        <v>60</v>
      </c>
      <c r="I380" s="324"/>
      <c r="J380" s="323"/>
      <c r="K380" s="176" t="s">
        <v>66</v>
      </c>
      <c r="L380" s="54"/>
      <c r="M380" s="325">
        <v>16000</v>
      </c>
      <c r="N380" s="326"/>
      <c r="O380" s="325">
        <v>16000</v>
      </c>
      <c r="P380" s="327"/>
      <c r="Q380" s="56">
        <v>0</v>
      </c>
      <c r="R380" s="57">
        <v>0</v>
      </c>
      <c r="S380" s="58">
        <v>0</v>
      </c>
      <c r="T380" s="59">
        <v>0</v>
      </c>
      <c r="U380" s="60">
        <v>0</v>
      </c>
      <c r="V380" s="61">
        <f t="shared" si="15"/>
        <v>0</v>
      </c>
      <c r="W380" s="62">
        <f t="shared" si="16"/>
        <v>0</v>
      </c>
      <c r="X380" s="63" t="str">
        <f t="shared" si="17"/>
        <v>80801139990090019852</v>
      </c>
      <c r="Y380" s="14"/>
    </row>
    <row r="381" spans="2:25" ht="23.25" x14ac:dyDescent="0.25">
      <c r="B381" s="52" t="s">
        <v>58</v>
      </c>
      <c r="C381" s="53" t="s">
        <v>43</v>
      </c>
      <c r="D381" s="320" t="s">
        <v>361</v>
      </c>
      <c r="E381" s="321"/>
      <c r="F381" s="322" t="s">
        <v>362</v>
      </c>
      <c r="G381" s="323"/>
      <c r="H381" s="322" t="s">
        <v>363</v>
      </c>
      <c r="I381" s="324"/>
      <c r="J381" s="323"/>
      <c r="K381" s="176" t="s">
        <v>59</v>
      </c>
      <c r="L381" s="54"/>
      <c r="M381" s="325">
        <v>1000055000</v>
      </c>
      <c r="N381" s="326"/>
      <c r="O381" s="325">
        <v>1000055000</v>
      </c>
      <c r="P381" s="327"/>
      <c r="Q381" s="56">
        <v>0</v>
      </c>
      <c r="R381" s="57">
        <v>1000055000</v>
      </c>
      <c r="S381" s="58">
        <v>0</v>
      </c>
      <c r="T381" s="59">
        <v>1000055000</v>
      </c>
      <c r="U381" s="60">
        <v>1000055000</v>
      </c>
      <c r="V381" s="61">
        <f t="shared" si="15"/>
        <v>0</v>
      </c>
      <c r="W381" s="62">
        <f t="shared" si="16"/>
        <v>0</v>
      </c>
      <c r="X381" s="63" t="str">
        <f t="shared" si="17"/>
        <v>80804081020129990244</v>
      </c>
      <c r="Y381" s="14"/>
    </row>
    <row r="382" spans="2:25" ht="57" x14ac:dyDescent="0.25">
      <c r="B382" s="52" t="s">
        <v>230</v>
      </c>
      <c r="C382" s="53" t="s">
        <v>43</v>
      </c>
      <c r="D382" s="320" t="s">
        <v>361</v>
      </c>
      <c r="E382" s="321"/>
      <c r="F382" s="322" t="s">
        <v>112</v>
      </c>
      <c r="G382" s="323"/>
      <c r="H382" s="322" t="s">
        <v>364</v>
      </c>
      <c r="I382" s="324"/>
      <c r="J382" s="323"/>
      <c r="K382" s="176" t="s">
        <v>232</v>
      </c>
      <c r="L382" s="54"/>
      <c r="M382" s="325">
        <v>50558600</v>
      </c>
      <c r="N382" s="326"/>
      <c r="O382" s="325">
        <v>50558600</v>
      </c>
      <c r="P382" s="327"/>
      <c r="Q382" s="56">
        <v>0</v>
      </c>
      <c r="R382" s="57">
        <v>50558600</v>
      </c>
      <c r="S382" s="58">
        <v>0</v>
      </c>
      <c r="T382" s="59">
        <v>50558600</v>
      </c>
      <c r="U382" s="60">
        <v>50558600</v>
      </c>
      <c r="V382" s="61">
        <f t="shared" si="15"/>
        <v>0</v>
      </c>
      <c r="W382" s="62">
        <f t="shared" si="16"/>
        <v>0</v>
      </c>
      <c r="X382" s="63" t="str">
        <f t="shared" si="17"/>
        <v>808041208801R5110521</v>
      </c>
      <c r="Y382" s="14"/>
    </row>
    <row r="383" spans="2:25" ht="57" x14ac:dyDescent="0.25">
      <c r="B383" s="52" t="s">
        <v>230</v>
      </c>
      <c r="C383" s="53" t="s">
        <v>43</v>
      </c>
      <c r="D383" s="320" t="s">
        <v>361</v>
      </c>
      <c r="E383" s="321"/>
      <c r="F383" s="322" t="s">
        <v>112</v>
      </c>
      <c r="G383" s="323"/>
      <c r="H383" s="322" t="s">
        <v>365</v>
      </c>
      <c r="I383" s="324"/>
      <c r="J383" s="323"/>
      <c r="K383" s="176" t="s">
        <v>232</v>
      </c>
      <c r="L383" s="54"/>
      <c r="M383" s="325">
        <v>86875900</v>
      </c>
      <c r="N383" s="326"/>
      <c r="O383" s="325">
        <v>86875900</v>
      </c>
      <c r="P383" s="327"/>
      <c r="Q383" s="56">
        <v>0</v>
      </c>
      <c r="R383" s="57">
        <v>85471800.019999996</v>
      </c>
      <c r="S383" s="58">
        <v>0</v>
      </c>
      <c r="T383" s="59">
        <v>85471800.019999996</v>
      </c>
      <c r="U383" s="60">
        <v>85471800.019999996</v>
      </c>
      <c r="V383" s="61">
        <f t="shared" si="15"/>
        <v>0</v>
      </c>
      <c r="W383" s="62">
        <f t="shared" si="16"/>
        <v>0</v>
      </c>
      <c r="X383" s="63" t="str">
        <f t="shared" si="17"/>
        <v>80804120880270470521</v>
      </c>
      <c r="Y383" s="14"/>
    </row>
    <row r="384" spans="2:25" ht="79.5" x14ac:dyDescent="0.25">
      <c r="B384" s="52" t="s">
        <v>172</v>
      </c>
      <c r="C384" s="53" t="s">
        <v>43</v>
      </c>
      <c r="D384" s="320" t="s">
        <v>361</v>
      </c>
      <c r="E384" s="321"/>
      <c r="F384" s="322" t="s">
        <v>112</v>
      </c>
      <c r="G384" s="323"/>
      <c r="H384" s="322" t="s">
        <v>366</v>
      </c>
      <c r="I384" s="324"/>
      <c r="J384" s="323"/>
      <c r="K384" s="176" t="s">
        <v>174</v>
      </c>
      <c r="L384" s="54"/>
      <c r="M384" s="325">
        <v>10000000</v>
      </c>
      <c r="N384" s="326"/>
      <c r="O384" s="325">
        <v>10000000</v>
      </c>
      <c r="P384" s="327"/>
      <c r="Q384" s="56">
        <v>0</v>
      </c>
      <c r="R384" s="57">
        <v>10000000</v>
      </c>
      <c r="S384" s="58">
        <v>0</v>
      </c>
      <c r="T384" s="59">
        <v>10000000</v>
      </c>
      <c r="U384" s="60">
        <v>10000000</v>
      </c>
      <c r="V384" s="61">
        <f t="shared" si="15"/>
        <v>0</v>
      </c>
      <c r="W384" s="62">
        <f t="shared" si="16"/>
        <v>0</v>
      </c>
      <c r="X384" s="63" t="str">
        <f t="shared" si="17"/>
        <v>80804120880360460611</v>
      </c>
      <c r="Y384" s="14"/>
    </row>
    <row r="385" spans="2:25" ht="79.5" x14ac:dyDescent="0.25">
      <c r="B385" s="52" t="s">
        <v>172</v>
      </c>
      <c r="C385" s="53" t="s">
        <v>43</v>
      </c>
      <c r="D385" s="320" t="s">
        <v>361</v>
      </c>
      <c r="E385" s="321"/>
      <c r="F385" s="322" t="s">
        <v>112</v>
      </c>
      <c r="G385" s="323"/>
      <c r="H385" s="322" t="s">
        <v>78</v>
      </c>
      <c r="I385" s="324"/>
      <c r="J385" s="323"/>
      <c r="K385" s="176" t="s">
        <v>174</v>
      </c>
      <c r="L385" s="54"/>
      <c r="M385" s="325">
        <v>70730000</v>
      </c>
      <c r="N385" s="326"/>
      <c r="O385" s="325">
        <v>70730000</v>
      </c>
      <c r="P385" s="327"/>
      <c r="Q385" s="56">
        <v>0</v>
      </c>
      <c r="R385" s="57">
        <v>70730000</v>
      </c>
      <c r="S385" s="58">
        <v>0</v>
      </c>
      <c r="T385" s="59">
        <v>70730000</v>
      </c>
      <c r="U385" s="60">
        <v>70730000</v>
      </c>
      <c r="V385" s="61">
        <f t="shared" si="15"/>
        <v>0</v>
      </c>
      <c r="W385" s="62">
        <f t="shared" si="16"/>
        <v>0</v>
      </c>
      <c r="X385" s="63" t="str">
        <f t="shared" si="17"/>
        <v>80804129990000590611</v>
      </c>
      <c r="Y385" s="14"/>
    </row>
    <row r="386" spans="2:25" ht="23.25" x14ac:dyDescent="0.25">
      <c r="B386" s="52" t="s">
        <v>256</v>
      </c>
      <c r="C386" s="53" t="s">
        <v>43</v>
      </c>
      <c r="D386" s="320" t="s">
        <v>361</v>
      </c>
      <c r="E386" s="321"/>
      <c r="F386" s="322" t="s">
        <v>112</v>
      </c>
      <c r="G386" s="323"/>
      <c r="H386" s="322" t="s">
        <v>78</v>
      </c>
      <c r="I386" s="324"/>
      <c r="J386" s="323"/>
      <c r="K386" s="176" t="s">
        <v>260</v>
      </c>
      <c r="L386" s="54"/>
      <c r="M386" s="325">
        <v>217932</v>
      </c>
      <c r="N386" s="326"/>
      <c r="O386" s="325">
        <v>217932</v>
      </c>
      <c r="P386" s="327"/>
      <c r="Q386" s="56">
        <v>0</v>
      </c>
      <c r="R386" s="57">
        <v>217932</v>
      </c>
      <c r="S386" s="58">
        <v>0</v>
      </c>
      <c r="T386" s="59">
        <v>217932</v>
      </c>
      <c r="U386" s="60">
        <v>217932</v>
      </c>
      <c r="V386" s="61">
        <f t="shared" si="15"/>
        <v>0</v>
      </c>
      <c r="W386" s="62">
        <f t="shared" si="16"/>
        <v>0</v>
      </c>
      <c r="X386" s="63" t="str">
        <f t="shared" si="17"/>
        <v>80804129990000590612</v>
      </c>
      <c r="Y386" s="14"/>
    </row>
    <row r="387" spans="2:25" ht="23.25" x14ac:dyDescent="0.25">
      <c r="B387" s="52" t="s">
        <v>58</v>
      </c>
      <c r="C387" s="53" t="s">
        <v>43</v>
      </c>
      <c r="D387" s="320" t="s">
        <v>361</v>
      </c>
      <c r="E387" s="321"/>
      <c r="F387" s="322" t="s">
        <v>112</v>
      </c>
      <c r="G387" s="323"/>
      <c r="H387" s="322" t="s">
        <v>91</v>
      </c>
      <c r="I387" s="324"/>
      <c r="J387" s="323"/>
      <c r="K387" s="176" t="s">
        <v>59</v>
      </c>
      <c r="L387" s="54"/>
      <c r="M387" s="325">
        <v>5290000</v>
      </c>
      <c r="N387" s="326"/>
      <c r="O387" s="325">
        <v>5290000</v>
      </c>
      <c r="P387" s="327"/>
      <c r="Q387" s="56">
        <v>0</v>
      </c>
      <c r="R387" s="57">
        <v>0</v>
      </c>
      <c r="S387" s="58">
        <v>0</v>
      </c>
      <c r="T387" s="59">
        <v>0</v>
      </c>
      <c r="U387" s="60">
        <v>0</v>
      </c>
      <c r="V387" s="61">
        <f t="shared" si="15"/>
        <v>0</v>
      </c>
      <c r="W387" s="62">
        <f t="shared" si="16"/>
        <v>0</v>
      </c>
      <c r="X387" s="63" t="str">
        <f t="shared" si="17"/>
        <v>80804129990020550244</v>
      </c>
      <c r="Y387" s="14"/>
    </row>
    <row r="388" spans="2:25" ht="57" x14ac:dyDescent="0.25">
      <c r="B388" s="52" t="s">
        <v>367</v>
      </c>
      <c r="C388" s="53" t="s">
        <v>43</v>
      </c>
      <c r="D388" s="320" t="s">
        <v>361</v>
      </c>
      <c r="E388" s="321"/>
      <c r="F388" s="322" t="s">
        <v>112</v>
      </c>
      <c r="G388" s="323"/>
      <c r="H388" s="322" t="s">
        <v>91</v>
      </c>
      <c r="I388" s="324"/>
      <c r="J388" s="323"/>
      <c r="K388" s="176" t="s">
        <v>368</v>
      </c>
      <c r="L388" s="54"/>
      <c r="M388" s="325">
        <v>5000000</v>
      </c>
      <c r="N388" s="326"/>
      <c r="O388" s="325">
        <v>5000000</v>
      </c>
      <c r="P388" s="327"/>
      <c r="Q388" s="56">
        <v>0</v>
      </c>
      <c r="R388" s="57">
        <v>4999000</v>
      </c>
      <c r="S388" s="58">
        <v>4999000</v>
      </c>
      <c r="T388" s="59">
        <v>4999000</v>
      </c>
      <c r="U388" s="60">
        <v>4999000</v>
      </c>
      <c r="V388" s="61">
        <f t="shared" si="15"/>
        <v>0</v>
      </c>
      <c r="W388" s="62">
        <f t="shared" si="16"/>
        <v>0</v>
      </c>
      <c r="X388" s="63" t="str">
        <f t="shared" si="17"/>
        <v>80804129990020550412</v>
      </c>
      <c r="Y388" s="14"/>
    </row>
    <row r="389" spans="2:25" ht="57" x14ac:dyDescent="0.25">
      <c r="B389" s="52" t="s">
        <v>367</v>
      </c>
      <c r="C389" s="53" t="s">
        <v>43</v>
      </c>
      <c r="D389" s="320" t="s">
        <v>361</v>
      </c>
      <c r="E389" s="321"/>
      <c r="F389" s="322" t="s">
        <v>112</v>
      </c>
      <c r="G389" s="323"/>
      <c r="H389" s="322" t="s">
        <v>369</v>
      </c>
      <c r="I389" s="324"/>
      <c r="J389" s="323"/>
      <c r="K389" s="176" t="s">
        <v>368</v>
      </c>
      <c r="L389" s="54"/>
      <c r="M389" s="325">
        <v>54832400</v>
      </c>
      <c r="N389" s="326"/>
      <c r="O389" s="325">
        <v>54832400</v>
      </c>
      <c r="P389" s="327"/>
      <c r="Q389" s="56">
        <v>0</v>
      </c>
      <c r="R389" s="57">
        <v>54832400</v>
      </c>
      <c r="S389" s="58">
        <v>0</v>
      </c>
      <c r="T389" s="59">
        <v>54832400</v>
      </c>
      <c r="U389" s="60">
        <v>54832400</v>
      </c>
      <c r="V389" s="61">
        <f t="shared" si="15"/>
        <v>0</v>
      </c>
      <c r="W389" s="62">
        <f t="shared" si="16"/>
        <v>0</v>
      </c>
      <c r="X389" s="63" t="str">
        <f t="shared" si="17"/>
        <v>80804129990040390412</v>
      </c>
      <c r="Y389" s="14"/>
    </row>
    <row r="390" spans="2:25" ht="23.25" x14ac:dyDescent="0.25">
      <c r="B390" s="52" t="s">
        <v>58</v>
      </c>
      <c r="C390" s="53" t="s">
        <v>43</v>
      </c>
      <c r="D390" s="320" t="s">
        <v>361</v>
      </c>
      <c r="E390" s="321"/>
      <c r="F390" s="322" t="s">
        <v>112</v>
      </c>
      <c r="G390" s="323"/>
      <c r="H390" s="322" t="s">
        <v>370</v>
      </c>
      <c r="I390" s="324"/>
      <c r="J390" s="323"/>
      <c r="K390" s="176" t="s">
        <v>59</v>
      </c>
      <c r="L390" s="54"/>
      <c r="M390" s="325">
        <v>1402500</v>
      </c>
      <c r="N390" s="326"/>
      <c r="O390" s="325">
        <v>1402500</v>
      </c>
      <c r="P390" s="327"/>
      <c r="Q390" s="56">
        <v>0</v>
      </c>
      <c r="R390" s="57">
        <v>1124412.53</v>
      </c>
      <c r="S390" s="58">
        <v>0</v>
      </c>
      <c r="T390" s="59">
        <v>1124412.53</v>
      </c>
      <c r="U390" s="60">
        <v>1124412.53</v>
      </c>
      <c r="V390" s="61">
        <f t="shared" si="15"/>
        <v>0</v>
      </c>
      <c r="W390" s="62">
        <f t="shared" si="16"/>
        <v>0</v>
      </c>
      <c r="X390" s="63" t="str">
        <f t="shared" si="17"/>
        <v>80804129990060460244</v>
      </c>
      <c r="Y390" s="14"/>
    </row>
    <row r="391" spans="2:25" ht="45.75" x14ac:dyDescent="0.25">
      <c r="B391" s="52" t="s">
        <v>227</v>
      </c>
      <c r="C391" s="53" t="s">
        <v>43</v>
      </c>
      <c r="D391" s="320" t="s">
        <v>361</v>
      </c>
      <c r="E391" s="321"/>
      <c r="F391" s="322" t="s">
        <v>112</v>
      </c>
      <c r="G391" s="323"/>
      <c r="H391" s="322" t="s">
        <v>370</v>
      </c>
      <c r="I391" s="324"/>
      <c r="J391" s="323"/>
      <c r="K391" s="176" t="s">
        <v>228</v>
      </c>
      <c r="L391" s="54"/>
      <c r="M391" s="325">
        <v>1768000</v>
      </c>
      <c r="N391" s="326"/>
      <c r="O391" s="325">
        <v>1768000</v>
      </c>
      <c r="P391" s="327"/>
      <c r="Q391" s="56">
        <v>0</v>
      </c>
      <c r="R391" s="57">
        <v>1134262.01</v>
      </c>
      <c r="S391" s="58">
        <v>0</v>
      </c>
      <c r="T391" s="59">
        <v>1134262.01</v>
      </c>
      <c r="U391" s="60">
        <v>1134262.01</v>
      </c>
      <c r="V391" s="61">
        <f t="shared" si="15"/>
        <v>0</v>
      </c>
      <c r="W391" s="62">
        <f t="shared" si="16"/>
        <v>0</v>
      </c>
      <c r="X391" s="63" t="str">
        <f t="shared" si="17"/>
        <v>80804129990060460831</v>
      </c>
      <c r="Y391" s="14"/>
    </row>
    <row r="392" spans="2:25" ht="23.25" x14ac:dyDescent="0.25">
      <c r="B392" s="52" t="s">
        <v>100</v>
      </c>
      <c r="C392" s="53" t="s">
        <v>43</v>
      </c>
      <c r="D392" s="320" t="s">
        <v>361</v>
      </c>
      <c r="E392" s="321"/>
      <c r="F392" s="322" t="s">
        <v>205</v>
      </c>
      <c r="G392" s="323"/>
      <c r="H392" s="322" t="s">
        <v>371</v>
      </c>
      <c r="I392" s="324"/>
      <c r="J392" s="323"/>
      <c r="K392" s="176" t="s">
        <v>101</v>
      </c>
      <c r="L392" s="54"/>
      <c r="M392" s="325">
        <v>70000000</v>
      </c>
      <c r="N392" s="326"/>
      <c r="O392" s="325">
        <v>70000000</v>
      </c>
      <c r="P392" s="327"/>
      <c r="Q392" s="56">
        <v>0</v>
      </c>
      <c r="R392" s="57">
        <v>53013000</v>
      </c>
      <c r="S392" s="58">
        <v>0</v>
      </c>
      <c r="T392" s="59">
        <v>53013000</v>
      </c>
      <c r="U392" s="60">
        <v>53013000</v>
      </c>
      <c r="V392" s="61">
        <f t="shared" si="15"/>
        <v>0</v>
      </c>
      <c r="W392" s="62">
        <f t="shared" si="16"/>
        <v>0</v>
      </c>
      <c r="X392" s="63" t="str">
        <f t="shared" si="17"/>
        <v>80810030410229980622</v>
      </c>
      <c r="Y392" s="14"/>
    </row>
    <row r="393" spans="2:25" ht="79.5" x14ac:dyDescent="0.25">
      <c r="B393" s="52" t="s">
        <v>97</v>
      </c>
      <c r="C393" s="53" t="s">
        <v>43</v>
      </c>
      <c r="D393" s="320" t="s">
        <v>361</v>
      </c>
      <c r="E393" s="321"/>
      <c r="F393" s="322" t="s">
        <v>350</v>
      </c>
      <c r="G393" s="323"/>
      <c r="H393" s="322" t="s">
        <v>372</v>
      </c>
      <c r="I393" s="324"/>
      <c r="J393" s="323"/>
      <c r="K393" s="176" t="s">
        <v>99</v>
      </c>
      <c r="L393" s="54"/>
      <c r="M393" s="325">
        <v>17594400</v>
      </c>
      <c r="N393" s="326"/>
      <c r="O393" s="325">
        <v>17594400</v>
      </c>
      <c r="P393" s="327"/>
      <c r="Q393" s="56">
        <v>0</v>
      </c>
      <c r="R393" s="57">
        <v>17093560</v>
      </c>
      <c r="S393" s="58">
        <v>0</v>
      </c>
      <c r="T393" s="59">
        <v>17093560</v>
      </c>
      <c r="U393" s="60">
        <v>17093560</v>
      </c>
      <c r="V393" s="61">
        <f t="shared" si="15"/>
        <v>0</v>
      </c>
      <c r="W393" s="62">
        <f t="shared" si="16"/>
        <v>0</v>
      </c>
      <c r="X393" s="63" t="str">
        <f t="shared" si="17"/>
        <v>80810060420100590621</v>
      </c>
      <c r="Y393" s="14"/>
    </row>
    <row r="394" spans="2:25" ht="23.25" x14ac:dyDescent="0.25">
      <c r="B394" s="52" t="s">
        <v>100</v>
      </c>
      <c r="C394" s="53" t="s">
        <v>43</v>
      </c>
      <c r="D394" s="320" t="s">
        <v>361</v>
      </c>
      <c r="E394" s="321"/>
      <c r="F394" s="322" t="s">
        <v>350</v>
      </c>
      <c r="G394" s="323"/>
      <c r="H394" s="322" t="s">
        <v>91</v>
      </c>
      <c r="I394" s="324"/>
      <c r="J394" s="323"/>
      <c r="K394" s="176" t="s">
        <v>101</v>
      </c>
      <c r="L394" s="54"/>
      <c r="M394" s="325">
        <v>6643000</v>
      </c>
      <c r="N394" s="326"/>
      <c r="O394" s="325">
        <v>6643000</v>
      </c>
      <c r="P394" s="327"/>
      <c r="Q394" s="56">
        <v>0</v>
      </c>
      <c r="R394" s="57">
        <v>6545759.9299999997</v>
      </c>
      <c r="S394" s="58">
        <v>0</v>
      </c>
      <c r="T394" s="59">
        <v>6545759.9299999997</v>
      </c>
      <c r="U394" s="60">
        <v>6545759.9299999997</v>
      </c>
      <c r="V394" s="61">
        <f t="shared" si="15"/>
        <v>0</v>
      </c>
      <c r="W394" s="62">
        <f t="shared" si="16"/>
        <v>0</v>
      </c>
      <c r="X394" s="63" t="str">
        <f t="shared" si="17"/>
        <v>80810069990020550622</v>
      </c>
      <c r="Y394" s="14"/>
    </row>
    <row r="395" spans="2:25" ht="79.5" x14ac:dyDescent="0.25">
      <c r="B395" s="52" t="s">
        <v>172</v>
      </c>
      <c r="C395" s="53" t="s">
        <v>43</v>
      </c>
      <c r="D395" s="320" t="s">
        <v>373</v>
      </c>
      <c r="E395" s="321"/>
      <c r="F395" s="322" t="s">
        <v>374</v>
      </c>
      <c r="G395" s="323"/>
      <c r="H395" s="322" t="s">
        <v>375</v>
      </c>
      <c r="I395" s="324"/>
      <c r="J395" s="323"/>
      <c r="K395" s="176" t="s">
        <v>174</v>
      </c>
      <c r="L395" s="54"/>
      <c r="M395" s="325">
        <v>96119000</v>
      </c>
      <c r="N395" s="326"/>
      <c r="O395" s="325">
        <v>96119000</v>
      </c>
      <c r="P395" s="327"/>
      <c r="Q395" s="56">
        <v>0</v>
      </c>
      <c r="R395" s="57">
        <v>66522532.07</v>
      </c>
      <c r="S395" s="58">
        <v>0</v>
      </c>
      <c r="T395" s="59">
        <v>66522532.07</v>
      </c>
      <c r="U395" s="60">
        <v>66522532.07</v>
      </c>
      <c r="V395" s="61">
        <f t="shared" si="15"/>
        <v>0</v>
      </c>
      <c r="W395" s="62">
        <f t="shared" si="16"/>
        <v>0</v>
      </c>
      <c r="X395" s="63" t="str">
        <f t="shared" si="17"/>
        <v>80907070260120650611</v>
      </c>
      <c r="Y395" s="14"/>
    </row>
    <row r="396" spans="2:25" ht="79.5" x14ac:dyDescent="0.25">
      <c r="B396" s="52" t="s">
        <v>172</v>
      </c>
      <c r="C396" s="53" t="s">
        <v>43</v>
      </c>
      <c r="D396" s="320" t="s">
        <v>373</v>
      </c>
      <c r="E396" s="321"/>
      <c r="F396" s="322" t="s">
        <v>319</v>
      </c>
      <c r="G396" s="323"/>
      <c r="H396" s="322" t="s">
        <v>376</v>
      </c>
      <c r="I396" s="324"/>
      <c r="J396" s="323"/>
      <c r="K396" s="176" t="s">
        <v>174</v>
      </c>
      <c r="L396" s="54"/>
      <c r="M396" s="325">
        <v>1885000</v>
      </c>
      <c r="N396" s="326"/>
      <c r="O396" s="325">
        <v>1885000</v>
      </c>
      <c r="P396" s="327"/>
      <c r="Q396" s="56">
        <v>0</v>
      </c>
      <c r="R396" s="57">
        <v>1885000</v>
      </c>
      <c r="S396" s="58">
        <v>0</v>
      </c>
      <c r="T396" s="59">
        <v>1885000</v>
      </c>
      <c r="U396" s="60">
        <v>1885000</v>
      </c>
      <c r="V396" s="61">
        <f t="shared" si="15"/>
        <v>0</v>
      </c>
      <c r="W396" s="62">
        <f t="shared" si="16"/>
        <v>0</v>
      </c>
      <c r="X396" s="63" t="str">
        <f t="shared" si="17"/>
        <v>80909010110220320611</v>
      </c>
      <c r="Y396" s="14"/>
    </row>
    <row r="397" spans="2:25" ht="79.5" x14ac:dyDescent="0.25">
      <c r="B397" s="52" t="s">
        <v>172</v>
      </c>
      <c r="C397" s="53" t="s">
        <v>43</v>
      </c>
      <c r="D397" s="320" t="s">
        <v>373</v>
      </c>
      <c r="E397" s="321"/>
      <c r="F397" s="322" t="s">
        <v>319</v>
      </c>
      <c r="G397" s="323"/>
      <c r="H397" s="322" t="s">
        <v>377</v>
      </c>
      <c r="I397" s="324"/>
      <c r="J397" s="323"/>
      <c r="K397" s="176" t="s">
        <v>174</v>
      </c>
      <c r="L397" s="54"/>
      <c r="M397" s="325">
        <v>60000</v>
      </c>
      <c r="N397" s="326"/>
      <c r="O397" s="325">
        <v>60000</v>
      </c>
      <c r="P397" s="327"/>
      <c r="Q397" s="56">
        <v>0</v>
      </c>
      <c r="R397" s="57">
        <v>60000</v>
      </c>
      <c r="S397" s="58">
        <v>0</v>
      </c>
      <c r="T397" s="59">
        <v>60000</v>
      </c>
      <c r="U397" s="60">
        <v>60000</v>
      </c>
      <c r="V397" s="61">
        <f t="shared" si="15"/>
        <v>0</v>
      </c>
      <c r="W397" s="62">
        <f t="shared" si="16"/>
        <v>0</v>
      </c>
      <c r="X397" s="63" t="str">
        <f t="shared" si="17"/>
        <v>80909010110220321611</v>
      </c>
      <c r="Y397" s="14"/>
    </row>
    <row r="398" spans="2:25" ht="23.25" x14ac:dyDescent="0.25">
      <c r="B398" s="52" t="s">
        <v>256</v>
      </c>
      <c r="C398" s="53" t="s">
        <v>43</v>
      </c>
      <c r="D398" s="320" t="s">
        <v>373</v>
      </c>
      <c r="E398" s="321"/>
      <c r="F398" s="322" t="s">
        <v>319</v>
      </c>
      <c r="G398" s="323"/>
      <c r="H398" s="322" t="s">
        <v>378</v>
      </c>
      <c r="I398" s="324"/>
      <c r="J398" s="323"/>
      <c r="K398" s="176" t="s">
        <v>260</v>
      </c>
      <c r="L398" s="54"/>
      <c r="M398" s="325">
        <v>7672000</v>
      </c>
      <c r="N398" s="326"/>
      <c r="O398" s="325">
        <v>7672000</v>
      </c>
      <c r="P398" s="327"/>
      <c r="Q398" s="56">
        <v>0</v>
      </c>
      <c r="R398" s="57">
        <v>7672000</v>
      </c>
      <c r="S398" s="58">
        <v>0</v>
      </c>
      <c r="T398" s="59">
        <v>7672000</v>
      </c>
      <c r="U398" s="60">
        <v>7672000</v>
      </c>
      <c r="V398" s="61">
        <f t="shared" si="15"/>
        <v>0</v>
      </c>
      <c r="W398" s="62">
        <f t="shared" si="16"/>
        <v>0</v>
      </c>
      <c r="X398" s="63" t="str">
        <f t="shared" si="17"/>
        <v>80909010320320550612</v>
      </c>
      <c r="Y398" s="14"/>
    </row>
    <row r="399" spans="2:25" ht="79.5" x14ac:dyDescent="0.25">
      <c r="B399" s="52" t="s">
        <v>172</v>
      </c>
      <c r="C399" s="53" t="s">
        <v>43</v>
      </c>
      <c r="D399" s="320" t="s">
        <v>373</v>
      </c>
      <c r="E399" s="321"/>
      <c r="F399" s="322" t="s">
        <v>319</v>
      </c>
      <c r="G399" s="323"/>
      <c r="H399" s="322" t="s">
        <v>379</v>
      </c>
      <c r="I399" s="324"/>
      <c r="J399" s="323"/>
      <c r="K399" s="176" t="s">
        <v>174</v>
      </c>
      <c r="L399" s="54"/>
      <c r="M399" s="325">
        <v>1155170500</v>
      </c>
      <c r="N399" s="326"/>
      <c r="O399" s="325">
        <v>1155170500</v>
      </c>
      <c r="P399" s="327"/>
      <c r="Q399" s="56">
        <v>0</v>
      </c>
      <c r="R399" s="57">
        <v>1153568545.03</v>
      </c>
      <c r="S399" s="58">
        <v>0</v>
      </c>
      <c r="T399" s="59">
        <v>1153568545.03</v>
      </c>
      <c r="U399" s="60">
        <v>1153568545.03</v>
      </c>
      <c r="V399" s="61">
        <f t="shared" si="15"/>
        <v>0</v>
      </c>
      <c r="W399" s="62">
        <f t="shared" si="16"/>
        <v>0</v>
      </c>
      <c r="X399" s="63" t="str">
        <f t="shared" si="17"/>
        <v>809090103301R4020611</v>
      </c>
      <c r="Y399" s="14"/>
    </row>
    <row r="400" spans="2:25" ht="79.5" x14ac:dyDescent="0.25">
      <c r="B400" s="52" t="s">
        <v>172</v>
      </c>
      <c r="C400" s="53" t="s">
        <v>43</v>
      </c>
      <c r="D400" s="320" t="s">
        <v>373</v>
      </c>
      <c r="E400" s="321"/>
      <c r="F400" s="322" t="s">
        <v>319</v>
      </c>
      <c r="G400" s="323"/>
      <c r="H400" s="322" t="s">
        <v>380</v>
      </c>
      <c r="I400" s="324"/>
      <c r="J400" s="323"/>
      <c r="K400" s="176" t="s">
        <v>174</v>
      </c>
      <c r="L400" s="54"/>
      <c r="M400" s="325">
        <v>2922000</v>
      </c>
      <c r="N400" s="326"/>
      <c r="O400" s="325">
        <v>2922000</v>
      </c>
      <c r="P400" s="327"/>
      <c r="Q400" s="56">
        <v>0</v>
      </c>
      <c r="R400" s="57">
        <v>2437000</v>
      </c>
      <c r="S400" s="58">
        <v>0</v>
      </c>
      <c r="T400" s="59">
        <v>2437000</v>
      </c>
      <c r="U400" s="60">
        <v>2437000</v>
      </c>
      <c r="V400" s="61">
        <f t="shared" si="15"/>
        <v>0</v>
      </c>
      <c r="W400" s="62">
        <f t="shared" si="16"/>
        <v>0</v>
      </c>
      <c r="X400" s="63" t="str">
        <f t="shared" si="17"/>
        <v>80909010330220140611</v>
      </c>
      <c r="Y400" s="14"/>
    </row>
    <row r="401" spans="2:25" ht="23.25" x14ac:dyDescent="0.25">
      <c r="B401" s="52" t="s">
        <v>256</v>
      </c>
      <c r="C401" s="53" t="s">
        <v>43</v>
      </c>
      <c r="D401" s="320" t="s">
        <v>373</v>
      </c>
      <c r="E401" s="321"/>
      <c r="F401" s="322" t="s">
        <v>319</v>
      </c>
      <c r="G401" s="323"/>
      <c r="H401" s="322" t="s">
        <v>380</v>
      </c>
      <c r="I401" s="324"/>
      <c r="J401" s="323"/>
      <c r="K401" s="176" t="s">
        <v>260</v>
      </c>
      <c r="L401" s="54"/>
      <c r="M401" s="325">
        <v>390734000</v>
      </c>
      <c r="N401" s="326"/>
      <c r="O401" s="325">
        <v>390734000</v>
      </c>
      <c r="P401" s="327"/>
      <c r="Q401" s="56">
        <v>0</v>
      </c>
      <c r="R401" s="57">
        <v>390734000</v>
      </c>
      <c r="S401" s="58">
        <v>0</v>
      </c>
      <c r="T401" s="59">
        <v>390734000</v>
      </c>
      <c r="U401" s="60">
        <v>390734000</v>
      </c>
      <c r="V401" s="61">
        <f t="shared" si="15"/>
        <v>0</v>
      </c>
      <c r="W401" s="62">
        <f t="shared" si="16"/>
        <v>0</v>
      </c>
      <c r="X401" s="63" t="str">
        <f t="shared" si="17"/>
        <v>80909010330220140612</v>
      </c>
      <c r="Y401" s="14"/>
    </row>
    <row r="402" spans="2:25" ht="23.25" x14ac:dyDescent="0.25">
      <c r="B402" s="52" t="s">
        <v>58</v>
      </c>
      <c r="C402" s="53" t="s">
        <v>43</v>
      </c>
      <c r="D402" s="320" t="s">
        <v>373</v>
      </c>
      <c r="E402" s="321"/>
      <c r="F402" s="322" t="s">
        <v>319</v>
      </c>
      <c r="G402" s="323"/>
      <c r="H402" s="322" t="s">
        <v>381</v>
      </c>
      <c r="I402" s="324"/>
      <c r="J402" s="323"/>
      <c r="K402" s="176" t="s">
        <v>59</v>
      </c>
      <c r="L402" s="54"/>
      <c r="M402" s="325">
        <v>32936000</v>
      </c>
      <c r="N402" s="326"/>
      <c r="O402" s="325">
        <v>32936000</v>
      </c>
      <c r="P402" s="327"/>
      <c r="Q402" s="56">
        <v>0</v>
      </c>
      <c r="R402" s="57">
        <v>30607355.84</v>
      </c>
      <c r="S402" s="58">
        <v>26716648.420000002</v>
      </c>
      <c r="T402" s="59">
        <v>30137137.84</v>
      </c>
      <c r="U402" s="60">
        <v>30137137.84</v>
      </c>
      <c r="V402" s="61">
        <f t="shared" si="15"/>
        <v>470218</v>
      </c>
      <c r="W402" s="62">
        <f t="shared" si="16"/>
        <v>0</v>
      </c>
      <c r="X402" s="63" t="str">
        <f t="shared" si="17"/>
        <v>80909010330320180244</v>
      </c>
      <c r="Y402" s="14"/>
    </row>
    <row r="403" spans="2:25" ht="23.25" x14ac:dyDescent="0.25">
      <c r="B403" s="52" t="s">
        <v>58</v>
      </c>
      <c r="C403" s="53" t="s">
        <v>43</v>
      </c>
      <c r="D403" s="320" t="s">
        <v>373</v>
      </c>
      <c r="E403" s="321"/>
      <c r="F403" s="322" t="s">
        <v>319</v>
      </c>
      <c r="G403" s="323"/>
      <c r="H403" s="322" t="s">
        <v>382</v>
      </c>
      <c r="I403" s="324"/>
      <c r="J403" s="323"/>
      <c r="K403" s="176" t="s">
        <v>59</v>
      </c>
      <c r="L403" s="54"/>
      <c r="M403" s="325">
        <v>2389300</v>
      </c>
      <c r="N403" s="326"/>
      <c r="O403" s="325">
        <v>2389300</v>
      </c>
      <c r="P403" s="327"/>
      <c r="Q403" s="56">
        <v>0</v>
      </c>
      <c r="R403" s="57">
        <v>2389300</v>
      </c>
      <c r="S403" s="58">
        <v>1994790</v>
      </c>
      <c r="T403" s="59">
        <v>2389300</v>
      </c>
      <c r="U403" s="60">
        <v>2389300</v>
      </c>
      <c r="V403" s="61">
        <f t="shared" si="15"/>
        <v>0</v>
      </c>
      <c r="W403" s="62">
        <f t="shared" si="16"/>
        <v>0</v>
      </c>
      <c r="X403" s="63" t="str">
        <f t="shared" si="17"/>
        <v>809090103303R2022244</v>
      </c>
      <c r="Y403" s="14"/>
    </row>
    <row r="404" spans="2:25" ht="23.25" x14ac:dyDescent="0.25">
      <c r="B404" s="52" t="s">
        <v>256</v>
      </c>
      <c r="C404" s="53" t="s">
        <v>43</v>
      </c>
      <c r="D404" s="320" t="s">
        <v>373</v>
      </c>
      <c r="E404" s="321"/>
      <c r="F404" s="322" t="s">
        <v>319</v>
      </c>
      <c r="G404" s="323"/>
      <c r="H404" s="322" t="s">
        <v>383</v>
      </c>
      <c r="I404" s="324"/>
      <c r="J404" s="323"/>
      <c r="K404" s="176" t="s">
        <v>260</v>
      </c>
      <c r="L404" s="54"/>
      <c r="M404" s="325">
        <v>31770000</v>
      </c>
      <c r="N404" s="326"/>
      <c r="O404" s="325">
        <v>31770000</v>
      </c>
      <c r="P404" s="327"/>
      <c r="Q404" s="56">
        <v>0</v>
      </c>
      <c r="R404" s="57">
        <v>19417776.809999999</v>
      </c>
      <c r="S404" s="58">
        <v>0</v>
      </c>
      <c r="T404" s="59">
        <v>19417776.809999999</v>
      </c>
      <c r="U404" s="60">
        <v>19417776.809999999</v>
      </c>
      <c r="V404" s="61">
        <f t="shared" si="15"/>
        <v>0</v>
      </c>
      <c r="W404" s="62">
        <f t="shared" si="16"/>
        <v>0</v>
      </c>
      <c r="X404" s="63" t="str">
        <f t="shared" si="17"/>
        <v>80909010330720550612</v>
      </c>
      <c r="Y404" s="14"/>
    </row>
    <row r="405" spans="2:25" ht="23.25" x14ac:dyDescent="0.25">
      <c r="B405" s="52" t="s">
        <v>58</v>
      </c>
      <c r="C405" s="53" t="s">
        <v>43</v>
      </c>
      <c r="D405" s="320" t="s">
        <v>373</v>
      </c>
      <c r="E405" s="321"/>
      <c r="F405" s="322" t="s">
        <v>319</v>
      </c>
      <c r="G405" s="323"/>
      <c r="H405" s="322" t="s">
        <v>384</v>
      </c>
      <c r="I405" s="324"/>
      <c r="J405" s="323"/>
      <c r="K405" s="176" t="s">
        <v>59</v>
      </c>
      <c r="L405" s="54"/>
      <c r="M405" s="325">
        <v>82850000</v>
      </c>
      <c r="N405" s="326"/>
      <c r="O405" s="325">
        <v>82850000</v>
      </c>
      <c r="P405" s="327"/>
      <c r="Q405" s="56">
        <v>0</v>
      </c>
      <c r="R405" s="57">
        <v>81867004.579999998</v>
      </c>
      <c r="S405" s="58">
        <v>77475970.079999998</v>
      </c>
      <c r="T405" s="59">
        <v>81867004.579999998</v>
      </c>
      <c r="U405" s="60">
        <v>81867004.579999998</v>
      </c>
      <c r="V405" s="61">
        <f t="shared" si="15"/>
        <v>0</v>
      </c>
      <c r="W405" s="62">
        <f t="shared" si="16"/>
        <v>0</v>
      </c>
      <c r="X405" s="63" t="str">
        <f t="shared" si="17"/>
        <v>80909010330720880244</v>
      </c>
      <c r="Y405" s="14"/>
    </row>
    <row r="406" spans="2:25" ht="23.25" x14ac:dyDescent="0.25">
      <c r="B406" s="52" t="s">
        <v>256</v>
      </c>
      <c r="C406" s="53" t="s">
        <v>43</v>
      </c>
      <c r="D406" s="320" t="s">
        <v>373</v>
      </c>
      <c r="E406" s="321"/>
      <c r="F406" s="322" t="s">
        <v>319</v>
      </c>
      <c r="G406" s="323"/>
      <c r="H406" s="322" t="s">
        <v>384</v>
      </c>
      <c r="I406" s="324"/>
      <c r="J406" s="323"/>
      <c r="K406" s="176" t="s">
        <v>260</v>
      </c>
      <c r="L406" s="54"/>
      <c r="M406" s="325">
        <v>2722707300</v>
      </c>
      <c r="N406" s="326"/>
      <c r="O406" s="325">
        <v>2722707300</v>
      </c>
      <c r="P406" s="327"/>
      <c r="Q406" s="56">
        <v>0</v>
      </c>
      <c r="R406" s="57">
        <v>2562798375.48</v>
      </c>
      <c r="S406" s="58">
        <v>0</v>
      </c>
      <c r="T406" s="59">
        <v>2562798375.48</v>
      </c>
      <c r="U406" s="60">
        <v>2562798375.48</v>
      </c>
      <c r="V406" s="61">
        <f t="shared" si="15"/>
        <v>0</v>
      </c>
      <c r="W406" s="62">
        <f t="shared" si="16"/>
        <v>0</v>
      </c>
      <c r="X406" s="63" t="str">
        <f t="shared" si="17"/>
        <v>80909010330720880612</v>
      </c>
      <c r="Y406" s="14"/>
    </row>
    <row r="407" spans="2:25" ht="23.25" x14ac:dyDescent="0.25">
      <c r="B407" s="52" t="s">
        <v>256</v>
      </c>
      <c r="C407" s="53" t="s">
        <v>43</v>
      </c>
      <c r="D407" s="320" t="s">
        <v>373</v>
      </c>
      <c r="E407" s="321"/>
      <c r="F407" s="322" t="s">
        <v>319</v>
      </c>
      <c r="G407" s="323"/>
      <c r="H407" s="322" t="s">
        <v>385</v>
      </c>
      <c r="I407" s="324"/>
      <c r="J407" s="323"/>
      <c r="K407" s="176" t="s">
        <v>260</v>
      </c>
      <c r="L407" s="54"/>
      <c r="M407" s="325">
        <v>160047400</v>
      </c>
      <c r="N407" s="326"/>
      <c r="O407" s="325">
        <v>160047400</v>
      </c>
      <c r="P407" s="327"/>
      <c r="Q407" s="56">
        <v>0</v>
      </c>
      <c r="R407" s="57">
        <v>152485673</v>
      </c>
      <c r="S407" s="58">
        <v>0</v>
      </c>
      <c r="T407" s="59">
        <v>152485673</v>
      </c>
      <c r="U407" s="60">
        <v>152485673</v>
      </c>
      <c r="V407" s="61">
        <f t="shared" si="15"/>
        <v>0</v>
      </c>
      <c r="W407" s="62">
        <f t="shared" si="16"/>
        <v>0</v>
      </c>
      <c r="X407" s="63" t="str">
        <f t="shared" si="17"/>
        <v>80909010330756080612</v>
      </c>
      <c r="Y407" s="14"/>
    </row>
    <row r="408" spans="2:25" ht="23.25" x14ac:dyDescent="0.25">
      <c r="B408" s="52" t="s">
        <v>256</v>
      </c>
      <c r="C408" s="53" t="s">
        <v>43</v>
      </c>
      <c r="D408" s="320" t="s">
        <v>373</v>
      </c>
      <c r="E408" s="321"/>
      <c r="F408" s="322" t="s">
        <v>319</v>
      </c>
      <c r="G408" s="323"/>
      <c r="H408" s="322" t="s">
        <v>386</v>
      </c>
      <c r="I408" s="324"/>
      <c r="J408" s="323"/>
      <c r="K408" s="176" t="s">
        <v>260</v>
      </c>
      <c r="L408" s="54"/>
      <c r="M408" s="325">
        <v>394300</v>
      </c>
      <c r="N408" s="326"/>
      <c r="O408" s="325">
        <v>394300</v>
      </c>
      <c r="P408" s="327"/>
      <c r="Q408" s="56">
        <v>0</v>
      </c>
      <c r="R408" s="57">
        <v>394300</v>
      </c>
      <c r="S408" s="58">
        <v>0</v>
      </c>
      <c r="T408" s="59">
        <v>394300</v>
      </c>
      <c r="U408" s="60">
        <v>394300</v>
      </c>
      <c r="V408" s="61">
        <f t="shared" si="15"/>
        <v>0</v>
      </c>
      <c r="W408" s="62">
        <f t="shared" si="16"/>
        <v>0</v>
      </c>
      <c r="X408" s="63" t="str">
        <f t="shared" si="17"/>
        <v>80909010330954760612</v>
      </c>
      <c r="Y408" s="14"/>
    </row>
    <row r="409" spans="2:25" ht="23.25" x14ac:dyDescent="0.25">
      <c r="B409" s="52" t="s">
        <v>256</v>
      </c>
      <c r="C409" s="53" t="s">
        <v>43</v>
      </c>
      <c r="D409" s="320" t="s">
        <v>373</v>
      </c>
      <c r="E409" s="321"/>
      <c r="F409" s="322" t="s">
        <v>319</v>
      </c>
      <c r="G409" s="323"/>
      <c r="H409" s="322" t="s">
        <v>387</v>
      </c>
      <c r="I409" s="324"/>
      <c r="J409" s="323"/>
      <c r="K409" s="176" t="s">
        <v>260</v>
      </c>
      <c r="L409" s="54"/>
      <c r="M409" s="325">
        <v>202944400</v>
      </c>
      <c r="N409" s="326"/>
      <c r="O409" s="325">
        <v>202944400</v>
      </c>
      <c r="P409" s="327"/>
      <c r="Q409" s="56">
        <v>0</v>
      </c>
      <c r="R409" s="57">
        <v>202503241.69999999</v>
      </c>
      <c r="S409" s="58">
        <v>0</v>
      </c>
      <c r="T409" s="59">
        <v>202503241.69999999</v>
      </c>
      <c r="U409" s="60">
        <v>202503241.69999999</v>
      </c>
      <c r="V409" s="61">
        <f t="shared" ref="V409:V472" si="18">R409-U409</f>
        <v>0</v>
      </c>
      <c r="W409" s="62">
        <f t="shared" ref="W409:W472" si="19">T409-U409</f>
        <v>0</v>
      </c>
      <c r="X409" s="63" t="str">
        <f t="shared" ref="X409:X472" si="20">IF(D409="","000",D409)&amp;IF(F409="","0000",F409)&amp;IF(H409="","0000000000",H409)&amp;IF(K409="","000",K409)&amp;L409</f>
        <v>8090901033N251920612</v>
      </c>
      <c r="Y409" s="14"/>
    </row>
    <row r="410" spans="2:25" ht="23.25" x14ac:dyDescent="0.25">
      <c r="B410" s="52" t="s">
        <v>256</v>
      </c>
      <c r="C410" s="53" t="s">
        <v>43</v>
      </c>
      <c r="D410" s="320" t="s">
        <v>373</v>
      </c>
      <c r="E410" s="321"/>
      <c r="F410" s="322" t="s">
        <v>319</v>
      </c>
      <c r="G410" s="323"/>
      <c r="H410" s="322" t="s">
        <v>388</v>
      </c>
      <c r="I410" s="324"/>
      <c r="J410" s="323"/>
      <c r="K410" s="176" t="s">
        <v>260</v>
      </c>
      <c r="L410" s="54"/>
      <c r="M410" s="325">
        <v>66600000</v>
      </c>
      <c r="N410" s="326"/>
      <c r="O410" s="325">
        <v>66600000</v>
      </c>
      <c r="P410" s="327"/>
      <c r="Q410" s="56">
        <v>0</v>
      </c>
      <c r="R410" s="57">
        <v>66600000</v>
      </c>
      <c r="S410" s="58">
        <v>0</v>
      </c>
      <c r="T410" s="59">
        <v>66600000</v>
      </c>
      <c r="U410" s="60">
        <v>66600000</v>
      </c>
      <c r="V410" s="61">
        <f t="shared" si="18"/>
        <v>0</v>
      </c>
      <c r="W410" s="62">
        <f t="shared" si="19"/>
        <v>0</v>
      </c>
      <c r="X410" s="63" t="str">
        <f t="shared" si="20"/>
        <v>8090901033N2N0003612</v>
      </c>
      <c r="Y410" s="14"/>
    </row>
    <row r="411" spans="2:25" ht="23.25" x14ac:dyDescent="0.25">
      <c r="B411" s="52" t="s">
        <v>256</v>
      </c>
      <c r="C411" s="53" t="s">
        <v>43</v>
      </c>
      <c r="D411" s="320" t="s">
        <v>373</v>
      </c>
      <c r="E411" s="321"/>
      <c r="F411" s="322" t="s">
        <v>319</v>
      </c>
      <c r="G411" s="323"/>
      <c r="H411" s="322" t="s">
        <v>389</v>
      </c>
      <c r="I411" s="324"/>
      <c r="J411" s="323"/>
      <c r="K411" s="176" t="s">
        <v>260</v>
      </c>
      <c r="L411" s="54"/>
      <c r="M411" s="325">
        <v>298179400</v>
      </c>
      <c r="N411" s="326"/>
      <c r="O411" s="325">
        <v>298179400</v>
      </c>
      <c r="P411" s="327"/>
      <c r="Q411" s="56">
        <v>0</v>
      </c>
      <c r="R411" s="57">
        <v>296115301.95999998</v>
      </c>
      <c r="S411" s="58">
        <v>0</v>
      </c>
      <c r="T411" s="59">
        <v>296115301.95999998</v>
      </c>
      <c r="U411" s="60">
        <v>296115301.95999998</v>
      </c>
      <c r="V411" s="61">
        <f t="shared" si="18"/>
        <v>0</v>
      </c>
      <c r="W411" s="62">
        <f t="shared" si="19"/>
        <v>0</v>
      </c>
      <c r="X411" s="63" t="str">
        <f t="shared" si="20"/>
        <v>8090901033N351900612</v>
      </c>
      <c r="Y411" s="14"/>
    </row>
    <row r="412" spans="2:25" ht="23.25" x14ac:dyDescent="0.25">
      <c r="B412" s="52" t="s">
        <v>256</v>
      </c>
      <c r="C412" s="53" t="s">
        <v>43</v>
      </c>
      <c r="D412" s="320" t="s">
        <v>373</v>
      </c>
      <c r="E412" s="321"/>
      <c r="F412" s="322" t="s">
        <v>319</v>
      </c>
      <c r="G412" s="323"/>
      <c r="H412" s="322" t="s">
        <v>390</v>
      </c>
      <c r="I412" s="324"/>
      <c r="J412" s="323"/>
      <c r="K412" s="176" t="s">
        <v>260</v>
      </c>
      <c r="L412" s="54"/>
      <c r="M412" s="325">
        <v>50000</v>
      </c>
      <c r="N412" s="326"/>
      <c r="O412" s="325">
        <v>50000</v>
      </c>
      <c r="P412" s="327"/>
      <c r="Q412" s="56">
        <v>0</v>
      </c>
      <c r="R412" s="57">
        <v>50000</v>
      </c>
      <c r="S412" s="58">
        <v>0</v>
      </c>
      <c r="T412" s="59">
        <v>50000</v>
      </c>
      <c r="U412" s="60">
        <v>50000</v>
      </c>
      <c r="V412" s="61">
        <f t="shared" si="18"/>
        <v>0</v>
      </c>
      <c r="W412" s="62">
        <f t="shared" si="19"/>
        <v>0</v>
      </c>
      <c r="X412" s="63" t="str">
        <f t="shared" si="20"/>
        <v>8090901033N8N0006612</v>
      </c>
      <c r="Y412" s="14"/>
    </row>
    <row r="413" spans="2:25" ht="79.5" x14ac:dyDescent="0.25">
      <c r="B413" s="52" t="s">
        <v>172</v>
      </c>
      <c r="C413" s="53" t="s">
        <v>43</v>
      </c>
      <c r="D413" s="320" t="s">
        <v>373</v>
      </c>
      <c r="E413" s="321"/>
      <c r="F413" s="322" t="s">
        <v>319</v>
      </c>
      <c r="G413" s="323"/>
      <c r="H413" s="322" t="s">
        <v>391</v>
      </c>
      <c r="I413" s="324"/>
      <c r="J413" s="323"/>
      <c r="K413" s="176" t="s">
        <v>174</v>
      </c>
      <c r="L413" s="54"/>
      <c r="M413" s="325">
        <v>8727000</v>
      </c>
      <c r="N413" s="326"/>
      <c r="O413" s="325">
        <v>8727000</v>
      </c>
      <c r="P413" s="327"/>
      <c r="Q413" s="56">
        <v>0</v>
      </c>
      <c r="R413" s="57">
        <v>8727000</v>
      </c>
      <c r="S413" s="58">
        <v>0</v>
      </c>
      <c r="T413" s="59">
        <v>8727000</v>
      </c>
      <c r="U413" s="60">
        <v>8727000</v>
      </c>
      <c r="V413" s="61">
        <f t="shared" si="18"/>
        <v>0</v>
      </c>
      <c r="W413" s="62">
        <f t="shared" si="19"/>
        <v>0</v>
      </c>
      <c r="X413" s="63" t="str">
        <f t="shared" si="20"/>
        <v>80909010350120730611</v>
      </c>
      <c r="Y413" s="14"/>
    </row>
    <row r="414" spans="2:25" ht="79.5" x14ac:dyDescent="0.25">
      <c r="B414" s="52" t="s">
        <v>172</v>
      </c>
      <c r="C414" s="53" t="s">
        <v>43</v>
      </c>
      <c r="D414" s="320" t="s">
        <v>373</v>
      </c>
      <c r="E414" s="321"/>
      <c r="F414" s="322" t="s">
        <v>319</v>
      </c>
      <c r="G414" s="323"/>
      <c r="H414" s="322" t="s">
        <v>392</v>
      </c>
      <c r="I414" s="324"/>
      <c r="J414" s="323"/>
      <c r="K414" s="176" t="s">
        <v>174</v>
      </c>
      <c r="L414" s="54"/>
      <c r="M414" s="325">
        <v>56519000</v>
      </c>
      <c r="N414" s="326"/>
      <c r="O414" s="325">
        <v>56519000</v>
      </c>
      <c r="P414" s="327"/>
      <c r="Q414" s="56">
        <v>0</v>
      </c>
      <c r="R414" s="57">
        <v>56519000</v>
      </c>
      <c r="S414" s="58">
        <v>0</v>
      </c>
      <c r="T414" s="59">
        <v>56519000</v>
      </c>
      <c r="U414" s="60">
        <v>56519000</v>
      </c>
      <c r="V414" s="61">
        <f t="shared" si="18"/>
        <v>0</v>
      </c>
      <c r="W414" s="62">
        <f t="shared" si="19"/>
        <v>0</v>
      </c>
      <c r="X414" s="63" t="str">
        <f t="shared" si="20"/>
        <v>80909010350220790611</v>
      </c>
      <c r="Y414" s="14"/>
    </row>
    <row r="415" spans="2:25" ht="79.5" x14ac:dyDescent="0.25">
      <c r="B415" s="52" t="s">
        <v>172</v>
      </c>
      <c r="C415" s="53" t="s">
        <v>43</v>
      </c>
      <c r="D415" s="320" t="s">
        <v>373</v>
      </c>
      <c r="E415" s="321"/>
      <c r="F415" s="322" t="s">
        <v>319</v>
      </c>
      <c r="G415" s="323"/>
      <c r="H415" s="322" t="s">
        <v>393</v>
      </c>
      <c r="I415" s="324"/>
      <c r="J415" s="323"/>
      <c r="K415" s="176" t="s">
        <v>174</v>
      </c>
      <c r="L415" s="54"/>
      <c r="M415" s="325">
        <v>8293000</v>
      </c>
      <c r="N415" s="326"/>
      <c r="O415" s="325">
        <v>8293000</v>
      </c>
      <c r="P415" s="327"/>
      <c r="Q415" s="56">
        <v>0</v>
      </c>
      <c r="R415" s="57">
        <v>8279843.7999999998</v>
      </c>
      <c r="S415" s="58">
        <v>0</v>
      </c>
      <c r="T415" s="59">
        <v>8279843.7999999998</v>
      </c>
      <c r="U415" s="60">
        <v>8279843.7999999998</v>
      </c>
      <c r="V415" s="61">
        <f t="shared" si="18"/>
        <v>0</v>
      </c>
      <c r="W415" s="62">
        <f t="shared" si="19"/>
        <v>0</v>
      </c>
      <c r="X415" s="63" t="str">
        <f t="shared" si="20"/>
        <v>80909010350320870611</v>
      </c>
      <c r="Y415" s="14"/>
    </row>
    <row r="416" spans="2:25" ht="23.25" x14ac:dyDescent="0.25">
      <c r="B416" s="52" t="s">
        <v>256</v>
      </c>
      <c r="C416" s="53" t="s">
        <v>43</v>
      </c>
      <c r="D416" s="320" t="s">
        <v>373</v>
      </c>
      <c r="E416" s="321"/>
      <c r="F416" s="322" t="s">
        <v>319</v>
      </c>
      <c r="G416" s="323"/>
      <c r="H416" s="322" t="s">
        <v>394</v>
      </c>
      <c r="I416" s="324"/>
      <c r="J416" s="323"/>
      <c r="K416" s="176" t="s">
        <v>260</v>
      </c>
      <c r="L416" s="54"/>
      <c r="M416" s="325">
        <v>100000</v>
      </c>
      <c r="N416" s="326"/>
      <c r="O416" s="325">
        <v>100000</v>
      </c>
      <c r="P416" s="327"/>
      <c r="Q416" s="56">
        <v>0</v>
      </c>
      <c r="R416" s="57">
        <v>100000</v>
      </c>
      <c r="S416" s="58">
        <v>0</v>
      </c>
      <c r="T416" s="59">
        <v>100000</v>
      </c>
      <c r="U416" s="60">
        <v>100000</v>
      </c>
      <c r="V416" s="61">
        <f t="shared" si="18"/>
        <v>0</v>
      </c>
      <c r="W416" s="62">
        <f t="shared" si="19"/>
        <v>0</v>
      </c>
      <c r="X416" s="63" t="str">
        <f t="shared" si="20"/>
        <v>8090901035N4N0004612</v>
      </c>
      <c r="Y416" s="14"/>
    </row>
    <row r="417" spans="2:25" ht="79.5" x14ac:dyDescent="0.25">
      <c r="B417" s="52" t="s">
        <v>172</v>
      </c>
      <c r="C417" s="53" t="s">
        <v>43</v>
      </c>
      <c r="D417" s="320" t="s">
        <v>373</v>
      </c>
      <c r="E417" s="321"/>
      <c r="F417" s="322" t="s">
        <v>319</v>
      </c>
      <c r="G417" s="323"/>
      <c r="H417" s="322" t="s">
        <v>395</v>
      </c>
      <c r="I417" s="324"/>
      <c r="J417" s="323"/>
      <c r="K417" s="176" t="s">
        <v>174</v>
      </c>
      <c r="L417" s="54"/>
      <c r="M417" s="325">
        <v>140086000</v>
      </c>
      <c r="N417" s="326"/>
      <c r="O417" s="325">
        <v>140086000</v>
      </c>
      <c r="P417" s="327"/>
      <c r="Q417" s="56">
        <v>0</v>
      </c>
      <c r="R417" s="57">
        <v>139953201.03</v>
      </c>
      <c r="S417" s="58">
        <v>0</v>
      </c>
      <c r="T417" s="59">
        <v>139953201.03</v>
      </c>
      <c r="U417" s="60">
        <v>139953201.03</v>
      </c>
      <c r="V417" s="61">
        <f t="shared" si="18"/>
        <v>0</v>
      </c>
      <c r="W417" s="62">
        <f t="shared" si="19"/>
        <v>0</v>
      </c>
      <c r="X417" s="63" t="str">
        <f t="shared" si="20"/>
        <v>8090901035P1P0002611</v>
      </c>
      <c r="Y417" s="14"/>
    </row>
    <row r="418" spans="2:25" ht="23.25" x14ac:dyDescent="0.25">
      <c r="B418" s="52" t="s">
        <v>256</v>
      </c>
      <c r="C418" s="53" t="s">
        <v>43</v>
      </c>
      <c r="D418" s="320" t="s">
        <v>373</v>
      </c>
      <c r="E418" s="321"/>
      <c r="F418" s="322" t="s">
        <v>319</v>
      </c>
      <c r="G418" s="323"/>
      <c r="H418" s="322" t="s">
        <v>396</v>
      </c>
      <c r="I418" s="324"/>
      <c r="J418" s="323"/>
      <c r="K418" s="176" t="s">
        <v>260</v>
      </c>
      <c r="L418" s="54"/>
      <c r="M418" s="325">
        <v>126278300</v>
      </c>
      <c r="N418" s="326"/>
      <c r="O418" s="325">
        <v>126278300</v>
      </c>
      <c r="P418" s="327"/>
      <c r="Q418" s="56">
        <v>0</v>
      </c>
      <c r="R418" s="57">
        <v>117057414.64</v>
      </c>
      <c r="S418" s="58">
        <v>0</v>
      </c>
      <c r="T418" s="59">
        <v>117057414.64</v>
      </c>
      <c r="U418" s="60">
        <v>117057414.64</v>
      </c>
      <c r="V418" s="61">
        <f t="shared" si="18"/>
        <v>0</v>
      </c>
      <c r="W418" s="62">
        <f t="shared" si="19"/>
        <v>0</v>
      </c>
      <c r="X418" s="63" t="str">
        <f t="shared" si="20"/>
        <v>809090103603R7520612</v>
      </c>
      <c r="Y418" s="14"/>
    </row>
    <row r="419" spans="2:25" x14ac:dyDescent="0.25">
      <c r="B419" s="52" t="s">
        <v>126</v>
      </c>
      <c r="C419" s="53" t="s">
        <v>43</v>
      </c>
      <c r="D419" s="320" t="s">
        <v>373</v>
      </c>
      <c r="E419" s="321"/>
      <c r="F419" s="322" t="s">
        <v>319</v>
      </c>
      <c r="G419" s="323"/>
      <c r="H419" s="322" t="s">
        <v>397</v>
      </c>
      <c r="I419" s="324"/>
      <c r="J419" s="323"/>
      <c r="K419" s="176" t="s">
        <v>127</v>
      </c>
      <c r="L419" s="54"/>
      <c r="M419" s="325">
        <v>75000</v>
      </c>
      <c r="N419" s="326"/>
      <c r="O419" s="325">
        <v>75000</v>
      </c>
      <c r="P419" s="327"/>
      <c r="Q419" s="56"/>
      <c r="R419" s="57">
        <v>75000</v>
      </c>
      <c r="S419" s="58"/>
      <c r="T419" s="59">
        <v>75000</v>
      </c>
      <c r="U419" s="60">
        <v>75000</v>
      </c>
      <c r="V419" s="61">
        <f t="shared" si="18"/>
        <v>0</v>
      </c>
      <c r="W419" s="62">
        <f t="shared" si="19"/>
        <v>0</v>
      </c>
      <c r="X419" s="63" t="str">
        <f t="shared" si="20"/>
        <v>8090901038N5N0005360</v>
      </c>
      <c r="Y419" s="14"/>
    </row>
    <row r="420" spans="2:25" ht="23.25" x14ac:dyDescent="0.25">
      <c r="B420" s="52" t="s">
        <v>256</v>
      </c>
      <c r="C420" s="53" t="s">
        <v>43</v>
      </c>
      <c r="D420" s="320" t="s">
        <v>373</v>
      </c>
      <c r="E420" s="321"/>
      <c r="F420" s="322" t="s">
        <v>319</v>
      </c>
      <c r="G420" s="323"/>
      <c r="H420" s="322" t="s">
        <v>397</v>
      </c>
      <c r="I420" s="324"/>
      <c r="J420" s="323"/>
      <c r="K420" s="176" t="s">
        <v>260</v>
      </c>
      <c r="L420" s="54"/>
      <c r="M420" s="325">
        <v>7507000</v>
      </c>
      <c r="N420" s="326"/>
      <c r="O420" s="325">
        <v>7507000</v>
      </c>
      <c r="P420" s="327"/>
      <c r="Q420" s="56">
        <v>0</v>
      </c>
      <c r="R420" s="57">
        <v>5012469.5599999996</v>
      </c>
      <c r="S420" s="58">
        <v>0</v>
      </c>
      <c r="T420" s="59">
        <v>5012469.5599999996</v>
      </c>
      <c r="U420" s="60">
        <v>5012469.5599999996</v>
      </c>
      <c r="V420" s="61">
        <f t="shared" si="18"/>
        <v>0</v>
      </c>
      <c r="W420" s="62">
        <f t="shared" si="19"/>
        <v>0</v>
      </c>
      <c r="X420" s="63" t="str">
        <f t="shared" si="20"/>
        <v>8090901038N5N0005612</v>
      </c>
      <c r="Y420" s="14"/>
    </row>
    <row r="421" spans="2:25" x14ac:dyDescent="0.25">
      <c r="B421" s="52" t="s">
        <v>77</v>
      </c>
      <c r="C421" s="53" t="s">
        <v>43</v>
      </c>
      <c r="D421" s="320" t="s">
        <v>373</v>
      </c>
      <c r="E421" s="321"/>
      <c r="F421" s="322" t="s">
        <v>319</v>
      </c>
      <c r="G421" s="323"/>
      <c r="H421" s="322" t="s">
        <v>398</v>
      </c>
      <c r="I421" s="324"/>
      <c r="J421" s="323"/>
      <c r="K421" s="176" t="s">
        <v>79</v>
      </c>
      <c r="L421" s="54"/>
      <c r="M421" s="325">
        <v>833148587.42999995</v>
      </c>
      <c r="N421" s="326"/>
      <c r="O421" s="325">
        <v>833148587.42999995</v>
      </c>
      <c r="P421" s="327"/>
      <c r="Q421" s="56">
        <v>0</v>
      </c>
      <c r="R421" s="57">
        <v>833148587.42999995</v>
      </c>
      <c r="S421" s="58">
        <v>0</v>
      </c>
      <c r="T421" s="59">
        <v>827246480.02999997</v>
      </c>
      <c r="U421" s="60">
        <v>827246480.02999997</v>
      </c>
      <c r="V421" s="61">
        <f t="shared" si="18"/>
        <v>5902107.3999999762</v>
      </c>
      <c r="W421" s="62">
        <f t="shared" si="19"/>
        <v>0</v>
      </c>
      <c r="X421" s="63" t="str">
        <f t="shared" si="20"/>
        <v>809090103Г0100590111</v>
      </c>
      <c r="Y421" s="14"/>
    </row>
    <row r="422" spans="2:25" ht="34.5" x14ac:dyDescent="0.25">
      <c r="B422" s="52" t="s">
        <v>80</v>
      </c>
      <c r="C422" s="53" t="s">
        <v>43</v>
      </c>
      <c r="D422" s="320" t="s">
        <v>373</v>
      </c>
      <c r="E422" s="321"/>
      <c r="F422" s="322" t="s">
        <v>319</v>
      </c>
      <c r="G422" s="323"/>
      <c r="H422" s="322" t="s">
        <v>398</v>
      </c>
      <c r="I422" s="324"/>
      <c r="J422" s="323"/>
      <c r="K422" s="176" t="s">
        <v>81</v>
      </c>
      <c r="L422" s="54"/>
      <c r="M422" s="325">
        <v>500000</v>
      </c>
      <c r="N422" s="326"/>
      <c r="O422" s="325">
        <v>500000</v>
      </c>
      <c r="P422" s="327"/>
      <c r="Q422" s="56">
        <v>0</v>
      </c>
      <c r="R422" s="57">
        <v>360787.3</v>
      </c>
      <c r="S422" s="58">
        <v>0</v>
      </c>
      <c r="T422" s="59">
        <v>360787.3</v>
      </c>
      <c r="U422" s="60">
        <v>360787.3</v>
      </c>
      <c r="V422" s="61">
        <f t="shared" si="18"/>
        <v>0</v>
      </c>
      <c r="W422" s="62">
        <f t="shared" si="19"/>
        <v>0</v>
      </c>
      <c r="X422" s="63" t="str">
        <f t="shared" si="20"/>
        <v>809090103Г0100590112</v>
      </c>
      <c r="Y422" s="14"/>
    </row>
    <row r="423" spans="2:25" ht="57" x14ac:dyDescent="0.25">
      <c r="B423" s="52" t="s">
        <v>82</v>
      </c>
      <c r="C423" s="53" t="s">
        <v>43</v>
      </c>
      <c r="D423" s="320" t="s">
        <v>373</v>
      </c>
      <c r="E423" s="321"/>
      <c r="F423" s="322" t="s">
        <v>319</v>
      </c>
      <c r="G423" s="323"/>
      <c r="H423" s="322" t="s">
        <v>398</v>
      </c>
      <c r="I423" s="324"/>
      <c r="J423" s="323"/>
      <c r="K423" s="176" t="s">
        <v>83</v>
      </c>
      <c r="L423" s="54"/>
      <c r="M423" s="325">
        <v>268751904.56999999</v>
      </c>
      <c r="N423" s="326"/>
      <c r="O423" s="325">
        <v>268751904.56999999</v>
      </c>
      <c r="P423" s="327"/>
      <c r="Q423" s="56">
        <v>0</v>
      </c>
      <c r="R423" s="57">
        <v>266174658.58000001</v>
      </c>
      <c r="S423" s="58">
        <v>0</v>
      </c>
      <c r="T423" s="59">
        <v>266174658.58000001</v>
      </c>
      <c r="U423" s="60">
        <v>266174658.58000001</v>
      </c>
      <c r="V423" s="61">
        <f t="shared" si="18"/>
        <v>0</v>
      </c>
      <c r="W423" s="62">
        <f t="shared" si="19"/>
        <v>0</v>
      </c>
      <c r="X423" s="63" t="str">
        <f t="shared" si="20"/>
        <v>809090103Г0100590119</v>
      </c>
      <c r="Y423" s="14"/>
    </row>
    <row r="424" spans="2:25" ht="34.5" x14ac:dyDescent="0.25">
      <c r="B424" s="52" t="s">
        <v>56</v>
      </c>
      <c r="C424" s="53" t="s">
        <v>43</v>
      </c>
      <c r="D424" s="320" t="s">
        <v>373</v>
      </c>
      <c r="E424" s="321"/>
      <c r="F424" s="322" t="s">
        <v>319</v>
      </c>
      <c r="G424" s="323"/>
      <c r="H424" s="322" t="s">
        <v>398</v>
      </c>
      <c r="I424" s="324"/>
      <c r="J424" s="323"/>
      <c r="K424" s="176" t="s">
        <v>57</v>
      </c>
      <c r="L424" s="54"/>
      <c r="M424" s="325">
        <v>2311000</v>
      </c>
      <c r="N424" s="326"/>
      <c r="O424" s="325">
        <v>2311000</v>
      </c>
      <c r="P424" s="327"/>
      <c r="Q424" s="56">
        <v>0</v>
      </c>
      <c r="R424" s="57">
        <v>2238238.5</v>
      </c>
      <c r="S424" s="58">
        <v>1366872.5</v>
      </c>
      <c r="T424" s="59">
        <v>2238238.5</v>
      </c>
      <c r="U424" s="60">
        <v>2238238.5</v>
      </c>
      <c r="V424" s="61">
        <f t="shared" si="18"/>
        <v>0</v>
      </c>
      <c r="W424" s="62">
        <f t="shared" si="19"/>
        <v>0</v>
      </c>
      <c r="X424" s="63" t="str">
        <f t="shared" si="20"/>
        <v>809090103Г0100590242</v>
      </c>
      <c r="Y424" s="14"/>
    </row>
    <row r="425" spans="2:25" ht="23.25" x14ac:dyDescent="0.25">
      <c r="B425" s="52" t="s">
        <v>58</v>
      </c>
      <c r="C425" s="53" t="s">
        <v>43</v>
      </c>
      <c r="D425" s="320" t="s">
        <v>373</v>
      </c>
      <c r="E425" s="321"/>
      <c r="F425" s="322" t="s">
        <v>319</v>
      </c>
      <c r="G425" s="323"/>
      <c r="H425" s="322" t="s">
        <v>398</v>
      </c>
      <c r="I425" s="324"/>
      <c r="J425" s="323"/>
      <c r="K425" s="176" t="s">
        <v>59</v>
      </c>
      <c r="L425" s="54"/>
      <c r="M425" s="325">
        <v>178031700</v>
      </c>
      <c r="N425" s="326"/>
      <c r="O425" s="325">
        <v>178031700</v>
      </c>
      <c r="P425" s="327"/>
      <c r="Q425" s="56">
        <v>0</v>
      </c>
      <c r="R425" s="57">
        <v>162437274.47999999</v>
      </c>
      <c r="S425" s="58">
        <v>135177468.16999999</v>
      </c>
      <c r="T425" s="59">
        <v>156130334.08000001</v>
      </c>
      <c r="U425" s="60">
        <v>156130334.08000001</v>
      </c>
      <c r="V425" s="61">
        <f t="shared" si="18"/>
        <v>6306940.3999999762</v>
      </c>
      <c r="W425" s="62">
        <f t="shared" si="19"/>
        <v>0</v>
      </c>
      <c r="X425" s="63" t="str">
        <f t="shared" si="20"/>
        <v>809090103Г0100590244</v>
      </c>
      <c r="Y425" s="14"/>
    </row>
    <row r="426" spans="2:25" x14ac:dyDescent="0.25">
      <c r="B426" s="52" t="s">
        <v>84</v>
      </c>
      <c r="C426" s="53" t="s">
        <v>43</v>
      </c>
      <c r="D426" s="320" t="s">
        <v>373</v>
      </c>
      <c r="E426" s="321"/>
      <c r="F426" s="322" t="s">
        <v>319</v>
      </c>
      <c r="G426" s="323"/>
      <c r="H426" s="322" t="s">
        <v>398</v>
      </c>
      <c r="I426" s="324"/>
      <c r="J426" s="323"/>
      <c r="K426" s="176" t="s">
        <v>85</v>
      </c>
      <c r="L426" s="54"/>
      <c r="M426" s="325">
        <v>59420600</v>
      </c>
      <c r="N426" s="326"/>
      <c r="O426" s="325">
        <v>59420600</v>
      </c>
      <c r="P426" s="327"/>
      <c r="Q426" s="56">
        <v>0</v>
      </c>
      <c r="R426" s="57">
        <v>55786665.380000003</v>
      </c>
      <c r="S426" s="58">
        <v>0</v>
      </c>
      <c r="T426" s="59">
        <v>50718623.210000001</v>
      </c>
      <c r="U426" s="60">
        <v>50718623.210000001</v>
      </c>
      <c r="V426" s="61">
        <f t="shared" si="18"/>
        <v>5068042.1700000018</v>
      </c>
      <c r="W426" s="62">
        <f t="shared" si="19"/>
        <v>0</v>
      </c>
      <c r="X426" s="63" t="str">
        <f t="shared" si="20"/>
        <v>809090103Г0100590247</v>
      </c>
      <c r="Y426" s="14"/>
    </row>
    <row r="427" spans="2:25" ht="45.75" x14ac:dyDescent="0.25">
      <c r="B427" s="52" t="s">
        <v>63</v>
      </c>
      <c r="C427" s="53" t="s">
        <v>43</v>
      </c>
      <c r="D427" s="320" t="s">
        <v>373</v>
      </c>
      <c r="E427" s="321"/>
      <c r="F427" s="322" t="s">
        <v>319</v>
      </c>
      <c r="G427" s="323"/>
      <c r="H427" s="322" t="s">
        <v>398</v>
      </c>
      <c r="I427" s="324"/>
      <c r="J427" s="323"/>
      <c r="K427" s="176" t="s">
        <v>64</v>
      </c>
      <c r="L427" s="54"/>
      <c r="M427" s="325">
        <v>27000</v>
      </c>
      <c r="N427" s="326"/>
      <c r="O427" s="325">
        <v>27000</v>
      </c>
      <c r="P427" s="327"/>
      <c r="Q427" s="56"/>
      <c r="R427" s="57">
        <v>21900</v>
      </c>
      <c r="S427" s="58"/>
      <c r="T427" s="59">
        <v>21900</v>
      </c>
      <c r="U427" s="60">
        <v>21900</v>
      </c>
      <c r="V427" s="61">
        <f t="shared" si="18"/>
        <v>0</v>
      </c>
      <c r="W427" s="62">
        <f t="shared" si="19"/>
        <v>0</v>
      </c>
      <c r="X427" s="63" t="str">
        <f t="shared" si="20"/>
        <v>809090103Г0100590321</v>
      </c>
      <c r="Y427" s="14"/>
    </row>
    <row r="428" spans="2:25" ht="79.5" x14ac:dyDescent="0.25">
      <c r="B428" s="52" t="s">
        <v>172</v>
      </c>
      <c r="C428" s="53" t="s">
        <v>43</v>
      </c>
      <c r="D428" s="320" t="s">
        <v>373</v>
      </c>
      <c r="E428" s="321"/>
      <c r="F428" s="322" t="s">
        <v>319</v>
      </c>
      <c r="G428" s="323"/>
      <c r="H428" s="322" t="s">
        <v>398</v>
      </c>
      <c r="I428" s="324"/>
      <c r="J428" s="323"/>
      <c r="K428" s="176" t="s">
        <v>174</v>
      </c>
      <c r="L428" s="54"/>
      <c r="M428" s="325">
        <v>2970574279.73</v>
      </c>
      <c r="N428" s="326"/>
      <c r="O428" s="325">
        <v>2970574279.73</v>
      </c>
      <c r="P428" s="327"/>
      <c r="Q428" s="56">
        <v>0</v>
      </c>
      <c r="R428" s="57">
        <v>2759131875.0500002</v>
      </c>
      <c r="S428" s="58">
        <v>0</v>
      </c>
      <c r="T428" s="59">
        <v>2759131875.0500002</v>
      </c>
      <c r="U428" s="60">
        <v>2759131875.0500002</v>
      </c>
      <c r="V428" s="61">
        <f t="shared" si="18"/>
        <v>0</v>
      </c>
      <c r="W428" s="62">
        <f t="shared" si="19"/>
        <v>0</v>
      </c>
      <c r="X428" s="63" t="str">
        <f t="shared" si="20"/>
        <v>809090103Г0100590611</v>
      </c>
      <c r="Y428" s="14"/>
    </row>
    <row r="429" spans="2:25" ht="23.25" x14ac:dyDescent="0.25">
      <c r="B429" s="52" t="s">
        <v>256</v>
      </c>
      <c r="C429" s="53" t="s">
        <v>43</v>
      </c>
      <c r="D429" s="320" t="s">
        <v>373</v>
      </c>
      <c r="E429" s="321"/>
      <c r="F429" s="322" t="s">
        <v>319</v>
      </c>
      <c r="G429" s="323"/>
      <c r="H429" s="322" t="s">
        <v>398</v>
      </c>
      <c r="I429" s="324"/>
      <c r="J429" s="323"/>
      <c r="K429" s="176" t="s">
        <v>260</v>
      </c>
      <c r="L429" s="54"/>
      <c r="M429" s="325">
        <v>942922748.39999998</v>
      </c>
      <c r="N429" s="326"/>
      <c r="O429" s="325">
        <v>942922748.39999998</v>
      </c>
      <c r="P429" s="327"/>
      <c r="Q429" s="56">
        <v>0</v>
      </c>
      <c r="R429" s="57">
        <v>902730741.39999998</v>
      </c>
      <c r="S429" s="58">
        <v>0</v>
      </c>
      <c r="T429" s="59">
        <v>902730741.39999998</v>
      </c>
      <c r="U429" s="60">
        <v>902730741.39999998</v>
      </c>
      <c r="V429" s="61">
        <f t="shared" si="18"/>
        <v>0</v>
      </c>
      <c r="W429" s="62">
        <f t="shared" si="19"/>
        <v>0</v>
      </c>
      <c r="X429" s="63" t="str">
        <f t="shared" si="20"/>
        <v>809090103Г0100590612</v>
      </c>
      <c r="Y429" s="14"/>
    </row>
    <row r="430" spans="2:25" x14ac:dyDescent="0.25">
      <c r="B430" s="52"/>
      <c r="C430" s="53" t="s">
        <v>43</v>
      </c>
      <c r="D430" s="320" t="s">
        <v>373</v>
      </c>
      <c r="E430" s="321"/>
      <c r="F430" s="322" t="s">
        <v>319</v>
      </c>
      <c r="G430" s="323"/>
      <c r="H430" s="322" t="s">
        <v>398</v>
      </c>
      <c r="I430" s="324"/>
      <c r="J430" s="323"/>
      <c r="K430" s="176" t="s">
        <v>399</v>
      </c>
      <c r="L430" s="54"/>
      <c r="M430" s="325">
        <v>401755073.26999998</v>
      </c>
      <c r="N430" s="326"/>
      <c r="O430" s="325">
        <v>401755073.26999998</v>
      </c>
      <c r="P430" s="327"/>
      <c r="Q430" s="56">
        <v>0</v>
      </c>
      <c r="R430" s="57">
        <v>389695089</v>
      </c>
      <c r="S430" s="58">
        <v>0</v>
      </c>
      <c r="T430" s="59">
        <v>389695089</v>
      </c>
      <c r="U430" s="60">
        <v>389695089</v>
      </c>
      <c r="V430" s="61">
        <f t="shared" si="18"/>
        <v>0</v>
      </c>
      <c r="W430" s="62">
        <f t="shared" si="19"/>
        <v>0</v>
      </c>
      <c r="X430" s="63" t="str">
        <f t="shared" si="20"/>
        <v>809090103Г0100590614</v>
      </c>
      <c r="Y430" s="14"/>
    </row>
    <row r="431" spans="2:25" ht="45.75" x14ac:dyDescent="0.25">
      <c r="B431" s="52" t="s">
        <v>227</v>
      </c>
      <c r="C431" s="53" t="s">
        <v>43</v>
      </c>
      <c r="D431" s="320" t="s">
        <v>373</v>
      </c>
      <c r="E431" s="321"/>
      <c r="F431" s="322" t="s">
        <v>319</v>
      </c>
      <c r="G431" s="323"/>
      <c r="H431" s="322" t="s">
        <v>398</v>
      </c>
      <c r="I431" s="324"/>
      <c r="J431" s="323"/>
      <c r="K431" s="176" t="s">
        <v>228</v>
      </c>
      <c r="L431" s="54"/>
      <c r="M431" s="325">
        <v>387894.31</v>
      </c>
      <c r="N431" s="326"/>
      <c r="O431" s="325">
        <v>387894.31</v>
      </c>
      <c r="P431" s="327"/>
      <c r="Q431" s="56">
        <v>0</v>
      </c>
      <c r="R431" s="57">
        <v>387578.23</v>
      </c>
      <c r="S431" s="58">
        <v>0</v>
      </c>
      <c r="T431" s="59">
        <v>387578.23</v>
      </c>
      <c r="U431" s="60">
        <v>387578.23</v>
      </c>
      <c r="V431" s="61">
        <f t="shared" si="18"/>
        <v>0</v>
      </c>
      <c r="W431" s="62">
        <f t="shared" si="19"/>
        <v>0</v>
      </c>
      <c r="X431" s="63" t="str">
        <f t="shared" si="20"/>
        <v>809090103Г0100590831</v>
      </c>
      <c r="Y431" s="14"/>
    </row>
    <row r="432" spans="2:25" ht="23.25" x14ac:dyDescent="0.25">
      <c r="B432" s="52" t="s">
        <v>86</v>
      </c>
      <c r="C432" s="53" t="s">
        <v>43</v>
      </c>
      <c r="D432" s="320" t="s">
        <v>373</v>
      </c>
      <c r="E432" s="321"/>
      <c r="F432" s="322" t="s">
        <v>319</v>
      </c>
      <c r="G432" s="323"/>
      <c r="H432" s="322" t="s">
        <v>398</v>
      </c>
      <c r="I432" s="324"/>
      <c r="J432" s="323"/>
      <c r="K432" s="176" t="s">
        <v>87</v>
      </c>
      <c r="L432" s="54"/>
      <c r="M432" s="325">
        <v>17532000</v>
      </c>
      <c r="N432" s="326"/>
      <c r="O432" s="325">
        <v>17532000</v>
      </c>
      <c r="P432" s="327"/>
      <c r="Q432" s="56">
        <v>0</v>
      </c>
      <c r="R432" s="57">
        <v>17284479</v>
      </c>
      <c r="S432" s="58">
        <v>0</v>
      </c>
      <c r="T432" s="59">
        <v>17284479</v>
      </c>
      <c r="U432" s="60">
        <v>17284479</v>
      </c>
      <c r="V432" s="61">
        <f t="shared" si="18"/>
        <v>0</v>
      </c>
      <c r="W432" s="62">
        <f t="shared" si="19"/>
        <v>0</v>
      </c>
      <c r="X432" s="63" t="str">
        <f t="shared" si="20"/>
        <v>809090103Г0100590851</v>
      </c>
      <c r="Y432" s="14"/>
    </row>
    <row r="433" spans="2:25" x14ac:dyDescent="0.25">
      <c r="B433" s="52" t="s">
        <v>65</v>
      </c>
      <c r="C433" s="53" t="s">
        <v>43</v>
      </c>
      <c r="D433" s="320" t="s">
        <v>373</v>
      </c>
      <c r="E433" s="321"/>
      <c r="F433" s="322" t="s">
        <v>319</v>
      </c>
      <c r="G433" s="323"/>
      <c r="H433" s="322" t="s">
        <v>398</v>
      </c>
      <c r="I433" s="324"/>
      <c r="J433" s="323"/>
      <c r="K433" s="176" t="s">
        <v>66</v>
      </c>
      <c r="L433" s="54"/>
      <c r="M433" s="325">
        <v>475553.48</v>
      </c>
      <c r="N433" s="326"/>
      <c r="O433" s="325">
        <v>475553.48</v>
      </c>
      <c r="P433" s="327"/>
      <c r="Q433" s="56">
        <v>0</v>
      </c>
      <c r="R433" s="57">
        <v>318705.34999999998</v>
      </c>
      <c r="S433" s="58">
        <v>0</v>
      </c>
      <c r="T433" s="59">
        <v>318705.34999999998</v>
      </c>
      <c r="U433" s="60">
        <v>318705.34999999998</v>
      </c>
      <c r="V433" s="61">
        <f t="shared" si="18"/>
        <v>0</v>
      </c>
      <c r="W433" s="62">
        <f t="shared" si="19"/>
        <v>0</v>
      </c>
      <c r="X433" s="63" t="str">
        <f t="shared" si="20"/>
        <v>809090103Г0100590852</v>
      </c>
      <c r="Y433" s="14"/>
    </row>
    <row r="434" spans="2:25" x14ac:dyDescent="0.25">
      <c r="B434" s="52" t="s">
        <v>88</v>
      </c>
      <c r="C434" s="53" t="s">
        <v>43</v>
      </c>
      <c r="D434" s="320" t="s">
        <v>373</v>
      </c>
      <c r="E434" s="321"/>
      <c r="F434" s="322" t="s">
        <v>319</v>
      </c>
      <c r="G434" s="323"/>
      <c r="H434" s="322" t="s">
        <v>398</v>
      </c>
      <c r="I434" s="324"/>
      <c r="J434" s="323"/>
      <c r="K434" s="176" t="s">
        <v>89</v>
      </c>
      <c r="L434" s="54"/>
      <c r="M434" s="325">
        <v>15552.21</v>
      </c>
      <c r="N434" s="326"/>
      <c r="O434" s="325">
        <v>15552.21</v>
      </c>
      <c r="P434" s="327"/>
      <c r="Q434" s="56">
        <v>0</v>
      </c>
      <c r="R434" s="57">
        <v>1552.21</v>
      </c>
      <c r="S434" s="58">
        <v>0</v>
      </c>
      <c r="T434" s="59">
        <v>1552.21</v>
      </c>
      <c r="U434" s="60">
        <v>1552.21</v>
      </c>
      <c r="V434" s="61">
        <f t="shared" si="18"/>
        <v>0</v>
      </c>
      <c r="W434" s="62">
        <f t="shared" si="19"/>
        <v>0</v>
      </c>
      <c r="X434" s="63" t="str">
        <f t="shared" si="20"/>
        <v>809090103Г0100590853</v>
      </c>
      <c r="Y434" s="14"/>
    </row>
    <row r="435" spans="2:25" ht="23.25" x14ac:dyDescent="0.25">
      <c r="B435" s="52" t="s">
        <v>256</v>
      </c>
      <c r="C435" s="53" t="s">
        <v>43</v>
      </c>
      <c r="D435" s="320" t="s">
        <v>373</v>
      </c>
      <c r="E435" s="321"/>
      <c r="F435" s="322" t="s">
        <v>319</v>
      </c>
      <c r="G435" s="323"/>
      <c r="H435" s="322" t="s">
        <v>400</v>
      </c>
      <c r="I435" s="324"/>
      <c r="J435" s="323"/>
      <c r="K435" s="176" t="s">
        <v>260</v>
      </c>
      <c r="L435" s="54"/>
      <c r="M435" s="325">
        <v>226792000</v>
      </c>
      <c r="N435" s="326"/>
      <c r="O435" s="325">
        <v>226792000</v>
      </c>
      <c r="P435" s="327"/>
      <c r="Q435" s="56">
        <v>0</v>
      </c>
      <c r="R435" s="57">
        <v>226775375.52000001</v>
      </c>
      <c r="S435" s="58">
        <v>0</v>
      </c>
      <c r="T435" s="59">
        <v>226775375.52000001</v>
      </c>
      <c r="U435" s="60">
        <v>226775375.52000001</v>
      </c>
      <c r="V435" s="61">
        <f t="shared" si="18"/>
        <v>0</v>
      </c>
      <c r="W435" s="62">
        <f t="shared" si="19"/>
        <v>0</v>
      </c>
      <c r="X435" s="63" t="str">
        <f t="shared" si="20"/>
        <v>809090103Г0120550612</v>
      </c>
      <c r="Y435" s="14"/>
    </row>
    <row r="436" spans="2:25" ht="23.25" x14ac:dyDescent="0.25">
      <c r="B436" s="52" t="s">
        <v>256</v>
      </c>
      <c r="C436" s="53" t="s">
        <v>43</v>
      </c>
      <c r="D436" s="320" t="s">
        <v>373</v>
      </c>
      <c r="E436" s="321"/>
      <c r="F436" s="322" t="s">
        <v>319</v>
      </c>
      <c r="G436" s="323"/>
      <c r="H436" s="322" t="s">
        <v>401</v>
      </c>
      <c r="I436" s="324"/>
      <c r="J436" s="323"/>
      <c r="K436" s="176" t="s">
        <v>260</v>
      </c>
      <c r="L436" s="54"/>
      <c r="M436" s="325">
        <v>4836900</v>
      </c>
      <c r="N436" s="326"/>
      <c r="O436" s="325">
        <v>4836900</v>
      </c>
      <c r="P436" s="327"/>
      <c r="Q436" s="56">
        <v>0</v>
      </c>
      <c r="R436" s="57">
        <v>1030342.89</v>
      </c>
      <c r="S436" s="58">
        <v>0</v>
      </c>
      <c r="T436" s="59">
        <v>1030342.89</v>
      </c>
      <c r="U436" s="60">
        <v>1030342.89</v>
      </c>
      <c r="V436" s="61">
        <f t="shared" si="18"/>
        <v>0</v>
      </c>
      <c r="W436" s="62">
        <f t="shared" si="19"/>
        <v>0</v>
      </c>
      <c r="X436" s="63" t="str">
        <f t="shared" si="20"/>
        <v>809090103Г0156720612</v>
      </c>
      <c r="Y436" s="14"/>
    </row>
    <row r="437" spans="2:25" ht="23.25" x14ac:dyDescent="0.25">
      <c r="B437" s="52" t="s">
        <v>256</v>
      </c>
      <c r="C437" s="53" t="s">
        <v>43</v>
      </c>
      <c r="D437" s="320" t="s">
        <v>373</v>
      </c>
      <c r="E437" s="321"/>
      <c r="F437" s="322" t="s">
        <v>319</v>
      </c>
      <c r="G437" s="323"/>
      <c r="H437" s="322" t="s">
        <v>402</v>
      </c>
      <c r="I437" s="324"/>
      <c r="J437" s="323"/>
      <c r="K437" s="176" t="s">
        <v>260</v>
      </c>
      <c r="L437" s="54"/>
      <c r="M437" s="325">
        <v>438411700</v>
      </c>
      <c r="N437" s="326"/>
      <c r="O437" s="325">
        <v>438411700</v>
      </c>
      <c r="P437" s="327"/>
      <c r="Q437" s="56">
        <v>0</v>
      </c>
      <c r="R437" s="57">
        <v>438375336.48000002</v>
      </c>
      <c r="S437" s="58">
        <v>0</v>
      </c>
      <c r="T437" s="59">
        <v>438375336.48000002</v>
      </c>
      <c r="U437" s="60">
        <v>438375336.48000002</v>
      </c>
      <c r="V437" s="61">
        <f t="shared" si="18"/>
        <v>0</v>
      </c>
      <c r="W437" s="62">
        <f t="shared" si="19"/>
        <v>0</v>
      </c>
      <c r="X437" s="63" t="str">
        <f t="shared" si="20"/>
        <v>809090103Г025П080612</v>
      </c>
      <c r="Y437" s="14"/>
    </row>
    <row r="438" spans="2:25" x14ac:dyDescent="0.25">
      <c r="B438" s="52" t="s">
        <v>77</v>
      </c>
      <c r="C438" s="53" t="s">
        <v>43</v>
      </c>
      <c r="D438" s="320" t="s">
        <v>373</v>
      </c>
      <c r="E438" s="321"/>
      <c r="F438" s="322" t="s">
        <v>319</v>
      </c>
      <c r="G438" s="323"/>
      <c r="H438" s="322" t="s">
        <v>403</v>
      </c>
      <c r="I438" s="324"/>
      <c r="J438" s="323"/>
      <c r="K438" s="176" t="s">
        <v>79</v>
      </c>
      <c r="L438" s="54"/>
      <c r="M438" s="325">
        <v>468583.5</v>
      </c>
      <c r="N438" s="326"/>
      <c r="O438" s="325">
        <v>468583.5</v>
      </c>
      <c r="P438" s="327"/>
      <c r="Q438" s="56">
        <v>0</v>
      </c>
      <c r="R438" s="57">
        <v>468583.5</v>
      </c>
      <c r="S438" s="58">
        <v>0</v>
      </c>
      <c r="T438" s="59">
        <v>468583.5</v>
      </c>
      <c r="U438" s="60">
        <v>468583.5</v>
      </c>
      <c r="V438" s="61">
        <f t="shared" si="18"/>
        <v>0</v>
      </c>
      <c r="W438" s="62">
        <f t="shared" si="19"/>
        <v>0</v>
      </c>
      <c r="X438" s="63" t="str">
        <f t="shared" si="20"/>
        <v>809090103Г055422F111</v>
      </c>
      <c r="Y438" s="14"/>
    </row>
    <row r="439" spans="2:25" ht="57" x14ac:dyDescent="0.25">
      <c r="B439" s="52" t="s">
        <v>82</v>
      </c>
      <c r="C439" s="53" t="s">
        <v>43</v>
      </c>
      <c r="D439" s="320" t="s">
        <v>373</v>
      </c>
      <c r="E439" s="321"/>
      <c r="F439" s="322" t="s">
        <v>319</v>
      </c>
      <c r="G439" s="323"/>
      <c r="H439" s="322" t="s">
        <v>403</v>
      </c>
      <c r="I439" s="324"/>
      <c r="J439" s="323"/>
      <c r="K439" s="176" t="s">
        <v>83</v>
      </c>
      <c r="L439" s="54"/>
      <c r="M439" s="325">
        <v>158669.75</v>
      </c>
      <c r="N439" s="326"/>
      <c r="O439" s="325">
        <v>158669.75</v>
      </c>
      <c r="P439" s="327"/>
      <c r="Q439" s="56">
        <v>0</v>
      </c>
      <c r="R439" s="57">
        <v>158669.75</v>
      </c>
      <c r="S439" s="58">
        <v>0</v>
      </c>
      <c r="T439" s="59">
        <v>158669.75</v>
      </c>
      <c r="U439" s="60">
        <v>158669.75</v>
      </c>
      <c r="V439" s="61">
        <f t="shared" si="18"/>
        <v>0</v>
      </c>
      <c r="W439" s="62">
        <f t="shared" si="19"/>
        <v>0</v>
      </c>
      <c r="X439" s="63" t="str">
        <f t="shared" si="20"/>
        <v>809090103Г055422F119</v>
      </c>
      <c r="Y439" s="14"/>
    </row>
    <row r="440" spans="2:25" ht="23.25" x14ac:dyDescent="0.25">
      <c r="B440" s="52" t="s">
        <v>58</v>
      </c>
      <c r="C440" s="53" t="s">
        <v>43</v>
      </c>
      <c r="D440" s="320" t="s">
        <v>373</v>
      </c>
      <c r="E440" s="321"/>
      <c r="F440" s="322" t="s">
        <v>319</v>
      </c>
      <c r="G440" s="323"/>
      <c r="H440" s="322" t="s">
        <v>403</v>
      </c>
      <c r="I440" s="324"/>
      <c r="J440" s="323"/>
      <c r="K440" s="176" t="s">
        <v>59</v>
      </c>
      <c r="L440" s="54"/>
      <c r="M440" s="325">
        <v>200279</v>
      </c>
      <c r="N440" s="326"/>
      <c r="O440" s="325">
        <v>200279</v>
      </c>
      <c r="P440" s="327"/>
      <c r="Q440" s="56">
        <v>0</v>
      </c>
      <c r="R440" s="57">
        <v>200259.16</v>
      </c>
      <c r="S440" s="58">
        <v>0</v>
      </c>
      <c r="T440" s="59">
        <v>200259.16</v>
      </c>
      <c r="U440" s="60">
        <v>200259.16</v>
      </c>
      <c r="V440" s="61">
        <f t="shared" si="18"/>
        <v>0</v>
      </c>
      <c r="W440" s="62">
        <f t="shared" si="19"/>
        <v>0</v>
      </c>
      <c r="X440" s="63" t="str">
        <f t="shared" si="20"/>
        <v>809090103Г055422F244</v>
      </c>
      <c r="Y440" s="14"/>
    </row>
    <row r="441" spans="2:25" ht="23.25" x14ac:dyDescent="0.25">
      <c r="B441" s="52" t="s">
        <v>256</v>
      </c>
      <c r="C441" s="53" t="s">
        <v>43</v>
      </c>
      <c r="D441" s="320" t="s">
        <v>373</v>
      </c>
      <c r="E441" s="321"/>
      <c r="F441" s="322" t="s">
        <v>319</v>
      </c>
      <c r="G441" s="323"/>
      <c r="H441" s="322" t="s">
        <v>403</v>
      </c>
      <c r="I441" s="324"/>
      <c r="J441" s="323"/>
      <c r="K441" s="176" t="s">
        <v>260</v>
      </c>
      <c r="L441" s="54"/>
      <c r="M441" s="325">
        <v>141894467.75</v>
      </c>
      <c r="N441" s="326"/>
      <c r="O441" s="325">
        <v>141894467.75</v>
      </c>
      <c r="P441" s="327"/>
      <c r="Q441" s="56">
        <v>0</v>
      </c>
      <c r="R441" s="57">
        <v>141861408.65000001</v>
      </c>
      <c r="S441" s="58">
        <v>0</v>
      </c>
      <c r="T441" s="59">
        <v>141861408.65000001</v>
      </c>
      <c r="U441" s="60">
        <v>141861408.65000001</v>
      </c>
      <c r="V441" s="61">
        <f t="shared" si="18"/>
        <v>0</v>
      </c>
      <c r="W441" s="62">
        <f t="shared" si="19"/>
        <v>0</v>
      </c>
      <c r="X441" s="63" t="str">
        <f t="shared" si="20"/>
        <v>809090103Г055422F612</v>
      </c>
      <c r="Y441" s="14"/>
    </row>
    <row r="442" spans="2:25" ht="23.25" x14ac:dyDescent="0.25">
      <c r="B442" s="52" t="s">
        <v>58</v>
      </c>
      <c r="C442" s="53" t="s">
        <v>43</v>
      </c>
      <c r="D442" s="320" t="s">
        <v>373</v>
      </c>
      <c r="E442" s="321"/>
      <c r="F442" s="322" t="s">
        <v>324</v>
      </c>
      <c r="G442" s="323"/>
      <c r="H442" s="322" t="s">
        <v>404</v>
      </c>
      <c r="I442" s="324"/>
      <c r="J442" s="323"/>
      <c r="K442" s="176" t="s">
        <v>59</v>
      </c>
      <c r="L442" s="54"/>
      <c r="M442" s="325">
        <v>46668000</v>
      </c>
      <c r="N442" s="326"/>
      <c r="O442" s="325">
        <v>46668000</v>
      </c>
      <c r="P442" s="327"/>
      <c r="Q442" s="56">
        <v>0</v>
      </c>
      <c r="R442" s="57">
        <v>46664488.030000001</v>
      </c>
      <c r="S442" s="58">
        <v>46664488.030000001</v>
      </c>
      <c r="T442" s="59">
        <v>46664488.030000001</v>
      </c>
      <c r="U442" s="60">
        <v>46664488.030000001</v>
      </c>
      <c r="V442" s="61">
        <f t="shared" si="18"/>
        <v>0</v>
      </c>
      <c r="W442" s="62">
        <f t="shared" si="19"/>
        <v>0</v>
      </c>
      <c r="X442" s="63" t="str">
        <f t="shared" si="20"/>
        <v>80909020320520160244</v>
      </c>
      <c r="Y442" s="14"/>
    </row>
    <row r="443" spans="2:25" ht="23.25" x14ac:dyDescent="0.25">
      <c r="B443" s="52" t="s">
        <v>58</v>
      </c>
      <c r="C443" s="53" t="s">
        <v>43</v>
      </c>
      <c r="D443" s="320" t="s">
        <v>373</v>
      </c>
      <c r="E443" s="321"/>
      <c r="F443" s="322" t="s">
        <v>324</v>
      </c>
      <c r="G443" s="323"/>
      <c r="H443" s="322" t="s">
        <v>405</v>
      </c>
      <c r="I443" s="324"/>
      <c r="J443" s="323"/>
      <c r="K443" s="176" t="s">
        <v>59</v>
      </c>
      <c r="L443" s="54"/>
      <c r="M443" s="325">
        <v>265800</v>
      </c>
      <c r="N443" s="326"/>
      <c r="O443" s="325">
        <v>265800</v>
      </c>
      <c r="P443" s="327"/>
      <c r="Q443" s="56">
        <v>0</v>
      </c>
      <c r="R443" s="57">
        <v>263508.40000000002</v>
      </c>
      <c r="S443" s="58">
        <v>263508.40000000002</v>
      </c>
      <c r="T443" s="59">
        <v>263508.40000000002</v>
      </c>
      <c r="U443" s="60">
        <v>263508.40000000002</v>
      </c>
      <c r="V443" s="61">
        <f t="shared" si="18"/>
        <v>0</v>
      </c>
      <c r="W443" s="62">
        <f t="shared" si="19"/>
        <v>0</v>
      </c>
      <c r="X443" s="63" t="str">
        <f t="shared" si="20"/>
        <v>8090902032P354680244</v>
      </c>
      <c r="Y443" s="14"/>
    </row>
    <row r="444" spans="2:25" ht="23.25" x14ac:dyDescent="0.25">
      <c r="B444" s="52" t="s">
        <v>58</v>
      </c>
      <c r="C444" s="53" t="s">
        <v>43</v>
      </c>
      <c r="D444" s="320" t="s">
        <v>373</v>
      </c>
      <c r="E444" s="321"/>
      <c r="F444" s="322" t="s">
        <v>324</v>
      </c>
      <c r="G444" s="323"/>
      <c r="H444" s="322" t="s">
        <v>380</v>
      </c>
      <c r="I444" s="324"/>
      <c r="J444" s="323"/>
      <c r="K444" s="176" t="s">
        <v>59</v>
      </c>
      <c r="L444" s="54"/>
      <c r="M444" s="325">
        <v>870482000</v>
      </c>
      <c r="N444" s="326"/>
      <c r="O444" s="325">
        <v>870482000</v>
      </c>
      <c r="P444" s="327"/>
      <c r="Q444" s="56">
        <v>0</v>
      </c>
      <c r="R444" s="57">
        <v>869411601.5</v>
      </c>
      <c r="S444" s="58">
        <v>869411601.5</v>
      </c>
      <c r="T444" s="59">
        <v>869411601.5</v>
      </c>
      <c r="U444" s="60">
        <v>869411601.5</v>
      </c>
      <c r="V444" s="61">
        <f t="shared" si="18"/>
        <v>0</v>
      </c>
      <c r="W444" s="62">
        <f t="shared" si="19"/>
        <v>0</v>
      </c>
      <c r="X444" s="63" t="str">
        <f t="shared" si="20"/>
        <v>80909020330220140244</v>
      </c>
      <c r="Y444" s="14"/>
    </row>
    <row r="445" spans="2:25" ht="23.25" x14ac:dyDescent="0.25">
      <c r="B445" s="52" t="s">
        <v>256</v>
      </c>
      <c r="C445" s="53" t="s">
        <v>43</v>
      </c>
      <c r="D445" s="320" t="s">
        <v>373</v>
      </c>
      <c r="E445" s="321"/>
      <c r="F445" s="322" t="s">
        <v>324</v>
      </c>
      <c r="G445" s="323"/>
      <c r="H445" s="322" t="s">
        <v>384</v>
      </c>
      <c r="I445" s="324"/>
      <c r="J445" s="323"/>
      <c r="K445" s="176" t="s">
        <v>260</v>
      </c>
      <c r="L445" s="54"/>
      <c r="M445" s="325">
        <v>75327000</v>
      </c>
      <c r="N445" s="326"/>
      <c r="O445" s="325">
        <v>75327000</v>
      </c>
      <c r="P445" s="327"/>
      <c r="Q445" s="56">
        <v>0</v>
      </c>
      <c r="R445" s="57">
        <v>74731690.480000004</v>
      </c>
      <c r="S445" s="58">
        <v>0</v>
      </c>
      <c r="T445" s="59">
        <v>74731690.480000004</v>
      </c>
      <c r="U445" s="60">
        <v>74731690.480000004</v>
      </c>
      <c r="V445" s="61">
        <f t="shared" si="18"/>
        <v>0</v>
      </c>
      <c r="W445" s="62">
        <f t="shared" si="19"/>
        <v>0</v>
      </c>
      <c r="X445" s="63" t="str">
        <f t="shared" si="20"/>
        <v>80909020330720880612</v>
      </c>
      <c r="Y445" s="14"/>
    </row>
    <row r="446" spans="2:25" ht="23.25" x14ac:dyDescent="0.25">
      <c r="B446" s="52" t="s">
        <v>100</v>
      </c>
      <c r="C446" s="53" t="s">
        <v>43</v>
      </c>
      <c r="D446" s="320" t="s">
        <v>373</v>
      </c>
      <c r="E446" s="321"/>
      <c r="F446" s="322" t="s">
        <v>324</v>
      </c>
      <c r="G446" s="323"/>
      <c r="H446" s="322" t="s">
        <v>384</v>
      </c>
      <c r="I446" s="324"/>
      <c r="J446" s="323"/>
      <c r="K446" s="176" t="s">
        <v>101</v>
      </c>
      <c r="L446" s="54"/>
      <c r="M446" s="325">
        <v>1422900</v>
      </c>
      <c r="N446" s="326"/>
      <c r="O446" s="325">
        <v>1422900</v>
      </c>
      <c r="P446" s="327"/>
      <c r="Q446" s="56">
        <v>0</v>
      </c>
      <c r="R446" s="57">
        <v>1422900</v>
      </c>
      <c r="S446" s="58">
        <v>0</v>
      </c>
      <c r="T446" s="59">
        <v>1422900</v>
      </c>
      <c r="U446" s="60">
        <v>1422900</v>
      </c>
      <c r="V446" s="61">
        <f t="shared" si="18"/>
        <v>0</v>
      </c>
      <c r="W446" s="62">
        <f t="shared" si="19"/>
        <v>0</v>
      </c>
      <c r="X446" s="63" t="str">
        <f t="shared" si="20"/>
        <v>80909020330720880622</v>
      </c>
      <c r="Y446" s="14"/>
    </row>
    <row r="447" spans="2:25" ht="79.5" x14ac:dyDescent="0.25">
      <c r="B447" s="52" t="s">
        <v>172</v>
      </c>
      <c r="C447" s="53" t="s">
        <v>43</v>
      </c>
      <c r="D447" s="320" t="s">
        <v>373</v>
      </c>
      <c r="E447" s="321"/>
      <c r="F447" s="322" t="s">
        <v>324</v>
      </c>
      <c r="G447" s="323"/>
      <c r="H447" s="322" t="s">
        <v>395</v>
      </c>
      <c r="I447" s="324"/>
      <c r="J447" s="323"/>
      <c r="K447" s="176" t="s">
        <v>174</v>
      </c>
      <c r="L447" s="54"/>
      <c r="M447" s="325">
        <v>528000</v>
      </c>
      <c r="N447" s="326"/>
      <c r="O447" s="325">
        <v>528000</v>
      </c>
      <c r="P447" s="327"/>
      <c r="Q447" s="56">
        <v>0</v>
      </c>
      <c r="R447" s="57">
        <v>527940</v>
      </c>
      <c r="S447" s="58">
        <v>0</v>
      </c>
      <c r="T447" s="59">
        <v>527940</v>
      </c>
      <c r="U447" s="60">
        <v>527940</v>
      </c>
      <c r="V447" s="61">
        <f t="shared" si="18"/>
        <v>0</v>
      </c>
      <c r="W447" s="62">
        <f t="shared" si="19"/>
        <v>0</v>
      </c>
      <c r="X447" s="63" t="str">
        <f t="shared" si="20"/>
        <v>8090902035P1P0002611</v>
      </c>
      <c r="Y447" s="14"/>
    </row>
    <row r="448" spans="2:25" ht="23.25" x14ac:dyDescent="0.25">
      <c r="B448" s="52" t="s">
        <v>256</v>
      </c>
      <c r="C448" s="53" t="s">
        <v>43</v>
      </c>
      <c r="D448" s="320" t="s">
        <v>373</v>
      </c>
      <c r="E448" s="321"/>
      <c r="F448" s="322" t="s">
        <v>324</v>
      </c>
      <c r="G448" s="323"/>
      <c r="H448" s="322" t="s">
        <v>397</v>
      </c>
      <c r="I448" s="324"/>
      <c r="J448" s="323"/>
      <c r="K448" s="176" t="s">
        <v>260</v>
      </c>
      <c r="L448" s="54"/>
      <c r="M448" s="325">
        <v>120000</v>
      </c>
      <c r="N448" s="326"/>
      <c r="O448" s="325">
        <v>120000</v>
      </c>
      <c r="P448" s="327"/>
      <c r="Q448" s="56">
        <v>0</v>
      </c>
      <c r="R448" s="57">
        <v>120000</v>
      </c>
      <c r="S448" s="58">
        <v>0</v>
      </c>
      <c r="T448" s="59">
        <v>120000</v>
      </c>
      <c r="U448" s="60">
        <v>120000</v>
      </c>
      <c r="V448" s="61">
        <f t="shared" si="18"/>
        <v>0</v>
      </c>
      <c r="W448" s="62">
        <f t="shared" si="19"/>
        <v>0</v>
      </c>
      <c r="X448" s="63" t="str">
        <f t="shared" si="20"/>
        <v>8090902038N5N0005612</v>
      </c>
      <c r="Y448" s="14"/>
    </row>
    <row r="449" spans="2:25" ht="23.25" x14ac:dyDescent="0.25">
      <c r="B449" s="52" t="s">
        <v>58</v>
      </c>
      <c r="C449" s="53" t="s">
        <v>43</v>
      </c>
      <c r="D449" s="320" t="s">
        <v>373</v>
      </c>
      <c r="E449" s="321"/>
      <c r="F449" s="322" t="s">
        <v>324</v>
      </c>
      <c r="G449" s="323"/>
      <c r="H449" s="322" t="s">
        <v>406</v>
      </c>
      <c r="I449" s="324"/>
      <c r="J449" s="323"/>
      <c r="K449" s="176" t="s">
        <v>59</v>
      </c>
      <c r="L449" s="54"/>
      <c r="M449" s="325">
        <v>1176160000</v>
      </c>
      <c r="N449" s="326"/>
      <c r="O449" s="325">
        <v>1176160000</v>
      </c>
      <c r="P449" s="327"/>
      <c r="Q449" s="56">
        <v>0</v>
      </c>
      <c r="R449" s="57">
        <v>1175951220.27</v>
      </c>
      <c r="S449" s="58">
        <v>1160074230.8399999</v>
      </c>
      <c r="T449" s="59">
        <v>1175951220.27</v>
      </c>
      <c r="U449" s="60">
        <v>1175951220.27</v>
      </c>
      <c r="V449" s="61">
        <f t="shared" si="18"/>
        <v>0</v>
      </c>
      <c r="W449" s="62">
        <f t="shared" si="19"/>
        <v>0</v>
      </c>
      <c r="X449" s="63" t="str">
        <f t="shared" si="20"/>
        <v>80909020390120060244</v>
      </c>
      <c r="Y449" s="14"/>
    </row>
    <row r="450" spans="2:25" ht="23.25" x14ac:dyDescent="0.25">
      <c r="B450" s="52" t="s">
        <v>58</v>
      </c>
      <c r="C450" s="53" t="s">
        <v>43</v>
      </c>
      <c r="D450" s="320" t="s">
        <v>373</v>
      </c>
      <c r="E450" s="321"/>
      <c r="F450" s="322" t="s">
        <v>324</v>
      </c>
      <c r="G450" s="323"/>
      <c r="H450" s="322" t="s">
        <v>407</v>
      </c>
      <c r="I450" s="324"/>
      <c r="J450" s="323"/>
      <c r="K450" s="176" t="s">
        <v>59</v>
      </c>
      <c r="L450" s="54"/>
      <c r="M450" s="325">
        <v>30000000</v>
      </c>
      <c r="N450" s="326"/>
      <c r="O450" s="325">
        <v>30000000</v>
      </c>
      <c r="P450" s="327"/>
      <c r="Q450" s="56">
        <v>0</v>
      </c>
      <c r="R450" s="57">
        <v>29996515.140000001</v>
      </c>
      <c r="S450" s="58">
        <v>29996515.140000001</v>
      </c>
      <c r="T450" s="59">
        <v>29996515.140000001</v>
      </c>
      <c r="U450" s="60">
        <v>29996515.140000001</v>
      </c>
      <c r="V450" s="61">
        <f t="shared" si="18"/>
        <v>0</v>
      </c>
      <c r="W450" s="62">
        <f t="shared" si="19"/>
        <v>0</v>
      </c>
      <c r="X450" s="63" t="str">
        <f t="shared" si="20"/>
        <v>80909020390120550244</v>
      </c>
      <c r="Y450" s="14"/>
    </row>
    <row r="451" spans="2:25" ht="23.25" x14ac:dyDescent="0.25">
      <c r="B451" s="52" t="s">
        <v>58</v>
      </c>
      <c r="C451" s="53" t="s">
        <v>43</v>
      </c>
      <c r="D451" s="320" t="s">
        <v>373</v>
      </c>
      <c r="E451" s="321"/>
      <c r="F451" s="322" t="s">
        <v>324</v>
      </c>
      <c r="G451" s="323"/>
      <c r="H451" s="322" t="s">
        <v>408</v>
      </c>
      <c r="I451" s="324"/>
      <c r="J451" s="323"/>
      <c r="K451" s="176" t="s">
        <v>59</v>
      </c>
      <c r="L451" s="54"/>
      <c r="M451" s="325">
        <v>4577100</v>
      </c>
      <c r="N451" s="326"/>
      <c r="O451" s="325">
        <v>4577100</v>
      </c>
      <c r="P451" s="327"/>
      <c r="Q451" s="56">
        <v>0</v>
      </c>
      <c r="R451" s="57">
        <v>4532167.13</v>
      </c>
      <c r="S451" s="58">
        <v>3593989.4</v>
      </c>
      <c r="T451" s="59">
        <v>4532167.13</v>
      </c>
      <c r="U451" s="60">
        <v>4532167.13</v>
      </c>
      <c r="V451" s="61">
        <f t="shared" si="18"/>
        <v>0</v>
      </c>
      <c r="W451" s="62">
        <f t="shared" si="19"/>
        <v>0</v>
      </c>
      <c r="X451" s="63" t="str">
        <f t="shared" si="20"/>
        <v>8090902039015422F244</v>
      </c>
      <c r="Y451" s="14"/>
    </row>
    <row r="452" spans="2:25" ht="23.25" x14ac:dyDescent="0.25">
      <c r="B452" s="52" t="s">
        <v>256</v>
      </c>
      <c r="C452" s="53" t="s">
        <v>43</v>
      </c>
      <c r="D452" s="320" t="s">
        <v>373</v>
      </c>
      <c r="E452" s="321"/>
      <c r="F452" s="322" t="s">
        <v>324</v>
      </c>
      <c r="G452" s="323"/>
      <c r="H452" s="322" t="s">
        <v>409</v>
      </c>
      <c r="I452" s="324"/>
      <c r="J452" s="323"/>
      <c r="K452" s="176" t="s">
        <v>260</v>
      </c>
      <c r="L452" s="54"/>
      <c r="M452" s="325">
        <v>40977900</v>
      </c>
      <c r="N452" s="326"/>
      <c r="O452" s="325">
        <v>40977900</v>
      </c>
      <c r="P452" s="327"/>
      <c r="Q452" s="56">
        <v>0</v>
      </c>
      <c r="R452" s="57">
        <v>40977893.630000003</v>
      </c>
      <c r="S452" s="58">
        <v>0</v>
      </c>
      <c r="T452" s="59">
        <v>40977893.630000003</v>
      </c>
      <c r="U452" s="60">
        <v>40977893.630000003</v>
      </c>
      <c r="V452" s="61">
        <f t="shared" si="18"/>
        <v>0</v>
      </c>
      <c r="W452" s="62">
        <f t="shared" si="19"/>
        <v>0</v>
      </c>
      <c r="X452" s="63" t="str">
        <f t="shared" si="20"/>
        <v>80909020390158430612</v>
      </c>
      <c r="Y452" s="14"/>
    </row>
    <row r="453" spans="2:25" ht="34.5" x14ac:dyDescent="0.25">
      <c r="B453" s="52" t="s">
        <v>410</v>
      </c>
      <c r="C453" s="53" t="s">
        <v>43</v>
      </c>
      <c r="D453" s="320" t="s">
        <v>373</v>
      </c>
      <c r="E453" s="321"/>
      <c r="F453" s="322" t="s">
        <v>324</v>
      </c>
      <c r="G453" s="323"/>
      <c r="H453" s="322" t="s">
        <v>411</v>
      </c>
      <c r="I453" s="324"/>
      <c r="J453" s="323"/>
      <c r="K453" s="176" t="s">
        <v>412</v>
      </c>
      <c r="L453" s="54"/>
      <c r="M453" s="325">
        <v>434714000</v>
      </c>
      <c r="N453" s="326"/>
      <c r="O453" s="325">
        <v>434714000</v>
      </c>
      <c r="P453" s="327"/>
      <c r="Q453" s="56">
        <v>0</v>
      </c>
      <c r="R453" s="57">
        <v>434713935.13</v>
      </c>
      <c r="S453" s="58">
        <v>432162046.25</v>
      </c>
      <c r="T453" s="59">
        <v>434713935.13</v>
      </c>
      <c r="U453" s="60">
        <v>434713935.13</v>
      </c>
      <c r="V453" s="61">
        <f t="shared" si="18"/>
        <v>0</v>
      </c>
      <c r="W453" s="62">
        <f t="shared" si="19"/>
        <v>0</v>
      </c>
      <c r="X453" s="63" t="str">
        <f t="shared" si="20"/>
        <v>80909020390454600323</v>
      </c>
      <c r="Y453" s="14"/>
    </row>
    <row r="454" spans="2:25" ht="34.5" x14ac:dyDescent="0.25">
      <c r="B454" s="52" t="s">
        <v>410</v>
      </c>
      <c r="C454" s="53" t="s">
        <v>43</v>
      </c>
      <c r="D454" s="320" t="s">
        <v>373</v>
      </c>
      <c r="E454" s="321"/>
      <c r="F454" s="322" t="s">
        <v>324</v>
      </c>
      <c r="G454" s="323"/>
      <c r="H454" s="322" t="s">
        <v>413</v>
      </c>
      <c r="I454" s="324"/>
      <c r="J454" s="323"/>
      <c r="K454" s="176" t="s">
        <v>412</v>
      </c>
      <c r="L454" s="54"/>
      <c r="M454" s="325">
        <v>141953100</v>
      </c>
      <c r="N454" s="326"/>
      <c r="O454" s="325">
        <v>141953100</v>
      </c>
      <c r="P454" s="327"/>
      <c r="Q454" s="56">
        <v>0</v>
      </c>
      <c r="R454" s="57">
        <v>141952888.94999999</v>
      </c>
      <c r="S454" s="58">
        <v>141909011.31999999</v>
      </c>
      <c r="T454" s="59">
        <v>141952888.94999999</v>
      </c>
      <c r="U454" s="60">
        <v>141952888.94999999</v>
      </c>
      <c r="V454" s="61">
        <f t="shared" si="18"/>
        <v>0</v>
      </c>
      <c r="W454" s="62">
        <f t="shared" si="19"/>
        <v>0</v>
      </c>
      <c r="X454" s="63" t="str">
        <f t="shared" si="20"/>
        <v>80909020390551610323</v>
      </c>
      <c r="Y454" s="14"/>
    </row>
    <row r="455" spans="2:25" ht="34.5" x14ac:dyDescent="0.25">
      <c r="B455" s="52" t="s">
        <v>410</v>
      </c>
      <c r="C455" s="53" t="s">
        <v>43</v>
      </c>
      <c r="D455" s="320" t="s">
        <v>373</v>
      </c>
      <c r="E455" s="321"/>
      <c r="F455" s="322" t="s">
        <v>324</v>
      </c>
      <c r="G455" s="323"/>
      <c r="H455" s="322" t="s">
        <v>414</v>
      </c>
      <c r="I455" s="324"/>
      <c r="J455" s="323"/>
      <c r="K455" s="176" t="s">
        <v>412</v>
      </c>
      <c r="L455" s="54"/>
      <c r="M455" s="325">
        <v>139593400</v>
      </c>
      <c r="N455" s="326"/>
      <c r="O455" s="325">
        <v>139593400</v>
      </c>
      <c r="P455" s="327"/>
      <c r="Q455" s="56">
        <v>0</v>
      </c>
      <c r="R455" s="57">
        <v>129759559.14</v>
      </c>
      <c r="S455" s="58">
        <v>129759559.14</v>
      </c>
      <c r="T455" s="59">
        <v>129759559.14</v>
      </c>
      <c r="U455" s="60">
        <v>129759559.14</v>
      </c>
      <c r="V455" s="61">
        <f t="shared" si="18"/>
        <v>0</v>
      </c>
      <c r="W455" s="62">
        <f t="shared" si="19"/>
        <v>0</v>
      </c>
      <c r="X455" s="63" t="str">
        <f t="shared" si="20"/>
        <v>8090902039N25586R323</v>
      </c>
      <c r="Y455" s="14"/>
    </row>
    <row r="456" spans="2:25" ht="79.5" x14ac:dyDescent="0.25">
      <c r="B456" s="52" t="s">
        <v>172</v>
      </c>
      <c r="C456" s="53" t="s">
        <v>43</v>
      </c>
      <c r="D456" s="320" t="s">
        <v>373</v>
      </c>
      <c r="E456" s="321"/>
      <c r="F456" s="322" t="s">
        <v>324</v>
      </c>
      <c r="G456" s="323"/>
      <c r="H456" s="322" t="s">
        <v>398</v>
      </c>
      <c r="I456" s="324"/>
      <c r="J456" s="323"/>
      <c r="K456" s="176" t="s">
        <v>174</v>
      </c>
      <c r="L456" s="54"/>
      <c r="M456" s="325">
        <v>267091000</v>
      </c>
      <c r="N456" s="326"/>
      <c r="O456" s="325">
        <v>267091000</v>
      </c>
      <c r="P456" s="327"/>
      <c r="Q456" s="56">
        <v>0</v>
      </c>
      <c r="R456" s="57">
        <v>217846325.75999999</v>
      </c>
      <c r="S456" s="58">
        <v>0</v>
      </c>
      <c r="T456" s="59">
        <v>217846325.75999999</v>
      </c>
      <c r="U456" s="60">
        <v>217846325.75999999</v>
      </c>
      <c r="V456" s="61">
        <f t="shared" si="18"/>
        <v>0</v>
      </c>
      <c r="W456" s="62">
        <f t="shared" si="19"/>
        <v>0</v>
      </c>
      <c r="X456" s="63" t="str">
        <f t="shared" si="20"/>
        <v>809090203Г0100590611</v>
      </c>
      <c r="Y456" s="14"/>
    </row>
    <row r="457" spans="2:25" ht="23.25" x14ac:dyDescent="0.25">
      <c r="B457" s="52" t="s">
        <v>256</v>
      </c>
      <c r="C457" s="53" t="s">
        <v>43</v>
      </c>
      <c r="D457" s="320" t="s">
        <v>373</v>
      </c>
      <c r="E457" s="321"/>
      <c r="F457" s="322" t="s">
        <v>324</v>
      </c>
      <c r="G457" s="323"/>
      <c r="H457" s="322" t="s">
        <v>398</v>
      </c>
      <c r="I457" s="324"/>
      <c r="J457" s="323"/>
      <c r="K457" s="176" t="s">
        <v>260</v>
      </c>
      <c r="L457" s="54"/>
      <c r="M457" s="325">
        <v>37831120.399999999</v>
      </c>
      <c r="N457" s="326"/>
      <c r="O457" s="325">
        <v>37831120.399999999</v>
      </c>
      <c r="P457" s="327"/>
      <c r="Q457" s="56">
        <v>0</v>
      </c>
      <c r="R457" s="57">
        <v>33899791.369999997</v>
      </c>
      <c r="S457" s="58">
        <v>0</v>
      </c>
      <c r="T457" s="59">
        <v>33899791.369999997</v>
      </c>
      <c r="U457" s="60">
        <v>33899791.369999997</v>
      </c>
      <c r="V457" s="61">
        <f t="shared" si="18"/>
        <v>0</v>
      </c>
      <c r="W457" s="62">
        <f t="shared" si="19"/>
        <v>0</v>
      </c>
      <c r="X457" s="63" t="str">
        <f t="shared" si="20"/>
        <v>809090203Г0100590612</v>
      </c>
      <c r="Y457" s="14"/>
    </row>
    <row r="458" spans="2:25" ht="23.25" x14ac:dyDescent="0.25">
      <c r="B458" s="52" t="s">
        <v>100</v>
      </c>
      <c r="C458" s="53" t="s">
        <v>43</v>
      </c>
      <c r="D458" s="320" t="s">
        <v>373</v>
      </c>
      <c r="E458" s="321"/>
      <c r="F458" s="322" t="s">
        <v>324</v>
      </c>
      <c r="G458" s="323"/>
      <c r="H458" s="322" t="s">
        <v>398</v>
      </c>
      <c r="I458" s="324"/>
      <c r="J458" s="323"/>
      <c r="K458" s="176" t="s">
        <v>101</v>
      </c>
      <c r="L458" s="54"/>
      <c r="M458" s="325">
        <v>839942.2</v>
      </c>
      <c r="N458" s="326"/>
      <c r="O458" s="325">
        <v>839942.2</v>
      </c>
      <c r="P458" s="327"/>
      <c r="Q458" s="56">
        <v>0</v>
      </c>
      <c r="R458" s="57">
        <v>453689.5</v>
      </c>
      <c r="S458" s="58">
        <v>0</v>
      </c>
      <c r="T458" s="59">
        <v>453689.5</v>
      </c>
      <c r="U458" s="60">
        <v>453689.5</v>
      </c>
      <c r="V458" s="61">
        <f t="shared" si="18"/>
        <v>0</v>
      </c>
      <c r="W458" s="62">
        <f t="shared" si="19"/>
        <v>0</v>
      </c>
      <c r="X458" s="63" t="str">
        <f t="shared" si="20"/>
        <v>809090203Г0100590622</v>
      </c>
      <c r="Y458" s="14"/>
    </row>
    <row r="459" spans="2:25" ht="23.25" x14ac:dyDescent="0.25">
      <c r="B459" s="52" t="s">
        <v>256</v>
      </c>
      <c r="C459" s="53" t="s">
        <v>43</v>
      </c>
      <c r="D459" s="320" t="s">
        <v>373</v>
      </c>
      <c r="E459" s="321"/>
      <c r="F459" s="322" t="s">
        <v>324</v>
      </c>
      <c r="G459" s="323"/>
      <c r="H459" s="322" t="s">
        <v>400</v>
      </c>
      <c r="I459" s="324"/>
      <c r="J459" s="323"/>
      <c r="K459" s="176" t="s">
        <v>260</v>
      </c>
      <c r="L459" s="54"/>
      <c r="M459" s="325">
        <v>74808000</v>
      </c>
      <c r="N459" s="326"/>
      <c r="O459" s="325">
        <v>74808000</v>
      </c>
      <c r="P459" s="327"/>
      <c r="Q459" s="56">
        <v>0</v>
      </c>
      <c r="R459" s="57">
        <v>74807385.640000001</v>
      </c>
      <c r="S459" s="58">
        <v>0</v>
      </c>
      <c r="T459" s="59">
        <v>74807385.640000001</v>
      </c>
      <c r="U459" s="60">
        <v>74807385.640000001</v>
      </c>
      <c r="V459" s="61">
        <f t="shared" si="18"/>
        <v>0</v>
      </c>
      <c r="W459" s="62">
        <f t="shared" si="19"/>
        <v>0</v>
      </c>
      <c r="X459" s="63" t="str">
        <f t="shared" si="20"/>
        <v>809090203Г0120550612</v>
      </c>
      <c r="Y459" s="14"/>
    </row>
    <row r="460" spans="2:25" ht="23.25" x14ac:dyDescent="0.25">
      <c r="B460" s="52" t="s">
        <v>256</v>
      </c>
      <c r="C460" s="53" t="s">
        <v>43</v>
      </c>
      <c r="D460" s="320" t="s">
        <v>373</v>
      </c>
      <c r="E460" s="321"/>
      <c r="F460" s="322" t="s">
        <v>324</v>
      </c>
      <c r="G460" s="323"/>
      <c r="H460" s="322" t="s">
        <v>401</v>
      </c>
      <c r="I460" s="324"/>
      <c r="J460" s="323"/>
      <c r="K460" s="176" t="s">
        <v>260</v>
      </c>
      <c r="L460" s="54"/>
      <c r="M460" s="325">
        <v>1811400</v>
      </c>
      <c r="N460" s="326"/>
      <c r="O460" s="325">
        <v>1811400</v>
      </c>
      <c r="P460" s="327"/>
      <c r="Q460" s="56">
        <v>0</v>
      </c>
      <c r="R460" s="57">
        <v>1793265.1</v>
      </c>
      <c r="S460" s="58">
        <v>0</v>
      </c>
      <c r="T460" s="59">
        <v>1793265.1</v>
      </c>
      <c r="U460" s="60">
        <v>1793265.1</v>
      </c>
      <c r="V460" s="61">
        <f t="shared" si="18"/>
        <v>0</v>
      </c>
      <c r="W460" s="62">
        <f t="shared" si="19"/>
        <v>0</v>
      </c>
      <c r="X460" s="63" t="str">
        <f t="shared" si="20"/>
        <v>809090203Г0156720612</v>
      </c>
      <c r="Y460" s="14"/>
    </row>
    <row r="461" spans="2:25" ht="23.25" x14ac:dyDescent="0.25">
      <c r="B461" s="52" t="s">
        <v>256</v>
      </c>
      <c r="C461" s="53" t="s">
        <v>43</v>
      </c>
      <c r="D461" s="320" t="s">
        <v>373</v>
      </c>
      <c r="E461" s="321"/>
      <c r="F461" s="322" t="s">
        <v>324</v>
      </c>
      <c r="G461" s="323"/>
      <c r="H461" s="322" t="s">
        <v>402</v>
      </c>
      <c r="I461" s="324"/>
      <c r="J461" s="323"/>
      <c r="K461" s="176" t="s">
        <v>260</v>
      </c>
      <c r="L461" s="54"/>
      <c r="M461" s="325">
        <v>40067100</v>
      </c>
      <c r="N461" s="326"/>
      <c r="O461" s="325">
        <v>40067100</v>
      </c>
      <c r="P461" s="327"/>
      <c r="Q461" s="56">
        <v>0</v>
      </c>
      <c r="R461" s="57">
        <v>40067100</v>
      </c>
      <c r="S461" s="58">
        <v>0</v>
      </c>
      <c r="T461" s="59">
        <v>40067100</v>
      </c>
      <c r="U461" s="60">
        <v>40067100</v>
      </c>
      <c r="V461" s="61">
        <f t="shared" si="18"/>
        <v>0</v>
      </c>
      <c r="W461" s="62">
        <f t="shared" si="19"/>
        <v>0</v>
      </c>
      <c r="X461" s="63" t="str">
        <f t="shared" si="20"/>
        <v>809090203Г025П080612</v>
      </c>
      <c r="Y461" s="14"/>
    </row>
    <row r="462" spans="2:25" ht="23.25" x14ac:dyDescent="0.25">
      <c r="B462" s="52" t="s">
        <v>100</v>
      </c>
      <c r="C462" s="53" t="s">
        <v>43</v>
      </c>
      <c r="D462" s="320" t="s">
        <v>373</v>
      </c>
      <c r="E462" s="321"/>
      <c r="F462" s="322" t="s">
        <v>324</v>
      </c>
      <c r="G462" s="323"/>
      <c r="H462" s="322" t="s">
        <v>402</v>
      </c>
      <c r="I462" s="324"/>
      <c r="J462" s="323"/>
      <c r="K462" s="176" t="s">
        <v>101</v>
      </c>
      <c r="L462" s="54"/>
      <c r="M462" s="325">
        <v>5819500</v>
      </c>
      <c r="N462" s="326"/>
      <c r="O462" s="325">
        <v>5819500</v>
      </c>
      <c r="P462" s="327"/>
      <c r="Q462" s="56">
        <v>0</v>
      </c>
      <c r="R462" s="57">
        <v>5803109.8399999999</v>
      </c>
      <c r="S462" s="58">
        <v>0</v>
      </c>
      <c r="T462" s="59">
        <v>5803109.8399999999</v>
      </c>
      <c r="U462" s="60">
        <v>5803109.8399999999</v>
      </c>
      <c r="V462" s="61">
        <f t="shared" si="18"/>
        <v>0</v>
      </c>
      <c r="W462" s="62">
        <f t="shared" si="19"/>
        <v>0</v>
      </c>
      <c r="X462" s="63" t="str">
        <f t="shared" si="20"/>
        <v>809090203Г025П080622</v>
      </c>
      <c r="Y462" s="14"/>
    </row>
    <row r="463" spans="2:25" ht="23.25" x14ac:dyDescent="0.25">
      <c r="B463" s="52" t="s">
        <v>256</v>
      </c>
      <c r="C463" s="53" t="s">
        <v>43</v>
      </c>
      <c r="D463" s="320" t="s">
        <v>373</v>
      </c>
      <c r="E463" s="321"/>
      <c r="F463" s="322" t="s">
        <v>324</v>
      </c>
      <c r="G463" s="323"/>
      <c r="H463" s="322" t="s">
        <v>403</v>
      </c>
      <c r="I463" s="324"/>
      <c r="J463" s="323"/>
      <c r="K463" s="176" t="s">
        <v>260</v>
      </c>
      <c r="L463" s="54"/>
      <c r="M463" s="325">
        <v>252540.7</v>
      </c>
      <c r="N463" s="326"/>
      <c r="O463" s="325">
        <v>252540.7</v>
      </c>
      <c r="P463" s="327"/>
      <c r="Q463" s="56">
        <v>0</v>
      </c>
      <c r="R463" s="57">
        <v>235022.01</v>
      </c>
      <c r="S463" s="58">
        <v>0</v>
      </c>
      <c r="T463" s="59">
        <v>235022.01</v>
      </c>
      <c r="U463" s="60">
        <v>235022.01</v>
      </c>
      <c r="V463" s="61">
        <f t="shared" si="18"/>
        <v>0</v>
      </c>
      <c r="W463" s="62">
        <f t="shared" si="19"/>
        <v>0</v>
      </c>
      <c r="X463" s="63" t="str">
        <f t="shared" si="20"/>
        <v>809090203Г055422F612</v>
      </c>
      <c r="Y463" s="14"/>
    </row>
    <row r="464" spans="2:25" ht="23.25" x14ac:dyDescent="0.25">
      <c r="B464" s="52" t="s">
        <v>100</v>
      </c>
      <c r="C464" s="53" t="s">
        <v>43</v>
      </c>
      <c r="D464" s="320" t="s">
        <v>373</v>
      </c>
      <c r="E464" s="321"/>
      <c r="F464" s="322" t="s">
        <v>324</v>
      </c>
      <c r="G464" s="323"/>
      <c r="H464" s="322" t="s">
        <v>403</v>
      </c>
      <c r="I464" s="324"/>
      <c r="J464" s="323"/>
      <c r="K464" s="176" t="s">
        <v>101</v>
      </c>
      <c r="L464" s="54"/>
      <c r="M464" s="325">
        <v>47459.3</v>
      </c>
      <c r="N464" s="326"/>
      <c r="O464" s="325">
        <v>47459.3</v>
      </c>
      <c r="P464" s="327"/>
      <c r="Q464" s="56">
        <v>0</v>
      </c>
      <c r="R464" s="57">
        <v>47459.3</v>
      </c>
      <c r="S464" s="58">
        <v>0</v>
      </c>
      <c r="T464" s="59">
        <v>47459.3</v>
      </c>
      <c r="U464" s="60">
        <v>47459.3</v>
      </c>
      <c r="V464" s="61">
        <f t="shared" si="18"/>
        <v>0</v>
      </c>
      <c r="W464" s="62">
        <f t="shared" si="19"/>
        <v>0</v>
      </c>
      <c r="X464" s="63" t="str">
        <f t="shared" si="20"/>
        <v>809090203Г055422F622</v>
      </c>
      <c r="Y464" s="14"/>
    </row>
    <row r="465" spans="2:25" ht="23.25" x14ac:dyDescent="0.25">
      <c r="B465" s="52" t="s">
        <v>256</v>
      </c>
      <c r="C465" s="53" t="s">
        <v>43</v>
      </c>
      <c r="D465" s="320" t="s">
        <v>373</v>
      </c>
      <c r="E465" s="321"/>
      <c r="F465" s="322" t="s">
        <v>329</v>
      </c>
      <c r="G465" s="323"/>
      <c r="H465" s="322" t="s">
        <v>384</v>
      </c>
      <c r="I465" s="324"/>
      <c r="J465" s="323"/>
      <c r="K465" s="176" t="s">
        <v>260</v>
      </c>
      <c r="L465" s="54"/>
      <c r="M465" s="325">
        <v>59384600</v>
      </c>
      <c r="N465" s="326"/>
      <c r="O465" s="325">
        <v>59384600</v>
      </c>
      <c r="P465" s="327"/>
      <c r="Q465" s="56">
        <v>0</v>
      </c>
      <c r="R465" s="57">
        <v>58877443.030000001</v>
      </c>
      <c r="S465" s="58">
        <v>0</v>
      </c>
      <c r="T465" s="59">
        <v>58877443.030000001</v>
      </c>
      <c r="U465" s="60">
        <v>58877443.030000001</v>
      </c>
      <c r="V465" s="61">
        <f t="shared" si="18"/>
        <v>0</v>
      </c>
      <c r="W465" s="62">
        <f t="shared" si="19"/>
        <v>0</v>
      </c>
      <c r="X465" s="63" t="str">
        <f t="shared" si="20"/>
        <v>80909040330720880612</v>
      </c>
      <c r="Y465" s="14"/>
    </row>
    <row r="466" spans="2:25" ht="23.25" x14ac:dyDescent="0.25">
      <c r="B466" s="52" t="s">
        <v>256</v>
      </c>
      <c r="C466" s="53" t="s">
        <v>43</v>
      </c>
      <c r="D466" s="320" t="s">
        <v>373</v>
      </c>
      <c r="E466" s="321"/>
      <c r="F466" s="322" t="s">
        <v>329</v>
      </c>
      <c r="G466" s="323"/>
      <c r="H466" s="322" t="s">
        <v>415</v>
      </c>
      <c r="I466" s="324"/>
      <c r="J466" s="323"/>
      <c r="K466" s="176" t="s">
        <v>260</v>
      </c>
      <c r="L466" s="54"/>
      <c r="M466" s="325">
        <v>25701700</v>
      </c>
      <c r="N466" s="326"/>
      <c r="O466" s="325">
        <v>25701700</v>
      </c>
      <c r="P466" s="327"/>
      <c r="Q466" s="56">
        <v>0</v>
      </c>
      <c r="R466" s="57">
        <v>3838250</v>
      </c>
      <c r="S466" s="58">
        <v>0</v>
      </c>
      <c r="T466" s="59">
        <v>3838250</v>
      </c>
      <c r="U466" s="60">
        <v>3838250</v>
      </c>
      <c r="V466" s="61">
        <f t="shared" si="18"/>
        <v>0</v>
      </c>
      <c r="W466" s="62">
        <f t="shared" si="19"/>
        <v>0</v>
      </c>
      <c r="X466" s="63" t="str">
        <f t="shared" si="20"/>
        <v>8090904033N15554R612</v>
      </c>
      <c r="Y466" s="14"/>
    </row>
    <row r="467" spans="2:25" ht="23.25" x14ac:dyDescent="0.25">
      <c r="B467" s="52" t="s">
        <v>256</v>
      </c>
      <c r="C467" s="53" t="s">
        <v>43</v>
      </c>
      <c r="D467" s="320" t="s">
        <v>373</v>
      </c>
      <c r="E467" s="321"/>
      <c r="F467" s="322" t="s">
        <v>329</v>
      </c>
      <c r="G467" s="323"/>
      <c r="H467" s="322" t="s">
        <v>397</v>
      </c>
      <c r="I467" s="324"/>
      <c r="J467" s="323"/>
      <c r="K467" s="176" t="s">
        <v>260</v>
      </c>
      <c r="L467" s="54"/>
      <c r="M467" s="325">
        <v>25000</v>
      </c>
      <c r="N467" s="326"/>
      <c r="O467" s="325">
        <v>25000</v>
      </c>
      <c r="P467" s="327"/>
      <c r="Q467" s="56">
        <v>0</v>
      </c>
      <c r="R467" s="57">
        <v>25000</v>
      </c>
      <c r="S467" s="58">
        <v>0</v>
      </c>
      <c r="T467" s="59">
        <v>25000</v>
      </c>
      <c r="U467" s="60">
        <v>25000</v>
      </c>
      <c r="V467" s="61">
        <f t="shared" si="18"/>
        <v>0</v>
      </c>
      <c r="W467" s="62">
        <f t="shared" si="19"/>
        <v>0</v>
      </c>
      <c r="X467" s="63" t="str">
        <f t="shared" si="20"/>
        <v>8090904038N5N0005612</v>
      </c>
      <c r="Y467" s="14"/>
    </row>
    <row r="468" spans="2:25" ht="79.5" x14ac:dyDescent="0.25">
      <c r="B468" s="52" t="s">
        <v>172</v>
      </c>
      <c r="C468" s="53" t="s">
        <v>43</v>
      </c>
      <c r="D468" s="320" t="s">
        <v>373</v>
      </c>
      <c r="E468" s="321"/>
      <c r="F468" s="322" t="s">
        <v>329</v>
      </c>
      <c r="G468" s="323"/>
      <c r="H468" s="322" t="s">
        <v>398</v>
      </c>
      <c r="I468" s="324"/>
      <c r="J468" s="323"/>
      <c r="K468" s="176" t="s">
        <v>174</v>
      </c>
      <c r="L468" s="54"/>
      <c r="M468" s="325">
        <v>136668658</v>
      </c>
      <c r="N468" s="326"/>
      <c r="O468" s="325">
        <v>136668658</v>
      </c>
      <c r="P468" s="327"/>
      <c r="Q468" s="56">
        <v>0</v>
      </c>
      <c r="R468" s="57">
        <v>135535857</v>
      </c>
      <c r="S468" s="58">
        <v>0</v>
      </c>
      <c r="T468" s="59">
        <v>135535857</v>
      </c>
      <c r="U468" s="60">
        <v>135535857</v>
      </c>
      <c r="V468" s="61">
        <f t="shared" si="18"/>
        <v>0</v>
      </c>
      <c r="W468" s="62">
        <f t="shared" si="19"/>
        <v>0</v>
      </c>
      <c r="X468" s="63" t="str">
        <f t="shared" si="20"/>
        <v>809090403Г0100590611</v>
      </c>
      <c r="Y468" s="14"/>
    </row>
    <row r="469" spans="2:25" ht="23.25" x14ac:dyDescent="0.25">
      <c r="B469" s="52" t="s">
        <v>256</v>
      </c>
      <c r="C469" s="53" t="s">
        <v>43</v>
      </c>
      <c r="D469" s="320" t="s">
        <v>373</v>
      </c>
      <c r="E469" s="321"/>
      <c r="F469" s="322" t="s">
        <v>329</v>
      </c>
      <c r="G469" s="323"/>
      <c r="H469" s="322" t="s">
        <v>398</v>
      </c>
      <c r="I469" s="324"/>
      <c r="J469" s="323"/>
      <c r="K469" s="176" t="s">
        <v>260</v>
      </c>
      <c r="L469" s="54"/>
      <c r="M469" s="325">
        <v>2505562</v>
      </c>
      <c r="N469" s="326"/>
      <c r="O469" s="325">
        <v>2505562</v>
      </c>
      <c r="P469" s="327"/>
      <c r="Q469" s="56">
        <v>0</v>
      </c>
      <c r="R469" s="57">
        <v>2457774.0299999998</v>
      </c>
      <c r="S469" s="58">
        <v>0</v>
      </c>
      <c r="T469" s="59">
        <v>2457774.0299999998</v>
      </c>
      <c r="U469" s="60">
        <v>2457774.0299999998</v>
      </c>
      <c r="V469" s="61">
        <f t="shared" si="18"/>
        <v>0</v>
      </c>
      <c r="W469" s="62">
        <f t="shared" si="19"/>
        <v>0</v>
      </c>
      <c r="X469" s="63" t="str">
        <f t="shared" si="20"/>
        <v>809090403Г0100590612</v>
      </c>
      <c r="Y469" s="14"/>
    </row>
    <row r="470" spans="2:25" ht="23.25" x14ac:dyDescent="0.25">
      <c r="B470" s="52" t="s">
        <v>256</v>
      </c>
      <c r="C470" s="53" t="s">
        <v>43</v>
      </c>
      <c r="D470" s="320" t="s">
        <v>373</v>
      </c>
      <c r="E470" s="321"/>
      <c r="F470" s="322" t="s">
        <v>329</v>
      </c>
      <c r="G470" s="323"/>
      <c r="H470" s="322" t="s">
        <v>402</v>
      </c>
      <c r="I470" s="324"/>
      <c r="J470" s="323"/>
      <c r="K470" s="176" t="s">
        <v>260</v>
      </c>
      <c r="L470" s="54"/>
      <c r="M470" s="325">
        <v>36061100</v>
      </c>
      <c r="N470" s="326"/>
      <c r="O470" s="325">
        <v>36061100</v>
      </c>
      <c r="P470" s="327"/>
      <c r="Q470" s="56">
        <v>0</v>
      </c>
      <c r="R470" s="57">
        <v>36061100</v>
      </c>
      <c r="S470" s="58">
        <v>0</v>
      </c>
      <c r="T470" s="59">
        <v>36061100</v>
      </c>
      <c r="U470" s="60">
        <v>36061100</v>
      </c>
      <c r="V470" s="61">
        <f t="shared" si="18"/>
        <v>0</v>
      </c>
      <c r="W470" s="62">
        <f t="shared" si="19"/>
        <v>0</v>
      </c>
      <c r="X470" s="63" t="str">
        <f t="shared" si="20"/>
        <v>809090403Г025П080612</v>
      </c>
      <c r="Y470" s="14"/>
    </row>
    <row r="471" spans="2:25" ht="23.25" x14ac:dyDescent="0.25">
      <c r="B471" s="52" t="s">
        <v>256</v>
      </c>
      <c r="C471" s="53" t="s">
        <v>43</v>
      </c>
      <c r="D471" s="320" t="s">
        <v>373</v>
      </c>
      <c r="E471" s="321"/>
      <c r="F471" s="322" t="s">
        <v>329</v>
      </c>
      <c r="G471" s="323"/>
      <c r="H471" s="322" t="s">
        <v>403</v>
      </c>
      <c r="I471" s="324"/>
      <c r="J471" s="323"/>
      <c r="K471" s="176" t="s">
        <v>260</v>
      </c>
      <c r="L471" s="54"/>
      <c r="M471" s="325">
        <v>3545000</v>
      </c>
      <c r="N471" s="326"/>
      <c r="O471" s="325">
        <v>3545000</v>
      </c>
      <c r="P471" s="327"/>
      <c r="Q471" s="56">
        <v>0</v>
      </c>
      <c r="R471" s="57">
        <v>2703074.3</v>
      </c>
      <c r="S471" s="58">
        <v>0</v>
      </c>
      <c r="T471" s="59">
        <v>2703074.3</v>
      </c>
      <c r="U471" s="60">
        <v>2703074.3</v>
      </c>
      <c r="V471" s="61">
        <f t="shared" si="18"/>
        <v>0</v>
      </c>
      <c r="W471" s="62">
        <f t="shared" si="19"/>
        <v>0</v>
      </c>
      <c r="X471" s="63" t="str">
        <f t="shared" si="20"/>
        <v>809090403Г055422F612</v>
      </c>
      <c r="Y471" s="14"/>
    </row>
    <row r="472" spans="2:25" ht="23.25" x14ac:dyDescent="0.25">
      <c r="B472" s="52" t="s">
        <v>58</v>
      </c>
      <c r="C472" s="53" t="s">
        <v>43</v>
      </c>
      <c r="D472" s="320" t="s">
        <v>373</v>
      </c>
      <c r="E472" s="321"/>
      <c r="F472" s="322" t="s">
        <v>330</v>
      </c>
      <c r="G472" s="323"/>
      <c r="H472" s="322" t="s">
        <v>384</v>
      </c>
      <c r="I472" s="324"/>
      <c r="J472" s="323"/>
      <c r="K472" s="176" t="s">
        <v>59</v>
      </c>
      <c r="L472" s="54"/>
      <c r="M472" s="325">
        <v>1430000</v>
      </c>
      <c r="N472" s="326"/>
      <c r="O472" s="325">
        <v>1430000</v>
      </c>
      <c r="P472" s="327"/>
      <c r="Q472" s="56"/>
      <c r="R472" s="57">
        <v>1048499.99</v>
      </c>
      <c r="S472" s="58">
        <v>982349.99</v>
      </c>
      <c r="T472" s="59">
        <v>1048499.99</v>
      </c>
      <c r="U472" s="60">
        <v>1048499.99</v>
      </c>
      <c r="V472" s="61">
        <f t="shared" si="18"/>
        <v>0</v>
      </c>
      <c r="W472" s="62">
        <f t="shared" si="19"/>
        <v>0</v>
      </c>
      <c r="X472" s="63" t="str">
        <f t="shared" si="20"/>
        <v>80909050330720880244</v>
      </c>
      <c r="Y472" s="14"/>
    </row>
    <row r="473" spans="2:25" ht="23.25" x14ac:dyDescent="0.25">
      <c r="B473" s="52" t="s">
        <v>256</v>
      </c>
      <c r="C473" s="53" t="s">
        <v>43</v>
      </c>
      <c r="D473" s="320" t="s">
        <v>373</v>
      </c>
      <c r="E473" s="321"/>
      <c r="F473" s="322" t="s">
        <v>330</v>
      </c>
      <c r="G473" s="323"/>
      <c r="H473" s="322" t="s">
        <v>384</v>
      </c>
      <c r="I473" s="324"/>
      <c r="J473" s="323"/>
      <c r="K473" s="176" t="s">
        <v>260</v>
      </c>
      <c r="L473" s="54"/>
      <c r="M473" s="325">
        <v>4553000</v>
      </c>
      <c r="N473" s="326"/>
      <c r="O473" s="325">
        <v>4553000</v>
      </c>
      <c r="P473" s="327"/>
      <c r="Q473" s="56">
        <v>0</v>
      </c>
      <c r="R473" s="57">
        <v>4321474.6500000004</v>
      </c>
      <c r="S473" s="58">
        <v>0</v>
      </c>
      <c r="T473" s="59">
        <v>4321474.6500000004</v>
      </c>
      <c r="U473" s="60">
        <v>4321474.6500000004</v>
      </c>
      <c r="V473" s="61">
        <f t="shared" ref="V473:V536" si="21">R473-U473</f>
        <v>0</v>
      </c>
      <c r="W473" s="62">
        <f t="shared" ref="W473:W536" si="22">T473-U473</f>
        <v>0</v>
      </c>
      <c r="X473" s="63" t="str">
        <f t="shared" ref="X473:X536" si="23">IF(D473="","000",D473)&amp;IF(F473="","0000",F473)&amp;IF(H473="","0000000000",H473)&amp;IF(K473="","000",K473)&amp;L473</f>
        <v>80909050330720880612</v>
      </c>
      <c r="Y473" s="14"/>
    </row>
    <row r="474" spans="2:25" x14ac:dyDescent="0.25">
      <c r="B474" s="52"/>
      <c r="C474" s="53" t="s">
        <v>43</v>
      </c>
      <c r="D474" s="320" t="s">
        <v>373</v>
      </c>
      <c r="E474" s="321"/>
      <c r="F474" s="322" t="s">
        <v>330</v>
      </c>
      <c r="G474" s="323"/>
      <c r="H474" s="322" t="s">
        <v>416</v>
      </c>
      <c r="I474" s="324"/>
      <c r="J474" s="323"/>
      <c r="K474" s="176" t="s">
        <v>417</v>
      </c>
      <c r="L474" s="54"/>
      <c r="M474" s="325">
        <v>8480000</v>
      </c>
      <c r="N474" s="326"/>
      <c r="O474" s="325">
        <v>8480000</v>
      </c>
      <c r="P474" s="327"/>
      <c r="Q474" s="56">
        <v>0</v>
      </c>
      <c r="R474" s="57">
        <v>8480000</v>
      </c>
      <c r="S474" s="58">
        <v>0</v>
      </c>
      <c r="T474" s="59">
        <v>8480000</v>
      </c>
      <c r="U474" s="60">
        <v>8480000</v>
      </c>
      <c r="V474" s="61">
        <f t="shared" si="21"/>
        <v>0</v>
      </c>
      <c r="W474" s="62">
        <f t="shared" si="22"/>
        <v>0</v>
      </c>
      <c r="X474" s="63" t="str">
        <f t="shared" si="23"/>
        <v>8090905035P1P0001624</v>
      </c>
      <c r="Y474" s="14"/>
    </row>
    <row r="475" spans="2:25" x14ac:dyDescent="0.25">
      <c r="B475" s="52" t="s">
        <v>77</v>
      </c>
      <c r="C475" s="53" t="s">
        <v>43</v>
      </c>
      <c r="D475" s="320" t="s">
        <v>373</v>
      </c>
      <c r="E475" s="321"/>
      <c r="F475" s="322" t="s">
        <v>330</v>
      </c>
      <c r="G475" s="323"/>
      <c r="H475" s="322" t="s">
        <v>398</v>
      </c>
      <c r="I475" s="324"/>
      <c r="J475" s="323"/>
      <c r="K475" s="176" t="s">
        <v>79</v>
      </c>
      <c r="L475" s="54"/>
      <c r="M475" s="325">
        <v>38937000</v>
      </c>
      <c r="N475" s="326"/>
      <c r="O475" s="325">
        <v>38937000</v>
      </c>
      <c r="P475" s="327"/>
      <c r="Q475" s="56"/>
      <c r="R475" s="57">
        <v>38937000</v>
      </c>
      <c r="S475" s="58"/>
      <c r="T475" s="59">
        <v>34295862.079999998</v>
      </c>
      <c r="U475" s="60">
        <v>34295862.079999998</v>
      </c>
      <c r="V475" s="61">
        <f t="shared" si="21"/>
        <v>4641137.9200000018</v>
      </c>
      <c r="W475" s="62">
        <f t="shared" si="22"/>
        <v>0</v>
      </c>
      <c r="X475" s="63" t="str">
        <f t="shared" si="23"/>
        <v>809090503Г0100590111</v>
      </c>
      <c r="Y475" s="14"/>
    </row>
    <row r="476" spans="2:25" ht="34.5" x14ac:dyDescent="0.25">
      <c r="B476" s="52" t="s">
        <v>80</v>
      </c>
      <c r="C476" s="53" t="s">
        <v>43</v>
      </c>
      <c r="D476" s="320" t="s">
        <v>373</v>
      </c>
      <c r="E476" s="321"/>
      <c r="F476" s="322" t="s">
        <v>330</v>
      </c>
      <c r="G476" s="323"/>
      <c r="H476" s="322" t="s">
        <v>398</v>
      </c>
      <c r="I476" s="324"/>
      <c r="J476" s="323"/>
      <c r="K476" s="176" t="s">
        <v>81</v>
      </c>
      <c r="L476" s="54"/>
      <c r="M476" s="325">
        <v>6000</v>
      </c>
      <c r="N476" s="326"/>
      <c r="O476" s="325">
        <v>6000</v>
      </c>
      <c r="P476" s="327"/>
      <c r="Q476" s="56"/>
      <c r="R476" s="57"/>
      <c r="S476" s="58"/>
      <c r="T476" s="59"/>
      <c r="U476" s="60">
        <v>0</v>
      </c>
      <c r="V476" s="61">
        <f t="shared" si="21"/>
        <v>0</v>
      </c>
      <c r="W476" s="62">
        <f t="shared" si="22"/>
        <v>0</v>
      </c>
      <c r="X476" s="63" t="str">
        <f t="shared" si="23"/>
        <v>809090503Г0100590112</v>
      </c>
      <c r="Y476" s="14"/>
    </row>
    <row r="477" spans="2:25" ht="57" x14ac:dyDescent="0.25">
      <c r="B477" s="52" t="s">
        <v>82</v>
      </c>
      <c r="C477" s="53" t="s">
        <v>43</v>
      </c>
      <c r="D477" s="320" t="s">
        <v>373</v>
      </c>
      <c r="E477" s="321"/>
      <c r="F477" s="322" t="s">
        <v>330</v>
      </c>
      <c r="G477" s="323"/>
      <c r="H477" s="322" t="s">
        <v>398</v>
      </c>
      <c r="I477" s="324"/>
      <c r="J477" s="323"/>
      <c r="K477" s="176" t="s">
        <v>83</v>
      </c>
      <c r="L477" s="54"/>
      <c r="M477" s="325">
        <v>11704000</v>
      </c>
      <c r="N477" s="326"/>
      <c r="O477" s="325">
        <v>11704000</v>
      </c>
      <c r="P477" s="327"/>
      <c r="Q477" s="56"/>
      <c r="R477" s="57">
        <v>10764239.550000001</v>
      </c>
      <c r="S477" s="58"/>
      <c r="T477" s="59">
        <v>10764239.550000001</v>
      </c>
      <c r="U477" s="60">
        <v>10764239.550000001</v>
      </c>
      <c r="V477" s="61">
        <f t="shared" si="21"/>
        <v>0</v>
      </c>
      <c r="W477" s="62">
        <f t="shared" si="22"/>
        <v>0</v>
      </c>
      <c r="X477" s="63" t="str">
        <f t="shared" si="23"/>
        <v>809090503Г0100590119</v>
      </c>
      <c r="Y477" s="14"/>
    </row>
    <row r="478" spans="2:25" ht="34.5" x14ac:dyDescent="0.25">
      <c r="B478" s="52" t="s">
        <v>56</v>
      </c>
      <c r="C478" s="53" t="s">
        <v>43</v>
      </c>
      <c r="D478" s="320" t="s">
        <v>373</v>
      </c>
      <c r="E478" s="321"/>
      <c r="F478" s="322" t="s">
        <v>330</v>
      </c>
      <c r="G478" s="323"/>
      <c r="H478" s="322" t="s">
        <v>398</v>
      </c>
      <c r="I478" s="324"/>
      <c r="J478" s="323"/>
      <c r="K478" s="176" t="s">
        <v>57</v>
      </c>
      <c r="L478" s="54"/>
      <c r="M478" s="325">
        <v>160000</v>
      </c>
      <c r="N478" s="326"/>
      <c r="O478" s="325">
        <v>160000</v>
      </c>
      <c r="P478" s="327"/>
      <c r="Q478" s="56"/>
      <c r="R478" s="57">
        <v>129682.5</v>
      </c>
      <c r="S478" s="58">
        <v>89532.5</v>
      </c>
      <c r="T478" s="59">
        <v>129682.5</v>
      </c>
      <c r="U478" s="60">
        <v>129682.5</v>
      </c>
      <c r="V478" s="61">
        <f t="shared" si="21"/>
        <v>0</v>
      </c>
      <c r="W478" s="62">
        <f t="shared" si="22"/>
        <v>0</v>
      </c>
      <c r="X478" s="63" t="str">
        <f t="shared" si="23"/>
        <v>809090503Г0100590242</v>
      </c>
      <c r="Y478" s="14"/>
    </row>
    <row r="479" spans="2:25" ht="23.25" x14ac:dyDescent="0.25">
      <c r="B479" s="52" t="s">
        <v>58</v>
      </c>
      <c r="C479" s="53" t="s">
        <v>43</v>
      </c>
      <c r="D479" s="320" t="s">
        <v>373</v>
      </c>
      <c r="E479" s="321"/>
      <c r="F479" s="322" t="s">
        <v>330</v>
      </c>
      <c r="G479" s="323"/>
      <c r="H479" s="322" t="s">
        <v>398</v>
      </c>
      <c r="I479" s="324"/>
      <c r="J479" s="323"/>
      <c r="K479" s="176" t="s">
        <v>59</v>
      </c>
      <c r="L479" s="54"/>
      <c r="M479" s="325">
        <v>11080400</v>
      </c>
      <c r="N479" s="326"/>
      <c r="O479" s="325">
        <v>11080400</v>
      </c>
      <c r="P479" s="327"/>
      <c r="Q479" s="56"/>
      <c r="R479" s="57">
        <v>7863089.2599999998</v>
      </c>
      <c r="S479" s="58">
        <v>6947945.3399999999</v>
      </c>
      <c r="T479" s="59">
        <v>7863089.2599999998</v>
      </c>
      <c r="U479" s="60">
        <v>7863089.2599999998</v>
      </c>
      <c r="V479" s="61">
        <f t="shared" si="21"/>
        <v>0</v>
      </c>
      <c r="W479" s="62">
        <f t="shared" si="22"/>
        <v>0</v>
      </c>
      <c r="X479" s="63" t="str">
        <f t="shared" si="23"/>
        <v>809090503Г0100590244</v>
      </c>
      <c r="Y479" s="14"/>
    </row>
    <row r="480" spans="2:25" x14ac:dyDescent="0.25">
      <c r="B480" s="52" t="s">
        <v>84</v>
      </c>
      <c r="C480" s="53" t="s">
        <v>43</v>
      </c>
      <c r="D480" s="320" t="s">
        <v>373</v>
      </c>
      <c r="E480" s="321"/>
      <c r="F480" s="322" t="s">
        <v>330</v>
      </c>
      <c r="G480" s="323"/>
      <c r="H480" s="322" t="s">
        <v>398</v>
      </c>
      <c r="I480" s="324"/>
      <c r="J480" s="323"/>
      <c r="K480" s="176" t="s">
        <v>85</v>
      </c>
      <c r="L480" s="54"/>
      <c r="M480" s="325">
        <v>2660000</v>
      </c>
      <c r="N480" s="326"/>
      <c r="O480" s="325">
        <v>2660000</v>
      </c>
      <c r="P480" s="327"/>
      <c r="Q480" s="56"/>
      <c r="R480" s="57">
        <v>2089115.93</v>
      </c>
      <c r="S480" s="58"/>
      <c r="T480" s="59">
        <v>2089115.93</v>
      </c>
      <c r="U480" s="60">
        <v>2089115.93</v>
      </c>
      <c r="V480" s="61">
        <f t="shared" si="21"/>
        <v>0</v>
      </c>
      <c r="W480" s="62">
        <f t="shared" si="22"/>
        <v>0</v>
      </c>
      <c r="X480" s="63" t="str">
        <f t="shared" si="23"/>
        <v>809090503Г0100590247</v>
      </c>
      <c r="Y480" s="14"/>
    </row>
    <row r="481" spans="2:25" ht="23.25" x14ac:dyDescent="0.25">
      <c r="B481" s="52" t="s">
        <v>256</v>
      </c>
      <c r="C481" s="53" t="s">
        <v>43</v>
      </c>
      <c r="D481" s="320" t="s">
        <v>373</v>
      </c>
      <c r="E481" s="321"/>
      <c r="F481" s="322" t="s">
        <v>330</v>
      </c>
      <c r="G481" s="323"/>
      <c r="H481" s="322" t="s">
        <v>398</v>
      </c>
      <c r="I481" s="324"/>
      <c r="J481" s="323"/>
      <c r="K481" s="176" t="s">
        <v>260</v>
      </c>
      <c r="L481" s="54"/>
      <c r="M481" s="325">
        <v>54439120</v>
      </c>
      <c r="N481" s="326"/>
      <c r="O481" s="325">
        <v>54439120</v>
      </c>
      <c r="P481" s="327"/>
      <c r="Q481" s="56">
        <v>0</v>
      </c>
      <c r="R481" s="57">
        <v>49326058.799999997</v>
      </c>
      <c r="S481" s="58">
        <v>0</v>
      </c>
      <c r="T481" s="59">
        <v>49326058.799999997</v>
      </c>
      <c r="U481" s="60">
        <v>49326058.799999997</v>
      </c>
      <c r="V481" s="61">
        <f t="shared" si="21"/>
        <v>0</v>
      </c>
      <c r="W481" s="62">
        <f t="shared" si="22"/>
        <v>0</v>
      </c>
      <c r="X481" s="63" t="str">
        <f t="shared" si="23"/>
        <v>809090503Г0100590612</v>
      </c>
      <c r="Y481" s="14"/>
    </row>
    <row r="482" spans="2:25" x14ac:dyDescent="0.25">
      <c r="B482" s="52"/>
      <c r="C482" s="53" t="s">
        <v>43</v>
      </c>
      <c r="D482" s="320" t="s">
        <v>373</v>
      </c>
      <c r="E482" s="321"/>
      <c r="F482" s="322" t="s">
        <v>330</v>
      </c>
      <c r="G482" s="323"/>
      <c r="H482" s="322" t="s">
        <v>398</v>
      </c>
      <c r="I482" s="324"/>
      <c r="J482" s="323"/>
      <c r="K482" s="176" t="s">
        <v>399</v>
      </c>
      <c r="L482" s="54"/>
      <c r="M482" s="325">
        <v>247864670</v>
      </c>
      <c r="N482" s="326"/>
      <c r="O482" s="325">
        <v>247864670</v>
      </c>
      <c r="P482" s="327"/>
      <c r="Q482" s="56">
        <v>0</v>
      </c>
      <c r="R482" s="57">
        <v>227749322.43000001</v>
      </c>
      <c r="S482" s="58">
        <v>0</v>
      </c>
      <c r="T482" s="59">
        <v>227749322.43000001</v>
      </c>
      <c r="U482" s="60">
        <v>227749322.43000001</v>
      </c>
      <c r="V482" s="61">
        <f t="shared" si="21"/>
        <v>0</v>
      </c>
      <c r="W482" s="62">
        <f t="shared" si="22"/>
        <v>0</v>
      </c>
      <c r="X482" s="63" t="str">
        <f t="shared" si="23"/>
        <v>809090503Г0100590614</v>
      </c>
      <c r="Y482" s="14"/>
    </row>
    <row r="483" spans="2:25" x14ac:dyDescent="0.25">
      <c r="B483" s="52"/>
      <c r="C483" s="53" t="s">
        <v>43</v>
      </c>
      <c r="D483" s="320" t="s">
        <v>373</v>
      </c>
      <c r="E483" s="321"/>
      <c r="F483" s="322" t="s">
        <v>330</v>
      </c>
      <c r="G483" s="323"/>
      <c r="H483" s="322" t="s">
        <v>398</v>
      </c>
      <c r="I483" s="324"/>
      <c r="J483" s="323"/>
      <c r="K483" s="176" t="s">
        <v>417</v>
      </c>
      <c r="L483" s="54"/>
      <c r="M483" s="325">
        <v>47879050</v>
      </c>
      <c r="N483" s="326"/>
      <c r="O483" s="325">
        <v>47879050</v>
      </c>
      <c r="P483" s="327"/>
      <c r="Q483" s="56">
        <v>0</v>
      </c>
      <c r="R483" s="57">
        <v>47879050</v>
      </c>
      <c r="S483" s="58">
        <v>0</v>
      </c>
      <c r="T483" s="59">
        <v>47879050</v>
      </c>
      <c r="U483" s="60">
        <v>47879050</v>
      </c>
      <c r="V483" s="61">
        <f t="shared" si="21"/>
        <v>0</v>
      </c>
      <c r="W483" s="62">
        <f t="shared" si="22"/>
        <v>0</v>
      </c>
      <c r="X483" s="63" t="str">
        <f t="shared" si="23"/>
        <v>809090503Г0100590624</v>
      </c>
      <c r="Y483" s="14"/>
    </row>
    <row r="484" spans="2:25" ht="23.25" x14ac:dyDescent="0.25">
      <c r="B484" s="52" t="s">
        <v>86</v>
      </c>
      <c r="C484" s="53" t="s">
        <v>43</v>
      </c>
      <c r="D484" s="320" t="s">
        <v>373</v>
      </c>
      <c r="E484" s="321"/>
      <c r="F484" s="322" t="s">
        <v>330</v>
      </c>
      <c r="G484" s="323"/>
      <c r="H484" s="322" t="s">
        <v>398</v>
      </c>
      <c r="I484" s="324"/>
      <c r="J484" s="323"/>
      <c r="K484" s="176" t="s">
        <v>87</v>
      </c>
      <c r="L484" s="54"/>
      <c r="M484" s="325">
        <v>214000</v>
      </c>
      <c r="N484" s="326"/>
      <c r="O484" s="325">
        <v>214000</v>
      </c>
      <c r="P484" s="327"/>
      <c r="Q484" s="56"/>
      <c r="R484" s="57">
        <v>209082.12</v>
      </c>
      <c r="S484" s="58"/>
      <c r="T484" s="59">
        <v>209082.12</v>
      </c>
      <c r="U484" s="60">
        <v>209082.12</v>
      </c>
      <c r="V484" s="61">
        <f t="shared" si="21"/>
        <v>0</v>
      </c>
      <c r="W484" s="62">
        <f t="shared" si="22"/>
        <v>0</v>
      </c>
      <c r="X484" s="63" t="str">
        <f t="shared" si="23"/>
        <v>809090503Г0100590851</v>
      </c>
      <c r="Y484" s="14"/>
    </row>
    <row r="485" spans="2:25" x14ac:dyDescent="0.25">
      <c r="B485" s="52" t="s">
        <v>65</v>
      </c>
      <c r="C485" s="53" t="s">
        <v>43</v>
      </c>
      <c r="D485" s="320" t="s">
        <v>373</v>
      </c>
      <c r="E485" s="321"/>
      <c r="F485" s="322" t="s">
        <v>330</v>
      </c>
      <c r="G485" s="323"/>
      <c r="H485" s="322" t="s">
        <v>398</v>
      </c>
      <c r="I485" s="324"/>
      <c r="J485" s="323"/>
      <c r="K485" s="176" t="s">
        <v>66</v>
      </c>
      <c r="L485" s="54"/>
      <c r="M485" s="325">
        <v>106000</v>
      </c>
      <c r="N485" s="326"/>
      <c r="O485" s="325">
        <v>106000</v>
      </c>
      <c r="P485" s="327"/>
      <c r="Q485" s="56"/>
      <c r="R485" s="57">
        <v>23829.26</v>
      </c>
      <c r="S485" s="58"/>
      <c r="T485" s="59">
        <v>23829.26</v>
      </c>
      <c r="U485" s="60">
        <v>23829.26</v>
      </c>
      <c r="V485" s="61">
        <f t="shared" si="21"/>
        <v>0</v>
      </c>
      <c r="W485" s="62">
        <f t="shared" si="22"/>
        <v>0</v>
      </c>
      <c r="X485" s="63" t="str">
        <f t="shared" si="23"/>
        <v>809090503Г0100590852</v>
      </c>
      <c r="Y485" s="14"/>
    </row>
    <row r="486" spans="2:25" ht="23.25" x14ac:dyDescent="0.25">
      <c r="B486" s="52" t="s">
        <v>100</v>
      </c>
      <c r="C486" s="53" t="s">
        <v>43</v>
      </c>
      <c r="D486" s="320" t="s">
        <v>373</v>
      </c>
      <c r="E486" s="321"/>
      <c r="F486" s="322" t="s">
        <v>330</v>
      </c>
      <c r="G486" s="323"/>
      <c r="H486" s="322" t="s">
        <v>402</v>
      </c>
      <c r="I486" s="324"/>
      <c r="J486" s="323"/>
      <c r="K486" s="176" t="s">
        <v>101</v>
      </c>
      <c r="L486" s="54"/>
      <c r="M486" s="325">
        <v>504000</v>
      </c>
      <c r="N486" s="326"/>
      <c r="O486" s="325">
        <v>504000</v>
      </c>
      <c r="P486" s="327"/>
      <c r="Q486" s="56">
        <v>0</v>
      </c>
      <c r="R486" s="57">
        <v>504000</v>
      </c>
      <c r="S486" s="58">
        <v>0</v>
      </c>
      <c r="T486" s="59">
        <v>504000</v>
      </c>
      <c r="U486" s="60">
        <v>504000</v>
      </c>
      <c r="V486" s="61">
        <f t="shared" si="21"/>
        <v>0</v>
      </c>
      <c r="W486" s="62">
        <f t="shared" si="22"/>
        <v>0</v>
      </c>
      <c r="X486" s="63" t="str">
        <f t="shared" si="23"/>
        <v>809090503Г025П080622</v>
      </c>
      <c r="Y486" s="14"/>
    </row>
    <row r="487" spans="2:25" ht="79.5" x14ac:dyDescent="0.25">
      <c r="B487" s="52" t="s">
        <v>172</v>
      </c>
      <c r="C487" s="53" t="s">
        <v>43</v>
      </c>
      <c r="D487" s="320" t="s">
        <v>373</v>
      </c>
      <c r="E487" s="321"/>
      <c r="F487" s="322" t="s">
        <v>418</v>
      </c>
      <c r="G487" s="323"/>
      <c r="H487" s="322" t="s">
        <v>419</v>
      </c>
      <c r="I487" s="324"/>
      <c r="J487" s="323"/>
      <c r="K487" s="176" t="s">
        <v>174</v>
      </c>
      <c r="L487" s="54"/>
      <c r="M487" s="325">
        <v>31978000</v>
      </c>
      <c r="N487" s="326"/>
      <c r="O487" s="325">
        <v>31978000</v>
      </c>
      <c r="P487" s="327"/>
      <c r="Q487" s="56">
        <v>0</v>
      </c>
      <c r="R487" s="57">
        <v>31978000</v>
      </c>
      <c r="S487" s="58">
        <v>0</v>
      </c>
      <c r="T487" s="59">
        <v>31978000</v>
      </c>
      <c r="U487" s="60">
        <v>31978000</v>
      </c>
      <c r="V487" s="61">
        <f t="shared" si="21"/>
        <v>0</v>
      </c>
      <c r="W487" s="62">
        <f t="shared" si="22"/>
        <v>0</v>
      </c>
      <c r="X487" s="63" t="str">
        <f t="shared" si="23"/>
        <v>80909060330620750611</v>
      </c>
      <c r="Y487" s="14"/>
    </row>
    <row r="488" spans="2:25" ht="23.25" x14ac:dyDescent="0.25">
      <c r="B488" s="52" t="s">
        <v>256</v>
      </c>
      <c r="C488" s="53" t="s">
        <v>43</v>
      </c>
      <c r="D488" s="320" t="s">
        <v>373</v>
      </c>
      <c r="E488" s="321"/>
      <c r="F488" s="322" t="s">
        <v>418</v>
      </c>
      <c r="G488" s="323"/>
      <c r="H488" s="322" t="s">
        <v>384</v>
      </c>
      <c r="I488" s="324"/>
      <c r="J488" s="323"/>
      <c r="K488" s="176" t="s">
        <v>260</v>
      </c>
      <c r="L488" s="54"/>
      <c r="M488" s="325">
        <v>44718000</v>
      </c>
      <c r="N488" s="326"/>
      <c r="O488" s="325">
        <v>44718000</v>
      </c>
      <c r="P488" s="327"/>
      <c r="Q488" s="56">
        <v>0</v>
      </c>
      <c r="R488" s="57">
        <v>44176285.899999999</v>
      </c>
      <c r="S488" s="58">
        <v>0</v>
      </c>
      <c r="T488" s="59">
        <v>44176285.899999999</v>
      </c>
      <c r="U488" s="60">
        <v>44176285.899999999</v>
      </c>
      <c r="V488" s="61">
        <f t="shared" si="21"/>
        <v>0</v>
      </c>
      <c r="W488" s="62">
        <f t="shared" si="22"/>
        <v>0</v>
      </c>
      <c r="X488" s="63" t="str">
        <f t="shared" si="23"/>
        <v>80909060330720880612</v>
      </c>
      <c r="Y488" s="14"/>
    </row>
    <row r="489" spans="2:25" ht="23.25" x14ac:dyDescent="0.25">
      <c r="B489" s="52" t="s">
        <v>256</v>
      </c>
      <c r="C489" s="53" t="s">
        <v>43</v>
      </c>
      <c r="D489" s="320" t="s">
        <v>373</v>
      </c>
      <c r="E489" s="321"/>
      <c r="F489" s="322" t="s">
        <v>418</v>
      </c>
      <c r="G489" s="323"/>
      <c r="H489" s="322" t="s">
        <v>397</v>
      </c>
      <c r="I489" s="324"/>
      <c r="J489" s="323"/>
      <c r="K489" s="176" t="s">
        <v>260</v>
      </c>
      <c r="L489" s="54"/>
      <c r="M489" s="325">
        <v>75000</v>
      </c>
      <c r="N489" s="326"/>
      <c r="O489" s="325">
        <v>75000</v>
      </c>
      <c r="P489" s="327"/>
      <c r="Q489" s="56">
        <v>0</v>
      </c>
      <c r="R489" s="57">
        <v>75000</v>
      </c>
      <c r="S489" s="58">
        <v>0</v>
      </c>
      <c r="T489" s="59">
        <v>75000</v>
      </c>
      <c r="U489" s="60">
        <v>75000</v>
      </c>
      <c r="V489" s="61">
        <f t="shared" si="21"/>
        <v>0</v>
      </c>
      <c r="W489" s="62">
        <f t="shared" si="22"/>
        <v>0</v>
      </c>
      <c r="X489" s="63" t="str">
        <f t="shared" si="23"/>
        <v>8090906038N5N0005612</v>
      </c>
      <c r="Y489" s="14"/>
    </row>
    <row r="490" spans="2:25" ht="79.5" x14ac:dyDescent="0.25">
      <c r="B490" s="52" t="s">
        <v>172</v>
      </c>
      <c r="C490" s="53" t="s">
        <v>43</v>
      </c>
      <c r="D490" s="320" t="s">
        <v>373</v>
      </c>
      <c r="E490" s="321"/>
      <c r="F490" s="322" t="s">
        <v>418</v>
      </c>
      <c r="G490" s="323"/>
      <c r="H490" s="322" t="s">
        <v>398</v>
      </c>
      <c r="I490" s="324"/>
      <c r="J490" s="323"/>
      <c r="K490" s="176" t="s">
        <v>174</v>
      </c>
      <c r="L490" s="54"/>
      <c r="M490" s="325">
        <v>300138000</v>
      </c>
      <c r="N490" s="326"/>
      <c r="O490" s="325">
        <v>300138000</v>
      </c>
      <c r="P490" s="327"/>
      <c r="Q490" s="56">
        <v>0</v>
      </c>
      <c r="R490" s="57">
        <v>296497500</v>
      </c>
      <c r="S490" s="58">
        <v>0</v>
      </c>
      <c r="T490" s="59">
        <v>296497500</v>
      </c>
      <c r="U490" s="60">
        <v>296497500</v>
      </c>
      <c r="V490" s="61">
        <f t="shared" si="21"/>
        <v>0</v>
      </c>
      <c r="W490" s="62">
        <f t="shared" si="22"/>
        <v>0</v>
      </c>
      <c r="X490" s="63" t="str">
        <f t="shared" si="23"/>
        <v>809090603Г0100590611</v>
      </c>
      <c r="Y490" s="14"/>
    </row>
    <row r="491" spans="2:25" ht="23.25" x14ac:dyDescent="0.25">
      <c r="B491" s="52" t="s">
        <v>256</v>
      </c>
      <c r="C491" s="53" t="s">
        <v>43</v>
      </c>
      <c r="D491" s="320" t="s">
        <v>373</v>
      </c>
      <c r="E491" s="321"/>
      <c r="F491" s="322" t="s">
        <v>418</v>
      </c>
      <c r="G491" s="323"/>
      <c r="H491" s="322" t="s">
        <v>398</v>
      </c>
      <c r="I491" s="324"/>
      <c r="J491" s="323"/>
      <c r="K491" s="176" t="s">
        <v>260</v>
      </c>
      <c r="L491" s="54"/>
      <c r="M491" s="325">
        <v>98771</v>
      </c>
      <c r="N491" s="326"/>
      <c r="O491" s="325">
        <v>98771</v>
      </c>
      <c r="P491" s="327"/>
      <c r="Q491" s="56">
        <v>0</v>
      </c>
      <c r="R491" s="57">
        <v>98771</v>
      </c>
      <c r="S491" s="58">
        <v>0</v>
      </c>
      <c r="T491" s="59">
        <v>98771</v>
      </c>
      <c r="U491" s="60">
        <v>98771</v>
      </c>
      <c r="V491" s="61">
        <f t="shared" si="21"/>
        <v>0</v>
      </c>
      <c r="W491" s="62">
        <f t="shared" si="22"/>
        <v>0</v>
      </c>
      <c r="X491" s="63" t="str">
        <f t="shared" si="23"/>
        <v>809090603Г0100590612</v>
      </c>
      <c r="Y491" s="14"/>
    </row>
    <row r="492" spans="2:25" ht="79.5" x14ac:dyDescent="0.25">
      <c r="B492" s="52" t="s">
        <v>172</v>
      </c>
      <c r="C492" s="53" t="s">
        <v>43</v>
      </c>
      <c r="D492" s="320" t="s">
        <v>373</v>
      </c>
      <c r="E492" s="321"/>
      <c r="F492" s="322" t="s">
        <v>332</v>
      </c>
      <c r="G492" s="323"/>
      <c r="H492" s="322" t="s">
        <v>376</v>
      </c>
      <c r="I492" s="324"/>
      <c r="J492" s="323"/>
      <c r="K492" s="176" t="s">
        <v>174</v>
      </c>
      <c r="L492" s="54"/>
      <c r="M492" s="325">
        <v>1655000</v>
      </c>
      <c r="N492" s="326"/>
      <c r="O492" s="325">
        <v>1655000</v>
      </c>
      <c r="P492" s="327"/>
      <c r="Q492" s="56">
        <v>0</v>
      </c>
      <c r="R492" s="57">
        <v>1550906.15</v>
      </c>
      <c r="S492" s="58">
        <v>0</v>
      </c>
      <c r="T492" s="59">
        <v>1550906.15</v>
      </c>
      <c r="U492" s="60">
        <v>1550906.15</v>
      </c>
      <c r="V492" s="61">
        <f t="shared" si="21"/>
        <v>0</v>
      </c>
      <c r="W492" s="62">
        <f t="shared" si="22"/>
        <v>0</v>
      </c>
      <c r="X492" s="63" t="str">
        <f t="shared" si="23"/>
        <v>80909090110220320611</v>
      </c>
      <c r="Y492" s="14"/>
    </row>
    <row r="493" spans="2:25" ht="23.25" x14ac:dyDescent="0.25">
      <c r="B493" s="52" t="s">
        <v>58</v>
      </c>
      <c r="C493" s="53" t="s">
        <v>43</v>
      </c>
      <c r="D493" s="320" t="s">
        <v>373</v>
      </c>
      <c r="E493" s="321"/>
      <c r="F493" s="322" t="s">
        <v>332</v>
      </c>
      <c r="G493" s="323"/>
      <c r="H493" s="322" t="s">
        <v>420</v>
      </c>
      <c r="I493" s="324"/>
      <c r="J493" s="323"/>
      <c r="K493" s="176" t="s">
        <v>59</v>
      </c>
      <c r="L493" s="54"/>
      <c r="M493" s="325">
        <v>1800000</v>
      </c>
      <c r="N493" s="326"/>
      <c r="O493" s="325">
        <v>1800000</v>
      </c>
      <c r="P493" s="327"/>
      <c r="Q493" s="56">
        <v>0</v>
      </c>
      <c r="R493" s="57">
        <v>1758500</v>
      </c>
      <c r="S493" s="58">
        <v>0</v>
      </c>
      <c r="T493" s="59">
        <v>1758500</v>
      </c>
      <c r="U493" s="60">
        <v>1758500</v>
      </c>
      <c r="V493" s="61">
        <f t="shared" si="21"/>
        <v>0</v>
      </c>
      <c r="W493" s="62">
        <f t="shared" si="22"/>
        <v>0</v>
      </c>
      <c r="X493" s="63" t="str">
        <f t="shared" si="23"/>
        <v>8090909031N1N0001244</v>
      </c>
      <c r="Y493" s="14"/>
    </row>
    <row r="494" spans="2:25" ht="79.5" x14ac:dyDescent="0.25">
      <c r="B494" s="52" t="s">
        <v>172</v>
      </c>
      <c r="C494" s="53" t="s">
        <v>43</v>
      </c>
      <c r="D494" s="320" t="s">
        <v>373</v>
      </c>
      <c r="E494" s="321"/>
      <c r="F494" s="322" t="s">
        <v>332</v>
      </c>
      <c r="G494" s="323"/>
      <c r="H494" s="322" t="s">
        <v>421</v>
      </c>
      <c r="I494" s="324"/>
      <c r="J494" s="323"/>
      <c r="K494" s="176" t="s">
        <v>174</v>
      </c>
      <c r="L494" s="54"/>
      <c r="M494" s="325">
        <v>187000</v>
      </c>
      <c r="N494" s="326"/>
      <c r="O494" s="325">
        <v>187000</v>
      </c>
      <c r="P494" s="327"/>
      <c r="Q494" s="56">
        <v>0</v>
      </c>
      <c r="R494" s="57">
        <v>171745</v>
      </c>
      <c r="S494" s="58">
        <v>0</v>
      </c>
      <c r="T494" s="59">
        <v>171745</v>
      </c>
      <c r="U494" s="60">
        <v>171745</v>
      </c>
      <c r="V494" s="61">
        <f t="shared" si="21"/>
        <v>0</v>
      </c>
      <c r="W494" s="62">
        <f t="shared" si="22"/>
        <v>0</v>
      </c>
      <c r="X494" s="63" t="str">
        <f t="shared" si="23"/>
        <v>8090909031P4P0003611</v>
      </c>
      <c r="Y494" s="14"/>
    </row>
    <row r="495" spans="2:25" ht="23.25" x14ac:dyDescent="0.25">
      <c r="B495" s="52" t="s">
        <v>58</v>
      </c>
      <c r="C495" s="53" t="s">
        <v>43</v>
      </c>
      <c r="D495" s="320" t="s">
        <v>373</v>
      </c>
      <c r="E495" s="321"/>
      <c r="F495" s="322" t="s">
        <v>332</v>
      </c>
      <c r="G495" s="323"/>
      <c r="H495" s="322" t="s">
        <v>422</v>
      </c>
      <c r="I495" s="324"/>
      <c r="J495" s="323"/>
      <c r="K495" s="176" t="s">
        <v>59</v>
      </c>
      <c r="L495" s="54"/>
      <c r="M495" s="325">
        <v>463921600</v>
      </c>
      <c r="N495" s="326"/>
      <c r="O495" s="325">
        <v>463921600</v>
      </c>
      <c r="P495" s="327"/>
      <c r="Q495" s="56">
        <v>0</v>
      </c>
      <c r="R495" s="57">
        <v>456934666.10000002</v>
      </c>
      <c r="S495" s="58">
        <v>456934666.10000002</v>
      </c>
      <c r="T495" s="59">
        <v>456934666.10000002</v>
      </c>
      <c r="U495" s="60">
        <v>456934666.10000002</v>
      </c>
      <c r="V495" s="61">
        <f t="shared" si="21"/>
        <v>0</v>
      </c>
      <c r="W495" s="62">
        <f t="shared" si="22"/>
        <v>0</v>
      </c>
      <c r="X495" s="63" t="str">
        <f t="shared" si="23"/>
        <v>8090909032N95365R244</v>
      </c>
      <c r="Y495" s="14"/>
    </row>
    <row r="496" spans="2:25" ht="79.5" x14ac:dyDescent="0.25">
      <c r="B496" s="52" t="s">
        <v>172</v>
      </c>
      <c r="C496" s="53" t="s">
        <v>43</v>
      </c>
      <c r="D496" s="320" t="s">
        <v>373</v>
      </c>
      <c r="E496" s="321"/>
      <c r="F496" s="322" t="s">
        <v>332</v>
      </c>
      <c r="G496" s="323"/>
      <c r="H496" s="322" t="s">
        <v>423</v>
      </c>
      <c r="I496" s="324"/>
      <c r="J496" s="323"/>
      <c r="K496" s="176" t="s">
        <v>174</v>
      </c>
      <c r="L496" s="54"/>
      <c r="M496" s="325">
        <v>13279500</v>
      </c>
      <c r="N496" s="326"/>
      <c r="O496" s="325">
        <v>13279500</v>
      </c>
      <c r="P496" s="327"/>
      <c r="Q496" s="56">
        <v>0</v>
      </c>
      <c r="R496" s="57">
        <v>11814177.029999999</v>
      </c>
      <c r="S496" s="58">
        <v>0</v>
      </c>
      <c r="T496" s="59">
        <v>11814177.029999999</v>
      </c>
      <c r="U496" s="60">
        <v>11814177.029999999</v>
      </c>
      <c r="V496" s="61">
        <f t="shared" si="21"/>
        <v>0</v>
      </c>
      <c r="W496" s="62">
        <f t="shared" si="22"/>
        <v>0</v>
      </c>
      <c r="X496" s="63" t="str">
        <f t="shared" si="23"/>
        <v>809090903304R2021611</v>
      </c>
      <c r="Y496" s="14"/>
    </row>
    <row r="497" spans="2:25" ht="79.5" x14ac:dyDescent="0.25">
      <c r="B497" s="52" t="s">
        <v>172</v>
      </c>
      <c r="C497" s="53" t="s">
        <v>43</v>
      </c>
      <c r="D497" s="320" t="s">
        <v>373</v>
      </c>
      <c r="E497" s="321"/>
      <c r="F497" s="322" t="s">
        <v>332</v>
      </c>
      <c r="G497" s="323"/>
      <c r="H497" s="322" t="s">
        <v>424</v>
      </c>
      <c r="I497" s="324"/>
      <c r="J497" s="323"/>
      <c r="K497" s="176" t="s">
        <v>174</v>
      </c>
      <c r="L497" s="54"/>
      <c r="M497" s="325">
        <v>1000000</v>
      </c>
      <c r="N497" s="326"/>
      <c r="O497" s="325">
        <v>1000000</v>
      </c>
      <c r="P497" s="327"/>
      <c r="Q497" s="56">
        <v>0</v>
      </c>
      <c r="R497" s="57">
        <v>1000000</v>
      </c>
      <c r="S497" s="58">
        <v>0</v>
      </c>
      <c r="T497" s="59">
        <v>1000000</v>
      </c>
      <c r="U497" s="60">
        <v>1000000</v>
      </c>
      <c r="V497" s="61">
        <f t="shared" si="21"/>
        <v>0</v>
      </c>
      <c r="W497" s="62">
        <f t="shared" si="22"/>
        <v>0</v>
      </c>
      <c r="X497" s="63" t="str">
        <f t="shared" si="23"/>
        <v>809090903304R2023611</v>
      </c>
      <c r="Y497" s="14"/>
    </row>
    <row r="498" spans="2:25" ht="23.25" x14ac:dyDescent="0.25">
      <c r="B498" s="52" t="s">
        <v>58</v>
      </c>
      <c r="C498" s="53" t="s">
        <v>43</v>
      </c>
      <c r="D498" s="320" t="s">
        <v>373</v>
      </c>
      <c r="E498" s="321"/>
      <c r="F498" s="322" t="s">
        <v>332</v>
      </c>
      <c r="G498" s="323"/>
      <c r="H498" s="322" t="s">
        <v>384</v>
      </c>
      <c r="I498" s="324"/>
      <c r="J498" s="323"/>
      <c r="K498" s="176" t="s">
        <v>59</v>
      </c>
      <c r="L498" s="54"/>
      <c r="M498" s="325">
        <v>174241761.91</v>
      </c>
      <c r="N498" s="326"/>
      <c r="O498" s="325">
        <v>174241761.91</v>
      </c>
      <c r="P498" s="327"/>
      <c r="Q498" s="56">
        <v>0</v>
      </c>
      <c r="R498" s="57">
        <v>169200858.75</v>
      </c>
      <c r="S498" s="58">
        <v>163181472.91</v>
      </c>
      <c r="T498" s="59">
        <v>169200858.75</v>
      </c>
      <c r="U498" s="60">
        <v>169200858.75</v>
      </c>
      <c r="V498" s="61">
        <f t="shared" si="21"/>
        <v>0</v>
      </c>
      <c r="W498" s="62">
        <f t="shared" si="22"/>
        <v>0</v>
      </c>
      <c r="X498" s="63" t="str">
        <f t="shared" si="23"/>
        <v>80909090330720880244</v>
      </c>
      <c r="Y498" s="14"/>
    </row>
    <row r="499" spans="2:25" ht="23.25" x14ac:dyDescent="0.25">
      <c r="B499" s="52" t="s">
        <v>256</v>
      </c>
      <c r="C499" s="53" t="s">
        <v>43</v>
      </c>
      <c r="D499" s="320" t="s">
        <v>373</v>
      </c>
      <c r="E499" s="321"/>
      <c r="F499" s="322" t="s">
        <v>332</v>
      </c>
      <c r="G499" s="323"/>
      <c r="H499" s="322" t="s">
        <v>384</v>
      </c>
      <c r="I499" s="324"/>
      <c r="J499" s="323"/>
      <c r="K499" s="176" t="s">
        <v>260</v>
      </c>
      <c r="L499" s="54"/>
      <c r="M499" s="325">
        <v>67351000</v>
      </c>
      <c r="N499" s="326"/>
      <c r="O499" s="325">
        <v>67351000</v>
      </c>
      <c r="P499" s="327"/>
      <c r="Q499" s="56">
        <v>0</v>
      </c>
      <c r="R499" s="57">
        <v>61176796.5</v>
      </c>
      <c r="S499" s="58">
        <v>0</v>
      </c>
      <c r="T499" s="59">
        <v>61176796.5</v>
      </c>
      <c r="U499" s="60">
        <v>61176796.5</v>
      </c>
      <c r="V499" s="61">
        <f t="shared" si="21"/>
        <v>0</v>
      </c>
      <c r="W499" s="62">
        <f t="shared" si="22"/>
        <v>0</v>
      </c>
      <c r="X499" s="63" t="str">
        <f t="shared" si="23"/>
        <v>80909090330720880612</v>
      </c>
      <c r="Y499" s="14"/>
    </row>
    <row r="500" spans="2:25" ht="23.25" x14ac:dyDescent="0.25">
      <c r="B500" s="52" t="s">
        <v>58</v>
      </c>
      <c r="C500" s="53" t="s">
        <v>43</v>
      </c>
      <c r="D500" s="320" t="s">
        <v>373</v>
      </c>
      <c r="E500" s="321"/>
      <c r="F500" s="322" t="s">
        <v>332</v>
      </c>
      <c r="G500" s="323"/>
      <c r="H500" s="322" t="s">
        <v>395</v>
      </c>
      <c r="I500" s="324"/>
      <c r="J500" s="323"/>
      <c r="K500" s="176" t="s">
        <v>59</v>
      </c>
      <c r="L500" s="54"/>
      <c r="M500" s="325">
        <v>41626100</v>
      </c>
      <c r="N500" s="326"/>
      <c r="O500" s="325">
        <v>41626100</v>
      </c>
      <c r="P500" s="327"/>
      <c r="Q500" s="56">
        <v>0</v>
      </c>
      <c r="R500" s="57">
        <v>40706058.020000003</v>
      </c>
      <c r="S500" s="58">
        <v>40706058.020000003</v>
      </c>
      <c r="T500" s="59">
        <v>40706058.020000003</v>
      </c>
      <c r="U500" s="60">
        <v>40706058.020000003</v>
      </c>
      <c r="V500" s="61">
        <f t="shared" si="21"/>
        <v>0</v>
      </c>
      <c r="W500" s="62">
        <f t="shared" si="22"/>
        <v>0</v>
      </c>
      <c r="X500" s="63" t="str">
        <f t="shared" si="23"/>
        <v>8090909035P1P0002244</v>
      </c>
      <c r="Y500" s="14"/>
    </row>
    <row r="501" spans="2:25" ht="23.25" x14ac:dyDescent="0.25">
      <c r="B501" s="52" t="s">
        <v>256</v>
      </c>
      <c r="C501" s="53" t="s">
        <v>43</v>
      </c>
      <c r="D501" s="320" t="s">
        <v>373</v>
      </c>
      <c r="E501" s="321"/>
      <c r="F501" s="322" t="s">
        <v>332</v>
      </c>
      <c r="G501" s="323"/>
      <c r="H501" s="322" t="s">
        <v>425</v>
      </c>
      <c r="I501" s="324"/>
      <c r="J501" s="323"/>
      <c r="K501" s="176" t="s">
        <v>260</v>
      </c>
      <c r="L501" s="54"/>
      <c r="M501" s="325">
        <v>33421000</v>
      </c>
      <c r="N501" s="326"/>
      <c r="O501" s="325">
        <v>33421000</v>
      </c>
      <c r="P501" s="327"/>
      <c r="Q501" s="56">
        <v>0</v>
      </c>
      <c r="R501" s="57">
        <v>33357810</v>
      </c>
      <c r="S501" s="58">
        <v>0</v>
      </c>
      <c r="T501" s="59">
        <v>33357810</v>
      </c>
      <c r="U501" s="60">
        <v>33357810</v>
      </c>
      <c r="V501" s="61">
        <f t="shared" si="21"/>
        <v>0</v>
      </c>
      <c r="W501" s="62">
        <f t="shared" si="22"/>
        <v>0</v>
      </c>
      <c r="X501" s="63" t="str">
        <f t="shared" si="23"/>
        <v>80909090360120660612</v>
      </c>
      <c r="Y501" s="14"/>
    </row>
    <row r="502" spans="2:25" ht="23.25" x14ac:dyDescent="0.25">
      <c r="B502" s="52" t="s">
        <v>58</v>
      </c>
      <c r="C502" s="53" t="s">
        <v>43</v>
      </c>
      <c r="D502" s="320" t="s">
        <v>373</v>
      </c>
      <c r="E502" s="321"/>
      <c r="F502" s="322" t="s">
        <v>332</v>
      </c>
      <c r="G502" s="323"/>
      <c r="H502" s="322" t="s">
        <v>426</v>
      </c>
      <c r="I502" s="324"/>
      <c r="J502" s="323"/>
      <c r="K502" s="176" t="s">
        <v>59</v>
      </c>
      <c r="L502" s="54"/>
      <c r="M502" s="325">
        <v>5095000</v>
      </c>
      <c r="N502" s="326"/>
      <c r="O502" s="325">
        <v>5095000</v>
      </c>
      <c r="P502" s="327"/>
      <c r="Q502" s="56">
        <v>0</v>
      </c>
      <c r="R502" s="57">
        <v>3566907.4</v>
      </c>
      <c r="S502" s="58">
        <v>970000</v>
      </c>
      <c r="T502" s="59">
        <v>3566907.4</v>
      </c>
      <c r="U502" s="60">
        <v>3566907.4</v>
      </c>
      <c r="V502" s="61">
        <f t="shared" si="21"/>
        <v>0</v>
      </c>
      <c r="W502" s="62">
        <f t="shared" si="22"/>
        <v>0</v>
      </c>
      <c r="X502" s="63" t="str">
        <f t="shared" si="23"/>
        <v>8090909036N1N0002244</v>
      </c>
      <c r="Y502" s="14"/>
    </row>
    <row r="503" spans="2:25" ht="23.25" x14ac:dyDescent="0.25">
      <c r="B503" s="52" t="s">
        <v>58</v>
      </c>
      <c r="C503" s="53" t="s">
        <v>43</v>
      </c>
      <c r="D503" s="320" t="s">
        <v>373</v>
      </c>
      <c r="E503" s="321"/>
      <c r="F503" s="322" t="s">
        <v>332</v>
      </c>
      <c r="G503" s="323"/>
      <c r="H503" s="322" t="s">
        <v>427</v>
      </c>
      <c r="I503" s="324"/>
      <c r="J503" s="323"/>
      <c r="K503" s="176" t="s">
        <v>59</v>
      </c>
      <c r="L503" s="54"/>
      <c r="M503" s="325">
        <v>57073100</v>
      </c>
      <c r="N503" s="326"/>
      <c r="O503" s="325">
        <v>57073100</v>
      </c>
      <c r="P503" s="327"/>
      <c r="Q503" s="56">
        <v>0</v>
      </c>
      <c r="R503" s="57">
        <v>57041203.649999999</v>
      </c>
      <c r="S503" s="58">
        <v>41834123.140000001</v>
      </c>
      <c r="T503" s="59">
        <v>57041203.649999999</v>
      </c>
      <c r="U503" s="60">
        <v>57041203.649999999</v>
      </c>
      <c r="V503" s="61">
        <f t="shared" si="21"/>
        <v>0</v>
      </c>
      <c r="W503" s="62">
        <f t="shared" si="22"/>
        <v>0</v>
      </c>
      <c r="X503" s="63" t="str">
        <f t="shared" si="23"/>
        <v>809090903701R2010244</v>
      </c>
      <c r="Y503" s="14"/>
    </row>
    <row r="504" spans="2:25" x14ac:dyDescent="0.25">
      <c r="B504" s="52" t="s">
        <v>77</v>
      </c>
      <c r="C504" s="53" t="s">
        <v>43</v>
      </c>
      <c r="D504" s="320" t="s">
        <v>373</v>
      </c>
      <c r="E504" s="321"/>
      <c r="F504" s="322" t="s">
        <v>332</v>
      </c>
      <c r="G504" s="323"/>
      <c r="H504" s="322" t="s">
        <v>397</v>
      </c>
      <c r="I504" s="324"/>
      <c r="J504" s="323"/>
      <c r="K504" s="176" t="s">
        <v>79</v>
      </c>
      <c r="L504" s="54"/>
      <c r="M504" s="325">
        <v>61429.8</v>
      </c>
      <c r="N504" s="326"/>
      <c r="O504" s="325">
        <v>61429.8</v>
      </c>
      <c r="P504" s="327"/>
      <c r="Q504" s="56"/>
      <c r="R504" s="57">
        <v>61429.8</v>
      </c>
      <c r="S504" s="58"/>
      <c r="T504" s="59">
        <v>38402.5</v>
      </c>
      <c r="U504" s="60">
        <v>38402.5</v>
      </c>
      <c r="V504" s="61">
        <f t="shared" si="21"/>
        <v>23027.300000000003</v>
      </c>
      <c r="W504" s="62">
        <f t="shared" si="22"/>
        <v>0</v>
      </c>
      <c r="X504" s="63" t="str">
        <f t="shared" si="23"/>
        <v>8090909038N5N0005111</v>
      </c>
      <c r="Y504" s="14"/>
    </row>
    <row r="505" spans="2:25" ht="57" x14ac:dyDescent="0.25">
      <c r="B505" s="52" t="s">
        <v>82</v>
      </c>
      <c r="C505" s="53" t="s">
        <v>43</v>
      </c>
      <c r="D505" s="320" t="s">
        <v>373</v>
      </c>
      <c r="E505" s="321"/>
      <c r="F505" s="322" t="s">
        <v>332</v>
      </c>
      <c r="G505" s="323"/>
      <c r="H505" s="322" t="s">
        <v>397</v>
      </c>
      <c r="I505" s="324"/>
      <c r="J505" s="323"/>
      <c r="K505" s="176" t="s">
        <v>83</v>
      </c>
      <c r="L505" s="54"/>
      <c r="M505" s="325">
        <v>18570.2</v>
      </c>
      <c r="N505" s="326"/>
      <c r="O505" s="325">
        <v>18570.2</v>
      </c>
      <c r="P505" s="327"/>
      <c r="Q505" s="56"/>
      <c r="R505" s="57">
        <v>10483.879999999999</v>
      </c>
      <c r="S505" s="58"/>
      <c r="T505" s="59">
        <v>10483.879999999999</v>
      </c>
      <c r="U505" s="60">
        <v>10483.879999999999</v>
      </c>
      <c r="V505" s="61">
        <f t="shared" si="21"/>
        <v>0</v>
      </c>
      <c r="W505" s="62">
        <f t="shared" si="22"/>
        <v>0</v>
      </c>
      <c r="X505" s="63" t="str">
        <f t="shared" si="23"/>
        <v>8090909038N5N0005119</v>
      </c>
      <c r="Y505" s="14"/>
    </row>
    <row r="506" spans="2:25" ht="23.25" x14ac:dyDescent="0.25">
      <c r="B506" s="52" t="s">
        <v>58</v>
      </c>
      <c r="C506" s="53" t="s">
        <v>43</v>
      </c>
      <c r="D506" s="320" t="s">
        <v>373</v>
      </c>
      <c r="E506" s="321"/>
      <c r="F506" s="322" t="s">
        <v>332</v>
      </c>
      <c r="G506" s="323"/>
      <c r="H506" s="322" t="s">
        <v>397</v>
      </c>
      <c r="I506" s="324"/>
      <c r="J506" s="323"/>
      <c r="K506" s="176" t="s">
        <v>59</v>
      </c>
      <c r="L506" s="54"/>
      <c r="M506" s="325">
        <v>16388000</v>
      </c>
      <c r="N506" s="326"/>
      <c r="O506" s="325">
        <v>16388000</v>
      </c>
      <c r="P506" s="327"/>
      <c r="Q506" s="56">
        <v>0</v>
      </c>
      <c r="R506" s="57">
        <v>11956291.050000001</v>
      </c>
      <c r="S506" s="58">
        <v>8072676</v>
      </c>
      <c r="T506" s="59">
        <v>11956291.050000001</v>
      </c>
      <c r="U506" s="60">
        <v>11956291.050000001</v>
      </c>
      <c r="V506" s="61">
        <f t="shared" si="21"/>
        <v>0</v>
      </c>
      <c r="W506" s="62">
        <f t="shared" si="22"/>
        <v>0</v>
      </c>
      <c r="X506" s="63" t="str">
        <f t="shared" si="23"/>
        <v>8090909038N5N0005244</v>
      </c>
      <c r="Y506" s="14"/>
    </row>
    <row r="507" spans="2:25" ht="23.25" x14ac:dyDescent="0.25">
      <c r="B507" s="52" t="s">
        <v>58</v>
      </c>
      <c r="C507" s="53" t="s">
        <v>43</v>
      </c>
      <c r="D507" s="320" t="s">
        <v>373</v>
      </c>
      <c r="E507" s="321"/>
      <c r="F507" s="322" t="s">
        <v>332</v>
      </c>
      <c r="G507" s="323"/>
      <c r="H507" s="322" t="s">
        <v>406</v>
      </c>
      <c r="I507" s="324"/>
      <c r="J507" s="323"/>
      <c r="K507" s="176" t="s">
        <v>59</v>
      </c>
      <c r="L507" s="54"/>
      <c r="M507" s="325">
        <v>73790000</v>
      </c>
      <c r="N507" s="326"/>
      <c r="O507" s="325">
        <v>73790000</v>
      </c>
      <c r="P507" s="327"/>
      <c r="Q507" s="56">
        <v>0</v>
      </c>
      <c r="R507" s="57">
        <v>73789105.799999997</v>
      </c>
      <c r="S507" s="58">
        <v>73789105.799999997</v>
      </c>
      <c r="T507" s="59">
        <v>73789105.799999997</v>
      </c>
      <c r="U507" s="60">
        <v>73789105.799999997</v>
      </c>
      <c r="V507" s="61">
        <f t="shared" si="21"/>
        <v>0</v>
      </c>
      <c r="W507" s="62">
        <f t="shared" si="22"/>
        <v>0</v>
      </c>
      <c r="X507" s="63" t="str">
        <f t="shared" si="23"/>
        <v>80909090390120060244</v>
      </c>
      <c r="Y507" s="14"/>
    </row>
    <row r="508" spans="2:25" ht="34.5" x14ac:dyDescent="0.25">
      <c r="B508" s="52" t="s">
        <v>56</v>
      </c>
      <c r="C508" s="53" t="s">
        <v>43</v>
      </c>
      <c r="D508" s="320" t="s">
        <v>373</v>
      </c>
      <c r="E508" s="321"/>
      <c r="F508" s="322" t="s">
        <v>332</v>
      </c>
      <c r="G508" s="323"/>
      <c r="H508" s="322" t="s">
        <v>428</v>
      </c>
      <c r="I508" s="324"/>
      <c r="J508" s="323"/>
      <c r="K508" s="176" t="s">
        <v>57</v>
      </c>
      <c r="L508" s="54"/>
      <c r="M508" s="325">
        <v>2884600</v>
      </c>
      <c r="N508" s="326"/>
      <c r="O508" s="325">
        <v>2884600</v>
      </c>
      <c r="P508" s="327"/>
      <c r="Q508" s="56"/>
      <c r="R508" s="57">
        <v>2884600</v>
      </c>
      <c r="S508" s="58">
        <v>2724400</v>
      </c>
      <c r="T508" s="59">
        <v>2884600</v>
      </c>
      <c r="U508" s="60">
        <v>2884600</v>
      </c>
      <c r="V508" s="61">
        <f t="shared" si="21"/>
        <v>0</v>
      </c>
      <c r="W508" s="62">
        <f t="shared" si="22"/>
        <v>0</v>
      </c>
      <c r="X508" s="63" t="str">
        <f t="shared" si="23"/>
        <v>80909090390352160242</v>
      </c>
      <c r="Y508" s="14"/>
    </row>
    <row r="509" spans="2:25" ht="34.5" x14ac:dyDescent="0.25">
      <c r="B509" s="52" t="s">
        <v>56</v>
      </c>
      <c r="C509" s="53" t="s">
        <v>43</v>
      </c>
      <c r="D509" s="320" t="s">
        <v>373</v>
      </c>
      <c r="E509" s="321"/>
      <c r="F509" s="322" t="s">
        <v>332</v>
      </c>
      <c r="G509" s="323"/>
      <c r="H509" s="322" t="s">
        <v>429</v>
      </c>
      <c r="I509" s="324"/>
      <c r="J509" s="323"/>
      <c r="K509" s="176" t="s">
        <v>57</v>
      </c>
      <c r="L509" s="54"/>
      <c r="M509" s="325">
        <v>88367000</v>
      </c>
      <c r="N509" s="326"/>
      <c r="O509" s="325">
        <v>88367000</v>
      </c>
      <c r="P509" s="327"/>
      <c r="Q509" s="56"/>
      <c r="R509" s="57">
        <v>88366999</v>
      </c>
      <c r="S509" s="58">
        <v>87992520</v>
      </c>
      <c r="T509" s="59">
        <v>88366999</v>
      </c>
      <c r="U509" s="60">
        <v>88366999</v>
      </c>
      <c r="V509" s="61">
        <f t="shared" si="21"/>
        <v>0</v>
      </c>
      <c r="W509" s="62">
        <f t="shared" si="22"/>
        <v>0</v>
      </c>
      <c r="X509" s="63" t="str">
        <f t="shared" si="23"/>
        <v>809090903БN75114R242</v>
      </c>
      <c r="Y509" s="14"/>
    </row>
    <row r="510" spans="2:25" x14ac:dyDescent="0.25">
      <c r="B510" s="52" t="s">
        <v>77</v>
      </c>
      <c r="C510" s="53" t="s">
        <v>43</v>
      </c>
      <c r="D510" s="320" t="s">
        <v>373</v>
      </c>
      <c r="E510" s="321"/>
      <c r="F510" s="322" t="s">
        <v>332</v>
      </c>
      <c r="G510" s="323"/>
      <c r="H510" s="322" t="s">
        <v>398</v>
      </c>
      <c r="I510" s="324"/>
      <c r="J510" s="323"/>
      <c r="K510" s="176" t="s">
        <v>79</v>
      </c>
      <c r="L510" s="54"/>
      <c r="M510" s="325">
        <v>242488046.81</v>
      </c>
      <c r="N510" s="326"/>
      <c r="O510" s="325">
        <v>242488046.81</v>
      </c>
      <c r="P510" s="327"/>
      <c r="Q510" s="56"/>
      <c r="R510" s="57">
        <v>242488046.81</v>
      </c>
      <c r="S510" s="58"/>
      <c r="T510" s="59">
        <v>241814051.06</v>
      </c>
      <c r="U510" s="60">
        <v>241814051.06</v>
      </c>
      <c r="V510" s="61">
        <f t="shared" si="21"/>
        <v>673995.75</v>
      </c>
      <c r="W510" s="62">
        <f t="shared" si="22"/>
        <v>0</v>
      </c>
      <c r="X510" s="63" t="str">
        <f t="shared" si="23"/>
        <v>809090903Г0100590111</v>
      </c>
      <c r="Y510" s="14"/>
    </row>
    <row r="511" spans="2:25" ht="34.5" x14ac:dyDescent="0.25">
      <c r="B511" s="52" t="s">
        <v>80</v>
      </c>
      <c r="C511" s="53" t="s">
        <v>43</v>
      </c>
      <c r="D511" s="320" t="s">
        <v>373</v>
      </c>
      <c r="E511" s="321"/>
      <c r="F511" s="322" t="s">
        <v>332</v>
      </c>
      <c r="G511" s="323"/>
      <c r="H511" s="322" t="s">
        <v>398</v>
      </c>
      <c r="I511" s="324"/>
      <c r="J511" s="323"/>
      <c r="K511" s="176" t="s">
        <v>81</v>
      </c>
      <c r="L511" s="54"/>
      <c r="M511" s="325">
        <v>535000</v>
      </c>
      <c r="N511" s="326"/>
      <c r="O511" s="325">
        <v>535000</v>
      </c>
      <c r="P511" s="327"/>
      <c r="Q511" s="56"/>
      <c r="R511" s="57">
        <v>239809.7</v>
      </c>
      <c r="S511" s="58"/>
      <c r="T511" s="59">
        <v>239809.7</v>
      </c>
      <c r="U511" s="60">
        <v>239809.7</v>
      </c>
      <c r="V511" s="61">
        <f t="shared" si="21"/>
        <v>0</v>
      </c>
      <c r="W511" s="62">
        <f t="shared" si="22"/>
        <v>0</v>
      </c>
      <c r="X511" s="63" t="str">
        <f t="shared" si="23"/>
        <v>809090903Г0100590112</v>
      </c>
      <c r="Y511" s="14"/>
    </row>
    <row r="512" spans="2:25" ht="57" x14ac:dyDescent="0.25">
      <c r="B512" s="52" t="s">
        <v>82</v>
      </c>
      <c r="C512" s="53" t="s">
        <v>43</v>
      </c>
      <c r="D512" s="320" t="s">
        <v>373</v>
      </c>
      <c r="E512" s="321"/>
      <c r="F512" s="322" t="s">
        <v>332</v>
      </c>
      <c r="G512" s="323"/>
      <c r="H512" s="322" t="s">
        <v>398</v>
      </c>
      <c r="I512" s="324"/>
      <c r="J512" s="323"/>
      <c r="K512" s="176" t="s">
        <v>83</v>
      </c>
      <c r="L512" s="54"/>
      <c r="M512" s="325">
        <v>84927684.189999998</v>
      </c>
      <c r="N512" s="326"/>
      <c r="O512" s="325">
        <v>84927684.189999998</v>
      </c>
      <c r="P512" s="327"/>
      <c r="Q512" s="56"/>
      <c r="R512" s="57">
        <v>75141246.420000002</v>
      </c>
      <c r="S512" s="58"/>
      <c r="T512" s="59">
        <v>75141246.420000002</v>
      </c>
      <c r="U512" s="60">
        <v>75141246.420000002</v>
      </c>
      <c r="V512" s="61">
        <f t="shared" si="21"/>
        <v>0</v>
      </c>
      <c r="W512" s="62">
        <f t="shared" si="22"/>
        <v>0</v>
      </c>
      <c r="X512" s="63" t="str">
        <f t="shared" si="23"/>
        <v>809090903Г0100590119</v>
      </c>
      <c r="Y512" s="14"/>
    </row>
    <row r="513" spans="2:25" ht="34.5" x14ac:dyDescent="0.25">
      <c r="B513" s="52" t="s">
        <v>56</v>
      </c>
      <c r="C513" s="53" t="s">
        <v>43</v>
      </c>
      <c r="D513" s="320" t="s">
        <v>373</v>
      </c>
      <c r="E513" s="321"/>
      <c r="F513" s="322" t="s">
        <v>332</v>
      </c>
      <c r="G513" s="323"/>
      <c r="H513" s="322" t="s">
        <v>398</v>
      </c>
      <c r="I513" s="324"/>
      <c r="J513" s="323"/>
      <c r="K513" s="176" t="s">
        <v>57</v>
      </c>
      <c r="L513" s="54"/>
      <c r="M513" s="325">
        <v>90443655</v>
      </c>
      <c r="N513" s="326"/>
      <c r="O513" s="325">
        <v>90443655</v>
      </c>
      <c r="P513" s="327"/>
      <c r="Q513" s="56"/>
      <c r="R513" s="57">
        <v>90362936.739999995</v>
      </c>
      <c r="S513" s="58">
        <v>81541370.5</v>
      </c>
      <c r="T513" s="59">
        <v>90362936.739999995</v>
      </c>
      <c r="U513" s="60">
        <v>90362936.739999995</v>
      </c>
      <c r="V513" s="61">
        <f t="shared" si="21"/>
        <v>0</v>
      </c>
      <c r="W513" s="62">
        <f t="shared" si="22"/>
        <v>0</v>
      </c>
      <c r="X513" s="63" t="str">
        <f t="shared" si="23"/>
        <v>809090903Г0100590242</v>
      </c>
      <c r="Y513" s="14"/>
    </row>
    <row r="514" spans="2:25" ht="23.25" x14ac:dyDescent="0.25">
      <c r="B514" s="52" t="s">
        <v>58</v>
      </c>
      <c r="C514" s="53" t="s">
        <v>43</v>
      </c>
      <c r="D514" s="320" t="s">
        <v>373</v>
      </c>
      <c r="E514" s="321"/>
      <c r="F514" s="322" t="s">
        <v>332</v>
      </c>
      <c r="G514" s="323"/>
      <c r="H514" s="322" t="s">
        <v>398</v>
      </c>
      <c r="I514" s="324"/>
      <c r="J514" s="323"/>
      <c r="K514" s="176" t="s">
        <v>59</v>
      </c>
      <c r="L514" s="54"/>
      <c r="M514" s="325">
        <v>53581745</v>
      </c>
      <c r="N514" s="326"/>
      <c r="O514" s="325">
        <v>53581745</v>
      </c>
      <c r="P514" s="327"/>
      <c r="Q514" s="56"/>
      <c r="R514" s="57">
        <v>51224485.659999996</v>
      </c>
      <c r="S514" s="58">
        <v>7018850.7800000003</v>
      </c>
      <c r="T514" s="59">
        <v>51224485.659999996</v>
      </c>
      <c r="U514" s="60">
        <v>51224485.659999996</v>
      </c>
      <c r="V514" s="61">
        <f t="shared" si="21"/>
        <v>0</v>
      </c>
      <c r="W514" s="62">
        <f t="shared" si="22"/>
        <v>0</v>
      </c>
      <c r="X514" s="63" t="str">
        <f t="shared" si="23"/>
        <v>809090903Г0100590244</v>
      </c>
      <c r="Y514" s="14"/>
    </row>
    <row r="515" spans="2:25" x14ac:dyDescent="0.25">
      <c r="B515" s="52" t="s">
        <v>84</v>
      </c>
      <c r="C515" s="53" t="s">
        <v>43</v>
      </c>
      <c r="D515" s="320" t="s">
        <v>373</v>
      </c>
      <c r="E515" s="321"/>
      <c r="F515" s="322" t="s">
        <v>332</v>
      </c>
      <c r="G515" s="323"/>
      <c r="H515" s="322" t="s">
        <v>398</v>
      </c>
      <c r="I515" s="324"/>
      <c r="J515" s="323"/>
      <c r="K515" s="176" t="s">
        <v>85</v>
      </c>
      <c r="L515" s="54"/>
      <c r="M515" s="325">
        <v>7352000</v>
      </c>
      <c r="N515" s="326"/>
      <c r="O515" s="325">
        <v>7352000</v>
      </c>
      <c r="P515" s="327"/>
      <c r="Q515" s="56"/>
      <c r="R515" s="57">
        <v>6608430.1399999997</v>
      </c>
      <c r="S515" s="58"/>
      <c r="T515" s="59">
        <v>6608430.1399999997</v>
      </c>
      <c r="U515" s="60">
        <v>6608430.1399999997</v>
      </c>
      <c r="V515" s="61">
        <f t="shared" si="21"/>
        <v>0</v>
      </c>
      <c r="W515" s="62">
        <f t="shared" si="22"/>
        <v>0</v>
      </c>
      <c r="X515" s="63" t="str">
        <f t="shared" si="23"/>
        <v>809090903Г0100590247</v>
      </c>
      <c r="Y515" s="14"/>
    </row>
    <row r="516" spans="2:25" ht="79.5" x14ac:dyDescent="0.25">
      <c r="B516" s="52" t="s">
        <v>172</v>
      </c>
      <c r="C516" s="53" t="s">
        <v>43</v>
      </c>
      <c r="D516" s="320" t="s">
        <v>373</v>
      </c>
      <c r="E516" s="321"/>
      <c r="F516" s="322" t="s">
        <v>332</v>
      </c>
      <c r="G516" s="323"/>
      <c r="H516" s="322" t="s">
        <v>398</v>
      </c>
      <c r="I516" s="324"/>
      <c r="J516" s="323"/>
      <c r="K516" s="176" t="s">
        <v>174</v>
      </c>
      <c r="L516" s="54"/>
      <c r="M516" s="325">
        <v>527455000</v>
      </c>
      <c r="N516" s="326"/>
      <c r="O516" s="325">
        <v>527455000</v>
      </c>
      <c r="P516" s="327"/>
      <c r="Q516" s="56">
        <v>0</v>
      </c>
      <c r="R516" s="57">
        <v>508842916.13999999</v>
      </c>
      <c r="S516" s="58">
        <v>0</v>
      </c>
      <c r="T516" s="59">
        <v>508842916.13999999</v>
      </c>
      <c r="U516" s="60">
        <v>508842916.13999999</v>
      </c>
      <c r="V516" s="61">
        <f t="shared" si="21"/>
        <v>0</v>
      </c>
      <c r="W516" s="62">
        <f t="shared" si="22"/>
        <v>0</v>
      </c>
      <c r="X516" s="63" t="str">
        <f t="shared" si="23"/>
        <v>809090903Г0100590611</v>
      </c>
      <c r="Y516" s="14"/>
    </row>
    <row r="517" spans="2:25" ht="23.25" x14ac:dyDescent="0.25">
      <c r="B517" s="52" t="s">
        <v>256</v>
      </c>
      <c r="C517" s="53" t="s">
        <v>43</v>
      </c>
      <c r="D517" s="320" t="s">
        <v>373</v>
      </c>
      <c r="E517" s="321"/>
      <c r="F517" s="322" t="s">
        <v>332</v>
      </c>
      <c r="G517" s="323"/>
      <c r="H517" s="322" t="s">
        <v>398</v>
      </c>
      <c r="I517" s="324"/>
      <c r="J517" s="323"/>
      <c r="K517" s="176" t="s">
        <v>260</v>
      </c>
      <c r="L517" s="54"/>
      <c r="M517" s="325">
        <v>19849450</v>
      </c>
      <c r="N517" s="326"/>
      <c r="O517" s="325">
        <v>19849450</v>
      </c>
      <c r="P517" s="327"/>
      <c r="Q517" s="56">
        <v>0</v>
      </c>
      <c r="R517" s="57">
        <v>11948739.949999999</v>
      </c>
      <c r="S517" s="58">
        <v>0</v>
      </c>
      <c r="T517" s="59">
        <v>11948739.949999999</v>
      </c>
      <c r="U517" s="60">
        <v>11948739.949999999</v>
      </c>
      <c r="V517" s="61">
        <f t="shared" si="21"/>
        <v>0</v>
      </c>
      <c r="W517" s="62">
        <f t="shared" si="22"/>
        <v>0</v>
      </c>
      <c r="X517" s="63" t="str">
        <f t="shared" si="23"/>
        <v>809090903Г0100590612</v>
      </c>
      <c r="Y517" s="14"/>
    </row>
    <row r="518" spans="2:25" ht="23.25" x14ac:dyDescent="0.25">
      <c r="B518" s="52" t="s">
        <v>86</v>
      </c>
      <c r="C518" s="53" t="s">
        <v>43</v>
      </c>
      <c r="D518" s="320" t="s">
        <v>373</v>
      </c>
      <c r="E518" s="321"/>
      <c r="F518" s="322" t="s">
        <v>332</v>
      </c>
      <c r="G518" s="323"/>
      <c r="H518" s="322" t="s">
        <v>398</v>
      </c>
      <c r="I518" s="324"/>
      <c r="J518" s="323"/>
      <c r="K518" s="176" t="s">
        <v>87</v>
      </c>
      <c r="L518" s="54"/>
      <c r="M518" s="325">
        <v>1191000</v>
      </c>
      <c r="N518" s="326"/>
      <c r="O518" s="325">
        <v>1191000</v>
      </c>
      <c r="P518" s="327"/>
      <c r="Q518" s="56"/>
      <c r="R518" s="57">
        <v>1189000</v>
      </c>
      <c r="S518" s="58"/>
      <c r="T518" s="59">
        <v>1189000</v>
      </c>
      <c r="U518" s="60">
        <v>1189000</v>
      </c>
      <c r="V518" s="61">
        <f t="shared" si="21"/>
        <v>0</v>
      </c>
      <c r="W518" s="62">
        <f t="shared" si="22"/>
        <v>0</v>
      </c>
      <c r="X518" s="63" t="str">
        <f t="shared" si="23"/>
        <v>809090903Г0100590851</v>
      </c>
      <c r="Y518" s="14"/>
    </row>
    <row r="519" spans="2:25" x14ac:dyDescent="0.25">
      <c r="B519" s="52" t="s">
        <v>65</v>
      </c>
      <c r="C519" s="53" t="s">
        <v>43</v>
      </c>
      <c r="D519" s="320" t="s">
        <v>373</v>
      </c>
      <c r="E519" s="321"/>
      <c r="F519" s="322" t="s">
        <v>332</v>
      </c>
      <c r="G519" s="323"/>
      <c r="H519" s="322" t="s">
        <v>398</v>
      </c>
      <c r="I519" s="324"/>
      <c r="J519" s="323"/>
      <c r="K519" s="176" t="s">
        <v>66</v>
      </c>
      <c r="L519" s="54"/>
      <c r="M519" s="325">
        <v>67000</v>
      </c>
      <c r="N519" s="326"/>
      <c r="O519" s="325">
        <v>67000</v>
      </c>
      <c r="P519" s="327"/>
      <c r="Q519" s="56"/>
      <c r="R519" s="57">
        <v>42102.3</v>
      </c>
      <c r="S519" s="58"/>
      <c r="T519" s="59">
        <v>42102.3</v>
      </c>
      <c r="U519" s="60">
        <v>42102.3</v>
      </c>
      <c r="V519" s="61">
        <f t="shared" si="21"/>
        <v>0</v>
      </c>
      <c r="W519" s="62">
        <f t="shared" si="22"/>
        <v>0</v>
      </c>
      <c r="X519" s="63" t="str">
        <f t="shared" si="23"/>
        <v>809090903Г0100590852</v>
      </c>
      <c r="Y519" s="14"/>
    </row>
    <row r="520" spans="2:25" ht="23.25" x14ac:dyDescent="0.25">
      <c r="B520" s="52" t="s">
        <v>58</v>
      </c>
      <c r="C520" s="53" t="s">
        <v>43</v>
      </c>
      <c r="D520" s="320" t="s">
        <v>373</v>
      </c>
      <c r="E520" s="321"/>
      <c r="F520" s="322" t="s">
        <v>332</v>
      </c>
      <c r="G520" s="323"/>
      <c r="H520" s="322" t="s">
        <v>400</v>
      </c>
      <c r="I520" s="324"/>
      <c r="J520" s="323"/>
      <c r="K520" s="176" t="s">
        <v>59</v>
      </c>
      <c r="L520" s="54"/>
      <c r="M520" s="325">
        <v>3992000</v>
      </c>
      <c r="N520" s="326"/>
      <c r="O520" s="325">
        <v>3992000</v>
      </c>
      <c r="P520" s="327"/>
      <c r="Q520" s="56"/>
      <c r="R520" s="57">
        <v>3991999.56</v>
      </c>
      <c r="S520" s="58"/>
      <c r="T520" s="59">
        <v>3991999.56</v>
      </c>
      <c r="U520" s="60">
        <v>3991999.56</v>
      </c>
      <c r="V520" s="61">
        <f t="shared" si="21"/>
        <v>0</v>
      </c>
      <c r="W520" s="62">
        <f t="shared" si="22"/>
        <v>0</v>
      </c>
      <c r="X520" s="63" t="str">
        <f t="shared" si="23"/>
        <v>809090903Г0120550244</v>
      </c>
      <c r="Y520" s="14"/>
    </row>
    <row r="521" spans="2:25" x14ac:dyDescent="0.25">
      <c r="B521" s="52" t="s">
        <v>105</v>
      </c>
      <c r="C521" s="53" t="s">
        <v>43</v>
      </c>
      <c r="D521" s="320" t="s">
        <v>373</v>
      </c>
      <c r="E521" s="321"/>
      <c r="F521" s="322" t="s">
        <v>332</v>
      </c>
      <c r="G521" s="323"/>
      <c r="H521" s="322" t="s">
        <v>430</v>
      </c>
      <c r="I521" s="324"/>
      <c r="J521" s="323"/>
      <c r="K521" s="176" t="s">
        <v>107</v>
      </c>
      <c r="L521" s="54"/>
      <c r="M521" s="325">
        <v>500000000</v>
      </c>
      <c r="N521" s="326"/>
      <c r="O521" s="325">
        <v>500000000</v>
      </c>
      <c r="P521" s="327"/>
      <c r="Q521" s="56">
        <v>0</v>
      </c>
      <c r="R521" s="57">
        <v>500000000</v>
      </c>
      <c r="S521" s="58">
        <v>0</v>
      </c>
      <c r="T521" s="59">
        <v>500000000</v>
      </c>
      <c r="U521" s="60">
        <v>500000000</v>
      </c>
      <c r="V521" s="61">
        <f t="shared" si="21"/>
        <v>0</v>
      </c>
      <c r="W521" s="62">
        <f t="shared" si="22"/>
        <v>0</v>
      </c>
      <c r="X521" s="63" t="str">
        <f t="shared" si="23"/>
        <v>809090903Г0200580540</v>
      </c>
      <c r="Y521" s="14"/>
    </row>
    <row r="522" spans="2:25" x14ac:dyDescent="0.25">
      <c r="B522" s="52" t="s">
        <v>105</v>
      </c>
      <c r="C522" s="53" t="s">
        <v>43</v>
      </c>
      <c r="D522" s="320" t="s">
        <v>373</v>
      </c>
      <c r="E522" s="321"/>
      <c r="F522" s="322" t="s">
        <v>332</v>
      </c>
      <c r="G522" s="323"/>
      <c r="H522" s="322" t="s">
        <v>431</v>
      </c>
      <c r="I522" s="324"/>
      <c r="J522" s="323"/>
      <c r="K522" s="176" t="s">
        <v>107</v>
      </c>
      <c r="L522" s="54"/>
      <c r="M522" s="325">
        <v>64073600</v>
      </c>
      <c r="N522" s="326"/>
      <c r="O522" s="325">
        <v>64073600</v>
      </c>
      <c r="P522" s="327"/>
      <c r="Q522" s="56">
        <v>0</v>
      </c>
      <c r="R522" s="57">
        <v>64073600</v>
      </c>
      <c r="S522" s="58">
        <v>0</v>
      </c>
      <c r="T522" s="59">
        <v>64073600</v>
      </c>
      <c r="U522" s="60">
        <v>64073600</v>
      </c>
      <c r="V522" s="61">
        <f t="shared" si="21"/>
        <v>0</v>
      </c>
      <c r="W522" s="62">
        <f t="shared" si="22"/>
        <v>0</v>
      </c>
      <c r="X522" s="63" t="str">
        <f t="shared" si="23"/>
        <v>809090903Г0258540540</v>
      </c>
      <c r="Y522" s="14"/>
    </row>
    <row r="523" spans="2:25" ht="23.25" x14ac:dyDescent="0.25">
      <c r="B523" s="52" t="s">
        <v>256</v>
      </c>
      <c r="C523" s="53" t="s">
        <v>43</v>
      </c>
      <c r="D523" s="320" t="s">
        <v>373</v>
      </c>
      <c r="E523" s="321"/>
      <c r="F523" s="322" t="s">
        <v>332</v>
      </c>
      <c r="G523" s="323"/>
      <c r="H523" s="322" t="s">
        <v>402</v>
      </c>
      <c r="I523" s="324"/>
      <c r="J523" s="323"/>
      <c r="K523" s="176" t="s">
        <v>260</v>
      </c>
      <c r="L523" s="54"/>
      <c r="M523" s="325">
        <v>329100</v>
      </c>
      <c r="N523" s="326"/>
      <c r="O523" s="325">
        <v>329100</v>
      </c>
      <c r="P523" s="327"/>
      <c r="Q523" s="56">
        <v>0</v>
      </c>
      <c r="R523" s="57">
        <v>329100</v>
      </c>
      <c r="S523" s="58">
        <v>0</v>
      </c>
      <c r="T523" s="59">
        <v>329100</v>
      </c>
      <c r="U523" s="60">
        <v>329100</v>
      </c>
      <c r="V523" s="61">
        <f t="shared" si="21"/>
        <v>0</v>
      </c>
      <c r="W523" s="62">
        <f t="shared" si="22"/>
        <v>0</v>
      </c>
      <c r="X523" s="63" t="str">
        <f t="shared" si="23"/>
        <v>809090903Г025П080612</v>
      </c>
      <c r="Y523" s="14"/>
    </row>
    <row r="524" spans="2:25" ht="23.25" x14ac:dyDescent="0.25">
      <c r="B524" s="52" t="s">
        <v>256</v>
      </c>
      <c r="C524" s="53" t="s">
        <v>43</v>
      </c>
      <c r="D524" s="320" t="s">
        <v>373</v>
      </c>
      <c r="E524" s="321"/>
      <c r="F524" s="322" t="s">
        <v>332</v>
      </c>
      <c r="G524" s="323"/>
      <c r="H524" s="322" t="s">
        <v>403</v>
      </c>
      <c r="I524" s="324"/>
      <c r="J524" s="323"/>
      <c r="K524" s="176" t="s">
        <v>260</v>
      </c>
      <c r="L524" s="54"/>
      <c r="M524" s="325">
        <v>8207000</v>
      </c>
      <c r="N524" s="326"/>
      <c r="O524" s="325">
        <v>8207000</v>
      </c>
      <c r="P524" s="327"/>
      <c r="Q524" s="56">
        <v>0</v>
      </c>
      <c r="R524" s="57">
        <v>3885938.76</v>
      </c>
      <c r="S524" s="58">
        <v>0</v>
      </c>
      <c r="T524" s="59">
        <v>3885938.76</v>
      </c>
      <c r="U524" s="60">
        <v>3885938.76</v>
      </c>
      <c r="V524" s="61">
        <f t="shared" si="21"/>
        <v>0</v>
      </c>
      <c r="W524" s="62">
        <f t="shared" si="22"/>
        <v>0</v>
      </c>
      <c r="X524" s="63" t="str">
        <f t="shared" si="23"/>
        <v>809090903Г055422F612</v>
      </c>
      <c r="Y524" s="14"/>
    </row>
    <row r="525" spans="2:25" ht="34.5" x14ac:dyDescent="0.25">
      <c r="B525" s="52" t="s">
        <v>45</v>
      </c>
      <c r="C525" s="53" t="s">
        <v>43</v>
      </c>
      <c r="D525" s="320" t="s">
        <v>373</v>
      </c>
      <c r="E525" s="321"/>
      <c r="F525" s="322" t="s">
        <v>332</v>
      </c>
      <c r="G525" s="323"/>
      <c r="H525" s="322" t="s">
        <v>432</v>
      </c>
      <c r="I525" s="324"/>
      <c r="J525" s="323"/>
      <c r="K525" s="176" t="s">
        <v>49</v>
      </c>
      <c r="L525" s="54"/>
      <c r="M525" s="325">
        <v>61217279.969999999</v>
      </c>
      <c r="N525" s="326"/>
      <c r="O525" s="325">
        <v>61217279.969999999</v>
      </c>
      <c r="P525" s="327"/>
      <c r="Q525" s="56">
        <v>0</v>
      </c>
      <c r="R525" s="57">
        <v>61217279.969999999</v>
      </c>
      <c r="S525" s="58">
        <v>0</v>
      </c>
      <c r="T525" s="59">
        <v>60721130.340000004</v>
      </c>
      <c r="U525" s="60">
        <v>60721130.340000004</v>
      </c>
      <c r="V525" s="61">
        <f t="shared" si="21"/>
        <v>496149.62999999523</v>
      </c>
      <c r="W525" s="62">
        <f t="shared" si="22"/>
        <v>0</v>
      </c>
      <c r="X525" s="63" t="str">
        <f t="shared" si="23"/>
        <v>809090903Д0190019121</v>
      </c>
      <c r="Y525" s="14"/>
    </row>
    <row r="526" spans="2:25" ht="45.75" x14ac:dyDescent="0.25">
      <c r="B526" s="52" t="s">
        <v>54</v>
      </c>
      <c r="C526" s="53" t="s">
        <v>43</v>
      </c>
      <c r="D526" s="320" t="s">
        <v>373</v>
      </c>
      <c r="E526" s="321"/>
      <c r="F526" s="322" t="s">
        <v>332</v>
      </c>
      <c r="G526" s="323"/>
      <c r="H526" s="322" t="s">
        <v>432</v>
      </c>
      <c r="I526" s="324"/>
      <c r="J526" s="323"/>
      <c r="K526" s="176" t="s">
        <v>55</v>
      </c>
      <c r="L526" s="54"/>
      <c r="M526" s="325">
        <v>1000000</v>
      </c>
      <c r="N526" s="326"/>
      <c r="O526" s="325">
        <v>1000000</v>
      </c>
      <c r="P526" s="327"/>
      <c r="Q526" s="56">
        <v>0</v>
      </c>
      <c r="R526" s="57">
        <v>572451.03</v>
      </c>
      <c r="S526" s="58">
        <v>0</v>
      </c>
      <c r="T526" s="59">
        <v>572451.03</v>
      </c>
      <c r="U526" s="60">
        <v>572451.03</v>
      </c>
      <c r="V526" s="61">
        <f t="shared" si="21"/>
        <v>0</v>
      </c>
      <c r="W526" s="62">
        <f t="shared" si="22"/>
        <v>0</v>
      </c>
      <c r="X526" s="63" t="str">
        <f t="shared" si="23"/>
        <v>809090903Д0190019122</v>
      </c>
      <c r="Y526" s="14"/>
    </row>
    <row r="527" spans="2:25" ht="68.25" x14ac:dyDescent="0.25">
      <c r="B527" s="52" t="s">
        <v>50</v>
      </c>
      <c r="C527" s="53" t="s">
        <v>43</v>
      </c>
      <c r="D527" s="320" t="s">
        <v>373</v>
      </c>
      <c r="E527" s="321"/>
      <c r="F527" s="322" t="s">
        <v>332</v>
      </c>
      <c r="G527" s="323"/>
      <c r="H527" s="322" t="s">
        <v>432</v>
      </c>
      <c r="I527" s="324"/>
      <c r="J527" s="323"/>
      <c r="K527" s="176" t="s">
        <v>51</v>
      </c>
      <c r="L527" s="54"/>
      <c r="M527" s="325">
        <v>18445045.030000001</v>
      </c>
      <c r="N527" s="326"/>
      <c r="O527" s="325">
        <v>18445045.030000001</v>
      </c>
      <c r="P527" s="327"/>
      <c r="Q527" s="56">
        <v>0</v>
      </c>
      <c r="R527" s="57">
        <v>17654427.170000002</v>
      </c>
      <c r="S527" s="58">
        <v>0</v>
      </c>
      <c r="T527" s="59">
        <v>17654427.170000002</v>
      </c>
      <c r="U527" s="60">
        <v>17654427.170000002</v>
      </c>
      <c r="V527" s="61">
        <f t="shared" si="21"/>
        <v>0</v>
      </c>
      <c r="W527" s="62">
        <f t="shared" si="22"/>
        <v>0</v>
      </c>
      <c r="X527" s="63" t="str">
        <f t="shared" si="23"/>
        <v>809090903Д0190019129</v>
      </c>
      <c r="Y527" s="14"/>
    </row>
    <row r="528" spans="2:25" ht="34.5" x14ac:dyDescent="0.25">
      <c r="B528" s="52" t="s">
        <v>56</v>
      </c>
      <c r="C528" s="53" t="s">
        <v>43</v>
      </c>
      <c r="D528" s="320" t="s">
        <v>373</v>
      </c>
      <c r="E528" s="321"/>
      <c r="F528" s="322" t="s">
        <v>332</v>
      </c>
      <c r="G528" s="323"/>
      <c r="H528" s="322" t="s">
        <v>432</v>
      </c>
      <c r="I528" s="324"/>
      <c r="J528" s="323"/>
      <c r="K528" s="176" t="s">
        <v>57</v>
      </c>
      <c r="L528" s="54"/>
      <c r="M528" s="325">
        <v>1782000</v>
      </c>
      <c r="N528" s="326"/>
      <c r="O528" s="325">
        <v>1782000</v>
      </c>
      <c r="P528" s="327"/>
      <c r="Q528" s="56">
        <v>0</v>
      </c>
      <c r="R528" s="57">
        <v>1332209.3400000001</v>
      </c>
      <c r="S528" s="58">
        <v>0</v>
      </c>
      <c r="T528" s="59">
        <v>1332209.3400000001</v>
      </c>
      <c r="U528" s="60">
        <v>1332209.3400000001</v>
      </c>
      <c r="V528" s="61">
        <f t="shared" si="21"/>
        <v>0</v>
      </c>
      <c r="W528" s="62">
        <f t="shared" si="22"/>
        <v>0</v>
      </c>
      <c r="X528" s="63" t="str">
        <f t="shared" si="23"/>
        <v>809090903Д0190019242</v>
      </c>
      <c r="Y528" s="14"/>
    </row>
    <row r="529" spans="2:25" ht="23.25" x14ac:dyDescent="0.25">
      <c r="B529" s="52" t="s">
        <v>58</v>
      </c>
      <c r="C529" s="53" t="s">
        <v>43</v>
      </c>
      <c r="D529" s="320" t="s">
        <v>373</v>
      </c>
      <c r="E529" s="321"/>
      <c r="F529" s="322" t="s">
        <v>332</v>
      </c>
      <c r="G529" s="323"/>
      <c r="H529" s="322" t="s">
        <v>432</v>
      </c>
      <c r="I529" s="324"/>
      <c r="J529" s="323"/>
      <c r="K529" s="176" t="s">
        <v>59</v>
      </c>
      <c r="L529" s="54"/>
      <c r="M529" s="325">
        <v>4101000</v>
      </c>
      <c r="N529" s="326"/>
      <c r="O529" s="325">
        <v>4101000</v>
      </c>
      <c r="P529" s="327"/>
      <c r="Q529" s="56">
        <v>0</v>
      </c>
      <c r="R529" s="57">
        <v>3228337.86</v>
      </c>
      <c r="S529" s="58">
        <v>2164189.1</v>
      </c>
      <c r="T529" s="59">
        <v>3228337.86</v>
      </c>
      <c r="U529" s="60">
        <v>3228337.86</v>
      </c>
      <c r="V529" s="61">
        <f t="shared" si="21"/>
        <v>0</v>
      </c>
      <c r="W529" s="62">
        <f t="shared" si="22"/>
        <v>0</v>
      </c>
      <c r="X529" s="63" t="str">
        <f t="shared" si="23"/>
        <v>809090903Д0190019244</v>
      </c>
      <c r="Y529" s="14"/>
    </row>
    <row r="530" spans="2:25" x14ac:dyDescent="0.25">
      <c r="B530" s="52" t="s">
        <v>84</v>
      </c>
      <c r="C530" s="53" t="s">
        <v>43</v>
      </c>
      <c r="D530" s="320" t="s">
        <v>373</v>
      </c>
      <c r="E530" s="321"/>
      <c r="F530" s="322" t="s">
        <v>332</v>
      </c>
      <c r="G530" s="323"/>
      <c r="H530" s="322" t="s">
        <v>432</v>
      </c>
      <c r="I530" s="324"/>
      <c r="J530" s="323"/>
      <c r="K530" s="176" t="s">
        <v>85</v>
      </c>
      <c r="L530" s="54"/>
      <c r="M530" s="325">
        <v>1446000</v>
      </c>
      <c r="N530" s="326"/>
      <c r="O530" s="325">
        <v>1446000</v>
      </c>
      <c r="P530" s="327"/>
      <c r="Q530" s="56">
        <v>0</v>
      </c>
      <c r="R530" s="57">
        <v>1097161.75</v>
      </c>
      <c r="S530" s="58">
        <v>0</v>
      </c>
      <c r="T530" s="59">
        <v>1097161.75</v>
      </c>
      <c r="U530" s="60">
        <v>1097161.75</v>
      </c>
      <c r="V530" s="61">
        <f t="shared" si="21"/>
        <v>0</v>
      </c>
      <c r="W530" s="62">
        <f t="shared" si="22"/>
        <v>0</v>
      </c>
      <c r="X530" s="63" t="str">
        <f t="shared" si="23"/>
        <v>809090903Д0190019247</v>
      </c>
      <c r="Y530" s="14"/>
    </row>
    <row r="531" spans="2:25" ht="23.25" x14ac:dyDescent="0.25">
      <c r="B531" s="52" t="s">
        <v>86</v>
      </c>
      <c r="C531" s="53" t="s">
        <v>43</v>
      </c>
      <c r="D531" s="320" t="s">
        <v>373</v>
      </c>
      <c r="E531" s="321"/>
      <c r="F531" s="322" t="s">
        <v>332</v>
      </c>
      <c r="G531" s="323"/>
      <c r="H531" s="322" t="s">
        <v>432</v>
      </c>
      <c r="I531" s="324"/>
      <c r="J531" s="323"/>
      <c r="K531" s="176" t="s">
        <v>87</v>
      </c>
      <c r="L531" s="54"/>
      <c r="M531" s="325">
        <v>630000</v>
      </c>
      <c r="N531" s="326"/>
      <c r="O531" s="325">
        <v>630000</v>
      </c>
      <c r="P531" s="327"/>
      <c r="Q531" s="56">
        <v>0</v>
      </c>
      <c r="R531" s="57">
        <v>211856</v>
      </c>
      <c r="S531" s="58">
        <v>0</v>
      </c>
      <c r="T531" s="59">
        <v>211856</v>
      </c>
      <c r="U531" s="60">
        <v>211856</v>
      </c>
      <c r="V531" s="61">
        <f t="shared" si="21"/>
        <v>0</v>
      </c>
      <c r="W531" s="62">
        <f t="shared" si="22"/>
        <v>0</v>
      </c>
      <c r="X531" s="63" t="str">
        <f t="shared" si="23"/>
        <v>809090903Д0190019851</v>
      </c>
      <c r="Y531" s="14"/>
    </row>
    <row r="532" spans="2:25" x14ac:dyDescent="0.25">
      <c r="B532" s="52" t="s">
        <v>88</v>
      </c>
      <c r="C532" s="53" t="s">
        <v>43</v>
      </c>
      <c r="D532" s="320" t="s">
        <v>373</v>
      </c>
      <c r="E532" s="321"/>
      <c r="F532" s="322" t="s">
        <v>332</v>
      </c>
      <c r="G532" s="323"/>
      <c r="H532" s="322" t="s">
        <v>432</v>
      </c>
      <c r="I532" s="324"/>
      <c r="J532" s="323"/>
      <c r="K532" s="176" t="s">
        <v>89</v>
      </c>
      <c r="L532" s="54"/>
      <c r="M532" s="325">
        <v>1000</v>
      </c>
      <c r="N532" s="326"/>
      <c r="O532" s="325">
        <v>1000</v>
      </c>
      <c r="P532" s="327"/>
      <c r="Q532" s="56">
        <v>0</v>
      </c>
      <c r="R532" s="57">
        <v>24.36</v>
      </c>
      <c r="S532" s="58">
        <v>0</v>
      </c>
      <c r="T532" s="59">
        <v>24.36</v>
      </c>
      <c r="U532" s="60">
        <v>24.36</v>
      </c>
      <c r="V532" s="61">
        <f t="shared" si="21"/>
        <v>0</v>
      </c>
      <c r="W532" s="62">
        <f t="shared" si="22"/>
        <v>0</v>
      </c>
      <c r="X532" s="63" t="str">
        <f t="shared" si="23"/>
        <v>809090903Д0190019853</v>
      </c>
      <c r="Y532" s="14"/>
    </row>
    <row r="533" spans="2:25" ht="34.5" x14ac:dyDescent="0.25">
      <c r="B533" s="52" t="s">
        <v>56</v>
      </c>
      <c r="C533" s="53" t="s">
        <v>43</v>
      </c>
      <c r="D533" s="320" t="s">
        <v>373</v>
      </c>
      <c r="E533" s="321"/>
      <c r="F533" s="322" t="s">
        <v>332</v>
      </c>
      <c r="G533" s="323"/>
      <c r="H533" s="322" t="s">
        <v>433</v>
      </c>
      <c r="I533" s="324"/>
      <c r="J533" s="323"/>
      <c r="K533" s="176" t="s">
        <v>57</v>
      </c>
      <c r="L533" s="54"/>
      <c r="M533" s="325">
        <v>13618871</v>
      </c>
      <c r="N533" s="326"/>
      <c r="O533" s="325">
        <v>13618871</v>
      </c>
      <c r="P533" s="327"/>
      <c r="Q533" s="56">
        <v>0</v>
      </c>
      <c r="R533" s="57">
        <v>13397186.73</v>
      </c>
      <c r="S533" s="58">
        <v>9505000</v>
      </c>
      <c r="T533" s="59">
        <v>13397186.73</v>
      </c>
      <c r="U533" s="60">
        <v>13397186.73</v>
      </c>
      <c r="V533" s="61">
        <f t="shared" si="21"/>
        <v>0</v>
      </c>
      <c r="W533" s="62">
        <f t="shared" si="22"/>
        <v>0</v>
      </c>
      <c r="X533" s="63" t="str">
        <f t="shared" si="23"/>
        <v>809090903Д0429990242</v>
      </c>
      <c r="Y533" s="14"/>
    </row>
    <row r="534" spans="2:25" ht="23.25" x14ac:dyDescent="0.25">
      <c r="B534" s="52" t="s">
        <v>58</v>
      </c>
      <c r="C534" s="53" t="s">
        <v>43</v>
      </c>
      <c r="D534" s="320" t="s">
        <v>373</v>
      </c>
      <c r="E534" s="321"/>
      <c r="F534" s="322" t="s">
        <v>332</v>
      </c>
      <c r="G534" s="323"/>
      <c r="H534" s="322" t="s">
        <v>433</v>
      </c>
      <c r="I534" s="324"/>
      <c r="J534" s="323"/>
      <c r="K534" s="176" t="s">
        <v>59</v>
      </c>
      <c r="L534" s="54"/>
      <c r="M534" s="325">
        <v>4177129</v>
      </c>
      <c r="N534" s="326"/>
      <c r="O534" s="325">
        <v>4177129</v>
      </c>
      <c r="P534" s="327"/>
      <c r="Q534" s="56">
        <v>0</v>
      </c>
      <c r="R534" s="57">
        <v>3134055.89</v>
      </c>
      <c r="S534" s="58">
        <v>2201600</v>
      </c>
      <c r="T534" s="59">
        <v>3134055.89</v>
      </c>
      <c r="U534" s="60">
        <v>3134055.89</v>
      </c>
      <c r="V534" s="61">
        <f t="shared" si="21"/>
        <v>0</v>
      </c>
      <c r="W534" s="62">
        <f t="shared" si="22"/>
        <v>0</v>
      </c>
      <c r="X534" s="63" t="str">
        <f t="shared" si="23"/>
        <v>809090903Д0429990244</v>
      </c>
      <c r="Y534" s="14"/>
    </row>
    <row r="535" spans="2:25" x14ac:dyDescent="0.25">
      <c r="B535" s="52"/>
      <c r="C535" s="53" t="s">
        <v>43</v>
      </c>
      <c r="D535" s="320" t="s">
        <v>373</v>
      </c>
      <c r="E535" s="321"/>
      <c r="F535" s="322" t="s">
        <v>332</v>
      </c>
      <c r="G535" s="323"/>
      <c r="H535" s="322" t="s">
        <v>433</v>
      </c>
      <c r="I535" s="324"/>
      <c r="J535" s="323"/>
      <c r="K535" s="176" t="s">
        <v>434</v>
      </c>
      <c r="L535" s="54"/>
      <c r="M535" s="325">
        <v>2200000</v>
      </c>
      <c r="N535" s="326"/>
      <c r="O535" s="325">
        <v>2200000</v>
      </c>
      <c r="P535" s="327"/>
      <c r="Q535" s="56">
        <v>0</v>
      </c>
      <c r="R535" s="57">
        <v>2172072</v>
      </c>
      <c r="S535" s="58">
        <v>0</v>
      </c>
      <c r="T535" s="59">
        <v>2172072</v>
      </c>
      <c r="U535" s="60">
        <v>2172072</v>
      </c>
      <c r="V535" s="61">
        <f t="shared" si="21"/>
        <v>0</v>
      </c>
      <c r="W535" s="62">
        <f t="shared" si="22"/>
        <v>0</v>
      </c>
      <c r="X535" s="63" t="str">
        <f t="shared" si="23"/>
        <v>809090903Д0429990635</v>
      </c>
      <c r="Y535" s="14"/>
    </row>
    <row r="536" spans="2:25" ht="45.75" x14ac:dyDescent="0.25">
      <c r="B536" s="52" t="s">
        <v>227</v>
      </c>
      <c r="C536" s="53" t="s">
        <v>43</v>
      </c>
      <c r="D536" s="320" t="s">
        <v>373</v>
      </c>
      <c r="E536" s="321"/>
      <c r="F536" s="322" t="s">
        <v>332</v>
      </c>
      <c r="G536" s="323"/>
      <c r="H536" s="322" t="s">
        <v>433</v>
      </c>
      <c r="I536" s="324"/>
      <c r="J536" s="323"/>
      <c r="K536" s="176" t="s">
        <v>228</v>
      </c>
      <c r="L536" s="54"/>
      <c r="M536" s="325">
        <v>38600</v>
      </c>
      <c r="N536" s="326"/>
      <c r="O536" s="325">
        <v>38600</v>
      </c>
      <c r="P536" s="327"/>
      <c r="Q536" s="56">
        <v>0</v>
      </c>
      <c r="R536" s="57">
        <v>28300</v>
      </c>
      <c r="S536" s="58">
        <v>0</v>
      </c>
      <c r="T536" s="59">
        <v>28300</v>
      </c>
      <c r="U536" s="60">
        <v>28300</v>
      </c>
      <c r="V536" s="61">
        <f t="shared" si="21"/>
        <v>0</v>
      </c>
      <c r="W536" s="62">
        <f t="shared" si="22"/>
        <v>0</v>
      </c>
      <c r="X536" s="63" t="str">
        <f t="shared" si="23"/>
        <v>809090903Д0429990831</v>
      </c>
      <c r="Y536" s="14"/>
    </row>
    <row r="537" spans="2:25" x14ac:dyDescent="0.25">
      <c r="B537" s="52" t="s">
        <v>88</v>
      </c>
      <c r="C537" s="53" t="s">
        <v>43</v>
      </c>
      <c r="D537" s="320" t="s">
        <v>373</v>
      </c>
      <c r="E537" s="321"/>
      <c r="F537" s="322" t="s">
        <v>332</v>
      </c>
      <c r="G537" s="323"/>
      <c r="H537" s="322" t="s">
        <v>433</v>
      </c>
      <c r="I537" s="324"/>
      <c r="J537" s="323"/>
      <c r="K537" s="176" t="s">
        <v>89</v>
      </c>
      <c r="L537" s="54"/>
      <c r="M537" s="325">
        <v>61400</v>
      </c>
      <c r="N537" s="326"/>
      <c r="O537" s="325">
        <v>61400</v>
      </c>
      <c r="P537" s="327"/>
      <c r="Q537" s="56">
        <v>0</v>
      </c>
      <c r="R537" s="57">
        <v>33360</v>
      </c>
      <c r="S537" s="58">
        <v>0</v>
      </c>
      <c r="T537" s="59">
        <v>33360</v>
      </c>
      <c r="U537" s="60">
        <v>33360</v>
      </c>
      <c r="V537" s="61">
        <f t="shared" ref="V537:V600" si="24">R537-U537</f>
        <v>0</v>
      </c>
      <c r="W537" s="62">
        <f t="shared" ref="W537:W600" si="25">T537-U537</f>
        <v>0</v>
      </c>
      <c r="X537" s="63" t="str">
        <f t="shared" ref="X537:X600" si="26">IF(D537="","000",D537)&amp;IF(F537="","0000",F537)&amp;IF(H537="","0000000000",H537)&amp;IF(K537="","000",K537)&amp;L537</f>
        <v>809090903Д0429990853</v>
      </c>
      <c r="Y537" s="14"/>
    </row>
    <row r="538" spans="2:25" ht="34.5" x14ac:dyDescent="0.25">
      <c r="B538" s="52" t="s">
        <v>45</v>
      </c>
      <c r="C538" s="53" t="s">
        <v>43</v>
      </c>
      <c r="D538" s="320" t="s">
        <v>373</v>
      </c>
      <c r="E538" s="321"/>
      <c r="F538" s="322" t="s">
        <v>332</v>
      </c>
      <c r="G538" s="323"/>
      <c r="H538" s="322" t="s">
        <v>435</v>
      </c>
      <c r="I538" s="324"/>
      <c r="J538" s="323"/>
      <c r="K538" s="176" t="s">
        <v>49</v>
      </c>
      <c r="L538" s="54"/>
      <c r="M538" s="325">
        <v>820000</v>
      </c>
      <c r="N538" s="326"/>
      <c r="O538" s="325">
        <v>820000</v>
      </c>
      <c r="P538" s="327"/>
      <c r="Q538" s="56">
        <v>0</v>
      </c>
      <c r="R538" s="57">
        <v>820000</v>
      </c>
      <c r="S538" s="58">
        <v>0</v>
      </c>
      <c r="T538" s="59">
        <v>819992.22</v>
      </c>
      <c r="U538" s="60">
        <v>819992.22</v>
      </c>
      <c r="V538" s="61">
        <f t="shared" si="24"/>
        <v>7.7800000000279397</v>
      </c>
      <c r="W538" s="62">
        <f t="shared" si="25"/>
        <v>0</v>
      </c>
      <c r="X538" s="63" t="str">
        <f t="shared" si="26"/>
        <v>809090903Д0759800121</v>
      </c>
      <c r="Y538" s="14"/>
    </row>
    <row r="539" spans="2:25" ht="68.25" x14ac:dyDescent="0.25">
      <c r="B539" s="52" t="s">
        <v>50</v>
      </c>
      <c r="C539" s="53" t="s">
        <v>43</v>
      </c>
      <c r="D539" s="320" t="s">
        <v>373</v>
      </c>
      <c r="E539" s="321"/>
      <c r="F539" s="322" t="s">
        <v>332</v>
      </c>
      <c r="G539" s="323"/>
      <c r="H539" s="322" t="s">
        <v>435</v>
      </c>
      <c r="I539" s="324"/>
      <c r="J539" s="323"/>
      <c r="K539" s="176" t="s">
        <v>51</v>
      </c>
      <c r="L539" s="54"/>
      <c r="M539" s="325">
        <v>258300</v>
      </c>
      <c r="N539" s="326"/>
      <c r="O539" s="325">
        <v>258300</v>
      </c>
      <c r="P539" s="327"/>
      <c r="Q539" s="56">
        <v>0</v>
      </c>
      <c r="R539" s="57">
        <v>258300</v>
      </c>
      <c r="S539" s="58">
        <v>0</v>
      </c>
      <c r="T539" s="59">
        <v>258300</v>
      </c>
      <c r="U539" s="60">
        <v>258300</v>
      </c>
      <c r="V539" s="61">
        <f t="shared" si="24"/>
        <v>0</v>
      </c>
      <c r="W539" s="62">
        <f t="shared" si="25"/>
        <v>0</v>
      </c>
      <c r="X539" s="63" t="str">
        <f t="shared" si="26"/>
        <v>809090903Д0759800129</v>
      </c>
      <c r="Y539" s="14"/>
    </row>
    <row r="540" spans="2:25" ht="23.25" x14ac:dyDescent="0.25">
      <c r="B540" s="52" t="s">
        <v>58</v>
      </c>
      <c r="C540" s="53" t="s">
        <v>43</v>
      </c>
      <c r="D540" s="320" t="s">
        <v>373</v>
      </c>
      <c r="E540" s="321"/>
      <c r="F540" s="322" t="s">
        <v>332</v>
      </c>
      <c r="G540" s="323"/>
      <c r="H540" s="322" t="s">
        <v>435</v>
      </c>
      <c r="I540" s="324"/>
      <c r="J540" s="323"/>
      <c r="K540" s="176" t="s">
        <v>59</v>
      </c>
      <c r="L540" s="54"/>
      <c r="M540" s="325">
        <v>203000</v>
      </c>
      <c r="N540" s="326"/>
      <c r="O540" s="325">
        <v>203000</v>
      </c>
      <c r="P540" s="327"/>
      <c r="Q540" s="56">
        <v>0</v>
      </c>
      <c r="R540" s="57">
        <v>170977.35</v>
      </c>
      <c r="S540" s="58">
        <v>0</v>
      </c>
      <c r="T540" s="59">
        <v>170977.35</v>
      </c>
      <c r="U540" s="60">
        <v>170977.35</v>
      </c>
      <c r="V540" s="61">
        <f t="shared" si="24"/>
        <v>0</v>
      </c>
      <c r="W540" s="62">
        <f t="shared" si="25"/>
        <v>0</v>
      </c>
      <c r="X540" s="63" t="str">
        <f t="shared" si="26"/>
        <v>809090903Д0759800244</v>
      </c>
      <c r="Y540" s="14"/>
    </row>
    <row r="541" spans="2:25" x14ac:dyDescent="0.25">
      <c r="B541" s="52" t="s">
        <v>65</v>
      </c>
      <c r="C541" s="53" t="s">
        <v>43</v>
      </c>
      <c r="D541" s="320" t="s">
        <v>373</v>
      </c>
      <c r="E541" s="321"/>
      <c r="F541" s="322" t="s">
        <v>332</v>
      </c>
      <c r="G541" s="323"/>
      <c r="H541" s="322" t="s">
        <v>435</v>
      </c>
      <c r="I541" s="324"/>
      <c r="J541" s="323"/>
      <c r="K541" s="176" t="s">
        <v>66</v>
      </c>
      <c r="L541" s="54"/>
      <c r="M541" s="325">
        <v>4000</v>
      </c>
      <c r="N541" s="326"/>
      <c r="O541" s="325">
        <v>4000</v>
      </c>
      <c r="P541" s="327"/>
      <c r="Q541" s="56">
        <v>0</v>
      </c>
      <c r="R541" s="57">
        <v>3575</v>
      </c>
      <c r="S541" s="58">
        <v>0</v>
      </c>
      <c r="T541" s="59">
        <v>3575</v>
      </c>
      <c r="U541" s="60">
        <v>3575</v>
      </c>
      <c r="V541" s="61">
        <f t="shared" si="24"/>
        <v>0</v>
      </c>
      <c r="W541" s="62">
        <f t="shared" si="25"/>
        <v>0</v>
      </c>
      <c r="X541" s="63" t="str">
        <f t="shared" si="26"/>
        <v>809090903Д0759800852</v>
      </c>
      <c r="Y541" s="14"/>
    </row>
    <row r="542" spans="2:25" ht="34.5" x14ac:dyDescent="0.25">
      <c r="B542" s="52" t="s">
        <v>45</v>
      </c>
      <c r="C542" s="53" t="s">
        <v>43</v>
      </c>
      <c r="D542" s="320" t="s">
        <v>373</v>
      </c>
      <c r="E542" s="321"/>
      <c r="F542" s="322" t="s">
        <v>332</v>
      </c>
      <c r="G542" s="323"/>
      <c r="H542" s="322" t="s">
        <v>90</v>
      </c>
      <c r="I542" s="324"/>
      <c r="J542" s="323"/>
      <c r="K542" s="176" t="s">
        <v>49</v>
      </c>
      <c r="L542" s="54"/>
      <c r="M542" s="325">
        <v>8355771.3600000003</v>
      </c>
      <c r="N542" s="326"/>
      <c r="O542" s="325">
        <v>8355771.3600000003</v>
      </c>
      <c r="P542" s="327"/>
      <c r="Q542" s="56">
        <v>0</v>
      </c>
      <c r="R542" s="57">
        <v>8355771.3600000003</v>
      </c>
      <c r="S542" s="58">
        <v>0</v>
      </c>
      <c r="T542" s="59">
        <v>8355771.3600000003</v>
      </c>
      <c r="U542" s="60">
        <v>8355771.3600000003</v>
      </c>
      <c r="V542" s="61">
        <f t="shared" si="24"/>
        <v>0</v>
      </c>
      <c r="W542" s="62">
        <f t="shared" si="25"/>
        <v>0</v>
      </c>
      <c r="X542" s="63" t="str">
        <f t="shared" si="26"/>
        <v>80909099990000890121</v>
      </c>
      <c r="Y542" s="14"/>
    </row>
    <row r="543" spans="2:25" ht="68.25" x14ac:dyDescent="0.25">
      <c r="B543" s="52" t="s">
        <v>50</v>
      </c>
      <c r="C543" s="53" t="s">
        <v>43</v>
      </c>
      <c r="D543" s="320" t="s">
        <v>373</v>
      </c>
      <c r="E543" s="321"/>
      <c r="F543" s="322" t="s">
        <v>332</v>
      </c>
      <c r="G543" s="323"/>
      <c r="H543" s="322" t="s">
        <v>90</v>
      </c>
      <c r="I543" s="324"/>
      <c r="J543" s="323"/>
      <c r="K543" s="176" t="s">
        <v>51</v>
      </c>
      <c r="L543" s="54"/>
      <c r="M543" s="325">
        <v>2464709.64</v>
      </c>
      <c r="N543" s="326"/>
      <c r="O543" s="325">
        <v>2464709.64</v>
      </c>
      <c r="P543" s="327"/>
      <c r="Q543" s="56">
        <v>0</v>
      </c>
      <c r="R543" s="57">
        <v>2464709.64</v>
      </c>
      <c r="S543" s="58">
        <v>0</v>
      </c>
      <c r="T543" s="59">
        <v>2464709.64</v>
      </c>
      <c r="U543" s="60">
        <v>2464709.64</v>
      </c>
      <c r="V543" s="61">
        <f t="shared" si="24"/>
        <v>0</v>
      </c>
      <c r="W543" s="62">
        <f t="shared" si="25"/>
        <v>0</v>
      </c>
      <c r="X543" s="63" t="str">
        <f t="shared" si="26"/>
        <v>80909099990000890129</v>
      </c>
      <c r="Y543" s="14"/>
    </row>
    <row r="544" spans="2:25" ht="23.25" x14ac:dyDescent="0.25">
      <c r="B544" s="52" t="s">
        <v>58</v>
      </c>
      <c r="C544" s="53" t="s">
        <v>43</v>
      </c>
      <c r="D544" s="320" t="s">
        <v>373</v>
      </c>
      <c r="E544" s="321"/>
      <c r="F544" s="322" t="s">
        <v>332</v>
      </c>
      <c r="G544" s="323"/>
      <c r="H544" s="322" t="s">
        <v>91</v>
      </c>
      <c r="I544" s="324"/>
      <c r="J544" s="323"/>
      <c r="K544" s="176" t="s">
        <v>59</v>
      </c>
      <c r="L544" s="54"/>
      <c r="M544" s="325">
        <v>4675800</v>
      </c>
      <c r="N544" s="326"/>
      <c r="O544" s="325">
        <v>4675800</v>
      </c>
      <c r="P544" s="327"/>
      <c r="Q544" s="56">
        <v>0</v>
      </c>
      <c r="R544" s="57">
        <v>4006362</v>
      </c>
      <c r="S544" s="58">
        <v>0</v>
      </c>
      <c r="T544" s="59">
        <v>4006362</v>
      </c>
      <c r="U544" s="60">
        <v>4006362</v>
      </c>
      <c r="V544" s="61">
        <f t="shared" si="24"/>
        <v>0</v>
      </c>
      <c r="W544" s="62">
        <f t="shared" si="25"/>
        <v>0</v>
      </c>
      <c r="X544" s="63" t="str">
        <f t="shared" si="26"/>
        <v>80909099990020550244</v>
      </c>
      <c r="Y544" s="14"/>
    </row>
    <row r="545" spans="2:25" x14ac:dyDescent="0.25">
      <c r="B545" s="52" t="s">
        <v>84</v>
      </c>
      <c r="C545" s="53" t="s">
        <v>43</v>
      </c>
      <c r="D545" s="320" t="s">
        <v>373</v>
      </c>
      <c r="E545" s="321"/>
      <c r="F545" s="322" t="s">
        <v>332</v>
      </c>
      <c r="G545" s="323"/>
      <c r="H545" s="322" t="s">
        <v>91</v>
      </c>
      <c r="I545" s="324"/>
      <c r="J545" s="323"/>
      <c r="K545" s="176" t="s">
        <v>85</v>
      </c>
      <c r="L545" s="54"/>
      <c r="M545" s="325">
        <v>643000</v>
      </c>
      <c r="N545" s="326"/>
      <c r="O545" s="325">
        <v>643000</v>
      </c>
      <c r="P545" s="327"/>
      <c r="Q545" s="56">
        <v>0</v>
      </c>
      <c r="R545" s="57">
        <v>149000</v>
      </c>
      <c r="S545" s="58">
        <v>0</v>
      </c>
      <c r="T545" s="59">
        <v>149000</v>
      </c>
      <c r="U545" s="60">
        <v>149000</v>
      </c>
      <c r="V545" s="61">
        <f t="shared" si="24"/>
        <v>0</v>
      </c>
      <c r="W545" s="62">
        <f t="shared" si="25"/>
        <v>0</v>
      </c>
      <c r="X545" s="63" t="str">
        <f t="shared" si="26"/>
        <v>80909099990020550247</v>
      </c>
      <c r="Y545" s="14"/>
    </row>
    <row r="546" spans="2:25" ht="45.75" x14ac:dyDescent="0.25">
      <c r="B546" s="52" t="s">
        <v>334</v>
      </c>
      <c r="C546" s="53" t="s">
        <v>43</v>
      </c>
      <c r="D546" s="320" t="s">
        <v>373</v>
      </c>
      <c r="E546" s="321"/>
      <c r="F546" s="322" t="s">
        <v>205</v>
      </c>
      <c r="G546" s="323"/>
      <c r="H546" s="322" t="s">
        <v>436</v>
      </c>
      <c r="I546" s="324"/>
      <c r="J546" s="323"/>
      <c r="K546" s="176" t="s">
        <v>336</v>
      </c>
      <c r="L546" s="54"/>
      <c r="M546" s="325">
        <v>26213000</v>
      </c>
      <c r="N546" s="326"/>
      <c r="O546" s="325">
        <v>26213000</v>
      </c>
      <c r="P546" s="327"/>
      <c r="Q546" s="56"/>
      <c r="R546" s="57">
        <v>26213000</v>
      </c>
      <c r="S546" s="58"/>
      <c r="T546" s="59">
        <v>26213000</v>
      </c>
      <c r="U546" s="60">
        <v>26213000</v>
      </c>
      <c r="V546" s="61">
        <f t="shared" si="24"/>
        <v>0</v>
      </c>
      <c r="W546" s="62">
        <f t="shared" si="25"/>
        <v>0</v>
      </c>
      <c r="X546" s="63" t="str">
        <f t="shared" si="26"/>
        <v>80910030330514980313</v>
      </c>
      <c r="Y546" s="14"/>
    </row>
    <row r="547" spans="2:25" ht="45.75" x14ac:dyDescent="0.25">
      <c r="B547" s="52" t="s">
        <v>63</v>
      </c>
      <c r="C547" s="53" t="s">
        <v>43</v>
      </c>
      <c r="D547" s="320" t="s">
        <v>373</v>
      </c>
      <c r="E547" s="321"/>
      <c r="F547" s="322" t="s">
        <v>205</v>
      </c>
      <c r="G547" s="323"/>
      <c r="H547" s="322" t="s">
        <v>437</v>
      </c>
      <c r="I547" s="324"/>
      <c r="J547" s="323"/>
      <c r="K547" s="176" t="s">
        <v>64</v>
      </c>
      <c r="L547" s="54"/>
      <c r="M547" s="325">
        <v>66000000</v>
      </c>
      <c r="N547" s="326"/>
      <c r="O547" s="325">
        <v>66000000</v>
      </c>
      <c r="P547" s="327"/>
      <c r="Q547" s="56">
        <v>0</v>
      </c>
      <c r="R547" s="57">
        <v>66000000</v>
      </c>
      <c r="S547" s="58">
        <v>0</v>
      </c>
      <c r="T547" s="59">
        <v>66000000</v>
      </c>
      <c r="U547" s="60">
        <v>66000000</v>
      </c>
      <c r="V547" s="61">
        <f t="shared" si="24"/>
        <v>0</v>
      </c>
      <c r="W547" s="62">
        <f t="shared" si="25"/>
        <v>0</v>
      </c>
      <c r="X547" s="63" t="str">
        <f t="shared" si="26"/>
        <v>809100303803R1380321</v>
      </c>
      <c r="Y547" s="14"/>
    </row>
    <row r="548" spans="2:25" ht="34.5" x14ac:dyDescent="0.25">
      <c r="B548" s="52" t="s">
        <v>80</v>
      </c>
      <c r="C548" s="53" t="s">
        <v>43</v>
      </c>
      <c r="D548" s="320" t="s">
        <v>373</v>
      </c>
      <c r="E548" s="321"/>
      <c r="F548" s="322" t="s">
        <v>205</v>
      </c>
      <c r="G548" s="323"/>
      <c r="H548" s="322" t="s">
        <v>438</v>
      </c>
      <c r="I548" s="324"/>
      <c r="J548" s="323"/>
      <c r="K548" s="176" t="s">
        <v>81</v>
      </c>
      <c r="L548" s="54"/>
      <c r="M548" s="325">
        <v>10992000</v>
      </c>
      <c r="N548" s="326"/>
      <c r="O548" s="325">
        <v>10992000</v>
      </c>
      <c r="P548" s="327"/>
      <c r="Q548" s="56">
        <v>0</v>
      </c>
      <c r="R548" s="57">
        <v>9040196.1500000004</v>
      </c>
      <c r="S548" s="58">
        <v>0</v>
      </c>
      <c r="T548" s="59">
        <v>8981387.3399999999</v>
      </c>
      <c r="U548" s="60">
        <v>8981387.3399999999</v>
      </c>
      <c r="V548" s="61">
        <f t="shared" si="24"/>
        <v>58808.810000000522</v>
      </c>
      <c r="W548" s="62">
        <f t="shared" si="25"/>
        <v>0</v>
      </c>
      <c r="X548" s="63" t="str">
        <f t="shared" si="26"/>
        <v>80910030380419990112</v>
      </c>
      <c r="Y548" s="14"/>
    </row>
    <row r="549" spans="2:25" ht="45.75" x14ac:dyDescent="0.25">
      <c r="B549" s="52" t="s">
        <v>63</v>
      </c>
      <c r="C549" s="53" t="s">
        <v>43</v>
      </c>
      <c r="D549" s="320" t="s">
        <v>373</v>
      </c>
      <c r="E549" s="321"/>
      <c r="F549" s="322" t="s">
        <v>205</v>
      </c>
      <c r="G549" s="323"/>
      <c r="H549" s="322" t="s">
        <v>438</v>
      </c>
      <c r="I549" s="324"/>
      <c r="J549" s="323"/>
      <c r="K549" s="176" t="s">
        <v>64</v>
      </c>
      <c r="L549" s="54"/>
      <c r="M549" s="325">
        <v>3770000</v>
      </c>
      <c r="N549" s="326"/>
      <c r="O549" s="325">
        <v>3770000</v>
      </c>
      <c r="P549" s="327"/>
      <c r="Q549" s="56">
        <v>0</v>
      </c>
      <c r="R549" s="57">
        <v>3369784.3</v>
      </c>
      <c r="S549" s="58">
        <v>0</v>
      </c>
      <c r="T549" s="59">
        <v>3364358.64</v>
      </c>
      <c r="U549" s="60">
        <v>3364358.64</v>
      </c>
      <c r="V549" s="61">
        <f t="shared" si="24"/>
        <v>5425.6599999996834</v>
      </c>
      <c r="W549" s="62">
        <f t="shared" si="25"/>
        <v>0</v>
      </c>
      <c r="X549" s="63" t="str">
        <f t="shared" si="26"/>
        <v>80910030380419990321</v>
      </c>
      <c r="Y549" s="14"/>
    </row>
    <row r="550" spans="2:25" ht="45.75" x14ac:dyDescent="0.25">
      <c r="B550" s="52" t="s">
        <v>63</v>
      </c>
      <c r="C550" s="53" t="s">
        <v>43</v>
      </c>
      <c r="D550" s="320" t="s">
        <v>373</v>
      </c>
      <c r="E550" s="321"/>
      <c r="F550" s="322" t="s">
        <v>205</v>
      </c>
      <c r="G550" s="323"/>
      <c r="H550" s="322" t="s">
        <v>397</v>
      </c>
      <c r="I550" s="324"/>
      <c r="J550" s="323"/>
      <c r="K550" s="176" t="s">
        <v>64</v>
      </c>
      <c r="L550" s="54"/>
      <c r="M550" s="325">
        <v>3775200</v>
      </c>
      <c r="N550" s="326"/>
      <c r="O550" s="325">
        <v>3775200</v>
      </c>
      <c r="P550" s="327"/>
      <c r="Q550" s="56">
        <v>0</v>
      </c>
      <c r="R550" s="57">
        <v>3011450.06</v>
      </c>
      <c r="S550" s="58">
        <v>0</v>
      </c>
      <c r="T550" s="59">
        <v>3011450.06</v>
      </c>
      <c r="U550" s="60">
        <v>3011450.06</v>
      </c>
      <c r="V550" s="61">
        <f t="shared" si="24"/>
        <v>0</v>
      </c>
      <c r="W550" s="62">
        <f t="shared" si="25"/>
        <v>0</v>
      </c>
      <c r="X550" s="63" t="str">
        <f t="shared" si="26"/>
        <v>8091003038N5N0005321</v>
      </c>
      <c r="Y550" s="14"/>
    </row>
    <row r="551" spans="2:25" ht="45.75" x14ac:dyDescent="0.25">
      <c r="B551" s="52" t="s">
        <v>439</v>
      </c>
      <c r="C551" s="53" t="s">
        <v>43</v>
      </c>
      <c r="D551" s="320" t="s">
        <v>373</v>
      </c>
      <c r="E551" s="321"/>
      <c r="F551" s="322" t="s">
        <v>205</v>
      </c>
      <c r="G551" s="323"/>
      <c r="H551" s="322" t="s">
        <v>440</v>
      </c>
      <c r="I551" s="324"/>
      <c r="J551" s="323"/>
      <c r="K551" s="176" t="s">
        <v>441</v>
      </c>
      <c r="L551" s="54"/>
      <c r="M551" s="325">
        <v>6712356100.1000004</v>
      </c>
      <c r="N551" s="326"/>
      <c r="O551" s="325">
        <v>6712356100.1000004</v>
      </c>
      <c r="P551" s="327"/>
      <c r="Q551" s="56">
        <v>0</v>
      </c>
      <c r="R551" s="57">
        <v>6712356100.1000004</v>
      </c>
      <c r="S551" s="58">
        <v>0</v>
      </c>
      <c r="T551" s="59">
        <v>6712356100.1000004</v>
      </c>
      <c r="U551" s="60">
        <v>6712356100.1000004</v>
      </c>
      <c r="V551" s="61">
        <f t="shared" si="24"/>
        <v>0</v>
      </c>
      <c r="W551" s="62">
        <f t="shared" si="25"/>
        <v>0</v>
      </c>
      <c r="X551" s="63" t="str">
        <f t="shared" si="26"/>
        <v>809100303Г0270930324</v>
      </c>
      <c r="Y551" s="14"/>
    </row>
    <row r="552" spans="2:25" ht="45.75" x14ac:dyDescent="0.25">
      <c r="B552" s="52" t="s">
        <v>334</v>
      </c>
      <c r="C552" s="53" t="s">
        <v>43</v>
      </c>
      <c r="D552" s="320" t="s">
        <v>373</v>
      </c>
      <c r="E552" s="321"/>
      <c r="F552" s="322" t="s">
        <v>205</v>
      </c>
      <c r="G552" s="323"/>
      <c r="H552" s="322" t="s">
        <v>91</v>
      </c>
      <c r="I552" s="324"/>
      <c r="J552" s="323"/>
      <c r="K552" s="176" t="s">
        <v>336</v>
      </c>
      <c r="L552" s="54"/>
      <c r="M552" s="325">
        <v>157000000</v>
      </c>
      <c r="N552" s="326"/>
      <c r="O552" s="325">
        <v>157000000</v>
      </c>
      <c r="P552" s="327"/>
      <c r="Q552" s="56">
        <v>0</v>
      </c>
      <c r="R552" s="57">
        <v>157000000</v>
      </c>
      <c r="S552" s="58">
        <v>0</v>
      </c>
      <c r="T552" s="59">
        <v>157000000</v>
      </c>
      <c r="U552" s="60">
        <v>157000000</v>
      </c>
      <c r="V552" s="61">
        <f t="shared" si="24"/>
        <v>0</v>
      </c>
      <c r="W552" s="62">
        <f t="shared" si="25"/>
        <v>0</v>
      </c>
      <c r="X552" s="63" t="str">
        <f t="shared" si="26"/>
        <v>80910039990020550313</v>
      </c>
      <c r="Y552" s="14"/>
    </row>
    <row r="553" spans="2:25" ht="23.25" x14ac:dyDescent="0.25">
      <c r="B553" s="52" t="s">
        <v>256</v>
      </c>
      <c r="C553" s="53" t="s">
        <v>43</v>
      </c>
      <c r="D553" s="320" t="s">
        <v>373</v>
      </c>
      <c r="E553" s="321"/>
      <c r="F553" s="322" t="s">
        <v>350</v>
      </c>
      <c r="G553" s="323"/>
      <c r="H553" s="322" t="s">
        <v>442</v>
      </c>
      <c r="I553" s="324"/>
      <c r="J553" s="323"/>
      <c r="K553" s="176" t="s">
        <v>260</v>
      </c>
      <c r="L553" s="54"/>
      <c r="M553" s="325">
        <v>2601100</v>
      </c>
      <c r="N553" s="326"/>
      <c r="O553" s="325">
        <v>2601100</v>
      </c>
      <c r="P553" s="327"/>
      <c r="Q553" s="56">
        <v>0</v>
      </c>
      <c r="R553" s="57">
        <v>2136900.5499999998</v>
      </c>
      <c r="S553" s="58">
        <v>0</v>
      </c>
      <c r="T553" s="59">
        <v>2136900.5499999998</v>
      </c>
      <c r="U553" s="60">
        <v>2136900.5499999998</v>
      </c>
      <c r="V553" s="61">
        <f t="shared" si="24"/>
        <v>0</v>
      </c>
      <c r="W553" s="62">
        <f t="shared" si="25"/>
        <v>0</v>
      </c>
      <c r="X553" s="63" t="str">
        <f t="shared" si="26"/>
        <v>80910060450129990612</v>
      </c>
      <c r="Y553" s="14"/>
    </row>
    <row r="554" spans="2:25" ht="23.25" x14ac:dyDescent="0.25">
      <c r="B554" s="52" t="s">
        <v>256</v>
      </c>
      <c r="C554" s="53" t="s">
        <v>43</v>
      </c>
      <c r="D554" s="320" t="s">
        <v>373</v>
      </c>
      <c r="E554" s="321"/>
      <c r="F554" s="322" t="s">
        <v>350</v>
      </c>
      <c r="G554" s="323"/>
      <c r="H554" s="322" t="s">
        <v>443</v>
      </c>
      <c r="I554" s="324"/>
      <c r="J554" s="323"/>
      <c r="K554" s="176" t="s">
        <v>260</v>
      </c>
      <c r="L554" s="54"/>
      <c r="M554" s="325">
        <v>8957250</v>
      </c>
      <c r="N554" s="326"/>
      <c r="O554" s="325">
        <v>8957250</v>
      </c>
      <c r="P554" s="327"/>
      <c r="Q554" s="56">
        <v>0</v>
      </c>
      <c r="R554" s="57">
        <v>8957250</v>
      </c>
      <c r="S554" s="58">
        <v>0</v>
      </c>
      <c r="T554" s="59">
        <v>8957250</v>
      </c>
      <c r="U554" s="60">
        <v>8957250</v>
      </c>
      <c r="V554" s="61">
        <f t="shared" si="24"/>
        <v>0</v>
      </c>
      <c r="W554" s="62">
        <f t="shared" si="25"/>
        <v>0</v>
      </c>
      <c r="X554" s="63" t="str">
        <f t="shared" si="26"/>
        <v>809100604701R5140612</v>
      </c>
      <c r="Y554" s="14"/>
    </row>
    <row r="555" spans="2:25" x14ac:dyDescent="0.25">
      <c r="B555" s="52" t="s">
        <v>94</v>
      </c>
      <c r="C555" s="53" t="s">
        <v>43</v>
      </c>
      <c r="D555" s="320" t="s">
        <v>444</v>
      </c>
      <c r="E555" s="321"/>
      <c r="F555" s="322" t="s">
        <v>95</v>
      </c>
      <c r="G555" s="323"/>
      <c r="H555" s="322" t="s">
        <v>91</v>
      </c>
      <c r="I555" s="324"/>
      <c r="J555" s="323"/>
      <c r="K555" s="176" t="s">
        <v>96</v>
      </c>
      <c r="L555" s="54"/>
      <c r="M555" s="325">
        <v>36960000</v>
      </c>
      <c r="N555" s="326"/>
      <c r="O555" s="325">
        <v>36960000</v>
      </c>
      <c r="P555" s="327"/>
      <c r="Q555" s="56">
        <v>0</v>
      </c>
      <c r="R555" s="57">
        <v>33804000</v>
      </c>
      <c r="S555" s="58">
        <v>0</v>
      </c>
      <c r="T555" s="59">
        <v>33804000</v>
      </c>
      <c r="U555" s="60">
        <v>33804000</v>
      </c>
      <c r="V555" s="61">
        <f t="shared" si="24"/>
        <v>0</v>
      </c>
      <c r="W555" s="62">
        <f t="shared" si="25"/>
        <v>0</v>
      </c>
      <c r="X555" s="63" t="str">
        <f t="shared" si="26"/>
        <v>81001089990020550880</v>
      </c>
      <c r="Y555" s="14"/>
    </row>
    <row r="556" spans="2:25" ht="79.5" x14ac:dyDescent="0.25">
      <c r="B556" s="52" t="s">
        <v>158</v>
      </c>
      <c r="C556" s="53" t="s">
        <v>43</v>
      </c>
      <c r="D556" s="320" t="s">
        <v>444</v>
      </c>
      <c r="E556" s="321"/>
      <c r="F556" s="322" t="s">
        <v>362</v>
      </c>
      <c r="G556" s="323"/>
      <c r="H556" s="322" t="s">
        <v>445</v>
      </c>
      <c r="I556" s="324"/>
      <c r="J556" s="323"/>
      <c r="K556" s="176" t="s">
        <v>161</v>
      </c>
      <c r="L556" s="54"/>
      <c r="M556" s="325">
        <v>4595800</v>
      </c>
      <c r="N556" s="326"/>
      <c r="O556" s="325">
        <v>4595800</v>
      </c>
      <c r="P556" s="327"/>
      <c r="Q556" s="56">
        <v>0</v>
      </c>
      <c r="R556" s="57">
        <v>4341204.5</v>
      </c>
      <c r="S556" s="58">
        <v>0</v>
      </c>
      <c r="T556" s="59">
        <v>4341204.5</v>
      </c>
      <c r="U556" s="60">
        <v>4341204.5</v>
      </c>
      <c r="V556" s="61">
        <f t="shared" si="24"/>
        <v>0</v>
      </c>
      <c r="W556" s="62">
        <f t="shared" si="25"/>
        <v>0</v>
      </c>
      <c r="X556" s="63" t="str">
        <f t="shared" si="26"/>
        <v>81004081020260430811</v>
      </c>
      <c r="Y556" s="14"/>
    </row>
    <row r="557" spans="2:25" ht="79.5" x14ac:dyDescent="0.25">
      <c r="B557" s="52" t="s">
        <v>158</v>
      </c>
      <c r="C557" s="53" t="s">
        <v>43</v>
      </c>
      <c r="D557" s="320" t="s">
        <v>444</v>
      </c>
      <c r="E557" s="321"/>
      <c r="F557" s="322" t="s">
        <v>362</v>
      </c>
      <c r="G557" s="323"/>
      <c r="H557" s="322" t="s">
        <v>446</v>
      </c>
      <c r="I557" s="324"/>
      <c r="J557" s="323"/>
      <c r="K557" s="176" t="s">
        <v>161</v>
      </c>
      <c r="L557" s="54"/>
      <c r="M557" s="325">
        <v>47100</v>
      </c>
      <c r="N557" s="326"/>
      <c r="O557" s="325">
        <v>47100</v>
      </c>
      <c r="P557" s="327"/>
      <c r="Q557" s="56">
        <v>0</v>
      </c>
      <c r="R557" s="57">
        <v>47054.6</v>
      </c>
      <c r="S557" s="58">
        <v>0</v>
      </c>
      <c r="T557" s="59">
        <v>47054.6</v>
      </c>
      <c r="U557" s="60">
        <v>47054.6</v>
      </c>
      <c r="V557" s="61">
        <f t="shared" si="24"/>
        <v>0</v>
      </c>
      <c r="W557" s="62">
        <f t="shared" si="25"/>
        <v>0</v>
      </c>
      <c r="X557" s="63" t="str">
        <f t="shared" si="26"/>
        <v>81004081020260531811</v>
      </c>
      <c r="Y557" s="14"/>
    </row>
    <row r="558" spans="2:25" ht="79.5" x14ac:dyDescent="0.25">
      <c r="B558" s="52" t="s">
        <v>172</v>
      </c>
      <c r="C558" s="53" t="s">
        <v>43</v>
      </c>
      <c r="D558" s="320" t="s">
        <v>444</v>
      </c>
      <c r="E558" s="321"/>
      <c r="F558" s="322" t="s">
        <v>252</v>
      </c>
      <c r="G558" s="323"/>
      <c r="H558" s="322" t="s">
        <v>447</v>
      </c>
      <c r="I558" s="324"/>
      <c r="J558" s="323"/>
      <c r="K558" s="176" t="s">
        <v>174</v>
      </c>
      <c r="L558" s="54"/>
      <c r="M558" s="325">
        <v>17300700</v>
      </c>
      <c r="N558" s="326"/>
      <c r="O558" s="325">
        <v>17300700</v>
      </c>
      <c r="P558" s="327"/>
      <c r="Q558" s="56">
        <v>0</v>
      </c>
      <c r="R558" s="57">
        <v>16785452.920000002</v>
      </c>
      <c r="S558" s="58">
        <v>0</v>
      </c>
      <c r="T558" s="59">
        <v>16785452.920000002</v>
      </c>
      <c r="U558" s="60">
        <v>16785452.920000002</v>
      </c>
      <c r="V558" s="61">
        <f t="shared" si="24"/>
        <v>0</v>
      </c>
      <c r="W558" s="62">
        <f t="shared" si="25"/>
        <v>0</v>
      </c>
      <c r="X558" s="63" t="str">
        <f t="shared" si="26"/>
        <v>81007010210100590611</v>
      </c>
      <c r="Y558" s="14"/>
    </row>
    <row r="559" spans="2:25" ht="79.5" x14ac:dyDescent="0.25">
      <c r="B559" s="52" t="s">
        <v>97</v>
      </c>
      <c r="C559" s="53" t="s">
        <v>43</v>
      </c>
      <c r="D559" s="320" t="s">
        <v>444</v>
      </c>
      <c r="E559" s="321"/>
      <c r="F559" s="322" t="s">
        <v>252</v>
      </c>
      <c r="G559" s="323"/>
      <c r="H559" s="322" t="s">
        <v>447</v>
      </c>
      <c r="I559" s="324"/>
      <c r="J559" s="323"/>
      <c r="K559" s="176" t="s">
        <v>99</v>
      </c>
      <c r="L559" s="54"/>
      <c r="M559" s="325">
        <v>25537800</v>
      </c>
      <c r="N559" s="326"/>
      <c r="O559" s="325">
        <v>25537800</v>
      </c>
      <c r="P559" s="327"/>
      <c r="Q559" s="56">
        <v>0</v>
      </c>
      <c r="R559" s="57">
        <v>25509800</v>
      </c>
      <c r="S559" s="58">
        <v>0</v>
      </c>
      <c r="T559" s="59">
        <v>25509800</v>
      </c>
      <c r="U559" s="60">
        <v>25509800</v>
      </c>
      <c r="V559" s="61">
        <f t="shared" si="24"/>
        <v>0</v>
      </c>
      <c r="W559" s="62">
        <f t="shared" si="25"/>
        <v>0</v>
      </c>
      <c r="X559" s="63" t="str">
        <f t="shared" si="26"/>
        <v>81007010210100590621</v>
      </c>
      <c r="Y559" s="14"/>
    </row>
    <row r="560" spans="2:25" x14ac:dyDescent="0.25">
      <c r="B560" s="52" t="s">
        <v>151</v>
      </c>
      <c r="C560" s="53" t="s">
        <v>43</v>
      </c>
      <c r="D560" s="320" t="s">
        <v>444</v>
      </c>
      <c r="E560" s="321"/>
      <c r="F560" s="322" t="s">
        <v>252</v>
      </c>
      <c r="G560" s="323"/>
      <c r="H560" s="322" t="s">
        <v>448</v>
      </c>
      <c r="I560" s="324"/>
      <c r="J560" s="323"/>
      <c r="K560" s="176" t="s">
        <v>154</v>
      </c>
      <c r="L560" s="54"/>
      <c r="M560" s="325">
        <v>8535171500</v>
      </c>
      <c r="N560" s="326"/>
      <c r="O560" s="325">
        <v>8535171500</v>
      </c>
      <c r="P560" s="327"/>
      <c r="Q560" s="56">
        <v>0</v>
      </c>
      <c r="R560" s="57">
        <v>8517557483.3299999</v>
      </c>
      <c r="S560" s="58">
        <v>0</v>
      </c>
      <c r="T560" s="59">
        <v>8517557483.3299999</v>
      </c>
      <c r="U560" s="60">
        <v>8517557483.3299999</v>
      </c>
      <c r="V560" s="61">
        <f t="shared" si="24"/>
        <v>0</v>
      </c>
      <c r="W560" s="62">
        <f t="shared" si="25"/>
        <v>0</v>
      </c>
      <c r="X560" s="63" t="str">
        <f t="shared" si="26"/>
        <v>81007010210173020530</v>
      </c>
      <c r="Y560" s="14"/>
    </row>
    <row r="561" spans="2:25" ht="57" x14ac:dyDescent="0.25">
      <c r="B561" s="52" t="s">
        <v>230</v>
      </c>
      <c r="C561" s="53" t="s">
        <v>43</v>
      </c>
      <c r="D561" s="320" t="s">
        <v>444</v>
      </c>
      <c r="E561" s="321"/>
      <c r="F561" s="322" t="s">
        <v>252</v>
      </c>
      <c r="G561" s="323"/>
      <c r="H561" s="322" t="s">
        <v>449</v>
      </c>
      <c r="I561" s="324"/>
      <c r="J561" s="323"/>
      <c r="K561" s="176" t="s">
        <v>232</v>
      </c>
      <c r="L561" s="54"/>
      <c r="M561" s="325">
        <v>22673000</v>
      </c>
      <c r="N561" s="326"/>
      <c r="O561" s="325">
        <v>22673000</v>
      </c>
      <c r="P561" s="327"/>
      <c r="Q561" s="56">
        <v>0</v>
      </c>
      <c r="R561" s="57">
        <v>21811560.359999999</v>
      </c>
      <c r="S561" s="58">
        <v>0</v>
      </c>
      <c r="T561" s="59">
        <v>21811560.359999999</v>
      </c>
      <c r="U561" s="60">
        <v>21811560.359999999</v>
      </c>
      <c r="V561" s="61">
        <f t="shared" si="24"/>
        <v>0</v>
      </c>
      <c r="W561" s="62">
        <f t="shared" si="25"/>
        <v>0</v>
      </c>
      <c r="X561" s="63" t="str">
        <f t="shared" si="26"/>
        <v>81007010210373110521</v>
      </c>
      <c r="Y561" s="14"/>
    </row>
    <row r="562" spans="2:25" ht="57" x14ac:dyDescent="0.25">
      <c r="B562" s="52" t="s">
        <v>230</v>
      </c>
      <c r="C562" s="53" t="s">
        <v>43</v>
      </c>
      <c r="D562" s="320" t="s">
        <v>444</v>
      </c>
      <c r="E562" s="321"/>
      <c r="F562" s="322" t="s">
        <v>252</v>
      </c>
      <c r="G562" s="323"/>
      <c r="H562" s="322" t="s">
        <v>450</v>
      </c>
      <c r="I562" s="324"/>
      <c r="J562" s="323"/>
      <c r="K562" s="176" t="s">
        <v>232</v>
      </c>
      <c r="L562" s="54"/>
      <c r="M562" s="325">
        <v>260014800</v>
      </c>
      <c r="N562" s="326"/>
      <c r="O562" s="325">
        <v>260014800</v>
      </c>
      <c r="P562" s="327"/>
      <c r="Q562" s="56">
        <v>0</v>
      </c>
      <c r="R562" s="57">
        <v>250952136.72</v>
      </c>
      <c r="S562" s="58">
        <v>0</v>
      </c>
      <c r="T562" s="59">
        <v>250952136.72</v>
      </c>
      <c r="U562" s="60">
        <v>250952136.72</v>
      </c>
      <c r="V562" s="61">
        <f t="shared" si="24"/>
        <v>0</v>
      </c>
      <c r="W562" s="62">
        <f t="shared" si="25"/>
        <v>0</v>
      </c>
      <c r="X562" s="63" t="str">
        <f t="shared" si="26"/>
        <v>81007010210473080521</v>
      </c>
      <c r="Y562" s="14"/>
    </row>
    <row r="563" spans="2:25" ht="57" x14ac:dyDescent="0.25">
      <c r="B563" s="52" t="s">
        <v>230</v>
      </c>
      <c r="C563" s="53" t="s">
        <v>43</v>
      </c>
      <c r="D563" s="320" t="s">
        <v>444</v>
      </c>
      <c r="E563" s="321"/>
      <c r="F563" s="322" t="s">
        <v>252</v>
      </c>
      <c r="G563" s="323"/>
      <c r="H563" s="322" t="s">
        <v>451</v>
      </c>
      <c r="I563" s="324"/>
      <c r="J563" s="323"/>
      <c r="K563" s="176" t="s">
        <v>232</v>
      </c>
      <c r="L563" s="54"/>
      <c r="M563" s="325">
        <v>8638100</v>
      </c>
      <c r="N563" s="326"/>
      <c r="O563" s="325">
        <v>8638100</v>
      </c>
      <c r="P563" s="327"/>
      <c r="Q563" s="56">
        <v>0</v>
      </c>
      <c r="R563" s="57">
        <v>8638020.8599999994</v>
      </c>
      <c r="S563" s="58">
        <v>0</v>
      </c>
      <c r="T563" s="59">
        <v>8638020.8599999994</v>
      </c>
      <c r="U563" s="60">
        <v>8638020.8599999994</v>
      </c>
      <c r="V563" s="61">
        <f t="shared" si="24"/>
        <v>0</v>
      </c>
      <c r="W563" s="62">
        <f t="shared" si="25"/>
        <v>0</v>
      </c>
      <c r="X563" s="63" t="str">
        <f t="shared" si="26"/>
        <v>8100701021P252530521</v>
      </c>
      <c r="Y563" s="14"/>
    </row>
    <row r="564" spans="2:25" x14ac:dyDescent="0.25">
      <c r="B564" s="52" t="s">
        <v>77</v>
      </c>
      <c r="C564" s="53" t="s">
        <v>43</v>
      </c>
      <c r="D564" s="320" t="s">
        <v>444</v>
      </c>
      <c r="E564" s="321"/>
      <c r="F564" s="322" t="s">
        <v>254</v>
      </c>
      <c r="G564" s="323"/>
      <c r="H564" s="322" t="s">
        <v>452</v>
      </c>
      <c r="I564" s="324"/>
      <c r="J564" s="323"/>
      <c r="K564" s="176" t="s">
        <v>79</v>
      </c>
      <c r="L564" s="54"/>
      <c r="M564" s="325">
        <v>18346200</v>
      </c>
      <c r="N564" s="326"/>
      <c r="O564" s="325">
        <v>18346200</v>
      </c>
      <c r="P564" s="327"/>
      <c r="Q564" s="56">
        <v>0</v>
      </c>
      <c r="R564" s="57">
        <v>18346200</v>
      </c>
      <c r="S564" s="58">
        <v>0</v>
      </c>
      <c r="T564" s="59">
        <v>17862058.539999999</v>
      </c>
      <c r="U564" s="60">
        <v>17862058.539999999</v>
      </c>
      <c r="V564" s="61">
        <f t="shared" si="24"/>
        <v>484141.46000000089</v>
      </c>
      <c r="W564" s="62">
        <f t="shared" si="25"/>
        <v>0</v>
      </c>
      <c r="X564" s="63" t="str">
        <f t="shared" si="26"/>
        <v>81007020220100590111</v>
      </c>
      <c r="Y564" s="14"/>
    </row>
    <row r="565" spans="2:25" ht="57" x14ac:dyDescent="0.25">
      <c r="B565" s="52" t="s">
        <v>82</v>
      </c>
      <c r="C565" s="53" t="s">
        <v>43</v>
      </c>
      <c r="D565" s="320" t="s">
        <v>444</v>
      </c>
      <c r="E565" s="321"/>
      <c r="F565" s="322" t="s">
        <v>254</v>
      </c>
      <c r="G565" s="323"/>
      <c r="H565" s="322" t="s">
        <v>452</v>
      </c>
      <c r="I565" s="324"/>
      <c r="J565" s="323"/>
      <c r="K565" s="176" t="s">
        <v>83</v>
      </c>
      <c r="L565" s="54"/>
      <c r="M565" s="325">
        <v>5930200</v>
      </c>
      <c r="N565" s="326"/>
      <c r="O565" s="325">
        <v>5930200</v>
      </c>
      <c r="P565" s="327"/>
      <c r="Q565" s="56">
        <v>0</v>
      </c>
      <c r="R565" s="57">
        <v>5636066.0999999996</v>
      </c>
      <c r="S565" s="58">
        <v>0</v>
      </c>
      <c r="T565" s="59">
        <v>5636066.0999999996</v>
      </c>
      <c r="U565" s="60">
        <v>5635716.5199999996</v>
      </c>
      <c r="V565" s="61">
        <f t="shared" si="24"/>
        <v>349.58000000007451</v>
      </c>
      <c r="W565" s="62">
        <f t="shared" si="25"/>
        <v>349.58000000007451</v>
      </c>
      <c r="X565" s="63" t="str">
        <f t="shared" si="26"/>
        <v>81007020220100590119</v>
      </c>
      <c r="Y565" s="14"/>
    </row>
    <row r="566" spans="2:25" ht="34.5" x14ac:dyDescent="0.25">
      <c r="B566" s="52" t="s">
        <v>56</v>
      </c>
      <c r="C566" s="53" t="s">
        <v>43</v>
      </c>
      <c r="D566" s="320" t="s">
        <v>444</v>
      </c>
      <c r="E566" s="321"/>
      <c r="F566" s="322" t="s">
        <v>254</v>
      </c>
      <c r="G566" s="323"/>
      <c r="H566" s="322" t="s">
        <v>452</v>
      </c>
      <c r="I566" s="324"/>
      <c r="J566" s="323"/>
      <c r="K566" s="176" t="s">
        <v>57</v>
      </c>
      <c r="L566" s="54"/>
      <c r="M566" s="325">
        <v>357692.51</v>
      </c>
      <c r="N566" s="326"/>
      <c r="O566" s="325">
        <v>357692.51</v>
      </c>
      <c r="P566" s="327"/>
      <c r="Q566" s="56">
        <v>0</v>
      </c>
      <c r="R566" s="57">
        <v>334794.62</v>
      </c>
      <c r="S566" s="58">
        <v>0</v>
      </c>
      <c r="T566" s="59">
        <v>334794.62</v>
      </c>
      <c r="U566" s="60">
        <v>334558.21999999997</v>
      </c>
      <c r="V566" s="61">
        <f t="shared" si="24"/>
        <v>236.40000000002328</v>
      </c>
      <c r="W566" s="62">
        <f t="shared" si="25"/>
        <v>236.40000000002328</v>
      </c>
      <c r="X566" s="63" t="str">
        <f t="shared" si="26"/>
        <v>81007020220100590242</v>
      </c>
      <c r="Y566" s="14"/>
    </row>
    <row r="567" spans="2:25" ht="23.25" x14ac:dyDescent="0.25">
      <c r="B567" s="52" t="s">
        <v>58</v>
      </c>
      <c r="C567" s="53" t="s">
        <v>43</v>
      </c>
      <c r="D567" s="320" t="s">
        <v>444</v>
      </c>
      <c r="E567" s="321"/>
      <c r="F567" s="322" t="s">
        <v>254</v>
      </c>
      <c r="G567" s="323"/>
      <c r="H567" s="322" t="s">
        <v>452</v>
      </c>
      <c r="I567" s="324"/>
      <c r="J567" s="323"/>
      <c r="K567" s="176" t="s">
        <v>59</v>
      </c>
      <c r="L567" s="54"/>
      <c r="M567" s="325">
        <v>1313507.49</v>
      </c>
      <c r="N567" s="326"/>
      <c r="O567" s="325">
        <v>1313507.49</v>
      </c>
      <c r="P567" s="327"/>
      <c r="Q567" s="56">
        <v>0</v>
      </c>
      <c r="R567" s="57">
        <v>1251908.46</v>
      </c>
      <c r="S567" s="58">
        <v>0</v>
      </c>
      <c r="T567" s="59">
        <v>1251908.46</v>
      </c>
      <c r="U567" s="60">
        <v>1251908.46</v>
      </c>
      <c r="V567" s="61">
        <f t="shared" si="24"/>
        <v>0</v>
      </c>
      <c r="W567" s="62">
        <f t="shared" si="25"/>
        <v>0</v>
      </c>
      <c r="X567" s="63" t="str">
        <f t="shared" si="26"/>
        <v>81007020220100590244</v>
      </c>
      <c r="Y567" s="14"/>
    </row>
    <row r="568" spans="2:25" ht="79.5" x14ac:dyDescent="0.25">
      <c r="B568" s="52" t="s">
        <v>172</v>
      </c>
      <c r="C568" s="53" t="s">
        <v>43</v>
      </c>
      <c r="D568" s="320" t="s">
        <v>444</v>
      </c>
      <c r="E568" s="321"/>
      <c r="F568" s="322" t="s">
        <v>254</v>
      </c>
      <c r="G568" s="323"/>
      <c r="H568" s="322" t="s">
        <v>452</v>
      </c>
      <c r="I568" s="324"/>
      <c r="J568" s="323"/>
      <c r="K568" s="176" t="s">
        <v>174</v>
      </c>
      <c r="L568" s="54"/>
      <c r="M568" s="325">
        <v>2012539997.23</v>
      </c>
      <c r="N568" s="326"/>
      <c r="O568" s="325">
        <v>2012539997.23</v>
      </c>
      <c r="P568" s="327"/>
      <c r="Q568" s="56">
        <v>0</v>
      </c>
      <c r="R568" s="57">
        <v>1958382714.6700001</v>
      </c>
      <c r="S568" s="58">
        <v>0</v>
      </c>
      <c r="T568" s="59">
        <v>1958382714.6700001</v>
      </c>
      <c r="U568" s="60">
        <v>1958382714.6700001</v>
      </c>
      <c r="V568" s="61">
        <f t="shared" si="24"/>
        <v>0</v>
      </c>
      <c r="W568" s="62">
        <f t="shared" si="25"/>
        <v>0</v>
      </c>
      <c r="X568" s="63" t="str">
        <f t="shared" si="26"/>
        <v>81007020220100590611</v>
      </c>
      <c r="Y568" s="14"/>
    </row>
    <row r="569" spans="2:25" ht="23.25" x14ac:dyDescent="0.25">
      <c r="B569" s="52" t="s">
        <v>256</v>
      </c>
      <c r="C569" s="53" t="s">
        <v>43</v>
      </c>
      <c r="D569" s="320" t="s">
        <v>444</v>
      </c>
      <c r="E569" s="321"/>
      <c r="F569" s="322" t="s">
        <v>254</v>
      </c>
      <c r="G569" s="323"/>
      <c r="H569" s="322" t="s">
        <v>452</v>
      </c>
      <c r="I569" s="324"/>
      <c r="J569" s="323"/>
      <c r="K569" s="176" t="s">
        <v>260</v>
      </c>
      <c r="L569" s="54"/>
      <c r="M569" s="325">
        <v>10664992</v>
      </c>
      <c r="N569" s="326"/>
      <c r="O569" s="325">
        <v>10664992</v>
      </c>
      <c r="P569" s="327"/>
      <c r="Q569" s="56">
        <v>0</v>
      </c>
      <c r="R569" s="57">
        <v>10658174</v>
      </c>
      <c r="S569" s="58">
        <v>0</v>
      </c>
      <c r="T569" s="59">
        <v>10658174</v>
      </c>
      <c r="U569" s="60">
        <v>10658174</v>
      </c>
      <c r="V569" s="61">
        <f t="shared" si="24"/>
        <v>0</v>
      </c>
      <c r="W569" s="62">
        <f t="shared" si="25"/>
        <v>0</v>
      </c>
      <c r="X569" s="63" t="str">
        <f t="shared" si="26"/>
        <v>81007020220100590612</v>
      </c>
      <c r="Y569" s="14"/>
    </row>
    <row r="570" spans="2:25" ht="79.5" x14ac:dyDescent="0.25">
      <c r="B570" s="52" t="s">
        <v>97</v>
      </c>
      <c r="C570" s="53" t="s">
        <v>43</v>
      </c>
      <c r="D570" s="320" t="s">
        <v>444</v>
      </c>
      <c r="E570" s="321"/>
      <c r="F570" s="322" t="s">
        <v>254</v>
      </c>
      <c r="G570" s="323"/>
      <c r="H570" s="322" t="s">
        <v>452</v>
      </c>
      <c r="I570" s="324"/>
      <c r="J570" s="323"/>
      <c r="K570" s="176" t="s">
        <v>99</v>
      </c>
      <c r="L570" s="54"/>
      <c r="M570" s="325">
        <v>496219588.76999998</v>
      </c>
      <c r="N570" s="326"/>
      <c r="O570" s="325">
        <v>496219588.76999998</v>
      </c>
      <c r="P570" s="327"/>
      <c r="Q570" s="56">
        <v>0</v>
      </c>
      <c r="R570" s="57">
        <v>491014651.19999999</v>
      </c>
      <c r="S570" s="58">
        <v>0</v>
      </c>
      <c r="T570" s="59">
        <v>491014651.19999999</v>
      </c>
      <c r="U570" s="60">
        <v>491014651.19999999</v>
      </c>
      <c r="V570" s="61">
        <f t="shared" si="24"/>
        <v>0</v>
      </c>
      <c r="W570" s="62">
        <f t="shared" si="25"/>
        <v>0</v>
      </c>
      <c r="X570" s="63" t="str">
        <f t="shared" si="26"/>
        <v>81007020220100590621</v>
      </c>
      <c r="Y570" s="14"/>
    </row>
    <row r="571" spans="2:25" ht="23.25" x14ac:dyDescent="0.25">
      <c r="B571" s="52" t="s">
        <v>100</v>
      </c>
      <c r="C571" s="53" t="s">
        <v>43</v>
      </c>
      <c r="D571" s="320" t="s">
        <v>444</v>
      </c>
      <c r="E571" s="321"/>
      <c r="F571" s="322" t="s">
        <v>254</v>
      </c>
      <c r="G571" s="323"/>
      <c r="H571" s="322" t="s">
        <v>452</v>
      </c>
      <c r="I571" s="324"/>
      <c r="J571" s="323"/>
      <c r="K571" s="176" t="s">
        <v>101</v>
      </c>
      <c r="L571" s="54"/>
      <c r="M571" s="325">
        <v>1966360</v>
      </c>
      <c r="N571" s="326"/>
      <c r="O571" s="325">
        <v>1966360</v>
      </c>
      <c r="P571" s="327"/>
      <c r="Q571" s="56">
        <v>0</v>
      </c>
      <c r="R571" s="57">
        <v>1616638</v>
      </c>
      <c r="S571" s="58">
        <v>0</v>
      </c>
      <c r="T571" s="59">
        <v>1616638</v>
      </c>
      <c r="U571" s="60">
        <v>1616638</v>
      </c>
      <c r="V571" s="61">
        <f t="shared" si="24"/>
        <v>0</v>
      </c>
      <c r="W571" s="62">
        <f t="shared" si="25"/>
        <v>0</v>
      </c>
      <c r="X571" s="63" t="str">
        <f t="shared" si="26"/>
        <v>81007020220100590622</v>
      </c>
      <c r="Y571" s="14"/>
    </row>
    <row r="572" spans="2:25" x14ac:dyDescent="0.25">
      <c r="B572" s="52" t="s">
        <v>65</v>
      </c>
      <c r="C572" s="53" t="s">
        <v>43</v>
      </c>
      <c r="D572" s="320" t="s">
        <v>444</v>
      </c>
      <c r="E572" s="321"/>
      <c r="F572" s="322" t="s">
        <v>254</v>
      </c>
      <c r="G572" s="323"/>
      <c r="H572" s="322" t="s">
        <v>452</v>
      </c>
      <c r="I572" s="324"/>
      <c r="J572" s="323"/>
      <c r="K572" s="176" t="s">
        <v>66</v>
      </c>
      <c r="L572" s="54"/>
      <c r="M572" s="325">
        <v>15000</v>
      </c>
      <c r="N572" s="326"/>
      <c r="O572" s="325">
        <v>15000</v>
      </c>
      <c r="P572" s="327"/>
      <c r="Q572" s="56">
        <v>0</v>
      </c>
      <c r="R572" s="57">
        <v>15000</v>
      </c>
      <c r="S572" s="58">
        <v>0</v>
      </c>
      <c r="T572" s="59">
        <v>15000</v>
      </c>
      <c r="U572" s="60">
        <v>15000</v>
      </c>
      <c r="V572" s="61">
        <f t="shared" si="24"/>
        <v>0</v>
      </c>
      <c r="W572" s="62">
        <f t="shared" si="25"/>
        <v>0</v>
      </c>
      <c r="X572" s="63" t="str">
        <f t="shared" si="26"/>
        <v>81007020220100590852</v>
      </c>
      <c r="Y572" s="14"/>
    </row>
    <row r="573" spans="2:25" ht="45.75" x14ac:dyDescent="0.25">
      <c r="B573" s="52" t="s">
        <v>214</v>
      </c>
      <c r="C573" s="53" t="s">
        <v>43</v>
      </c>
      <c r="D573" s="320" t="s">
        <v>444</v>
      </c>
      <c r="E573" s="321"/>
      <c r="F573" s="322" t="s">
        <v>254</v>
      </c>
      <c r="G573" s="323"/>
      <c r="H573" s="322" t="s">
        <v>453</v>
      </c>
      <c r="I573" s="324"/>
      <c r="J573" s="323"/>
      <c r="K573" s="176" t="s">
        <v>215</v>
      </c>
      <c r="L573" s="54"/>
      <c r="M573" s="325">
        <v>18083000</v>
      </c>
      <c r="N573" s="326"/>
      <c r="O573" s="325">
        <v>18083000</v>
      </c>
      <c r="P573" s="327"/>
      <c r="Q573" s="56">
        <v>0</v>
      </c>
      <c r="R573" s="57">
        <v>16846641.289999999</v>
      </c>
      <c r="S573" s="58">
        <v>0</v>
      </c>
      <c r="T573" s="59">
        <v>16846641.289999999</v>
      </c>
      <c r="U573" s="60">
        <v>16846641.289999999</v>
      </c>
      <c r="V573" s="61">
        <f t="shared" si="24"/>
        <v>0</v>
      </c>
      <c r="W573" s="62">
        <f t="shared" si="25"/>
        <v>0</v>
      </c>
      <c r="X573" s="63" t="str">
        <f t="shared" si="26"/>
        <v>81007020220121024631</v>
      </c>
      <c r="Y573" s="14"/>
    </row>
    <row r="574" spans="2:25" x14ac:dyDescent="0.25">
      <c r="B574" s="52" t="s">
        <v>77</v>
      </c>
      <c r="C574" s="53" t="s">
        <v>43</v>
      </c>
      <c r="D574" s="320" t="s">
        <v>444</v>
      </c>
      <c r="E574" s="321"/>
      <c r="F574" s="322" t="s">
        <v>254</v>
      </c>
      <c r="G574" s="323"/>
      <c r="H574" s="322" t="s">
        <v>454</v>
      </c>
      <c r="I574" s="324"/>
      <c r="J574" s="323"/>
      <c r="K574" s="176" t="s">
        <v>79</v>
      </c>
      <c r="L574" s="54"/>
      <c r="M574" s="325">
        <v>198155</v>
      </c>
      <c r="N574" s="326"/>
      <c r="O574" s="325">
        <v>198155</v>
      </c>
      <c r="P574" s="327"/>
      <c r="Q574" s="56">
        <v>0</v>
      </c>
      <c r="R574" s="57">
        <v>198155</v>
      </c>
      <c r="S574" s="58">
        <v>0</v>
      </c>
      <c r="T574" s="59">
        <v>157626.29999999999</v>
      </c>
      <c r="U574" s="60">
        <v>157626.29999999999</v>
      </c>
      <c r="V574" s="61">
        <f t="shared" si="24"/>
        <v>40528.700000000012</v>
      </c>
      <c r="W574" s="62">
        <f t="shared" si="25"/>
        <v>0</v>
      </c>
      <c r="X574" s="63" t="str">
        <f t="shared" si="26"/>
        <v>81007020220123060111</v>
      </c>
      <c r="Y574" s="14"/>
    </row>
    <row r="575" spans="2:25" ht="57" x14ac:dyDescent="0.25">
      <c r="B575" s="52" t="s">
        <v>82</v>
      </c>
      <c r="C575" s="53" t="s">
        <v>43</v>
      </c>
      <c r="D575" s="320" t="s">
        <v>444</v>
      </c>
      <c r="E575" s="321"/>
      <c r="F575" s="322" t="s">
        <v>254</v>
      </c>
      <c r="G575" s="323"/>
      <c r="H575" s="322" t="s">
        <v>454</v>
      </c>
      <c r="I575" s="324"/>
      <c r="J575" s="323"/>
      <c r="K575" s="176" t="s">
        <v>83</v>
      </c>
      <c r="L575" s="54"/>
      <c r="M575" s="325">
        <v>59845</v>
      </c>
      <c r="N575" s="326"/>
      <c r="O575" s="325">
        <v>59845</v>
      </c>
      <c r="P575" s="327"/>
      <c r="Q575" s="56">
        <v>0</v>
      </c>
      <c r="R575" s="57">
        <v>50258.080000000002</v>
      </c>
      <c r="S575" s="58">
        <v>0</v>
      </c>
      <c r="T575" s="59">
        <v>50258.080000000002</v>
      </c>
      <c r="U575" s="60">
        <v>50258.080000000002</v>
      </c>
      <c r="V575" s="61">
        <f t="shared" si="24"/>
        <v>0</v>
      </c>
      <c r="W575" s="62">
        <f t="shared" si="25"/>
        <v>0</v>
      </c>
      <c r="X575" s="63" t="str">
        <f t="shared" si="26"/>
        <v>81007020220123060119</v>
      </c>
      <c r="Y575" s="14"/>
    </row>
    <row r="576" spans="2:25" ht="79.5" x14ac:dyDescent="0.25">
      <c r="B576" s="52" t="s">
        <v>172</v>
      </c>
      <c r="C576" s="53" t="s">
        <v>43</v>
      </c>
      <c r="D576" s="320" t="s">
        <v>444</v>
      </c>
      <c r="E576" s="321"/>
      <c r="F576" s="322" t="s">
        <v>254</v>
      </c>
      <c r="G576" s="323"/>
      <c r="H576" s="322" t="s">
        <v>454</v>
      </c>
      <c r="I576" s="324"/>
      <c r="J576" s="323"/>
      <c r="K576" s="176" t="s">
        <v>174</v>
      </c>
      <c r="L576" s="54"/>
      <c r="M576" s="325">
        <v>9624200</v>
      </c>
      <c r="N576" s="326"/>
      <c r="O576" s="325">
        <v>9624200</v>
      </c>
      <c r="P576" s="327"/>
      <c r="Q576" s="56">
        <v>0</v>
      </c>
      <c r="R576" s="57">
        <v>9086169.0099999998</v>
      </c>
      <c r="S576" s="58">
        <v>0</v>
      </c>
      <c r="T576" s="59">
        <v>9086169.0099999998</v>
      </c>
      <c r="U576" s="60">
        <v>9086169.0099999998</v>
      </c>
      <c r="V576" s="61">
        <f t="shared" si="24"/>
        <v>0</v>
      </c>
      <c r="W576" s="62">
        <f t="shared" si="25"/>
        <v>0</v>
      </c>
      <c r="X576" s="63" t="str">
        <f t="shared" si="26"/>
        <v>81007020220123060611</v>
      </c>
      <c r="Y576" s="14"/>
    </row>
    <row r="577" spans="2:25" ht="79.5" x14ac:dyDescent="0.25">
      <c r="B577" s="52" t="s">
        <v>97</v>
      </c>
      <c r="C577" s="53" t="s">
        <v>43</v>
      </c>
      <c r="D577" s="320" t="s">
        <v>444</v>
      </c>
      <c r="E577" s="321"/>
      <c r="F577" s="322" t="s">
        <v>254</v>
      </c>
      <c r="G577" s="323"/>
      <c r="H577" s="322" t="s">
        <v>454</v>
      </c>
      <c r="I577" s="324"/>
      <c r="J577" s="323"/>
      <c r="K577" s="176" t="s">
        <v>99</v>
      </c>
      <c r="L577" s="54"/>
      <c r="M577" s="325">
        <v>2234900</v>
      </c>
      <c r="N577" s="326"/>
      <c r="O577" s="325">
        <v>2234900</v>
      </c>
      <c r="P577" s="327"/>
      <c r="Q577" s="56">
        <v>0</v>
      </c>
      <c r="R577" s="57">
        <v>2145469.35</v>
      </c>
      <c r="S577" s="58">
        <v>0</v>
      </c>
      <c r="T577" s="59">
        <v>2145469.35</v>
      </c>
      <c r="U577" s="60">
        <v>2145469.35</v>
      </c>
      <c r="V577" s="61">
        <f t="shared" si="24"/>
        <v>0</v>
      </c>
      <c r="W577" s="62">
        <f t="shared" si="25"/>
        <v>0</v>
      </c>
      <c r="X577" s="63" t="str">
        <f t="shared" si="26"/>
        <v>81007020220123060621</v>
      </c>
      <c r="Y577" s="14"/>
    </row>
    <row r="578" spans="2:25" x14ac:dyDescent="0.25">
      <c r="B578" s="52" t="s">
        <v>77</v>
      </c>
      <c r="C578" s="53" t="s">
        <v>43</v>
      </c>
      <c r="D578" s="320" t="s">
        <v>444</v>
      </c>
      <c r="E578" s="321"/>
      <c r="F578" s="322" t="s">
        <v>254</v>
      </c>
      <c r="G578" s="323"/>
      <c r="H578" s="322" t="s">
        <v>455</v>
      </c>
      <c r="I578" s="324"/>
      <c r="J578" s="323"/>
      <c r="K578" s="176" t="s">
        <v>79</v>
      </c>
      <c r="L578" s="54"/>
      <c r="M578" s="325">
        <v>1154876</v>
      </c>
      <c r="N578" s="326"/>
      <c r="O578" s="325">
        <v>1154876</v>
      </c>
      <c r="P578" s="327"/>
      <c r="Q578" s="56">
        <v>0</v>
      </c>
      <c r="R578" s="57">
        <v>1154876</v>
      </c>
      <c r="S578" s="58">
        <v>0</v>
      </c>
      <c r="T578" s="59">
        <v>981535.96</v>
      </c>
      <c r="U578" s="60">
        <v>981535.96</v>
      </c>
      <c r="V578" s="61">
        <f t="shared" si="24"/>
        <v>173340.04000000004</v>
      </c>
      <c r="W578" s="62">
        <f t="shared" si="25"/>
        <v>0</v>
      </c>
      <c r="X578" s="63" t="str">
        <f t="shared" si="26"/>
        <v>81007020220153030111</v>
      </c>
      <c r="Y578" s="14"/>
    </row>
    <row r="579" spans="2:25" ht="57" x14ac:dyDescent="0.25">
      <c r="B579" s="52" t="s">
        <v>82</v>
      </c>
      <c r="C579" s="53" t="s">
        <v>43</v>
      </c>
      <c r="D579" s="320" t="s">
        <v>444</v>
      </c>
      <c r="E579" s="321"/>
      <c r="F579" s="322" t="s">
        <v>254</v>
      </c>
      <c r="G579" s="323"/>
      <c r="H579" s="322" t="s">
        <v>455</v>
      </c>
      <c r="I579" s="324"/>
      <c r="J579" s="323"/>
      <c r="K579" s="176" t="s">
        <v>83</v>
      </c>
      <c r="L579" s="54"/>
      <c r="M579" s="325">
        <v>356124</v>
      </c>
      <c r="N579" s="326"/>
      <c r="O579" s="325">
        <v>356124</v>
      </c>
      <c r="P579" s="327"/>
      <c r="Q579" s="56">
        <v>0</v>
      </c>
      <c r="R579" s="57">
        <v>313094.87</v>
      </c>
      <c r="S579" s="58">
        <v>0</v>
      </c>
      <c r="T579" s="59">
        <v>313094.87</v>
      </c>
      <c r="U579" s="60">
        <v>313094.87</v>
      </c>
      <c r="V579" s="61">
        <f t="shared" si="24"/>
        <v>0</v>
      </c>
      <c r="W579" s="62">
        <f t="shared" si="25"/>
        <v>0</v>
      </c>
      <c r="X579" s="63" t="str">
        <f t="shared" si="26"/>
        <v>81007020220153030119</v>
      </c>
      <c r="Y579" s="14"/>
    </row>
    <row r="580" spans="2:25" x14ac:dyDescent="0.25">
      <c r="B580" s="52" t="s">
        <v>151</v>
      </c>
      <c r="C580" s="53" t="s">
        <v>43</v>
      </c>
      <c r="D580" s="320" t="s">
        <v>444</v>
      </c>
      <c r="E580" s="321"/>
      <c r="F580" s="322" t="s">
        <v>254</v>
      </c>
      <c r="G580" s="323"/>
      <c r="H580" s="322" t="s">
        <v>455</v>
      </c>
      <c r="I580" s="324"/>
      <c r="J580" s="323"/>
      <c r="K580" s="176" t="s">
        <v>154</v>
      </c>
      <c r="L580" s="54"/>
      <c r="M580" s="325">
        <v>618399200</v>
      </c>
      <c r="N580" s="326"/>
      <c r="O580" s="325">
        <v>618399200</v>
      </c>
      <c r="P580" s="327"/>
      <c r="Q580" s="56">
        <v>0</v>
      </c>
      <c r="R580" s="57">
        <v>606869604.58000004</v>
      </c>
      <c r="S580" s="58">
        <v>0</v>
      </c>
      <c r="T580" s="59">
        <v>606869604.58000004</v>
      </c>
      <c r="U580" s="60">
        <v>606869604.58000004</v>
      </c>
      <c r="V580" s="61">
        <f t="shared" si="24"/>
        <v>0</v>
      </c>
      <c r="W580" s="62">
        <f t="shared" si="25"/>
        <v>0</v>
      </c>
      <c r="X580" s="63" t="str">
        <f t="shared" si="26"/>
        <v>81007020220153030530</v>
      </c>
      <c r="Y580" s="14"/>
    </row>
    <row r="581" spans="2:25" ht="79.5" x14ac:dyDescent="0.25">
      <c r="B581" s="52" t="s">
        <v>172</v>
      </c>
      <c r="C581" s="53" t="s">
        <v>43</v>
      </c>
      <c r="D581" s="320" t="s">
        <v>444</v>
      </c>
      <c r="E581" s="321"/>
      <c r="F581" s="322" t="s">
        <v>254</v>
      </c>
      <c r="G581" s="323"/>
      <c r="H581" s="322" t="s">
        <v>455</v>
      </c>
      <c r="I581" s="324"/>
      <c r="J581" s="323"/>
      <c r="K581" s="176" t="s">
        <v>174</v>
      </c>
      <c r="L581" s="54"/>
      <c r="M581" s="325">
        <v>55599790</v>
      </c>
      <c r="N581" s="326"/>
      <c r="O581" s="325">
        <v>55599790</v>
      </c>
      <c r="P581" s="327"/>
      <c r="Q581" s="56">
        <v>0</v>
      </c>
      <c r="R581" s="57">
        <v>53639514.409999996</v>
      </c>
      <c r="S581" s="58">
        <v>0</v>
      </c>
      <c r="T581" s="59">
        <v>53639514.409999996</v>
      </c>
      <c r="U581" s="60">
        <v>53639514.409999996</v>
      </c>
      <c r="V581" s="61">
        <f t="shared" si="24"/>
        <v>0</v>
      </c>
      <c r="W581" s="62">
        <f t="shared" si="25"/>
        <v>0</v>
      </c>
      <c r="X581" s="63" t="str">
        <f t="shared" si="26"/>
        <v>81007020220153030611</v>
      </c>
      <c r="Y581" s="14"/>
    </row>
    <row r="582" spans="2:25" ht="79.5" x14ac:dyDescent="0.25">
      <c r="B582" s="52" t="s">
        <v>97</v>
      </c>
      <c r="C582" s="53" t="s">
        <v>43</v>
      </c>
      <c r="D582" s="320" t="s">
        <v>444</v>
      </c>
      <c r="E582" s="321"/>
      <c r="F582" s="322" t="s">
        <v>254</v>
      </c>
      <c r="G582" s="323"/>
      <c r="H582" s="322" t="s">
        <v>455</v>
      </c>
      <c r="I582" s="324"/>
      <c r="J582" s="323"/>
      <c r="K582" s="176" t="s">
        <v>99</v>
      </c>
      <c r="L582" s="54"/>
      <c r="M582" s="325">
        <v>13275510</v>
      </c>
      <c r="N582" s="326"/>
      <c r="O582" s="325">
        <v>13275510</v>
      </c>
      <c r="P582" s="327"/>
      <c r="Q582" s="56">
        <v>0</v>
      </c>
      <c r="R582" s="57">
        <v>12117750.18</v>
      </c>
      <c r="S582" s="58">
        <v>0</v>
      </c>
      <c r="T582" s="59">
        <v>12117750.18</v>
      </c>
      <c r="U582" s="60">
        <v>12117750.18</v>
      </c>
      <c r="V582" s="61">
        <f t="shared" si="24"/>
        <v>0</v>
      </c>
      <c r="W582" s="62">
        <f t="shared" si="25"/>
        <v>0</v>
      </c>
      <c r="X582" s="63" t="str">
        <f t="shared" si="26"/>
        <v>81007020220153030621</v>
      </c>
      <c r="Y582" s="14"/>
    </row>
    <row r="583" spans="2:25" x14ac:dyDescent="0.25">
      <c r="B583" s="52" t="s">
        <v>151</v>
      </c>
      <c r="C583" s="53" t="s">
        <v>43</v>
      </c>
      <c r="D583" s="320" t="s">
        <v>444</v>
      </c>
      <c r="E583" s="321"/>
      <c r="F583" s="322" t="s">
        <v>254</v>
      </c>
      <c r="G583" s="323"/>
      <c r="H583" s="322" t="s">
        <v>456</v>
      </c>
      <c r="I583" s="324"/>
      <c r="J583" s="323"/>
      <c r="K583" s="176" t="s">
        <v>154</v>
      </c>
      <c r="L583" s="54"/>
      <c r="M583" s="325">
        <v>14210107700</v>
      </c>
      <c r="N583" s="326"/>
      <c r="O583" s="325">
        <v>14210107700</v>
      </c>
      <c r="P583" s="327"/>
      <c r="Q583" s="56">
        <v>0</v>
      </c>
      <c r="R583" s="57">
        <v>14171337164.469999</v>
      </c>
      <c r="S583" s="58">
        <v>0</v>
      </c>
      <c r="T583" s="59">
        <v>14171337164.469999</v>
      </c>
      <c r="U583" s="60">
        <v>14171337164.469999</v>
      </c>
      <c r="V583" s="61">
        <f t="shared" si="24"/>
        <v>0</v>
      </c>
      <c r="W583" s="62">
        <f t="shared" si="25"/>
        <v>0</v>
      </c>
      <c r="X583" s="63" t="str">
        <f t="shared" si="26"/>
        <v>81007020220173040530</v>
      </c>
      <c r="Y583" s="14"/>
    </row>
    <row r="584" spans="2:25" x14ac:dyDescent="0.25">
      <c r="B584" s="52" t="s">
        <v>151</v>
      </c>
      <c r="C584" s="53" t="s">
        <v>43</v>
      </c>
      <c r="D584" s="320" t="s">
        <v>444</v>
      </c>
      <c r="E584" s="321"/>
      <c r="F584" s="322" t="s">
        <v>254</v>
      </c>
      <c r="G584" s="323"/>
      <c r="H584" s="322" t="s">
        <v>457</v>
      </c>
      <c r="I584" s="324"/>
      <c r="J584" s="323"/>
      <c r="K584" s="176" t="s">
        <v>154</v>
      </c>
      <c r="L584" s="54"/>
      <c r="M584" s="325">
        <v>98933000</v>
      </c>
      <c r="N584" s="326"/>
      <c r="O584" s="325">
        <v>98933000</v>
      </c>
      <c r="P584" s="327"/>
      <c r="Q584" s="56">
        <v>0</v>
      </c>
      <c r="R584" s="57">
        <v>98278566.420000002</v>
      </c>
      <c r="S584" s="58">
        <v>0</v>
      </c>
      <c r="T584" s="59">
        <v>98278566.420000002</v>
      </c>
      <c r="U584" s="60">
        <v>98278566.420000002</v>
      </c>
      <c r="V584" s="61">
        <f t="shared" si="24"/>
        <v>0</v>
      </c>
      <c r="W584" s="62">
        <f t="shared" si="25"/>
        <v>0</v>
      </c>
      <c r="X584" s="63" t="str">
        <f t="shared" si="26"/>
        <v>81007020220173060530</v>
      </c>
      <c r="Y584" s="14"/>
    </row>
    <row r="585" spans="2:25" ht="57" x14ac:dyDescent="0.25">
      <c r="B585" s="52" t="s">
        <v>230</v>
      </c>
      <c r="C585" s="53" t="s">
        <v>43</v>
      </c>
      <c r="D585" s="320" t="s">
        <v>444</v>
      </c>
      <c r="E585" s="321"/>
      <c r="F585" s="322" t="s">
        <v>254</v>
      </c>
      <c r="G585" s="323"/>
      <c r="H585" s="322" t="s">
        <v>458</v>
      </c>
      <c r="I585" s="324"/>
      <c r="J585" s="323"/>
      <c r="K585" s="176" t="s">
        <v>232</v>
      </c>
      <c r="L585" s="54"/>
      <c r="M585" s="325">
        <v>52946000</v>
      </c>
      <c r="N585" s="326"/>
      <c r="O585" s="325">
        <v>52946000</v>
      </c>
      <c r="P585" s="327"/>
      <c r="Q585" s="56">
        <v>0</v>
      </c>
      <c r="R585" s="57">
        <v>47067994.810000002</v>
      </c>
      <c r="S585" s="58">
        <v>0</v>
      </c>
      <c r="T585" s="59">
        <v>47067994.810000002</v>
      </c>
      <c r="U585" s="60">
        <v>47067994.810000002</v>
      </c>
      <c r="V585" s="61">
        <f t="shared" si="24"/>
        <v>0</v>
      </c>
      <c r="W585" s="62">
        <f t="shared" si="25"/>
        <v>0</v>
      </c>
      <c r="X585" s="63" t="str">
        <f t="shared" si="26"/>
        <v>81007020220173130521</v>
      </c>
      <c r="Y585" s="14"/>
    </row>
    <row r="586" spans="2:25" ht="57" x14ac:dyDescent="0.25">
      <c r="B586" s="52" t="s">
        <v>230</v>
      </c>
      <c r="C586" s="53" t="s">
        <v>43</v>
      </c>
      <c r="D586" s="320" t="s">
        <v>444</v>
      </c>
      <c r="E586" s="321"/>
      <c r="F586" s="322" t="s">
        <v>254</v>
      </c>
      <c r="G586" s="323"/>
      <c r="H586" s="322" t="s">
        <v>459</v>
      </c>
      <c r="I586" s="324"/>
      <c r="J586" s="323"/>
      <c r="K586" s="176" t="s">
        <v>232</v>
      </c>
      <c r="L586" s="54"/>
      <c r="M586" s="325">
        <v>470357100</v>
      </c>
      <c r="N586" s="326"/>
      <c r="O586" s="325">
        <v>470357100</v>
      </c>
      <c r="P586" s="327"/>
      <c r="Q586" s="56">
        <v>0</v>
      </c>
      <c r="R586" s="57">
        <v>350497259.08999997</v>
      </c>
      <c r="S586" s="58">
        <v>0</v>
      </c>
      <c r="T586" s="59">
        <v>350497259.08999997</v>
      </c>
      <c r="U586" s="60">
        <v>350497259.08999997</v>
      </c>
      <c r="V586" s="61">
        <f t="shared" si="24"/>
        <v>0</v>
      </c>
      <c r="W586" s="62">
        <f t="shared" si="25"/>
        <v>0</v>
      </c>
      <c r="X586" s="63" t="str">
        <f t="shared" si="26"/>
        <v>810070202201R3040521</v>
      </c>
      <c r="Y586" s="14"/>
    </row>
    <row r="587" spans="2:25" ht="79.5" x14ac:dyDescent="0.25">
      <c r="B587" s="52" t="s">
        <v>172</v>
      </c>
      <c r="C587" s="53" t="s">
        <v>43</v>
      </c>
      <c r="D587" s="320" t="s">
        <v>444</v>
      </c>
      <c r="E587" s="321"/>
      <c r="F587" s="322" t="s">
        <v>254</v>
      </c>
      <c r="G587" s="323"/>
      <c r="H587" s="322" t="s">
        <v>459</v>
      </c>
      <c r="I587" s="324"/>
      <c r="J587" s="323"/>
      <c r="K587" s="176" t="s">
        <v>174</v>
      </c>
      <c r="L587" s="54"/>
      <c r="M587" s="325">
        <v>49779820</v>
      </c>
      <c r="N587" s="326"/>
      <c r="O587" s="325">
        <v>49779820</v>
      </c>
      <c r="P587" s="327"/>
      <c r="Q587" s="56">
        <v>0</v>
      </c>
      <c r="R587" s="57">
        <v>37643923.189999998</v>
      </c>
      <c r="S587" s="58">
        <v>0</v>
      </c>
      <c r="T587" s="59">
        <v>37643923.189999998</v>
      </c>
      <c r="U587" s="60">
        <v>37643923.189999998</v>
      </c>
      <c r="V587" s="61">
        <f t="shared" si="24"/>
        <v>0</v>
      </c>
      <c r="W587" s="62">
        <f t="shared" si="25"/>
        <v>0</v>
      </c>
      <c r="X587" s="63" t="str">
        <f t="shared" si="26"/>
        <v>810070202201R3040611</v>
      </c>
      <c r="Y587" s="14"/>
    </row>
    <row r="588" spans="2:25" ht="79.5" x14ac:dyDescent="0.25">
      <c r="B588" s="52" t="s">
        <v>97</v>
      </c>
      <c r="C588" s="53" t="s">
        <v>43</v>
      </c>
      <c r="D588" s="320" t="s">
        <v>444</v>
      </c>
      <c r="E588" s="321"/>
      <c r="F588" s="322" t="s">
        <v>254</v>
      </c>
      <c r="G588" s="323"/>
      <c r="H588" s="322" t="s">
        <v>459</v>
      </c>
      <c r="I588" s="324"/>
      <c r="J588" s="323"/>
      <c r="K588" s="176" t="s">
        <v>99</v>
      </c>
      <c r="L588" s="54"/>
      <c r="M588" s="325">
        <v>15162380</v>
      </c>
      <c r="N588" s="326"/>
      <c r="O588" s="325">
        <v>15162380</v>
      </c>
      <c r="P588" s="327"/>
      <c r="Q588" s="56">
        <v>0</v>
      </c>
      <c r="R588" s="57">
        <v>11567483.66</v>
      </c>
      <c r="S588" s="58">
        <v>0</v>
      </c>
      <c r="T588" s="59">
        <v>11567483.66</v>
      </c>
      <c r="U588" s="60">
        <v>11567483.66</v>
      </c>
      <c r="V588" s="61">
        <f t="shared" si="24"/>
        <v>0</v>
      </c>
      <c r="W588" s="62">
        <f t="shared" si="25"/>
        <v>0</v>
      </c>
      <c r="X588" s="63" t="str">
        <f t="shared" si="26"/>
        <v>810070202201R3040621</v>
      </c>
      <c r="Y588" s="14"/>
    </row>
    <row r="589" spans="2:25" ht="23.25" x14ac:dyDescent="0.25">
      <c r="B589" s="52" t="s">
        <v>58</v>
      </c>
      <c r="C589" s="53" t="s">
        <v>43</v>
      </c>
      <c r="D589" s="320" t="s">
        <v>444</v>
      </c>
      <c r="E589" s="321"/>
      <c r="F589" s="322" t="s">
        <v>254</v>
      </c>
      <c r="G589" s="323"/>
      <c r="H589" s="322" t="s">
        <v>460</v>
      </c>
      <c r="I589" s="324"/>
      <c r="J589" s="323"/>
      <c r="K589" s="176" t="s">
        <v>59</v>
      </c>
      <c r="L589" s="54"/>
      <c r="M589" s="325">
        <v>6295000</v>
      </c>
      <c r="N589" s="326"/>
      <c r="O589" s="325">
        <v>6295000</v>
      </c>
      <c r="P589" s="327"/>
      <c r="Q589" s="56">
        <v>0</v>
      </c>
      <c r="R589" s="57">
        <v>3609184.77</v>
      </c>
      <c r="S589" s="58">
        <v>3431775.47</v>
      </c>
      <c r="T589" s="59">
        <v>3609184.77</v>
      </c>
      <c r="U589" s="60">
        <v>3609184.77</v>
      </c>
      <c r="V589" s="61">
        <f t="shared" si="24"/>
        <v>0</v>
      </c>
      <c r="W589" s="62">
        <f t="shared" si="25"/>
        <v>0</v>
      </c>
      <c r="X589" s="63" t="str">
        <f t="shared" si="26"/>
        <v>81007020220320550244</v>
      </c>
      <c r="Y589" s="14"/>
    </row>
    <row r="590" spans="2:25" ht="23.25" x14ac:dyDescent="0.25">
      <c r="B590" s="52" t="s">
        <v>256</v>
      </c>
      <c r="C590" s="53" t="s">
        <v>43</v>
      </c>
      <c r="D590" s="320" t="s">
        <v>444</v>
      </c>
      <c r="E590" s="321"/>
      <c r="F590" s="322" t="s">
        <v>254</v>
      </c>
      <c r="G590" s="323"/>
      <c r="H590" s="322" t="s">
        <v>460</v>
      </c>
      <c r="I590" s="324"/>
      <c r="J590" s="323"/>
      <c r="K590" s="176" t="s">
        <v>260</v>
      </c>
      <c r="L590" s="54"/>
      <c r="M590" s="325">
        <v>15000900</v>
      </c>
      <c r="N590" s="326"/>
      <c r="O590" s="325">
        <v>15000900</v>
      </c>
      <c r="P590" s="327"/>
      <c r="Q590" s="56">
        <v>0</v>
      </c>
      <c r="R590" s="57">
        <v>14646832.529999999</v>
      </c>
      <c r="S590" s="58">
        <v>0</v>
      </c>
      <c r="T590" s="59">
        <v>14646832.529999999</v>
      </c>
      <c r="U590" s="60">
        <v>14646832.529999999</v>
      </c>
      <c r="V590" s="61">
        <f t="shared" si="24"/>
        <v>0</v>
      </c>
      <c r="W590" s="62">
        <f t="shared" si="25"/>
        <v>0</v>
      </c>
      <c r="X590" s="63" t="str">
        <f t="shared" si="26"/>
        <v>81007020220320550612</v>
      </c>
      <c r="Y590" s="14"/>
    </row>
    <row r="591" spans="2:25" ht="23.25" x14ac:dyDescent="0.25">
      <c r="B591" s="52" t="s">
        <v>100</v>
      </c>
      <c r="C591" s="53" t="s">
        <v>43</v>
      </c>
      <c r="D591" s="320" t="s">
        <v>444</v>
      </c>
      <c r="E591" s="321"/>
      <c r="F591" s="322" t="s">
        <v>254</v>
      </c>
      <c r="G591" s="323"/>
      <c r="H591" s="322" t="s">
        <v>460</v>
      </c>
      <c r="I591" s="324"/>
      <c r="J591" s="323"/>
      <c r="K591" s="176" t="s">
        <v>101</v>
      </c>
      <c r="L591" s="54"/>
      <c r="M591" s="325">
        <v>22170200</v>
      </c>
      <c r="N591" s="326"/>
      <c r="O591" s="325">
        <v>22170200</v>
      </c>
      <c r="P591" s="327"/>
      <c r="Q591" s="56">
        <v>0</v>
      </c>
      <c r="R591" s="57">
        <v>22108375.199999999</v>
      </c>
      <c r="S591" s="58">
        <v>0</v>
      </c>
      <c r="T591" s="59">
        <v>22108375.199999999</v>
      </c>
      <c r="U591" s="60">
        <v>22108375.199999999</v>
      </c>
      <c r="V591" s="61">
        <f t="shared" si="24"/>
        <v>0</v>
      </c>
      <c r="W591" s="62">
        <f t="shared" si="25"/>
        <v>0</v>
      </c>
      <c r="X591" s="63" t="str">
        <f t="shared" si="26"/>
        <v>81007020220320550622</v>
      </c>
      <c r="Y591" s="14"/>
    </row>
    <row r="592" spans="2:25" ht="23.25" x14ac:dyDescent="0.25">
      <c r="B592" s="52" t="s">
        <v>256</v>
      </c>
      <c r="C592" s="53" t="s">
        <v>43</v>
      </c>
      <c r="D592" s="320" t="s">
        <v>444</v>
      </c>
      <c r="E592" s="321"/>
      <c r="F592" s="322" t="s">
        <v>254</v>
      </c>
      <c r="G592" s="323"/>
      <c r="H592" s="322" t="s">
        <v>461</v>
      </c>
      <c r="I592" s="324"/>
      <c r="J592" s="323"/>
      <c r="K592" s="176" t="s">
        <v>260</v>
      </c>
      <c r="L592" s="54"/>
      <c r="M592" s="325">
        <v>7029500</v>
      </c>
      <c r="N592" s="326"/>
      <c r="O592" s="325">
        <v>7029500</v>
      </c>
      <c r="P592" s="327"/>
      <c r="Q592" s="56">
        <v>0</v>
      </c>
      <c r="R592" s="57">
        <v>7029500</v>
      </c>
      <c r="S592" s="58">
        <v>0</v>
      </c>
      <c r="T592" s="59">
        <v>7029500</v>
      </c>
      <c r="U592" s="60">
        <v>7029500</v>
      </c>
      <c r="V592" s="61">
        <f t="shared" si="24"/>
        <v>0</v>
      </c>
      <c r="W592" s="62">
        <f t="shared" si="25"/>
        <v>0</v>
      </c>
      <c r="X592" s="63" t="str">
        <f t="shared" si="26"/>
        <v>81007020220323120612</v>
      </c>
      <c r="Y592" s="14"/>
    </row>
    <row r="593" spans="2:25" ht="23.25" x14ac:dyDescent="0.25">
      <c r="B593" s="52" t="s">
        <v>100</v>
      </c>
      <c r="C593" s="53" t="s">
        <v>43</v>
      </c>
      <c r="D593" s="320" t="s">
        <v>444</v>
      </c>
      <c r="E593" s="321"/>
      <c r="F593" s="322" t="s">
        <v>254</v>
      </c>
      <c r="G593" s="323"/>
      <c r="H593" s="322" t="s">
        <v>461</v>
      </c>
      <c r="I593" s="324"/>
      <c r="J593" s="323"/>
      <c r="K593" s="176" t="s">
        <v>101</v>
      </c>
      <c r="L593" s="54"/>
      <c r="M593" s="325">
        <v>2970500</v>
      </c>
      <c r="N593" s="326"/>
      <c r="O593" s="325">
        <v>2970500</v>
      </c>
      <c r="P593" s="327"/>
      <c r="Q593" s="56">
        <v>0</v>
      </c>
      <c r="R593" s="57">
        <v>2970500</v>
      </c>
      <c r="S593" s="58">
        <v>0</v>
      </c>
      <c r="T593" s="59">
        <v>2970500</v>
      </c>
      <c r="U593" s="60">
        <v>2970500</v>
      </c>
      <c r="V593" s="61">
        <f t="shared" si="24"/>
        <v>0</v>
      </c>
      <c r="W593" s="62">
        <f t="shared" si="25"/>
        <v>0</v>
      </c>
      <c r="X593" s="63" t="str">
        <f t="shared" si="26"/>
        <v>81007020220323120622</v>
      </c>
      <c r="Y593" s="14"/>
    </row>
    <row r="594" spans="2:25" ht="34.5" x14ac:dyDescent="0.25">
      <c r="B594" s="52" t="s">
        <v>56</v>
      </c>
      <c r="C594" s="53" t="s">
        <v>43</v>
      </c>
      <c r="D594" s="320" t="s">
        <v>444</v>
      </c>
      <c r="E594" s="321"/>
      <c r="F594" s="322" t="s">
        <v>254</v>
      </c>
      <c r="G594" s="323"/>
      <c r="H594" s="322" t="s">
        <v>462</v>
      </c>
      <c r="I594" s="324"/>
      <c r="J594" s="323"/>
      <c r="K594" s="176" t="s">
        <v>57</v>
      </c>
      <c r="L594" s="54"/>
      <c r="M594" s="325">
        <v>9130299.7599999998</v>
      </c>
      <c r="N594" s="326"/>
      <c r="O594" s="325">
        <v>9130299.7599999998</v>
      </c>
      <c r="P594" s="327"/>
      <c r="Q594" s="56">
        <v>0</v>
      </c>
      <c r="R594" s="57">
        <v>9130208</v>
      </c>
      <c r="S594" s="58">
        <v>9130208</v>
      </c>
      <c r="T594" s="59">
        <v>9130208</v>
      </c>
      <c r="U594" s="60">
        <v>9130208</v>
      </c>
      <c r="V594" s="61">
        <f t="shared" si="24"/>
        <v>0</v>
      </c>
      <c r="W594" s="62">
        <f t="shared" si="25"/>
        <v>0</v>
      </c>
      <c r="X594" s="63" t="str">
        <f t="shared" si="26"/>
        <v>81007020220329990242</v>
      </c>
      <c r="Y594" s="14"/>
    </row>
    <row r="595" spans="2:25" ht="23.25" x14ac:dyDescent="0.25">
      <c r="B595" s="52" t="s">
        <v>58</v>
      </c>
      <c r="C595" s="53" t="s">
        <v>43</v>
      </c>
      <c r="D595" s="320" t="s">
        <v>444</v>
      </c>
      <c r="E595" s="321"/>
      <c r="F595" s="322" t="s">
        <v>254</v>
      </c>
      <c r="G595" s="323"/>
      <c r="H595" s="322" t="s">
        <v>462</v>
      </c>
      <c r="I595" s="324"/>
      <c r="J595" s="323"/>
      <c r="K595" s="176" t="s">
        <v>59</v>
      </c>
      <c r="L595" s="54"/>
      <c r="M595" s="325">
        <v>547066000.24000001</v>
      </c>
      <c r="N595" s="326"/>
      <c r="O595" s="325">
        <v>547066000.24000001</v>
      </c>
      <c r="P595" s="327"/>
      <c r="Q595" s="56">
        <v>0</v>
      </c>
      <c r="R595" s="57">
        <v>545275572.05999994</v>
      </c>
      <c r="S595" s="58">
        <v>533857280.74000001</v>
      </c>
      <c r="T595" s="59">
        <v>545275572.05999994</v>
      </c>
      <c r="U595" s="60">
        <v>545275572.05999994</v>
      </c>
      <c r="V595" s="61">
        <f t="shared" si="24"/>
        <v>0</v>
      </c>
      <c r="W595" s="62">
        <f t="shared" si="25"/>
        <v>0</v>
      </c>
      <c r="X595" s="63" t="str">
        <f t="shared" si="26"/>
        <v>81007020220329990244</v>
      </c>
      <c r="Y595" s="14"/>
    </row>
    <row r="596" spans="2:25" ht="23.25" x14ac:dyDescent="0.25">
      <c r="B596" s="52" t="s">
        <v>100</v>
      </c>
      <c r="C596" s="53" t="s">
        <v>43</v>
      </c>
      <c r="D596" s="320" t="s">
        <v>444</v>
      </c>
      <c r="E596" s="321"/>
      <c r="F596" s="322" t="s">
        <v>254</v>
      </c>
      <c r="G596" s="323"/>
      <c r="H596" s="322" t="s">
        <v>462</v>
      </c>
      <c r="I596" s="324"/>
      <c r="J596" s="323"/>
      <c r="K596" s="176" t="s">
        <v>101</v>
      </c>
      <c r="L596" s="54"/>
      <c r="M596" s="325">
        <v>98000000</v>
      </c>
      <c r="N596" s="326"/>
      <c r="O596" s="325">
        <v>98000000</v>
      </c>
      <c r="P596" s="327"/>
      <c r="Q596" s="56">
        <v>0</v>
      </c>
      <c r="R596" s="57">
        <v>97941731.799999997</v>
      </c>
      <c r="S596" s="58">
        <v>0</v>
      </c>
      <c r="T596" s="59">
        <v>97941731.799999997</v>
      </c>
      <c r="U596" s="60">
        <v>97941731.799999997</v>
      </c>
      <c r="V596" s="61">
        <f t="shared" si="24"/>
        <v>0</v>
      </c>
      <c r="W596" s="62">
        <f t="shared" si="25"/>
        <v>0</v>
      </c>
      <c r="X596" s="63" t="str">
        <f t="shared" si="26"/>
        <v>81007020220329990622</v>
      </c>
      <c r="Y596" s="14"/>
    </row>
    <row r="597" spans="2:25" x14ac:dyDescent="0.25">
      <c r="B597" s="52" t="s">
        <v>105</v>
      </c>
      <c r="C597" s="53" t="s">
        <v>43</v>
      </c>
      <c r="D597" s="320" t="s">
        <v>444</v>
      </c>
      <c r="E597" s="321"/>
      <c r="F597" s="322" t="s">
        <v>254</v>
      </c>
      <c r="G597" s="323"/>
      <c r="H597" s="322" t="s">
        <v>463</v>
      </c>
      <c r="I597" s="324"/>
      <c r="J597" s="323"/>
      <c r="K597" s="176" t="s">
        <v>107</v>
      </c>
      <c r="L597" s="54"/>
      <c r="M597" s="325">
        <v>44770000</v>
      </c>
      <c r="N597" s="326"/>
      <c r="O597" s="325">
        <v>44770000</v>
      </c>
      <c r="P597" s="327"/>
      <c r="Q597" s="56">
        <v>0</v>
      </c>
      <c r="R597" s="57">
        <v>44420189.049999997</v>
      </c>
      <c r="S597" s="58">
        <v>0</v>
      </c>
      <c r="T597" s="59">
        <v>44420189.049999997</v>
      </c>
      <c r="U597" s="60">
        <v>44420189.049999997</v>
      </c>
      <c r="V597" s="61">
        <f t="shared" si="24"/>
        <v>0</v>
      </c>
      <c r="W597" s="62">
        <f t="shared" si="25"/>
        <v>0</v>
      </c>
      <c r="X597" s="63" t="str">
        <f t="shared" si="26"/>
        <v>81007020220370550540</v>
      </c>
      <c r="Y597" s="14"/>
    </row>
    <row r="598" spans="2:25" ht="57" x14ac:dyDescent="0.25">
      <c r="B598" s="52" t="s">
        <v>230</v>
      </c>
      <c r="C598" s="53" t="s">
        <v>43</v>
      </c>
      <c r="D598" s="320" t="s">
        <v>444</v>
      </c>
      <c r="E598" s="321"/>
      <c r="F598" s="322" t="s">
        <v>254</v>
      </c>
      <c r="G598" s="323"/>
      <c r="H598" s="322" t="s">
        <v>464</v>
      </c>
      <c r="I598" s="324"/>
      <c r="J598" s="323"/>
      <c r="K598" s="176" t="s">
        <v>232</v>
      </c>
      <c r="L598" s="54"/>
      <c r="M598" s="325">
        <v>106174000</v>
      </c>
      <c r="N598" s="326"/>
      <c r="O598" s="325">
        <v>106174000</v>
      </c>
      <c r="P598" s="327"/>
      <c r="Q598" s="56">
        <v>0</v>
      </c>
      <c r="R598" s="57">
        <v>106022812.11</v>
      </c>
      <c r="S598" s="58">
        <v>0</v>
      </c>
      <c r="T598" s="59">
        <v>106022812.11</v>
      </c>
      <c r="U598" s="60">
        <v>106022812.11</v>
      </c>
      <c r="V598" s="61">
        <f t="shared" si="24"/>
        <v>0</v>
      </c>
      <c r="W598" s="62">
        <f t="shared" si="25"/>
        <v>0</v>
      </c>
      <c r="X598" s="63" t="str">
        <f t="shared" si="26"/>
        <v>81007020220373100521</v>
      </c>
      <c r="Y598" s="14"/>
    </row>
    <row r="599" spans="2:25" ht="57" x14ac:dyDescent="0.25">
      <c r="B599" s="52" t="s">
        <v>230</v>
      </c>
      <c r="C599" s="53" t="s">
        <v>43</v>
      </c>
      <c r="D599" s="320" t="s">
        <v>444</v>
      </c>
      <c r="E599" s="321"/>
      <c r="F599" s="322" t="s">
        <v>254</v>
      </c>
      <c r="G599" s="323"/>
      <c r="H599" s="322" t="s">
        <v>465</v>
      </c>
      <c r="I599" s="324"/>
      <c r="J599" s="323"/>
      <c r="K599" s="176" t="s">
        <v>232</v>
      </c>
      <c r="L599" s="54"/>
      <c r="M599" s="325">
        <v>4065000</v>
      </c>
      <c r="N599" s="326"/>
      <c r="O599" s="325">
        <v>4065000</v>
      </c>
      <c r="P599" s="327"/>
      <c r="Q599" s="56">
        <v>0</v>
      </c>
      <c r="R599" s="57">
        <v>3847655</v>
      </c>
      <c r="S599" s="58">
        <v>0</v>
      </c>
      <c r="T599" s="59">
        <v>3847655</v>
      </c>
      <c r="U599" s="60">
        <v>3847655</v>
      </c>
      <c r="V599" s="61">
        <f t="shared" si="24"/>
        <v>0</v>
      </c>
      <c r="W599" s="62">
        <f t="shared" si="25"/>
        <v>0</v>
      </c>
      <c r="X599" s="63" t="str">
        <f t="shared" si="26"/>
        <v>81007020220373110521</v>
      </c>
      <c r="Y599" s="14"/>
    </row>
    <row r="600" spans="2:25" x14ac:dyDescent="0.25">
      <c r="B600" s="52" t="s">
        <v>105</v>
      </c>
      <c r="C600" s="53" t="s">
        <v>43</v>
      </c>
      <c r="D600" s="320" t="s">
        <v>444</v>
      </c>
      <c r="E600" s="321"/>
      <c r="F600" s="322" t="s">
        <v>254</v>
      </c>
      <c r="G600" s="323"/>
      <c r="H600" s="322" t="s">
        <v>466</v>
      </c>
      <c r="I600" s="324"/>
      <c r="J600" s="323"/>
      <c r="K600" s="176" t="s">
        <v>107</v>
      </c>
      <c r="L600" s="54"/>
      <c r="M600" s="325">
        <v>90000000</v>
      </c>
      <c r="N600" s="326"/>
      <c r="O600" s="325">
        <v>90000000</v>
      </c>
      <c r="P600" s="327"/>
      <c r="Q600" s="56">
        <v>0</v>
      </c>
      <c r="R600" s="57">
        <v>90000000</v>
      </c>
      <c r="S600" s="58">
        <v>0</v>
      </c>
      <c r="T600" s="59">
        <v>90000000</v>
      </c>
      <c r="U600" s="60">
        <v>90000000</v>
      </c>
      <c r="V600" s="61">
        <f t="shared" si="24"/>
        <v>0</v>
      </c>
      <c r="W600" s="62">
        <f t="shared" si="25"/>
        <v>0</v>
      </c>
      <c r="X600" s="63" t="str">
        <f t="shared" si="26"/>
        <v>81007020220373120540</v>
      </c>
      <c r="Y600" s="14"/>
    </row>
    <row r="601" spans="2:25" x14ac:dyDescent="0.25">
      <c r="B601" s="52" t="s">
        <v>92</v>
      </c>
      <c r="C601" s="53" t="s">
        <v>43</v>
      </c>
      <c r="D601" s="320" t="s">
        <v>444</v>
      </c>
      <c r="E601" s="321"/>
      <c r="F601" s="322" t="s">
        <v>254</v>
      </c>
      <c r="G601" s="323"/>
      <c r="H601" s="322" t="s">
        <v>467</v>
      </c>
      <c r="I601" s="324"/>
      <c r="J601" s="323"/>
      <c r="K601" s="176" t="s">
        <v>93</v>
      </c>
      <c r="L601" s="54"/>
      <c r="M601" s="325">
        <v>4815000</v>
      </c>
      <c r="N601" s="326"/>
      <c r="O601" s="325">
        <v>4815000</v>
      </c>
      <c r="P601" s="327"/>
      <c r="Q601" s="56">
        <v>0</v>
      </c>
      <c r="R601" s="57">
        <v>4815000</v>
      </c>
      <c r="S601" s="58">
        <v>0</v>
      </c>
      <c r="T601" s="59">
        <v>4815000</v>
      </c>
      <c r="U601" s="60">
        <v>4815000</v>
      </c>
      <c r="V601" s="61">
        <f t="shared" ref="V601:V664" si="27">R601-U601</f>
        <v>0</v>
      </c>
      <c r="W601" s="62">
        <f t="shared" ref="W601:W664" si="28">T601-U601</f>
        <v>0</v>
      </c>
      <c r="X601" s="63" t="str">
        <f t="shared" ref="X601:X664" si="29">IF(D601="","000",D601)&amp;IF(F601="","0000",F601)&amp;IF(H601="","0000000000",H601)&amp;IF(K601="","000",K601)&amp;L601</f>
        <v>81007020220529990350</v>
      </c>
      <c r="Y601" s="14"/>
    </row>
    <row r="602" spans="2:25" ht="79.5" x14ac:dyDescent="0.25">
      <c r="B602" s="52" t="s">
        <v>172</v>
      </c>
      <c r="C602" s="53" t="s">
        <v>43</v>
      </c>
      <c r="D602" s="320" t="s">
        <v>444</v>
      </c>
      <c r="E602" s="321"/>
      <c r="F602" s="322" t="s">
        <v>254</v>
      </c>
      <c r="G602" s="323"/>
      <c r="H602" s="322" t="s">
        <v>467</v>
      </c>
      <c r="I602" s="324"/>
      <c r="J602" s="323"/>
      <c r="K602" s="176" t="s">
        <v>174</v>
      </c>
      <c r="L602" s="54"/>
      <c r="M602" s="325">
        <v>893000</v>
      </c>
      <c r="N602" s="326"/>
      <c r="O602" s="325">
        <v>893000</v>
      </c>
      <c r="P602" s="327"/>
      <c r="Q602" s="56">
        <v>0</v>
      </c>
      <c r="R602" s="57">
        <v>889760</v>
      </c>
      <c r="S602" s="58">
        <v>0</v>
      </c>
      <c r="T602" s="59">
        <v>889760</v>
      </c>
      <c r="U602" s="60">
        <v>889760</v>
      </c>
      <c r="V602" s="61">
        <f t="shared" si="27"/>
        <v>0</v>
      </c>
      <c r="W602" s="62">
        <f t="shared" si="28"/>
        <v>0</v>
      </c>
      <c r="X602" s="63" t="str">
        <f t="shared" si="29"/>
        <v>81007020220529990611</v>
      </c>
      <c r="Y602" s="14"/>
    </row>
    <row r="603" spans="2:25" ht="79.5" x14ac:dyDescent="0.25">
      <c r="B603" s="52" t="s">
        <v>97</v>
      </c>
      <c r="C603" s="53" t="s">
        <v>43</v>
      </c>
      <c r="D603" s="320" t="s">
        <v>444</v>
      </c>
      <c r="E603" s="321"/>
      <c r="F603" s="322" t="s">
        <v>254</v>
      </c>
      <c r="G603" s="323"/>
      <c r="H603" s="322" t="s">
        <v>467</v>
      </c>
      <c r="I603" s="324"/>
      <c r="J603" s="323"/>
      <c r="K603" s="176" t="s">
        <v>99</v>
      </c>
      <c r="L603" s="54"/>
      <c r="M603" s="325">
        <v>615000</v>
      </c>
      <c r="N603" s="326"/>
      <c r="O603" s="325">
        <v>615000</v>
      </c>
      <c r="P603" s="327"/>
      <c r="Q603" s="56">
        <v>0</v>
      </c>
      <c r="R603" s="57">
        <v>615000</v>
      </c>
      <c r="S603" s="58">
        <v>0</v>
      </c>
      <c r="T603" s="59">
        <v>615000</v>
      </c>
      <c r="U603" s="60">
        <v>615000</v>
      </c>
      <c r="V603" s="61">
        <f t="shared" si="27"/>
        <v>0</v>
      </c>
      <c r="W603" s="62">
        <f t="shared" si="28"/>
        <v>0</v>
      </c>
      <c r="X603" s="63" t="str">
        <f t="shared" si="29"/>
        <v>81007020220529990621</v>
      </c>
      <c r="Y603" s="14"/>
    </row>
    <row r="604" spans="2:25" ht="23.25" x14ac:dyDescent="0.25">
      <c r="B604" s="52" t="s">
        <v>100</v>
      </c>
      <c r="C604" s="53" t="s">
        <v>43</v>
      </c>
      <c r="D604" s="320" t="s">
        <v>444</v>
      </c>
      <c r="E604" s="321"/>
      <c r="F604" s="322" t="s">
        <v>254</v>
      </c>
      <c r="G604" s="323"/>
      <c r="H604" s="322" t="s">
        <v>467</v>
      </c>
      <c r="I604" s="324"/>
      <c r="J604" s="323"/>
      <c r="K604" s="176" t="s">
        <v>101</v>
      </c>
      <c r="L604" s="54"/>
      <c r="M604" s="325">
        <v>16087000</v>
      </c>
      <c r="N604" s="326"/>
      <c r="O604" s="325">
        <v>16087000</v>
      </c>
      <c r="P604" s="327"/>
      <c r="Q604" s="56">
        <v>0</v>
      </c>
      <c r="R604" s="57">
        <v>16047060</v>
      </c>
      <c r="S604" s="58">
        <v>0</v>
      </c>
      <c r="T604" s="59">
        <v>16047060</v>
      </c>
      <c r="U604" s="60">
        <v>16047060</v>
      </c>
      <c r="V604" s="61">
        <f t="shared" si="27"/>
        <v>0</v>
      </c>
      <c r="W604" s="62">
        <f t="shared" si="28"/>
        <v>0</v>
      </c>
      <c r="X604" s="63" t="str">
        <f t="shared" si="29"/>
        <v>81007020220529990622</v>
      </c>
      <c r="Y604" s="14"/>
    </row>
    <row r="605" spans="2:25" ht="57" x14ac:dyDescent="0.25">
      <c r="B605" s="52" t="s">
        <v>230</v>
      </c>
      <c r="C605" s="53" t="s">
        <v>43</v>
      </c>
      <c r="D605" s="320" t="s">
        <v>444</v>
      </c>
      <c r="E605" s="321"/>
      <c r="F605" s="322" t="s">
        <v>254</v>
      </c>
      <c r="G605" s="323"/>
      <c r="H605" s="322" t="s">
        <v>468</v>
      </c>
      <c r="I605" s="324"/>
      <c r="J605" s="323"/>
      <c r="K605" s="176" t="s">
        <v>232</v>
      </c>
      <c r="L605" s="54"/>
      <c r="M605" s="325">
        <v>1626000</v>
      </c>
      <c r="N605" s="326"/>
      <c r="O605" s="325">
        <v>1626000</v>
      </c>
      <c r="P605" s="327"/>
      <c r="Q605" s="56">
        <v>0</v>
      </c>
      <c r="R605" s="57">
        <v>1547796</v>
      </c>
      <c r="S605" s="58">
        <v>0</v>
      </c>
      <c r="T605" s="59">
        <v>1547796</v>
      </c>
      <c r="U605" s="60">
        <v>1547796</v>
      </c>
      <c r="V605" s="61">
        <f t="shared" si="27"/>
        <v>0</v>
      </c>
      <c r="W605" s="62">
        <f t="shared" si="28"/>
        <v>0</v>
      </c>
      <c r="X605" s="63" t="str">
        <f t="shared" si="29"/>
        <v>81007020220673080521</v>
      </c>
      <c r="Y605" s="14"/>
    </row>
    <row r="606" spans="2:25" ht="34.5" x14ac:dyDescent="0.25">
      <c r="B606" s="52" t="s">
        <v>56</v>
      </c>
      <c r="C606" s="53" t="s">
        <v>43</v>
      </c>
      <c r="D606" s="320" t="s">
        <v>444</v>
      </c>
      <c r="E606" s="321"/>
      <c r="F606" s="322" t="s">
        <v>254</v>
      </c>
      <c r="G606" s="323"/>
      <c r="H606" s="322" t="s">
        <v>469</v>
      </c>
      <c r="I606" s="324"/>
      <c r="J606" s="323"/>
      <c r="K606" s="176" t="s">
        <v>57</v>
      </c>
      <c r="L606" s="54"/>
      <c r="M606" s="325">
        <v>29188327.190000001</v>
      </c>
      <c r="N606" s="326"/>
      <c r="O606" s="325">
        <v>29188327.190000001</v>
      </c>
      <c r="P606" s="327"/>
      <c r="Q606" s="56">
        <v>0</v>
      </c>
      <c r="R606" s="57">
        <v>29188327.190000001</v>
      </c>
      <c r="S606" s="58">
        <v>29188327.190000001</v>
      </c>
      <c r="T606" s="59">
        <v>29188327.190000001</v>
      </c>
      <c r="U606" s="60">
        <v>29188327.190000001</v>
      </c>
      <c r="V606" s="61">
        <f t="shared" si="27"/>
        <v>0</v>
      </c>
      <c r="W606" s="62">
        <f t="shared" si="28"/>
        <v>0</v>
      </c>
      <c r="X606" s="63" t="str">
        <f t="shared" si="29"/>
        <v>8100702022E151690242</v>
      </c>
      <c r="Y606" s="14"/>
    </row>
    <row r="607" spans="2:25" ht="23.25" x14ac:dyDescent="0.25">
      <c r="B607" s="52" t="s">
        <v>58</v>
      </c>
      <c r="C607" s="53" t="s">
        <v>43</v>
      </c>
      <c r="D607" s="320" t="s">
        <v>444</v>
      </c>
      <c r="E607" s="321"/>
      <c r="F607" s="322" t="s">
        <v>254</v>
      </c>
      <c r="G607" s="323"/>
      <c r="H607" s="322" t="s">
        <v>469</v>
      </c>
      <c r="I607" s="324"/>
      <c r="J607" s="323"/>
      <c r="K607" s="176" t="s">
        <v>59</v>
      </c>
      <c r="L607" s="54"/>
      <c r="M607" s="325">
        <v>41405272.810000002</v>
      </c>
      <c r="N607" s="326"/>
      <c r="O607" s="325">
        <v>41405272.810000002</v>
      </c>
      <c r="P607" s="327"/>
      <c r="Q607" s="56">
        <v>0</v>
      </c>
      <c r="R607" s="57">
        <v>41405214.469999999</v>
      </c>
      <c r="S607" s="58">
        <v>41101179.57</v>
      </c>
      <c r="T607" s="59">
        <v>41405214.469999999</v>
      </c>
      <c r="U607" s="60">
        <v>41405214.469999999</v>
      </c>
      <c r="V607" s="61">
        <f t="shared" si="27"/>
        <v>0</v>
      </c>
      <c r="W607" s="62">
        <f t="shared" si="28"/>
        <v>0</v>
      </c>
      <c r="X607" s="63" t="str">
        <f t="shared" si="29"/>
        <v>8100702022E151690244</v>
      </c>
      <c r="Y607" s="14"/>
    </row>
    <row r="608" spans="2:25" ht="45.75" x14ac:dyDescent="0.25">
      <c r="B608" s="52" t="s">
        <v>63</v>
      </c>
      <c r="C608" s="53" t="s">
        <v>43</v>
      </c>
      <c r="D608" s="320" t="s">
        <v>444</v>
      </c>
      <c r="E608" s="321"/>
      <c r="F608" s="322" t="s">
        <v>254</v>
      </c>
      <c r="G608" s="323"/>
      <c r="H608" s="322" t="s">
        <v>470</v>
      </c>
      <c r="I608" s="324"/>
      <c r="J608" s="323"/>
      <c r="K608" s="176" t="s">
        <v>64</v>
      </c>
      <c r="L608" s="54"/>
      <c r="M608" s="325">
        <v>7000000</v>
      </c>
      <c r="N608" s="326"/>
      <c r="O608" s="325">
        <v>7000000</v>
      </c>
      <c r="P608" s="327"/>
      <c r="Q608" s="56">
        <v>0</v>
      </c>
      <c r="R608" s="57">
        <v>7000000</v>
      </c>
      <c r="S608" s="58">
        <v>0</v>
      </c>
      <c r="T608" s="59">
        <v>7000000</v>
      </c>
      <c r="U608" s="60">
        <v>7000000</v>
      </c>
      <c r="V608" s="61">
        <f t="shared" si="27"/>
        <v>0</v>
      </c>
      <c r="W608" s="62">
        <f t="shared" si="28"/>
        <v>0</v>
      </c>
      <c r="X608" s="63" t="str">
        <f t="shared" si="29"/>
        <v>8100702022E152560321</v>
      </c>
      <c r="Y608" s="14"/>
    </row>
    <row r="609" spans="2:25" ht="34.5" x14ac:dyDescent="0.25">
      <c r="B609" s="52" t="s">
        <v>56</v>
      </c>
      <c r="C609" s="53" t="s">
        <v>43</v>
      </c>
      <c r="D609" s="320" t="s">
        <v>444</v>
      </c>
      <c r="E609" s="321"/>
      <c r="F609" s="322" t="s">
        <v>254</v>
      </c>
      <c r="G609" s="323"/>
      <c r="H609" s="322" t="s">
        <v>471</v>
      </c>
      <c r="I609" s="324"/>
      <c r="J609" s="323"/>
      <c r="K609" s="176" t="s">
        <v>57</v>
      </c>
      <c r="L609" s="54"/>
      <c r="M609" s="325">
        <v>90339100</v>
      </c>
      <c r="N609" s="326"/>
      <c r="O609" s="325">
        <v>90339100</v>
      </c>
      <c r="P609" s="327"/>
      <c r="Q609" s="56">
        <v>0</v>
      </c>
      <c r="R609" s="57">
        <v>90338958.260000005</v>
      </c>
      <c r="S609" s="58">
        <v>2876059.16</v>
      </c>
      <c r="T609" s="59">
        <v>90338958.260000005</v>
      </c>
      <c r="U609" s="60">
        <v>90338958.260000005</v>
      </c>
      <c r="V609" s="61">
        <f t="shared" si="27"/>
        <v>0</v>
      </c>
      <c r="W609" s="62">
        <f t="shared" si="28"/>
        <v>0</v>
      </c>
      <c r="X609" s="63" t="str">
        <f t="shared" si="29"/>
        <v>8100702022E452100242</v>
      </c>
      <c r="Y609" s="14"/>
    </row>
    <row r="610" spans="2:25" ht="79.5" x14ac:dyDescent="0.25">
      <c r="B610" s="52" t="s">
        <v>97</v>
      </c>
      <c r="C610" s="53" t="s">
        <v>43</v>
      </c>
      <c r="D610" s="320" t="s">
        <v>444</v>
      </c>
      <c r="E610" s="321"/>
      <c r="F610" s="322" t="s">
        <v>254</v>
      </c>
      <c r="G610" s="323"/>
      <c r="H610" s="322" t="s">
        <v>472</v>
      </c>
      <c r="I610" s="324"/>
      <c r="J610" s="323"/>
      <c r="K610" s="176" t="s">
        <v>99</v>
      </c>
      <c r="L610" s="54"/>
      <c r="M610" s="325">
        <v>12945000</v>
      </c>
      <c r="N610" s="326"/>
      <c r="O610" s="325">
        <v>12945000</v>
      </c>
      <c r="P610" s="327"/>
      <c r="Q610" s="56">
        <v>0</v>
      </c>
      <c r="R610" s="57">
        <v>11883518.800000001</v>
      </c>
      <c r="S610" s="58">
        <v>0</v>
      </c>
      <c r="T610" s="59">
        <v>11883518.800000001</v>
      </c>
      <c r="U610" s="60">
        <v>11883518.800000001</v>
      </c>
      <c r="V610" s="61">
        <f t="shared" si="27"/>
        <v>0</v>
      </c>
      <c r="W610" s="62">
        <f t="shared" si="28"/>
        <v>0</v>
      </c>
      <c r="X610" s="63" t="str">
        <f t="shared" si="29"/>
        <v>81007020250321010621</v>
      </c>
      <c r="Y610" s="14"/>
    </row>
    <row r="611" spans="2:25" ht="23.25" x14ac:dyDescent="0.25">
      <c r="B611" s="52" t="s">
        <v>256</v>
      </c>
      <c r="C611" s="53" t="s">
        <v>43</v>
      </c>
      <c r="D611" s="320" t="s">
        <v>444</v>
      </c>
      <c r="E611" s="321"/>
      <c r="F611" s="322" t="s">
        <v>254</v>
      </c>
      <c r="G611" s="323"/>
      <c r="H611" s="322" t="s">
        <v>473</v>
      </c>
      <c r="I611" s="324"/>
      <c r="J611" s="323"/>
      <c r="K611" s="176" t="s">
        <v>260</v>
      </c>
      <c r="L611" s="54"/>
      <c r="M611" s="325">
        <v>37059800</v>
      </c>
      <c r="N611" s="326"/>
      <c r="O611" s="325">
        <v>37059800</v>
      </c>
      <c r="P611" s="327"/>
      <c r="Q611" s="56">
        <v>0</v>
      </c>
      <c r="R611" s="57">
        <v>32735260.300000001</v>
      </c>
      <c r="S611" s="58">
        <v>0</v>
      </c>
      <c r="T611" s="59">
        <v>32735260.300000001</v>
      </c>
      <c r="U611" s="60">
        <v>32735260.300000001</v>
      </c>
      <c r="V611" s="61">
        <f t="shared" si="27"/>
        <v>0</v>
      </c>
      <c r="W611" s="62">
        <f t="shared" si="28"/>
        <v>0</v>
      </c>
      <c r="X611" s="63" t="str">
        <f t="shared" si="29"/>
        <v>81007021710222130612</v>
      </c>
      <c r="Y611" s="14"/>
    </row>
    <row r="612" spans="2:25" ht="57" x14ac:dyDescent="0.25">
      <c r="B612" s="52" t="s">
        <v>230</v>
      </c>
      <c r="C612" s="53" t="s">
        <v>43</v>
      </c>
      <c r="D612" s="320" t="s">
        <v>444</v>
      </c>
      <c r="E612" s="321"/>
      <c r="F612" s="322" t="s">
        <v>254</v>
      </c>
      <c r="G612" s="323"/>
      <c r="H612" s="322" t="s">
        <v>474</v>
      </c>
      <c r="I612" s="324"/>
      <c r="J612" s="323"/>
      <c r="K612" s="176" t="s">
        <v>232</v>
      </c>
      <c r="L612" s="54"/>
      <c r="M612" s="325">
        <v>730153700</v>
      </c>
      <c r="N612" s="326"/>
      <c r="O612" s="325">
        <v>730153700</v>
      </c>
      <c r="P612" s="327"/>
      <c r="Q612" s="56">
        <v>0</v>
      </c>
      <c r="R612" s="57">
        <v>726335512.23000002</v>
      </c>
      <c r="S612" s="58">
        <v>0</v>
      </c>
      <c r="T612" s="59">
        <v>726335512.23000002</v>
      </c>
      <c r="U612" s="60">
        <v>726335512.23000002</v>
      </c>
      <c r="V612" s="61">
        <f t="shared" si="27"/>
        <v>0</v>
      </c>
      <c r="W612" s="62">
        <f t="shared" si="28"/>
        <v>0</v>
      </c>
      <c r="X612" s="63" t="str">
        <f t="shared" si="29"/>
        <v>81007021710273080521</v>
      </c>
      <c r="Y612" s="14"/>
    </row>
    <row r="613" spans="2:25" ht="79.5" x14ac:dyDescent="0.25">
      <c r="B613" s="52" t="s">
        <v>97</v>
      </c>
      <c r="C613" s="53" t="s">
        <v>43</v>
      </c>
      <c r="D613" s="320" t="s">
        <v>444</v>
      </c>
      <c r="E613" s="321"/>
      <c r="F613" s="322" t="s">
        <v>254</v>
      </c>
      <c r="G613" s="323"/>
      <c r="H613" s="322" t="s">
        <v>475</v>
      </c>
      <c r="I613" s="324"/>
      <c r="J613" s="323"/>
      <c r="K613" s="176" t="s">
        <v>99</v>
      </c>
      <c r="L613" s="54"/>
      <c r="M613" s="325">
        <v>499000</v>
      </c>
      <c r="N613" s="326"/>
      <c r="O613" s="325">
        <v>499000</v>
      </c>
      <c r="P613" s="327"/>
      <c r="Q613" s="56">
        <v>0</v>
      </c>
      <c r="R613" s="57">
        <v>402488.38</v>
      </c>
      <c r="S613" s="58">
        <v>0</v>
      </c>
      <c r="T613" s="59">
        <v>402488.38</v>
      </c>
      <c r="U613" s="60">
        <v>402488.38</v>
      </c>
      <c r="V613" s="61">
        <f t="shared" si="27"/>
        <v>0</v>
      </c>
      <c r="W613" s="62">
        <f t="shared" si="28"/>
        <v>0</v>
      </c>
      <c r="X613" s="63" t="str">
        <f t="shared" si="29"/>
        <v>81007021710421030621</v>
      </c>
      <c r="Y613" s="14"/>
    </row>
    <row r="614" spans="2:25" ht="23.25" x14ac:dyDescent="0.25">
      <c r="B614" s="52" t="s">
        <v>256</v>
      </c>
      <c r="C614" s="53" t="s">
        <v>43</v>
      </c>
      <c r="D614" s="320" t="s">
        <v>444</v>
      </c>
      <c r="E614" s="321"/>
      <c r="F614" s="322" t="s">
        <v>254</v>
      </c>
      <c r="G614" s="323"/>
      <c r="H614" s="322" t="s">
        <v>476</v>
      </c>
      <c r="I614" s="324"/>
      <c r="J614" s="323"/>
      <c r="K614" s="176" t="s">
        <v>260</v>
      </c>
      <c r="L614" s="54"/>
      <c r="M614" s="325">
        <v>3466700</v>
      </c>
      <c r="N614" s="326"/>
      <c r="O614" s="325">
        <v>3466700</v>
      </c>
      <c r="P614" s="327"/>
      <c r="Q614" s="56">
        <v>0</v>
      </c>
      <c r="R614" s="57">
        <v>3466700</v>
      </c>
      <c r="S614" s="58">
        <v>0</v>
      </c>
      <c r="T614" s="59">
        <v>3466700</v>
      </c>
      <c r="U614" s="60">
        <v>3466700</v>
      </c>
      <c r="V614" s="61">
        <f t="shared" si="27"/>
        <v>0</v>
      </c>
      <c r="W614" s="62">
        <f t="shared" si="28"/>
        <v>0</v>
      </c>
      <c r="X614" s="63" t="str">
        <f t="shared" si="29"/>
        <v>81007021710422130612</v>
      </c>
      <c r="Y614" s="14"/>
    </row>
    <row r="615" spans="2:25" ht="57" x14ac:dyDescent="0.25">
      <c r="B615" s="52" t="s">
        <v>230</v>
      </c>
      <c r="C615" s="53" t="s">
        <v>43</v>
      </c>
      <c r="D615" s="320" t="s">
        <v>444</v>
      </c>
      <c r="E615" s="321"/>
      <c r="F615" s="322" t="s">
        <v>254</v>
      </c>
      <c r="G615" s="323"/>
      <c r="H615" s="322" t="s">
        <v>477</v>
      </c>
      <c r="I615" s="324"/>
      <c r="J615" s="323"/>
      <c r="K615" s="176" t="s">
        <v>232</v>
      </c>
      <c r="L615" s="54"/>
      <c r="M615" s="325">
        <v>89445800</v>
      </c>
      <c r="N615" s="326"/>
      <c r="O615" s="325">
        <v>89445800</v>
      </c>
      <c r="P615" s="327"/>
      <c r="Q615" s="56">
        <v>0</v>
      </c>
      <c r="R615" s="57">
        <v>89382080.739999995</v>
      </c>
      <c r="S615" s="58">
        <v>0</v>
      </c>
      <c r="T615" s="59">
        <v>89382080.739999995</v>
      </c>
      <c r="U615" s="60">
        <v>89382080.739999995</v>
      </c>
      <c r="V615" s="61">
        <f t="shared" si="27"/>
        <v>0</v>
      </c>
      <c r="W615" s="62">
        <f t="shared" si="28"/>
        <v>0</v>
      </c>
      <c r="X615" s="63" t="str">
        <f t="shared" si="29"/>
        <v>81007021710473090521</v>
      </c>
      <c r="Y615" s="14"/>
    </row>
    <row r="616" spans="2:25" ht="57" x14ac:dyDescent="0.25">
      <c r="B616" s="52" t="s">
        <v>230</v>
      </c>
      <c r="C616" s="53" t="s">
        <v>43</v>
      </c>
      <c r="D616" s="320" t="s">
        <v>444</v>
      </c>
      <c r="E616" s="321"/>
      <c r="F616" s="322" t="s">
        <v>254</v>
      </c>
      <c r="G616" s="323"/>
      <c r="H616" s="322" t="s">
        <v>478</v>
      </c>
      <c r="I616" s="324"/>
      <c r="J616" s="323"/>
      <c r="K616" s="176" t="s">
        <v>232</v>
      </c>
      <c r="L616" s="54"/>
      <c r="M616" s="325">
        <v>125050600</v>
      </c>
      <c r="N616" s="326"/>
      <c r="O616" s="325">
        <v>125050600</v>
      </c>
      <c r="P616" s="327"/>
      <c r="Q616" s="56">
        <v>0</v>
      </c>
      <c r="R616" s="57">
        <v>118295602.56</v>
      </c>
      <c r="S616" s="58">
        <v>0</v>
      </c>
      <c r="T616" s="59">
        <v>118295602.56</v>
      </c>
      <c r="U616" s="60">
        <v>118295602.56</v>
      </c>
      <c r="V616" s="61">
        <f t="shared" si="27"/>
        <v>0</v>
      </c>
      <c r="W616" s="62">
        <f t="shared" si="28"/>
        <v>0</v>
      </c>
      <c r="X616" s="63" t="str">
        <f t="shared" si="29"/>
        <v>810070217104R7502521</v>
      </c>
      <c r="Y616" s="14"/>
    </row>
    <row r="617" spans="2:25" ht="23.25" x14ac:dyDescent="0.25">
      <c r="B617" s="52" t="s">
        <v>256</v>
      </c>
      <c r="C617" s="53" t="s">
        <v>43</v>
      </c>
      <c r="D617" s="320" t="s">
        <v>444</v>
      </c>
      <c r="E617" s="321"/>
      <c r="F617" s="322" t="s">
        <v>254</v>
      </c>
      <c r="G617" s="323"/>
      <c r="H617" s="322" t="s">
        <v>478</v>
      </c>
      <c r="I617" s="324"/>
      <c r="J617" s="323"/>
      <c r="K617" s="176" t="s">
        <v>260</v>
      </c>
      <c r="L617" s="54"/>
      <c r="M617" s="325">
        <v>4379300</v>
      </c>
      <c r="N617" s="326"/>
      <c r="O617" s="325">
        <v>4379300</v>
      </c>
      <c r="P617" s="327"/>
      <c r="Q617" s="56">
        <v>0</v>
      </c>
      <c r="R617" s="57">
        <v>2998014.9</v>
      </c>
      <c r="S617" s="58">
        <v>0</v>
      </c>
      <c r="T617" s="59">
        <v>2998014.9</v>
      </c>
      <c r="U617" s="60">
        <v>2998014.9</v>
      </c>
      <c r="V617" s="61">
        <f t="shared" si="27"/>
        <v>0</v>
      </c>
      <c r="W617" s="62">
        <f t="shared" si="28"/>
        <v>0</v>
      </c>
      <c r="X617" s="63" t="str">
        <f t="shared" si="29"/>
        <v>810070217104R7502612</v>
      </c>
      <c r="Y617" s="14"/>
    </row>
    <row r="618" spans="2:25" ht="23.25" x14ac:dyDescent="0.25">
      <c r="B618" s="52" t="s">
        <v>256</v>
      </c>
      <c r="C618" s="53" t="s">
        <v>43</v>
      </c>
      <c r="D618" s="320" t="s">
        <v>444</v>
      </c>
      <c r="E618" s="321"/>
      <c r="F618" s="322" t="s">
        <v>254</v>
      </c>
      <c r="G618" s="323"/>
      <c r="H618" s="322" t="s">
        <v>90</v>
      </c>
      <c r="I618" s="324"/>
      <c r="J618" s="323"/>
      <c r="K618" s="176" t="s">
        <v>260</v>
      </c>
      <c r="L618" s="54"/>
      <c r="M618" s="325">
        <v>1822800</v>
      </c>
      <c r="N618" s="326"/>
      <c r="O618" s="325">
        <v>1822800</v>
      </c>
      <c r="P618" s="327"/>
      <c r="Q618" s="56">
        <v>0</v>
      </c>
      <c r="R618" s="57">
        <v>1822800</v>
      </c>
      <c r="S618" s="58">
        <v>0</v>
      </c>
      <c r="T618" s="59">
        <v>1822800</v>
      </c>
      <c r="U618" s="60">
        <v>1822800</v>
      </c>
      <c r="V618" s="61">
        <f t="shared" si="27"/>
        <v>0</v>
      </c>
      <c r="W618" s="62">
        <f t="shared" si="28"/>
        <v>0</v>
      </c>
      <c r="X618" s="63" t="str">
        <f t="shared" si="29"/>
        <v>81007029990000890612</v>
      </c>
      <c r="Y618" s="14"/>
    </row>
    <row r="619" spans="2:25" ht="23.25" x14ac:dyDescent="0.25">
      <c r="B619" s="52" t="s">
        <v>100</v>
      </c>
      <c r="C619" s="53" t="s">
        <v>43</v>
      </c>
      <c r="D619" s="320" t="s">
        <v>444</v>
      </c>
      <c r="E619" s="321"/>
      <c r="F619" s="322" t="s">
        <v>254</v>
      </c>
      <c r="G619" s="323"/>
      <c r="H619" s="322" t="s">
        <v>90</v>
      </c>
      <c r="I619" s="324"/>
      <c r="J619" s="323"/>
      <c r="K619" s="176" t="s">
        <v>101</v>
      </c>
      <c r="L619" s="54"/>
      <c r="M619" s="325">
        <v>3124800</v>
      </c>
      <c r="N619" s="326"/>
      <c r="O619" s="325">
        <v>3124800</v>
      </c>
      <c r="P619" s="327"/>
      <c r="Q619" s="56">
        <v>0</v>
      </c>
      <c r="R619" s="57">
        <v>3124800</v>
      </c>
      <c r="S619" s="58">
        <v>0</v>
      </c>
      <c r="T619" s="59">
        <v>3124800</v>
      </c>
      <c r="U619" s="60">
        <v>3124800</v>
      </c>
      <c r="V619" s="61">
        <f t="shared" si="27"/>
        <v>0</v>
      </c>
      <c r="W619" s="62">
        <f t="shared" si="28"/>
        <v>0</v>
      </c>
      <c r="X619" s="63" t="str">
        <f t="shared" si="29"/>
        <v>81007029990000890622</v>
      </c>
      <c r="Y619" s="14"/>
    </row>
    <row r="620" spans="2:25" ht="79.5" x14ac:dyDescent="0.25">
      <c r="B620" s="52" t="s">
        <v>172</v>
      </c>
      <c r="C620" s="53" t="s">
        <v>43</v>
      </c>
      <c r="D620" s="320" t="s">
        <v>444</v>
      </c>
      <c r="E620" s="321"/>
      <c r="F620" s="322" t="s">
        <v>300</v>
      </c>
      <c r="G620" s="323"/>
      <c r="H620" s="322" t="s">
        <v>479</v>
      </c>
      <c r="I620" s="324"/>
      <c r="J620" s="323"/>
      <c r="K620" s="176" t="s">
        <v>174</v>
      </c>
      <c r="L620" s="54"/>
      <c r="M620" s="325">
        <v>131738867</v>
      </c>
      <c r="N620" s="326"/>
      <c r="O620" s="325">
        <v>131738867</v>
      </c>
      <c r="P620" s="327"/>
      <c r="Q620" s="56">
        <v>0</v>
      </c>
      <c r="R620" s="57">
        <v>130604517.94</v>
      </c>
      <c r="S620" s="58">
        <v>0</v>
      </c>
      <c r="T620" s="59">
        <v>130604517.94</v>
      </c>
      <c r="U620" s="60">
        <v>130604517.94</v>
      </c>
      <c r="V620" s="61">
        <f t="shared" si="27"/>
        <v>0</v>
      </c>
      <c r="W620" s="62">
        <f t="shared" si="28"/>
        <v>0</v>
      </c>
      <c r="X620" s="63" t="str">
        <f t="shared" si="29"/>
        <v>81007030230100590611</v>
      </c>
      <c r="Y620" s="14"/>
    </row>
    <row r="621" spans="2:25" ht="23.25" x14ac:dyDescent="0.25">
      <c r="B621" s="52" t="s">
        <v>256</v>
      </c>
      <c r="C621" s="53" t="s">
        <v>43</v>
      </c>
      <c r="D621" s="320" t="s">
        <v>444</v>
      </c>
      <c r="E621" s="321"/>
      <c r="F621" s="322" t="s">
        <v>300</v>
      </c>
      <c r="G621" s="323"/>
      <c r="H621" s="322" t="s">
        <v>479</v>
      </c>
      <c r="I621" s="324"/>
      <c r="J621" s="323"/>
      <c r="K621" s="176" t="s">
        <v>260</v>
      </c>
      <c r="L621" s="54"/>
      <c r="M621" s="325">
        <v>275095</v>
      </c>
      <c r="N621" s="326"/>
      <c r="O621" s="325">
        <v>275095</v>
      </c>
      <c r="P621" s="327"/>
      <c r="Q621" s="56">
        <v>0</v>
      </c>
      <c r="R621" s="57">
        <v>275095</v>
      </c>
      <c r="S621" s="58">
        <v>0</v>
      </c>
      <c r="T621" s="59">
        <v>275095</v>
      </c>
      <c r="U621" s="60">
        <v>275095</v>
      </c>
      <c r="V621" s="61">
        <f t="shared" si="27"/>
        <v>0</v>
      </c>
      <c r="W621" s="62">
        <f t="shared" si="28"/>
        <v>0</v>
      </c>
      <c r="X621" s="63" t="str">
        <f t="shared" si="29"/>
        <v>81007030230100590612</v>
      </c>
      <c r="Y621" s="14"/>
    </row>
    <row r="622" spans="2:25" ht="79.5" x14ac:dyDescent="0.25">
      <c r="B622" s="52" t="s">
        <v>97</v>
      </c>
      <c r="C622" s="53" t="s">
        <v>43</v>
      </c>
      <c r="D622" s="320" t="s">
        <v>444</v>
      </c>
      <c r="E622" s="321"/>
      <c r="F622" s="322" t="s">
        <v>300</v>
      </c>
      <c r="G622" s="323"/>
      <c r="H622" s="322" t="s">
        <v>479</v>
      </c>
      <c r="I622" s="324"/>
      <c r="J622" s="323"/>
      <c r="K622" s="176" t="s">
        <v>99</v>
      </c>
      <c r="L622" s="54"/>
      <c r="M622" s="325">
        <v>84365126</v>
      </c>
      <c r="N622" s="326"/>
      <c r="O622" s="325">
        <v>84365126</v>
      </c>
      <c r="P622" s="327"/>
      <c r="Q622" s="56">
        <v>0</v>
      </c>
      <c r="R622" s="57">
        <v>80114405.170000002</v>
      </c>
      <c r="S622" s="58">
        <v>0</v>
      </c>
      <c r="T622" s="59">
        <v>80114405.170000002</v>
      </c>
      <c r="U622" s="60">
        <v>80114405.170000002</v>
      </c>
      <c r="V622" s="61">
        <f t="shared" si="27"/>
        <v>0</v>
      </c>
      <c r="W622" s="62">
        <f t="shared" si="28"/>
        <v>0</v>
      </c>
      <c r="X622" s="63" t="str">
        <f t="shared" si="29"/>
        <v>81007030230100590621</v>
      </c>
      <c r="Y622" s="14"/>
    </row>
    <row r="623" spans="2:25" ht="23.25" x14ac:dyDescent="0.25">
      <c r="B623" s="52" t="s">
        <v>100</v>
      </c>
      <c r="C623" s="53" t="s">
        <v>43</v>
      </c>
      <c r="D623" s="320" t="s">
        <v>444</v>
      </c>
      <c r="E623" s="321"/>
      <c r="F623" s="322" t="s">
        <v>300</v>
      </c>
      <c r="G623" s="323"/>
      <c r="H623" s="322" t="s">
        <v>479</v>
      </c>
      <c r="I623" s="324"/>
      <c r="J623" s="323"/>
      <c r="K623" s="176" t="s">
        <v>101</v>
      </c>
      <c r="L623" s="54"/>
      <c r="M623" s="325">
        <v>291624</v>
      </c>
      <c r="N623" s="326"/>
      <c r="O623" s="325">
        <v>291624</v>
      </c>
      <c r="P623" s="327"/>
      <c r="Q623" s="56">
        <v>0</v>
      </c>
      <c r="R623" s="57">
        <v>290624</v>
      </c>
      <c r="S623" s="58">
        <v>0</v>
      </c>
      <c r="T623" s="59">
        <v>290624</v>
      </c>
      <c r="U623" s="60">
        <v>290624</v>
      </c>
      <c r="V623" s="61">
        <f t="shared" si="27"/>
        <v>0</v>
      </c>
      <c r="W623" s="62">
        <f t="shared" si="28"/>
        <v>0</v>
      </c>
      <c r="X623" s="63" t="str">
        <f t="shared" si="29"/>
        <v>81007030230100590622</v>
      </c>
      <c r="Y623" s="14"/>
    </row>
    <row r="624" spans="2:25" ht="79.5" x14ac:dyDescent="0.25">
      <c r="B624" s="52" t="s">
        <v>172</v>
      </c>
      <c r="C624" s="53" t="s">
        <v>43</v>
      </c>
      <c r="D624" s="320" t="s">
        <v>444</v>
      </c>
      <c r="E624" s="321"/>
      <c r="F624" s="322" t="s">
        <v>300</v>
      </c>
      <c r="G624" s="323"/>
      <c r="H624" s="322" t="s">
        <v>480</v>
      </c>
      <c r="I624" s="324"/>
      <c r="J624" s="323"/>
      <c r="K624" s="176" t="s">
        <v>174</v>
      </c>
      <c r="L624" s="54"/>
      <c r="M624" s="325">
        <v>3518900</v>
      </c>
      <c r="N624" s="326"/>
      <c r="O624" s="325">
        <v>3518900</v>
      </c>
      <c r="P624" s="327"/>
      <c r="Q624" s="56">
        <v>0</v>
      </c>
      <c r="R624" s="57">
        <v>3518108.42</v>
      </c>
      <c r="S624" s="58">
        <v>0</v>
      </c>
      <c r="T624" s="59">
        <v>3518108.42</v>
      </c>
      <c r="U624" s="60">
        <v>3518108.42</v>
      </c>
      <c r="V624" s="61">
        <f t="shared" si="27"/>
        <v>0</v>
      </c>
      <c r="W624" s="62">
        <f t="shared" si="28"/>
        <v>0</v>
      </c>
      <c r="X624" s="63" t="str">
        <f t="shared" si="29"/>
        <v>81007030230229990611</v>
      </c>
      <c r="Y624" s="14"/>
    </row>
    <row r="625" spans="2:25" ht="79.5" x14ac:dyDescent="0.25">
      <c r="B625" s="52" t="s">
        <v>97</v>
      </c>
      <c r="C625" s="53" t="s">
        <v>43</v>
      </c>
      <c r="D625" s="320" t="s">
        <v>444</v>
      </c>
      <c r="E625" s="321"/>
      <c r="F625" s="322" t="s">
        <v>300</v>
      </c>
      <c r="G625" s="323"/>
      <c r="H625" s="322" t="s">
        <v>480</v>
      </c>
      <c r="I625" s="324"/>
      <c r="J625" s="323"/>
      <c r="K625" s="176" t="s">
        <v>99</v>
      </c>
      <c r="L625" s="54"/>
      <c r="M625" s="325">
        <v>810000</v>
      </c>
      <c r="N625" s="326"/>
      <c r="O625" s="325">
        <v>810000</v>
      </c>
      <c r="P625" s="327"/>
      <c r="Q625" s="56">
        <v>0</v>
      </c>
      <c r="R625" s="57">
        <v>810000</v>
      </c>
      <c r="S625" s="58">
        <v>0</v>
      </c>
      <c r="T625" s="59">
        <v>810000</v>
      </c>
      <c r="U625" s="60">
        <v>810000</v>
      </c>
      <c r="V625" s="61">
        <f t="shared" si="27"/>
        <v>0</v>
      </c>
      <c r="W625" s="62">
        <f t="shared" si="28"/>
        <v>0</v>
      </c>
      <c r="X625" s="63" t="str">
        <f t="shared" si="29"/>
        <v>81007030230229990621</v>
      </c>
      <c r="Y625" s="14"/>
    </row>
    <row r="626" spans="2:25" ht="34.5" x14ac:dyDescent="0.25">
      <c r="B626" s="52" t="s">
        <v>56</v>
      </c>
      <c r="C626" s="53" t="s">
        <v>43</v>
      </c>
      <c r="D626" s="320" t="s">
        <v>444</v>
      </c>
      <c r="E626" s="321"/>
      <c r="F626" s="322" t="s">
        <v>300</v>
      </c>
      <c r="G626" s="323"/>
      <c r="H626" s="322" t="s">
        <v>481</v>
      </c>
      <c r="I626" s="324"/>
      <c r="J626" s="323"/>
      <c r="K626" s="176" t="s">
        <v>57</v>
      </c>
      <c r="L626" s="54"/>
      <c r="M626" s="325">
        <v>8027583.5700000003</v>
      </c>
      <c r="N626" s="326"/>
      <c r="O626" s="325">
        <v>8027583.5700000003</v>
      </c>
      <c r="P626" s="327"/>
      <c r="Q626" s="56">
        <v>0</v>
      </c>
      <c r="R626" s="57">
        <v>8027583.5700000003</v>
      </c>
      <c r="S626" s="58">
        <v>6796862.0700000003</v>
      </c>
      <c r="T626" s="59">
        <v>8027583.5700000003</v>
      </c>
      <c r="U626" s="60">
        <v>8027583.5700000003</v>
      </c>
      <c r="V626" s="61">
        <f t="shared" si="27"/>
        <v>0</v>
      </c>
      <c r="W626" s="62">
        <f t="shared" si="28"/>
        <v>0</v>
      </c>
      <c r="X626" s="63" t="str">
        <f t="shared" si="29"/>
        <v>8100703023E452190242</v>
      </c>
      <c r="Y626" s="14"/>
    </row>
    <row r="627" spans="2:25" ht="23.25" x14ac:dyDescent="0.25">
      <c r="B627" s="52" t="s">
        <v>58</v>
      </c>
      <c r="C627" s="53" t="s">
        <v>43</v>
      </c>
      <c r="D627" s="320" t="s">
        <v>444</v>
      </c>
      <c r="E627" s="321"/>
      <c r="F627" s="322" t="s">
        <v>300</v>
      </c>
      <c r="G627" s="323"/>
      <c r="H627" s="322" t="s">
        <v>481</v>
      </c>
      <c r="I627" s="324"/>
      <c r="J627" s="323"/>
      <c r="K627" s="176" t="s">
        <v>59</v>
      </c>
      <c r="L627" s="54"/>
      <c r="M627" s="325">
        <v>9416016.4299999997</v>
      </c>
      <c r="N627" s="326"/>
      <c r="O627" s="325">
        <v>9416016.4299999997</v>
      </c>
      <c r="P627" s="327"/>
      <c r="Q627" s="56">
        <v>0</v>
      </c>
      <c r="R627" s="57">
        <v>9415958.1300000008</v>
      </c>
      <c r="S627" s="58">
        <v>8331179.9299999997</v>
      </c>
      <c r="T627" s="59">
        <v>9415958.1300000008</v>
      </c>
      <c r="U627" s="60">
        <v>9415958.1300000008</v>
      </c>
      <c r="V627" s="61">
        <f t="shared" si="27"/>
        <v>0</v>
      </c>
      <c r="W627" s="62">
        <f t="shared" si="28"/>
        <v>0</v>
      </c>
      <c r="X627" s="63" t="str">
        <f t="shared" si="29"/>
        <v>8100703023E452190244</v>
      </c>
      <c r="Y627" s="14"/>
    </row>
    <row r="628" spans="2:25" ht="23.25" x14ac:dyDescent="0.25">
      <c r="B628" s="52" t="s">
        <v>256</v>
      </c>
      <c r="C628" s="53" t="s">
        <v>43</v>
      </c>
      <c r="D628" s="320" t="s">
        <v>444</v>
      </c>
      <c r="E628" s="321"/>
      <c r="F628" s="322" t="s">
        <v>300</v>
      </c>
      <c r="G628" s="323"/>
      <c r="H628" s="322" t="s">
        <v>482</v>
      </c>
      <c r="I628" s="324"/>
      <c r="J628" s="323"/>
      <c r="K628" s="176" t="s">
        <v>260</v>
      </c>
      <c r="L628" s="54"/>
      <c r="M628" s="325">
        <v>8073600</v>
      </c>
      <c r="N628" s="326"/>
      <c r="O628" s="325">
        <v>8073600</v>
      </c>
      <c r="P628" s="327"/>
      <c r="Q628" s="56">
        <v>0</v>
      </c>
      <c r="R628" s="57">
        <v>7908985.3799999999</v>
      </c>
      <c r="S628" s="58">
        <v>0</v>
      </c>
      <c r="T628" s="59">
        <v>7908985.3799999999</v>
      </c>
      <c r="U628" s="60">
        <v>7908985.3799999999</v>
      </c>
      <c r="V628" s="61">
        <f t="shared" si="27"/>
        <v>0</v>
      </c>
      <c r="W628" s="62">
        <f t="shared" si="28"/>
        <v>0</v>
      </c>
      <c r="X628" s="63" t="str">
        <f t="shared" si="29"/>
        <v>81007030580329990612</v>
      </c>
      <c r="Y628" s="14"/>
    </row>
    <row r="629" spans="2:25" ht="23.25" x14ac:dyDescent="0.25">
      <c r="B629" s="52" t="s">
        <v>256</v>
      </c>
      <c r="C629" s="53" t="s">
        <v>43</v>
      </c>
      <c r="D629" s="320" t="s">
        <v>444</v>
      </c>
      <c r="E629" s="321"/>
      <c r="F629" s="322" t="s">
        <v>300</v>
      </c>
      <c r="G629" s="323"/>
      <c r="H629" s="322" t="s">
        <v>483</v>
      </c>
      <c r="I629" s="324"/>
      <c r="J629" s="323"/>
      <c r="K629" s="176" t="s">
        <v>260</v>
      </c>
      <c r="L629" s="54"/>
      <c r="M629" s="325">
        <v>88397200</v>
      </c>
      <c r="N629" s="326"/>
      <c r="O629" s="325">
        <v>88397200</v>
      </c>
      <c r="P629" s="327"/>
      <c r="Q629" s="56">
        <v>0</v>
      </c>
      <c r="R629" s="57">
        <v>88397105.260000005</v>
      </c>
      <c r="S629" s="58">
        <v>0</v>
      </c>
      <c r="T629" s="59">
        <v>88397105.260000005</v>
      </c>
      <c r="U629" s="60">
        <v>88397105.260000005</v>
      </c>
      <c r="V629" s="61">
        <f t="shared" si="27"/>
        <v>0</v>
      </c>
      <c r="W629" s="62">
        <f t="shared" si="28"/>
        <v>0</v>
      </c>
      <c r="X629" s="63" t="str">
        <f t="shared" si="29"/>
        <v>810070305803R3530612</v>
      </c>
      <c r="Y629" s="14"/>
    </row>
    <row r="630" spans="2:25" ht="79.5" x14ac:dyDescent="0.25">
      <c r="B630" s="52" t="s">
        <v>172</v>
      </c>
      <c r="C630" s="53" t="s">
        <v>43</v>
      </c>
      <c r="D630" s="320" t="s">
        <v>444</v>
      </c>
      <c r="E630" s="321"/>
      <c r="F630" s="322" t="s">
        <v>300</v>
      </c>
      <c r="G630" s="323"/>
      <c r="H630" s="322" t="s">
        <v>484</v>
      </c>
      <c r="I630" s="324"/>
      <c r="J630" s="323"/>
      <c r="K630" s="176" t="s">
        <v>174</v>
      </c>
      <c r="L630" s="54"/>
      <c r="M630" s="325">
        <v>9655000</v>
      </c>
      <c r="N630" s="326"/>
      <c r="O630" s="325">
        <v>9655000</v>
      </c>
      <c r="P630" s="327"/>
      <c r="Q630" s="56">
        <v>0</v>
      </c>
      <c r="R630" s="57">
        <v>9655000</v>
      </c>
      <c r="S630" s="58">
        <v>0</v>
      </c>
      <c r="T630" s="59">
        <v>9655000</v>
      </c>
      <c r="U630" s="60">
        <v>9655000</v>
      </c>
      <c r="V630" s="61">
        <f t="shared" si="27"/>
        <v>0</v>
      </c>
      <c r="W630" s="62">
        <f t="shared" si="28"/>
        <v>0</v>
      </c>
      <c r="X630" s="63" t="str">
        <f t="shared" si="29"/>
        <v>81007031520100590611</v>
      </c>
      <c r="Y630" s="14"/>
    </row>
    <row r="631" spans="2:25" ht="23.25" x14ac:dyDescent="0.25">
      <c r="B631" s="52" t="s">
        <v>256</v>
      </c>
      <c r="C631" s="53" t="s">
        <v>43</v>
      </c>
      <c r="D631" s="320" t="s">
        <v>444</v>
      </c>
      <c r="E631" s="321"/>
      <c r="F631" s="322" t="s">
        <v>300</v>
      </c>
      <c r="G631" s="323"/>
      <c r="H631" s="322" t="s">
        <v>90</v>
      </c>
      <c r="I631" s="324"/>
      <c r="J631" s="323"/>
      <c r="K631" s="176" t="s">
        <v>260</v>
      </c>
      <c r="L631" s="54"/>
      <c r="M631" s="325">
        <v>781200</v>
      </c>
      <c r="N631" s="326"/>
      <c r="O631" s="325">
        <v>781200</v>
      </c>
      <c r="P631" s="327"/>
      <c r="Q631" s="56">
        <v>0</v>
      </c>
      <c r="R631" s="57">
        <v>781200</v>
      </c>
      <c r="S631" s="58">
        <v>0</v>
      </c>
      <c r="T631" s="59">
        <v>781200</v>
      </c>
      <c r="U631" s="60">
        <v>781200</v>
      </c>
      <c r="V631" s="61">
        <f t="shared" si="27"/>
        <v>0</v>
      </c>
      <c r="W631" s="62">
        <f t="shared" si="28"/>
        <v>0</v>
      </c>
      <c r="X631" s="63" t="str">
        <f t="shared" si="29"/>
        <v>81007039990000890612</v>
      </c>
      <c r="Y631" s="14"/>
    </row>
    <row r="632" spans="2:25" ht="23.25" x14ac:dyDescent="0.25">
      <c r="B632" s="52" t="s">
        <v>100</v>
      </c>
      <c r="C632" s="53" t="s">
        <v>43</v>
      </c>
      <c r="D632" s="320" t="s">
        <v>444</v>
      </c>
      <c r="E632" s="321"/>
      <c r="F632" s="322" t="s">
        <v>300</v>
      </c>
      <c r="G632" s="323"/>
      <c r="H632" s="322" t="s">
        <v>90</v>
      </c>
      <c r="I632" s="324"/>
      <c r="J632" s="323"/>
      <c r="K632" s="176" t="s">
        <v>101</v>
      </c>
      <c r="L632" s="54"/>
      <c r="M632" s="325">
        <v>195300</v>
      </c>
      <c r="N632" s="326"/>
      <c r="O632" s="325">
        <v>195300</v>
      </c>
      <c r="P632" s="327"/>
      <c r="Q632" s="56">
        <v>0</v>
      </c>
      <c r="R632" s="57">
        <v>195300</v>
      </c>
      <c r="S632" s="58">
        <v>0</v>
      </c>
      <c r="T632" s="59">
        <v>195300</v>
      </c>
      <c r="U632" s="60">
        <v>195300</v>
      </c>
      <c r="V632" s="61">
        <f t="shared" si="27"/>
        <v>0</v>
      </c>
      <c r="W632" s="62">
        <f t="shared" si="28"/>
        <v>0</v>
      </c>
      <c r="X632" s="63" t="str">
        <f t="shared" si="29"/>
        <v>81007039990000890622</v>
      </c>
      <c r="Y632" s="14"/>
    </row>
    <row r="633" spans="2:25" ht="79.5" x14ac:dyDescent="0.25">
      <c r="B633" s="52" t="s">
        <v>97</v>
      </c>
      <c r="C633" s="53" t="s">
        <v>43</v>
      </c>
      <c r="D633" s="320" t="s">
        <v>444</v>
      </c>
      <c r="E633" s="321"/>
      <c r="F633" s="322" t="s">
        <v>305</v>
      </c>
      <c r="G633" s="323"/>
      <c r="H633" s="322" t="s">
        <v>485</v>
      </c>
      <c r="I633" s="324"/>
      <c r="J633" s="323"/>
      <c r="K633" s="176" t="s">
        <v>99</v>
      </c>
      <c r="L633" s="54"/>
      <c r="M633" s="325">
        <v>2471893074.1700001</v>
      </c>
      <c r="N633" s="326"/>
      <c r="O633" s="325">
        <v>2471893074.1700001</v>
      </c>
      <c r="P633" s="327"/>
      <c r="Q633" s="56">
        <v>0</v>
      </c>
      <c r="R633" s="57">
        <v>2452784744.4400001</v>
      </c>
      <c r="S633" s="58">
        <v>0</v>
      </c>
      <c r="T633" s="59">
        <v>2452784744.4400001</v>
      </c>
      <c r="U633" s="60">
        <v>2452784744.4400001</v>
      </c>
      <c r="V633" s="61">
        <f t="shared" si="27"/>
        <v>0</v>
      </c>
      <c r="W633" s="62">
        <f t="shared" si="28"/>
        <v>0</v>
      </c>
      <c r="X633" s="63" t="str">
        <f t="shared" si="29"/>
        <v>81007040270100590621</v>
      </c>
      <c r="Y633" s="14"/>
    </row>
    <row r="634" spans="2:25" ht="23.25" x14ac:dyDescent="0.25">
      <c r="B634" s="52" t="s">
        <v>100</v>
      </c>
      <c r="C634" s="53" t="s">
        <v>43</v>
      </c>
      <c r="D634" s="320" t="s">
        <v>444</v>
      </c>
      <c r="E634" s="321"/>
      <c r="F634" s="322" t="s">
        <v>305</v>
      </c>
      <c r="G634" s="323"/>
      <c r="H634" s="322" t="s">
        <v>485</v>
      </c>
      <c r="I634" s="324"/>
      <c r="J634" s="323"/>
      <c r="K634" s="176" t="s">
        <v>101</v>
      </c>
      <c r="L634" s="54"/>
      <c r="M634" s="325">
        <v>2056370.83</v>
      </c>
      <c r="N634" s="326"/>
      <c r="O634" s="325">
        <v>2056370.83</v>
      </c>
      <c r="P634" s="327"/>
      <c r="Q634" s="56">
        <v>0</v>
      </c>
      <c r="R634" s="57">
        <v>2012741.43</v>
      </c>
      <c r="S634" s="58">
        <v>0</v>
      </c>
      <c r="T634" s="59">
        <v>2012741.43</v>
      </c>
      <c r="U634" s="60">
        <v>2012741.43</v>
      </c>
      <c r="V634" s="61">
        <f t="shared" si="27"/>
        <v>0</v>
      </c>
      <c r="W634" s="62">
        <f t="shared" si="28"/>
        <v>0</v>
      </c>
      <c r="X634" s="63" t="str">
        <f t="shared" si="29"/>
        <v>81007040270100590622</v>
      </c>
      <c r="Y634" s="14"/>
    </row>
    <row r="635" spans="2:25" ht="79.5" x14ac:dyDescent="0.25">
      <c r="B635" s="52" t="s">
        <v>97</v>
      </c>
      <c r="C635" s="53" t="s">
        <v>43</v>
      </c>
      <c r="D635" s="320" t="s">
        <v>444</v>
      </c>
      <c r="E635" s="321"/>
      <c r="F635" s="322" t="s">
        <v>305</v>
      </c>
      <c r="G635" s="323"/>
      <c r="H635" s="322" t="s">
        <v>486</v>
      </c>
      <c r="I635" s="324"/>
      <c r="J635" s="323"/>
      <c r="K635" s="176" t="s">
        <v>99</v>
      </c>
      <c r="L635" s="54"/>
      <c r="M635" s="325">
        <v>84343600</v>
      </c>
      <c r="N635" s="326"/>
      <c r="O635" s="325">
        <v>84343600</v>
      </c>
      <c r="P635" s="327"/>
      <c r="Q635" s="56">
        <v>0</v>
      </c>
      <c r="R635" s="57">
        <v>80121562.819999993</v>
      </c>
      <c r="S635" s="58">
        <v>0</v>
      </c>
      <c r="T635" s="59">
        <v>80121562.819999993</v>
      </c>
      <c r="U635" s="60">
        <v>80121562.819999993</v>
      </c>
      <c r="V635" s="61">
        <f t="shared" si="27"/>
        <v>0</v>
      </c>
      <c r="W635" s="62">
        <f t="shared" si="28"/>
        <v>0</v>
      </c>
      <c r="X635" s="63" t="str">
        <f t="shared" si="29"/>
        <v>81007040270153630621</v>
      </c>
      <c r="Y635" s="14"/>
    </row>
    <row r="636" spans="2:25" x14ac:dyDescent="0.25">
      <c r="B636" s="52" t="s">
        <v>194</v>
      </c>
      <c r="C636" s="53" t="s">
        <v>43</v>
      </c>
      <c r="D636" s="320" t="s">
        <v>444</v>
      </c>
      <c r="E636" s="321"/>
      <c r="F636" s="322" t="s">
        <v>305</v>
      </c>
      <c r="G636" s="323"/>
      <c r="H636" s="322" t="s">
        <v>487</v>
      </c>
      <c r="I636" s="324"/>
      <c r="J636" s="323"/>
      <c r="K636" s="176" t="s">
        <v>197</v>
      </c>
      <c r="L636" s="54"/>
      <c r="M636" s="325">
        <v>181755800</v>
      </c>
      <c r="N636" s="326"/>
      <c r="O636" s="325">
        <v>181755800</v>
      </c>
      <c r="P636" s="327"/>
      <c r="Q636" s="56">
        <v>0</v>
      </c>
      <c r="R636" s="57">
        <v>181070721.78999999</v>
      </c>
      <c r="S636" s="58">
        <v>0</v>
      </c>
      <c r="T636" s="59">
        <v>181070721.78999999</v>
      </c>
      <c r="U636" s="60">
        <v>181070721.78999999</v>
      </c>
      <c r="V636" s="61">
        <f t="shared" si="27"/>
        <v>0</v>
      </c>
      <c r="W636" s="62">
        <f t="shared" si="28"/>
        <v>0</v>
      </c>
      <c r="X636" s="63" t="str">
        <f t="shared" si="29"/>
        <v>81007040270212230340</v>
      </c>
      <c r="Y636" s="14"/>
    </row>
    <row r="637" spans="2:25" x14ac:dyDescent="0.25">
      <c r="B637" s="52" t="s">
        <v>194</v>
      </c>
      <c r="C637" s="53" t="s">
        <v>43</v>
      </c>
      <c r="D637" s="320" t="s">
        <v>444</v>
      </c>
      <c r="E637" s="321"/>
      <c r="F637" s="322" t="s">
        <v>305</v>
      </c>
      <c r="G637" s="323"/>
      <c r="H637" s="322" t="s">
        <v>488</v>
      </c>
      <c r="I637" s="324"/>
      <c r="J637" s="323"/>
      <c r="K637" s="176" t="s">
        <v>197</v>
      </c>
      <c r="L637" s="54"/>
      <c r="M637" s="325">
        <v>9676400</v>
      </c>
      <c r="N637" s="326"/>
      <c r="O637" s="325">
        <v>9676400</v>
      </c>
      <c r="P637" s="327"/>
      <c r="Q637" s="56">
        <v>0</v>
      </c>
      <c r="R637" s="57">
        <v>6180000</v>
      </c>
      <c r="S637" s="58">
        <v>0</v>
      </c>
      <c r="T637" s="59">
        <v>6180000</v>
      </c>
      <c r="U637" s="60">
        <v>6180000</v>
      </c>
      <c r="V637" s="61">
        <f t="shared" si="27"/>
        <v>0</v>
      </c>
      <c r="W637" s="62">
        <f t="shared" si="28"/>
        <v>0</v>
      </c>
      <c r="X637" s="63" t="str">
        <f t="shared" si="29"/>
        <v>81007040270312230340</v>
      </c>
      <c r="Y637" s="14"/>
    </row>
    <row r="638" spans="2:25" ht="34.5" x14ac:dyDescent="0.25">
      <c r="B638" s="52" t="s">
        <v>56</v>
      </c>
      <c r="C638" s="53" t="s">
        <v>43</v>
      </c>
      <c r="D638" s="320" t="s">
        <v>444</v>
      </c>
      <c r="E638" s="321"/>
      <c r="F638" s="322" t="s">
        <v>305</v>
      </c>
      <c r="G638" s="323"/>
      <c r="H638" s="322" t="s">
        <v>489</v>
      </c>
      <c r="I638" s="324"/>
      <c r="J638" s="323"/>
      <c r="K638" s="176" t="s">
        <v>57</v>
      </c>
      <c r="L638" s="54"/>
      <c r="M638" s="325">
        <v>150000</v>
      </c>
      <c r="N638" s="326"/>
      <c r="O638" s="325">
        <v>150000</v>
      </c>
      <c r="P638" s="327"/>
      <c r="Q638" s="56">
        <v>0</v>
      </c>
      <c r="R638" s="57">
        <v>150000</v>
      </c>
      <c r="S638" s="58">
        <v>0</v>
      </c>
      <c r="T638" s="59">
        <v>150000</v>
      </c>
      <c r="U638" s="60">
        <v>150000</v>
      </c>
      <c r="V638" s="61">
        <f t="shared" si="27"/>
        <v>0</v>
      </c>
      <c r="W638" s="62">
        <f t="shared" si="28"/>
        <v>0</v>
      </c>
      <c r="X638" s="63" t="str">
        <f t="shared" si="29"/>
        <v>81007040270329990242</v>
      </c>
      <c r="Y638" s="14"/>
    </row>
    <row r="639" spans="2:25" ht="23.25" x14ac:dyDescent="0.25">
      <c r="B639" s="52" t="s">
        <v>58</v>
      </c>
      <c r="C639" s="53" t="s">
        <v>43</v>
      </c>
      <c r="D639" s="320" t="s">
        <v>444</v>
      </c>
      <c r="E639" s="321"/>
      <c r="F639" s="322" t="s">
        <v>305</v>
      </c>
      <c r="G639" s="323"/>
      <c r="H639" s="322" t="s">
        <v>489</v>
      </c>
      <c r="I639" s="324"/>
      <c r="J639" s="323"/>
      <c r="K639" s="176" t="s">
        <v>59</v>
      </c>
      <c r="L639" s="54"/>
      <c r="M639" s="325">
        <v>1778800</v>
      </c>
      <c r="N639" s="326"/>
      <c r="O639" s="325">
        <v>1778800</v>
      </c>
      <c r="P639" s="327"/>
      <c r="Q639" s="56">
        <v>0</v>
      </c>
      <c r="R639" s="57">
        <v>1757084.47</v>
      </c>
      <c r="S639" s="58">
        <v>1303090</v>
      </c>
      <c r="T639" s="59">
        <v>1757084.47</v>
      </c>
      <c r="U639" s="60">
        <v>1757084.47</v>
      </c>
      <c r="V639" s="61">
        <f t="shared" si="27"/>
        <v>0</v>
      </c>
      <c r="W639" s="62">
        <f t="shared" si="28"/>
        <v>0</v>
      </c>
      <c r="X639" s="63" t="str">
        <f t="shared" si="29"/>
        <v>81007040270329990244</v>
      </c>
      <c r="Y639" s="14"/>
    </row>
    <row r="640" spans="2:25" x14ac:dyDescent="0.25">
      <c r="B640" s="52" t="s">
        <v>92</v>
      </c>
      <c r="C640" s="53" t="s">
        <v>43</v>
      </c>
      <c r="D640" s="320" t="s">
        <v>444</v>
      </c>
      <c r="E640" s="321"/>
      <c r="F640" s="322" t="s">
        <v>305</v>
      </c>
      <c r="G640" s="323"/>
      <c r="H640" s="322" t="s">
        <v>489</v>
      </c>
      <c r="I640" s="324"/>
      <c r="J640" s="323"/>
      <c r="K640" s="176" t="s">
        <v>93</v>
      </c>
      <c r="L640" s="54"/>
      <c r="M640" s="325">
        <v>1636200</v>
      </c>
      <c r="N640" s="326"/>
      <c r="O640" s="325">
        <v>1636200</v>
      </c>
      <c r="P640" s="327"/>
      <c r="Q640" s="56">
        <v>0</v>
      </c>
      <c r="R640" s="57">
        <v>1627446</v>
      </c>
      <c r="S640" s="58">
        <v>0</v>
      </c>
      <c r="T640" s="59">
        <v>1627446</v>
      </c>
      <c r="U640" s="60">
        <v>1627446</v>
      </c>
      <c r="V640" s="61">
        <f t="shared" si="27"/>
        <v>0</v>
      </c>
      <c r="W640" s="62">
        <f t="shared" si="28"/>
        <v>0</v>
      </c>
      <c r="X640" s="63" t="str">
        <f t="shared" si="29"/>
        <v>81007040270329990350</v>
      </c>
      <c r="Y640" s="14"/>
    </row>
    <row r="641" spans="2:25" ht="23.25" x14ac:dyDescent="0.25">
      <c r="B641" s="52" t="s">
        <v>100</v>
      </c>
      <c r="C641" s="53" t="s">
        <v>43</v>
      </c>
      <c r="D641" s="320" t="s">
        <v>444</v>
      </c>
      <c r="E641" s="321"/>
      <c r="F641" s="322" t="s">
        <v>305</v>
      </c>
      <c r="G641" s="323"/>
      <c r="H641" s="322" t="s">
        <v>489</v>
      </c>
      <c r="I641" s="324"/>
      <c r="J641" s="323"/>
      <c r="K641" s="176" t="s">
        <v>101</v>
      </c>
      <c r="L641" s="54"/>
      <c r="M641" s="325">
        <v>19702200</v>
      </c>
      <c r="N641" s="326"/>
      <c r="O641" s="325">
        <v>19702200</v>
      </c>
      <c r="P641" s="327"/>
      <c r="Q641" s="56">
        <v>0</v>
      </c>
      <c r="R641" s="57">
        <v>17949285.77</v>
      </c>
      <c r="S641" s="58">
        <v>0</v>
      </c>
      <c r="T641" s="59">
        <v>17949285.77</v>
      </c>
      <c r="U641" s="60">
        <v>17949285.77</v>
      </c>
      <c r="V641" s="61">
        <f t="shared" si="27"/>
        <v>0</v>
      </c>
      <c r="W641" s="62">
        <f t="shared" si="28"/>
        <v>0</v>
      </c>
      <c r="X641" s="63" t="str">
        <f t="shared" si="29"/>
        <v>81007040270329990622</v>
      </c>
      <c r="Y641" s="14"/>
    </row>
    <row r="642" spans="2:25" ht="79.5" x14ac:dyDescent="0.25">
      <c r="B642" s="52" t="s">
        <v>164</v>
      </c>
      <c r="C642" s="53" t="s">
        <v>43</v>
      </c>
      <c r="D642" s="320" t="s">
        <v>444</v>
      </c>
      <c r="E642" s="321"/>
      <c r="F642" s="322" t="s">
        <v>305</v>
      </c>
      <c r="G642" s="323"/>
      <c r="H642" s="322" t="s">
        <v>489</v>
      </c>
      <c r="I642" s="324"/>
      <c r="J642" s="323"/>
      <c r="K642" s="176" t="s">
        <v>166</v>
      </c>
      <c r="L642" s="54"/>
      <c r="M642" s="325">
        <v>2383900</v>
      </c>
      <c r="N642" s="326"/>
      <c r="O642" s="325">
        <v>2383900</v>
      </c>
      <c r="P642" s="327"/>
      <c r="Q642" s="56">
        <v>0</v>
      </c>
      <c r="R642" s="57">
        <v>2319592</v>
      </c>
      <c r="S642" s="58">
        <v>0</v>
      </c>
      <c r="T642" s="59">
        <v>2319592</v>
      </c>
      <c r="U642" s="60">
        <v>2319592</v>
      </c>
      <c r="V642" s="61">
        <f t="shared" si="27"/>
        <v>0</v>
      </c>
      <c r="W642" s="62">
        <f t="shared" si="28"/>
        <v>0</v>
      </c>
      <c r="X642" s="63" t="str">
        <f t="shared" si="29"/>
        <v>81007040270329990813</v>
      </c>
      <c r="Y642" s="14"/>
    </row>
    <row r="643" spans="2:25" ht="23.25" x14ac:dyDescent="0.25">
      <c r="B643" s="52" t="s">
        <v>100</v>
      </c>
      <c r="C643" s="53" t="s">
        <v>43</v>
      </c>
      <c r="D643" s="320" t="s">
        <v>444</v>
      </c>
      <c r="E643" s="321"/>
      <c r="F643" s="322" t="s">
        <v>305</v>
      </c>
      <c r="G643" s="323"/>
      <c r="H643" s="322" t="s">
        <v>490</v>
      </c>
      <c r="I643" s="324"/>
      <c r="J643" s="323"/>
      <c r="K643" s="176" t="s">
        <v>101</v>
      </c>
      <c r="L643" s="54"/>
      <c r="M643" s="325">
        <v>29563400</v>
      </c>
      <c r="N643" s="326"/>
      <c r="O643" s="325">
        <v>29563400</v>
      </c>
      <c r="P643" s="327"/>
      <c r="Q643" s="56">
        <v>0</v>
      </c>
      <c r="R643" s="57">
        <v>29563163.390000001</v>
      </c>
      <c r="S643" s="58">
        <v>0</v>
      </c>
      <c r="T643" s="59">
        <v>29563163.390000001</v>
      </c>
      <c r="U643" s="60">
        <v>29563163.390000001</v>
      </c>
      <c r="V643" s="61">
        <f t="shared" si="27"/>
        <v>0</v>
      </c>
      <c r="W643" s="62">
        <f t="shared" si="28"/>
        <v>0</v>
      </c>
      <c r="X643" s="63" t="str">
        <f t="shared" si="29"/>
        <v>81007040270422130622</v>
      </c>
      <c r="Y643" s="14"/>
    </row>
    <row r="644" spans="2:25" ht="23.25" x14ac:dyDescent="0.25">
      <c r="B644" s="52" t="s">
        <v>100</v>
      </c>
      <c r="C644" s="53" t="s">
        <v>43</v>
      </c>
      <c r="D644" s="320" t="s">
        <v>444</v>
      </c>
      <c r="E644" s="321"/>
      <c r="F644" s="322" t="s">
        <v>305</v>
      </c>
      <c r="G644" s="323"/>
      <c r="H644" s="322" t="s">
        <v>491</v>
      </c>
      <c r="I644" s="324"/>
      <c r="J644" s="323"/>
      <c r="K644" s="176" t="s">
        <v>101</v>
      </c>
      <c r="L644" s="54"/>
      <c r="M644" s="325">
        <v>62209500</v>
      </c>
      <c r="N644" s="326"/>
      <c r="O644" s="325">
        <v>62209500</v>
      </c>
      <c r="P644" s="327"/>
      <c r="Q644" s="56">
        <v>0</v>
      </c>
      <c r="R644" s="57">
        <v>62209479.200000003</v>
      </c>
      <c r="S644" s="58">
        <v>0</v>
      </c>
      <c r="T644" s="59">
        <v>62209479.200000003</v>
      </c>
      <c r="U644" s="60">
        <v>62209479.200000003</v>
      </c>
      <c r="V644" s="61">
        <f t="shared" si="27"/>
        <v>0</v>
      </c>
      <c r="W644" s="62">
        <f t="shared" si="28"/>
        <v>0</v>
      </c>
      <c r="X644" s="63" t="str">
        <f t="shared" si="29"/>
        <v>8100704027E653590622</v>
      </c>
      <c r="Y644" s="14"/>
    </row>
    <row r="645" spans="2:25" ht="23.25" x14ac:dyDescent="0.25">
      <c r="B645" s="52" t="s">
        <v>100</v>
      </c>
      <c r="C645" s="53" t="s">
        <v>43</v>
      </c>
      <c r="D645" s="320" t="s">
        <v>444</v>
      </c>
      <c r="E645" s="321"/>
      <c r="F645" s="322" t="s">
        <v>305</v>
      </c>
      <c r="G645" s="323"/>
      <c r="H645" s="322" t="s">
        <v>492</v>
      </c>
      <c r="I645" s="324"/>
      <c r="J645" s="323"/>
      <c r="K645" s="176" t="s">
        <v>101</v>
      </c>
      <c r="L645" s="54"/>
      <c r="M645" s="325">
        <v>11189000</v>
      </c>
      <c r="N645" s="326"/>
      <c r="O645" s="325">
        <v>11189000</v>
      </c>
      <c r="P645" s="327"/>
      <c r="Q645" s="56">
        <v>0</v>
      </c>
      <c r="R645" s="57">
        <v>11189000</v>
      </c>
      <c r="S645" s="58">
        <v>0</v>
      </c>
      <c r="T645" s="59">
        <v>11189000</v>
      </c>
      <c r="U645" s="60">
        <v>11189000</v>
      </c>
      <c r="V645" s="61">
        <f t="shared" si="27"/>
        <v>0</v>
      </c>
      <c r="W645" s="62">
        <f t="shared" si="28"/>
        <v>0</v>
      </c>
      <c r="X645" s="63" t="str">
        <f t="shared" si="29"/>
        <v>810070404501R0270622</v>
      </c>
      <c r="Y645" s="14"/>
    </row>
    <row r="646" spans="2:25" ht="79.5" x14ac:dyDescent="0.25">
      <c r="B646" s="52" t="s">
        <v>172</v>
      </c>
      <c r="C646" s="53" t="s">
        <v>43</v>
      </c>
      <c r="D646" s="320" t="s">
        <v>444</v>
      </c>
      <c r="E646" s="321"/>
      <c r="F646" s="322" t="s">
        <v>305</v>
      </c>
      <c r="G646" s="323"/>
      <c r="H646" s="322" t="s">
        <v>484</v>
      </c>
      <c r="I646" s="324"/>
      <c r="J646" s="323"/>
      <c r="K646" s="176" t="s">
        <v>174</v>
      </c>
      <c r="L646" s="54"/>
      <c r="M646" s="325">
        <v>196412843</v>
      </c>
      <c r="N646" s="326"/>
      <c r="O646" s="325">
        <v>196412843</v>
      </c>
      <c r="P646" s="327"/>
      <c r="Q646" s="56">
        <v>0</v>
      </c>
      <c r="R646" s="57">
        <v>193321907.40000001</v>
      </c>
      <c r="S646" s="58">
        <v>0</v>
      </c>
      <c r="T646" s="59">
        <v>193321907.40000001</v>
      </c>
      <c r="U646" s="60">
        <v>193321907.40000001</v>
      </c>
      <c r="V646" s="61">
        <f t="shared" si="27"/>
        <v>0</v>
      </c>
      <c r="W646" s="62">
        <f t="shared" si="28"/>
        <v>0</v>
      </c>
      <c r="X646" s="63" t="str">
        <f t="shared" si="29"/>
        <v>81007041520100590611</v>
      </c>
      <c r="Y646" s="14"/>
    </row>
    <row r="647" spans="2:25" ht="23.25" x14ac:dyDescent="0.25">
      <c r="B647" s="52" t="s">
        <v>256</v>
      </c>
      <c r="C647" s="53" t="s">
        <v>43</v>
      </c>
      <c r="D647" s="320" t="s">
        <v>444</v>
      </c>
      <c r="E647" s="321"/>
      <c r="F647" s="322" t="s">
        <v>305</v>
      </c>
      <c r="G647" s="323"/>
      <c r="H647" s="322" t="s">
        <v>484</v>
      </c>
      <c r="I647" s="324"/>
      <c r="J647" s="323"/>
      <c r="K647" s="176" t="s">
        <v>260</v>
      </c>
      <c r="L647" s="54"/>
      <c r="M647" s="325">
        <v>3540657</v>
      </c>
      <c r="N647" s="326"/>
      <c r="O647" s="325">
        <v>3540657</v>
      </c>
      <c r="P647" s="327"/>
      <c r="Q647" s="56">
        <v>0</v>
      </c>
      <c r="R647" s="57">
        <v>3517057</v>
      </c>
      <c r="S647" s="58">
        <v>0</v>
      </c>
      <c r="T647" s="59">
        <v>3517057</v>
      </c>
      <c r="U647" s="60">
        <v>3517057</v>
      </c>
      <c r="V647" s="61">
        <f t="shared" si="27"/>
        <v>0</v>
      </c>
      <c r="W647" s="62">
        <f t="shared" si="28"/>
        <v>0</v>
      </c>
      <c r="X647" s="63" t="str">
        <f t="shared" si="29"/>
        <v>81007041520100590612</v>
      </c>
      <c r="Y647" s="14"/>
    </row>
    <row r="648" spans="2:25" ht="79.5" x14ac:dyDescent="0.25">
      <c r="B648" s="52" t="s">
        <v>172</v>
      </c>
      <c r="C648" s="53" t="s">
        <v>43</v>
      </c>
      <c r="D648" s="320" t="s">
        <v>444</v>
      </c>
      <c r="E648" s="321"/>
      <c r="F648" s="322" t="s">
        <v>305</v>
      </c>
      <c r="G648" s="323"/>
      <c r="H648" s="322" t="s">
        <v>493</v>
      </c>
      <c r="I648" s="324"/>
      <c r="J648" s="323"/>
      <c r="K648" s="176" t="s">
        <v>174</v>
      </c>
      <c r="L648" s="54"/>
      <c r="M648" s="325">
        <v>4296600</v>
      </c>
      <c r="N648" s="326"/>
      <c r="O648" s="325">
        <v>4296600</v>
      </c>
      <c r="P648" s="327"/>
      <c r="Q648" s="56">
        <v>0</v>
      </c>
      <c r="R648" s="57">
        <v>3996430.92</v>
      </c>
      <c r="S648" s="58">
        <v>0</v>
      </c>
      <c r="T648" s="59">
        <v>3996430.92</v>
      </c>
      <c r="U648" s="60">
        <v>3996430.92</v>
      </c>
      <c r="V648" s="61">
        <f t="shared" si="27"/>
        <v>0</v>
      </c>
      <c r="W648" s="62">
        <f t="shared" si="28"/>
        <v>0</v>
      </c>
      <c r="X648" s="63" t="str">
        <f t="shared" si="29"/>
        <v>81007041520153630611</v>
      </c>
      <c r="Y648" s="14"/>
    </row>
    <row r="649" spans="2:25" x14ac:dyDescent="0.25">
      <c r="B649" s="52" t="s">
        <v>194</v>
      </c>
      <c r="C649" s="53" t="s">
        <v>43</v>
      </c>
      <c r="D649" s="320" t="s">
        <v>444</v>
      </c>
      <c r="E649" s="321"/>
      <c r="F649" s="322" t="s">
        <v>305</v>
      </c>
      <c r="G649" s="323"/>
      <c r="H649" s="322" t="s">
        <v>494</v>
      </c>
      <c r="I649" s="324"/>
      <c r="J649" s="323"/>
      <c r="K649" s="176" t="s">
        <v>197</v>
      </c>
      <c r="L649" s="54"/>
      <c r="M649" s="325">
        <v>6922000</v>
      </c>
      <c r="N649" s="326"/>
      <c r="O649" s="325">
        <v>6922000</v>
      </c>
      <c r="P649" s="327"/>
      <c r="Q649" s="56">
        <v>0</v>
      </c>
      <c r="R649" s="57">
        <v>5749584.3899999997</v>
      </c>
      <c r="S649" s="58">
        <v>0</v>
      </c>
      <c r="T649" s="59">
        <v>5749584.3899999997</v>
      </c>
      <c r="U649" s="60">
        <v>5749584.3899999997</v>
      </c>
      <c r="V649" s="61">
        <f t="shared" si="27"/>
        <v>0</v>
      </c>
      <c r="W649" s="62">
        <f t="shared" si="28"/>
        <v>0</v>
      </c>
      <c r="X649" s="63" t="str">
        <f t="shared" si="29"/>
        <v>81007041520212230340</v>
      </c>
      <c r="Y649" s="14"/>
    </row>
    <row r="650" spans="2:25" ht="79.5" x14ac:dyDescent="0.25">
      <c r="B650" s="52" t="s">
        <v>97</v>
      </c>
      <c r="C650" s="53" t="s">
        <v>43</v>
      </c>
      <c r="D650" s="320" t="s">
        <v>444</v>
      </c>
      <c r="E650" s="321"/>
      <c r="F650" s="322" t="s">
        <v>113</v>
      </c>
      <c r="G650" s="323"/>
      <c r="H650" s="322" t="s">
        <v>495</v>
      </c>
      <c r="I650" s="324"/>
      <c r="J650" s="323"/>
      <c r="K650" s="176" t="s">
        <v>99</v>
      </c>
      <c r="L650" s="54"/>
      <c r="M650" s="325">
        <v>200807000</v>
      </c>
      <c r="N650" s="326"/>
      <c r="O650" s="325">
        <v>200807000</v>
      </c>
      <c r="P650" s="327"/>
      <c r="Q650" s="56">
        <v>0</v>
      </c>
      <c r="R650" s="57">
        <v>192053373.09999999</v>
      </c>
      <c r="S650" s="58">
        <v>0</v>
      </c>
      <c r="T650" s="59">
        <v>192053373.09999999</v>
      </c>
      <c r="U650" s="60">
        <v>192053373.09999999</v>
      </c>
      <c r="V650" s="61">
        <f t="shared" si="27"/>
        <v>0</v>
      </c>
      <c r="W650" s="62">
        <f t="shared" si="28"/>
        <v>0</v>
      </c>
      <c r="X650" s="63" t="str">
        <f t="shared" si="29"/>
        <v>81007050250300590621</v>
      </c>
      <c r="Y650" s="14"/>
    </row>
    <row r="651" spans="2:25" ht="23.25" x14ac:dyDescent="0.25">
      <c r="B651" s="52" t="s">
        <v>100</v>
      </c>
      <c r="C651" s="53" t="s">
        <v>43</v>
      </c>
      <c r="D651" s="320" t="s">
        <v>444</v>
      </c>
      <c r="E651" s="321"/>
      <c r="F651" s="322" t="s">
        <v>113</v>
      </c>
      <c r="G651" s="323"/>
      <c r="H651" s="322" t="s">
        <v>495</v>
      </c>
      <c r="I651" s="324"/>
      <c r="J651" s="323"/>
      <c r="K651" s="176" t="s">
        <v>101</v>
      </c>
      <c r="L651" s="54"/>
      <c r="M651" s="325">
        <v>818467</v>
      </c>
      <c r="N651" s="326"/>
      <c r="O651" s="325">
        <v>818467</v>
      </c>
      <c r="P651" s="327"/>
      <c r="Q651" s="56">
        <v>0</v>
      </c>
      <c r="R651" s="57">
        <v>818467</v>
      </c>
      <c r="S651" s="58">
        <v>0</v>
      </c>
      <c r="T651" s="59">
        <v>818467</v>
      </c>
      <c r="U651" s="60">
        <v>818467</v>
      </c>
      <c r="V651" s="61">
        <f t="shared" si="27"/>
        <v>0</v>
      </c>
      <c r="W651" s="62">
        <f t="shared" si="28"/>
        <v>0</v>
      </c>
      <c r="X651" s="63" t="str">
        <f t="shared" si="29"/>
        <v>81007050250300590622</v>
      </c>
      <c r="Y651" s="14"/>
    </row>
    <row r="652" spans="2:25" ht="23.25" x14ac:dyDescent="0.25">
      <c r="B652" s="52" t="s">
        <v>100</v>
      </c>
      <c r="C652" s="53" t="s">
        <v>43</v>
      </c>
      <c r="D652" s="320" t="s">
        <v>444</v>
      </c>
      <c r="E652" s="321"/>
      <c r="F652" s="322" t="s">
        <v>113</v>
      </c>
      <c r="G652" s="323"/>
      <c r="H652" s="322" t="s">
        <v>496</v>
      </c>
      <c r="I652" s="324"/>
      <c r="J652" s="323"/>
      <c r="K652" s="176" t="s">
        <v>101</v>
      </c>
      <c r="L652" s="54"/>
      <c r="M652" s="325">
        <v>1000000</v>
      </c>
      <c r="N652" s="326"/>
      <c r="O652" s="325">
        <v>1000000</v>
      </c>
      <c r="P652" s="327"/>
      <c r="Q652" s="56">
        <v>0</v>
      </c>
      <c r="R652" s="57">
        <v>119311.92</v>
      </c>
      <c r="S652" s="58">
        <v>0</v>
      </c>
      <c r="T652" s="59">
        <v>119311.92</v>
      </c>
      <c r="U652" s="60">
        <v>119311.92</v>
      </c>
      <c r="V652" s="61">
        <f t="shared" si="27"/>
        <v>0</v>
      </c>
      <c r="W652" s="62">
        <f t="shared" si="28"/>
        <v>0</v>
      </c>
      <c r="X652" s="63" t="str">
        <f t="shared" si="29"/>
        <v>81007050250320550622</v>
      </c>
      <c r="Y652" s="14"/>
    </row>
    <row r="653" spans="2:25" ht="79.5" x14ac:dyDescent="0.25">
      <c r="B653" s="52" t="s">
        <v>172</v>
      </c>
      <c r="C653" s="53" t="s">
        <v>43</v>
      </c>
      <c r="D653" s="320" t="s">
        <v>444</v>
      </c>
      <c r="E653" s="321"/>
      <c r="F653" s="322" t="s">
        <v>113</v>
      </c>
      <c r="G653" s="323"/>
      <c r="H653" s="322" t="s">
        <v>484</v>
      </c>
      <c r="I653" s="324"/>
      <c r="J653" s="323"/>
      <c r="K653" s="176" t="s">
        <v>174</v>
      </c>
      <c r="L653" s="54"/>
      <c r="M653" s="325">
        <v>17611600</v>
      </c>
      <c r="N653" s="326"/>
      <c r="O653" s="325">
        <v>17611600</v>
      </c>
      <c r="P653" s="327"/>
      <c r="Q653" s="56">
        <v>0</v>
      </c>
      <c r="R653" s="57">
        <v>17559094.699999999</v>
      </c>
      <c r="S653" s="58">
        <v>0</v>
      </c>
      <c r="T653" s="59">
        <v>17559094.699999999</v>
      </c>
      <c r="U653" s="60">
        <v>17559094.699999999</v>
      </c>
      <c r="V653" s="61">
        <f t="shared" si="27"/>
        <v>0</v>
      </c>
      <c r="W653" s="62">
        <f t="shared" si="28"/>
        <v>0</v>
      </c>
      <c r="X653" s="63" t="str">
        <f t="shared" si="29"/>
        <v>81007051520100590611</v>
      </c>
      <c r="Y653" s="14"/>
    </row>
    <row r="654" spans="2:25" ht="23.25" x14ac:dyDescent="0.25">
      <c r="B654" s="52" t="s">
        <v>100</v>
      </c>
      <c r="C654" s="53" t="s">
        <v>43</v>
      </c>
      <c r="D654" s="320" t="s">
        <v>444</v>
      </c>
      <c r="E654" s="321"/>
      <c r="F654" s="322" t="s">
        <v>113</v>
      </c>
      <c r="G654" s="323"/>
      <c r="H654" s="322" t="s">
        <v>90</v>
      </c>
      <c r="I654" s="324"/>
      <c r="J654" s="323"/>
      <c r="K654" s="176" t="s">
        <v>101</v>
      </c>
      <c r="L654" s="54"/>
      <c r="M654" s="325">
        <v>1041600</v>
      </c>
      <c r="N654" s="326"/>
      <c r="O654" s="325">
        <v>1041600</v>
      </c>
      <c r="P654" s="327"/>
      <c r="Q654" s="56">
        <v>0</v>
      </c>
      <c r="R654" s="57">
        <v>1041600</v>
      </c>
      <c r="S654" s="58">
        <v>0</v>
      </c>
      <c r="T654" s="59">
        <v>1041600</v>
      </c>
      <c r="U654" s="60">
        <v>1041600</v>
      </c>
      <c r="V654" s="61">
        <f t="shared" si="27"/>
        <v>0</v>
      </c>
      <c r="W654" s="62">
        <f t="shared" si="28"/>
        <v>0</v>
      </c>
      <c r="X654" s="63" t="str">
        <f t="shared" si="29"/>
        <v>81007059990000890622</v>
      </c>
      <c r="Y654" s="14"/>
    </row>
    <row r="655" spans="2:25" ht="79.5" x14ac:dyDescent="0.25">
      <c r="B655" s="52" t="s">
        <v>172</v>
      </c>
      <c r="C655" s="53" t="s">
        <v>43</v>
      </c>
      <c r="D655" s="320" t="s">
        <v>444</v>
      </c>
      <c r="E655" s="321"/>
      <c r="F655" s="322" t="s">
        <v>497</v>
      </c>
      <c r="G655" s="323"/>
      <c r="H655" s="322" t="s">
        <v>484</v>
      </c>
      <c r="I655" s="324"/>
      <c r="J655" s="323"/>
      <c r="K655" s="176" t="s">
        <v>174</v>
      </c>
      <c r="L655" s="54"/>
      <c r="M655" s="325">
        <v>299795600</v>
      </c>
      <c r="N655" s="326"/>
      <c r="O655" s="325">
        <v>299795600</v>
      </c>
      <c r="P655" s="327"/>
      <c r="Q655" s="56">
        <v>0</v>
      </c>
      <c r="R655" s="57">
        <v>299757873.39999998</v>
      </c>
      <c r="S655" s="58">
        <v>0</v>
      </c>
      <c r="T655" s="59">
        <v>299757873.39999998</v>
      </c>
      <c r="U655" s="60">
        <v>299757873.39999998</v>
      </c>
      <c r="V655" s="61">
        <f t="shared" si="27"/>
        <v>0</v>
      </c>
      <c r="W655" s="62">
        <f t="shared" si="28"/>
        <v>0</v>
      </c>
      <c r="X655" s="63" t="str">
        <f t="shared" si="29"/>
        <v>81007061520100590611</v>
      </c>
      <c r="Y655" s="14"/>
    </row>
    <row r="656" spans="2:25" x14ac:dyDescent="0.25">
      <c r="B656" s="52" t="s">
        <v>194</v>
      </c>
      <c r="C656" s="53" t="s">
        <v>43</v>
      </c>
      <c r="D656" s="320" t="s">
        <v>444</v>
      </c>
      <c r="E656" s="321"/>
      <c r="F656" s="322" t="s">
        <v>497</v>
      </c>
      <c r="G656" s="323"/>
      <c r="H656" s="322" t="s">
        <v>494</v>
      </c>
      <c r="I656" s="324"/>
      <c r="J656" s="323"/>
      <c r="K656" s="176" t="s">
        <v>197</v>
      </c>
      <c r="L656" s="54"/>
      <c r="M656" s="325">
        <v>15136200</v>
      </c>
      <c r="N656" s="326"/>
      <c r="O656" s="325">
        <v>15136200</v>
      </c>
      <c r="P656" s="327"/>
      <c r="Q656" s="56">
        <v>0</v>
      </c>
      <c r="R656" s="57">
        <v>12506897.24</v>
      </c>
      <c r="S656" s="58">
        <v>0</v>
      </c>
      <c r="T656" s="59">
        <v>12506897.24</v>
      </c>
      <c r="U656" s="60">
        <v>12506897.24</v>
      </c>
      <c r="V656" s="61">
        <f t="shared" si="27"/>
        <v>0</v>
      </c>
      <c r="W656" s="62">
        <f t="shared" si="28"/>
        <v>0</v>
      </c>
      <c r="X656" s="63" t="str">
        <f t="shared" si="29"/>
        <v>81007061520212230340</v>
      </c>
      <c r="Y656" s="14"/>
    </row>
    <row r="657" spans="2:25" ht="23.25" x14ac:dyDescent="0.25">
      <c r="B657" s="52" t="s">
        <v>58</v>
      </c>
      <c r="C657" s="53" t="s">
        <v>43</v>
      </c>
      <c r="D657" s="320" t="s">
        <v>444</v>
      </c>
      <c r="E657" s="321"/>
      <c r="F657" s="322" t="s">
        <v>374</v>
      </c>
      <c r="G657" s="323"/>
      <c r="H657" s="322" t="s">
        <v>375</v>
      </c>
      <c r="I657" s="324"/>
      <c r="J657" s="323"/>
      <c r="K657" s="176" t="s">
        <v>59</v>
      </c>
      <c r="L657" s="54"/>
      <c r="M657" s="325">
        <v>700000</v>
      </c>
      <c r="N657" s="326"/>
      <c r="O657" s="325">
        <v>700000</v>
      </c>
      <c r="P657" s="327"/>
      <c r="Q657" s="56">
        <v>0</v>
      </c>
      <c r="R657" s="57">
        <v>408802.2</v>
      </c>
      <c r="S657" s="58">
        <v>0</v>
      </c>
      <c r="T657" s="59">
        <v>408802.2</v>
      </c>
      <c r="U657" s="60">
        <v>408802.2</v>
      </c>
      <c r="V657" s="61">
        <f t="shared" si="27"/>
        <v>0</v>
      </c>
      <c r="W657" s="62">
        <f t="shared" si="28"/>
        <v>0</v>
      </c>
      <c r="X657" s="63" t="str">
        <f t="shared" si="29"/>
        <v>81007070260120650244</v>
      </c>
      <c r="Y657" s="14"/>
    </row>
    <row r="658" spans="2:25" ht="79.5" x14ac:dyDescent="0.25">
      <c r="B658" s="52" t="s">
        <v>172</v>
      </c>
      <c r="C658" s="53" t="s">
        <v>43</v>
      </c>
      <c r="D658" s="320" t="s">
        <v>444</v>
      </c>
      <c r="E658" s="321"/>
      <c r="F658" s="322" t="s">
        <v>374</v>
      </c>
      <c r="G658" s="323"/>
      <c r="H658" s="322" t="s">
        <v>375</v>
      </c>
      <c r="I658" s="324"/>
      <c r="J658" s="323"/>
      <c r="K658" s="176" t="s">
        <v>174</v>
      </c>
      <c r="L658" s="54"/>
      <c r="M658" s="325">
        <v>6262500</v>
      </c>
      <c r="N658" s="326"/>
      <c r="O658" s="325">
        <v>6262500</v>
      </c>
      <c r="P658" s="327"/>
      <c r="Q658" s="56">
        <v>0</v>
      </c>
      <c r="R658" s="57">
        <v>5522479.1100000003</v>
      </c>
      <c r="S658" s="58">
        <v>0</v>
      </c>
      <c r="T658" s="59">
        <v>5522479.1100000003</v>
      </c>
      <c r="U658" s="60">
        <v>5522479.1100000003</v>
      </c>
      <c r="V658" s="61">
        <f t="shared" si="27"/>
        <v>0</v>
      </c>
      <c r="W658" s="62">
        <f t="shared" si="28"/>
        <v>0</v>
      </c>
      <c r="X658" s="63" t="str">
        <f t="shared" si="29"/>
        <v>81007070260120650611</v>
      </c>
      <c r="Y658" s="14"/>
    </row>
    <row r="659" spans="2:25" ht="79.5" x14ac:dyDescent="0.25">
      <c r="B659" s="52" t="s">
        <v>97</v>
      </c>
      <c r="C659" s="53" t="s">
        <v>43</v>
      </c>
      <c r="D659" s="320" t="s">
        <v>444</v>
      </c>
      <c r="E659" s="321"/>
      <c r="F659" s="322" t="s">
        <v>374</v>
      </c>
      <c r="G659" s="323"/>
      <c r="H659" s="322" t="s">
        <v>375</v>
      </c>
      <c r="I659" s="324"/>
      <c r="J659" s="323"/>
      <c r="K659" s="176" t="s">
        <v>99</v>
      </c>
      <c r="L659" s="54"/>
      <c r="M659" s="325">
        <v>64645800</v>
      </c>
      <c r="N659" s="326"/>
      <c r="O659" s="325">
        <v>64645800</v>
      </c>
      <c r="P659" s="327"/>
      <c r="Q659" s="56">
        <v>0</v>
      </c>
      <c r="R659" s="57">
        <v>64637007.240000002</v>
      </c>
      <c r="S659" s="58">
        <v>0</v>
      </c>
      <c r="T659" s="59">
        <v>64637007.240000002</v>
      </c>
      <c r="U659" s="60">
        <v>64637007.240000002</v>
      </c>
      <c r="V659" s="61">
        <f t="shared" si="27"/>
        <v>0</v>
      </c>
      <c r="W659" s="62">
        <f t="shared" si="28"/>
        <v>0</v>
      </c>
      <c r="X659" s="63" t="str">
        <f t="shared" si="29"/>
        <v>81007070260120650621</v>
      </c>
      <c r="Y659" s="14"/>
    </row>
    <row r="660" spans="2:25" x14ac:dyDescent="0.25">
      <c r="B660" s="52" t="s">
        <v>105</v>
      </c>
      <c r="C660" s="53" t="s">
        <v>43</v>
      </c>
      <c r="D660" s="320" t="s">
        <v>444</v>
      </c>
      <c r="E660" s="321"/>
      <c r="F660" s="322" t="s">
        <v>374</v>
      </c>
      <c r="G660" s="323"/>
      <c r="H660" s="322" t="s">
        <v>498</v>
      </c>
      <c r="I660" s="324"/>
      <c r="J660" s="323"/>
      <c r="K660" s="176" t="s">
        <v>107</v>
      </c>
      <c r="L660" s="54"/>
      <c r="M660" s="325">
        <v>6252300</v>
      </c>
      <c r="N660" s="326"/>
      <c r="O660" s="325">
        <v>6252300</v>
      </c>
      <c r="P660" s="327"/>
      <c r="Q660" s="56">
        <v>0</v>
      </c>
      <c r="R660" s="57">
        <v>6251963.3700000001</v>
      </c>
      <c r="S660" s="58">
        <v>0</v>
      </c>
      <c r="T660" s="59">
        <v>6251963.3700000001</v>
      </c>
      <c r="U660" s="60">
        <v>6251963.3700000001</v>
      </c>
      <c r="V660" s="61">
        <f t="shared" si="27"/>
        <v>0</v>
      </c>
      <c r="W660" s="62">
        <f t="shared" si="28"/>
        <v>0</v>
      </c>
      <c r="X660" s="63" t="str">
        <f t="shared" si="29"/>
        <v>81007070260170550540</v>
      </c>
      <c r="Y660" s="14"/>
    </row>
    <row r="661" spans="2:25" x14ac:dyDescent="0.25">
      <c r="B661" s="52" t="s">
        <v>194</v>
      </c>
      <c r="C661" s="53" t="s">
        <v>43</v>
      </c>
      <c r="D661" s="320" t="s">
        <v>444</v>
      </c>
      <c r="E661" s="321"/>
      <c r="F661" s="322" t="s">
        <v>195</v>
      </c>
      <c r="G661" s="323"/>
      <c r="H661" s="322" t="s">
        <v>196</v>
      </c>
      <c r="I661" s="324"/>
      <c r="J661" s="323"/>
      <c r="K661" s="176" t="s">
        <v>197</v>
      </c>
      <c r="L661" s="54"/>
      <c r="M661" s="325">
        <v>16096000</v>
      </c>
      <c r="N661" s="326"/>
      <c r="O661" s="325">
        <v>16096000</v>
      </c>
      <c r="P661" s="327"/>
      <c r="Q661" s="56">
        <v>0</v>
      </c>
      <c r="R661" s="57">
        <v>14206000</v>
      </c>
      <c r="S661" s="58">
        <v>0</v>
      </c>
      <c r="T661" s="59">
        <v>14206000</v>
      </c>
      <c r="U661" s="60">
        <v>14206000</v>
      </c>
      <c r="V661" s="61">
        <f t="shared" si="27"/>
        <v>0</v>
      </c>
      <c r="W661" s="62">
        <f t="shared" si="28"/>
        <v>0</v>
      </c>
      <c r="X661" s="63" t="str">
        <f t="shared" si="29"/>
        <v>81007081530112230340</v>
      </c>
      <c r="Y661" s="14"/>
    </row>
    <row r="662" spans="2:25" ht="23.25" x14ac:dyDescent="0.25">
      <c r="B662" s="52" t="s">
        <v>58</v>
      </c>
      <c r="C662" s="53" t="s">
        <v>43</v>
      </c>
      <c r="D662" s="320" t="s">
        <v>444</v>
      </c>
      <c r="E662" s="321"/>
      <c r="F662" s="322" t="s">
        <v>195</v>
      </c>
      <c r="G662" s="323"/>
      <c r="H662" s="322" t="s">
        <v>499</v>
      </c>
      <c r="I662" s="324"/>
      <c r="J662" s="323"/>
      <c r="K662" s="176" t="s">
        <v>59</v>
      </c>
      <c r="L662" s="54"/>
      <c r="M662" s="325">
        <v>307200</v>
      </c>
      <c r="N662" s="326"/>
      <c r="O662" s="325">
        <v>307200</v>
      </c>
      <c r="P662" s="327"/>
      <c r="Q662" s="56">
        <v>0</v>
      </c>
      <c r="R662" s="57">
        <v>162144</v>
      </c>
      <c r="S662" s="58">
        <v>0</v>
      </c>
      <c r="T662" s="59">
        <v>162144</v>
      </c>
      <c r="U662" s="60">
        <v>162144</v>
      </c>
      <c r="V662" s="61">
        <f t="shared" si="27"/>
        <v>0</v>
      </c>
      <c r="W662" s="62">
        <f t="shared" si="28"/>
        <v>0</v>
      </c>
      <c r="X662" s="63" t="str">
        <f t="shared" si="29"/>
        <v>81007081530120550244</v>
      </c>
      <c r="Y662" s="14"/>
    </row>
    <row r="663" spans="2:25" ht="23.25" x14ac:dyDescent="0.25">
      <c r="B663" s="52" t="s">
        <v>58</v>
      </c>
      <c r="C663" s="53" t="s">
        <v>43</v>
      </c>
      <c r="D663" s="320" t="s">
        <v>444</v>
      </c>
      <c r="E663" s="321"/>
      <c r="F663" s="322" t="s">
        <v>195</v>
      </c>
      <c r="G663" s="323"/>
      <c r="H663" s="322" t="s">
        <v>500</v>
      </c>
      <c r="I663" s="324"/>
      <c r="J663" s="323"/>
      <c r="K663" s="176" t="s">
        <v>59</v>
      </c>
      <c r="L663" s="54"/>
      <c r="M663" s="325">
        <v>860000</v>
      </c>
      <c r="N663" s="326"/>
      <c r="O663" s="325">
        <v>860000</v>
      </c>
      <c r="P663" s="327"/>
      <c r="Q663" s="56">
        <v>0</v>
      </c>
      <c r="R663" s="57">
        <v>650643</v>
      </c>
      <c r="S663" s="58">
        <v>650643</v>
      </c>
      <c r="T663" s="59">
        <v>650643</v>
      </c>
      <c r="U663" s="60">
        <v>650643</v>
      </c>
      <c r="V663" s="61">
        <f t="shared" si="27"/>
        <v>0</v>
      </c>
      <c r="W663" s="62">
        <f t="shared" si="28"/>
        <v>0</v>
      </c>
      <c r="X663" s="63" t="str">
        <f t="shared" si="29"/>
        <v>81007081530129990244</v>
      </c>
      <c r="Y663" s="14"/>
    </row>
    <row r="664" spans="2:25" ht="23.25" x14ac:dyDescent="0.25">
      <c r="B664" s="52" t="s">
        <v>58</v>
      </c>
      <c r="C664" s="53" t="s">
        <v>43</v>
      </c>
      <c r="D664" s="320" t="s">
        <v>444</v>
      </c>
      <c r="E664" s="321"/>
      <c r="F664" s="322" t="s">
        <v>118</v>
      </c>
      <c r="G664" s="323"/>
      <c r="H664" s="322" t="s">
        <v>501</v>
      </c>
      <c r="I664" s="324"/>
      <c r="J664" s="323"/>
      <c r="K664" s="176" t="s">
        <v>59</v>
      </c>
      <c r="L664" s="54"/>
      <c r="M664" s="325">
        <v>9000</v>
      </c>
      <c r="N664" s="326"/>
      <c r="O664" s="325">
        <v>9000</v>
      </c>
      <c r="P664" s="327"/>
      <c r="Q664" s="56">
        <v>0</v>
      </c>
      <c r="R664" s="57">
        <v>8425.43</v>
      </c>
      <c r="S664" s="58">
        <v>0</v>
      </c>
      <c r="T664" s="59">
        <v>8425.43</v>
      </c>
      <c r="U664" s="60">
        <v>8425.43</v>
      </c>
      <c r="V664" s="61">
        <f t="shared" si="27"/>
        <v>0</v>
      </c>
      <c r="W664" s="62">
        <f t="shared" si="28"/>
        <v>0</v>
      </c>
      <c r="X664" s="63" t="str">
        <f t="shared" si="29"/>
        <v>81007090110120310244</v>
      </c>
      <c r="Y664" s="14"/>
    </row>
    <row r="665" spans="2:25" x14ac:dyDescent="0.25">
      <c r="B665" s="52" t="s">
        <v>92</v>
      </c>
      <c r="C665" s="53" t="s">
        <v>43</v>
      </c>
      <c r="D665" s="320" t="s">
        <v>444</v>
      </c>
      <c r="E665" s="321"/>
      <c r="F665" s="322" t="s">
        <v>118</v>
      </c>
      <c r="G665" s="323"/>
      <c r="H665" s="322" t="s">
        <v>501</v>
      </c>
      <c r="I665" s="324"/>
      <c r="J665" s="323"/>
      <c r="K665" s="176" t="s">
        <v>93</v>
      </c>
      <c r="L665" s="54"/>
      <c r="M665" s="325">
        <v>19000</v>
      </c>
      <c r="N665" s="326"/>
      <c r="O665" s="325">
        <v>19000</v>
      </c>
      <c r="P665" s="327"/>
      <c r="Q665" s="56">
        <v>0</v>
      </c>
      <c r="R665" s="57">
        <v>19000</v>
      </c>
      <c r="S665" s="58">
        <v>0</v>
      </c>
      <c r="T665" s="59">
        <v>19000</v>
      </c>
      <c r="U665" s="60">
        <v>19000</v>
      </c>
      <c r="V665" s="61">
        <f t="shared" ref="V665:V728" si="30">R665-U665</f>
        <v>0</v>
      </c>
      <c r="W665" s="62">
        <f t="shared" ref="W665:W728" si="31">T665-U665</f>
        <v>0</v>
      </c>
      <c r="X665" s="63" t="str">
        <f t="shared" ref="X665:X728" si="32">IF(D665="","000",D665)&amp;IF(F665="","0000",F665)&amp;IF(H665="","0000000000",H665)&amp;IF(K665="","000",K665)&amp;L665</f>
        <v>81007090110120310350</v>
      </c>
      <c r="Y665" s="14"/>
    </row>
    <row r="666" spans="2:25" ht="79.5" x14ac:dyDescent="0.25">
      <c r="B666" s="52" t="s">
        <v>172</v>
      </c>
      <c r="C666" s="53" t="s">
        <v>43</v>
      </c>
      <c r="D666" s="320" t="s">
        <v>444</v>
      </c>
      <c r="E666" s="321"/>
      <c r="F666" s="322" t="s">
        <v>118</v>
      </c>
      <c r="G666" s="323"/>
      <c r="H666" s="322" t="s">
        <v>501</v>
      </c>
      <c r="I666" s="324"/>
      <c r="J666" s="323"/>
      <c r="K666" s="176" t="s">
        <v>174</v>
      </c>
      <c r="L666" s="54"/>
      <c r="M666" s="325">
        <v>246000</v>
      </c>
      <c r="N666" s="326"/>
      <c r="O666" s="325">
        <v>246000</v>
      </c>
      <c r="P666" s="327"/>
      <c r="Q666" s="56">
        <v>0</v>
      </c>
      <c r="R666" s="57">
        <v>246000</v>
      </c>
      <c r="S666" s="58">
        <v>0</v>
      </c>
      <c r="T666" s="59">
        <v>246000</v>
      </c>
      <c r="U666" s="60">
        <v>246000</v>
      </c>
      <c r="V666" s="61">
        <f t="shared" si="30"/>
        <v>0</v>
      </c>
      <c r="W666" s="62">
        <f t="shared" si="31"/>
        <v>0</v>
      </c>
      <c r="X666" s="63" t="str">
        <f t="shared" si="32"/>
        <v>81007090110120310611</v>
      </c>
      <c r="Y666" s="14"/>
    </row>
    <row r="667" spans="2:25" ht="23.25" x14ac:dyDescent="0.25">
      <c r="B667" s="52" t="s">
        <v>100</v>
      </c>
      <c r="C667" s="53" t="s">
        <v>43</v>
      </c>
      <c r="D667" s="320" t="s">
        <v>444</v>
      </c>
      <c r="E667" s="321"/>
      <c r="F667" s="322" t="s">
        <v>118</v>
      </c>
      <c r="G667" s="323"/>
      <c r="H667" s="322" t="s">
        <v>501</v>
      </c>
      <c r="I667" s="324"/>
      <c r="J667" s="323"/>
      <c r="K667" s="176" t="s">
        <v>101</v>
      </c>
      <c r="L667" s="54"/>
      <c r="M667" s="325">
        <v>90000</v>
      </c>
      <c r="N667" s="326"/>
      <c r="O667" s="325">
        <v>90000</v>
      </c>
      <c r="P667" s="327"/>
      <c r="Q667" s="56">
        <v>0</v>
      </c>
      <c r="R667" s="57">
        <v>32283.4</v>
      </c>
      <c r="S667" s="58">
        <v>0</v>
      </c>
      <c r="T667" s="59">
        <v>32283.4</v>
      </c>
      <c r="U667" s="60">
        <v>32283.4</v>
      </c>
      <c r="V667" s="61">
        <f t="shared" si="30"/>
        <v>0</v>
      </c>
      <c r="W667" s="62">
        <f t="shared" si="31"/>
        <v>0</v>
      </c>
      <c r="X667" s="63" t="str">
        <f t="shared" si="32"/>
        <v>81007090110120310622</v>
      </c>
      <c r="Y667" s="14"/>
    </row>
    <row r="668" spans="2:25" ht="23.25" x14ac:dyDescent="0.25">
      <c r="B668" s="52" t="s">
        <v>256</v>
      </c>
      <c r="C668" s="53" t="s">
        <v>43</v>
      </c>
      <c r="D668" s="320" t="s">
        <v>444</v>
      </c>
      <c r="E668" s="321"/>
      <c r="F668" s="322" t="s">
        <v>118</v>
      </c>
      <c r="G668" s="323"/>
      <c r="H668" s="322" t="s">
        <v>502</v>
      </c>
      <c r="I668" s="324"/>
      <c r="J668" s="323"/>
      <c r="K668" s="176" t="s">
        <v>260</v>
      </c>
      <c r="L668" s="54"/>
      <c r="M668" s="325">
        <v>104000</v>
      </c>
      <c r="N668" s="326"/>
      <c r="O668" s="325">
        <v>104000</v>
      </c>
      <c r="P668" s="327"/>
      <c r="Q668" s="56">
        <v>0</v>
      </c>
      <c r="R668" s="57">
        <v>104000</v>
      </c>
      <c r="S668" s="58">
        <v>0</v>
      </c>
      <c r="T668" s="59">
        <v>104000</v>
      </c>
      <c r="U668" s="60">
        <v>104000</v>
      </c>
      <c r="V668" s="61">
        <f t="shared" si="30"/>
        <v>0</v>
      </c>
      <c r="W668" s="62">
        <f t="shared" si="31"/>
        <v>0</v>
      </c>
      <c r="X668" s="63" t="str">
        <f t="shared" si="32"/>
        <v>8100709014R3R0004612</v>
      </c>
      <c r="Y668" s="14"/>
    </row>
    <row r="669" spans="2:25" ht="23.25" x14ac:dyDescent="0.25">
      <c r="B669" s="52" t="s">
        <v>58</v>
      </c>
      <c r="C669" s="53" t="s">
        <v>43</v>
      </c>
      <c r="D669" s="320" t="s">
        <v>444</v>
      </c>
      <c r="E669" s="321"/>
      <c r="F669" s="322" t="s">
        <v>118</v>
      </c>
      <c r="G669" s="323"/>
      <c r="H669" s="322" t="s">
        <v>503</v>
      </c>
      <c r="I669" s="324"/>
      <c r="J669" s="323"/>
      <c r="K669" s="176" t="s">
        <v>59</v>
      </c>
      <c r="L669" s="54"/>
      <c r="M669" s="325">
        <v>614000</v>
      </c>
      <c r="N669" s="326"/>
      <c r="O669" s="325">
        <v>614000</v>
      </c>
      <c r="P669" s="327"/>
      <c r="Q669" s="56">
        <v>0</v>
      </c>
      <c r="R669" s="57">
        <v>55180.55</v>
      </c>
      <c r="S669" s="58">
        <v>0</v>
      </c>
      <c r="T669" s="59">
        <v>55180.55</v>
      </c>
      <c r="U669" s="60">
        <v>55180.55</v>
      </c>
      <c r="V669" s="61">
        <f t="shared" si="30"/>
        <v>0</v>
      </c>
      <c r="W669" s="62">
        <f t="shared" si="31"/>
        <v>0</v>
      </c>
      <c r="X669" s="63" t="str">
        <f t="shared" si="32"/>
        <v>81007090160129990244</v>
      </c>
      <c r="Y669" s="14"/>
    </row>
    <row r="670" spans="2:25" x14ac:dyDescent="0.25">
      <c r="B670" s="52" t="s">
        <v>92</v>
      </c>
      <c r="C670" s="53" t="s">
        <v>43</v>
      </c>
      <c r="D670" s="320" t="s">
        <v>444</v>
      </c>
      <c r="E670" s="321"/>
      <c r="F670" s="322" t="s">
        <v>118</v>
      </c>
      <c r="G670" s="323"/>
      <c r="H670" s="322" t="s">
        <v>503</v>
      </c>
      <c r="I670" s="324"/>
      <c r="J670" s="323"/>
      <c r="K670" s="176" t="s">
        <v>93</v>
      </c>
      <c r="L670" s="54"/>
      <c r="M670" s="325">
        <v>159000</v>
      </c>
      <c r="N670" s="326"/>
      <c r="O670" s="325">
        <v>159000</v>
      </c>
      <c r="P670" s="327"/>
      <c r="Q670" s="56">
        <v>0</v>
      </c>
      <c r="R670" s="57">
        <v>159000</v>
      </c>
      <c r="S670" s="58">
        <v>0</v>
      </c>
      <c r="T670" s="59">
        <v>159000</v>
      </c>
      <c r="U670" s="60">
        <v>159000</v>
      </c>
      <c r="V670" s="61">
        <f t="shared" si="30"/>
        <v>0</v>
      </c>
      <c r="W670" s="62">
        <f t="shared" si="31"/>
        <v>0</v>
      </c>
      <c r="X670" s="63" t="str">
        <f t="shared" si="32"/>
        <v>81007090160129990350</v>
      </c>
      <c r="Y670" s="14"/>
    </row>
    <row r="671" spans="2:25" ht="79.5" x14ac:dyDescent="0.25">
      <c r="B671" s="52" t="s">
        <v>172</v>
      </c>
      <c r="C671" s="53" t="s">
        <v>43</v>
      </c>
      <c r="D671" s="320" t="s">
        <v>444</v>
      </c>
      <c r="E671" s="321"/>
      <c r="F671" s="322" t="s">
        <v>118</v>
      </c>
      <c r="G671" s="323"/>
      <c r="H671" s="322" t="s">
        <v>504</v>
      </c>
      <c r="I671" s="324"/>
      <c r="J671" s="323"/>
      <c r="K671" s="176" t="s">
        <v>174</v>
      </c>
      <c r="L671" s="54"/>
      <c r="M671" s="325">
        <v>22237500</v>
      </c>
      <c r="N671" s="326"/>
      <c r="O671" s="325">
        <v>22237500</v>
      </c>
      <c r="P671" s="327"/>
      <c r="Q671" s="56">
        <v>0</v>
      </c>
      <c r="R671" s="57">
        <v>20542996.16</v>
      </c>
      <c r="S671" s="58">
        <v>0</v>
      </c>
      <c r="T671" s="59">
        <v>20542996.16</v>
      </c>
      <c r="U671" s="60">
        <v>20542996.16</v>
      </c>
      <c r="V671" s="61">
        <f t="shared" si="30"/>
        <v>0</v>
      </c>
      <c r="W671" s="62">
        <f t="shared" si="31"/>
        <v>0</v>
      </c>
      <c r="X671" s="63" t="str">
        <f t="shared" si="32"/>
        <v>81007090240100590611</v>
      </c>
      <c r="Y671" s="14"/>
    </row>
    <row r="672" spans="2:25" ht="23.25" x14ac:dyDescent="0.25">
      <c r="B672" s="52" t="s">
        <v>256</v>
      </c>
      <c r="C672" s="53" t="s">
        <v>43</v>
      </c>
      <c r="D672" s="320" t="s">
        <v>444</v>
      </c>
      <c r="E672" s="321"/>
      <c r="F672" s="322" t="s">
        <v>118</v>
      </c>
      <c r="G672" s="323"/>
      <c r="H672" s="322" t="s">
        <v>504</v>
      </c>
      <c r="I672" s="324"/>
      <c r="J672" s="323"/>
      <c r="K672" s="176" t="s">
        <v>260</v>
      </c>
      <c r="L672" s="54"/>
      <c r="M672" s="325">
        <v>157414</v>
      </c>
      <c r="N672" s="326"/>
      <c r="O672" s="325">
        <v>157414</v>
      </c>
      <c r="P672" s="327"/>
      <c r="Q672" s="56">
        <v>0</v>
      </c>
      <c r="R672" s="57">
        <v>157414</v>
      </c>
      <c r="S672" s="58">
        <v>0</v>
      </c>
      <c r="T672" s="59">
        <v>157414</v>
      </c>
      <c r="U672" s="60">
        <v>157414</v>
      </c>
      <c r="V672" s="61">
        <f t="shared" si="30"/>
        <v>0</v>
      </c>
      <c r="W672" s="62">
        <f t="shared" si="31"/>
        <v>0</v>
      </c>
      <c r="X672" s="63" t="str">
        <f t="shared" si="32"/>
        <v>81007090240100590612</v>
      </c>
      <c r="Y672" s="14"/>
    </row>
    <row r="673" spans="2:25" ht="23.25" x14ac:dyDescent="0.25">
      <c r="B673" s="52" t="s">
        <v>256</v>
      </c>
      <c r="C673" s="53" t="s">
        <v>43</v>
      </c>
      <c r="D673" s="320" t="s">
        <v>444</v>
      </c>
      <c r="E673" s="321"/>
      <c r="F673" s="322" t="s">
        <v>118</v>
      </c>
      <c r="G673" s="323"/>
      <c r="H673" s="322" t="s">
        <v>505</v>
      </c>
      <c r="I673" s="324"/>
      <c r="J673" s="323"/>
      <c r="K673" s="176" t="s">
        <v>260</v>
      </c>
      <c r="L673" s="54"/>
      <c r="M673" s="325">
        <v>9752000</v>
      </c>
      <c r="N673" s="326"/>
      <c r="O673" s="325">
        <v>9752000</v>
      </c>
      <c r="P673" s="327"/>
      <c r="Q673" s="56">
        <v>0</v>
      </c>
      <c r="R673" s="57">
        <v>9751595</v>
      </c>
      <c r="S673" s="58">
        <v>0</v>
      </c>
      <c r="T673" s="59">
        <v>9751595</v>
      </c>
      <c r="U673" s="60">
        <v>9751595</v>
      </c>
      <c r="V673" s="61">
        <f t="shared" si="30"/>
        <v>0</v>
      </c>
      <c r="W673" s="62">
        <f t="shared" si="31"/>
        <v>0</v>
      </c>
      <c r="X673" s="63" t="str">
        <f t="shared" si="32"/>
        <v>81007090240223050612</v>
      </c>
      <c r="Y673" s="14"/>
    </row>
    <row r="674" spans="2:25" ht="23.25" x14ac:dyDescent="0.25">
      <c r="B674" s="52" t="s">
        <v>256</v>
      </c>
      <c r="C674" s="53" t="s">
        <v>43</v>
      </c>
      <c r="D674" s="320" t="s">
        <v>444</v>
      </c>
      <c r="E674" s="321"/>
      <c r="F674" s="322" t="s">
        <v>118</v>
      </c>
      <c r="G674" s="323"/>
      <c r="H674" s="322" t="s">
        <v>506</v>
      </c>
      <c r="I674" s="324"/>
      <c r="J674" s="323"/>
      <c r="K674" s="176" t="s">
        <v>260</v>
      </c>
      <c r="L674" s="54"/>
      <c r="M674" s="325">
        <v>75588400</v>
      </c>
      <c r="N674" s="326"/>
      <c r="O674" s="325">
        <v>75588400</v>
      </c>
      <c r="P674" s="327"/>
      <c r="Q674" s="56">
        <v>0</v>
      </c>
      <c r="R674" s="57">
        <v>71762392.159999996</v>
      </c>
      <c r="S674" s="58">
        <v>0</v>
      </c>
      <c r="T674" s="59">
        <v>71762392.159999996</v>
      </c>
      <c r="U674" s="60">
        <v>71762392.159999996</v>
      </c>
      <c r="V674" s="61">
        <f t="shared" si="30"/>
        <v>0</v>
      </c>
      <c r="W674" s="62">
        <f t="shared" si="31"/>
        <v>0</v>
      </c>
      <c r="X674" s="63" t="str">
        <f t="shared" si="32"/>
        <v>81007090240229990612</v>
      </c>
      <c r="Y674" s="14"/>
    </row>
    <row r="675" spans="2:25" ht="34.5" x14ac:dyDescent="0.25">
      <c r="B675" s="52" t="s">
        <v>45</v>
      </c>
      <c r="C675" s="53" t="s">
        <v>43</v>
      </c>
      <c r="D675" s="320" t="s">
        <v>444</v>
      </c>
      <c r="E675" s="321"/>
      <c r="F675" s="322" t="s">
        <v>118</v>
      </c>
      <c r="G675" s="323"/>
      <c r="H675" s="322" t="s">
        <v>507</v>
      </c>
      <c r="I675" s="324"/>
      <c r="J675" s="323"/>
      <c r="K675" s="176" t="s">
        <v>49</v>
      </c>
      <c r="L675" s="54"/>
      <c r="M675" s="325">
        <v>7259700</v>
      </c>
      <c r="N675" s="326"/>
      <c r="O675" s="325">
        <v>7259700</v>
      </c>
      <c r="P675" s="327"/>
      <c r="Q675" s="56">
        <v>0</v>
      </c>
      <c r="R675" s="57">
        <v>7259700</v>
      </c>
      <c r="S675" s="58">
        <v>0</v>
      </c>
      <c r="T675" s="59">
        <v>7259614.5599999996</v>
      </c>
      <c r="U675" s="60">
        <v>7259614.5599999996</v>
      </c>
      <c r="V675" s="61">
        <f t="shared" si="30"/>
        <v>85.440000000409782</v>
      </c>
      <c r="W675" s="62">
        <f t="shared" si="31"/>
        <v>0</v>
      </c>
      <c r="X675" s="63" t="str">
        <f t="shared" si="32"/>
        <v>81007090250159900121</v>
      </c>
      <c r="Y675" s="14"/>
    </row>
    <row r="676" spans="2:25" ht="45.75" x14ac:dyDescent="0.25">
      <c r="B676" s="52" t="s">
        <v>54</v>
      </c>
      <c r="C676" s="53" t="s">
        <v>43</v>
      </c>
      <c r="D676" s="320" t="s">
        <v>444</v>
      </c>
      <c r="E676" s="321"/>
      <c r="F676" s="322" t="s">
        <v>118</v>
      </c>
      <c r="G676" s="323"/>
      <c r="H676" s="322" t="s">
        <v>507</v>
      </c>
      <c r="I676" s="324"/>
      <c r="J676" s="323"/>
      <c r="K676" s="176" t="s">
        <v>55</v>
      </c>
      <c r="L676" s="54"/>
      <c r="M676" s="325">
        <v>28500</v>
      </c>
      <c r="N676" s="326"/>
      <c r="O676" s="325">
        <v>28500</v>
      </c>
      <c r="P676" s="327"/>
      <c r="Q676" s="56">
        <v>0</v>
      </c>
      <c r="R676" s="57">
        <v>28425</v>
      </c>
      <c r="S676" s="58">
        <v>0</v>
      </c>
      <c r="T676" s="59">
        <v>28425</v>
      </c>
      <c r="U676" s="60">
        <v>28425</v>
      </c>
      <c r="V676" s="61">
        <f t="shared" si="30"/>
        <v>0</v>
      </c>
      <c r="W676" s="62">
        <f t="shared" si="31"/>
        <v>0</v>
      </c>
      <c r="X676" s="63" t="str">
        <f t="shared" si="32"/>
        <v>81007090250159900122</v>
      </c>
      <c r="Y676" s="14"/>
    </row>
    <row r="677" spans="2:25" ht="68.25" x14ac:dyDescent="0.25">
      <c r="B677" s="52" t="s">
        <v>50</v>
      </c>
      <c r="C677" s="53" t="s">
        <v>43</v>
      </c>
      <c r="D677" s="320" t="s">
        <v>444</v>
      </c>
      <c r="E677" s="321"/>
      <c r="F677" s="322" t="s">
        <v>118</v>
      </c>
      <c r="G677" s="323"/>
      <c r="H677" s="322" t="s">
        <v>507</v>
      </c>
      <c r="I677" s="324"/>
      <c r="J677" s="323"/>
      <c r="K677" s="176" t="s">
        <v>51</v>
      </c>
      <c r="L677" s="54"/>
      <c r="M677" s="325">
        <v>2192400</v>
      </c>
      <c r="N677" s="326"/>
      <c r="O677" s="325">
        <v>2192400</v>
      </c>
      <c r="P677" s="327"/>
      <c r="Q677" s="56">
        <v>0</v>
      </c>
      <c r="R677" s="57">
        <v>2192400</v>
      </c>
      <c r="S677" s="58">
        <v>0</v>
      </c>
      <c r="T677" s="59">
        <v>2192400</v>
      </c>
      <c r="U677" s="60">
        <v>2192400</v>
      </c>
      <c r="V677" s="61">
        <f t="shared" si="30"/>
        <v>0</v>
      </c>
      <c r="W677" s="62">
        <f t="shared" si="31"/>
        <v>0</v>
      </c>
      <c r="X677" s="63" t="str">
        <f t="shared" si="32"/>
        <v>81007090250159900129</v>
      </c>
      <c r="Y677" s="14"/>
    </row>
    <row r="678" spans="2:25" ht="34.5" x14ac:dyDescent="0.25">
      <c r="B678" s="52" t="s">
        <v>56</v>
      </c>
      <c r="C678" s="53" t="s">
        <v>43</v>
      </c>
      <c r="D678" s="320" t="s">
        <v>444</v>
      </c>
      <c r="E678" s="321"/>
      <c r="F678" s="322" t="s">
        <v>118</v>
      </c>
      <c r="G678" s="323"/>
      <c r="H678" s="322" t="s">
        <v>507</v>
      </c>
      <c r="I678" s="324"/>
      <c r="J678" s="323"/>
      <c r="K678" s="176" t="s">
        <v>57</v>
      </c>
      <c r="L678" s="54"/>
      <c r="M678" s="325">
        <v>835700</v>
      </c>
      <c r="N678" s="326"/>
      <c r="O678" s="325">
        <v>835700</v>
      </c>
      <c r="P678" s="327"/>
      <c r="Q678" s="56">
        <v>0</v>
      </c>
      <c r="R678" s="57">
        <v>835690</v>
      </c>
      <c r="S678" s="58">
        <v>0</v>
      </c>
      <c r="T678" s="59">
        <v>835690</v>
      </c>
      <c r="U678" s="60">
        <v>835690</v>
      </c>
      <c r="V678" s="61">
        <f t="shared" si="30"/>
        <v>0</v>
      </c>
      <c r="W678" s="62">
        <f t="shared" si="31"/>
        <v>0</v>
      </c>
      <c r="X678" s="63" t="str">
        <f t="shared" si="32"/>
        <v>81007090250159900242</v>
      </c>
      <c r="Y678" s="14"/>
    </row>
    <row r="679" spans="2:25" ht="23.25" x14ac:dyDescent="0.25">
      <c r="B679" s="52" t="s">
        <v>58</v>
      </c>
      <c r="C679" s="53" t="s">
        <v>43</v>
      </c>
      <c r="D679" s="320" t="s">
        <v>444</v>
      </c>
      <c r="E679" s="321"/>
      <c r="F679" s="322" t="s">
        <v>118</v>
      </c>
      <c r="G679" s="323"/>
      <c r="H679" s="322" t="s">
        <v>507</v>
      </c>
      <c r="I679" s="324"/>
      <c r="J679" s="323"/>
      <c r="K679" s="176" t="s">
        <v>59</v>
      </c>
      <c r="L679" s="54"/>
      <c r="M679" s="325">
        <v>1259900</v>
      </c>
      <c r="N679" s="326"/>
      <c r="O679" s="325">
        <v>1259900</v>
      </c>
      <c r="P679" s="327"/>
      <c r="Q679" s="56">
        <v>0</v>
      </c>
      <c r="R679" s="57">
        <v>1224088.45</v>
      </c>
      <c r="S679" s="58">
        <v>101150</v>
      </c>
      <c r="T679" s="59">
        <v>1224088.45</v>
      </c>
      <c r="U679" s="60">
        <v>1224088.45</v>
      </c>
      <c r="V679" s="61">
        <f t="shared" si="30"/>
        <v>0</v>
      </c>
      <c r="W679" s="62">
        <f t="shared" si="31"/>
        <v>0</v>
      </c>
      <c r="X679" s="63" t="str">
        <f t="shared" si="32"/>
        <v>81007090250159900244</v>
      </c>
      <c r="Y679" s="14"/>
    </row>
    <row r="680" spans="2:25" x14ac:dyDescent="0.25">
      <c r="B680" s="52" t="s">
        <v>65</v>
      </c>
      <c r="C680" s="53" t="s">
        <v>43</v>
      </c>
      <c r="D680" s="320" t="s">
        <v>444</v>
      </c>
      <c r="E680" s="321"/>
      <c r="F680" s="322" t="s">
        <v>118</v>
      </c>
      <c r="G680" s="323"/>
      <c r="H680" s="322" t="s">
        <v>507</v>
      </c>
      <c r="I680" s="324"/>
      <c r="J680" s="323"/>
      <c r="K680" s="176" t="s">
        <v>66</v>
      </c>
      <c r="L680" s="54"/>
      <c r="M680" s="325">
        <v>36300</v>
      </c>
      <c r="N680" s="326"/>
      <c r="O680" s="325">
        <v>36300</v>
      </c>
      <c r="P680" s="327"/>
      <c r="Q680" s="56">
        <v>0</v>
      </c>
      <c r="R680" s="57">
        <v>36250</v>
      </c>
      <c r="S680" s="58">
        <v>0</v>
      </c>
      <c r="T680" s="59">
        <v>36250</v>
      </c>
      <c r="U680" s="60">
        <v>36250</v>
      </c>
      <c r="V680" s="61">
        <f t="shared" si="30"/>
        <v>0</v>
      </c>
      <c r="W680" s="62">
        <f t="shared" si="31"/>
        <v>0</v>
      </c>
      <c r="X680" s="63" t="str">
        <f t="shared" si="32"/>
        <v>81007090250159900852</v>
      </c>
      <c r="Y680" s="14"/>
    </row>
    <row r="681" spans="2:25" ht="34.5" x14ac:dyDescent="0.25">
      <c r="B681" s="52" t="s">
        <v>45</v>
      </c>
      <c r="C681" s="53" t="s">
        <v>43</v>
      </c>
      <c r="D681" s="320" t="s">
        <v>444</v>
      </c>
      <c r="E681" s="321"/>
      <c r="F681" s="322" t="s">
        <v>118</v>
      </c>
      <c r="G681" s="323"/>
      <c r="H681" s="322" t="s">
        <v>508</v>
      </c>
      <c r="I681" s="324"/>
      <c r="J681" s="323"/>
      <c r="K681" s="176" t="s">
        <v>49</v>
      </c>
      <c r="L681" s="54"/>
      <c r="M681" s="325">
        <v>76780041.780000001</v>
      </c>
      <c r="N681" s="326"/>
      <c r="O681" s="325">
        <v>76780041.780000001</v>
      </c>
      <c r="P681" s="327"/>
      <c r="Q681" s="56">
        <v>0</v>
      </c>
      <c r="R681" s="57">
        <v>76780041.780000001</v>
      </c>
      <c r="S681" s="58">
        <v>0</v>
      </c>
      <c r="T681" s="59">
        <v>76400436.769999996</v>
      </c>
      <c r="U681" s="60">
        <v>76400436.769999996</v>
      </c>
      <c r="V681" s="61">
        <f t="shared" si="30"/>
        <v>379605.01000000536</v>
      </c>
      <c r="W681" s="62">
        <f t="shared" si="31"/>
        <v>0</v>
      </c>
      <c r="X681" s="63" t="str">
        <f t="shared" si="32"/>
        <v>81007090250290019121</v>
      </c>
      <c r="Y681" s="14"/>
    </row>
    <row r="682" spans="2:25" ht="45.75" x14ac:dyDescent="0.25">
      <c r="B682" s="52" t="s">
        <v>54</v>
      </c>
      <c r="C682" s="53" t="s">
        <v>43</v>
      </c>
      <c r="D682" s="320" t="s">
        <v>444</v>
      </c>
      <c r="E682" s="321"/>
      <c r="F682" s="322" t="s">
        <v>118</v>
      </c>
      <c r="G682" s="323"/>
      <c r="H682" s="322" t="s">
        <v>508</v>
      </c>
      <c r="I682" s="324"/>
      <c r="J682" s="323"/>
      <c r="K682" s="176" t="s">
        <v>55</v>
      </c>
      <c r="L682" s="54"/>
      <c r="M682" s="325">
        <v>1009000</v>
      </c>
      <c r="N682" s="326"/>
      <c r="O682" s="325">
        <v>1009000</v>
      </c>
      <c r="P682" s="327"/>
      <c r="Q682" s="56">
        <v>0</v>
      </c>
      <c r="R682" s="57">
        <v>960430.9</v>
      </c>
      <c r="S682" s="58">
        <v>0</v>
      </c>
      <c r="T682" s="59">
        <v>960430.9</v>
      </c>
      <c r="U682" s="60">
        <v>960430.9</v>
      </c>
      <c r="V682" s="61">
        <f t="shared" si="30"/>
        <v>0</v>
      </c>
      <c r="W682" s="62">
        <f t="shared" si="31"/>
        <v>0</v>
      </c>
      <c r="X682" s="63" t="str">
        <f t="shared" si="32"/>
        <v>81007090250290019122</v>
      </c>
      <c r="Y682" s="14"/>
    </row>
    <row r="683" spans="2:25" ht="68.25" x14ac:dyDescent="0.25">
      <c r="B683" s="52" t="s">
        <v>50</v>
      </c>
      <c r="C683" s="53" t="s">
        <v>43</v>
      </c>
      <c r="D683" s="320" t="s">
        <v>444</v>
      </c>
      <c r="E683" s="321"/>
      <c r="F683" s="322" t="s">
        <v>118</v>
      </c>
      <c r="G683" s="323"/>
      <c r="H683" s="322" t="s">
        <v>508</v>
      </c>
      <c r="I683" s="324"/>
      <c r="J683" s="323"/>
      <c r="K683" s="176" t="s">
        <v>51</v>
      </c>
      <c r="L683" s="54"/>
      <c r="M683" s="325">
        <v>23186992.219999999</v>
      </c>
      <c r="N683" s="326"/>
      <c r="O683" s="325">
        <v>23186992.219999999</v>
      </c>
      <c r="P683" s="327"/>
      <c r="Q683" s="56">
        <v>0</v>
      </c>
      <c r="R683" s="57">
        <v>21489963.149999999</v>
      </c>
      <c r="S683" s="58">
        <v>0</v>
      </c>
      <c r="T683" s="59">
        <v>21489963.149999999</v>
      </c>
      <c r="U683" s="60">
        <v>21489963.149999999</v>
      </c>
      <c r="V683" s="61">
        <f t="shared" si="30"/>
        <v>0</v>
      </c>
      <c r="W683" s="62">
        <f t="shared" si="31"/>
        <v>0</v>
      </c>
      <c r="X683" s="63" t="str">
        <f t="shared" si="32"/>
        <v>81007090250290019129</v>
      </c>
      <c r="Y683" s="14"/>
    </row>
    <row r="684" spans="2:25" ht="34.5" x14ac:dyDescent="0.25">
      <c r="B684" s="52" t="s">
        <v>56</v>
      </c>
      <c r="C684" s="53" t="s">
        <v>43</v>
      </c>
      <c r="D684" s="320" t="s">
        <v>444</v>
      </c>
      <c r="E684" s="321"/>
      <c r="F684" s="322" t="s">
        <v>118</v>
      </c>
      <c r="G684" s="323"/>
      <c r="H684" s="322" t="s">
        <v>508</v>
      </c>
      <c r="I684" s="324"/>
      <c r="J684" s="323"/>
      <c r="K684" s="176" t="s">
        <v>57</v>
      </c>
      <c r="L684" s="54"/>
      <c r="M684" s="325">
        <v>5644400</v>
      </c>
      <c r="N684" s="326"/>
      <c r="O684" s="325">
        <v>5644400</v>
      </c>
      <c r="P684" s="327"/>
      <c r="Q684" s="56">
        <v>0</v>
      </c>
      <c r="R684" s="57">
        <v>5636637.5099999998</v>
      </c>
      <c r="S684" s="58">
        <v>0</v>
      </c>
      <c r="T684" s="59">
        <v>5636637.5099999998</v>
      </c>
      <c r="U684" s="60">
        <v>5636637.5099999998</v>
      </c>
      <c r="V684" s="61">
        <f t="shared" si="30"/>
        <v>0</v>
      </c>
      <c r="W684" s="62">
        <f t="shared" si="31"/>
        <v>0</v>
      </c>
      <c r="X684" s="63" t="str">
        <f t="shared" si="32"/>
        <v>81007090250290019242</v>
      </c>
      <c r="Y684" s="14"/>
    </row>
    <row r="685" spans="2:25" ht="23.25" x14ac:dyDescent="0.25">
      <c r="B685" s="52" t="s">
        <v>58</v>
      </c>
      <c r="C685" s="53" t="s">
        <v>43</v>
      </c>
      <c r="D685" s="320" t="s">
        <v>444</v>
      </c>
      <c r="E685" s="321"/>
      <c r="F685" s="322" t="s">
        <v>118</v>
      </c>
      <c r="G685" s="323"/>
      <c r="H685" s="322" t="s">
        <v>508</v>
      </c>
      <c r="I685" s="324"/>
      <c r="J685" s="323"/>
      <c r="K685" s="176" t="s">
        <v>59</v>
      </c>
      <c r="L685" s="54"/>
      <c r="M685" s="325">
        <v>5465600</v>
      </c>
      <c r="N685" s="326"/>
      <c r="O685" s="325">
        <v>5465600</v>
      </c>
      <c r="P685" s="327"/>
      <c r="Q685" s="56">
        <v>0</v>
      </c>
      <c r="R685" s="57">
        <v>5372697.1699999999</v>
      </c>
      <c r="S685" s="58">
        <v>1598492.15</v>
      </c>
      <c r="T685" s="59">
        <v>5328652.97</v>
      </c>
      <c r="U685" s="60">
        <v>5328652.97</v>
      </c>
      <c r="V685" s="61">
        <f t="shared" si="30"/>
        <v>44044.200000000186</v>
      </c>
      <c r="W685" s="62">
        <f t="shared" si="31"/>
        <v>0</v>
      </c>
      <c r="X685" s="63" t="str">
        <f t="shared" si="32"/>
        <v>81007090250290019244</v>
      </c>
      <c r="Y685" s="14"/>
    </row>
    <row r="686" spans="2:25" x14ac:dyDescent="0.25">
      <c r="B686" s="52" t="s">
        <v>84</v>
      </c>
      <c r="C686" s="53" t="s">
        <v>43</v>
      </c>
      <c r="D686" s="320" t="s">
        <v>444</v>
      </c>
      <c r="E686" s="321"/>
      <c r="F686" s="322" t="s">
        <v>118</v>
      </c>
      <c r="G686" s="323"/>
      <c r="H686" s="322" t="s">
        <v>508</v>
      </c>
      <c r="I686" s="324"/>
      <c r="J686" s="323"/>
      <c r="K686" s="176" t="s">
        <v>85</v>
      </c>
      <c r="L686" s="54"/>
      <c r="M686" s="325">
        <v>823300</v>
      </c>
      <c r="N686" s="326"/>
      <c r="O686" s="325">
        <v>823300</v>
      </c>
      <c r="P686" s="327"/>
      <c r="Q686" s="56">
        <v>0</v>
      </c>
      <c r="R686" s="57">
        <v>805008.71</v>
      </c>
      <c r="S686" s="58">
        <v>0</v>
      </c>
      <c r="T686" s="59">
        <v>769643.54</v>
      </c>
      <c r="U686" s="60">
        <v>769643.54</v>
      </c>
      <c r="V686" s="61">
        <f t="shared" si="30"/>
        <v>35365.169999999925</v>
      </c>
      <c r="W686" s="62">
        <f t="shared" si="31"/>
        <v>0</v>
      </c>
      <c r="X686" s="63" t="str">
        <f t="shared" si="32"/>
        <v>81007090250290019247</v>
      </c>
      <c r="Y686" s="14"/>
    </row>
    <row r="687" spans="2:25" ht="23.25" x14ac:dyDescent="0.25">
      <c r="B687" s="52" t="s">
        <v>86</v>
      </c>
      <c r="C687" s="53" t="s">
        <v>43</v>
      </c>
      <c r="D687" s="320" t="s">
        <v>444</v>
      </c>
      <c r="E687" s="321"/>
      <c r="F687" s="322" t="s">
        <v>118</v>
      </c>
      <c r="G687" s="323"/>
      <c r="H687" s="322" t="s">
        <v>508</v>
      </c>
      <c r="I687" s="324"/>
      <c r="J687" s="323"/>
      <c r="K687" s="176" t="s">
        <v>87</v>
      </c>
      <c r="L687" s="54"/>
      <c r="M687" s="325">
        <v>221700</v>
      </c>
      <c r="N687" s="326"/>
      <c r="O687" s="325">
        <v>221700</v>
      </c>
      <c r="P687" s="327"/>
      <c r="Q687" s="56">
        <v>0</v>
      </c>
      <c r="R687" s="57">
        <v>221321</v>
      </c>
      <c r="S687" s="58">
        <v>0</v>
      </c>
      <c r="T687" s="59">
        <v>221321</v>
      </c>
      <c r="U687" s="60">
        <v>221321</v>
      </c>
      <c r="V687" s="61">
        <f t="shared" si="30"/>
        <v>0</v>
      </c>
      <c r="W687" s="62">
        <f t="shared" si="31"/>
        <v>0</v>
      </c>
      <c r="X687" s="63" t="str">
        <f t="shared" si="32"/>
        <v>81007090250290019851</v>
      </c>
      <c r="Y687" s="14"/>
    </row>
    <row r="688" spans="2:25" ht="79.5" x14ac:dyDescent="0.25">
      <c r="B688" s="52" t="s">
        <v>97</v>
      </c>
      <c r="C688" s="53" t="s">
        <v>43</v>
      </c>
      <c r="D688" s="320" t="s">
        <v>444</v>
      </c>
      <c r="E688" s="321"/>
      <c r="F688" s="322" t="s">
        <v>118</v>
      </c>
      <c r="G688" s="323"/>
      <c r="H688" s="322" t="s">
        <v>509</v>
      </c>
      <c r="I688" s="324"/>
      <c r="J688" s="323"/>
      <c r="K688" s="176" t="s">
        <v>99</v>
      </c>
      <c r="L688" s="54"/>
      <c r="M688" s="325">
        <v>3500000</v>
      </c>
      <c r="N688" s="326"/>
      <c r="O688" s="325">
        <v>3500000</v>
      </c>
      <c r="P688" s="327"/>
      <c r="Q688" s="56">
        <v>0</v>
      </c>
      <c r="R688" s="57">
        <v>3500000</v>
      </c>
      <c r="S688" s="58">
        <v>0</v>
      </c>
      <c r="T688" s="59">
        <v>3500000</v>
      </c>
      <c r="U688" s="60">
        <v>3500000</v>
      </c>
      <c r="V688" s="61">
        <f t="shared" si="30"/>
        <v>0</v>
      </c>
      <c r="W688" s="62">
        <f t="shared" si="31"/>
        <v>0</v>
      </c>
      <c r="X688" s="63" t="str">
        <f t="shared" si="32"/>
        <v>81007090250329990621</v>
      </c>
      <c r="Y688" s="14"/>
    </row>
    <row r="689" spans="2:25" ht="23.25" x14ac:dyDescent="0.25">
      <c r="B689" s="52" t="s">
        <v>58</v>
      </c>
      <c r="C689" s="53" t="s">
        <v>43</v>
      </c>
      <c r="D689" s="320" t="s">
        <v>444</v>
      </c>
      <c r="E689" s="321"/>
      <c r="F689" s="322" t="s">
        <v>118</v>
      </c>
      <c r="G689" s="323"/>
      <c r="H689" s="322" t="s">
        <v>510</v>
      </c>
      <c r="I689" s="324"/>
      <c r="J689" s="323"/>
      <c r="K689" s="176" t="s">
        <v>59</v>
      </c>
      <c r="L689" s="54"/>
      <c r="M689" s="325">
        <v>3636100</v>
      </c>
      <c r="N689" s="326"/>
      <c r="O689" s="325">
        <v>3636100</v>
      </c>
      <c r="P689" s="327"/>
      <c r="Q689" s="56">
        <v>0</v>
      </c>
      <c r="R689" s="57">
        <v>3579932</v>
      </c>
      <c r="S689" s="58">
        <v>2748312</v>
      </c>
      <c r="T689" s="59">
        <v>3579932</v>
      </c>
      <c r="U689" s="60">
        <v>3579932</v>
      </c>
      <c r="V689" s="61">
        <f t="shared" si="30"/>
        <v>0</v>
      </c>
      <c r="W689" s="62">
        <f t="shared" si="31"/>
        <v>0</v>
      </c>
      <c r="X689" s="63" t="str">
        <f t="shared" si="32"/>
        <v>81007090250620550244</v>
      </c>
      <c r="Y689" s="14"/>
    </row>
    <row r="690" spans="2:25" x14ac:dyDescent="0.25">
      <c r="B690" s="52" t="s">
        <v>92</v>
      </c>
      <c r="C690" s="53" t="s">
        <v>43</v>
      </c>
      <c r="D690" s="320" t="s">
        <v>444</v>
      </c>
      <c r="E690" s="321"/>
      <c r="F690" s="322" t="s">
        <v>118</v>
      </c>
      <c r="G690" s="323"/>
      <c r="H690" s="322" t="s">
        <v>510</v>
      </c>
      <c r="I690" s="324"/>
      <c r="J690" s="323"/>
      <c r="K690" s="176" t="s">
        <v>93</v>
      </c>
      <c r="L690" s="54"/>
      <c r="M690" s="325">
        <v>7308000</v>
      </c>
      <c r="N690" s="326"/>
      <c r="O690" s="325">
        <v>7308000</v>
      </c>
      <c r="P690" s="327"/>
      <c r="Q690" s="56">
        <v>0</v>
      </c>
      <c r="R690" s="57">
        <v>7308000</v>
      </c>
      <c r="S690" s="58">
        <v>0</v>
      </c>
      <c r="T690" s="59">
        <v>7308000</v>
      </c>
      <c r="U690" s="60">
        <v>7308000</v>
      </c>
      <c r="V690" s="61">
        <f t="shared" si="30"/>
        <v>0</v>
      </c>
      <c r="W690" s="62">
        <f t="shared" si="31"/>
        <v>0</v>
      </c>
      <c r="X690" s="63" t="str">
        <f t="shared" si="32"/>
        <v>81007090250620550350</v>
      </c>
      <c r="Y690" s="14"/>
    </row>
    <row r="691" spans="2:25" ht="23.25" x14ac:dyDescent="0.25">
      <c r="B691" s="52" t="s">
        <v>100</v>
      </c>
      <c r="C691" s="53" t="s">
        <v>43</v>
      </c>
      <c r="D691" s="320" t="s">
        <v>444</v>
      </c>
      <c r="E691" s="321"/>
      <c r="F691" s="322" t="s">
        <v>118</v>
      </c>
      <c r="G691" s="323"/>
      <c r="H691" s="322" t="s">
        <v>510</v>
      </c>
      <c r="I691" s="324"/>
      <c r="J691" s="323"/>
      <c r="K691" s="176" t="s">
        <v>101</v>
      </c>
      <c r="L691" s="54"/>
      <c r="M691" s="325">
        <v>5000000</v>
      </c>
      <c r="N691" s="326"/>
      <c r="O691" s="325">
        <v>5000000</v>
      </c>
      <c r="P691" s="327"/>
      <c r="Q691" s="56">
        <v>0</v>
      </c>
      <c r="R691" s="57">
        <v>5000000</v>
      </c>
      <c r="S691" s="58">
        <v>0</v>
      </c>
      <c r="T691" s="59">
        <v>5000000</v>
      </c>
      <c r="U691" s="60">
        <v>5000000</v>
      </c>
      <c r="V691" s="61">
        <f t="shared" si="30"/>
        <v>0</v>
      </c>
      <c r="W691" s="62">
        <f t="shared" si="31"/>
        <v>0</v>
      </c>
      <c r="X691" s="63" t="str">
        <f t="shared" si="32"/>
        <v>81007090250620550622</v>
      </c>
      <c r="Y691" s="14"/>
    </row>
    <row r="692" spans="2:25" ht="34.5" x14ac:dyDescent="0.25">
      <c r="B692" s="52" t="s">
        <v>56</v>
      </c>
      <c r="C692" s="53" t="s">
        <v>43</v>
      </c>
      <c r="D692" s="320" t="s">
        <v>444</v>
      </c>
      <c r="E692" s="321"/>
      <c r="F692" s="322" t="s">
        <v>118</v>
      </c>
      <c r="G692" s="323"/>
      <c r="H692" s="322" t="s">
        <v>511</v>
      </c>
      <c r="I692" s="324"/>
      <c r="J692" s="323"/>
      <c r="K692" s="176" t="s">
        <v>57</v>
      </c>
      <c r="L692" s="54"/>
      <c r="M692" s="325">
        <v>6222025.5499999998</v>
      </c>
      <c r="N692" s="326"/>
      <c r="O692" s="325">
        <v>6222025.5499999998</v>
      </c>
      <c r="P692" s="327"/>
      <c r="Q692" s="56">
        <v>0</v>
      </c>
      <c r="R692" s="57">
        <v>5742356.4100000001</v>
      </c>
      <c r="S692" s="58">
        <v>4772464.72</v>
      </c>
      <c r="T692" s="59">
        <v>5742356.4100000001</v>
      </c>
      <c r="U692" s="60">
        <v>5742356.4100000001</v>
      </c>
      <c r="V692" s="61">
        <f t="shared" si="30"/>
        <v>0</v>
      </c>
      <c r="W692" s="62">
        <f t="shared" si="31"/>
        <v>0</v>
      </c>
      <c r="X692" s="63" t="str">
        <f t="shared" si="32"/>
        <v>81007090250629990242</v>
      </c>
      <c r="Y692" s="14"/>
    </row>
    <row r="693" spans="2:25" ht="23.25" x14ac:dyDescent="0.25">
      <c r="B693" s="52" t="s">
        <v>58</v>
      </c>
      <c r="C693" s="53" t="s">
        <v>43</v>
      </c>
      <c r="D693" s="320" t="s">
        <v>444</v>
      </c>
      <c r="E693" s="321"/>
      <c r="F693" s="322" t="s">
        <v>118</v>
      </c>
      <c r="G693" s="323"/>
      <c r="H693" s="322" t="s">
        <v>511</v>
      </c>
      <c r="I693" s="324"/>
      <c r="J693" s="323"/>
      <c r="K693" s="176" t="s">
        <v>59</v>
      </c>
      <c r="L693" s="54"/>
      <c r="M693" s="325">
        <v>87500274.450000003</v>
      </c>
      <c r="N693" s="326"/>
      <c r="O693" s="325">
        <v>87500274.450000003</v>
      </c>
      <c r="P693" s="327"/>
      <c r="Q693" s="56">
        <v>0</v>
      </c>
      <c r="R693" s="57">
        <v>87147766.450000003</v>
      </c>
      <c r="S693" s="58">
        <v>22752271.75</v>
      </c>
      <c r="T693" s="59">
        <v>87147766.450000003</v>
      </c>
      <c r="U693" s="60">
        <v>87147766.450000003</v>
      </c>
      <c r="V693" s="61">
        <f t="shared" si="30"/>
        <v>0</v>
      </c>
      <c r="W693" s="62">
        <f t="shared" si="31"/>
        <v>0</v>
      </c>
      <c r="X693" s="63" t="str">
        <f t="shared" si="32"/>
        <v>81007090250629990244</v>
      </c>
      <c r="Y693" s="14"/>
    </row>
    <row r="694" spans="2:25" ht="45.75" x14ac:dyDescent="0.25">
      <c r="B694" s="52" t="s">
        <v>63</v>
      </c>
      <c r="C694" s="53" t="s">
        <v>43</v>
      </c>
      <c r="D694" s="320" t="s">
        <v>444</v>
      </c>
      <c r="E694" s="321"/>
      <c r="F694" s="322" t="s">
        <v>118</v>
      </c>
      <c r="G694" s="323"/>
      <c r="H694" s="322" t="s">
        <v>511</v>
      </c>
      <c r="I694" s="324"/>
      <c r="J694" s="323"/>
      <c r="K694" s="176" t="s">
        <v>64</v>
      </c>
      <c r="L694" s="54"/>
      <c r="M694" s="325">
        <v>10190000</v>
      </c>
      <c r="N694" s="326"/>
      <c r="O694" s="325">
        <v>10190000</v>
      </c>
      <c r="P694" s="327"/>
      <c r="Q694" s="56">
        <v>0</v>
      </c>
      <c r="R694" s="57">
        <v>10189993</v>
      </c>
      <c r="S694" s="58">
        <v>0</v>
      </c>
      <c r="T694" s="59">
        <v>10189993</v>
      </c>
      <c r="U694" s="60">
        <v>10189993</v>
      </c>
      <c r="V694" s="61">
        <f t="shared" si="30"/>
        <v>0</v>
      </c>
      <c r="W694" s="62">
        <f t="shared" si="31"/>
        <v>0</v>
      </c>
      <c r="X694" s="63" t="str">
        <f t="shared" si="32"/>
        <v>81007090250629990321</v>
      </c>
      <c r="Y694" s="14"/>
    </row>
    <row r="695" spans="2:25" x14ac:dyDescent="0.25">
      <c r="B695" s="52" t="s">
        <v>194</v>
      </c>
      <c r="C695" s="53" t="s">
        <v>43</v>
      </c>
      <c r="D695" s="320" t="s">
        <v>444</v>
      </c>
      <c r="E695" s="321"/>
      <c r="F695" s="322" t="s">
        <v>118</v>
      </c>
      <c r="G695" s="323"/>
      <c r="H695" s="322" t="s">
        <v>511</v>
      </c>
      <c r="I695" s="324"/>
      <c r="J695" s="323"/>
      <c r="K695" s="176" t="s">
        <v>197</v>
      </c>
      <c r="L695" s="54"/>
      <c r="M695" s="325">
        <v>12580000</v>
      </c>
      <c r="N695" s="326"/>
      <c r="O695" s="325">
        <v>12580000</v>
      </c>
      <c r="P695" s="327"/>
      <c r="Q695" s="56">
        <v>0</v>
      </c>
      <c r="R695" s="57">
        <v>12540000</v>
      </c>
      <c r="S695" s="58">
        <v>0</v>
      </c>
      <c r="T695" s="59">
        <v>12540000</v>
      </c>
      <c r="U695" s="60">
        <v>12540000</v>
      </c>
      <c r="V695" s="61">
        <f t="shared" si="30"/>
        <v>0</v>
      </c>
      <c r="W695" s="62">
        <f t="shared" si="31"/>
        <v>0</v>
      </c>
      <c r="X695" s="63" t="str">
        <f t="shared" si="32"/>
        <v>81007090250629990340</v>
      </c>
      <c r="Y695" s="14"/>
    </row>
    <row r="696" spans="2:25" x14ac:dyDescent="0.25">
      <c r="B696" s="52" t="s">
        <v>92</v>
      </c>
      <c r="C696" s="53" t="s">
        <v>43</v>
      </c>
      <c r="D696" s="320" t="s">
        <v>444</v>
      </c>
      <c r="E696" s="321"/>
      <c r="F696" s="322" t="s">
        <v>118</v>
      </c>
      <c r="G696" s="323"/>
      <c r="H696" s="322" t="s">
        <v>511</v>
      </c>
      <c r="I696" s="324"/>
      <c r="J696" s="323"/>
      <c r="K696" s="176" t="s">
        <v>93</v>
      </c>
      <c r="L696" s="54"/>
      <c r="M696" s="325">
        <v>7274000</v>
      </c>
      <c r="N696" s="326"/>
      <c r="O696" s="325">
        <v>7274000</v>
      </c>
      <c r="P696" s="327"/>
      <c r="Q696" s="56">
        <v>0</v>
      </c>
      <c r="R696" s="57">
        <v>7042000</v>
      </c>
      <c r="S696" s="58">
        <v>0</v>
      </c>
      <c r="T696" s="59">
        <v>7042000</v>
      </c>
      <c r="U696" s="60">
        <v>7042000</v>
      </c>
      <c r="V696" s="61">
        <f t="shared" si="30"/>
        <v>0</v>
      </c>
      <c r="W696" s="62">
        <f t="shared" si="31"/>
        <v>0</v>
      </c>
      <c r="X696" s="63" t="str">
        <f t="shared" si="32"/>
        <v>81007090250629990350</v>
      </c>
      <c r="Y696" s="14"/>
    </row>
    <row r="697" spans="2:25" ht="79.5" x14ac:dyDescent="0.25">
      <c r="B697" s="52" t="s">
        <v>172</v>
      </c>
      <c r="C697" s="53" t="s">
        <v>43</v>
      </c>
      <c r="D697" s="320" t="s">
        <v>444</v>
      </c>
      <c r="E697" s="321"/>
      <c r="F697" s="322" t="s">
        <v>118</v>
      </c>
      <c r="G697" s="323"/>
      <c r="H697" s="322" t="s">
        <v>511</v>
      </c>
      <c r="I697" s="324"/>
      <c r="J697" s="323"/>
      <c r="K697" s="176" t="s">
        <v>174</v>
      </c>
      <c r="L697" s="54"/>
      <c r="M697" s="325">
        <v>776000</v>
      </c>
      <c r="N697" s="326"/>
      <c r="O697" s="325">
        <v>776000</v>
      </c>
      <c r="P697" s="327"/>
      <c r="Q697" s="56">
        <v>0</v>
      </c>
      <c r="R697" s="57">
        <v>732720</v>
      </c>
      <c r="S697" s="58">
        <v>0</v>
      </c>
      <c r="T697" s="59">
        <v>732720</v>
      </c>
      <c r="U697" s="60">
        <v>732720</v>
      </c>
      <c r="V697" s="61">
        <f t="shared" si="30"/>
        <v>0</v>
      </c>
      <c r="W697" s="62">
        <f t="shared" si="31"/>
        <v>0</v>
      </c>
      <c r="X697" s="63" t="str">
        <f t="shared" si="32"/>
        <v>81007090250629990611</v>
      </c>
      <c r="Y697" s="14"/>
    </row>
    <row r="698" spans="2:25" ht="79.5" x14ac:dyDescent="0.25">
      <c r="B698" s="52" t="s">
        <v>97</v>
      </c>
      <c r="C698" s="53" t="s">
        <v>43</v>
      </c>
      <c r="D698" s="320" t="s">
        <v>444</v>
      </c>
      <c r="E698" s="321"/>
      <c r="F698" s="322" t="s">
        <v>118</v>
      </c>
      <c r="G698" s="323"/>
      <c r="H698" s="322" t="s">
        <v>511</v>
      </c>
      <c r="I698" s="324"/>
      <c r="J698" s="323"/>
      <c r="K698" s="176" t="s">
        <v>99</v>
      </c>
      <c r="L698" s="54"/>
      <c r="M698" s="325">
        <v>420000</v>
      </c>
      <c r="N698" s="326"/>
      <c r="O698" s="325">
        <v>420000</v>
      </c>
      <c r="P698" s="327"/>
      <c r="Q698" s="56">
        <v>0</v>
      </c>
      <c r="R698" s="57">
        <v>400000</v>
      </c>
      <c r="S698" s="58">
        <v>0</v>
      </c>
      <c r="T698" s="59">
        <v>400000</v>
      </c>
      <c r="U698" s="60">
        <v>400000</v>
      </c>
      <c r="V698" s="61">
        <f t="shared" si="30"/>
        <v>0</v>
      </c>
      <c r="W698" s="62">
        <f t="shared" si="31"/>
        <v>0</v>
      </c>
      <c r="X698" s="63" t="str">
        <f t="shared" si="32"/>
        <v>81007090250629990621</v>
      </c>
      <c r="Y698" s="14"/>
    </row>
    <row r="699" spans="2:25" ht="23.25" x14ac:dyDescent="0.25">
      <c r="B699" s="52" t="s">
        <v>100</v>
      </c>
      <c r="C699" s="53" t="s">
        <v>43</v>
      </c>
      <c r="D699" s="320" t="s">
        <v>444</v>
      </c>
      <c r="E699" s="321"/>
      <c r="F699" s="322" t="s">
        <v>118</v>
      </c>
      <c r="G699" s="323"/>
      <c r="H699" s="322" t="s">
        <v>511</v>
      </c>
      <c r="I699" s="324"/>
      <c r="J699" s="323"/>
      <c r="K699" s="176" t="s">
        <v>101</v>
      </c>
      <c r="L699" s="54"/>
      <c r="M699" s="325">
        <v>1717000</v>
      </c>
      <c r="N699" s="326"/>
      <c r="O699" s="325">
        <v>1717000</v>
      </c>
      <c r="P699" s="327"/>
      <c r="Q699" s="56">
        <v>0</v>
      </c>
      <c r="R699" s="57">
        <v>1412188.5</v>
      </c>
      <c r="S699" s="58">
        <v>0</v>
      </c>
      <c r="T699" s="59">
        <v>1412188.5</v>
      </c>
      <c r="U699" s="60">
        <v>1412188.5</v>
      </c>
      <c r="V699" s="61">
        <f t="shared" si="30"/>
        <v>0</v>
      </c>
      <c r="W699" s="62">
        <f t="shared" si="31"/>
        <v>0</v>
      </c>
      <c r="X699" s="63" t="str">
        <f t="shared" si="32"/>
        <v>81007090250629990622</v>
      </c>
      <c r="Y699" s="14"/>
    </row>
    <row r="700" spans="2:25" x14ac:dyDescent="0.25">
      <c r="B700" s="52" t="s">
        <v>105</v>
      </c>
      <c r="C700" s="53" t="s">
        <v>43</v>
      </c>
      <c r="D700" s="320" t="s">
        <v>444</v>
      </c>
      <c r="E700" s="321"/>
      <c r="F700" s="322" t="s">
        <v>118</v>
      </c>
      <c r="G700" s="323"/>
      <c r="H700" s="322" t="s">
        <v>512</v>
      </c>
      <c r="I700" s="324"/>
      <c r="J700" s="323"/>
      <c r="K700" s="176" t="s">
        <v>107</v>
      </c>
      <c r="L700" s="54"/>
      <c r="M700" s="325">
        <v>3000000</v>
      </c>
      <c r="N700" s="326"/>
      <c r="O700" s="325">
        <v>3000000</v>
      </c>
      <c r="P700" s="327"/>
      <c r="Q700" s="56">
        <v>0</v>
      </c>
      <c r="R700" s="57">
        <v>3000000</v>
      </c>
      <c r="S700" s="58">
        <v>0</v>
      </c>
      <c r="T700" s="59">
        <v>3000000</v>
      </c>
      <c r="U700" s="60">
        <v>3000000</v>
      </c>
      <c r="V700" s="61">
        <f t="shared" si="30"/>
        <v>0</v>
      </c>
      <c r="W700" s="62">
        <f t="shared" si="31"/>
        <v>0</v>
      </c>
      <c r="X700" s="63" t="str">
        <f t="shared" si="32"/>
        <v>81007090250673140540</v>
      </c>
      <c r="Y700" s="14"/>
    </row>
    <row r="701" spans="2:25" ht="34.5" x14ac:dyDescent="0.25">
      <c r="B701" s="52" t="s">
        <v>45</v>
      </c>
      <c r="C701" s="53" t="s">
        <v>43</v>
      </c>
      <c r="D701" s="320" t="s">
        <v>444</v>
      </c>
      <c r="E701" s="321"/>
      <c r="F701" s="322" t="s">
        <v>118</v>
      </c>
      <c r="G701" s="323"/>
      <c r="H701" s="322" t="s">
        <v>513</v>
      </c>
      <c r="I701" s="324"/>
      <c r="J701" s="323"/>
      <c r="K701" s="176" t="s">
        <v>49</v>
      </c>
      <c r="L701" s="54"/>
      <c r="M701" s="325">
        <v>4081300</v>
      </c>
      <c r="N701" s="326"/>
      <c r="O701" s="325">
        <v>4081300</v>
      </c>
      <c r="P701" s="327"/>
      <c r="Q701" s="56">
        <v>0</v>
      </c>
      <c r="R701" s="57">
        <v>4081300</v>
      </c>
      <c r="S701" s="58">
        <v>0</v>
      </c>
      <c r="T701" s="59">
        <v>4081300</v>
      </c>
      <c r="U701" s="60">
        <v>4081300</v>
      </c>
      <c r="V701" s="61">
        <f t="shared" si="30"/>
        <v>0</v>
      </c>
      <c r="W701" s="62">
        <f t="shared" si="31"/>
        <v>0</v>
      </c>
      <c r="X701" s="63" t="str">
        <f t="shared" si="32"/>
        <v>81007090250700310121</v>
      </c>
      <c r="Y701" s="14"/>
    </row>
    <row r="702" spans="2:25" ht="68.25" x14ac:dyDescent="0.25">
      <c r="B702" s="52" t="s">
        <v>50</v>
      </c>
      <c r="C702" s="53" t="s">
        <v>43</v>
      </c>
      <c r="D702" s="320" t="s">
        <v>444</v>
      </c>
      <c r="E702" s="321"/>
      <c r="F702" s="322" t="s">
        <v>118</v>
      </c>
      <c r="G702" s="323"/>
      <c r="H702" s="322" t="s">
        <v>513</v>
      </c>
      <c r="I702" s="324"/>
      <c r="J702" s="323"/>
      <c r="K702" s="176" t="s">
        <v>51</v>
      </c>
      <c r="L702" s="54"/>
      <c r="M702" s="325">
        <v>1096700</v>
      </c>
      <c r="N702" s="326"/>
      <c r="O702" s="325">
        <v>1096700</v>
      </c>
      <c r="P702" s="327"/>
      <c r="Q702" s="56">
        <v>0</v>
      </c>
      <c r="R702" s="57">
        <v>842166.9</v>
      </c>
      <c r="S702" s="58">
        <v>0</v>
      </c>
      <c r="T702" s="59">
        <v>842166.9</v>
      </c>
      <c r="U702" s="60">
        <v>842166.9</v>
      </c>
      <c r="V702" s="61">
        <f t="shared" si="30"/>
        <v>0</v>
      </c>
      <c r="W702" s="62">
        <f t="shared" si="31"/>
        <v>0</v>
      </c>
      <c r="X702" s="63" t="str">
        <f t="shared" si="32"/>
        <v>81007090250700310129</v>
      </c>
      <c r="Y702" s="14"/>
    </row>
    <row r="703" spans="2:25" x14ac:dyDescent="0.25">
      <c r="B703" s="52" t="s">
        <v>77</v>
      </c>
      <c r="C703" s="53" t="s">
        <v>43</v>
      </c>
      <c r="D703" s="320" t="s">
        <v>444</v>
      </c>
      <c r="E703" s="321"/>
      <c r="F703" s="322" t="s">
        <v>118</v>
      </c>
      <c r="G703" s="323"/>
      <c r="H703" s="322" t="s">
        <v>514</v>
      </c>
      <c r="I703" s="324"/>
      <c r="J703" s="323"/>
      <c r="K703" s="176" t="s">
        <v>79</v>
      </c>
      <c r="L703" s="54"/>
      <c r="M703" s="325">
        <v>125110880.93000001</v>
      </c>
      <c r="N703" s="326"/>
      <c r="O703" s="325">
        <v>125110880.93000001</v>
      </c>
      <c r="P703" s="327"/>
      <c r="Q703" s="56">
        <v>0</v>
      </c>
      <c r="R703" s="57">
        <v>125110880.93000001</v>
      </c>
      <c r="S703" s="58">
        <v>0</v>
      </c>
      <c r="T703" s="59">
        <v>124979246.16</v>
      </c>
      <c r="U703" s="60">
        <v>124979246.16</v>
      </c>
      <c r="V703" s="61">
        <f t="shared" si="30"/>
        <v>131634.77000001073</v>
      </c>
      <c r="W703" s="62">
        <f t="shared" si="31"/>
        <v>0</v>
      </c>
      <c r="X703" s="63" t="str">
        <f t="shared" si="32"/>
        <v>81007090250700590111</v>
      </c>
      <c r="Y703" s="14"/>
    </row>
    <row r="704" spans="2:25" ht="34.5" x14ac:dyDescent="0.25">
      <c r="B704" s="52" t="s">
        <v>80</v>
      </c>
      <c r="C704" s="53" t="s">
        <v>43</v>
      </c>
      <c r="D704" s="320" t="s">
        <v>444</v>
      </c>
      <c r="E704" s="321"/>
      <c r="F704" s="322" t="s">
        <v>118</v>
      </c>
      <c r="G704" s="323"/>
      <c r="H704" s="322" t="s">
        <v>514</v>
      </c>
      <c r="I704" s="324"/>
      <c r="J704" s="323"/>
      <c r="K704" s="176" t="s">
        <v>81</v>
      </c>
      <c r="L704" s="54"/>
      <c r="M704" s="325">
        <v>122200</v>
      </c>
      <c r="N704" s="326"/>
      <c r="O704" s="325">
        <v>122200</v>
      </c>
      <c r="P704" s="327"/>
      <c r="Q704" s="56">
        <v>0</v>
      </c>
      <c r="R704" s="57">
        <v>117638.1</v>
      </c>
      <c r="S704" s="58">
        <v>0</v>
      </c>
      <c r="T704" s="59">
        <v>117638.1</v>
      </c>
      <c r="U704" s="60">
        <v>117638.1</v>
      </c>
      <c r="V704" s="61">
        <f t="shared" si="30"/>
        <v>0</v>
      </c>
      <c r="W704" s="62">
        <f t="shared" si="31"/>
        <v>0</v>
      </c>
      <c r="X704" s="63" t="str">
        <f t="shared" si="32"/>
        <v>81007090250700590112</v>
      </c>
      <c r="Y704" s="14"/>
    </row>
    <row r="705" spans="2:25" ht="57" x14ac:dyDescent="0.25">
      <c r="B705" s="52" t="s">
        <v>82</v>
      </c>
      <c r="C705" s="53" t="s">
        <v>43</v>
      </c>
      <c r="D705" s="320" t="s">
        <v>444</v>
      </c>
      <c r="E705" s="321"/>
      <c r="F705" s="322" t="s">
        <v>118</v>
      </c>
      <c r="G705" s="323"/>
      <c r="H705" s="322" t="s">
        <v>514</v>
      </c>
      <c r="I705" s="324"/>
      <c r="J705" s="323"/>
      <c r="K705" s="176" t="s">
        <v>83</v>
      </c>
      <c r="L705" s="54"/>
      <c r="M705" s="325">
        <v>37422660.07</v>
      </c>
      <c r="N705" s="326"/>
      <c r="O705" s="325">
        <v>37422660.07</v>
      </c>
      <c r="P705" s="327"/>
      <c r="Q705" s="56">
        <v>0</v>
      </c>
      <c r="R705" s="57">
        <v>37256730.619999997</v>
      </c>
      <c r="S705" s="58">
        <v>0</v>
      </c>
      <c r="T705" s="59">
        <v>37256730.619999997</v>
      </c>
      <c r="U705" s="60">
        <v>37256730.619999997</v>
      </c>
      <c r="V705" s="61">
        <f t="shared" si="30"/>
        <v>0</v>
      </c>
      <c r="W705" s="62">
        <f t="shared" si="31"/>
        <v>0</v>
      </c>
      <c r="X705" s="63" t="str">
        <f t="shared" si="32"/>
        <v>81007090250700590119</v>
      </c>
      <c r="Y705" s="14"/>
    </row>
    <row r="706" spans="2:25" ht="34.5" x14ac:dyDescent="0.25">
      <c r="B706" s="52" t="s">
        <v>56</v>
      </c>
      <c r="C706" s="53" t="s">
        <v>43</v>
      </c>
      <c r="D706" s="320" t="s">
        <v>444</v>
      </c>
      <c r="E706" s="321"/>
      <c r="F706" s="322" t="s">
        <v>118</v>
      </c>
      <c r="G706" s="323"/>
      <c r="H706" s="322" t="s">
        <v>514</v>
      </c>
      <c r="I706" s="324"/>
      <c r="J706" s="323"/>
      <c r="K706" s="176" t="s">
        <v>57</v>
      </c>
      <c r="L706" s="54"/>
      <c r="M706" s="325">
        <v>5243400</v>
      </c>
      <c r="N706" s="326"/>
      <c r="O706" s="325">
        <v>5243400</v>
      </c>
      <c r="P706" s="327"/>
      <c r="Q706" s="56">
        <v>0</v>
      </c>
      <c r="R706" s="57">
        <v>4816514.05</v>
      </c>
      <c r="S706" s="58">
        <v>392176</v>
      </c>
      <c r="T706" s="59">
        <v>4816514.05</v>
      </c>
      <c r="U706" s="60">
        <v>4816514.05</v>
      </c>
      <c r="V706" s="61">
        <f t="shared" si="30"/>
        <v>0</v>
      </c>
      <c r="W706" s="62">
        <f t="shared" si="31"/>
        <v>0</v>
      </c>
      <c r="X706" s="63" t="str">
        <f t="shared" si="32"/>
        <v>81007090250700590242</v>
      </c>
      <c r="Y706" s="14"/>
    </row>
    <row r="707" spans="2:25" ht="23.25" x14ac:dyDescent="0.25">
      <c r="B707" s="52" t="s">
        <v>58</v>
      </c>
      <c r="C707" s="53" t="s">
        <v>43</v>
      </c>
      <c r="D707" s="320" t="s">
        <v>444</v>
      </c>
      <c r="E707" s="321"/>
      <c r="F707" s="322" t="s">
        <v>118</v>
      </c>
      <c r="G707" s="323"/>
      <c r="H707" s="322" t="s">
        <v>514</v>
      </c>
      <c r="I707" s="324"/>
      <c r="J707" s="323"/>
      <c r="K707" s="176" t="s">
        <v>59</v>
      </c>
      <c r="L707" s="54"/>
      <c r="M707" s="325">
        <v>3697900</v>
      </c>
      <c r="N707" s="326"/>
      <c r="O707" s="325">
        <v>3697900</v>
      </c>
      <c r="P707" s="327"/>
      <c r="Q707" s="56">
        <v>0</v>
      </c>
      <c r="R707" s="57">
        <v>3548435.73</v>
      </c>
      <c r="S707" s="58">
        <v>460980</v>
      </c>
      <c r="T707" s="59">
        <v>3548435.73</v>
      </c>
      <c r="U707" s="60">
        <v>3548435.73</v>
      </c>
      <c r="V707" s="61">
        <f t="shared" si="30"/>
        <v>0</v>
      </c>
      <c r="W707" s="62">
        <f t="shared" si="31"/>
        <v>0</v>
      </c>
      <c r="X707" s="63" t="str">
        <f t="shared" si="32"/>
        <v>81007090250700590244</v>
      </c>
      <c r="Y707" s="14"/>
    </row>
    <row r="708" spans="2:25" x14ac:dyDescent="0.25">
      <c r="B708" s="52" t="s">
        <v>84</v>
      </c>
      <c r="C708" s="53" t="s">
        <v>43</v>
      </c>
      <c r="D708" s="320" t="s">
        <v>444</v>
      </c>
      <c r="E708" s="321"/>
      <c r="F708" s="322" t="s">
        <v>118</v>
      </c>
      <c r="G708" s="323"/>
      <c r="H708" s="322" t="s">
        <v>514</v>
      </c>
      <c r="I708" s="324"/>
      <c r="J708" s="323"/>
      <c r="K708" s="176" t="s">
        <v>85</v>
      </c>
      <c r="L708" s="54"/>
      <c r="M708" s="325">
        <v>71500</v>
      </c>
      <c r="N708" s="326"/>
      <c r="O708" s="325">
        <v>71500</v>
      </c>
      <c r="P708" s="327"/>
      <c r="Q708" s="56">
        <v>0</v>
      </c>
      <c r="R708" s="57">
        <v>71362.52</v>
      </c>
      <c r="S708" s="58">
        <v>0</v>
      </c>
      <c r="T708" s="59">
        <v>71362.52</v>
      </c>
      <c r="U708" s="60">
        <v>71362.52</v>
      </c>
      <c r="V708" s="61">
        <f t="shared" si="30"/>
        <v>0</v>
      </c>
      <c r="W708" s="62">
        <f t="shared" si="31"/>
        <v>0</v>
      </c>
      <c r="X708" s="63" t="str">
        <f t="shared" si="32"/>
        <v>81007090250700590247</v>
      </c>
      <c r="Y708" s="14"/>
    </row>
    <row r="709" spans="2:25" ht="79.5" x14ac:dyDescent="0.25">
      <c r="B709" s="52" t="s">
        <v>172</v>
      </c>
      <c r="C709" s="53" t="s">
        <v>43</v>
      </c>
      <c r="D709" s="320" t="s">
        <v>444</v>
      </c>
      <c r="E709" s="321"/>
      <c r="F709" s="322" t="s">
        <v>118</v>
      </c>
      <c r="G709" s="323"/>
      <c r="H709" s="322" t="s">
        <v>514</v>
      </c>
      <c r="I709" s="324"/>
      <c r="J709" s="323"/>
      <c r="K709" s="176" t="s">
        <v>174</v>
      </c>
      <c r="L709" s="54"/>
      <c r="M709" s="325">
        <v>52407400</v>
      </c>
      <c r="N709" s="326"/>
      <c r="O709" s="325">
        <v>52407400</v>
      </c>
      <c r="P709" s="327"/>
      <c r="Q709" s="56">
        <v>0</v>
      </c>
      <c r="R709" s="57">
        <v>49913994.289999999</v>
      </c>
      <c r="S709" s="58">
        <v>0</v>
      </c>
      <c r="T709" s="59">
        <v>49913994.289999999</v>
      </c>
      <c r="U709" s="60">
        <v>49913994.289999999</v>
      </c>
      <c r="V709" s="61">
        <f t="shared" si="30"/>
        <v>0</v>
      </c>
      <c r="W709" s="62">
        <f t="shared" si="31"/>
        <v>0</v>
      </c>
      <c r="X709" s="63" t="str">
        <f t="shared" si="32"/>
        <v>81007090250700590611</v>
      </c>
      <c r="Y709" s="14"/>
    </row>
    <row r="710" spans="2:25" ht="23.25" x14ac:dyDescent="0.25">
      <c r="B710" s="52" t="s">
        <v>256</v>
      </c>
      <c r="C710" s="53" t="s">
        <v>43</v>
      </c>
      <c r="D710" s="320" t="s">
        <v>444</v>
      </c>
      <c r="E710" s="321"/>
      <c r="F710" s="322" t="s">
        <v>118</v>
      </c>
      <c r="G710" s="323"/>
      <c r="H710" s="322" t="s">
        <v>514</v>
      </c>
      <c r="I710" s="324"/>
      <c r="J710" s="323"/>
      <c r="K710" s="176" t="s">
        <v>260</v>
      </c>
      <c r="L710" s="54"/>
      <c r="M710" s="325">
        <v>359921</v>
      </c>
      <c r="N710" s="326"/>
      <c r="O710" s="325">
        <v>359921</v>
      </c>
      <c r="P710" s="327"/>
      <c r="Q710" s="56">
        <v>0</v>
      </c>
      <c r="R710" s="57">
        <v>359921</v>
      </c>
      <c r="S710" s="58">
        <v>0</v>
      </c>
      <c r="T710" s="59">
        <v>359921</v>
      </c>
      <c r="U710" s="60">
        <v>359921</v>
      </c>
      <c r="V710" s="61">
        <f t="shared" si="30"/>
        <v>0</v>
      </c>
      <c r="W710" s="62">
        <f t="shared" si="31"/>
        <v>0</v>
      </c>
      <c r="X710" s="63" t="str">
        <f t="shared" si="32"/>
        <v>81007090250700590612</v>
      </c>
      <c r="Y710" s="14"/>
    </row>
    <row r="711" spans="2:25" ht="79.5" x14ac:dyDescent="0.25">
      <c r="B711" s="52" t="s">
        <v>97</v>
      </c>
      <c r="C711" s="53" t="s">
        <v>43</v>
      </c>
      <c r="D711" s="320" t="s">
        <v>444</v>
      </c>
      <c r="E711" s="321"/>
      <c r="F711" s="322" t="s">
        <v>118</v>
      </c>
      <c r="G711" s="323"/>
      <c r="H711" s="322" t="s">
        <v>514</v>
      </c>
      <c r="I711" s="324"/>
      <c r="J711" s="323"/>
      <c r="K711" s="176" t="s">
        <v>99</v>
      </c>
      <c r="L711" s="54"/>
      <c r="M711" s="325">
        <v>100000</v>
      </c>
      <c r="N711" s="326"/>
      <c r="O711" s="325">
        <v>100000</v>
      </c>
      <c r="P711" s="327"/>
      <c r="Q711" s="56">
        <v>0</v>
      </c>
      <c r="R711" s="57">
        <v>100000</v>
      </c>
      <c r="S711" s="58">
        <v>0</v>
      </c>
      <c r="T711" s="59">
        <v>100000</v>
      </c>
      <c r="U711" s="60">
        <v>100000</v>
      </c>
      <c r="V711" s="61">
        <f t="shared" si="30"/>
        <v>0</v>
      </c>
      <c r="W711" s="62">
        <f t="shared" si="31"/>
        <v>0</v>
      </c>
      <c r="X711" s="63" t="str">
        <f t="shared" si="32"/>
        <v>81007090250700590621</v>
      </c>
      <c r="Y711" s="14"/>
    </row>
    <row r="712" spans="2:25" ht="23.25" x14ac:dyDescent="0.25">
      <c r="B712" s="52" t="s">
        <v>100</v>
      </c>
      <c r="C712" s="53" t="s">
        <v>43</v>
      </c>
      <c r="D712" s="320" t="s">
        <v>444</v>
      </c>
      <c r="E712" s="321"/>
      <c r="F712" s="322" t="s">
        <v>118</v>
      </c>
      <c r="G712" s="323"/>
      <c r="H712" s="322" t="s">
        <v>514</v>
      </c>
      <c r="I712" s="324"/>
      <c r="J712" s="323"/>
      <c r="K712" s="176" t="s">
        <v>101</v>
      </c>
      <c r="L712" s="54"/>
      <c r="M712" s="325">
        <v>1143300</v>
      </c>
      <c r="N712" s="326"/>
      <c r="O712" s="325">
        <v>1143300</v>
      </c>
      <c r="P712" s="327"/>
      <c r="Q712" s="56">
        <v>0</v>
      </c>
      <c r="R712" s="57">
        <v>1143300</v>
      </c>
      <c r="S712" s="58">
        <v>0</v>
      </c>
      <c r="T712" s="59">
        <v>1143300</v>
      </c>
      <c r="U712" s="60">
        <v>1143300</v>
      </c>
      <c r="V712" s="61">
        <f t="shared" si="30"/>
        <v>0</v>
      </c>
      <c r="W712" s="62">
        <f t="shared" si="31"/>
        <v>0</v>
      </c>
      <c r="X712" s="63" t="str">
        <f t="shared" si="32"/>
        <v>81007090250700590622</v>
      </c>
      <c r="Y712" s="14"/>
    </row>
    <row r="713" spans="2:25" ht="45.75" x14ac:dyDescent="0.25">
      <c r="B713" s="52" t="s">
        <v>214</v>
      </c>
      <c r="C713" s="53" t="s">
        <v>43</v>
      </c>
      <c r="D713" s="320" t="s">
        <v>444</v>
      </c>
      <c r="E713" s="321"/>
      <c r="F713" s="322" t="s">
        <v>118</v>
      </c>
      <c r="G713" s="323"/>
      <c r="H713" s="322" t="s">
        <v>515</v>
      </c>
      <c r="I713" s="324"/>
      <c r="J713" s="323"/>
      <c r="K713" s="176" t="s">
        <v>215</v>
      </c>
      <c r="L713" s="54"/>
      <c r="M713" s="325">
        <v>36644000</v>
      </c>
      <c r="N713" s="326"/>
      <c r="O713" s="325">
        <v>36644000</v>
      </c>
      <c r="P713" s="327"/>
      <c r="Q713" s="56">
        <v>0</v>
      </c>
      <c r="R713" s="57">
        <v>34201042.600000001</v>
      </c>
      <c r="S713" s="58">
        <v>0</v>
      </c>
      <c r="T713" s="59">
        <v>34201042.600000001</v>
      </c>
      <c r="U713" s="60">
        <v>34201042.600000001</v>
      </c>
      <c r="V713" s="61">
        <f t="shared" si="30"/>
        <v>0</v>
      </c>
      <c r="W713" s="62">
        <f t="shared" si="31"/>
        <v>0</v>
      </c>
      <c r="X713" s="63" t="str">
        <f t="shared" si="32"/>
        <v>81007090250721026631</v>
      </c>
      <c r="Y713" s="14"/>
    </row>
    <row r="714" spans="2:25" ht="57" x14ac:dyDescent="0.25">
      <c r="B714" s="52" t="s">
        <v>230</v>
      </c>
      <c r="C714" s="53" t="s">
        <v>43</v>
      </c>
      <c r="D714" s="320" t="s">
        <v>444</v>
      </c>
      <c r="E714" s="321"/>
      <c r="F714" s="322" t="s">
        <v>118</v>
      </c>
      <c r="G714" s="323"/>
      <c r="H714" s="322" t="s">
        <v>516</v>
      </c>
      <c r="I714" s="324"/>
      <c r="J714" s="323"/>
      <c r="K714" s="176" t="s">
        <v>232</v>
      </c>
      <c r="L714" s="54"/>
      <c r="M714" s="325">
        <v>666600</v>
      </c>
      <c r="N714" s="326"/>
      <c r="O714" s="325">
        <v>666600</v>
      </c>
      <c r="P714" s="327"/>
      <c r="Q714" s="56">
        <v>0</v>
      </c>
      <c r="R714" s="57">
        <v>666600</v>
      </c>
      <c r="S714" s="58">
        <v>0</v>
      </c>
      <c r="T714" s="59">
        <v>666600</v>
      </c>
      <c r="U714" s="60">
        <v>666600</v>
      </c>
      <c r="V714" s="61">
        <f t="shared" si="30"/>
        <v>0</v>
      </c>
      <c r="W714" s="62">
        <f t="shared" si="31"/>
        <v>0</v>
      </c>
      <c r="X714" s="63" t="str">
        <f t="shared" si="32"/>
        <v>8100709025E174800521</v>
      </c>
      <c r="Y714" s="14"/>
    </row>
    <row r="715" spans="2:25" ht="23.25" x14ac:dyDescent="0.25">
      <c r="B715" s="52" t="s">
        <v>58</v>
      </c>
      <c r="C715" s="53" t="s">
        <v>43</v>
      </c>
      <c r="D715" s="320" t="s">
        <v>444</v>
      </c>
      <c r="E715" s="321"/>
      <c r="F715" s="322" t="s">
        <v>118</v>
      </c>
      <c r="G715" s="323"/>
      <c r="H715" s="322" t="s">
        <v>517</v>
      </c>
      <c r="I715" s="324"/>
      <c r="J715" s="323"/>
      <c r="K715" s="176" t="s">
        <v>59</v>
      </c>
      <c r="L715" s="54"/>
      <c r="M715" s="325">
        <v>2000000</v>
      </c>
      <c r="N715" s="326"/>
      <c r="O715" s="325">
        <v>2000000</v>
      </c>
      <c r="P715" s="327"/>
      <c r="Q715" s="56">
        <v>0</v>
      </c>
      <c r="R715" s="57">
        <v>1980000</v>
      </c>
      <c r="S715" s="58">
        <v>1980000</v>
      </c>
      <c r="T715" s="59">
        <v>1980000</v>
      </c>
      <c r="U715" s="60">
        <v>1980000</v>
      </c>
      <c r="V715" s="61">
        <f t="shared" si="30"/>
        <v>0</v>
      </c>
      <c r="W715" s="62">
        <f t="shared" si="31"/>
        <v>0</v>
      </c>
      <c r="X715" s="63" t="str">
        <f t="shared" si="32"/>
        <v>81007090280121010244</v>
      </c>
      <c r="Y715" s="14"/>
    </row>
    <row r="716" spans="2:25" ht="23.25" x14ac:dyDescent="0.25">
      <c r="B716" s="52" t="s">
        <v>100</v>
      </c>
      <c r="C716" s="53" t="s">
        <v>43</v>
      </c>
      <c r="D716" s="320" t="s">
        <v>444</v>
      </c>
      <c r="E716" s="321"/>
      <c r="F716" s="322" t="s">
        <v>118</v>
      </c>
      <c r="G716" s="323"/>
      <c r="H716" s="322" t="s">
        <v>517</v>
      </c>
      <c r="I716" s="324"/>
      <c r="J716" s="323"/>
      <c r="K716" s="176" t="s">
        <v>101</v>
      </c>
      <c r="L716" s="54"/>
      <c r="M716" s="325">
        <v>1093000</v>
      </c>
      <c r="N716" s="326"/>
      <c r="O716" s="325">
        <v>1093000</v>
      </c>
      <c r="P716" s="327"/>
      <c r="Q716" s="56">
        <v>0</v>
      </c>
      <c r="R716" s="57">
        <v>1093000</v>
      </c>
      <c r="S716" s="58">
        <v>0</v>
      </c>
      <c r="T716" s="59">
        <v>1093000</v>
      </c>
      <c r="U716" s="60">
        <v>1093000</v>
      </c>
      <c r="V716" s="61">
        <f t="shared" si="30"/>
        <v>0</v>
      </c>
      <c r="W716" s="62">
        <f t="shared" si="31"/>
        <v>0</v>
      </c>
      <c r="X716" s="63" t="str">
        <f t="shared" si="32"/>
        <v>81007090280121010622</v>
      </c>
      <c r="Y716" s="14"/>
    </row>
    <row r="717" spans="2:25" ht="23.25" x14ac:dyDescent="0.25">
      <c r="B717" s="52" t="s">
        <v>58</v>
      </c>
      <c r="C717" s="53" t="s">
        <v>43</v>
      </c>
      <c r="D717" s="320" t="s">
        <v>444</v>
      </c>
      <c r="E717" s="321"/>
      <c r="F717" s="322" t="s">
        <v>118</v>
      </c>
      <c r="G717" s="323"/>
      <c r="H717" s="322" t="s">
        <v>518</v>
      </c>
      <c r="I717" s="324"/>
      <c r="J717" s="323"/>
      <c r="K717" s="176" t="s">
        <v>59</v>
      </c>
      <c r="L717" s="54"/>
      <c r="M717" s="325">
        <v>8262100</v>
      </c>
      <c r="N717" s="326"/>
      <c r="O717" s="325">
        <v>8262100</v>
      </c>
      <c r="P717" s="327"/>
      <c r="Q717" s="56">
        <v>0</v>
      </c>
      <c r="R717" s="57">
        <v>7085544.7699999996</v>
      </c>
      <c r="S717" s="58">
        <v>6768463.9900000002</v>
      </c>
      <c r="T717" s="59">
        <v>7085544.7699999996</v>
      </c>
      <c r="U717" s="60">
        <v>7085544.7699999996</v>
      </c>
      <c r="V717" s="61">
        <f t="shared" si="30"/>
        <v>0</v>
      </c>
      <c r="W717" s="62">
        <f t="shared" si="31"/>
        <v>0</v>
      </c>
      <c r="X717" s="63" t="str">
        <f t="shared" si="32"/>
        <v>81007090280129990244</v>
      </c>
      <c r="Y717" s="14"/>
    </row>
    <row r="718" spans="2:25" ht="23.25" x14ac:dyDescent="0.25">
      <c r="B718" s="52" t="s">
        <v>256</v>
      </c>
      <c r="C718" s="53" t="s">
        <v>43</v>
      </c>
      <c r="D718" s="320" t="s">
        <v>444</v>
      </c>
      <c r="E718" s="321"/>
      <c r="F718" s="322" t="s">
        <v>118</v>
      </c>
      <c r="G718" s="323"/>
      <c r="H718" s="322" t="s">
        <v>518</v>
      </c>
      <c r="I718" s="324"/>
      <c r="J718" s="323"/>
      <c r="K718" s="176" t="s">
        <v>260</v>
      </c>
      <c r="L718" s="54"/>
      <c r="M718" s="325">
        <v>300000</v>
      </c>
      <c r="N718" s="326"/>
      <c r="O718" s="325">
        <v>300000</v>
      </c>
      <c r="P718" s="327"/>
      <c r="Q718" s="56">
        <v>0</v>
      </c>
      <c r="R718" s="57">
        <v>299989.5</v>
      </c>
      <c r="S718" s="58">
        <v>0</v>
      </c>
      <c r="T718" s="59">
        <v>299989.5</v>
      </c>
      <c r="U718" s="60">
        <v>299989.5</v>
      </c>
      <c r="V718" s="61">
        <f t="shared" si="30"/>
        <v>0</v>
      </c>
      <c r="W718" s="62">
        <f t="shared" si="31"/>
        <v>0</v>
      </c>
      <c r="X718" s="63" t="str">
        <f t="shared" si="32"/>
        <v>81007090280129990612</v>
      </c>
      <c r="Y718" s="14"/>
    </row>
    <row r="719" spans="2:25" ht="23.25" x14ac:dyDescent="0.25">
      <c r="B719" s="52" t="s">
        <v>100</v>
      </c>
      <c r="C719" s="53" t="s">
        <v>43</v>
      </c>
      <c r="D719" s="320" t="s">
        <v>444</v>
      </c>
      <c r="E719" s="321"/>
      <c r="F719" s="322" t="s">
        <v>118</v>
      </c>
      <c r="G719" s="323"/>
      <c r="H719" s="322" t="s">
        <v>518</v>
      </c>
      <c r="I719" s="324"/>
      <c r="J719" s="323"/>
      <c r="K719" s="176" t="s">
        <v>101</v>
      </c>
      <c r="L719" s="54"/>
      <c r="M719" s="325">
        <v>15502000</v>
      </c>
      <c r="N719" s="326"/>
      <c r="O719" s="325">
        <v>15502000</v>
      </c>
      <c r="P719" s="327"/>
      <c r="Q719" s="56">
        <v>0</v>
      </c>
      <c r="R719" s="57">
        <v>14897166</v>
      </c>
      <c r="S719" s="58">
        <v>0</v>
      </c>
      <c r="T719" s="59">
        <v>14897166</v>
      </c>
      <c r="U719" s="60">
        <v>14897166</v>
      </c>
      <c r="V719" s="61">
        <f t="shared" si="30"/>
        <v>0</v>
      </c>
      <c r="W719" s="62">
        <f t="shared" si="31"/>
        <v>0</v>
      </c>
      <c r="X719" s="63" t="str">
        <f t="shared" si="32"/>
        <v>81007090280129990622</v>
      </c>
      <c r="Y719" s="14"/>
    </row>
    <row r="720" spans="2:25" ht="23.25" x14ac:dyDescent="0.25">
      <c r="B720" s="52" t="s">
        <v>58</v>
      </c>
      <c r="C720" s="53" t="s">
        <v>43</v>
      </c>
      <c r="D720" s="320" t="s">
        <v>444</v>
      </c>
      <c r="E720" s="321"/>
      <c r="F720" s="322" t="s">
        <v>118</v>
      </c>
      <c r="G720" s="323"/>
      <c r="H720" s="322" t="s">
        <v>519</v>
      </c>
      <c r="I720" s="324"/>
      <c r="J720" s="323"/>
      <c r="K720" s="176" t="s">
        <v>59</v>
      </c>
      <c r="L720" s="54"/>
      <c r="M720" s="325">
        <v>20000</v>
      </c>
      <c r="N720" s="326"/>
      <c r="O720" s="325">
        <v>20000</v>
      </c>
      <c r="P720" s="327"/>
      <c r="Q720" s="56">
        <v>0</v>
      </c>
      <c r="R720" s="57">
        <v>17575.36</v>
      </c>
      <c r="S720" s="58">
        <v>0</v>
      </c>
      <c r="T720" s="59">
        <v>17575.36</v>
      </c>
      <c r="U720" s="60">
        <v>17575.36</v>
      </c>
      <c r="V720" s="61">
        <f t="shared" si="30"/>
        <v>0</v>
      </c>
      <c r="W720" s="62">
        <f t="shared" si="31"/>
        <v>0</v>
      </c>
      <c r="X720" s="63" t="str">
        <f t="shared" si="32"/>
        <v>81007090730129990244</v>
      </c>
      <c r="Y720" s="14"/>
    </row>
    <row r="721" spans="2:25" x14ac:dyDescent="0.25">
      <c r="B721" s="52" t="s">
        <v>92</v>
      </c>
      <c r="C721" s="53" t="s">
        <v>43</v>
      </c>
      <c r="D721" s="320" t="s">
        <v>444</v>
      </c>
      <c r="E721" s="321"/>
      <c r="F721" s="322" t="s">
        <v>118</v>
      </c>
      <c r="G721" s="323"/>
      <c r="H721" s="322" t="s">
        <v>519</v>
      </c>
      <c r="I721" s="324"/>
      <c r="J721" s="323"/>
      <c r="K721" s="176" t="s">
        <v>93</v>
      </c>
      <c r="L721" s="54"/>
      <c r="M721" s="325">
        <v>15000</v>
      </c>
      <c r="N721" s="326"/>
      <c r="O721" s="325">
        <v>15000</v>
      </c>
      <c r="P721" s="327"/>
      <c r="Q721" s="56">
        <v>0</v>
      </c>
      <c r="R721" s="57">
        <v>14998</v>
      </c>
      <c r="S721" s="58">
        <v>0</v>
      </c>
      <c r="T721" s="59">
        <v>14998</v>
      </c>
      <c r="U721" s="60">
        <v>14998</v>
      </c>
      <c r="V721" s="61">
        <f t="shared" si="30"/>
        <v>0</v>
      </c>
      <c r="W721" s="62">
        <f t="shared" si="31"/>
        <v>0</v>
      </c>
      <c r="X721" s="63" t="str">
        <f t="shared" si="32"/>
        <v>81007090730129990350</v>
      </c>
      <c r="Y721" s="14"/>
    </row>
    <row r="722" spans="2:25" ht="23.25" x14ac:dyDescent="0.25">
      <c r="B722" s="52" t="s">
        <v>100</v>
      </c>
      <c r="C722" s="53" t="s">
        <v>43</v>
      </c>
      <c r="D722" s="320" t="s">
        <v>444</v>
      </c>
      <c r="E722" s="321"/>
      <c r="F722" s="322" t="s">
        <v>118</v>
      </c>
      <c r="G722" s="323"/>
      <c r="H722" s="322" t="s">
        <v>519</v>
      </c>
      <c r="I722" s="324"/>
      <c r="J722" s="323"/>
      <c r="K722" s="176" t="s">
        <v>101</v>
      </c>
      <c r="L722" s="54"/>
      <c r="M722" s="325">
        <v>220000</v>
      </c>
      <c r="N722" s="326"/>
      <c r="O722" s="325">
        <v>220000</v>
      </c>
      <c r="P722" s="327"/>
      <c r="Q722" s="56">
        <v>0</v>
      </c>
      <c r="R722" s="57">
        <v>75560</v>
      </c>
      <c r="S722" s="58">
        <v>0</v>
      </c>
      <c r="T722" s="59">
        <v>75560</v>
      </c>
      <c r="U722" s="60">
        <v>75560</v>
      </c>
      <c r="V722" s="61">
        <f t="shared" si="30"/>
        <v>0</v>
      </c>
      <c r="W722" s="62">
        <f t="shared" si="31"/>
        <v>0</v>
      </c>
      <c r="X722" s="63" t="str">
        <f t="shared" si="32"/>
        <v>81007090730129990622</v>
      </c>
      <c r="Y722" s="14"/>
    </row>
    <row r="723" spans="2:25" ht="79.5" x14ac:dyDescent="0.25">
      <c r="B723" s="52" t="s">
        <v>172</v>
      </c>
      <c r="C723" s="53" t="s">
        <v>43</v>
      </c>
      <c r="D723" s="320" t="s">
        <v>444</v>
      </c>
      <c r="E723" s="321"/>
      <c r="F723" s="322" t="s">
        <v>118</v>
      </c>
      <c r="G723" s="323"/>
      <c r="H723" s="322" t="s">
        <v>520</v>
      </c>
      <c r="I723" s="324"/>
      <c r="J723" s="323"/>
      <c r="K723" s="176" t="s">
        <v>174</v>
      </c>
      <c r="L723" s="54"/>
      <c r="M723" s="325">
        <v>68000</v>
      </c>
      <c r="N723" s="326"/>
      <c r="O723" s="325">
        <v>68000</v>
      </c>
      <c r="P723" s="327"/>
      <c r="Q723" s="56">
        <v>0</v>
      </c>
      <c r="R723" s="57">
        <v>68000</v>
      </c>
      <c r="S723" s="58">
        <v>0</v>
      </c>
      <c r="T723" s="59">
        <v>68000</v>
      </c>
      <c r="U723" s="60">
        <v>68000</v>
      </c>
      <c r="V723" s="61">
        <f t="shared" si="30"/>
        <v>0</v>
      </c>
      <c r="W723" s="62">
        <f t="shared" si="31"/>
        <v>0</v>
      </c>
      <c r="X723" s="63" t="str">
        <f t="shared" si="32"/>
        <v>81007091810129990611</v>
      </c>
      <c r="Y723" s="14"/>
    </row>
    <row r="724" spans="2:25" ht="23.25" x14ac:dyDescent="0.25">
      <c r="B724" s="52" t="s">
        <v>100</v>
      </c>
      <c r="C724" s="53" t="s">
        <v>43</v>
      </c>
      <c r="D724" s="320" t="s">
        <v>444</v>
      </c>
      <c r="E724" s="321"/>
      <c r="F724" s="322" t="s">
        <v>118</v>
      </c>
      <c r="G724" s="323"/>
      <c r="H724" s="322" t="s">
        <v>520</v>
      </c>
      <c r="I724" s="324"/>
      <c r="J724" s="323"/>
      <c r="K724" s="176" t="s">
        <v>101</v>
      </c>
      <c r="L724" s="54"/>
      <c r="M724" s="325">
        <v>95000</v>
      </c>
      <c r="N724" s="326"/>
      <c r="O724" s="325">
        <v>95000</v>
      </c>
      <c r="P724" s="327"/>
      <c r="Q724" s="56">
        <v>0</v>
      </c>
      <c r="R724" s="57">
        <v>0</v>
      </c>
      <c r="S724" s="58">
        <v>0</v>
      </c>
      <c r="T724" s="59">
        <v>0</v>
      </c>
      <c r="U724" s="60">
        <v>0</v>
      </c>
      <c r="V724" s="61">
        <f t="shared" si="30"/>
        <v>0</v>
      </c>
      <c r="W724" s="62">
        <f t="shared" si="31"/>
        <v>0</v>
      </c>
      <c r="X724" s="63" t="str">
        <f t="shared" si="32"/>
        <v>81007091810129990622</v>
      </c>
      <c r="Y724" s="14"/>
    </row>
    <row r="725" spans="2:25" ht="57" x14ac:dyDescent="0.25">
      <c r="B725" s="52" t="s">
        <v>230</v>
      </c>
      <c r="C725" s="53" t="s">
        <v>43</v>
      </c>
      <c r="D725" s="320" t="s">
        <v>444</v>
      </c>
      <c r="E725" s="321"/>
      <c r="F725" s="322" t="s">
        <v>118</v>
      </c>
      <c r="G725" s="323"/>
      <c r="H725" s="322" t="s">
        <v>521</v>
      </c>
      <c r="I725" s="324"/>
      <c r="J725" s="323"/>
      <c r="K725" s="176" t="s">
        <v>232</v>
      </c>
      <c r="L725" s="54"/>
      <c r="M725" s="325">
        <v>20232500</v>
      </c>
      <c r="N725" s="326"/>
      <c r="O725" s="325">
        <v>20232500</v>
      </c>
      <c r="P725" s="327"/>
      <c r="Q725" s="56">
        <v>0</v>
      </c>
      <c r="R725" s="57">
        <v>20201173.460000001</v>
      </c>
      <c r="S725" s="58">
        <v>0</v>
      </c>
      <c r="T725" s="59">
        <v>20201173.460000001</v>
      </c>
      <c r="U725" s="60">
        <v>20201173.460000001</v>
      </c>
      <c r="V725" s="61">
        <f t="shared" si="30"/>
        <v>0</v>
      </c>
      <c r="W725" s="62">
        <f t="shared" si="31"/>
        <v>0</v>
      </c>
      <c r="X725" s="63" t="str">
        <f t="shared" si="32"/>
        <v>8100709182EВ5179F521</v>
      </c>
      <c r="Y725" s="14"/>
    </row>
    <row r="726" spans="2:25" ht="79.5" x14ac:dyDescent="0.25">
      <c r="B726" s="52" t="s">
        <v>172</v>
      </c>
      <c r="C726" s="53" t="s">
        <v>43</v>
      </c>
      <c r="D726" s="320" t="s">
        <v>444</v>
      </c>
      <c r="E726" s="321"/>
      <c r="F726" s="322" t="s">
        <v>118</v>
      </c>
      <c r="G726" s="323"/>
      <c r="H726" s="322" t="s">
        <v>521</v>
      </c>
      <c r="I726" s="324"/>
      <c r="J726" s="323"/>
      <c r="K726" s="176" t="s">
        <v>174</v>
      </c>
      <c r="L726" s="54"/>
      <c r="M726" s="325">
        <v>1549380</v>
      </c>
      <c r="N726" s="326"/>
      <c r="O726" s="325">
        <v>1549380</v>
      </c>
      <c r="P726" s="327"/>
      <c r="Q726" s="56">
        <v>0</v>
      </c>
      <c r="R726" s="57">
        <v>1549380</v>
      </c>
      <c r="S726" s="58">
        <v>0</v>
      </c>
      <c r="T726" s="59">
        <v>1549380</v>
      </c>
      <c r="U726" s="60">
        <v>1549380</v>
      </c>
      <c r="V726" s="61">
        <f t="shared" si="30"/>
        <v>0</v>
      </c>
      <c r="W726" s="62">
        <f t="shared" si="31"/>
        <v>0</v>
      </c>
      <c r="X726" s="63" t="str">
        <f t="shared" si="32"/>
        <v>8100709182EВ5179F611</v>
      </c>
      <c r="Y726" s="14"/>
    </row>
    <row r="727" spans="2:25" ht="79.5" x14ac:dyDescent="0.25">
      <c r="B727" s="52" t="s">
        <v>97</v>
      </c>
      <c r="C727" s="53" t="s">
        <v>43</v>
      </c>
      <c r="D727" s="320" t="s">
        <v>444</v>
      </c>
      <c r="E727" s="321"/>
      <c r="F727" s="322" t="s">
        <v>118</v>
      </c>
      <c r="G727" s="323"/>
      <c r="H727" s="322" t="s">
        <v>521</v>
      </c>
      <c r="I727" s="324"/>
      <c r="J727" s="323"/>
      <c r="K727" s="176" t="s">
        <v>99</v>
      </c>
      <c r="L727" s="54"/>
      <c r="M727" s="325">
        <v>273420</v>
      </c>
      <c r="N727" s="326"/>
      <c r="O727" s="325">
        <v>273420</v>
      </c>
      <c r="P727" s="327"/>
      <c r="Q727" s="56">
        <v>0</v>
      </c>
      <c r="R727" s="57">
        <v>273420</v>
      </c>
      <c r="S727" s="58">
        <v>0</v>
      </c>
      <c r="T727" s="59">
        <v>273420</v>
      </c>
      <c r="U727" s="60">
        <v>273420</v>
      </c>
      <c r="V727" s="61">
        <f t="shared" si="30"/>
        <v>0</v>
      </c>
      <c r="W727" s="62">
        <f t="shared" si="31"/>
        <v>0</v>
      </c>
      <c r="X727" s="63" t="str">
        <f t="shared" si="32"/>
        <v>8100709182EВ5179F621</v>
      </c>
      <c r="Y727" s="14"/>
    </row>
    <row r="728" spans="2:25" x14ac:dyDescent="0.25">
      <c r="B728" s="52" t="s">
        <v>77</v>
      </c>
      <c r="C728" s="53" t="s">
        <v>43</v>
      </c>
      <c r="D728" s="320" t="s">
        <v>444</v>
      </c>
      <c r="E728" s="321"/>
      <c r="F728" s="322" t="s">
        <v>118</v>
      </c>
      <c r="G728" s="323"/>
      <c r="H728" s="322" t="s">
        <v>90</v>
      </c>
      <c r="I728" s="324"/>
      <c r="J728" s="323"/>
      <c r="K728" s="176" t="s">
        <v>79</v>
      </c>
      <c r="L728" s="54"/>
      <c r="M728" s="325">
        <v>700000</v>
      </c>
      <c r="N728" s="326"/>
      <c r="O728" s="325">
        <v>700000</v>
      </c>
      <c r="P728" s="327"/>
      <c r="Q728" s="56">
        <v>0</v>
      </c>
      <c r="R728" s="57">
        <v>700000</v>
      </c>
      <c r="S728" s="58">
        <v>0</v>
      </c>
      <c r="T728" s="59">
        <v>700000</v>
      </c>
      <c r="U728" s="60">
        <v>700000</v>
      </c>
      <c r="V728" s="61">
        <f t="shared" si="30"/>
        <v>0</v>
      </c>
      <c r="W728" s="62">
        <f t="shared" si="31"/>
        <v>0</v>
      </c>
      <c r="X728" s="63" t="str">
        <f t="shared" si="32"/>
        <v>81007099990000890111</v>
      </c>
      <c r="Y728" s="14"/>
    </row>
    <row r="729" spans="2:25" ht="57" x14ac:dyDescent="0.25">
      <c r="B729" s="52" t="s">
        <v>82</v>
      </c>
      <c r="C729" s="53" t="s">
        <v>43</v>
      </c>
      <c r="D729" s="320" t="s">
        <v>444</v>
      </c>
      <c r="E729" s="321"/>
      <c r="F729" s="322" t="s">
        <v>118</v>
      </c>
      <c r="G729" s="323"/>
      <c r="H729" s="322" t="s">
        <v>90</v>
      </c>
      <c r="I729" s="324"/>
      <c r="J729" s="323"/>
      <c r="K729" s="176" t="s">
        <v>83</v>
      </c>
      <c r="L729" s="54"/>
      <c r="M729" s="325">
        <v>211400</v>
      </c>
      <c r="N729" s="326"/>
      <c r="O729" s="325">
        <v>211400</v>
      </c>
      <c r="P729" s="327"/>
      <c r="Q729" s="56">
        <v>0</v>
      </c>
      <c r="R729" s="57">
        <v>211400</v>
      </c>
      <c r="S729" s="58">
        <v>0</v>
      </c>
      <c r="T729" s="59">
        <v>211400</v>
      </c>
      <c r="U729" s="60">
        <v>211400</v>
      </c>
      <c r="V729" s="61">
        <f t="shared" ref="V729:V792" si="33">R729-U729</f>
        <v>0</v>
      </c>
      <c r="W729" s="62">
        <f t="shared" ref="W729:W792" si="34">T729-U729</f>
        <v>0</v>
      </c>
      <c r="X729" s="63" t="str">
        <f t="shared" ref="X729:X792" si="35">IF(D729="","000",D729)&amp;IF(F729="","0000",F729)&amp;IF(H729="","0000000000",H729)&amp;IF(K729="","000",K729)&amp;L729</f>
        <v>81007099990000890119</v>
      </c>
      <c r="Y729" s="14"/>
    </row>
    <row r="730" spans="2:25" ht="34.5" x14ac:dyDescent="0.25">
      <c r="B730" s="52" t="s">
        <v>45</v>
      </c>
      <c r="C730" s="53" t="s">
        <v>43</v>
      </c>
      <c r="D730" s="320" t="s">
        <v>444</v>
      </c>
      <c r="E730" s="321"/>
      <c r="F730" s="322" t="s">
        <v>118</v>
      </c>
      <c r="G730" s="323"/>
      <c r="H730" s="322" t="s">
        <v>90</v>
      </c>
      <c r="I730" s="324"/>
      <c r="J730" s="323"/>
      <c r="K730" s="176" t="s">
        <v>49</v>
      </c>
      <c r="L730" s="54"/>
      <c r="M730" s="325">
        <v>17734796</v>
      </c>
      <c r="N730" s="326"/>
      <c r="O730" s="325">
        <v>17734796</v>
      </c>
      <c r="P730" s="327"/>
      <c r="Q730" s="56">
        <v>0</v>
      </c>
      <c r="R730" s="57">
        <v>17734796</v>
      </c>
      <c r="S730" s="58">
        <v>0</v>
      </c>
      <c r="T730" s="59">
        <v>17734796</v>
      </c>
      <c r="U730" s="60">
        <v>17734796</v>
      </c>
      <c r="V730" s="61">
        <f t="shared" si="33"/>
        <v>0</v>
      </c>
      <c r="W730" s="62">
        <f t="shared" si="34"/>
        <v>0</v>
      </c>
      <c r="X730" s="63" t="str">
        <f t="shared" si="35"/>
        <v>81007099990000890121</v>
      </c>
      <c r="Y730" s="14"/>
    </row>
    <row r="731" spans="2:25" ht="68.25" x14ac:dyDescent="0.25">
      <c r="B731" s="52" t="s">
        <v>50</v>
      </c>
      <c r="C731" s="53" t="s">
        <v>43</v>
      </c>
      <c r="D731" s="320" t="s">
        <v>444</v>
      </c>
      <c r="E731" s="321"/>
      <c r="F731" s="322" t="s">
        <v>118</v>
      </c>
      <c r="G731" s="323"/>
      <c r="H731" s="322" t="s">
        <v>90</v>
      </c>
      <c r="I731" s="324"/>
      <c r="J731" s="323"/>
      <c r="K731" s="176" t="s">
        <v>51</v>
      </c>
      <c r="L731" s="54"/>
      <c r="M731" s="325">
        <v>5186488</v>
      </c>
      <c r="N731" s="326"/>
      <c r="O731" s="325">
        <v>5186488</v>
      </c>
      <c r="P731" s="327"/>
      <c r="Q731" s="56">
        <v>0</v>
      </c>
      <c r="R731" s="57">
        <v>5186488</v>
      </c>
      <c r="S731" s="58">
        <v>0</v>
      </c>
      <c r="T731" s="59">
        <v>5186488</v>
      </c>
      <c r="U731" s="60">
        <v>5186488</v>
      </c>
      <c r="V731" s="61">
        <f t="shared" si="33"/>
        <v>0</v>
      </c>
      <c r="W731" s="62">
        <f t="shared" si="34"/>
        <v>0</v>
      </c>
      <c r="X731" s="63" t="str">
        <f t="shared" si="35"/>
        <v>81007099990000890129</v>
      </c>
      <c r="Y731" s="14"/>
    </row>
    <row r="732" spans="2:25" ht="23.25" x14ac:dyDescent="0.25">
      <c r="B732" s="52" t="s">
        <v>256</v>
      </c>
      <c r="C732" s="53" t="s">
        <v>43</v>
      </c>
      <c r="D732" s="320" t="s">
        <v>444</v>
      </c>
      <c r="E732" s="321"/>
      <c r="F732" s="322" t="s">
        <v>118</v>
      </c>
      <c r="G732" s="323"/>
      <c r="H732" s="322" t="s">
        <v>90</v>
      </c>
      <c r="I732" s="324"/>
      <c r="J732" s="323"/>
      <c r="K732" s="176" t="s">
        <v>260</v>
      </c>
      <c r="L732" s="54"/>
      <c r="M732" s="325">
        <v>3775800</v>
      </c>
      <c r="N732" s="326"/>
      <c r="O732" s="325">
        <v>3775800</v>
      </c>
      <c r="P732" s="327"/>
      <c r="Q732" s="56">
        <v>0</v>
      </c>
      <c r="R732" s="57">
        <v>3775800</v>
      </c>
      <c r="S732" s="58">
        <v>0</v>
      </c>
      <c r="T732" s="59">
        <v>3775800</v>
      </c>
      <c r="U732" s="60">
        <v>3775800</v>
      </c>
      <c r="V732" s="61">
        <f t="shared" si="33"/>
        <v>0</v>
      </c>
      <c r="W732" s="62">
        <f t="shared" si="34"/>
        <v>0</v>
      </c>
      <c r="X732" s="63" t="str">
        <f t="shared" si="35"/>
        <v>81007099990000890612</v>
      </c>
      <c r="Y732" s="14"/>
    </row>
    <row r="733" spans="2:25" ht="79.5" x14ac:dyDescent="0.25">
      <c r="B733" s="52" t="s">
        <v>172</v>
      </c>
      <c r="C733" s="53" t="s">
        <v>43</v>
      </c>
      <c r="D733" s="320" t="s">
        <v>444</v>
      </c>
      <c r="E733" s="321"/>
      <c r="F733" s="322" t="s">
        <v>205</v>
      </c>
      <c r="G733" s="323"/>
      <c r="H733" s="322" t="s">
        <v>522</v>
      </c>
      <c r="I733" s="324"/>
      <c r="J733" s="323"/>
      <c r="K733" s="176" t="s">
        <v>174</v>
      </c>
      <c r="L733" s="54"/>
      <c r="M733" s="325">
        <v>27295010</v>
      </c>
      <c r="N733" s="326"/>
      <c r="O733" s="325">
        <v>27295010</v>
      </c>
      <c r="P733" s="327"/>
      <c r="Q733" s="56">
        <v>0</v>
      </c>
      <c r="R733" s="57">
        <v>25908684.609999999</v>
      </c>
      <c r="S733" s="58">
        <v>0</v>
      </c>
      <c r="T733" s="59">
        <v>25908684.609999999</v>
      </c>
      <c r="U733" s="60">
        <v>25908684.609999999</v>
      </c>
      <c r="V733" s="61">
        <f t="shared" si="33"/>
        <v>0</v>
      </c>
      <c r="W733" s="62">
        <f t="shared" si="34"/>
        <v>0</v>
      </c>
      <c r="X733" s="63" t="str">
        <f t="shared" si="35"/>
        <v>81010030220212240611</v>
      </c>
      <c r="Y733" s="14"/>
    </row>
    <row r="734" spans="2:25" ht="79.5" x14ac:dyDescent="0.25">
      <c r="B734" s="52" t="s">
        <v>97</v>
      </c>
      <c r="C734" s="53" t="s">
        <v>43</v>
      </c>
      <c r="D734" s="320" t="s">
        <v>444</v>
      </c>
      <c r="E734" s="321"/>
      <c r="F734" s="322" t="s">
        <v>205</v>
      </c>
      <c r="G734" s="323"/>
      <c r="H734" s="322" t="s">
        <v>522</v>
      </c>
      <c r="I734" s="324"/>
      <c r="J734" s="323"/>
      <c r="K734" s="176" t="s">
        <v>99</v>
      </c>
      <c r="L734" s="54"/>
      <c r="M734" s="325">
        <v>7647690</v>
      </c>
      <c r="N734" s="326"/>
      <c r="O734" s="325">
        <v>7647690</v>
      </c>
      <c r="P734" s="327"/>
      <c r="Q734" s="56">
        <v>0</v>
      </c>
      <c r="R734" s="57">
        <v>6923679.21</v>
      </c>
      <c r="S734" s="58">
        <v>0</v>
      </c>
      <c r="T734" s="59">
        <v>6923679.21</v>
      </c>
      <c r="U734" s="60">
        <v>6923679.21</v>
      </c>
      <c r="V734" s="61">
        <f t="shared" si="33"/>
        <v>0</v>
      </c>
      <c r="W734" s="62">
        <f t="shared" si="34"/>
        <v>0</v>
      </c>
      <c r="X734" s="63" t="str">
        <f t="shared" si="35"/>
        <v>81010030220212240621</v>
      </c>
      <c r="Y734" s="14"/>
    </row>
    <row r="735" spans="2:25" ht="34.5" x14ac:dyDescent="0.25">
      <c r="B735" s="52" t="s">
        <v>80</v>
      </c>
      <c r="C735" s="53" t="s">
        <v>43</v>
      </c>
      <c r="D735" s="320" t="s">
        <v>444</v>
      </c>
      <c r="E735" s="321"/>
      <c r="F735" s="322" t="s">
        <v>205</v>
      </c>
      <c r="G735" s="323"/>
      <c r="H735" s="322" t="s">
        <v>523</v>
      </c>
      <c r="I735" s="324"/>
      <c r="J735" s="323"/>
      <c r="K735" s="176" t="s">
        <v>81</v>
      </c>
      <c r="L735" s="54"/>
      <c r="M735" s="325">
        <v>25785200</v>
      </c>
      <c r="N735" s="326"/>
      <c r="O735" s="325">
        <v>25785200</v>
      </c>
      <c r="P735" s="327"/>
      <c r="Q735" s="56">
        <v>0</v>
      </c>
      <c r="R735" s="57">
        <v>24210811.760000002</v>
      </c>
      <c r="S735" s="58">
        <v>0</v>
      </c>
      <c r="T735" s="59">
        <v>24210811.760000002</v>
      </c>
      <c r="U735" s="60">
        <v>24210811.760000002</v>
      </c>
      <c r="V735" s="61">
        <f t="shared" si="33"/>
        <v>0</v>
      </c>
      <c r="W735" s="62">
        <f t="shared" si="34"/>
        <v>0</v>
      </c>
      <c r="X735" s="63" t="str">
        <f t="shared" si="35"/>
        <v>81010030250512220112</v>
      </c>
      <c r="Y735" s="14"/>
    </row>
    <row r="736" spans="2:25" ht="45.75" x14ac:dyDescent="0.25">
      <c r="B736" s="52" t="s">
        <v>63</v>
      </c>
      <c r="C736" s="53" t="s">
        <v>43</v>
      </c>
      <c r="D736" s="320" t="s">
        <v>444</v>
      </c>
      <c r="E736" s="321"/>
      <c r="F736" s="322" t="s">
        <v>205</v>
      </c>
      <c r="G736" s="323"/>
      <c r="H736" s="322" t="s">
        <v>523</v>
      </c>
      <c r="I736" s="324"/>
      <c r="J736" s="323"/>
      <c r="K736" s="176" t="s">
        <v>64</v>
      </c>
      <c r="L736" s="54"/>
      <c r="M736" s="325">
        <v>7038200</v>
      </c>
      <c r="N736" s="326"/>
      <c r="O736" s="325">
        <v>7038200</v>
      </c>
      <c r="P736" s="327"/>
      <c r="Q736" s="56">
        <v>0</v>
      </c>
      <c r="R736" s="57">
        <v>6476722.2400000002</v>
      </c>
      <c r="S736" s="58">
        <v>0</v>
      </c>
      <c r="T736" s="59">
        <v>6476722.2400000002</v>
      </c>
      <c r="U736" s="60">
        <v>6476722.2400000002</v>
      </c>
      <c r="V736" s="61">
        <f t="shared" si="33"/>
        <v>0</v>
      </c>
      <c r="W736" s="62">
        <f t="shared" si="34"/>
        <v>0</v>
      </c>
      <c r="X736" s="63" t="str">
        <f t="shared" si="35"/>
        <v>81010030250512220321</v>
      </c>
      <c r="Y736" s="14"/>
    </row>
    <row r="737" spans="2:25" x14ac:dyDescent="0.25">
      <c r="B737" s="52" t="s">
        <v>151</v>
      </c>
      <c r="C737" s="53" t="s">
        <v>43</v>
      </c>
      <c r="D737" s="320" t="s">
        <v>444</v>
      </c>
      <c r="E737" s="321"/>
      <c r="F737" s="322" t="s">
        <v>205</v>
      </c>
      <c r="G737" s="323"/>
      <c r="H737" s="322" t="s">
        <v>524</v>
      </c>
      <c r="I737" s="324"/>
      <c r="J737" s="323"/>
      <c r="K737" s="176" t="s">
        <v>154</v>
      </c>
      <c r="L737" s="54"/>
      <c r="M737" s="325">
        <v>392983100</v>
      </c>
      <c r="N737" s="326"/>
      <c r="O737" s="325">
        <v>392983100</v>
      </c>
      <c r="P737" s="327"/>
      <c r="Q737" s="56">
        <v>0</v>
      </c>
      <c r="R737" s="57">
        <v>391285783.08999997</v>
      </c>
      <c r="S737" s="58">
        <v>0</v>
      </c>
      <c r="T737" s="59">
        <v>391285783.08999997</v>
      </c>
      <c r="U737" s="60">
        <v>391285783.08999997</v>
      </c>
      <c r="V737" s="61">
        <f t="shared" si="33"/>
        <v>0</v>
      </c>
      <c r="W737" s="62">
        <f t="shared" si="34"/>
        <v>0</v>
      </c>
      <c r="X737" s="63" t="str">
        <f t="shared" si="35"/>
        <v>81010030250573220530</v>
      </c>
      <c r="Y737" s="14"/>
    </row>
    <row r="738" spans="2:25" ht="57" x14ac:dyDescent="0.25">
      <c r="B738" s="52" t="s">
        <v>230</v>
      </c>
      <c r="C738" s="53" t="s">
        <v>43</v>
      </c>
      <c r="D738" s="320" t="s">
        <v>444</v>
      </c>
      <c r="E738" s="321"/>
      <c r="F738" s="322" t="s">
        <v>343</v>
      </c>
      <c r="G738" s="323"/>
      <c r="H738" s="322" t="s">
        <v>525</v>
      </c>
      <c r="I738" s="324"/>
      <c r="J738" s="323"/>
      <c r="K738" s="176" t="s">
        <v>232</v>
      </c>
      <c r="L738" s="54"/>
      <c r="M738" s="325">
        <v>55303700</v>
      </c>
      <c r="N738" s="326"/>
      <c r="O738" s="325">
        <v>55303700</v>
      </c>
      <c r="P738" s="327"/>
      <c r="Q738" s="56">
        <v>0</v>
      </c>
      <c r="R738" s="57">
        <v>55227171.810000002</v>
      </c>
      <c r="S738" s="58">
        <v>0</v>
      </c>
      <c r="T738" s="59">
        <v>55227171.810000002</v>
      </c>
      <c r="U738" s="60">
        <v>55227171.810000002</v>
      </c>
      <c r="V738" s="61">
        <f t="shared" si="33"/>
        <v>0</v>
      </c>
      <c r="W738" s="62">
        <f t="shared" si="34"/>
        <v>0</v>
      </c>
      <c r="X738" s="63" t="str">
        <f t="shared" si="35"/>
        <v>81010040210273010521</v>
      </c>
      <c r="Y738" s="14"/>
    </row>
    <row r="739" spans="2:25" x14ac:dyDescent="0.25">
      <c r="B739" s="52" t="s">
        <v>151</v>
      </c>
      <c r="C739" s="53" t="s">
        <v>43</v>
      </c>
      <c r="D739" s="320" t="s">
        <v>444</v>
      </c>
      <c r="E739" s="321"/>
      <c r="F739" s="322" t="s">
        <v>343</v>
      </c>
      <c r="G739" s="323"/>
      <c r="H739" s="322" t="s">
        <v>526</v>
      </c>
      <c r="I739" s="324"/>
      <c r="J739" s="323"/>
      <c r="K739" s="176" t="s">
        <v>154</v>
      </c>
      <c r="L739" s="54"/>
      <c r="M739" s="325">
        <v>286764700</v>
      </c>
      <c r="N739" s="326"/>
      <c r="O739" s="325">
        <v>286764700</v>
      </c>
      <c r="P739" s="327"/>
      <c r="Q739" s="56">
        <v>0</v>
      </c>
      <c r="R739" s="57">
        <v>283281905.44</v>
      </c>
      <c r="S739" s="58">
        <v>0</v>
      </c>
      <c r="T739" s="59">
        <v>283281905.44</v>
      </c>
      <c r="U739" s="60">
        <v>283281905.44</v>
      </c>
      <c r="V739" s="61">
        <f t="shared" si="33"/>
        <v>0</v>
      </c>
      <c r="W739" s="62">
        <f t="shared" si="34"/>
        <v>0</v>
      </c>
      <c r="X739" s="63" t="str">
        <f t="shared" si="35"/>
        <v>81010040210273030530</v>
      </c>
      <c r="Y739" s="14"/>
    </row>
    <row r="740" spans="2:25" ht="45.75" x14ac:dyDescent="0.25">
      <c r="B740" s="52" t="s">
        <v>334</v>
      </c>
      <c r="C740" s="53" t="s">
        <v>43</v>
      </c>
      <c r="D740" s="320" t="s">
        <v>444</v>
      </c>
      <c r="E740" s="321"/>
      <c r="F740" s="322" t="s">
        <v>343</v>
      </c>
      <c r="G740" s="323"/>
      <c r="H740" s="322" t="s">
        <v>527</v>
      </c>
      <c r="I740" s="324"/>
      <c r="J740" s="323"/>
      <c r="K740" s="176" t="s">
        <v>336</v>
      </c>
      <c r="L740" s="54"/>
      <c r="M740" s="325">
        <v>200000</v>
      </c>
      <c r="N740" s="326"/>
      <c r="O740" s="325">
        <v>200000</v>
      </c>
      <c r="P740" s="327"/>
      <c r="Q740" s="56">
        <v>0</v>
      </c>
      <c r="R740" s="57">
        <v>154597</v>
      </c>
      <c r="S740" s="58">
        <v>0</v>
      </c>
      <c r="T740" s="59">
        <v>154597</v>
      </c>
      <c r="U740" s="60">
        <v>154597</v>
      </c>
      <c r="V740" s="61">
        <f t="shared" si="33"/>
        <v>0</v>
      </c>
      <c r="W740" s="62">
        <f t="shared" si="34"/>
        <v>0</v>
      </c>
      <c r="X740" s="63" t="str">
        <f t="shared" si="35"/>
        <v>81010040220212210313</v>
      </c>
      <c r="Y740" s="14"/>
    </row>
    <row r="741" spans="2:25" ht="45.75" x14ac:dyDescent="0.25">
      <c r="B741" s="52" t="s">
        <v>334</v>
      </c>
      <c r="C741" s="53" t="s">
        <v>43</v>
      </c>
      <c r="D741" s="320" t="s">
        <v>444</v>
      </c>
      <c r="E741" s="321"/>
      <c r="F741" s="322" t="s">
        <v>343</v>
      </c>
      <c r="G741" s="323"/>
      <c r="H741" s="322" t="s">
        <v>528</v>
      </c>
      <c r="I741" s="324"/>
      <c r="J741" s="323"/>
      <c r="K741" s="176" t="s">
        <v>336</v>
      </c>
      <c r="L741" s="54"/>
      <c r="M741" s="325">
        <v>51831400</v>
      </c>
      <c r="N741" s="326"/>
      <c r="O741" s="325">
        <v>51831400</v>
      </c>
      <c r="P741" s="327"/>
      <c r="Q741" s="56">
        <v>0</v>
      </c>
      <c r="R741" s="57">
        <v>46325238.609999999</v>
      </c>
      <c r="S741" s="58">
        <v>0</v>
      </c>
      <c r="T741" s="59">
        <v>46325238.609999999</v>
      </c>
      <c r="U741" s="60">
        <v>46325238.609999999</v>
      </c>
      <c r="V741" s="61">
        <f t="shared" si="33"/>
        <v>0</v>
      </c>
      <c r="W741" s="62">
        <f t="shared" si="34"/>
        <v>0</v>
      </c>
      <c r="X741" s="63" t="str">
        <f t="shared" si="35"/>
        <v>81010040270212210313</v>
      </c>
      <c r="Y741" s="14"/>
    </row>
    <row r="742" spans="2:25" ht="45.75" x14ac:dyDescent="0.25">
      <c r="B742" s="52" t="s">
        <v>334</v>
      </c>
      <c r="C742" s="53" t="s">
        <v>43</v>
      </c>
      <c r="D742" s="320" t="s">
        <v>444</v>
      </c>
      <c r="E742" s="321"/>
      <c r="F742" s="322" t="s">
        <v>343</v>
      </c>
      <c r="G742" s="323"/>
      <c r="H742" s="322" t="s">
        <v>529</v>
      </c>
      <c r="I742" s="324"/>
      <c r="J742" s="323"/>
      <c r="K742" s="176" t="s">
        <v>336</v>
      </c>
      <c r="L742" s="54"/>
      <c r="M742" s="325">
        <v>3181900</v>
      </c>
      <c r="N742" s="326"/>
      <c r="O742" s="325">
        <v>3181900</v>
      </c>
      <c r="P742" s="327"/>
      <c r="Q742" s="56">
        <v>0</v>
      </c>
      <c r="R742" s="57">
        <v>1887617.85</v>
      </c>
      <c r="S742" s="58">
        <v>0</v>
      </c>
      <c r="T742" s="59">
        <v>1887617.85</v>
      </c>
      <c r="U742" s="60">
        <v>1887617.85</v>
      </c>
      <c r="V742" s="61">
        <f t="shared" si="33"/>
        <v>0</v>
      </c>
      <c r="W742" s="62">
        <f t="shared" si="34"/>
        <v>0</v>
      </c>
      <c r="X742" s="63" t="str">
        <f t="shared" si="35"/>
        <v>81010041520212210313</v>
      </c>
      <c r="Y742" s="14"/>
    </row>
    <row r="743" spans="2:25" ht="57" x14ac:dyDescent="0.25">
      <c r="B743" s="52" t="s">
        <v>230</v>
      </c>
      <c r="C743" s="53" t="s">
        <v>43</v>
      </c>
      <c r="D743" s="320" t="s">
        <v>444</v>
      </c>
      <c r="E743" s="321"/>
      <c r="F743" s="322" t="s">
        <v>350</v>
      </c>
      <c r="G743" s="323"/>
      <c r="H743" s="322" t="s">
        <v>530</v>
      </c>
      <c r="I743" s="324"/>
      <c r="J743" s="323"/>
      <c r="K743" s="176" t="s">
        <v>232</v>
      </c>
      <c r="L743" s="54"/>
      <c r="M743" s="325">
        <v>26534400</v>
      </c>
      <c r="N743" s="326"/>
      <c r="O743" s="325">
        <v>26534400</v>
      </c>
      <c r="P743" s="327"/>
      <c r="Q743" s="56">
        <v>0</v>
      </c>
      <c r="R743" s="57">
        <v>25844703.300000001</v>
      </c>
      <c r="S743" s="58">
        <v>0</v>
      </c>
      <c r="T743" s="59">
        <v>25844703.300000001</v>
      </c>
      <c r="U743" s="60">
        <v>25844703.300000001</v>
      </c>
      <c r="V743" s="61">
        <f t="shared" si="33"/>
        <v>0</v>
      </c>
      <c r="W743" s="62">
        <f t="shared" si="34"/>
        <v>0</v>
      </c>
      <c r="X743" s="63" t="str">
        <f t="shared" si="35"/>
        <v>81010060450170270521</v>
      </c>
      <c r="Y743" s="14"/>
    </row>
    <row r="744" spans="2:25" ht="23.25" x14ac:dyDescent="0.25">
      <c r="B744" s="52" t="s">
        <v>58</v>
      </c>
      <c r="C744" s="53" t="s">
        <v>43</v>
      </c>
      <c r="D744" s="320" t="s">
        <v>444</v>
      </c>
      <c r="E744" s="321"/>
      <c r="F744" s="322" t="s">
        <v>350</v>
      </c>
      <c r="G744" s="323"/>
      <c r="H744" s="322" t="s">
        <v>443</v>
      </c>
      <c r="I744" s="324"/>
      <c r="J744" s="323"/>
      <c r="K744" s="176" t="s">
        <v>59</v>
      </c>
      <c r="L744" s="54"/>
      <c r="M744" s="325">
        <v>880000</v>
      </c>
      <c r="N744" s="326"/>
      <c r="O744" s="325">
        <v>880000</v>
      </c>
      <c r="P744" s="327"/>
      <c r="Q744" s="56">
        <v>0</v>
      </c>
      <c r="R744" s="57">
        <v>879994.37</v>
      </c>
      <c r="S744" s="58">
        <v>0</v>
      </c>
      <c r="T744" s="59">
        <v>879994.37</v>
      </c>
      <c r="U744" s="60">
        <v>879994.37</v>
      </c>
      <c r="V744" s="61">
        <f t="shared" si="33"/>
        <v>0</v>
      </c>
      <c r="W744" s="62">
        <f t="shared" si="34"/>
        <v>0</v>
      </c>
      <c r="X744" s="63" t="str">
        <f t="shared" si="35"/>
        <v>810100604701R5140244</v>
      </c>
      <c r="Y744" s="14"/>
    </row>
    <row r="745" spans="2:25" ht="23.25" x14ac:dyDescent="0.25">
      <c r="B745" s="52" t="s">
        <v>100</v>
      </c>
      <c r="C745" s="53" t="s">
        <v>43</v>
      </c>
      <c r="D745" s="320" t="s">
        <v>444</v>
      </c>
      <c r="E745" s="321"/>
      <c r="F745" s="322" t="s">
        <v>350</v>
      </c>
      <c r="G745" s="323"/>
      <c r="H745" s="322" t="s">
        <v>443</v>
      </c>
      <c r="I745" s="324"/>
      <c r="J745" s="323"/>
      <c r="K745" s="176" t="s">
        <v>101</v>
      </c>
      <c r="L745" s="54"/>
      <c r="M745" s="325">
        <v>3000000</v>
      </c>
      <c r="N745" s="326"/>
      <c r="O745" s="325">
        <v>3000000</v>
      </c>
      <c r="P745" s="327"/>
      <c r="Q745" s="56">
        <v>0</v>
      </c>
      <c r="R745" s="57">
        <v>3000000</v>
      </c>
      <c r="S745" s="58">
        <v>0</v>
      </c>
      <c r="T745" s="59">
        <v>3000000</v>
      </c>
      <c r="U745" s="60">
        <v>3000000</v>
      </c>
      <c r="V745" s="61">
        <f t="shared" si="33"/>
        <v>0</v>
      </c>
      <c r="W745" s="62">
        <f t="shared" si="34"/>
        <v>0</v>
      </c>
      <c r="X745" s="63" t="str">
        <f t="shared" si="35"/>
        <v>810100604701R5140622</v>
      </c>
      <c r="Y745" s="14"/>
    </row>
    <row r="746" spans="2:25" ht="23.25" x14ac:dyDescent="0.25">
      <c r="B746" s="52" t="s">
        <v>58</v>
      </c>
      <c r="C746" s="53" t="s">
        <v>43</v>
      </c>
      <c r="D746" s="320" t="s">
        <v>161</v>
      </c>
      <c r="E746" s="321"/>
      <c r="F746" s="322" t="s">
        <v>255</v>
      </c>
      <c r="G746" s="323"/>
      <c r="H746" s="322" t="s">
        <v>501</v>
      </c>
      <c r="I746" s="324"/>
      <c r="J746" s="323"/>
      <c r="K746" s="176" t="s">
        <v>59</v>
      </c>
      <c r="L746" s="54"/>
      <c r="M746" s="325">
        <v>20000</v>
      </c>
      <c r="N746" s="326"/>
      <c r="O746" s="325">
        <v>20000</v>
      </c>
      <c r="P746" s="327"/>
      <c r="Q746" s="56"/>
      <c r="R746" s="57">
        <v>20000</v>
      </c>
      <c r="S746" s="58"/>
      <c r="T746" s="59">
        <v>20000</v>
      </c>
      <c r="U746" s="60">
        <v>20000</v>
      </c>
      <c r="V746" s="61">
        <f t="shared" si="33"/>
        <v>0</v>
      </c>
      <c r="W746" s="62">
        <f t="shared" si="34"/>
        <v>0</v>
      </c>
      <c r="X746" s="63" t="str">
        <f t="shared" si="35"/>
        <v>81108010110120310244</v>
      </c>
      <c r="Y746" s="14"/>
    </row>
    <row r="747" spans="2:25" ht="79.5" x14ac:dyDescent="0.25">
      <c r="B747" s="52" t="s">
        <v>172</v>
      </c>
      <c r="C747" s="53" t="s">
        <v>43</v>
      </c>
      <c r="D747" s="320" t="s">
        <v>161</v>
      </c>
      <c r="E747" s="321"/>
      <c r="F747" s="322" t="s">
        <v>255</v>
      </c>
      <c r="G747" s="323"/>
      <c r="H747" s="322" t="s">
        <v>501</v>
      </c>
      <c r="I747" s="324"/>
      <c r="J747" s="323"/>
      <c r="K747" s="176" t="s">
        <v>174</v>
      </c>
      <c r="L747" s="54"/>
      <c r="M747" s="325">
        <v>233000</v>
      </c>
      <c r="N747" s="326"/>
      <c r="O747" s="325">
        <v>233000</v>
      </c>
      <c r="P747" s="327"/>
      <c r="Q747" s="56"/>
      <c r="R747" s="57">
        <v>233000</v>
      </c>
      <c r="S747" s="58"/>
      <c r="T747" s="59">
        <v>233000</v>
      </c>
      <c r="U747" s="60">
        <v>233000</v>
      </c>
      <c r="V747" s="61">
        <f t="shared" si="33"/>
        <v>0</v>
      </c>
      <c r="W747" s="62">
        <f t="shared" si="34"/>
        <v>0</v>
      </c>
      <c r="X747" s="63" t="str">
        <f t="shared" si="35"/>
        <v>81108010110120310611</v>
      </c>
      <c r="Y747" s="14"/>
    </row>
    <row r="748" spans="2:25" ht="79.5" x14ac:dyDescent="0.25">
      <c r="B748" s="52" t="s">
        <v>172</v>
      </c>
      <c r="C748" s="53" t="s">
        <v>43</v>
      </c>
      <c r="D748" s="320" t="s">
        <v>161</v>
      </c>
      <c r="E748" s="321"/>
      <c r="F748" s="322" t="s">
        <v>255</v>
      </c>
      <c r="G748" s="323"/>
      <c r="H748" s="322" t="s">
        <v>503</v>
      </c>
      <c r="I748" s="324"/>
      <c r="J748" s="323"/>
      <c r="K748" s="176" t="s">
        <v>174</v>
      </c>
      <c r="L748" s="54"/>
      <c r="M748" s="325">
        <v>90000</v>
      </c>
      <c r="N748" s="326"/>
      <c r="O748" s="325">
        <v>90000</v>
      </c>
      <c r="P748" s="327"/>
      <c r="Q748" s="56"/>
      <c r="R748" s="57">
        <v>90000</v>
      </c>
      <c r="S748" s="58"/>
      <c r="T748" s="59">
        <v>90000</v>
      </c>
      <c r="U748" s="60">
        <v>90000</v>
      </c>
      <c r="V748" s="61">
        <f t="shared" si="33"/>
        <v>0</v>
      </c>
      <c r="W748" s="62">
        <f t="shared" si="34"/>
        <v>0</v>
      </c>
      <c r="X748" s="63" t="str">
        <f t="shared" si="35"/>
        <v>81108010160129990611</v>
      </c>
      <c r="Y748" s="14"/>
    </row>
    <row r="749" spans="2:25" ht="57" x14ac:dyDescent="0.25">
      <c r="B749" s="52" t="s">
        <v>230</v>
      </c>
      <c r="C749" s="53" t="s">
        <v>43</v>
      </c>
      <c r="D749" s="320" t="s">
        <v>161</v>
      </c>
      <c r="E749" s="321"/>
      <c r="F749" s="322" t="s">
        <v>255</v>
      </c>
      <c r="G749" s="323"/>
      <c r="H749" s="322" t="s">
        <v>530</v>
      </c>
      <c r="I749" s="324"/>
      <c r="J749" s="323"/>
      <c r="K749" s="176" t="s">
        <v>232</v>
      </c>
      <c r="L749" s="54"/>
      <c r="M749" s="325">
        <v>2093000</v>
      </c>
      <c r="N749" s="326"/>
      <c r="O749" s="325">
        <v>2093000</v>
      </c>
      <c r="P749" s="327"/>
      <c r="Q749" s="56"/>
      <c r="R749" s="57">
        <v>2093000</v>
      </c>
      <c r="S749" s="58"/>
      <c r="T749" s="59">
        <v>2093000</v>
      </c>
      <c r="U749" s="60">
        <v>2093000</v>
      </c>
      <c r="V749" s="61">
        <f t="shared" si="33"/>
        <v>0</v>
      </c>
      <c r="W749" s="62">
        <f t="shared" si="34"/>
        <v>0</v>
      </c>
      <c r="X749" s="63" t="str">
        <f t="shared" si="35"/>
        <v>81108010450170270521</v>
      </c>
      <c r="Y749" s="14"/>
    </row>
    <row r="750" spans="2:25" ht="23.25" x14ac:dyDescent="0.25">
      <c r="B750" s="52" t="s">
        <v>58</v>
      </c>
      <c r="C750" s="53" t="s">
        <v>43</v>
      </c>
      <c r="D750" s="320" t="s">
        <v>161</v>
      </c>
      <c r="E750" s="321"/>
      <c r="F750" s="322" t="s">
        <v>255</v>
      </c>
      <c r="G750" s="323"/>
      <c r="H750" s="322" t="s">
        <v>531</v>
      </c>
      <c r="I750" s="324"/>
      <c r="J750" s="323"/>
      <c r="K750" s="176" t="s">
        <v>59</v>
      </c>
      <c r="L750" s="54"/>
      <c r="M750" s="325">
        <v>240000</v>
      </c>
      <c r="N750" s="326"/>
      <c r="O750" s="325">
        <v>240000</v>
      </c>
      <c r="P750" s="327"/>
      <c r="Q750" s="56"/>
      <c r="R750" s="57">
        <v>239934</v>
      </c>
      <c r="S750" s="58"/>
      <c r="T750" s="59">
        <v>239934</v>
      </c>
      <c r="U750" s="60">
        <v>239934</v>
      </c>
      <c r="V750" s="61">
        <f t="shared" si="33"/>
        <v>0</v>
      </c>
      <c r="W750" s="62">
        <f t="shared" si="34"/>
        <v>0</v>
      </c>
      <c r="X750" s="63" t="str">
        <f t="shared" si="35"/>
        <v>81108010450229990244</v>
      </c>
      <c r="Y750" s="14"/>
    </row>
    <row r="751" spans="2:25" ht="79.5" x14ac:dyDescent="0.25">
      <c r="B751" s="52" t="s">
        <v>172</v>
      </c>
      <c r="C751" s="53" t="s">
        <v>43</v>
      </c>
      <c r="D751" s="320" t="s">
        <v>161</v>
      </c>
      <c r="E751" s="321"/>
      <c r="F751" s="322" t="s">
        <v>255</v>
      </c>
      <c r="G751" s="323"/>
      <c r="H751" s="322" t="s">
        <v>531</v>
      </c>
      <c r="I751" s="324"/>
      <c r="J751" s="323"/>
      <c r="K751" s="176" t="s">
        <v>174</v>
      </c>
      <c r="L751" s="54"/>
      <c r="M751" s="325">
        <v>290000</v>
      </c>
      <c r="N751" s="326"/>
      <c r="O751" s="325">
        <v>290000</v>
      </c>
      <c r="P751" s="327"/>
      <c r="Q751" s="56"/>
      <c r="R751" s="57">
        <v>290000</v>
      </c>
      <c r="S751" s="58"/>
      <c r="T751" s="59">
        <v>226552.32000000001</v>
      </c>
      <c r="U751" s="60">
        <v>226552.32000000001</v>
      </c>
      <c r="V751" s="61">
        <f t="shared" si="33"/>
        <v>63447.679999999993</v>
      </c>
      <c r="W751" s="62">
        <f t="shared" si="34"/>
        <v>0</v>
      </c>
      <c r="X751" s="63" t="str">
        <f t="shared" si="35"/>
        <v>81108010450229990611</v>
      </c>
      <c r="Y751" s="14"/>
    </row>
    <row r="752" spans="2:25" x14ac:dyDescent="0.25">
      <c r="B752" s="52" t="s">
        <v>77</v>
      </c>
      <c r="C752" s="53" t="s">
        <v>43</v>
      </c>
      <c r="D752" s="320" t="s">
        <v>161</v>
      </c>
      <c r="E752" s="321"/>
      <c r="F752" s="322" t="s">
        <v>255</v>
      </c>
      <c r="G752" s="323"/>
      <c r="H752" s="322" t="s">
        <v>532</v>
      </c>
      <c r="I752" s="324"/>
      <c r="J752" s="323"/>
      <c r="K752" s="176" t="s">
        <v>79</v>
      </c>
      <c r="L752" s="54"/>
      <c r="M752" s="325">
        <v>13991528.42</v>
      </c>
      <c r="N752" s="326"/>
      <c r="O752" s="325">
        <v>13991528.42</v>
      </c>
      <c r="P752" s="327"/>
      <c r="Q752" s="56"/>
      <c r="R752" s="57">
        <v>13991528.42</v>
      </c>
      <c r="S752" s="58"/>
      <c r="T752" s="59">
        <v>13981902.859999999</v>
      </c>
      <c r="U752" s="60">
        <v>13981902.859999999</v>
      </c>
      <c r="V752" s="61">
        <f t="shared" si="33"/>
        <v>9625.5600000005215</v>
      </c>
      <c r="W752" s="62">
        <f t="shared" si="34"/>
        <v>0</v>
      </c>
      <c r="X752" s="63" t="str">
        <f t="shared" si="35"/>
        <v>81108010510100590111</v>
      </c>
      <c r="Y752" s="14"/>
    </row>
    <row r="753" spans="2:25" ht="34.5" x14ac:dyDescent="0.25">
      <c r="B753" s="52" t="s">
        <v>80</v>
      </c>
      <c r="C753" s="53" t="s">
        <v>43</v>
      </c>
      <c r="D753" s="320" t="s">
        <v>161</v>
      </c>
      <c r="E753" s="321"/>
      <c r="F753" s="322" t="s">
        <v>255</v>
      </c>
      <c r="G753" s="323"/>
      <c r="H753" s="322" t="s">
        <v>532</v>
      </c>
      <c r="I753" s="324"/>
      <c r="J753" s="323"/>
      <c r="K753" s="176" t="s">
        <v>81</v>
      </c>
      <c r="L753" s="54"/>
      <c r="M753" s="325">
        <v>70000</v>
      </c>
      <c r="N753" s="326"/>
      <c r="O753" s="325">
        <v>70000</v>
      </c>
      <c r="P753" s="327"/>
      <c r="Q753" s="56"/>
      <c r="R753" s="57">
        <v>69391.899999999994</v>
      </c>
      <c r="S753" s="58"/>
      <c r="T753" s="59">
        <v>69391.899999999994</v>
      </c>
      <c r="U753" s="60">
        <v>69391.899999999994</v>
      </c>
      <c r="V753" s="61">
        <f t="shared" si="33"/>
        <v>0</v>
      </c>
      <c r="W753" s="62">
        <f t="shared" si="34"/>
        <v>0</v>
      </c>
      <c r="X753" s="63" t="str">
        <f t="shared" si="35"/>
        <v>81108010510100590112</v>
      </c>
      <c r="Y753" s="14"/>
    </row>
    <row r="754" spans="2:25" ht="57" x14ac:dyDescent="0.25">
      <c r="B754" s="52" t="s">
        <v>82</v>
      </c>
      <c r="C754" s="53" t="s">
        <v>43</v>
      </c>
      <c r="D754" s="320" t="s">
        <v>161</v>
      </c>
      <c r="E754" s="321"/>
      <c r="F754" s="322" t="s">
        <v>255</v>
      </c>
      <c r="G754" s="323"/>
      <c r="H754" s="322" t="s">
        <v>532</v>
      </c>
      <c r="I754" s="324"/>
      <c r="J754" s="323"/>
      <c r="K754" s="176" t="s">
        <v>83</v>
      </c>
      <c r="L754" s="54"/>
      <c r="M754" s="325">
        <v>4212333.58</v>
      </c>
      <c r="N754" s="326"/>
      <c r="O754" s="325">
        <v>4212333.58</v>
      </c>
      <c r="P754" s="327"/>
      <c r="Q754" s="56"/>
      <c r="R754" s="57">
        <v>4177026.96</v>
      </c>
      <c r="S754" s="58"/>
      <c r="T754" s="59">
        <v>4177026.96</v>
      </c>
      <c r="U754" s="60">
        <v>4177026.96</v>
      </c>
      <c r="V754" s="61">
        <f t="shared" si="33"/>
        <v>0</v>
      </c>
      <c r="W754" s="62">
        <f t="shared" si="34"/>
        <v>0</v>
      </c>
      <c r="X754" s="63" t="str">
        <f t="shared" si="35"/>
        <v>81108010510100590119</v>
      </c>
      <c r="Y754" s="14"/>
    </row>
    <row r="755" spans="2:25" ht="34.5" x14ac:dyDescent="0.25">
      <c r="B755" s="52" t="s">
        <v>56</v>
      </c>
      <c r="C755" s="53" t="s">
        <v>43</v>
      </c>
      <c r="D755" s="320" t="s">
        <v>161</v>
      </c>
      <c r="E755" s="321"/>
      <c r="F755" s="322" t="s">
        <v>255</v>
      </c>
      <c r="G755" s="323"/>
      <c r="H755" s="322" t="s">
        <v>532</v>
      </c>
      <c r="I755" s="324"/>
      <c r="J755" s="323"/>
      <c r="K755" s="176" t="s">
        <v>57</v>
      </c>
      <c r="L755" s="54"/>
      <c r="M755" s="325">
        <v>310000</v>
      </c>
      <c r="N755" s="326"/>
      <c r="O755" s="325">
        <v>310000</v>
      </c>
      <c r="P755" s="327"/>
      <c r="Q755" s="56"/>
      <c r="R755" s="57">
        <v>310000</v>
      </c>
      <c r="S755" s="58"/>
      <c r="T755" s="59">
        <v>310000</v>
      </c>
      <c r="U755" s="60">
        <v>310000</v>
      </c>
      <c r="V755" s="61">
        <f t="shared" si="33"/>
        <v>0</v>
      </c>
      <c r="W755" s="62">
        <f t="shared" si="34"/>
        <v>0</v>
      </c>
      <c r="X755" s="63" t="str">
        <f t="shared" si="35"/>
        <v>81108010510100590242</v>
      </c>
      <c r="Y755" s="14"/>
    </row>
    <row r="756" spans="2:25" ht="23.25" x14ac:dyDescent="0.25">
      <c r="B756" s="52" t="s">
        <v>58</v>
      </c>
      <c r="C756" s="53" t="s">
        <v>43</v>
      </c>
      <c r="D756" s="320" t="s">
        <v>161</v>
      </c>
      <c r="E756" s="321"/>
      <c r="F756" s="322" t="s">
        <v>255</v>
      </c>
      <c r="G756" s="323"/>
      <c r="H756" s="322" t="s">
        <v>532</v>
      </c>
      <c r="I756" s="324"/>
      <c r="J756" s="323"/>
      <c r="K756" s="176" t="s">
        <v>59</v>
      </c>
      <c r="L756" s="54"/>
      <c r="M756" s="325">
        <v>5689900</v>
      </c>
      <c r="N756" s="326"/>
      <c r="O756" s="325">
        <v>5689900</v>
      </c>
      <c r="P756" s="327"/>
      <c r="Q756" s="56"/>
      <c r="R756" s="57">
        <v>5408599.0599999996</v>
      </c>
      <c r="S756" s="58">
        <v>891496.62</v>
      </c>
      <c r="T756" s="59">
        <v>5408599.0599999996</v>
      </c>
      <c r="U756" s="60">
        <v>5408599.0599999996</v>
      </c>
      <c r="V756" s="61">
        <f t="shared" si="33"/>
        <v>0</v>
      </c>
      <c r="W756" s="62">
        <f t="shared" si="34"/>
        <v>0</v>
      </c>
      <c r="X756" s="63" t="str">
        <f t="shared" si="35"/>
        <v>81108010510100590244</v>
      </c>
      <c r="Y756" s="14"/>
    </row>
    <row r="757" spans="2:25" x14ac:dyDescent="0.25">
      <c r="B757" s="52" t="s">
        <v>84</v>
      </c>
      <c r="C757" s="53" t="s">
        <v>43</v>
      </c>
      <c r="D757" s="320" t="s">
        <v>161</v>
      </c>
      <c r="E757" s="321"/>
      <c r="F757" s="322" t="s">
        <v>255</v>
      </c>
      <c r="G757" s="323"/>
      <c r="H757" s="322" t="s">
        <v>532</v>
      </c>
      <c r="I757" s="324"/>
      <c r="J757" s="323"/>
      <c r="K757" s="176" t="s">
        <v>85</v>
      </c>
      <c r="L757" s="54"/>
      <c r="M757" s="325">
        <v>51100</v>
      </c>
      <c r="N757" s="326"/>
      <c r="O757" s="325">
        <v>51100</v>
      </c>
      <c r="P757" s="327"/>
      <c r="Q757" s="56"/>
      <c r="R757" s="57">
        <v>50436.42</v>
      </c>
      <c r="S757" s="58"/>
      <c r="T757" s="59">
        <v>50436.42</v>
      </c>
      <c r="U757" s="60">
        <v>50436.42</v>
      </c>
      <c r="V757" s="61">
        <f t="shared" si="33"/>
        <v>0</v>
      </c>
      <c r="W757" s="62">
        <f t="shared" si="34"/>
        <v>0</v>
      </c>
      <c r="X757" s="63" t="str">
        <f t="shared" si="35"/>
        <v>81108010510100590247</v>
      </c>
      <c r="Y757" s="14"/>
    </row>
    <row r="758" spans="2:25" ht="79.5" x14ac:dyDescent="0.25">
      <c r="B758" s="52" t="s">
        <v>172</v>
      </c>
      <c r="C758" s="53" t="s">
        <v>43</v>
      </c>
      <c r="D758" s="320" t="s">
        <v>161</v>
      </c>
      <c r="E758" s="321"/>
      <c r="F758" s="322" t="s">
        <v>255</v>
      </c>
      <c r="G758" s="323"/>
      <c r="H758" s="322" t="s">
        <v>532</v>
      </c>
      <c r="I758" s="324"/>
      <c r="J758" s="323"/>
      <c r="K758" s="176" t="s">
        <v>174</v>
      </c>
      <c r="L758" s="54"/>
      <c r="M758" s="325">
        <v>140587000</v>
      </c>
      <c r="N758" s="326"/>
      <c r="O758" s="325">
        <v>140587000</v>
      </c>
      <c r="P758" s="327"/>
      <c r="Q758" s="56"/>
      <c r="R758" s="57">
        <v>140587000</v>
      </c>
      <c r="S758" s="58"/>
      <c r="T758" s="59">
        <v>140587000</v>
      </c>
      <c r="U758" s="60">
        <v>140587000</v>
      </c>
      <c r="V758" s="61">
        <f t="shared" si="33"/>
        <v>0</v>
      </c>
      <c r="W758" s="62">
        <f t="shared" si="34"/>
        <v>0</v>
      </c>
      <c r="X758" s="63" t="str">
        <f t="shared" si="35"/>
        <v>81108010510100590611</v>
      </c>
      <c r="Y758" s="14"/>
    </row>
    <row r="759" spans="2:25" ht="23.25" x14ac:dyDescent="0.25">
      <c r="B759" s="52" t="s">
        <v>256</v>
      </c>
      <c r="C759" s="53" t="s">
        <v>43</v>
      </c>
      <c r="D759" s="320" t="s">
        <v>161</v>
      </c>
      <c r="E759" s="321"/>
      <c r="F759" s="322" t="s">
        <v>255</v>
      </c>
      <c r="G759" s="323"/>
      <c r="H759" s="322" t="s">
        <v>532</v>
      </c>
      <c r="I759" s="324"/>
      <c r="J759" s="323"/>
      <c r="K759" s="176" t="s">
        <v>260</v>
      </c>
      <c r="L759" s="54"/>
      <c r="M759" s="325">
        <v>430668</v>
      </c>
      <c r="N759" s="326"/>
      <c r="O759" s="325">
        <v>430668</v>
      </c>
      <c r="P759" s="327"/>
      <c r="Q759" s="56"/>
      <c r="R759" s="57">
        <v>430668</v>
      </c>
      <c r="S759" s="58"/>
      <c r="T759" s="59">
        <v>430668</v>
      </c>
      <c r="U759" s="60">
        <v>430668</v>
      </c>
      <c r="V759" s="61">
        <f t="shared" si="33"/>
        <v>0</v>
      </c>
      <c r="W759" s="62">
        <f t="shared" si="34"/>
        <v>0</v>
      </c>
      <c r="X759" s="63" t="str">
        <f t="shared" si="35"/>
        <v>81108010510100590612</v>
      </c>
      <c r="Y759" s="14"/>
    </row>
    <row r="760" spans="2:25" x14ac:dyDescent="0.25">
      <c r="B760" s="52" t="s">
        <v>65</v>
      </c>
      <c r="C760" s="53" t="s">
        <v>43</v>
      </c>
      <c r="D760" s="320" t="s">
        <v>161</v>
      </c>
      <c r="E760" s="321"/>
      <c r="F760" s="322" t="s">
        <v>255</v>
      </c>
      <c r="G760" s="323"/>
      <c r="H760" s="322" t="s">
        <v>532</v>
      </c>
      <c r="I760" s="324"/>
      <c r="J760" s="323"/>
      <c r="K760" s="176" t="s">
        <v>66</v>
      </c>
      <c r="L760" s="54"/>
      <c r="M760" s="325">
        <v>5000</v>
      </c>
      <c r="N760" s="326"/>
      <c r="O760" s="325">
        <v>5000</v>
      </c>
      <c r="P760" s="327"/>
      <c r="Q760" s="56"/>
      <c r="R760" s="57">
        <v>4186</v>
      </c>
      <c r="S760" s="58"/>
      <c r="T760" s="59">
        <v>4186</v>
      </c>
      <c r="U760" s="60">
        <v>4186</v>
      </c>
      <c r="V760" s="61">
        <f t="shared" si="33"/>
        <v>0</v>
      </c>
      <c r="W760" s="62">
        <f t="shared" si="34"/>
        <v>0</v>
      </c>
      <c r="X760" s="63" t="str">
        <f t="shared" si="35"/>
        <v>81108010510100590852</v>
      </c>
      <c r="Y760" s="14"/>
    </row>
    <row r="761" spans="2:25" ht="23.25" x14ac:dyDescent="0.25">
      <c r="B761" s="52" t="s">
        <v>58</v>
      </c>
      <c r="C761" s="53" t="s">
        <v>43</v>
      </c>
      <c r="D761" s="320" t="s">
        <v>161</v>
      </c>
      <c r="E761" s="321"/>
      <c r="F761" s="322" t="s">
        <v>255</v>
      </c>
      <c r="G761" s="323"/>
      <c r="H761" s="322" t="s">
        <v>533</v>
      </c>
      <c r="I761" s="324"/>
      <c r="J761" s="323"/>
      <c r="K761" s="176" t="s">
        <v>59</v>
      </c>
      <c r="L761" s="54"/>
      <c r="M761" s="325">
        <v>400000</v>
      </c>
      <c r="N761" s="326"/>
      <c r="O761" s="325">
        <v>400000</v>
      </c>
      <c r="P761" s="327"/>
      <c r="Q761" s="56"/>
      <c r="R761" s="57">
        <v>399999.07</v>
      </c>
      <c r="S761" s="58">
        <v>99996.07</v>
      </c>
      <c r="T761" s="59">
        <v>399999.07</v>
      </c>
      <c r="U761" s="60">
        <v>399999.07</v>
      </c>
      <c r="V761" s="61">
        <f t="shared" si="33"/>
        <v>0</v>
      </c>
      <c r="W761" s="62">
        <f t="shared" si="34"/>
        <v>0</v>
      </c>
      <c r="X761" s="63" t="str">
        <f t="shared" si="35"/>
        <v>81108010510221440244</v>
      </c>
      <c r="Y761" s="14"/>
    </row>
    <row r="762" spans="2:25" ht="79.5" x14ac:dyDescent="0.25">
      <c r="B762" s="52" t="s">
        <v>172</v>
      </c>
      <c r="C762" s="53" t="s">
        <v>43</v>
      </c>
      <c r="D762" s="320" t="s">
        <v>161</v>
      </c>
      <c r="E762" s="321"/>
      <c r="F762" s="322" t="s">
        <v>255</v>
      </c>
      <c r="G762" s="323"/>
      <c r="H762" s="322" t="s">
        <v>533</v>
      </c>
      <c r="I762" s="324"/>
      <c r="J762" s="323"/>
      <c r="K762" s="176" t="s">
        <v>174</v>
      </c>
      <c r="L762" s="54"/>
      <c r="M762" s="325">
        <v>4583000</v>
      </c>
      <c r="N762" s="326"/>
      <c r="O762" s="325">
        <v>4583000</v>
      </c>
      <c r="P762" s="327"/>
      <c r="Q762" s="56"/>
      <c r="R762" s="57">
        <v>4583000</v>
      </c>
      <c r="S762" s="58"/>
      <c r="T762" s="59">
        <v>4425783</v>
      </c>
      <c r="U762" s="60">
        <v>4425783</v>
      </c>
      <c r="V762" s="61">
        <f t="shared" si="33"/>
        <v>157217</v>
      </c>
      <c r="W762" s="62">
        <f t="shared" si="34"/>
        <v>0</v>
      </c>
      <c r="X762" s="63" t="str">
        <f t="shared" si="35"/>
        <v>81108010510221440611</v>
      </c>
      <c r="Y762" s="14"/>
    </row>
    <row r="763" spans="2:25" ht="23.25" x14ac:dyDescent="0.25">
      <c r="B763" s="52" t="s">
        <v>58</v>
      </c>
      <c r="C763" s="53" t="s">
        <v>43</v>
      </c>
      <c r="D763" s="320" t="s">
        <v>161</v>
      </c>
      <c r="E763" s="321"/>
      <c r="F763" s="322" t="s">
        <v>255</v>
      </c>
      <c r="G763" s="323"/>
      <c r="H763" s="322" t="s">
        <v>534</v>
      </c>
      <c r="I763" s="324"/>
      <c r="J763" s="323"/>
      <c r="K763" s="176" t="s">
        <v>59</v>
      </c>
      <c r="L763" s="54"/>
      <c r="M763" s="325">
        <v>50300</v>
      </c>
      <c r="N763" s="326"/>
      <c r="O763" s="325">
        <v>50300</v>
      </c>
      <c r="P763" s="327"/>
      <c r="Q763" s="56"/>
      <c r="R763" s="57">
        <v>50300</v>
      </c>
      <c r="S763" s="58"/>
      <c r="T763" s="59">
        <v>50300</v>
      </c>
      <c r="U763" s="60">
        <v>50300</v>
      </c>
      <c r="V763" s="61">
        <f t="shared" si="33"/>
        <v>0</v>
      </c>
      <c r="W763" s="62">
        <f t="shared" si="34"/>
        <v>0</v>
      </c>
      <c r="X763" s="63" t="str">
        <f t="shared" si="35"/>
        <v>811080105102R5192244</v>
      </c>
      <c r="Y763" s="14"/>
    </row>
    <row r="764" spans="2:25" x14ac:dyDescent="0.25">
      <c r="B764" s="52" t="s">
        <v>302</v>
      </c>
      <c r="C764" s="53" t="s">
        <v>43</v>
      </c>
      <c r="D764" s="320" t="s">
        <v>161</v>
      </c>
      <c r="E764" s="321"/>
      <c r="F764" s="322" t="s">
        <v>255</v>
      </c>
      <c r="G764" s="323"/>
      <c r="H764" s="322" t="s">
        <v>534</v>
      </c>
      <c r="I764" s="324"/>
      <c r="J764" s="323"/>
      <c r="K764" s="176" t="s">
        <v>304</v>
      </c>
      <c r="L764" s="54"/>
      <c r="M764" s="325">
        <v>6772100</v>
      </c>
      <c r="N764" s="326"/>
      <c r="O764" s="325">
        <v>6772100</v>
      </c>
      <c r="P764" s="327"/>
      <c r="Q764" s="56"/>
      <c r="R764" s="57">
        <v>6772100</v>
      </c>
      <c r="S764" s="58"/>
      <c r="T764" s="59">
        <v>6772100</v>
      </c>
      <c r="U764" s="60">
        <v>6772100</v>
      </c>
      <c r="V764" s="61">
        <f t="shared" si="33"/>
        <v>0</v>
      </c>
      <c r="W764" s="62">
        <f t="shared" si="34"/>
        <v>0</v>
      </c>
      <c r="X764" s="63" t="str">
        <f t="shared" si="35"/>
        <v>811080105102R5192523</v>
      </c>
      <c r="Y764" s="14"/>
    </row>
    <row r="765" spans="2:25" ht="23.25" x14ac:dyDescent="0.25">
      <c r="B765" s="52" t="s">
        <v>256</v>
      </c>
      <c r="C765" s="53" t="s">
        <v>43</v>
      </c>
      <c r="D765" s="320" t="s">
        <v>161</v>
      </c>
      <c r="E765" s="321"/>
      <c r="F765" s="322" t="s">
        <v>255</v>
      </c>
      <c r="G765" s="323"/>
      <c r="H765" s="322" t="s">
        <v>534</v>
      </c>
      <c r="I765" s="324"/>
      <c r="J765" s="323"/>
      <c r="K765" s="176" t="s">
        <v>260</v>
      </c>
      <c r="L765" s="54"/>
      <c r="M765" s="325">
        <v>1542600</v>
      </c>
      <c r="N765" s="326"/>
      <c r="O765" s="325">
        <v>1542600</v>
      </c>
      <c r="P765" s="327"/>
      <c r="Q765" s="56"/>
      <c r="R765" s="57">
        <v>1542600</v>
      </c>
      <c r="S765" s="58"/>
      <c r="T765" s="59">
        <v>1542600</v>
      </c>
      <c r="U765" s="60">
        <v>1542600</v>
      </c>
      <c r="V765" s="61">
        <f t="shared" si="33"/>
        <v>0</v>
      </c>
      <c r="W765" s="62">
        <f t="shared" si="34"/>
        <v>0</v>
      </c>
      <c r="X765" s="63" t="str">
        <f t="shared" si="35"/>
        <v>811080105102R5192612</v>
      </c>
      <c r="Y765" s="14"/>
    </row>
    <row r="766" spans="2:25" ht="23.25" x14ac:dyDescent="0.25">
      <c r="B766" s="52" t="s">
        <v>58</v>
      </c>
      <c r="C766" s="53" t="s">
        <v>43</v>
      </c>
      <c r="D766" s="320" t="s">
        <v>161</v>
      </c>
      <c r="E766" s="321"/>
      <c r="F766" s="322" t="s">
        <v>255</v>
      </c>
      <c r="G766" s="323"/>
      <c r="H766" s="322" t="s">
        <v>535</v>
      </c>
      <c r="I766" s="324"/>
      <c r="J766" s="323"/>
      <c r="K766" s="176" t="s">
        <v>59</v>
      </c>
      <c r="L766" s="54"/>
      <c r="M766" s="325">
        <v>418000</v>
      </c>
      <c r="N766" s="326"/>
      <c r="O766" s="325">
        <v>418000</v>
      </c>
      <c r="P766" s="327"/>
      <c r="Q766" s="56"/>
      <c r="R766" s="57">
        <v>417928.99</v>
      </c>
      <c r="S766" s="58"/>
      <c r="T766" s="59">
        <v>417928.99</v>
      </c>
      <c r="U766" s="60">
        <v>417928.99</v>
      </c>
      <c r="V766" s="61">
        <f t="shared" si="33"/>
        <v>0</v>
      </c>
      <c r="W766" s="62">
        <f t="shared" si="34"/>
        <v>0</v>
      </c>
      <c r="X766" s="63" t="str">
        <f t="shared" si="35"/>
        <v>81108010510429990244</v>
      </c>
      <c r="Y766" s="14"/>
    </row>
    <row r="767" spans="2:25" ht="79.5" x14ac:dyDescent="0.25">
      <c r="B767" s="52" t="s">
        <v>172</v>
      </c>
      <c r="C767" s="53" t="s">
        <v>43</v>
      </c>
      <c r="D767" s="320" t="s">
        <v>161</v>
      </c>
      <c r="E767" s="321"/>
      <c r="F767" s="322" t="s">
        <v>255</v>
      </c>
      <c r="G767" s="323"/>
      <c r="H767" s="322" t="s">
        <v>535</v>
      </c>
      <c r="I767" s="324"/>
      <c r="J767" s="323"/>
      <c r="K767" s="176" t="s">
        <v>174</v>
      </c>
      <c r="L767" s="54"/>
      <c r="M767" s="325">
        <v>800000</v>
      </c>
      <c r="N767" s="326"/>
      <c r="O767" s="325">
        <v>800000</v>
      </c>
      <c r="P767" s="327"/>
      <c r="Q767" s="56"/>
      <c r="R767" s="57">
        <v>800000</v>
      </c>
      <c r="S767" s="58"/>
      <c r="T767" s="59">
        <v>750000</v>
      </c>
      <c r="U767" s="60">
        <v>750000</v>
      </c>
      <c r="V767" s="61">
        <f t="shared" si="33"/>
        <v>50000</v>
      </c>
      <c r="W767" s="62">
        <f t="shared" si="34"/>
        <v>0</v>
      </c>
      <c r="X767" s="63" t="str">
        <f t="shared" si="35"/>
        <v>81108010510429990611</v>
      </c>
      <c r="Y767" s="14"/>
    </row>
    <row r="768" spans="2:25" x14ac:dyDescent="0.25">
      <c r="B768" s="52" t="s">
        <v>105</v>
      </c>
      <c r="C768" s="53" t="s">
        <v>43</v>
      </c>
      <c r="D768" s="320" t="s">
        <v>161</v>
      </c>
      <c r="E768" s="321"/>
      <c r="F768" s="322" t="s">
        <v>255</v>
      </c>
      <c r="G768" s="323"/>
      <c r="H768" s="322" t="s">
        <v>536</v>
      </c>
      <c r="I768" s="324"/>
      <c r="J768" s="323"/>
      <c r="K768" s="176" t="s">
        <v>107</v>
      </c>
      <c r="L768" s="54"/>
      <c r="M768" s="325">
        <v>15750000</v>
      </c>
      <c r="N768" s="326"/>
      <c r="O768" s="325">
        <v>15750000</v>
      </c>
      <c r="P768" s="327"/>
      <c r="Q768" s="56"/>
      <c r="R768" s="57">
        <v>15750000</v>
      </c>
      <c r="S768" s="58"/>
      <c r="T768" s="59">
        <v>15750000</v>
      </c>
      <c r="U768" s="60">
        <v>15750000</v>
      </c>
      <c r="V768" s="61">
        <f t="shared" si="33"/>
        <v>0</v>
      </c>
      <c r="W768" s="62">
        <f t="shared" si="34"/>
        <v>0</v>
      </c>
      <c r="X768" s="63" t="str">
        <f t="shared" si="35"/>
        <v>8110801051A154540540</v>
      </c>
      <c r="Y768" s="14"/>
    </row>
    <row r="769" spans="2:25" ht="23.25" x14ac:dyDescent="0.25">
      <c r="B769" s="52" t="s">
        <v>256</v>
      </c>
      <c r="C769" s="53" t="s">
        <v>43</v>
      </c>
      <c r="D769" s="320" t="s">
        <v>161</v>
      </c>
      <c r="E769" s="321"/>
      <c r="F769" s="322" t="s">
        <v>255</v>
      </c>
      <c r="G769" s="323"/>
      <c r="H769" s="322" t="s">
        <v>537</v>
      </c>
      <c r="I769" s="324"/>
      <c r="J769" s="323"/>
      <c r="K769" s="176" t="s">
        <v>260</v>
      </c>
      <c r="L769" s="54"/>
      <c r="M769" s="325">
        <v>200000</v>
      </c>
      <c r="N769" s="326"/>
      <c r="O769" s="325">
        <v>200000</v>
      </c>
      <c r="P769" s="327"/>
      <c r="Q769" s="56"/>
      <c r="R769" s="57">
        <v>200000</v>
      </c>
      <c r="S769" s="58"/>
      <c r="T769" s="59">
        <v>200000</v>
      </c>
      <c r="U769" s="60">
        <v>200000</v>
      </c>
      <c r="V769" s="61">
        <f t="shared" si="33"/>
        <v>0</v>
      </c>
      <c r="W769" s="62">
        <f t="shared" si="34"/>
        <v>0</v>
      </c>
      <c r="X769" s="63" t="str">
        <f t="shared" si="35"/>
        <v>8110801051A308200612</v>
      </c>
      <c r="Y769" s="14"/>
    </row>
    <row r="770" spans="2:25" ht="79.5" x14ac:dyDescent="0.25">
      <c r="B770" s="52" t="s">
        <v>172</v>
      </c>
      <c r="C770" s="53" t="s">
        <v>43</v>
      </c>
      <c r="D770" s="320" t="s">
        <v>161</v>
      </c>
      <c r="E770" s="321"/>
      <c r="F770" s="322" t="s">
        <v>255</v>
      </c>
      <c r="G770" s="323"/>
      <c r="H770" s="322" t="s">
        <v>538</v>
      </c>
      <c r="I770" s="324"/>
      <c r="J770" s="323"/>
      <c r="K770" s="176" t="s">
        <v>174</v>
      </c>
      <c r="L770" s="54"/>
      <c r="M770" s="325">
        <v>234381200</v>
      </c>
      <c r="N770" s="326"/>
      <c r="O770" s="325">
        <v>234381200</v>
      </c>
      <c r="P770" s="327"/>
      <c r="Q770" s="56"/>
      <c r="R770" s="57">
        <v>234381200</v>
      </c>
      <c r="S770" s="58"/>
      <c r="T770" s="59">
        <v>230894388.09999999</v>
      </c>
      <c r="U770" s="60">
        <v>230894388.09999999</v>
      </c>
      <c r="V770" s="61">
        <f t="shared" si="33"/>
        <v>3486811.900000006</v>
      </c>
      <c r="W770" s="62">
        <f t="shared" si="34"/>
        <v>0</v>
      </c>
      <c r="X770" s="63" t="str">
        <f t="shared" si="35"/>
        <v>81108010520100590611</v>
      </c>
      <c r="Y770" s="14"/>
    </row>
    <row r="771" spans="2:25" ht="23.25" x14ac:dyDescent="0.25">
      <c r="B771" s="52" t="s">
        <v>256</v>
      </c>
      <c r="C771" s="53" t="s">
        <v>43</v>
      </c>
      <c r="D771" s="320" t="s">
        <v>161</v>
      </c>
      <c r="E771" s="321"/>
      <c r="F771" s="322" t="s">
        <v>255</v>
      </c>
      <c r="G771" s="323"/>
      <c r="H771" s="322" t="s">
        <v>538</v>
      </c>
      <c r="I771" s="324"/>
      <c r="J771" s="323"/>
      <c r="K771" s="176" t="s">
        <v>260</v>
      </c>
      <c r="L771" s="54"/>
      <c r="M771" s="325">
        <v>184747</v>
      </c>
      <c r="N771" s="326"/>
      <c r="O771" s="325">
        <v>184747</v>
      </c>
      <c r="P771" s="327"/>
      <c r="Q771" s="56"/>
      <c r="R771" s="57">
        <v>184747</v>
      </c>
      <c r="S771" s="58"/>
      <c r="T771" s="59">
        <v>184747</v>
      </c>
      <c r="U771" s="60">
        <v>184747</v>
      </c>
      <c r="V771" s="61">
        <f t="shared" si="33"/>
        <v>0</v>
      </c>
      <c r="W771" s="62">
        <f t="shared" si="34"/>
        <v>0</v>
      </c>
      <c r="X771" s="63" t="str">
        <f t="shared" si="35"/>
        <v>81108010520100590612</v>
      </c>
      <c r="Y771" s="14"/>
    </row>
    <row r="772" spans="2:25" ht="79.5" x14ac:dyDescent="0.25">
      <c r="B772" s="52" t="s">
        <v>172</v>
      </c>
      <c r="C772" s="53" t="s">
        <v>43</v>
      </c>
      <c r="D772" s="320" t="s">
        <v>161</v>
      </c>
      <c r="E772" s="321"/>
      <c r="F772" s="322" t="s">
        <v>255</v>
      </c>
      <c r="G772" s="323"/>
      <c r="H772" s="322" t="s">
        <v>539</v>
      </c>
      <c r="I772" s="324"/>
      <c r="J772" s="323"/>
      <c r="K772" s="176" t="s">
        <v>174</v>
      </c>
      <c r="L772" s="54"/>
      <c r="M772" s="325">
        <v>2804000</v>
      </c>
      <c r="N772" s="326"/>
      <c r="O772" s="325">
        <v>2804000</v>
      </c>
      <c r="P772" s="327"/>
      <c r="Q772" s="56"/>
      <c r="R772" s="57">
        <v>2804000</v>
      </c>
      <c r="S772" s="58"/>
      <c r="T772" s="59">
        <v>2803995</v>
      </c>
      <c r="U772" s="60">
        <v>2803995</v>
      </c>
      <c r="V772" s="61">
        <f t="shared" si="33"/>
        <v>5</v>
      </c>
      <c r="W772" s="62">
        <f t="shared" si="34"/>
        <v>0</v>
      </c>
      <c r="X772" s="63" t="str">
        <f t="shared" si="35"/>
        <v>81108010520229990611</v>
      </c>
      <c r="Y772" s="14"/>
    </row>
    <row r="773" spans="2:25" ht="23.25" x14ac:dyDescent="0.25">
      <c r="B773" s="52" t="s">
        <v>256</v>
      </c>
      <c r="C773" s="53" t="s">
        <v>43</v>
      </c>
      <c r="D773" s="320" t="s">
        <v>161</v>
      </c>
      <c r="E773" s="321"/>
      <c r="F773" s="322" t="s">
        <v>255</v>
      </c>
      <c r="G773" s="323"/>
      <c r="H773" s="322" t="s">
        <v>540</v>
      </c>
      <c r="I773" s="324"/>
      <c r="J773" s="323"/>
      <c r="K773" s="176" t="s">
        <v>260</v>
      </c>
      <c r="L773" s="54"/>
      <c r="M773" s="325">
        <v>187326700</v>
      </c>
      <c r="N773" s="326"/>
      <c r="O773" s="325">
        <v>187326700</v>
      </c>
      <c r="P773" s="327"/>
      <c r="Q773" s="56"/>
      <c r="R773" s="57">
        <v>187326700</v>
      </c>
      <c r="S773" s="58"/>
      <c r="T773" s="59">
        <v>187326700</v>
      </c>
      <c r="U773" s="60">
        <v>187326700</v>
      </c>
      <c r="V773" s="61">
        <f t="shared" si="33"/>
        <v>0</v>
      </c>
      <c r="W773" s="62">
        <f t="shared" si="34"/>
        <v>0</v>
      </c>
      <c r="X773" s="63" t="str">
        <f t="shared" si="35"/>
        <v>81108010520429990612</v>
      </c>
      <c r="Y773" s="14"/>
    </row>
    <row r="774" spans="2:25" ht="57" x14ac:dyDescent="0.25">
      <c r="B774" s="52" t="s">
        <v>230</v>
      </c>
      <c r="C774" s="53" t="s">
        <v>43</v>
      </c>
      <c r="D774" s="320" t="s">
        <v>161</v>
      </c>
      <c r="E774" s="321"/>
      <c r="F774" s="322" t="s">
        <v>255</v>
      </c>
      <c r="G774" s="323"/>
      <c r="H774" s="322" t="s">
        <v>541</v>
      </c>
      <c r="I774" s="324"/>
      <c r="J774" s="323"/>
      <c r="K774" s="176" t="s">
        <v>232</v>
      </c>
      <c r="L774" s="54"/>
      <c r="M774" s="325">
        <v>25398500</v>
      </c>
      <c r="N774" s="326"/>
      <c r="O774" s="325">
        <v>25398500</v>
      </c>
      <c r="P774" s="327"/>
      <c r="Q774" s="56"/>
      <c r="R774" s="57">
        <v>25398500</v>
      </c>
      <c r="S774" s="58"/>
      <c r="T774" s="59">
        <v>25395000</v>
      </c>
      <c r="U774" s="60">
        <v>25395000</v>
      </c>
      <c r="V774" s="61">
        <f t="shared" si="33"/>
        <v>3500</v>
      </c>
      <c r="W774" s="62">
        <f t="shared" si="34"/>
        <v>0</v>
      </c>
      <c r="X774" s="63" t="str">
        <f t="shared" si="35"/>
        <v>81108010520475550521</v>
      </c>
      <c r="Y774" s="14"/>
    </row>
    <row r="775" spans="2:25" ht="23.25" x14ac:dyDescent="0.25">
      <c r="B775" s="52" t="s">
        <v>256</v>
      </c>
      <c r="C775" s="53" t="s">
        <v>43</v>
      </c>
      <c r="D775" s="320" t="s">
        <v>161</v>
      </c>
      <c r="E775" s="321"/>
      <c r="F775" s="322" t="s">
        <v>255</v>
      </c>
      <c r="G775" s="323"/>
      <c r="H775" s="322" t="s">
        <v>542</v>
      </c>
      <c r="I775" s="324"/>
      <c r="J775" s="323"/>
      <c r="K775" s="176" t="s">
        <v>260</v>
      </c>
      <c r="L775" s="54"/>
      <c r="M775" s="325">
        <v>500000</v>
      </c>
      <c r="N775" s="326"/>
      <c r="O775" s="325">
        <v>500000</v>
      </c>
      <c r="P775" s="327"/>
      <c r="Q775" s="56"/>
      <c r="R775" s="57">
        <v>500000</v>
      </c>
      <c r="S775" s="58"/>
      <c r="T775" s="59">
        <v>500000</v>
      </c>
      <c r="U775" s="60">
        <v>500000</v>
      </c>
      <c r="V775" s="61">
        <f t="shared" si="33"/>
        <v>0</v>
      </c>
      <c r="W775" s="62">
        <f t="shared" si="34"/>
        <v>0</v>
      </c>
      <c r="X775" s="63" t="str">
        <f t="shared" si="35"/>
        <v>8110801052A2A0001612</v>
      </c>
      <c r="Y775" s="14"/>
    </row>
    <row r="776" spans="2:25" ht="79.5" x14ac:dyDescent="0.25">
      <c r="B776" s="52" t="s">
        <v>172</v>
      </c>
      <c r="C776" s="53" t="s">
        <v>43</v>
      </c>
      <c r="D776" s="320" t="s">
        <v>161</v>
      </c>
      <c r="E776" s="321"/>
      <c r="F776" s="322" t="s">
        <v>255</v>
      </c>
      <c r="G776" s="323"/>
      <c r="H776" s="322" t="s">
        <v>543</v>
      </c>
      <c r="I776" s="324"/>
      <c r="J776" s="323"/>
      <c r="K776" s="176" t="s">
        <v>174</v>
      </c>
      <c r="L776" s="54"/>
      <c r="M776" s="325">
        <v>112680800</v>
      </c>
      <c r="N776" s="326"/>
      <c r="O776" s="325">
        <v>112680800</v>
      </c>
      <c r="P776" s="327"/>
      <c r="Q776" s="56"/>
      <c r="R776" s="57">
        <v>112680800</v>
      </c>
      <c r="S776" s="58"/>
      <c r="T776" s="59">
        <v>112022583.95</v>
      </c>
      <c r="U776" s="60">
        <v>112022583.95</v>
      </c>
      <c r="V776" s="61">
        <f t="shared" si="33"/>
        <v>658216.04999999702</v>
      </c>
      <c r="W776" s="62">
        <f t="shared" si="34"/>
        <v>0</v>
      </c>
      <c r="X776" s="63" t="str">
        <f t="shared" si="35"/>
        <v>81108010530100590611</v>
      </c>
      <c r="Y776" s="14"/>
    </row>
    <row r="777" spans="2:25" ht="23.25" x14ac:dyDescent="0.25">
      <c r="B777" s="52" t="s">
        <v>256</v>
      </c>
      <c r="C777" s="53" t="s">
        <v>43</v>
      </c>
      <c r="D777" s="320" t="s">
        <v>161</v>
      </c>
      <c r="E777" s="321"/>
      <c r="F777" s="322" t="s">
        <v>255</v>
      </c>
      <c r="G777" s="323"/>
      <c r="H777" s="322" t="s">
        <v>543</v>
      </c>
      <c r="I777" s="324"/>
      <c r="J777" s="323"/>
      <c r="K777" s="176" t="s">
        <v>260</v>
      </c>
      <c r="L777" s="54"/>
      <c r="M777" s="325">
        <v>6728326</v>
      </c>
      <c r="N777" s="326"/>
      <c r="O777" s="325">
        <v>6728326</v>
      </c>
      <c r="P777" s="327"/>
      <c r="Q777" s="56"/>
      <c r="R777" s="57">
        <v>6728326</v>
      </c>
      <c r="S777" s="58"/>
      <c r="T777" s="59">
        <v>5820934</v>
      </c>
      <c r="U777" s="60">
        <v>5820934</v>
      </c>
      <c r="V777" s="61">
        <f t="shared" si="33"/>
        <v>907392</v>
      </c>
      <c r="W777" s="62">
        <f t="shared" si="34"/>
        <v>0</v>
      </c>
      <c r="X777" s="63" t="str">
        <f t="shared" si="35"/>
        <v>81108010530100590612</v>
      </c>
      <c r="Y777" s="14"/>
    </row>
    <row r="778" spans="2:25" ht="79.5" x14ac:dyDescent="0.25">
      <c r="B778" s="52" t="s">
        <v>172</v>
      </c>
      <c r="C778" s="53" t="s">
        <v>43</v>
      </c>
      <c r="D778" s="320" t="s">
        <v>161</v>
      </c>
      <c r="E778" s="321"/>
      <c r="F778" s="322" t="s">
        <v>255</v>
      </c>
      <c r="G778" s="323"/>
      <c r="H778" s="322" t="s">
        <v>544</v>
      </c>
      <c r="I778" s="324"/>
      <c r="J778" s="323"/>
      <c r="K778" s="176" t="s">
        <v>174</v>
      </c>
      <c r="L778" s="54"/>
      <c r="M778" s="325">
        <v>3930000</v>
      </c>
      <c r="N778" s="326"/>
      <c r="O778" s="325">
        <v>3930000</v>
      </c>
      <c r="P778" s="327"/>
      <c r="Q778" s="56"/>
      <c r="R778" s="57">
        <v>3930000</v>
      </c>
      <c r="S778" s="58"/>
      <c r="T778" s="59">
        <v>3917566.56</v>
      </c>
      <c r="U778" s="60">
        <v>3917566.56</v>
      </c>
      <c r="V778" s="61">
        <f t="shared" si="33"/>
        <v>12433.439999999944</v>
      </c>
      <c r="W778" s="62">
        <f t="shared" si="34"/>
        <v>0</v>
      </c>
      <c r="X778" s="63" t="str">
        <f t="shared" si="35"/>
        <v>81108010530229990611</v>
      </c>
      <c r="Y778" s="14"/>
    </row>
    <row r="779" spans="2:25" ht="79.5" x14ac:dyDescent="0.25">
      <c r="B779" s="52" t="s">
        <v>172</v>
      </c>
      <c r="C779" s="53" t="s">
        <v>43</v>
      </c>
      <c r="D779" s="320" t="s">
        <v>161</v>
      </c>
      <c r="E779" s="321"/>
      <c r="F779" s="322" t="s">
        <v>255</v>
      </c>
      <c r="G779" s="323"/>
      <c r="H779" s="322" t="s">
        <v>545</v>
      </c>
      <c r="I779" s="324"/>
      <c r="J779" s="323"/>
      <c r="K779" s="176" t="s">
        <v>174</v>
      </c>
      <c r="L779" s="54"/>
      <c r="M779" s="325">
        <v>20000</v>
      </c>
      <c r="N779" s="326"/>
      <c r="O779" s="325">
        <v>20000</v>
      </c>
      <c r="P779" s="327"/>
      <c r="Q779" s="56"/>
      <c r="R779" s="57">
        <v>20000</v>
      </c>
      <c r="S779" s="58"/>
      <c r="T779" s="59">
        <v>20000</v>
      </c>
      <c r="U779" s="60">
        <v>20000</v>
      </c>
      <c r="V779" s="61">
        <f t="shared" si="33"/>
        <v>0</v>
      </c>
      <c r="W779" s="62">
        <f t="shared" si="34"/>
        <v>0</v>
      </c>
      <c r="X779" s="63" t="str">
        <f t="shared" si="35"/>
        <v>81108010530324620611</v>
      </c>
      <c r="Y779" s="14"/>
    </row>
    <row r="780" spans="2:25" ht="57" x14ac:dyDescent="0.25">
      <c r="B780" s="52" t="s">
        <v>230</v>
      </c>
      <c r="C780" s="53" t="s">
        <v>43</v>
      </c>
      <c r="D780" s="320" t="s">
        <v>161</v>
      </c>
      <c r="E780" s="321"/>
      <c r="F780" s="322" t="s">
        <v>255</v>
      </c>
      <c r="G780" s="323"/>
      <c r="H780" s="322" t="s">
        <v>546</v>
      </c>
      <c r="I780" s="324"/>
      <c r="J780" s="323"/>
      <c r="K780" s="176" t="s">
        <v>232</v>
      </c>
      <c r="L780" s="54"/>
      <c r="M780" s="325">
        <v>25522800</v>
      </c>
      <c r="N780" s="326"/>
      <c r="O780" s="325">
        <v>25522800</v>
      </c>
      <c r="P780" s="327"/>
      <c r="Q780" s="56"/>
      <c r="R780" s="57">
        <v>25522800</v>
      </c>
      <c r="S780" s="58"/>
      <c r="T780" s="59">
        <v>25522800</v>
      </c>
      <c r="U780" s="60">
        <v>25522800</v>
      </c>
      <c r="V780" s="61">
        <f t="shared" si="33"/>
        <v>0</v>
      </c>
      <c r="W780" s="62">
        <f t="shared" si="34"/>
        <v>0</v>
      </c>
      <c r="X780" s="63" t="str">
        <f t="shared" si="35"/>
        <v>811080105304R4670521</v>
      </c>
      <c r="Y780" s="14"/>
    </row>
    <row r="781" spans="2:25" ht="23.25" x14ac:dyDescent="0.25">
      <c r="B781" s="52" t="s">
        <v>256</v>
      </c>
      <c r="C781" s="53" t="s">
        <v>43</v>
      </c>
      <c r="D781" s="320" t="s">
        <v>161</v>
      </c>
      <c r="E781" s="321"/>
      <c r="F781" s="322" t="s">
        <v>255</v>
      </c>
      <c r="G781" s="323"/>
      <c r="H781" s="322" t="s">
        <v>546</v>
      </c>
      <c r="I781" s="324"/>
      <c r="J781" s="323"/>
      <c r="K781" s="176" t="s">
        <v>260</v>
      </c>
      <c r="L781" s="54"/>
      <c r="M781" s="325">
        <v>4253800</v>
      </c>
      <c r="N781" s="326"/>
      <c r="O781" s="325">
        <v>4253800</v>
      </c>
      <c r="P781" s="327"/>
      <c r="Q781" s="56"/>
      <c r="R781" s="57">
        <v>4253800</v>
      </c>
      <c r="S781" s="58"/>
      <c r="T781" s="59">
        <v>4253800</v>
      </c>
      <c r="U781" s="60">
        <v>4253800</v>
      </c>
      <c r="V781" s="61">
        <f t="shared" si="33"/>
        <v>0</v>
      </c>
      <c r="W781" s="62">
        <f t="shared" si="34"/>
        <v>0</v>
      </c>
      <c r="X781" s="63" t="str">
        <f t="shared" si="35"/>
        <v>811080105304R4670612</v>
      </c>
      <c r="Y781" s="14"/>
    </row>
    <row r="782" spans="2:25" ht="23.25" x14ac:dyDescent="0.25">
      <c r="B782" s="52" t="s">
        <v>256</v>
      </c>
      <c r="C782" s="53" t="s">
        <v>43</v>
      </c>
      <c r="D782" s="320" t="s">
        <v>161</v>
      </c>
      <c r="E782" s="321"/>
      <c r="F782" s="322" t="s">
        <v>255</v>
      </c>
      <c r="G782" s="323"/>
      <c r="H782" s="322" t="s">
        <v>547</v>
      </c>
      <c r="I782" s="324"/>
      <c r="J782" s="323"/>
      <c r="K782" s="176" t="s">
        <v>260</v>
      </c>
      <c r="L782" s="54"/>
      <c r="M782" s="325">
        <v>7240000</v>
      </c>
      <c r="N782" s="326"/>
      <c r="O782" s="325">
        <v>7240000</v>
      </c>
      <c r="P782" s="327"/>
      <c r="Q782" s="56"/>
      <c r="R782" s="57">
        <v>7240000</v>
      </c>
      <c r="S782" s="58"/>
      <c r="T782" s="59">
        <v>7240000</v>
      </c>
      <c r="U782" s="60">
        <v>7240000</v>
      </c>
      <c r="V782" s="61">
        <f t="shared" si="33"/>
        <v>0</v>
      </c>
      <c r="W782" s="62">
        <f t="shared" si="34"/>
        <v>0</v>
      </c>
      <c r="X782" s="63" t="str">
        <f t="shared" si="35"/>
        <v>8110801053A2A0002612</v>
      </c>
      <c r="Y782" s="14"/>
    </row>
    <row r="783" spans="2:25" ht="79.5" x14ac:dyDescent="0.25">
      <c r="B783" s="52" t="s">
        <v>172</v>
      </c>
      <c r="C783" s="53" t="s">
        <v>43</v>
      </c>
      <c r="D783" s="320" t="s">
        <v>161</v>
      </c>
      <c r="E783" s="321"/>
      <c r="F783" s="322" t="s">
        <v>255</v>
      </c>
      <c r="G783" s="323"/>
      <c r="H783" s="322" t="s">
        <v>548</v>
      </c>
      <c r="I783" s="324"/>
      <c r="J783" s="323"/>
      <c r="K783" s="176" t="s">
        <v>174</v>
      </c>
      <c r="L783" s="54"/>
      <c r="M783" s="325">
        <v>374127000</v>
      </c>
      <c r="N783" s="326"/>
      <c r="O783" s="325">
        <v>374127000</v>
      </c>
      <c r="P783" s="327"/>
      <c r="Q783" s="56"/>
      <c r="R783" s="57">
        <v>374127000</v>
      </c>
      <c r="S783" s="58"/>
      <c r="T783" s="59">
        <v>374127000</v>
      </c>
      <c r="U783" s="60">
        <v>374127000</v>
      </c>
      <c r="V783" s="61">
        <f t="shared" si="33"/>
        <v>0</v>
      </c>
      <c r="W783" s="62">
        <f t="shared" si="34"/>
        <v>0</v>
      </c>
      <c r="X783" s="63" t="str">
        <f t="shared" si="35"/>
        <v>81108010550100590611</v>
      </c>
      <c r="Y783" s="14"/>
    </row>
    <row r="784" spans="2:25" ht="23.25" x14ac:dyDescent="0.25">
      <c r="B784" s="52" t="s">
        <v>256</v>
      </c>
      <c r="C784" s="53" t="s">
        <v>43</v>
      </c>
      <c r="D784" s="320" t="s">
        <v>161</v>
      </c>
      <c r="E784" s="321"/>
      <c r="F784" s="322" t="s">
        <v>255</v>
      </c>
      <c r="G784" s="323"/>
      <c r="H784" s="322" t="s">
        <v>548</v>
      </c>
      <c r="I784" s="324"/>
      <c r="J784" s="323"/>
      <c r="K784" s="176" t="s">
        <v>260</v>
      </c>
      <c r="L784" s="54"/>
      <c r="M784" s="325">
        <v>1145411</v>
      </c>
      <c r="N784" s="326"/>
      <c r="O784" s="325">
        <v>1145411</v>
      </c>
      <c r="P784" s="327"/>
      <c r="Q784" s="56"/>
      <c r="R784" s="57">
        <v>1145411</v>
      </c>
      <c r="S784" s="58"/>
      <c r="T784" s="59">
        <v>1140507</v>
      </c>
      <c r="U784" s="60">
        <v>1140507</v>
      </c>
      <c r="V784" s="61">
        <f t="shared" si="33"/>
        <v>4904</v>
      </c>
      <c r="W784" s="62">
        <f t="shared" si="34"/>
        <v>0</v>
      </c>
      <c r="X784" s="63" t="str">
        <f t="shared" si="35"/>
        <v>81108010550100590612</v>
      </c>
      <c r="Y784" s="14"/>
    </row>
    <row r="785" spans="2:25" ht="79.5" x14ac:dyDescent="0.25">
      <c r="B785" s="52" t="s">
        <v>97</v>
      </c>
      <c r="C785" s="53" t="s">
        <v>43</v>
      </c>
      <c r="D785" s="320" t="s">
        <v>161</v>
      </c>
      <c r="E785" s="321"/>
      <c r="F785" s="322" t="s">
        <v>255</v>
      </c>
      <c r="G785" s="323"/>
      <c r="H785" s="322" t="s">
        <v>548</v>
      </c>
      <c r="I785" s="324"/>
      <c r="J785" s="323"/>
      <c r="K785" s="176" t="s">
        <v>99</v>
      </c>
      <c r="L785" s="54"/>
      <c r="M785" s="325">
        <v>105344000</v>
      </c>
      <c r="N785" s="326"/>
      <c r="O785" s="325">
        <v>105344000</v>
      </c>
      <c r="P785" s="327"/>
      <c r="Q785" s="56"/>
      <c r="R785" s="57">
        <v>105344000</v>
      </c>
      <c r="S785" s="58"/>
      <c r="T785" s="59">
        <v>105344000</v>
      </c>
      <c r="U785" s="60">
        <v>105344000</v>
      </c>
      <c r="V785" s="61">
        <f t="shared" si="33"/>
        <v>0</v>
      </c>
      <c r="W785" s="62">
        <f t="shared" si="34"/>
        <v>0</v>
      </c>
      <c r="X785" s="63" t="str">
        <f t="shared" si="35"/>
        <v>81108010550100590621</v>
      </c>
      <c r="Y785" s="14"/>
    </row>
    <row r="786" spans="2:25" ht="23.25" x14ac:dyDescent="0.25">
      <c r="B786" s="52" t="s">
        <v>100</v>
      </c>
      <c r="C786" s="53" t="s">
        <v>43</v>
      </c>
      <c r="D786" s="320" t="s">
        <v>161</v>
      </c>
      <c r="E786" s="321"/>
      <c r="F786" s="322" t="s">
        <v>255</v>
      </c>
      <c r="G786" s="323"/>
      <c r="H786" s="322" t="s">
        <v>548</v>
      </c>
      <c r="I786" s="324"/>
      <c r="J786" s="323"/>
      <c r="K786" s="176" t="s">
        <v>101</v>
      </c>
      <c r="L786" s="54"/>
      <c r="M786" s="325">
        <v>28140</v>
      </c>
      <c r="N786" s="326"/>
      <c r="O786" s="325">
        <v>28140</v>
      </c>
      <c r="P786" s="327"/>
      <c r="Q786" s="56"/>
      <c r="R786" s="57">
        <v>28140</v>
      </c>
      <c r="S786" s="58"/>
      <c r="T786" s="59">
        <v>28140</v>
      </c>
      <c r="U786" s="60">
        <v>28140</v>
      </c>
      <c r="V786" s="61">
        <f t="shared" si="33"/>
        <v>0</v>
      </c>
      <c r="W786" s="62">
        <f t="shared" si="34"/>
        <v>0</v>
      </c>
      <c r="X786" s="63" t="str">
        <f t="shared" si="35"/>
        <v>81108010550100590622</v>
      </c>
      <c r="Y786" s="14"/>
    </row>
    <row r="787" spans="2:25" ht="79.5" x14ac:dyDescent="0.25">
      <c r="B787" s="52" t="s">
        <v>172</v>
      </c>
      <c r="C787" s="53" t="s">
        <v>43</v>
      </c>
      <c r="D787" s="320" t="s">
        <v>161</v>
      </c>
      <c r="E787" s="321"/>
      <c r="F787" s="322" t="s">
        <v>255</v>
      </c>
      <c r="G787" s="323"/>
      <c r="H787" s="322" t="s">
        <v>549</v>
      </c>
      <c r="I787" s="324"/>
      <c r="J787" s="323"/>
      <c r="K787" s="176" t="s">
        <v>174</v>
      </c>
      <c r="L787" s="54"/>
      <c r="M787" s="325">
        <v>4771000</v>
      </c>
      <c r="N787" s="326"/>
      <c r="O787" s="325">
        <v>4771000</v>
      </c>
      <c r="P787" s="327"/>
      <c r="Q787" s="56"/>
      <c r="R787" s="57">
        <v>4771000</v>
      </c>
      <c r="S787" s="58"/>
      <c r="T787" s="59">
        <v>4756000</v>
      </c>
      <c r="U787" s="60">
        <v>4756000</v>
      </c>
      <c r="V787" s="61">
        <f t="shared" si="33"/>
        <v>15000</v>
      </c>
      <c r="W787" s="62">
        <f t="shared" si="34"/>
        <v>0</v>
      </c>
      <c r="X787" s="63" t="str">
        <f t="shared" si="35"/>
        <v>81108010550229990611</v>
      </c>
      <c r="Y787" s="14"/>
    </row>
    <row r="788" spans="2:25" ht="23.25" x14ac:dyDescent="0.25">
      <c r="B788" s="52" t="s">
        <v>256</v>
      </c>
      <c r="C788" s="53" t="s">
        <v>43</v>
      </c>
      <c r="D788" s="320" t="s">
        <v>161</v>
      </c>
      <c r="E788" s="321"/>
      <c r="F788" s="322" t="s">
        <v>255</v>
      </c>
      <c r="G788" s="323"/>
      <c r="H788" s="322" t="s">
        <v>549</v>
      </c>
      <c r="I788" s="324"/>
      <c r="J788" s="323"/>
      <c r="K788" s="176" t="s">
        <v>260</v>
      </c>
      <c r="L788" s="54"/>
      <c r="M788" s="325">
        <v>2100000</v>
      </c>
      <c r="N788" s="326"/>
      <c r="O788" s="325">
        <v>2100000</v>
      </c>
      <c r="P788" s="327"/>
      <c r="Q788" s="56"/>
      <c r="R788" s="57">
        <v>2100000</v>
      </c>
      <c r="S788" s="58"/>
      <c r="T788" s="59">
        <v>2100000</v>
      </c>
      <c r="U788" s="60">
        <v>2100000</v>
      </c>
      <c r="V788" s="61">
        <f t="shared" si="33"/>
        <v>0</v>
      </c>
      <c r="W788" s="62">
        <f t="shared" si="34"/>
        <v>0</v>
      </c>
      <c r="X788" s="63" t="str">
        <f t="shared" si="35"/>
        <v>81108010550229990612</v>
      </c>
      <c r="Y788" s="14"/>
    </row>
    <row r="789" spans="2:25" ht="57" x14ac:dyDescent="0.25">
      <c r="B789" s="52" t="s">
        <v>230</v>
      </c>
      <c r="C789" s="53" t="s">
        <v>43</v>
      </c>
      <c r="D789" s="320" t="s">
        <v>161</v>
      </c>
      <c r="E789" s="321"/>
      <c r="F789" s="322" t="s">
        <v>255</v>
      </c>
      <c r="G789" s="323"/>
      <c r="H789" s="322" t="s">
        <v>550</v>
      </c>
      <c r="I789" s="324"/>
      <c r="J789" s="323"/>
      <c r="K789" s="176" t="s">
        <v>232</v>
      </c>
      <c r="L789" s="54"/>
      <c r="M789" s="325">
        <v>3763000</v>
      </c>
      <c r="N789" s="326"/>
      <c r="O789" s="325">
        <v>3763000</v>
      </c>
      <c r="P789" s="327"/>
      <c r="Q789" s="56"/>
      <c r="R789" s="57">
        <v>3763000</v>
      </c>
      <c r="S789" s="58"/>
      <c r="T789" s="59">
        <v>3763000</v>
      </c>
      <c r="U789" s="60">
        <v>3763000</v>
      </c>
      <c r="V789" s="61">
        <f t="shared" si="33"/>
        <v>0</v>
      </c>
      <c r="W789" s="62">
        <f t="shared" si="34"/>
        <v>0</v>
      </c>
      <c r="X789" s="63" t="str">
        <f t="shared" si="35"/>
        <v>811080105505R4660521</v>
      </c>
      <c r="Y789" s="14"/>
    </row>
    <row r="790" spans="2:25" ht="23.25" x14ac:dyDescent="0.25">
      <c r="B790" s="52" t="s">
        <v>256</v>
      </c>
      <c r="C790" s="53" t="s">
        <v>43</v>
      </c>
      <c r="D790" s="320" t="s">
        <v>161</v>
      </c>
      <c r="E790" s="321"/>
      <c r="F790" s="322" t="s">
        <v>255</v>
      </c>
      <c r="G790" s="323"/>
      <c r="H790" s="322" t="s">
        <v>551</v>
      </c>
      <c r="I790" s="324"/>
      <c r="J790" s="323"/>
      <c r="K790" s="176" t="s">
        <v>260</v>
      </c>
      <c r="L790" s="54"/>
      <c r="M790" s="325">
        <v>1898300</v>
      </c>
      <c r="N790" s="326"/>
      <c r="O790" s="325">
        <v>1898300</v>
      </c>
      <c r="P790" s="327"/>
      <c r="Q790" s="56"/>
      <c r="R790" s="57">
        <v>1898300</v>
      </c>
      <c r="S790" s="58"/>
      <c r="T790" s="59">
        <v>1898300</v>
      </c>
      <c r="U790" s="60">
        <v>1898300</v>
      </c>
      <c r="V790" s="61">
        <f t="shared" si="33"/>
        <v>0</v>
      </c>
      <c r="W790" s="62">
        <f t="shared" si="34"/>
        <v>0</v>
      </c>
      <c r="X790" s="63" t="str">
        <f t="shared" si="35"/>
        <v>811080105505R5170612</v>
      </c>
      <c r="Y790" s="14"/>
    </row>
    <row r="791" spans="2:25" ht="23.25" x14ac:dyDescent="0.25">
      <c r="B791" s="52" t="s">
        <v>100</v>
      </c>
      <c r="C791" s="53" t="s">
        <v>43</v>
      </c>
      <c r="D791" s="320" t="s">
        <v>161</v>
      </c>
      <c r="E791" s="321"/>
      <c r="F791" s="322" t="s">
        <v>255</v>
      </c>
      <c r="G791" s="323"/>
      <c r="H791" s="322" t="s">
        <v>552</v>
      </c>
      <c r="I791" s="324"/>
      <c r="J791" s="323"/>
      <c r="K791" s="176" t="s">
        <v>101</v>
      </c>
      <c r="L791" s="54"/>
      <c r="M791" s="325">
        <v>17970000</v>
      </c>
      <c r="N791" s="326"/>
      <c r="O791" s="325">
        <v>17970000</v>
      </c>
      <c r="P791" s="327"/>
      <c r="Q791" s="56"/>
      <c r="R791" s="57">
        <v>17970000</v>
      </c>
      <c r="S791" s="58"/>
      <c r="T791" s="59">
        <v>17969999.09</v>
      </c>
      <c r="U791" s="60">
        <v>17969999.09</v>
      </c>
      <c r="V791" s="61">
        <f t="shared" si="33"/>
        <v>0.91000000014901161</v>
      </c>
      <c r="W791" s="62">
        <f t="shared" si="34"/>
        <v>0</v>
      </c>
      <c r="X791" s="63" t="str">
        <f t="shared" si="35"/>
        <v>8110801055A2A0002622</v>
      </c>
      <c r="Y791" s="14"/>
    </row>
    <row r="792" spans="2:25" x14ac:dyDescent="0.25">
      <c r="B792" s="52" t="s">
        <v>105</v>
      </c>
      <c r="C792" s="53" t="s">
        <v>43</v>
      </c>
      <c r="D792" s="320" t="s">
        <v>161</v>
      </c>
      <c r="E792" s="321"/>
      <c r="F792" s="322" t="s">
        <v>255</v>
      </c>
      <c r="G792" s="323"/>
      <c r="H792" s="322" t="s">
        <v>553</v>
      </c>
      <c r="I792" s="324"/>
      <c r="J792" s="323"/>
      <c r="K792" s="176" t="s">
        <v>107</v>
      </c>
      <c r="L792" s="54"/>
      <c r="M792" s="325">
        <v>3800000</v>
      </c>
      <c r="N792" s="326"/>
      <c r="O792" s="325">
        <v>3800000</v>
      </c>
      <c r="P792" s="327"/>
      <c r="Q792" s="56"/>
      <c r="R792" s="57">
        <v>3800000</v>
      </c>
      <c r="S792" s="58"/>
      <c r="T792" s="59">
        <v>3800000</v>
      </c>
      <c r="U792" s="60">
        <v>3800000</v>
      </c>
      <c r="V792" s="61">
        <f t="shared" si="33"/>
        <v>0</v>
      </c>
      <c r="W792" s="62">
        <f t="shared" si="34"/>
        <v>0</v>
      </c>
      <c r="X792" s="63" t="str">
        <f t="shared" si="35"/>
        <v>8110801055A354530540</v>
      </c>
      <c r="Y792" s="14"/>
    </row>
    <row r="793" spans="2:25" ht="34.5" x14ac:dyDescent="0.25">
      <c r="B793" s="52" t="s">
        <v>122</v>
      </c>
      <c r="C793" s="53" t="s">
        <v>43</v>
      </c>
      <c r="D793" s="320" t="s">
        <v>161</v>
      </c>
      <c r="E793" s="321"/>
      <c r="F793" s="322" t="s">
        <v>255</v>
      </c>
      <c r="G793" s="323"/>
      <c r="H793" s="322" t="s">
        <v>554</v>
      </c>
      <c r="I793" s="324"/>
      <c r="J793" s="323"/>
      <c r="K793" s="176" t="s">
        <v>123</v>
      </c>
      <c r="L793" s="54"/>
      <c r="M793" s="325">
        <v>6500000</v>
      </c>
      <c r="N793" s="326"/>
      <c r="O793" s="325">
        <v>6500000</v>
      </c>
      <c r="P793" s="327"/>
      <c r="Q793" s="56"/>
      <c r="R793" s="57">
        <v>6500000</v>
      </c>
      <c r="S793" s="58"/>
      <c r="T793" s="59">
        <v>6500000</v>
      </c>
      <c r="U793" s="60">
        <v>6500000</v>
      </c>
      <c r="V793" s="61">
        <f t="shared" ref="V793:V856" si="36">R793-U793</f>
        <v>0</v>
      </c>
      <c r="W793" s="62">
        <f t="shared" ref="W793:W856" si="37">T793-U793</f>
        <v>0</v>
      </c>
      <c r="X793" s="63" t="str">
        <f t="shared" ref="X793:X856" si="38">IF(D793="","000",D793)&amp;IF(F793="","0000",F793)&amp;IF(H793="","0000000000",H793)&amp;IF(K793="","000",K793)&amp;L793</f>
        <v>81108010560220850633</v>
      </c>
      <c r="Y793" s="14"/>
    </row>
    <row r="794" spans="2:25" ht="79.5" x14ac:dyDescent="0.25">
      <c r="B794" s="52" t="s">
        <v>164</v>
      </c>
      <c r="C794" s="53" t="s">
        <v>43</v>
      </c>
      <c r="D794" s="320" t="s">
        <v>161</v>
      </c>
      <c r="E794" s="321"/>
      <c r="F794" s="322" t="s">
        <v>255</v>
      </c>
      <c r="G794" s="323"/>
      <c r="H794" s="322" t="s">
        <v>554</v>
      </c>
      <c r="I794" s="324"/>
      <c r="J794" s="323"/>
      <c r="K794" s="176" t="s">
        <v>166</v>
      </c>
      <c r="L794" s="54"/>
      <c r="M794" s="325">
        <v>8000000</v>
      </c>
      <c r="N794" s="326"/>
      <c r="O794" s="325">
        <v>8000000</v>
      </c>
      <c r="P794" s="327"/>
      <c r="Q794" s="56"/>
      <c r="R794" s="57">
        <v>8000000</v>
      </c>
      <c r="S794" s="58"/>
      <c r="T794" s="59">
        <v>8000000</v>
      </c>
      <c r="U794" s="60">
        <v>8000000</v>
      </c>
      <c r="V794" s="61">
        <f t="shared" si="36"/>
        <v>0</v>
      </c>
      <c r="W794" s="62">
        <f t="shared" si="37"/>
        <v>0</v>
      </c>
      <c r="X794" s="63" t="str">
        <f t="shared" si="38"/>
        <v>81108010560220850813</v>
      </c>
      <c r="Y794" s="14"/>
    </row>
    <row r="795" spans="2:25" ht="57" x14ac:dyDescent="0.25">
      <c r="B795" s="52" t="s">
        <v>230</v>
      </c>
      <c r="C795" s="53" t="s">
        <v>43</v>
      </c>
      <c r="D795" s="320" t="s">
        <v>161</v>
      </c>
      <c r="E795" s="321"/>
      <c r="F795" s="322" t="s">
        <v>255</v>
      </c>
      <c r="G795" s="323"/>
      <c r="H795" s="322" t="s">
        <v>555</v>
      </c>
      <c r="I795" s="324"/>
      <c r="J795" s="323"/>
      <c r="K795" s="176" t="s">
        <v>232</v>
      </c>
      <c r="L795" s="54"/>
      <c r="M795" s="325">
        <v>38500000</v>
      </c>
      <c r="N795" s="326"/>
      <c r="O795" s="325">
        <v>38500000</v>
      </c>
      <c r="P795" s="327"/>
      <c r="Q795" s="56"/>
      <c r="R795" s="57">
        <v>38500000</v>
      </c>
      <c r="S795" s="58"/>
      <c r="T795" s="59">
        <v>38500000</v>
      </c>
      <c r="U795" s="60">
        <v>38500000</v>
      </c>
      <c r="V795" s="61">
        <f t="shared" si="36"/>
        <v>0</v>
      </c>
      <c r="W795" s="62">
        <f t="shared" si="37"/>
        <v>0</v>
      </c>
      <c r="X795" s="63" t="str">
        <f t="shared" si="38"/>
        <v>81108010560277760521</v>
      </c>
      <c r="Y795" s="14"/>
    </row>
    <row r="796" spans="2:25" ht="57" x14ac:dyDescent="0.25">
      <c r="B796" s="52" t="s">
        <v>230</v>
      </c>
      <c r="C796" s="53" t="s">
        <v>43</v>
      </c>
      <c r="D796" s="320" t="s">
        <v>161</v>
      </c>
      <c r="E796" s="321"/>
      <c r="F796" s="322" t="s">
        <v>255</v>
      </c>
      <c r="G796" s="323"/>
      <c r="H796" s="322" t="s">
        <v>556</v>
      </c>
      <c r="I796" s="324"/>
      <c r="J796" s="323"/>
      <c r="K796" s="176" t="s">
        <v>232</v>
      </c>
      <c r="L796" s="54"/>
      <c r="M796" s="325">
        <v>1750000</v>
      </c>
      <c r="N796" s="326"/>
      <c r="O796" s="325">
        <v>1750000</v>
      </c>
      <c r="P796" s="327"/>
      <c r="Q796" s="56"/>
      <c r="R796" s="57">
        <v>1750000</v>
      </c>
      <c r="S796" s="58"/>
      <c r="T796" s="59">
        <v>1750000</v>
      </c>
      <c r="U796" s="60">
        <v>1750000</v>
      </c>
      <c r="V796" s="61">
        <f t="shared" si="36"/>
        <v>0</v>
      </c>
      <c r="W796" s="62">
        <f t="shared" si="37"/>
        <v>0</v>
      </c>
      <c r="X796" s="63" t="str">
        <f t="shared" si="38"/>
        <v>81108010560277790521</v>
      </c>
      <c r="Y796" s="14"/>
    </row>
    <row r="797" spans="2:25" x14ac:dyDescent="0.25">
      <c r="B797" s="52" t="s">
        <v>92</v>
      </c>
      <c r="C797" s="53" t="s">
        <v>43</v>
      </c>
      <c r="D797" s="320" t="s">
        <v>161</v>
      </c>
      <c r="E797" s="321"/>
      <c r="F797" s="322" t="s">
        <v>255</v>
      </c>
      <c r="G797" s="323"/>
      <c r="H797" s="322" t="s">
        <v>557</v>
      </c>
      <c r="I797" s="324"/>
      <c r="J797" s="323"/>
      <c r="K797" s="176" t="s">
        <v>93</v>
      </c>
      <c r="L797" s="54"/>
      <c r="M797" s="325">
        <v>2262000</v>
      </c>
      <c r="N797" s="326"/>
      <c r="O797" s="325">
        <v>2262000</v>
      </c>
      <c r="P797" s="327"/>
      <c r="Q797" s="56"/>
      <c r="R797" s="57">
        <v>2262000</v>
      </c>
      <c r="S797" s="58"/>
      <c r="T797" s="59">
        <v>2262000</v>
      </c>
      <c r="U797" s="60">
        <v>2262000</v>
      </c>
      <c r="V797" s="61">
        <f t="shared" si="36"/>
        <v>0</v>
      </c>
      <c r="W797" s="62">
        <f t="shared" si="37"/>
        <v>0</v>
      </c>
      <c r="X797" s="63" t="str">
        <f t="shared" si="38"/>
        <v>81108010560320550350</v>
      </c>
      <c r="Y797" s="14"/>
    </row>
    <row r="798" spans="2:25" ht="23.25" x14ac:dyDescent="0.25">
      <c r="B798" s="52" t="s">
        <v>58</v>
      </c>
      <c r="C798" s="53" t="s">
        <v>43</v>
      </c>
      <c r="D798" s="320" t="s">
        <v>161</v>
      </c>
      <c r="E798" s="321"/>
      <c r="F798" s="322" t="s">
        <v>255</v>
      </c>
      <c r="G798" s="323"/>
      <c r="H798" s="322" t="s">
        <v>558</v>
      </c>
      <c r="I798" s="324"/>
      <c r="J798" s="323"/>
      <c r="K798" s="176" t="s">
        <v>59</v>
      </c>
      <c r="L798" s="54"/>
      <c r="M798" s="325">
        <v>642000</v>
      </c>
      <c r="N798" s="326"/>
      <c r="O798" s="325">
        <v>642000</v>
      </c>
      <c r="P798" s="327"/>
      <c r="Q798" s="56"/>
      <c r="R798" s="57">
        <v>617687.16</v>
      </c>
      <c r="S798" s="58"/>
      <c r="T798" s="59">
        <v>617687.16</v>
      </c>
      <c r="U798" s="60">
        <v>617687.16</v>
      </c>
      <c r="V798" s="61">
        <f t="shared" si="36"/>
        <v>0</v>
      </c>
      <c r="W798" s="62">
        <f t="shared" si="37"/>
        <v>0</v>
      </c>
      <c r="X798" s="63" t="str">
        <f t="shared" si="38"/>
        <v>81108010560320860244</v>
      </c>
      <c r="Y798" s="14"/>
    </row>
    <row r="799" spans="2:25" x14ac:dyDescent="0.25">
      <c r="B799" s="52" t="s">
        <v>92</v>
      </c>
      <c r="C799" s="53" t="s">
        <v>43</v>
      </c>
      <c r="D799" s="320" t="s">
        <v>161</v>
      </c>
      <c r="E799" s="321"/>
      <c r="F799" s="322" t="s">
        <v>255</v>
      </c>
      <c r="G799" s="323"/>
      <c r="H799" s="322" t="s">
        <v>558</v>
      </c>
      <c r="I799" s="324"/>
      <c r="J799" s="323"/>
      <c r="K799" s="176" t="s">
        <v>93</v>
      </c>
      <c r="L799" s="54"/>
      <c r="M799" s="325">
        <v>5000000</v>
      </c>
      <c r="N799" s="326"/>
      <c r="O799" s="325">
        <v>5000000</v>
      </c>
      <c r="P799" s="327"/>
      <c r="Q799" s="56"/>
      <c r="R799" s="57">
        <v>4712000</v>
      </c>
      <c r="S799" s="58"/>
      <c r="T799" s="59">
        <v>4712000</v>
      </c>
      <c r="U799" s="60">
        <v>4712000</v>
      </c>
      <c r="V799" s="61">
        <f t="shared" si="36"/>
        <v>0</v>
      </c>
      <c r="W799" s="62">
        <f t="shared" si="37"/>
        <v>0</v>
      </c>
      <c r="X799" s="63" t="str">
        <f t="shared" si="38"/>
        <v>81108010560320860350</v>
      </c>
      <c r="Y799" s="14"/>
    </row>
    <row r="800" spans="2:25" ht="45.75" x14ac:dyDescent="0.25">
      <c r="B800" s="52" t="s">
        <v>214</v>
      </c>
      <c r="C800" s="53" t="s">
        <v>43</v>
      </c>
      <c r="D800" s="320" t="s">
        <v>161</v>
      </c>
      <c r="E800" s="321"/>
      <c r="F800" s="322" t="s">
        <v>255</v>
      </c>
      <c r="G800" s="323"/>
      <c r="H800" s="322" t="s">
        <v>559</v>
      </c>
      <c r="I800" s="324"/>
      <c r="J800" s="323"/>
      <c r="K800" s="176" t="s">
        <v>215</v>
      </c>
      <c r="L800" s="54"/>
      <c r="M800" s="325">
        <v>6203000</v>
      </c>
      <c r="N800" s="326"/>
      <c r="O800" s="325">
        <v>6203000</v>
      </c>
      <c r="P800" s="327"/>
      <c r="Q800" s="56"/>
      <c r="R800" s="57">
        <v>6203000</v>
      </c>
      <c r="S800" s="58"/>
      <c r="T800" s="59">
        <v>6203000</v>
      </c>
      <c r="U800" s="60">
        <v>6203000</v>
      </c>
      <c r="V800" s="61">
        <f t="shared" si="36"/>
        <v>0</v>
      </c>
      <c r="W800" s="62">
        <f t="shared" si="37"/>
        <v>0</v>
      </c>
      <c r="X800" s="63" t="str">
        <f t="shared" si="38"/>
        <v>81108010560621021631</v>
      </c>
      <c r="Y800" s="14"/>
    </row>
    <row r="801" spans="2:25" ht="45.75" x14ac:dyDescent="0.25">
      <c r="B801" s="52" t="s">
        <v>214</v>
      </c>
      <c r="C801" s="53" t="s">
        <v>43</v>
      </c>
      <c r="D801" s="320" t="s">
        <v>161</v>
      </c>
      <c r="E801" s="321"/>
      <c r="F801" s="322" t="s">
        <v>255</v>
      </c>
      <c r="G801" s="323"/>
      <c r="H801" s="322" t="s">
        <v>560</v>
      </c>
      <c r="I801" s="324"/>
      <c r="J801" s="323"/>
      <c r="K801" s="176" t="s">
        <v>215</v>
      </c>
      <c r="L801" s="54"/>
      <c r="M801" s="325">
        <v>585000</v>
      </c>
      <c r="N801" s="326"/>
      <c r="O801" s="325">
        <v>585000</v>
      </c>
      <c r="P801" s="327"/>
      <c r="Q801" s="56"/>
      <c r="R801" s="57">
        <v>585000</v>
      </c>
      <c r="S801" s="58"/>
      <c r="T801" s="59">
        <v>585000</v>
      </c>
      <c r="U801" s="60">
        <v>585000</v>
      </c>
      <c r="V801" s="61">
        <f t="shared" si="36"/>
        <v>0</v>
      </c>
      <c r="W801" s="62">
        <f t="shared" si="37"/>
        <v>0</v>
      </c>
      <c r="X801" s="63" t="str">
        <f t="shared" si="38"/>
        <v>81108010560621022631</v>
      </c>
      <c r="Y801" s="14"/>
    </row>
    <row r="802" spans="2:25" ht="45.75" x14ac:dyDescent="0.25">
      <c r="B802" s="52" t="s">
        <v>214</v>
      </c>
      <c r="C802" s="53" t="s">
        <v>43</v>
      </c>
      <c r="D802" s="320" t="s">
        <v>161</v>
      </c>
      <c r="E802" s="321"/>
      <c r="F802" s="322" t="s">
        <v>255</v>
      </c>
      <c r="G802" s="323"/>
      <c r="H802" s="322" t="s">
        <v>561</v>
      </c>
      <c r="I802" s="324"/>
      <c r="J802" s="323"/>
      <c r="K802" s="176" t="s">
        <v>215</v>
      </c>
      <c r="L802" s="54"/>
      <c r="M802" s="325">
        <v>161000</v>
      </c>
      <c r="N802" s="326"/>
      <c r="O802" s="325">
        <v>161000</v>
      </c>
      <c r="P802" s="327"/>
      <c r="Q802" s="56"/>
      <c r="R802" s="57">
        <v>161000</v>
      </c>
      <c r="S802" s="58"/>
      <c r="T802" s="59">
        <v>161000</v>
      </c>
      <c r="U802" s="60">
        <v>161000</v>
      </c>
      <c r="V802" s="61">
        <f t="shared" si="36"/>
        <v>0</v>
      </c>
      <c r="W802" s="62">
        <f t="shared" si="37"/>
        <v>0</v>
      </c>
      <c r="X802" s="63" t="str">
        <f t="shared" si="38"/>
        <v>81108010560621023631</v>
      </c>
      <c r="Y802" s="14"/>
    </row>
    <row r="803" spans="2:25" ht="45.75" x14ac:dyDescent="0.25">
      <c r="B803" s="52" t="s">
        <v>214</v>
      </c>
      <c r="C803" s="53" t="s">
        <v>43</v>
      </c>
      <c r="D803" s="320" t="s">
        <v>161</v>
      </c>
      <c r="E803" s="321"/>
      <c r="F803" s="322" t="s">
        <v>255</v>
      </c>
      <c r="G803" s="323"/>
      <c r="H803" s="322" t="s">
        <v>562</v>
      </c>
      <c r="I803" s="324"/>
      <c r="J803" s="323"/>
      <c r="K803" s="176" t="s">
        <v>215</v>
      </c>
      <c r="L803" s="54"/>
      <c r="M803" s="325">
        <v>55000000</v>
      </c>
      <c r="N803" s="326"/>
      <c r="O803" s="325">
        <v>55000000</v>
      </c>
      <c r="P803" s="327"/>
      <c r="Q803" s="56"/>
      <c r="R803" s="57">
        <v>55000000</v>
      </c>
      <c r="S803" s="58"/>
      <c r="T803" s="59">
        <v>55000000</v>
      </c>
      <c r="U803" s="60">
        <v>55000000</v>
      </c>
      <c r="V803" s="61">
        <f t="shared" si="36"/>
        <v>0</v>
      </c>
      <c r="W803" s="62">
        <f t="shared" si="37"/>
        <v>0</v>
      </c>
      <c r="X803" s="63" t="str">
        <f t="shared" si="38"/>
        <v>81108010560921031631</v>
      </c>
      <c r="Y803" s="14"/>
    </row>
    <row r="804" spans="2:25" ht="57" x14ac:dyDescent="0.25">
      <c r="B804" s="52" t="s">
        <v>230</v>
      </c>
      <c r="C804" s="53" t="s">
        <v>43</v>
      </c>
      <c r="D804" s="320" t="s">
        <v>161</v>
      </c>
      <c r="E804" s="321"/>
      <c r="F804" s="322" t="s">
        <v>255</v>
      </c>
      <c r="G804" s="323"/>
      <c r="H804" s="322" t="s">
        <v>563</v>
      </c>
      <c r="I804" s="324"/>
      <c r="J804" s="323"/>
      <c r="K804" s="176" t="s">
        <v>232</v>
      </c>
      <c r="L804" s="54"/>
      <c r="M804" s="325">
        <v>32684000</v>
      </c>
      <c r="N804" s="326"/>
      <c r="O804" s="325">
        <v>32684000</v>
      </c>
      <c r="P804" s="327"/>
      <c r="Q804" s="56"/>
      <c r="R804" s="57">
        <v>32684000</v>
      </c>
      <c r="S804" s="58"/>
      <c r="T804" s="59">
        <v>32684000</v>
      </c>
      <c r="U804" s="60">
        <v>32684000</v>
      </c>
      <c r="V804" s="61">
        <f t="shared" si="36"/>
        <v>0</v>
      </c>
      <c r="W804" s="62">
        <f t="shared" si="37"/>
        <v>0</v>
      </c>
      <c r="X804" s="63" t="str">
        <f t="shared" si="38"/>
        <v>81108010560975560521</v>
      </c>
      <c r="Y804" s="14"/>
    </row>
    <row r="805" spans="2:25" x14ac:dyDescent="0.25">
      <c r="B805" s="52" t="s">
        <v>302</v>
      </c>
      <c r="C805" s="53" t="s">
        <v>43</v>
      </c>
      <c r="D805" s="320" t="s">
        <v>161</v>
      </c>
      <c r="E805" s="321"/>
      <c r="F805" s="322" t="s">
        <v>255</v>
      </c>
      <c r="G805" s="323"/>
      <c r="H805" s="322" t="s">
        <v>564</v>
      </c>
      <c r="I805" s="324"/>
      <c r="J805" s="323"/>
      <c r="K805" s="176" t="s">
        <v>304</v>
      </c>
      <c r="L805" s="54"/>
      <c r="M805" s="325">
        <v>2237200</v>
      </c>
      <c r="N805" s="326"/>
      <c r="O805" s="325">
        <v>2237200</v>
      </c>
      <c r="P805" s="327"/>
      <c r="Q805" s="56"/>
      <c r="R805" s="57">
        <v>2237200</v>
      </c>
      <c r="S805" s="58"/>
      <c r="T805" s="59">
        <v>2237200</v>
      </c>
      <c r="U805" s="60">
        <v>2237200</v>
      </c>
      <c r="V805" s="61">
        <f t="shared" si="36"/>
        <v>0</v>
      </c>
      <c r="W805" s="62">
        <f t="shared" si="37"/>
        <v>0</v>
      </c>
      <c r="X805" s="63" t="str">
        <f t="shared" si="38"/>
        <v>8110801056A255194523</v>
      </c>
      <c r="Y805" s="14"/>
    </row>
    <row r="806" spans="2:25" x14ac:dyDescent="0.25">
      <c r="B806" s="52" t="s">
        <v>302</v>
      </c>
      <c r="C806" s="53" t="s">
        <v>43</v>
      </c>
      <c r="D806" s="320" t="s">
        <v>161</v>
      </c>
      <c r="E806" s="321"/>
      <c r="F806" s="322" t="s">
        <v>255</v>
      </c>
      <c r="G806" s="323"/>
      <c r="H806" s="322" t="s">
        <v>565</v>
      </c>
      <c r="I806" s="324"/>
      <c r="J806" s="323"/>
      <c r="K806" s="176" t="s">
        <v>304</v>
      </c>
      <c r="L806" s="54"/>
      <c r="M806" s="325">
        <v>1052800</v>
      </c>
      <c r="N806" s="326"/>
      <c r="O806" s="325">
        <v>1052800</v>
      </c>
      <c r="P806" s="327"/>
      <c r="Q806" s="56"/>
      <c r="R806" s="57">
        <v>1052800</v>
      </c>
      <c r="S806" s="58"/>
      <c r="T806" s="59">
        <v>1052800</v>
      </c>
      <c r="U806" s="60">
        <v>1052800</v>
      </c>
      <c r="V806" s="61">
        <f t="shared" si="36"/>
        <v>0</v>
      </c>
      <c r="W806" s="62">
        <f t="shared" si="37"/>
        <v>0</v>
      </c>
      <c r="X806" s="63" t="str">
        <f t="shared" si="38"/>
        <v>8110801056A255195523</v>
      </c>
      <c r="Y806" s="14"/>
    </row>
    <row r="807" spans="2:25" ht="57" x14ac:dyDescent="0.25">
      <c r="B807" s="52" t="s">
        <v>230</v>
      </c>
      <c r="C807" s="53" t="s">
        <v>43</v>
      </c>
      <c r="D807" s="320" t="s">
        <v>161</v>
      </c>
      <c r="E807" s="321"/>
      <c r="F807" s="322" t="s">
        <v>255</v>
      </c>
      <c r="G807" s="323"/>
      <c r="H807" s="322" t="s">
        <v>566</v>
      </c>
      <c r="I807" s="324"/>
      <c r="J807" s="323"/>
      <c r="K807" s="176" t="s">
        <v>232</v>
      </c>
      <c r="L807" s="54"/>
      <c r="M807" s="325">
        <v>500000</v>
      </c>
      <c r="N807" s="326"/>
      <c r="O807" s="325">
        <v>500000</v>
      </c>
      <c r="P807" s="327"/>
      <c r="Q807" s="56"/>
      <c r="R807" s="57">
        <v>500000</v>
      </c>
      <c r="S807" s="58"/>
      <c r="T807" s="59">
        <v>500000</v>
      </c>
      <c r="U807" s="60">
        <v>500000</v>
      </c>
      <c r="V807" s="61">
        <f t="shared" si="36"/>
        <v>0</v>
      </c>
      <c r="W807" s="62">
        <f t="shared" si="37"/>
        <v>0</v>
      </c>
      <c r="X807" s="63" t="str">
        <f t="shared" si="38"/>
        <v>8110801056A2A0003521</v>
      </c>
      <c r="Y807" s="14"/>
    </row>
    <row r="808" spans="2:25" ht="34.5" x14ac:dyDescent="0.25">
      <c r="B808" s="52" t="s">
        <v>122</v>
      </c>
      <c r="C808" s="53" t="s">
        <v>43</v>
      </c>
      <c r="D808" s="320" t="s">
        <v>161</v>
      </c>
      <c r="E808" s="321"/>
      <c r="F808" s="322" t="s">
        <v>255</v>
      </c>
      <c r="G808" s="323"/>
      <c r="H808" s="322" t="s">
        <v>567</v>
      </c>
      <c r="I808" s="324"/>
      <c r="J808" s="323"/>
      <c r="K808" s="176" t="s">
        <v>123</v>
      </c>
      <c r="L808" s="54"/>
      <c r="M808" s="325">
        <v>1000000</v>
      </c>
      <c r="N808" s="326"/>
      <c r="O808" s="325">
        <v>1000000</v>
      </c>
      <c r="P808" s="327"/>
      <c r="Q808" s="56"/>
      <c r="R808" s="57">
        <v>1000000</v>
      </c>
      <c r="S808" s="58"/>
      <c r="T808" s="59">
        <v>1000000</v>
      </c>
      <c r="U808" s="60">
        <v>1000000</v>
      </c>
      <c r="V808" s="61">
        <f t="shared" si="36"/>
        <v>0</v>
      </c>
      <c r="W808" s="62">
        <f t="shared" si="37"/>
        <v>0</v>
      </c>
      <c r="X808" s="63" t="str">
        <f t="shared" si="38"/>
        <v>8110801056A2A0004633</v>
      </c>
      <c r="Y808" s="14"/>
    </row>
    <row r="809" spans="2:25" ht="45.75" x14ac:dyDescent="0.25">
      <c r="B809" s="52" t="s">
        <v>214</v>
      </c>
      <c r="C809" s="53" t="s">
        <v>43</v>
      </c>
      <c r="D809" s="320" t="s">
        <v>161</v>
      </c>
      <c r="E809" s="321"/>
      <c r="F809" s="322" t="s">
        <v>255</v>
      </c>
      <c r="G809" s="323"/>
      <c r="H809" s="322" t="s">
        <v>568</v>
      </c>
      <c r="I809" s="324"/>
      <c r="J809" s="323"/>
      <c r="K809" s="176" t="s">
        <v>215</v>
      </c>
      <c r="L809" s="54"/>
      <c r="M809" s="325">
        <v>700000</v>
      </c>
      <c r="N809" s="326"/>
      <c r="O809" s="325">
        <v>700000</v>
      </c>
      <c r="P809" s="327"/>
      <c r="Q809" s="56"/>
      <c r="R809" s="57">
        <v>700000</v>
      </c>
      <c r="S809" s="58"/>
      <c r="T809" s="59">
        <v>700000</v>
      </c>
      <c r="U809" s="60">
        <v>700000</v>
      </c>
      <c r="V809" s="61">
        <f t="shared" si="36"/>
        <v>0</v>
      </c>
      <c r="W809" s="62">
        <f t="shared" si="37"/>
        <v>0</v>
      </c>
      <c r="X809" s="63" t="str">
        <f t="shared" si="38"/>
        <v>8110801056A2A0005631</v>
      </c>
      <c r="Y809" s="14"/>
    </row>
    <row r="810" spans="2:25" ht="23.25" x14ac:dyDescent="0.25">
      <c r="B810" s="52" t="s">
        <v>58</v>
      </c>
      <c r="C810" s="53" t="s">
        <v>43</v>
      </c>
      <c r="D810" s="320" t="s">
        <v>161</v>
      </c>
      <c r="E810" s="321"/>
      <c r="F810" s="322" t="s">
        <v>255</v>
      </c>
      <c r="G810" s="323"/>
      <c r="H810" s="322" t="s">
        <v>569</v>
      </c>
      <c r="I810" s="324"/>
      <c r="J810" s="323"/>
      <c r="K810" s="176" t="s">
        <v>59</v>
      </c>
      <c r="L810" s="54"/>
      <c r="M810" s="325">
        <v>660000</v>
      </c>
      <c r="N810" s="326"/>
      <c r="O810" s="325">
        <v>660000</v>
      </c>
      <c r="P810" s="327"/>
      <c r="Q810" s="56"/>
      <c r="R810" s="57">
        <v>659938.30000000005</v>
      </c>
      <c r="S810" s="58"/>
      <c r="T810" s="59">
        <v>659938.30000000005</v>
      </c>
      <c r="U810" s="60">
        <v>659938.30000000005</v>
      </c>
      <c r="V810" s="61">
        <f t="shared" si="36"/>
        <v>0</v>
      </c>
      <c r="W810" s="62">
        <f t="shared" si="37"/>
        <v>0</v>
      </c>
      <c r="X810" s="63" t="str">
        <f t="shared" si="38"/>
        <v>81108010570129990244</v>
      </c>
      <c r="Y810" s="14"/>
    </row>
    <row r="811" spans="2:25" ht="79.5" x14ac:dyDescent="0.25">
      <c r="B811" s="52" t="s">
        <v>172</v>
      </c>
      <c r="C811" s="53" t="s">
        <v>43</v>
      </c>
      <c r="D811" s="320" t="s">
        <v>161</v>
      </c>
      <c r="E811" s="321"/>
      <c r="F811" s="322" t="s">
        <v>255</v>
      </c>
      <c r="G811" s="323"/>
      <c r="H811" s="322" t="s">
        <v>569</v>
      </c>
      <c r="I811" s="324"/>
      <c r="J811" s="323"/>
      <c r="K811" s="176" t="s">
        <v>174</v>
      </c>
      <c r="L811" s="54"/>
      <c r="M811" s="325">
        <v>2880000</v>
      </c>
      <c r="N811" s="326"/>
      <c r="O811" s="325">
        <v>2880000</v>
      </c>
      <c r="P811" s="327"/>
      <c r="Q811" s="56"/>
      <c r="R811" s="57">
        <v>2880000</v>
      </c>
      <c r="S811" s="58"/>
      <c r="T811" s="59">
        <v>2880000</v>
      </c>
      <c r="U811" s="60">
        <v>2880000</v>
      </c>
      <c r="V811" s="61">
        <f t="shared" si="36"/>
        <v>0</v>
      </c>
      <c r="W811" s="62">
        <f t="shared" si="37"/>
        <v>0</v>
      </c>
      <c r="X811" s="63" t="str">
        <f t="shared" si="38"/>
        <v>81108010570129990611</v>
      </c>
      <c r="Y811" s="14"/>
    </row>
    <row r="812" spans="2:25" ht="23.25" x14ac:dyDescent="0.25">
      <c r="B812" s="52" t="s">
        <v>58</v>
      </c>
      <c r="C812" s="53" t="s">
        <v>43</v>
      </c>
      <c r="D812" s="320" t="s">
        <v>161</v>
      </c>
      <c r="E812" s="321"/>
      <c r="F812" s="322" t="s">
        <v>255</v>
      </c>
      <c r="G812" s="323"/>
      <c r="H812" s="322" t="s">
        <v>570</v>
      </c>
      <c r="I812" s="324"/>
      <c r="J812" s="323"/>
      <c r="K812" s="176" t="s">
        <v>59</v>
      </c>
      <c r="L812" s="54"/>
      <c r="M812" s="325">
        <v>900000</v>
      </c>
      <c r="N812" s="326"/>
      <c r="O812" s="325">
        <v>900000</v>
      </c>
      <c r="P812" s="327"/>
      <c r="Q812" s="56"/>
      <c r="R812" s="57">
        <v>899961</v>
      </c>
      <c r="S812" s="58">
        <v>199961</v>
      </c>
      <c r="T812" s="59">
        <v>899961</v>
      </c>
      <c r="U812" s="60">
        <v>899961</v>
      </c>
      <c r="V812" s="61">
        <f t="shared" si="36"/>
        <v>0</v>
      </c>
      <c r="W812" s="62">
        <f t="shared" si="37"/>
        <v>0</v>
      </c>
      <c r="X812" s="63" t="str">
        <f t="shared" si="38"/>
        <v>81108010570221440244</v>
      </c>
      <c r="Y812" s="14"/>
    </row>
    <row r="813" spans="2:25" ht="79.5" x14ac:dyDescent="0.25">
      <c r="B813" s="52" t="s">
        <v>172</v>
      </c>
      <c r="C813" s="53" t="s">
        <v>43</v>
      </c>
      <c r="D813" s="320" t="s">
        <v>161</v>
      </c>
      <c r="E813" s="321"/>
      <c r="F813" s="322" t="s">
        <v>255</v>
      </c>
      <c r="G813" s="323"/>
      <c r="H813" s="322" t="s">
        <v>570</v>
      </c>
      <c r="I813" s="324"/>
      <c r="J813" s="323"/>
      <c r="K813" s="176" t="s">
        <v>174</v>
      </c>
      <c r="L813" s="54"/>
      <c r="M813" s="325">
        <v>900000</v>
      </c>
      <c r="N813" s="326"/>
      <c r="O813" s="325">
        <v>900000</v>
      </c>
      <c r="P813" s="327"/>
      <c r="Q813" s="56"/>
      <c r="R813" s="57">
        <v>900000</v>
      </c>
      <c r="S813" s="58"/>
      <c r="T813" s="59">
        <v>852968.5</v>
      </c>
      <c r="U813" s="60">
        <v>852968.5</v>
      </c>
      <c r="V813" s="61">
        <f t="shared" si="36"/>
        <v>47031.5</v>
      </c>
      <c r="W813" s="62">
        <f t="shared" si="37"/>
        <v>0</v>
      </c>
      <c r="X813" s="63" t="str">
        <f t="shared" si="38"/>
        <v>81108010570221440611</v>
      </c>
      <c r="Y813" s="14"/>
    </row>
    <row r="814" spans="2:25" ht="79.5" x14ac:dyDescent="0.25">
      <c r="B814" s="52" t="s">
        <v>172</v>
      </c>
      <c r="C814" s="53" t="s">
        <v>43</v>
      </c>
      <c r="D814" s="320" t="s">
        <v>161</v>
      </c>
      <c r="E814" s="321"/>
      <c r="F814" s="322" t="s">
        <v>255</v>
      </c>
      <c r="G814" s="323"/>
      <c r="H814" s="322" t="s">
        <v>519</v>
      </c>
      <c r="I814" s="324"/>
      <c r="J814" s="323"/>
      <c r="K814" s="176" t="s">
        <v>174</v>
      </c>
      <c r="L814" s="54"/>
      <c r="M814" s="325">
        <v>463000</v>
      </c>
      <c r="N814" s="326"/>
      <c r="O814" s="325">
        <v>463000</v>
      </c>
      <c r="P814" s="327"/>
      <c r="Q814" s="56"/>
      <c r="R814" s="57">
        <v>463000</v>
      </c>
      <c r="S814" s="58"/>
      <c r="T814" s="59">
        <v>463000</v>
      </c>
      <c r="U814" s="60">
        <v>463000</v>
      </c>
      <c r="V814" s="61">
        <f t="shared" si="36"/>
        <v>0</v>
      </c>
      <c r="W814" s="62">
        <f t="shared" si="37"/>
        <v>0</v>
      </c>
      <c r="X814" s="63" t="str">
        <f t="shared" si="38"/>
        <v>81108010730129990611</v>
      </c>
      <c r="Y814" s="14"/>
    </row>
    <row r="815" spans="2:25" x14ac:dyDescent="0.25">
      <c r="B815" s="52" t="s">
        <v>77</v>
      </c>
      <c r="C815" s="53" t="s">
        <v>43</v>
      </c>
      <c r="D815" s="320" t="s">
        <v>161</v>
      </c>
      <c r="E815" s="321"/>
      <c r="F815" s="322" t="s">
        <v>255</v>
      </c>
      <c r="G815" s="323"/>
      <c r="H815" s="322" t="s">
        <v>90</v>
      </c>
      <c r="I815" s="324"/>
      <c r="J815" s="323"/>
      <c r="K815" s="176" t="s">
        <v>79</v>
      </c>
      <c r="L815" s="54"/>
      <c r="M815" s="325">
        <v>82384.03</v>
      </c>
      <c r="N815" s="326"/>
      <c r="O815" s="325">
        <v>82384.03</v>
      </c>
      <c r="P815" s="327"/>
      <c r="Q815" s="56"/>
      <c r="R815" s="57">
        <v>82384.03</v>
      </c>
      <c r="S815" s="58"/>
      <c r="T815" s="59">
        <v>82384.03</v>
      </c>
      <c r="U815" s="60">
        <v>82384.03</v>
      </c>
      <c r="V815" s="61">
        <f t="shared" si="36"/>
        <v>0</v>
      </c>
      <c r="W815" s="62">
        <f t="shared" si="37"/>
        <v>0</v>
      </c>
      <c r="X815" s="63" t="str">
        <f t="shared" si="38"/>
        <v>81108019990000890111</v>
      </c>
      <c r="Y815" s="14"/>
    </row>
    <row r="816" spans="2:25" ht="57" x14ac:dyDescent="0.25">
      <c r="B816" s="52" t="s">
        <v>82</v>
      </c>
      <c r="C816" s="53" t="s">
        <v>43</v>
      </c>
      <c r="D816" s="320" t="s">
        <v>161</v>
      </c>
      <c r="E816" s="321"/>
      <c r="F816" s="322" t="s">
        <v>255</v>
      </c>
      <c r="G816" s="323"/>
      <c r="H816" s="322" t="s">
        <v>90</v>
      </c>
      <c r="I816" s="324"/>
      <c r="J816" s="323"/>
      <c r="K816" s="176" t="s">
        <v>83</v>
      </c>
      <c r="L816" s="54"/>
      <c r="M816" s="325">
        <v>24879.97</v>
      </c>
      <c r="N816" s="326"/>
      <c r="O816" s="325">
        <v>24879.97</v>
      </c>
      <c r="P816" s="327"/>
      <c r="Q816" s="56"/>
      <c r="R816" s="57">
        <v>24879.97</v>
      </c>
      <c r="S816" s="58"/>
      <c r="T816" s="59">
        <v>24879.97</v>
      </c>
      <c r="U816" s="60">
        <v>24879.97</v>
      </c>
      <c r="V816" s="61">
        <f t="shared" si="36"/>
        <v>0</v>
      </c>
      <c r="W816" s="62">
        <f t="shared" si="37"/>
        <v>0</v>
      </c>
      <c r="X816" s="63" t="str">
        <f t="shared" si="38"/>
        <v>81108019990000890119</v>
      </c>
      <c r="Y816" s="14"/>
    </row>
    <row r="817" spans="2:25" ht="23.25" x14ac:dyDescent="0.25">
      <c r="B817" s="52" t="s">
        <v>256</v>
      </c>
      <c r="C817" s="53" t="s">
        <v>43</v>
      </c>
      <c r="D817" s="320" t="s">
        <v>161</v>
      </c>
      <c r="E817" s="321"/>
      <c r="F817" s="322" t="s">
        <v>255</v>
      </c>
      <c r="G817" s="323"/>
      <c r="H817" s="322" t="s">
        <v>90</v>
      </c>
      <c r="I817" s="324"/>
      <c r="J817" s="323"/>
      <c r="K817" s="176" t="s">
        <v>260</v>
      </c>
      <c r="L817" s="54"/>
      <c r="M817" s="325">
        <v>1071990</v>
      </c>
      <c r="N817" s="326"/>
      <c r="O817" s="325">
        <v>1071990</v>
      </c>
      <c r="P817" s="327"/>
      <c r="Q817" s="56"/>
      <c r="R817" s="57">
        <v>1071990</v>
      </c>
      <c r="S817" s="58"/>
      <c r="T817" s="59">
        <v>1071990</v>
      </c>
      <c r="U817" s="60">
        <v>1071990</v>
      </c>
      <c r="V817" s="61">
        <f t="shared" si="36"/>
        <v>0</v>
      </c>
      <c r="W817" s="62">
        <f t="shared" si="37"/>
        <v>0</v>
      </c>
      <c r="X817" s="63" t="str">
        <f t="shared" si="38"/>
        <v>81108019990000890612</v>
      </c>
      <c r="Y817" s="14"/>
    </row>
    <row r="818" spans="2:25" ht="23.25" x14ac:dyDescent="0.25">
      <c r="B818" s="52" t="s">
        <v>100</v>
      </c>
      <c r="C818" s="53" t="s">
        <v>43</v>
      </c>
      <c r="D818" s="320" t="s">
        <v>161</v>
      </c>
      <c r="E818" s="321"/>
      <c r="F818" s="322" t="s">
        <v>255</v>
      </c>
      <c r="G818" s="323"/>
      <c r="H818" s="322" t="s">
        <v>90</v>
      </c>
      <c r="I818" s="324"/>
      <c r="J818" s="323"/>
      <c r="K818" s="176" t="s">
        <v>101</v>
      </c>
      <c r="L818" s="54"/>
      <c r="M818" s="325">
        <v>104707</v>
      </c>
      <c r="N818" s="326"/>
      <c r="O818" s="325">
        <v>104707</v>
      </c>
      <c r="P818" s="327"/>
      <c r="Q818" s="56"/>
      <c r="R818" s="57">
        <v>104707</v>
      </c>
      <c r="S818" s="58"/>
      <c r="T818" s="59">
        <v>104707</v>
      </c>
      <c r="U818" s="60">
        <v>104707</v>
      </c>
      <c r="V818" s="61">
        <f t="shared" si="36"/>
        <v>0</v>
      </c>
      <c r="W818" s="62">
        <f t="shared" si="37"/>
        <v>0</v>
      </c>
      <c r="X818" s="63" t="str">
        <f t="shared" si="38"/>
        <v>81108019990000890622</v>
      </c>
      <c r="Y818" s="14"/>
    </row>
    <row r="819" spans="2:25" ht="23.25" x14ac:dyDescent="0.25">
      <c r="B819" s="52" t="s">
        <v>58</v>
      </c>
      <c r="C819" s="53" t="s">
        <v>43</v>
      </c>
      <c r="D819" s="320" t="s">
        <v>161</v>
      </c>
      <c r="E819" s="321"/>
      <c r="F819" s="322" t="s">
        <v>317</v>
      </c>
      <c r="G819" s="323"/>
      <c r="H819" s="322" t="s">
        <v>531</v>
      </c>
      <c r="I819" s="324"/>
      <c r="J819" s="323"/>
      <c r="K819" s="176" t="s">
        <v>59</v>
      </c>
      <c r="L819" s="54"/>
      <c r="M819" s="325">
        <v>400000</v>
      </c>
      <c r="N819" s="326"/>
      <c r="O819" s="325">
        <v>400000</v>
      </c>
      <c r="P819" s="327"/>
      <c r="Q819" s="56"/>
      <c r="R819" s="57">
        <v>400000</v>
      </c>
      <c r="S819" s="58"/>
      <c r="T819" s="59">
        <v>400000</v>
      </c>
      <c r="U819" s="60">
        <v>400000</v>
      </c>
      <c r="V819" s="61">
        <f t="shared" si="36"/>
        <v>0</v>
      </c>
      <c r="W819" s="62">
        <f t="shared" si="37"/>
        <v>0</v>
      </c>
      <c r="X819" s="63" t="str">
        <f t="shared" si="38"/>
        <v>81108040450229990244</v>
      </c>
      <c r="Y819" s="14"/>
    </row>
    <row r="820" spans="2:25" ht="23.25" x14ac:dyDescent="0.25">
      <c r="B820" s="52" t="s">
        <v>58</v>
      </c>
      <c r="C820" s="53" t="s">
        <v>43</v>
      </c>
      <c r="D820" s="320" t="s">
        <v>161</v>
      </c>
      <c r="E820" s="321"/>
      <c r="F820" s="322" t="s">
        <v>317</v>
      </c>
      <c r="G820" s="323"/>
      <c r="H820" s="322" t="s">
        <v>571</v>
      </c>
      <c r="I820" s="324"/>
      <c r="J820" s="323"/>
      <c r="K820" s="176" t="s">
        <v>59</v>
      </c>
      <c r="L820" s="54"/>
      <c r="M820" s="325">
        <v>76000000</v>
      </c>
      <c r="N820" s="326"/>
      <c r="O820" s="325">
        <v>76000000</v>
      </c>
      <c r="P820" s="327"/>
      <c r="Q820" s="56"/>
      <c r="R820" s="57">
        <v>76000000</v>
      </c>
      <c r="S820" s="58"/>
      <c r="T820" s="59">
        <v>76000000</v>
      </c>
      <c r="U820" s="60">
        <v>76000000</v>
      </c>
      <c r="V820" s="61">
        <f t="shared" si="36"/>
        <v>0</v>
      </c>
      <c r="W820" s="62">
        <f t="shared" si="37"/>
        <v>0</v>
      </c>
      <c r="X820" s="63" t="str">
        <f t="shared" si="38"/>
        <v>81108040520420550244</v>
      </c>
      <c r="Y820" s="14"/>
    </row>
    <row r="821" spans="2:25" x14ac:dyDescent="0.25">
      <c r="B821" s="52" t="s">
        <v>77</v>
      </c>
      <c r="C821" s="53" t="s">
        <v>43</v>
      </c>
      <c r="D821" s="320" t="s">
        <v>161</v>
      </c>
      <c r="E821" s="321"/>
      <c r="F821" s="322" t="s">
        <v>317</v>
      </c>
      <c r="G821" s="323"/>
      <c r="H821" s="322" t="s">
        <v>572</v>
      </c>
      <c r="I821" s="324"/>
      <c r="J821" s="323"/>
      <c r="K821" s="176" t="s">
        <v>79</v>
      </c>
      <c r="L821" s="54"/>
      <c r="M821" s="325">
        <v>81075068.209999993</v>
      </c>
      <c r="N821" s="326"/>
      <c r="O821" s="325">
        <v>81075068.209999993</v>
      </c>
      <c r="P821" s="327"/>
      <c r="Q821" s="56"/>
      <c r="R821" s="57">
        <v>81075068.209999993</v>
      </c>
      <c r="S821" s="58"/>
      <c r="T821" s="59">
        <v>81068138.409999996</v>
      </c>
      <c r="U821" s="60">
        <v>81068138.409999996</v>
      </c>
      <c r="V821" s="61">
        <f t="shared" si="36"/>
        <v>6929.7999999970198</v>
      </c>
      <c r="W821" s="62">
        <f t="shared" si="37"/>
        <v>0</v>
      </c>
      <c r="X821" s="63" t="str">
        <f t="shared" si="38"/>
        <v>81108040560100590111</v>
      </c>
      <c r="Y821" s="14"/>
    </row>
    <row r="822" spans="2:25" ht="34.5" x14ac:dyDescent="0.25">
      <c r="B822" s="52" t="s">
        <v>80</v>
      </c>
      <c r="C822" s="53" t="s">
        <v>43</v>
      </c>
      <c r="D822" s="320" t="s">
        <v>161</v>
      </c>
      <c r="E822" s="321"/>
      <c r="F822" s="322" t="s">
        <v>317</v>
      </c>
      <c r="G822" s="323"/>
      <c r="H822" s="322" t="s">
        <v>572</v>
      </c>
      <c r="I822" s="324"/>
      <c r="J822" s="323"/>
      <c r="K822" s="176" t="s">
        <v>81</v>
      </c>
      <c r="L822" s="54"/>
      <c r="M822" s="325">
        <v>32000</v>
      </c>
      <c r="N822" s="326"/>
      <c r="O822" s="325">
        <v>32000</v>
      </c>
      <c r="P822" s="327"/>
      <c r="Q822" s="56"/>
      <c r="R822" s="57">
        <v>32000</v>
      </c>
      <c r="S822" s="58"/>
      <c r="T822" s="59">
        <v>32000</v>
      </c>
      <c r="U822" s="60">
        <v>32000</v>
      </c>
      <c r="V822" s="61">
        <f t="shared" si="36"/>
        <v>0</v>
      </c>
      <c r="W822" s="62">
        <f t="shared" si="37"/>
        <v>0</v>
      </c>
      <c r="X822" s="63" t="str">
        <f t="shared" si="38"/>
        <v>81108040560100590112</v>
      </c>
      <c r="Y822" s="14"/>
    </row>
    <row r="823" spans="2:25" ht="57" x14ac:dyDescent="0.25">
      <c r="B823" s="52" t="s">
        <v>82</v>
      </c>
      <c r="C823" s="53" t="s">
        <v>43</v>
      </c>
      <c r="D823" s="320" t="s">
        <v>161</v>
      </c>
      <c r="E823" s="321"/>
      <c r="F823" s="322" t="s">
        <v>317</v>
      </c>
      <c r="G823" s="323"/>
      <c r="H823" s="322" t="s">
        <v>572</v>
      </c>
      <c r="I823" s="324"/>
      <c r="J823" s="323"/>
      <c r="K823" s="176" t="s">
        <v>83</v>
      </c>
      <c r="L823" s="54"/>
      <c r="M823" s="325">
        <v>24484209.789999999</v>
      </c>
      <c r="N823" s="326"/>
      <c r="O823" s="325">
        <v>24484209.789999999</v>
      </c>
      <c r="P823" s="327"/>
      <c r="Q823" s="56"/>
      <c r="R823" s="57">
        <v>24070441.949999999</v>
      </c>
      <c r="S823" s="58"/>
      <c r="T823" s="59">
        <v>24070441.949999999</v>
      </c>
      <c r="U823" s="60">
        <v>24070441.949999999</v>
      </c>
      <c r="V823" s="61">
        <f t="shared" si="36"/>
        <v>0</v>
      </c>
      <c r="W823" s="62">
        <f t="shared" si="37"/>
        <v>0</v>
      </c>
      <c r="X823" s="63" t="str">
        <f t="shared" si="38"/>
        <v>81108040560100590119</v>
      </c>
      <c r="Y823" s="14"/>
    </row>
    <row r="824" spans="2:25" ht="34.5" x14ac:dyDescent="0.25">
      <c r="B824" s="52" t="s">
        <v>56</v>
      </c>
      <c r="C824" s="53" t="s">
        <v>43</v>
      </c>
      <c r="D824" s="320" t="s">
        <v>161</v>
      </c>
      <c r="E824" s="321"/>
      <c r="F824" s="322" t="s">
        <v>317</v>
      </c>
      <c r="G824" s="323"/>
      <c r="H824" s="322" t="s">
        <v>572</v>
      </c>
      <c r="I824" s="324"/>
      <c r="J824" s="323"/>
      <c r="K824" s="176" t="s">
        <v>57</v>
      </c>
      <c r="L824" s="54"/>
      <c r="M824" s="325">
        <v>8704000</v>
      </c>
      <c r="N824" s="326"/>
      <c r="O824" s="325">
        <v>8704000</v>
      </c>
      <c r="P824" s="327"/>
      <c r="Q824" s="56"/>
      <c r="R824" s="57">
        <v>8694867.9499999993</v>
      </c>
      <c r="S824" s="58"/>
      <c r="T824" s="59">
        <v>8694867.9499999993</v>
      </c>
      <c r="U824" s="60">
        <v>8694867.9499999993</v>
      </c>
      <c r="V824" s="61">
        <f t="shared" si="36"/>
        <v>0</v>
      </c>
      <c r="W824" s="62">
        <f t="shared" si="37"/>
        <v>0</v>
      </c>
      <c r="X824" s="63" t="str">
        <f t="shared" si="38"/>
        <v>81108040560100590242</v>
      </c>
      <c r="Y824" s="14"/>
    </row>
    <row r="825" spans="2:25" ht="23.25" x14ac:dyDescent="0.25">
      <c r="B825" s="52" t="s">
        <v>58</v>
      </c>
      <c r="C825" s="53" t="s">
        <v>43</v>
      </c>
      <c r="D825" s="320" t="s">
        <v>161</v>
      </c>
      <c r="E825" s="321"/>
      <c r="F825" s="322" t="s">
        <v>317</v>
      </c>
      <c r="G825" s="323"/>
      <c r="H825" s="322" t="s">
        <v>572</v>
      </c>
      <c r="I825" s="324"/>
      <c r="J825" s="323"/>
      <c r="K825" s="176" t="s">
        <v>59</v>
      </c>
      <c r="L825" s="54"/>
      <c r="M825" s="325">
        <v>3888000</v>
      </c>
      <c r="N825" s="326"/>
      <c r="O825" s="325">
        <v>3888000</v>
      </c>
      <c r="P825" s="327"/>
      <c r="Q825" s="56"/>
      <c r="R825" s="57">
        <v>3870110.03</v>
      </c>
      <c r="S825" s="58"/>
      <c r="T825" s="59">
        <v>3870110.03</v>
      </c>
      <c r="U825" s="60">
        <v>3870110.03</v>
      </c>
      <c r="V825" s="61">
        <f t="shared" si="36"/>
        <v>0</v>
      </c>
      <c r="W825" s="62">
        <f t="shared" si="37"/>
        <v>0</v>
      </c>
      <c r="X825" s="63" t="str">
        <f t="shared" si="38"/>
        <v>81108040560100590244</v>
      </c>
      <c r="Y825" s="14"/>
    </row>
    <row r="826" spans="2:25" x14ac:dyDescent="0.25">
      <c r="B826" s="52" t="s">
        <v>84</v>
      </c>
      <c r="C826" s="53" t="s">
        <v>43</v>
      </c>
      <c r="D826" s="320" t="s">
        <v>161</v>
      </c>
      <c r="E826" s="321"/>
      <c r="F826" s="322" t="s">
        <v>317</v>
      </c>
      <c r="G826" s="323"/>
      <c r="H826" s="322" t="s">
        <v>572</v>
      </c>
      <c r="I826" s="324"/>
      <c r="J826" s="323"/>
      <c r="K826" s="176" t="s">
        <v>85</v>
      </c>
      <c r="L826" s="54"/>
      <c r="M826" s="325">
        <v>1015000</v>
      </c>
      <c r="N826" s="326"/>
      <c r="O826" s="325">
        <v>1015000</v>
      </c>
      <c r="P826" s="327"/>
      <c r="Q826" s="56"/>
      <c r="R826" s="57">
        <v>973561.87</v>
      </c>
      <c r="S826" s="58"/>
      <c r="T826" s="59">
        <v>973561.87</v>
      </c>
      <c r="U826" s="60">
        <v>973561.87</v>
      </c>
      <c r="V826" s="61">
        <f t="shared" si="36"/>
        <v>0</v>
      </c>
      <c r="W826" s="62">
        <f t="shared" si="37"/>
        <v>0</v>
      </c>
      <c r="X826" s="63" t="str">
        <f t="shared" si="38"/>
        <v>81108040560100590247</v>
      </c>
      <c r="Y826" s="14"/>
    </row>
    <row r="827" spans="2:25" ht="23.25" x14ac:dyDescent="0.25">
      <c r="B827" s="52" t="s">
        <v>86</v>
      </c>
      <c r="C827" s="53" t="s">
        <v>43</v>
      </c>
      <c r="D827" s="320" t="s">
        <v>161</v>
      </c>
      <c r="E827" s="321"/>
      <c r="F827" s="322" t="s">
        <v>317</v>
      </c>
      <c r="G827" s="323"/>
      <c r="H827" s="322" t="s">
        <v>572</v>
      </c>
      <c r="I827" s="324"/>
      <c r="J827" s="323"/>
      <c r="K827" s="176" t="s">
        <v>87</v>
      </c>
      <c r="L827" s="54"/>
      <c r="M827" s="325">
        <v>263000</v>
      </c>
      <c r="N827" s="326"/>
      <c r="O827" s="325">
        <v>263000</v>
      </c>
      <c r="P827" s="327"/>
      <c r="Q827" s="56"/>
      <c r="R827" s="57">
        <v>263000</v>
      </c>
      <c r="S827" s="58"/>
      <c r="T827" s="59">
        <v>263000</v>
      </c>
      <c r="U827" s="60">
        <v>263000</v>
      </c>
      <c r="V827" s="61">
        <f t="shared" si="36"/>
        <v>0</v>
      </c>
      <c r="W827" s="62">
        <f t="shared" si="37"/>
        <v>0</v>
      </c>
      <c r="X827" s="63" t="str">
        <f t="shared" si="38"/>
        <v>81108040560100590851</v>
      </c>
      <c r="Y827" s="14"/>
    </row>
    <row r="828" spans="2:25" ht="34.5" x14ac:dyDescent="0.25">
      <c r="B828" s="52" t="s">
        <v>45</v>
      </c>
      <c r="C828" s="53" t="s">
        <v>43</v>
      </c>
      <c r="D828" s="320" t="s">
        <v>161</v>
      </c>
      <c r="E828" s="321"/>
      <c r="F828" s="322" t="s">
        <v>317</v>
      </c>
      <c r="G828" s="323"/>
      <c r="H828" s="322" t="s">
        <v>573</v>
      </c>
      <c r="I828" s="324"/>
      <c r="J828" s="323"/>
      <c r="K828" s="176" t="s">
        <v>49</v>
      </c>
      <c r="L828" s="54"/>
      <c r="M828" s="325">
        <v>18266367.129999999</v>
      </c>
      <c r="N828" s="326"/>
      <c r="O828" s="325">
        <v>18266367.129999999</v>
      </c>
      <c r="P828" s="327"/>
      <c r="Q828" s="56"/>
      <c r="R828" s="57">
        <v>18266367.129999999</v>
      </c>
      <c r="S828" s="58"/>
      <c r="T828" s="59">
        <v>18252905.190000001</v>
      </c>
      <c r="U828" s="60">
        <v>18252905.190000001</v>
      </c>
      <c r="V828" s="61">
        <f t="shared" si="36"/>
        <v>13461.939999997616</v>
      </c>
      <c r="W828" s="62">
        <f t="shared" si="37"/>
        <v>0</v>
      </c>
      <c r="X828" s="63" t="str">
        <f t="shared" si="38"/>
        <v>81108040560190019121</v>
      </c>
      <c r="Y828" s="14"/>
    </row>
    <row r="829" spans="2:25" ht="45.75" x14ac:dyDescent="0.25">
      <c r="B829" s="52" t="s">
        <v>54</v>
      </c>
      <c r="C829" s="53" t="s">
        <v>43</v>
      </c>
      <c r="D829" s="320" t="s">
        <v>161</v>
      </c>
      <c r="E829" s="321"/>
      <c r="F829" s="322" t="s">
        <v>317</v>
      </c>
      <c r="G829" s="323"/>
      <c r="H829" s="322" t="s">
        <v>573</v>
      </c>
      <c r="I829" s="324"/>
      <c r="J829" s="323"/>
      <c r="K829" s="176" t="s">
        <v>55</v>
      </c>
      <c r="L829" s="54"/>
      <c r="M829" s="325">
        <v>621800</v>
      </c>
      <c r="N829" s="326"/>
      <c r="O829" s="325">
        <v>621800</v>
      </c>
      <c r="P829" s="327"/>
      <c r="Q829" s="56"/>
      <c r="R829" s="57">
        <v>261110.1</v>
      </c>
      <c r="S829" s="58"/>
      <c r="T829" s="59">
        <v>261110.1</v>
      </c>
      <c r="U829" s="60">
        <v>261110.1</v>
      </c>
      <c r="V829" s="61">
        <f t="shared" si="36"/>
        <v>0</v>
      </c>
      <c r="W829" s="62">
        <f t="shared" si="37"/>
        <v>0</v>
      </c>
      <c r="X829" s="63" t="str">
        <f t="shared" si="38"/>
        <v>81108040560190019122</v>
      </c>
      <c r="Y829" s="14"/>
    </row>
    <row r="830" spans="2:25" ht="68.25" x14ac:dyDescent="0.25">
      <c r="B830" s="52" t="s">
        <v>50</v>
      </c>
      <c r="C830" s="53" t="s">
        <v>43</v>
      </c>
      <c r="D830" s="320" t="s">
        <v>161</v>
      </c>
      <c r="E830" s="321"/>
      <c r="F830" s="322" t="s">
        <v>317</v>
      </c>
      <c r="G830" s="323"/>
      <c r="H830" s="322" t="s">
        <v>573</v>
      </c>
      <c r="I830" s="324"/>
      <c r="J830" s="323"/>
      <c r="K830" s="176" t="s">
        <v>51</v>
      </c>
      <c r="L830" s="54"/>
      <c r="M830" s="325">
        <v>5516504.8700000001</v>
      </c>
      <c r="N830" s="326"/>
      <c r="O830" s="325">
        <v>5516504.8700000001</v>
      </c>
      <c r="P830" s="327"/>
      <c r="Q830" s="56"/>
      <c r="R830" s="57">
        <v>5258589.46</v>
      </c>
      <c r="S830" s="58"/>
      <c r="T830" s="59">
        <v>5258589.46</v>
      </c>
      <c r="U830" s="60">
        <v>5258589.46</v>
      </c>
      <c r="V830" s="61">
        <f t="shared" si="36"/>
        <v>0</v>
      </c>
      <c r="W830" s="62">
        <f t="shared" si="37"/>
        <v>0</v>
      </c>
      <c r="X830" s="63" t="str">
        <f t="shared" si="38"/>
        <v>81108040560190019129</v>
      </c>
      <c r="Y830" s="14"/>
    </row>
    <row r="831" spans="2:25" ht="34.5" x14ac:dyDescent="0.25">
      <c r="B831" s="52" t="s">
        <v>56</v>
      </c>
      <c r="C831" s="53" t="s">
        <v>43</v>
      </c>
      <c r="D831" s="320" t="s">
        <v>161</v>
      </c>
      <c r="E831" s="321"/>
      <c r="F831" s="322" t="s">
        <v>317</v>
      </c>
      <c r="G831" s="323"/>
      <c r="H831" s="322" t="s">
        <v>573</v>
      </c>
      <c r="I831" s="324"/>
      <c r="J831" s="323"/>
      <c r="K831" s="176" t="s">
        <v>57</v>
      </c>
      <c r="L831" s="54"/>
      <c r="M831" s="325">
        <v>3560000</v>
      </c>
      <c r="N831" s="326"/>
      <c r="O831" s="325">
        <v>3560000</v>
      </c>
      <c r="P831" s="327"/>
      <c r="Q831" s="56"/>
      <c r="R831" s="57">
        <v>3559999.86</v>
      </c>
      <c r="S831" s="58"/>
      <c r="T831" s="59">
        <v>3559999.86</v>
      </c>
      <c r="U831" s="60">
        <v>3559999.86</v>
      </c>
      <c r="V831" s="61">
        <f t="shared" si="36"/>
        <v>0</v>
      </c>
      <c r="W831" s="62">
        <f t="shared" si="37"/>
        <v>0</v>
      </c>
      <c r="X831" s="63" t="str">
        <f t="shared" si="38"/>
        <v>81108040560190019242</v>
      </c>
      <c r="Y831" s="14"/>
    </row>
    <row r="832" spans="2:25" ht="23.25" x14ac:dyDescent="0.25">
      <c r="B832" s="52" t="s">
        <v>58</v>
      </c>
      <c r="C832" s="53" t="s">
        <v>43</v>
      </c>
      <c r="D832" s="320" t="s">
        <v>161</v>
      </c>
      <c r="E832" s="321"/>
      <c r="F832" s="322" t="s">
        <v>317</v>
      </c>
      <c r="G832" s="323"/>
      <c r="H832" s="322" t="s">
        <v>573</v>
      </c>
      <c r="I832" s="324"/>
      <c r="J832" s="323"/>
      <c r="K832" s="176" t="s">
        <v>59</v>
      </c>
      <c r="L832" s="54"/>
      <c r="M832" s="325">
        <v>715000</v>
      </c>
      <c r="N832" s="326"/>
      <c r="O832" s="325">
        <v>715000</v>
      </c>
      <c r="P832" s="327"/>
      <c r="Q832" s="56"/>
      <c r="R832" s="57">
        <v>711223.77</v>
      </c>
      <c r="S832" s="58"/>
      <c r="T832" s="59">
        <v>711223.77</v>
      </c>
      <c r="U832" s="60">
        <v>711223.77</v>
      </c>
      <c r="V832" s="61">
        <f t="shared" si="36"/>
        <v>0</v>
      </c>
      <c r="W832" s="62">
        <f t="shared" si="37"/>
        <v>0</v>
      </c>
      <c r="X832" s="63" t="str">
        <f t="shared" si="38"/>
        <v>81108040560190019244</v>
      </c>
      <c r="Y832" s="14"/>
    </row>
    <row r="833" spans="2:25" ht="23.25" x14ac:dyDescent="0.25">
      <c r="B833" s="52" t="s">
        <v>86</v>
      </c>
      <c r="C833" s="53" t="s">
        <v>43</v>
      </c>
      <c r="D833" s="320" t="s">
        <v>161</v>
      </c>
      <c r="E833" s="321"/>
      <c r="F833" s="322" t="s">
        <v>317</v>
      </c>
      <c r="G833" s="323"/>
      <c r="H833" s="322" t="s">
        <v>573</v>
      </c>
      <c r="I833" s="324"/>
      <c r="J833" s="323"/>
      <c r="K833" s="176" t="s">
        <v>87</v>
      </c>
      <c r="L833" s="54"/>
      <c r="M833" s="325">
        <v>77000</v>
      </c>
      <c r="N833" s="326"/>
      <c r="O833" s="325">
        <v>77000</v>
      </c>
      <c r="P833" s="327"/>
      <c r="Q833" s="56"/>
      <c r="R833" s="57">
        <v>77000</v>
      </c>
      <c r="S833" s="58"/>
      <c r="T833" s="59">
        <v>77000</v>
      </c>
      <c r="U833" s="60">
        <v>77000</v>
      </c>
      <c r="V833" s="61">
        <f t="shared" si="36"/>
        <v>0</v>
      </c>
      <c r="W833" s="62">
        <f t="shared" si="37"/>
        <v>0</v>
      </c>
      <c r="X833" s="63" t="str">
        <f t="shared" si="38"/>
        <v>81108040560190019851</v>
      </c>
      <c r="Y833" s="14"/>
    </row>
    <row r="834" spans="2:25" ht="45.75" x14ac:dyDescent="0.25">
      <c r="B834" s="52" t="s">
        <v>63</v>
      </c>
      <c r="C834" s="53" t="s">
        <v>43</v>
      </c>
      <c r="D834" s="320" t="s">
        <v>161</v>
      </c>
      <c r="E834" s="321"/>
      <c r="F834" s="322" t="s">
        <v>317</v>
      </c>
      <c r="G834" s="323"/>
      <c r="H834" s="322" t="s">
        <v>558</v>
      </c>
      <c r="I834" s="324"/>
      <c r="J834" s="323"/>
      <c r="K834" s="176" t="s">
        <v>64</v>
      </c>
      <c r="L834" s="54"/>
      <c r="M834" s="325">
        <v>2646000</v>
      </c>
      <c r="N834" s="326"/>
      <c r="O834" s="325">
        <v>2646000</v>
      </c>
      <c r="P834" s="327"/>
      <c r="Q834" s="56"/>
      <c r="R834" s="57">
        <v>2646000</v>
      </c>
      <c r="S834" s="58"/>
      <c r="T834" s="59">
        <v>2646000</v>
      </c>
      <c r="U834" s="60">
        <v>2646000</v>
      </c>
      <c r="V834" s="61">
        <f t="shared" si="36"/>
        <v>0</v>
      </c>
      <c r="W834" s="62">
        <f t="shared" si="37"/>
        <v>0</v>
      </c>
      <c r="X834" s="63" t="str">
        <f t="shared" si="38"/>
        <v>81108040560320860321</v>
      </c>
      <c r="Y834" s="14"/>
    </row>
    <row r="835" spans="2:25" ht="23.25" x14ac:dyDescent="0.25">
      <c r="B835" s="52" t="s">
        <v>58</v>
      </c>
      <c r="C835" s="53" t="s">
        <v>43</v>
      </c>
      <c r="D835" s="320" t="s">
        <v>161</v>
      </c>
      <c r="E835" s="321"/>
      <c r="F835" s="322" t="s">
        <v>317</v>
      </c>
      <c r="G835" s="323"/>
      <c r="H835" s="322" t="s">
        <v>574</v>
      </c>
      <c r="I835" s="324"/>
      <c r="J835" s="323"/>
      <c r="K835" s="176" t="s">
        <v>59</v>
      </c>
      <c r="L835" s="54"/>
      <c r="M835" s="325">
        <v>86263000</v>
      </c>
      <c r="N835" s="326"/>
      <c r="O835" s="325">
        <v>86263000</v>
      </c>
      <c r="P835" s="327"/>
      <c r="Q835" s="56"/>
      <c r="R835" s="57">
        <v>86259531.489999995</v>
      </c>
      <c r="S835" s="58">
        <v>60558370.5</v>
      </c>
      <c r="T835" s="59">
        <v>86259531.489999995</v>
      </c>
      <c r="U835" s="60">
        <v>86259531.489999995</v>
      </c>
      <c r="V835" s="61">
        <f t="shared" si="36"/>
        <v>0</v>
      </c>
      <c r="W835" s="62">
        <f t="shared" si="37"/>
        <v>0</v>
      </c>
      <c r="X835" s="63" t="str">
        <f t="shared" si="38"/>
        <v>81108040560929990244</v>
      </c>
      <c r="Y835" s="14"/>
    </row>
    <row r="836" spans="2:25" ht="23.25" x14ac:dyDescent="0.25">
      <c r="B836" s="52" t="s">
        <v>58</v>
      </c>
      <c r="C836" s="53" t="s">
        <v>43</v>
      </c>
      <c r="D836" s="320" t="s">
        <v>161</v>
      </c>
      <c r="E836" s="321"/>
      <c r="F836" s="322" t="s">
        <v>317</v>
      </c>
      <c r="G836" s="323"/>
      <c r="H836" s="322" t="s">
        <v>575</v>
      </c>
      <c r="I836" s="324"/>
      <c r="J836" s="323"/>
      <c r="K836" s="176" t="s">
        <v>59</v>
      </c>
      <c r="L836" s="54"/>
      <c r="M836" s="325">
        <v>900000</v>
      </c>
      <c r="N836" s="326"/>
      <c r="O836" s="325">
        <v>900000</v>
      </c>
      <c r="P836" s="327"/>
      <c r="Q836" s="56"/>
      <c r="R836" s="57">
        <v>900000</v>
      </c>
      <c r="S836" s="58"/>
      <c r="T836" s="59">
        <v>900000</v>
      </c>
      <c r="U836" s="60">
        <v>900000</v>
      </c>
      <c r="V836" s="61">
        <f t="shared" si="36"/>
        <v>0</v>
      </c>
      <c r="W836" s="62">
        <f t="shared" si="37"/>
        <v>0</v>
      </c>
      <c r="X836" s="63" t="str">
        <f t="shared" si="38"/>
        <v>8110804056A308100244</v>
      </c>
      <c r="Y836" s="14"/>
    </row>
    <row r="837" spans="2:25" ht="23.25" x14ac:dyDescent="0.25">
      <c r="B837" s="52" t="s">
        <v>58</v>
      </c>
      <c r="C837" s="53" t="s">
        <v>43</v>
      </c>
      <c r="D837" s="320" t="s">
        <v>161</v>
      </c>
      <c r="E837" s="321"/>
      <c r="F837" s="322" t="s">
        <v>317</v>
      </c>
      <c r="G837" s="323"/>
      <c r="H837" s="322" t="s">
        <v>576</v>
      </c>
      <c r="I837" s="324"/>
      <c r="J837" s="323"/>
      <c r="K837" s="176" t="s">
        <v>59</v>
      </c>
      <c r="L837" s="54"/>
      <c r="M837" s="325">
        <v>17800000</v>
      </c>
      <c r="N837" s="326"/>
      <c r="O837" s="325">
        <v>17800000</v>
      </c>
      <c r="P837" s="327"/>
      <c r="Q837" s="56"/>
      <c r="R837" s="57">
        <v>17799000</v>
      </c>
      <c r="S837" s="58">
        <v>17799000</v>
      </c>
      <c r="T837" s="59">
        <v>17799000</v>
      </c>
      <c r="U837" s="60">
        <v>17799000</v>
      </c>
      <c r="V837" s="61">
        <f t="shared" si="36"/>
        <v>0</v>
      </c>
      <c r="W837" s="62">
        <f t="shared" si="37"/>
        <v>0</v>
      </c>
      <c r="X837" s="63" t="str">
        <f t="shared" si="38"/>
        <v>8110804056A3A0006244</v>
      </c>
      <c r="Y837" s="14"/>
    </row>
    <row r="838" spans="2:25" ht="79.5" x14ac:dyDescent="0.25">
      <c r="B838" s="52" t="s">
        <v>172</v>
      </c>
      <c r="C838" s="53" t="s">
        <v>43</v>
      </c>
      <c r="D838" s="320" t="s">
        <v>161</v>
      </c>
      <c r="E838" s="321"/>
      <c r="F838" s="322" t="s">
        <v>317</v>
      </c>
      <c r="G838" s="323"/>
      <c r="H838" s="322" t="s">
        <v>577</v>
      </c>
      <c r="I838" s="324"/>
      <c r="J838" s="323"/>
      <c r="K838" s="176" t="s">
        <v>174</v>
      </c>
      <c r="L838" s="54"/>
      <c r="M838" s="325">
        <v>8393000</v>
      </c>
      <c r="N838" s="326"/>
      <c r="O838" s="325">
        <v>8393000</v>
      </c>
      <c r="P838" s="327"/>
      <c r="Q838" s="56"/>
      <c r="R838" s="57">
        <v>8393000</v>
      </c>
      <c r="S838" s="58"/>
      <c r="T838" s="59">
        <v>8261901</v>
      </c>
      <c r="U838" s="60">
        <v>8261901</v>
      </c>
      <c r="V838" s="61">
        <f t="shared" si="36"/>
        <v>131099</v>
      </c>
      <c r="W838" s="62">
        <f t="shared" si="37"/>
        <v>0</v>
      </c>
      <c r="X838" s="63" t="str">
        <f t="shared" si="38"/>
        <v>81108040580100590611</v>
      </c>
      <c r="Y838" s="14"/>
    </row>
    <row r="839" spans="2:25" ht="79.5" x14ac:dyDescent="0.25">
      <c r="B839" s="52" t="s">
        <v>172</v>
      </c>
      <c r="C839" s="53" t="s">
        <v>43</v>
      </c>
      <c r="D839" s="320" t="s">
        <v>161</v>
      </c>
      <c r="E839" s="321"/>
      <c r="F839" s="322" t="s">
        <v>317</v>
      </c>
      <c r="G839" s="323"/>
      <c r="H839" s="322" t="s">
        <v>578</v>
      </c>
      <c r="I839" s="324"/>
      <c r="J839" s="323"/>
      <c r="K839" s="176" t="s">
        <v>174</v>
      </c>
      <c r="L839" s="54"/>
      <c r="M839" s="325">
        <v>595000</v>
      </c>
      <c r="N839" s="326"/>
      <c r="O839" s="325">
        <v>595000</v>
      </c>
      <c r="P839" s="327"/>
      <c r="Q839" s="56"/>
      <c r="R839" s="57">
        <v>595000</v>
      </c>
      <c r="S839" s="58"/>
      <c r="T839" s="59">
        <v>514000</v>
      </c>
      <c r="U839" s="60">
        <v>514000</v>
      </c>
      <c r="V839" s="61">
        <f t="shared" si="36"/>
        <v>81000</v>
      </c>
      <c r="W839" s="62">
        <f t="shared" si="37"/>
        <v>0</v>
      </c>
      <c r="X839" s="63" t="str">
        <f t="shared" si="38"/>
        <v>81108040580229990611</v>
      </c>
      <c r="Y839" s="14"/>
    </row>
    <row r="840" spans="2:25" ht="23.25" x14ac:dyDescent="0.25">
      <c r="B840" s="52" t="s">
        <v>256</v>
      </c>
      <c r="C840" s="53" t="s">
        <v>43</v>
      </c>
      <c r="D840" s="320" t="s">
        <v>161</v>
      </c>
      <c r="E840" s="321"/>
      <c r="F840" s="322" t="s">
        <v>317</v>
      </c>
      <c r="G840" s="323"/>
      <c r="H840" s="322" t="s">
        <v>579</v>
      </c>
      <c r="I840" s="324"/>
      <c r="J840" s="323"/>
      <c r="K840" s="176" t="s">
        <v>260</v>
      </c>
      <c r="L840" s="54"/>
      <c r="M840" s="325">
        <v>315000</v>
      </c>
      <c r="N840" s="326"/>
      <c r="O840" s="325">
        <v>315000</v>
      </c>
      <c r="P840" s="327"/>
      <c r="Q840" s="56"/>
      <c r="R840" s="57">
        <v>315000</v>
      </c>
      <c r="S840" s="58"/>
      <c r="T840" s="59">
        <v>315000</v>
      </c>
      <c r="U840" s="60">
        <v>315000</v>
      </c>
      <c r="V840" s="61">
        <f t="shared" si="36"/>
        <v>0</v>
      </c>
      <c r="W840" s="62">
        <f t="shared" si="37"/>
        <v>0</v>
      </c>
      <c r="X840" s="63" t="str">
        <f t="shared" si="38"/>
        <v>8110804058A2A0007612</v>
      </c>
      <c r="Y840" s="14"/>
    </row>
    <row r="841" spans="2:25" x14ac:dyDescent="0.25">
      <c r="B841" s="52" t="s">
        <v>77</v>
      </c>
      <c r="C841" s="53" t="s">
        <v>43</v>
      </c>
      <c r="D841" s="320" t="s">
        <v>161</v>
      </c>
      <c r="E841" s="321"/>
      <c r="F841" s="322" t="s">
        <v>317</v>
      </c>
      <c r="G841" s="323"/>
      <c r="H841" s="322" t="s">
        <v>90</v>
      </c>
      <c r="I841" s="324"/>
      <c r="J841" s="323"/>
      <c r="K841" s="176" t="s">
        <v>79</v>
      </c>
      <c r="L841" s="54"/>
      <c r="M841" s="325">
        <v>106763.44</v>
      </c>
      <c r="N841" s="326"/>
      <c r="O841" s="325">
        <v>106763.44</v>
      </c>
      <c r="P841" s="327"/>
      <c r="Q841" s="56"/>
      <c r="R841" s="57">
        <v>106763.44</v>
      </c>
      <c r="S841" s="58"/>
      <c r="T841" s="59">
        <v>106763.44</v>
      </c>
      <c r="U841" s="60">
        <v>106763.44</v>
      </c>
      <c r="V841" s="61">
        <f t="shared" si="36"/>
        <v>0</v>
      </c>
      <c r="W841" s="62">
        <f t="shared" si="37"/>
        <v>0</v>
      </c>
      <c r="X841" s="63" t="str">
        <f t="shared" si="38"/>
        <v>81108049990000890111</v>
      </c>
      <c r="Y841" s="14"/>
    </row>
    <row r="842" spans="2:25" ht="57" x14ac:dyDescent="0.25">
      <c r="B842" s="52" t="s">
        <v>82</v>
      </c>
      <c r="C842" s="53" t="s">
        <v>43</v>
      </c>
      <c r="D842" s="320" t="s">
        <v>161</v>
      </c>
      <c r="E842" s="321"/>
      <c r="F842" s="322" t="s">
        <v>317</v>
      </c>
      <c r="G842" s="323"/>
      <c r="H842" s="322" t="s">
        <v>90</v>
      </c>
      <c r="I842" s="324"/>
      <c r="J842" s="323"/>
      <c r="K842" s="176" t="s">
        <v>83</v>
      </c>
      <c r="L842" s="54"/>
      <c r="M842" s="325">
        <v>32242.560000000001</v>
      </c>
      <c r="N842" s="326"/>
      <c r="O842" s="325">
        <v>32242.560000000001</v>
      </c>
      <c r="P842" s="327"/>
      <c r="Q842" s="56"/>
      <c r="R842" s="57">
        <v>32242.560000000001</v>
      </c>
      <c r="S842" s="58"/>
      <c r="T842" s="59">
        <v>32242.560000000001</v>
      </c>
      <c r="U842" s="60">
        <v>32242.560000000001</v>
      </c>
      <c r="V842" s="61">
        <f t="shared" si="36"/>
        <v>0</v>
      </c>
      <c r="W842" s="62">
        <f t="shared" si="37"/>
        <v>0</v>
      </c>
      <c r="X842" s="63" t="str">
        <f t="shared" si="38"/>
        <v>81108049990000890119</v>
      </c>
      <c r="Y842" s="14"/>
    </row>
    <row r="843" spans="2:25" ht="34.5" x14ac:dyDescent="0.25">
      <c r="B843" s="52" t="s">
        <v>45</v>
      </c>
      <c r="C843" s="53" t="s">
        <v>43</v>
      </c>
      <c r="D843" s="320" t="s">
        <v>161</v>
      </c>
      <c r="E843" s="321"/>
      <c r="F843" s="322" t="s">
        <v>317</v>
      </c>
      <c r="G843" s="323"/>
      <c r="H843" s="322" t="s">
        <v>90</v>
      </c>
      <c r="I843" s="324"/>
      <c r="J843" s="323"/>
      <c r="K843" s="176" t="s">
        <v>49</v>
      </c>
      <c r="L843" s="54"/>
      <c r="M843" s="325">
        <v>1639364</v>
      </c>
      <c r="N843" s="326"/>
      <c r="O843" s="325">
        <v>1639364</v>
      </c>
      <c r="P843" s="327"/>
      <c r="Q843" s="56"/>
      <c r="R843" s="57">
        <v>1639364</v>
      </c>
      <c r="S843" s="58"/>
      <c r="T843" s="59">
        <v>1639364</v>
      </c>
      <c r="U843" s="60">
        <v>1639364</v>
      </c>
      <c r="V843" s="61">
        <f t="shared" si="36"/>
        <v>0</v>
      </c>
      <c r="W843" s="62">
        <f t="shared" si="37"/>
        <v>0</v>
      </c>
      <c r="X843" s="63" t="str">
        <f t="shared" si="38"/>
        <v>81108049990000890121</v>
      </c>
      <c r="Y843" s="14"/>
    </row>
    <row r="844" spans="2:25" ht="68.25" x14ac:dyDescent="0.25">
      <c r="B844" s="52" t="s">
        <v>50</v>
      </c>
      <c r="C844" s="53" t="s">
        <v>43</v>
      </c>
      <c r="D844" s="320" t="s">
        <v>161</v>
      </c>
      <c r="E844" s="321"/>
      <c r="F844" s="322" t="s">
        <v>317</v>
      </c>
      <c r="G844" s="323"/>
      <c r="H844" s="322" t="s">
        <v>90</v>
      </c>
      <c r="I844" s="324"/>
      <c r="J844" s="323"/>
      <c r="K844" s="176" t="s">
        <v>51</v>
      </c>
      <c r="L844" s="54"/>
      <c r="M844" s="325">
        <v>495088</v>
      </c>
      <c r="N844" s="326"/>
      <c r="O844" s="325">
        <v>495088</v>
      </c>
      <c r="P844" s="327"/>
      <c r="Q844" s="56"/>
      <c r="R844" s="57">
        <v>495088</v>
      </c>
      <c r="S844" s="58"/>
      <c r="T844" s="59">
        <v>495088</v>
      </c>
      <c r="U844" s="60">
        <v>495088</v>
      </c>
      <c r="V844" s="61">
        <f t="shared" si="36"/>
        <v>0</v>
      </c>
      <c r="W844" s="62">
        <f t="shared" si="37"/>
        <v>0</v>
      </c>
      <c r="X844" s="63" t="str">
        <f t="shared" si="38"/>
        <v>81108049990000890129</v>
      </c>
      <c r="Y844" s="14"/>
    </row>
    <row r="845" spans="2:25" x14ac:dyDescent="0.25">
      <c r="B845" s="52" t="s">
        <v>151</v>
      </c>
      <c r="C845" s="53" t="s">
        <v>43</v>
      </c>
      <c r="D845" s="320" t="s">
        <v>161</v>
      </c>
      <c r="E845" s="321"/>
      <c r="F845" s="322" t="s">
        <v>205</v>
      </c>
      <c r="G845" s="323"/>
      <c r="H845" s="322" t="s">
        <v>524</v>
      </c>
      <c r="I845" s="324"/>
      <c r="J845" s="323"/>
      <c r="K845" s="176" t="s">
        <v>154</v>
      </c>
      <c r="L845" s="54"/>
      <c r="M845" s="325">
        <v>12525000</v>
      </c>
      <c r="N845" s="326"/>
      <c r="O845" s="325">
        <v>12525000</v>
      </c>
      <c r="P845" s="327"/>
      <c r="Q845" s="56"/>
      <c r="R845" s="57">
        <v>12514000</v>
      </c>
      <c r="S845" s="58"/>
      <c r="T845" s="59">
        <v>12514000</v>
      </c>
      <c r="U845" s="60">
        <v>12514000</v>
      </c>
      <c r="V845" s="61">
        <f t="shared" si="36"/>
        <v>0</v>
      </c>
      <c r="W845" s="62">
        <f t="shared" si="37"/>
        <v>0</v>
      </c>
      <c r="X845" s="63" t="str">
        <f t="shared" si="38"/>
        <v>81110030250573220530</v>
      </c>
      <c r="Y845" s="14"/>
    </row>
    <row r="846" spans="2:25" ht="34.5" x14ac:dyDescent="0.25">
      <c r="B846" s="52" t="s">
        <v>56</v>
      </c>
      <c r="C846" s="53" t="s">
        <v>43</v>
      </c>
      <c r="D846" s="320" t="s">
        <v>161</v>
      </c>
      <c r="E846" s="321"/>
      <c r="F846" s="322" t="s">
        <v>350</v>
      </c>
      <c r="G846" s="323"/>
      <c r="H846" s="322" t="s">
        <v>443</v>
      </c>
      <c r="I846" s="324"/>
      <c r="J846" s="323"/>
      <c r="K846" s="176" t="s">
        <v>57</v>
      </c>
      <c r="L846" s="54"/>
      <c r="M846" s="325">
        <v>800000</v>
      </c>
      <c r="N846" s="326"/>
      <c r="O846" s="325">
        <v>800000</v>
      </c>
      <c r="P846" s="327"/>
      <c r="Q846" s="56"/>
      <c r="R846" s="57">
        <v>800000</v>
      </c>
      <c r="S846" s="58">
        <v>662000</v>
      </c>
      <c r="T846" s="59">
        <v>800000</v>
      </c>
      <c r="U846" s="60">
        <v>800000</v>
      </c>
      <c r="V846" s="61">
        <f t="shared" si="36"/>
        <v>0</v>
      </c>
      <c r="W846" s="62">
        <f t="shared" si="37"/>
        <v>0</v>
      </c>
      <c r="X846" s="63" t="str">
        <f t="shared" si="38"/>
        <v>811100604701R5140242</v>
      </c>
      <c r="Y846" s="14"/>
    </row>
    <row r="847" spans="2:25" ht="23.25" x14ac:dyDescent="0.25">
      <c r="B847" s="52" t="s">
        <v>58</v>
      </c>
      <c r="C847" s="53" t="s">
        <v>43</v>
      </c>
      <c r="D847" s="320" t="s">
        <v>161</v>
      </c>
      <c r="E847" s="321"/>
      <c r="F847" s="322" t="s">
        <v>350</v>
      </c>
      <c r="G847" s="323"/>
      <c r="H847" s="322" t="s">
        <v>443</v>
      </c>
      <c r="I847" s="324"/>
      <c r="J847" s="323"/>
      <c r="K847" s="176" t="s">
        <v>59</v>
      </c>
      <c r="L847" s="54"/>
      <c r="M847" s="325">
        <v>137000</v>
      </c>
      <c r="N847" s="326"/>
      <c r="O847" s="325">
        <v>137000</v>
      </c>
      <c r="P847" s="327"/>
      <c r="Q847" s="56"/>
      <c r="R847" s="57">
        <v>137000</v>
      </c>
      <c r="S847" s="58"/>
      <c r="T847" s="59">
        <v>137000</v>
      </c>
      <c r="U847" s="60">
        <v>137000</v>
      </c>
      <c r="V847" s="61">
        <f t="shared" si="36"/>
        <v>0</v>
      </c>
      <c r="W847" s="62">
        <f t="shared" si="37"/>
        <v>0</v>
      </c>
      <c r="X847" s="63" t="str">
        <f t="shared" si="38"/>
        <v>811100604701R5140244</v>
      </c>
      <c r="Y847" s="14"/>
    </row>
    <row r="848" spans="2:25" x14ac:dyDescent="0.25">
      <c r="B848" s="52" t="s">
        <v>94</v>
      </c>
      <c r="C848" s="53" t="s">
        <v>43</v>
      </c>
      <c r="D848" s="320" t="s">
        <v>220</v>
      </c>
      <c r="E848" s="321"/>
      <c r="F848" s="322" t="s">
        <v>95</v>
      </c>
      <c r="G848" s="323"/>
      <c r="H848" s="322" t="s">
        <v>91</v>
      </c>
      <c r="I848" s="324"/>
      <c r="J848" s="323"/>
      <c r="K848" s="176" t="s">
        <v>96</v>
      </c>
      <c r="L848" s="54"/>
      <c r="M848" s="325">
        <v>15960000</v>
      </c>
      <c r="N848" s="326"/>
      <c r="O848" s="325">
        <v>15960000</v>
      </c>
      <c r="P848" s="327"/>
      <c r="Q848" s="56">
        <v>0</v>
      </c>
      <c r="R848" s="57">
        <v>14550000</v>
      </c>
      <c r="S848" s="58">
        <v>0</v>
      </c>
      <c r="T848" s="59">
        <v>14550000</v>
      </c>
      <c r="U848" s="60">
        <v>14550000</v>
      </c>
      <c r="V848" s="61">
        <f t="shared" si="36"/>
        <v>0</v>
      </c>
      <c r="W848" s="62">
        <f t="shared" si="37"/>
        <v>0</v>
      </c>
      <c r="X848" s="63" t="str">
        <f t="shared" si="38"/>
        <v>81201089990020550880</v>
      </c>
      <c r="Y848" s="14"/>
    </row>
    <row r="849" spans="2:25" ht="79.5" x14ac:dyDescent="0.25">
      <c r="B849" s="52" t="s">
        <v>158</v>
      </c>
      <c r="C849" s="53" t="s">
        <v>43</v>
      </c>
      <c r="D849" s="320" t="s">
        <v>220</v>
      </c>
      <c r="E849" s="321"/>
      <c r="F849" s="322" t="s">
        <v>132</v>
      </c>
      <c r="G849" s="323"/>
      <c r="H849" s="322" t="s">
        <v>503</v>
      </c>
      <c r="I849" s="324"/>
      <c r="J849" s="323"/>
      <c r="K849" s="176" t="s">
        <v>161</v>
      </c>
      <c r="L849" s="54"/>
      <c r="M849" s="325">
        <v>182700</v>
      </c>
      <c r="N849" s="326"/>
      <c r="O849" s="325">
        <v>182700</v>
      </c>
      <c r="P849" s="327"/>
      <c r="Q849" s="56">
        <v>0</v>
      </c>
      <c r="R849" s="57">
        <v>182700</v>
      </c>
      <c r="S849" s="58">
        <v>0</v>
      </c>
      <c r="T849" s="59">
        <v>182700</v>
      </c>
      <c r="U849" s="60">
        <v>182700</v>
      </c>
      <c r="V849" s="61">
        <f t="shared" si="36"/>
        <v>0</v>
      </c>
      <c r="W849" s="62">
        <f t="shared" si="37"/>
        <v>0</v>
      </c>
      <c r="X849" s="63" t="str">
        <f t="shared" si="38"/>
        <v>81204010160129990811</v>
      </c>
      <c r="Y849" s="14"/>
    </row>
    <row r="850" spans="2:25" x14ac:dyDescent="0.25">
      <c r="B850" s="52" t="s">
        <v>88</v>
      </c>
      <c r="C850" s="53" t="s">
        <v>43</v>
      </c>
      <c r="D850" s="320" t="s">
        <v>220</v>
      </c>
      <c r="E850" s="321"/>
      <c r="F850" s="322" t="s">
        <v>132</v>
      </c>
      <c r="G850" s="323"/>
      <c r="H850" s="322" t="s">
        <v>503</v>
      </c>
      <c r="I850" s="324"/>
      <c r="J850" s="323"/>
      <c r="K850" s="176" t="s">
        <v>89</v>
      </c>
      <c r="L850" s="54"/>
      <c r="M850" s="325">
        <v>317300</v>
      </c>
      <c r="N850" s="326"/>
      <c r="O850" s="325">
        <v>317300</v>
      </c>
      <c r="P850" s="327"/>
      <c r="Q850" s="56">
        <v>0</v>
      </c>
      <c r="R850" s="57">
        <v>317299.26</v>
      </c>
      <c r="S850" s="58">
        <v>0</v>
      </c>
      <c r="T850" s="59">
        <v>317299.26</v>
      </c>
      <c r="U850" s="60">
        <v>317299.26</v>
      </c>
      <c r="V850" s="61">
        <f t="shared" si="36"/>
        <v>0</v>
      </c>
      <c r="W850" s="62">
        <f t="shared" si="37"/>
        <v>0</v>
      </c>
      <c r="X850" s="63" t="str">
        <f t="shared" si="38"/>
        <v>81204010160129990853</v>
      </c>
      <c r="Y850" s="14"/>
    </row>
    <row r="851" spans="2:25" ht="34.5" x14ac:dyDescent="0.25">
      <c r="B851" s="52" t="s">
        <v>56</v>
      </c>
      <c r="C851" s="53" t="s">
        <v>43</v>
      </c>
      <c r="D851" s="320" t="s">
        <v>220</v>
      </c>
      <c r="E851" s="321"/>
      <c r="F851" s="322" t="s">
        <v>132</v>
      </c>
      <c r="G851" s="323"/>
      <c r="H851" s="322" t="s">
        <v>580</v>
      </c>
      <c r="I851" s="324"/>
      <c r="J851" s="323"/>
      <c r="K851" s="176" t="s">
        <v>57</v>
      </c>
      <c r="L851" s="54"/>
      <c r="M851" s="325">
        <v>209400</v>
      </c>
      <c r="N851" s="326"/>
      <c r="O851" s="325">
        <v>209400</v>
      </c>
      <c r="P851" s="327"/>
      <c r="Q851" s="56">
        <v>0</v>
      </c>
      <c r="R851" s="57">
        <v>209400</v>
      </c>
      <c r="S851" s="58">
        <v>0</v>
      </c>
      <c r="T851" s="59">
        <v>209400</v>
      </c>
      <c r="U851" s="60">
        <v>209400</v>
      </c>
      <c r="V851" s="61">
        <f t="shared" si="36"/>
        <v>0</v>
      </c>
      <c r="W851" s="62">
        <f t="shared" si="37"/>
        <v>0</v>
      </c>
      <c r="X851" s="63" t="str">
        <f t="shared" si="38"/>
        <v>81204011310120910242</v>
      </c>
      <c r="Y851" s="14"/>
    </row>
    <row r="852" spans="2:25" ht="23.25" x14ac:dyDescent="0.25">
      <c r="B852" s="52" t="s">
        <v>58</v>
      </c>
      <c r="C852" s="53" t="s">
        <v>43</v>
      </c>
      <c r="D852" s="320" t="s">
        <v>220</v>
      </c>
      <c r="E852" s="321"/>
      <c r="F852" s="322" t="s">
        <v>132</v>
      </c>
      <c r="G852" s="323"/>
      <c r="H852" s="322" t="s">
        <v>580</v>
      </c>
      <c r="I852" s="324"/>
      <c r="J852" s="323"/>
      <c r="K852" s="176" t="s">
        <v>59</v>
      </c>
      <c r="L852" s="54"/>
      <c r="M852" s="325">
        <v>12494600</v>
      </c>
      <c r="N852" s="326"/>
      <c r="O852" s="325">
        <v>12494600</v>
      </c>
      <c r="P852" s="327"/>
      <c r="Q852" s="56">
        <v>0</v>
      </c>
      <c r="R852" s="57">
        <v>12232257</v>
      </c>
      <c r="S852" s="58">
        <v>1535235.5</v>
      </c>
      <c r="T852" s="59">
        <v>12232257</v>
      </c>
      <c r="U852" s="60">
        <v>12232257</v>
      </c>
      <c r="V852" s="61">
        <f t="shared" si="36"/>
        <v>0</v>
      </c>
      <c r="W852" s="62">
        <f t="shared" si="37"/>
        <v>0</v>
      </c>
      <c r="X852" s="63" t="str">
        <f t="shared" si="38"/>
        <v>81204011310120910244</v>
      </c>
      <c r="Y852" s="14"/>
    </row>
    <row r="853" spans="2:25" ht="45.75" x14ac:dyDescent="0.25">
      <c r="B853" s="52" t="s">
        <v>63</v>
      </c>
      <c r="C853" s="53" t="s">
        <v>43</v>
      </c>
      <c r="D853" s="320" t="s">
        <v>220</v>
      </c>
      <c r="E853" s="321"/>
      <c r="F853" s="322" t="s">
        <v>132</v>
      </c>
      <c r="G853" s="323"/>
      <c r="H853" s="322" t="s">
        <v>580</v>
      </c>
      <c r="I853" s="324"/>
      <c r="J853" s="323"/>
      <c r="K853" s="176" t="s">
        <v>64</v>
      </c>
      <c r="L853" s="54"/>
      <c r="M853" s="325">
        <v>45108700</v>
      </c>
      <c r="N853" s="326"/>
      <c r="O853" s="325">
        <v>45108700</v>
      </c>
      <c r="P853" s="327"/>
      <c r="Q853" s="56">
        <v>0</v>
      </c>
      <c r="R853" s="57">
        <v>43762472.049999997</v>
      </c>
      <c r="S853" s="58">
        <v>0</v>
      </c>
      <c r="T853" s="59">
        <v>43762472.049999997</v>
      </c>
      <c r="U853" s="60">
        <v>43762472.049999997</v>
      </c>
      <c r="V853" s="61">
        <f t="shared" si="36"/>
        <v>0</v>
      </c>
      <c r="W853" s="62">
        <f t="shared" si="37"/>
        <v>0</v>
      </c>
      <c r="X853" s="63" t="str">
        <f t="shared" si="38"/>
        <v>81204011310120910321</v>
      </c>
      <c r="Y853" s="14"/>
    </row>
    <row r="854" spans="2:25" ht="23.25" x14ac:dyDescent="0.25">
      <c r="B854" s="52" t="s">
        <v>256</v>
      </c>
      <c r="C854" s="53" t="s">
        <v>43</v>
      </c>
      <c r="D854" s="320" t="s">
        <v>220</v>
      </c>
      <c r="E854" s="321"/>
      <c r="F854" s="322" t="s">
        <v>132</v>
      </c>
      <c r="G854" s="323"/>
      <c r="H854" s="322" t="s">
        <v>580</v>
      </c>
      <c r="I854" s="324"/>
      <c r="J854" s="323"/>
      <c r="K854" s="176" t="s">
        <v>260</v>
      </c>
      <c r="L854" s="54"/>
      <c r="M854" s="325">
        <v>440000</v>
      </c>
      <c r="N854" s="326"/>
      <c r="O854" s="325">
        <v>440000</v>
      </c>
      <c r="P854" s="327"/>
      <c r="Q854" s="56">
        <v>0</v>
      </c>
      <c r="R854" s="57">
        <v>354279.5</v>
      </c>
      <c r="S854" s="58">
        <v>0</v>
      </c>
      <c r="T854" s="59">
        <v>354279.5</v>
      </c>
      <c r="U854" s="60">
        <v>354279.5</v>
      </c>
      <c r="V854" s="61">
        <f t="shared" si="36"/>
        <v>0</v>
      </c>
      <c r="W854" s="62">
        <f t="shared" si="37"/>
        <v>0</v>
      </c>
      <c r="X854" s="63" t="str">
        <f t="shared" si="38"/>
        <v>81204011310120910612</v>
      </c>
      <c r="Y854" s="14"/>
    </row>
    <row r="855" spans="2:25" ht="79.5" x14ac:dyDescent="0.25">
      <c r="B855" s="52" t="s">
        <v>158</v>
      </c>
      <c r="C855" s="53" t="s">
        <v>43</v>
      </c>
      <c r="D855" s="320" t="s">
        <v>220</v>
      </c>
      <c r="E855" s="321"/>
      <c r="F855" s="322" t="s">
        <v>132</v>
      </c>
      <c r="G855" s="323"/>
      <c r="H855" s="322" t="s">
        <v>580</v>
      </c>
      <c r="I855" s="324"/>
      <c r="J855" s="323"/>
      <c r="K855" s="176" t="s">
        <v>161</v>
      </c>
      <c r="L855" s="54"/>
      <c r="M855" s="325">
        <v>14169100</v>
      </c>
      <c r="N855" s="326"/>
      <c r="O855" s="325">
        <v>14169100</v>
      </c>
      <c r="P855" s="327"/>
      <c r="Q855" s="56">
        <v>0</v>
      </c>
      <c r="R855" s="57">
        <v>14169100</v>
      </c>
      <c r="S855" s="58">
        <v>0</v>
      </c>
      <c r="T855" s="59">
        <v>14169100</v>
      </c>
      <c r="U855" s="60">
        <v>14169100</v>
      </c>
      <c r="V855" s="61">
        <f t="shared" si="36"/>
        <v>0</v>
      </c>
      <c r="W855" s="62">
        <f t="shared" si="37"/>
        <v>0</v>
      </c>
      <c r="X855" s="63" t="str">
        <f t="shared" si="38"/>
        <v>81204011310120910811</v>
      </c>
      <c r="Y855" s="14"/>
    </row>
    <row r="856" spans="2:25" ht="23.25" x14ac:dyDescent="0.25">
      <c r="B856" s="52" t="s">
        <v>58</v>
      </c>
      <c r="C856" s="53" t="s">
        <v>43</v>
      </c>
      <c r="D856" s="320" t="s">
        <v>220</v>
      </c>
      <c r="E856" s="321"/>
      <c r="F856" s="322" t="s">
        <v>132</v>
      </c>
      <c r="G856" s="323"/>
      <c r="H856" s="322" t="s">
        <v>581</v>
      </c>
      <c r="I856" s="324"/>
      <c r="J856" s="323"/>
      <c r="K856" s="176" t="s">
        <v>59</v>
      </c>
      <c r="L856" s="54"/>
      <c r="M856" s="325">
        <v>750000</v>
      </c>
      <c r="N856" s="326"/>
      <c r="O856" s="325">
        <v>750000</v>
      </c>
      <c r="P856" s="327"/>
      <c r="Q856" s="56">
        <v>0</v>
      </c>
      <c r="R856" s="57">
        <v>750000</v>
      </c>
      <c r="S856" s="58">
        <v>0</v>
      </c>
      <c r="T856" s="59">
        <v>750000</v>
      </c>
      <c r="U856" s="60">
        <v>750000</v>
      </c>
      <c r="V856" s="61">
        <f t="shared" si="36"/>
        <v>0</v>
      </c>
      <c r="W856" s="62">
        <f t="shared" si="37"/>
        <v>0</v>
      </c>
      <c r="X856" s="63" t="str">
        <f t="shared" si="38"/>
        <v>81204011310220920244</v>
      </c>
      <c r="Y856" s="14"/>
    </row>
    <row r="857" spans="2:25" ht="23.25" x14ac:dyDescent="0.25">
      <c r="B857" s="52" t="s">
        <v>256</v>
      </c>
      <c r="C857" s="53" t="s">
        <v>43</v>
      </c>
      <c r="D857" s="320" t="s">
        <v>220</v>
      </c>
      <c r="E857" s="321"/>
      <c r="F857" s="322" t="s">
        <v>132</v>
      </c>
      <c r="G857" s="323"/>
      <c r="H857" s="322" t="s">
        <v>581</v>
      </c>
      <c r="I857" s="324"/>
      <c r="J857" s="323"/>
      <c r="K857" s="176" t="s">
        <v>260</v>
      </c>
      <c r="L857" s="54"/>
      <c r="M857" s="325">
        <v>800000</v>
      </c>
      <c r="N857" s="326"/>
      <c r="O857" s="325">
        <v>800000</v>
      </c>
      <c r="P857" s="327"/>
      <c r="Q857" s="56">
        <v>0</v>
      </c>
      <c r="R857" s="57">
        <v>800000</v>
      </c>
      <c r="S857" s="58">
        <v>0</v>
      </c>
      <c r="T857" s="59">
        <v>800000</v>
      </c>
      <c r="U857" s="60">
        <v>800000</v>
      </c>
      <c r="V857" s="61">
        <f t="shared" ref="V857:V920" si="39">R857-U857</f>
        <v>0</v>
      </c>
      <c r="W857" s="62">
        <f t="shared" ref="W857:W920" si="40">T857-U857</f>
        <v>0</v>
      </c>
      <c r="X857" s="63" t="str">
        <f t="shared" ref="X857:X920" si="41">IF(D857="","000",D857)&amp;IF(F857="","0000",F857)&amp;IF(H857="","0000000000",H857)&amp;IF(K857="","000",K857)&amp;L857</f>
        <v>81204011310220920612</v>
      </c>
      <c r="Y857" s="14"/>
    </row>
    <row r="858" spans="2:25" ht="79.5" x14ac:dyDescent="0.25">
      <c r="B858" s="52" t="s">
        <v>158</v>
      </c>
      <c r="C858" s="53" t="s">
        <v>43</v>
      </c>
      <c r="D858" s="320" t="s">
        <v>220</v>
      </c>
      <c r="E858" s="321"/>
      <c r="F858" s="322" t="s">
        <v>132</v>
      </c>
      <c r="G858" s="323"/>
      <c r="H858" s="322" t="s">
        <v>581</v>
      </c>
      <c r="I858" s="324"/>
      <c r="J858" s="323"/>
      <c r="K858" s="176" t="s">
        <v>161</v>
      </c>
      <c r="L858" s="54"/>
      <c r="M858" s="325">
        <v>1300000</v>
      </c>
      <c r="N858" s="326"/>
      <c r="O858" s="325">
        <v>1300000</v>
      </c>
      <c r="P858" s="327"/>
      <c r="Q858" s="56">
        <v>0</v>
      </c>
      <c r="R858" s="57">
        <v>1300000</v>
      </c>
      <c r="S858" s="58">
        <v>0</v>
      </c>
      <c r="T858" s="59">
        <v>1300000</v>
      </c>
      <c r="U858" s="60">
        <v>1300000</v>
      </c>
      <c r="V858" s="61">
        <f t="shared" si="39"/>
        <v>0</v>
      </c>
      <c r="W858" s="62">
        <f t="shared" si="40"/>
        <v>0</v>
      </c>
      <c r="X858" s="63" t="str">
        <f t="shared" si="41"/>
        <v>81204011310220920811</v>
      </c>
      <c r="Y858" s="14"/>
    </row>
    <row r="859" spans="2:25" ht="23.25" x14ac:dyDescent="0.25">
      <c r="B859" s="52" t="s">
        <v>256</v>
      </c>
      <c r="C859" s="53" t="s">
        <v>43</v>
      </c>
      <c r="D859" s="320" t="s">
        <v>220</v>
      </c>
      <c r="E859" s="321"/>
      <c r="F859" s="322" t="s">
        <v>132</v>
      </c>
      <c r="G859" s="323"/>
      <c r="H859" s="322" t="s">
        <v>582</v>
      </c>
      <c r="I859" s="324"/>
      <c r="J859" s="323"/>
      <c r="K859" s="176" t="s">
        <v>260</v>
      </c>
      <c r="L859" s="54"/>
      <c r="M859" s="325">
        <v>210000</v>
      </c>
      <c r="N859" s="326"/>
      <c r="O859" s="325">
        <v>210000</v>
      </c>
      <c r="P859" s="327"/>
      <c r="Q859" s="56">
        <v>0</v>
      </c>
      <c r="R859" s="57">
        <v>210000</v>
      </c>
      <c r="S859" s="58">
        <v>0</v>
      </c>
      <c r="T859" s="59">
        <v>210000</v>
      </c>
      <c r="U859" s="60">
        <v>210000</v>
      </c>
      <c r="V859" s="61">
        <f t="shared" si="39"/>
        <v>0</v>
      </c>
      <c r="W859" s="62">
        <f t="shared" si="40"/>
        <v>0</v>
      </c>
      <c r="X859" s="63" t="str">
        <f t="shared" si="41"/>
        <v>81204011310329990612</v>
      </c>
      <c r="Y859" s="14"/>
    </row>
    <row r="860" spans="2:25" ht="79.5" x14ac:dyDescent="0.25">
      <c r="B860" s="52" t="s">
        <v>158</v>
      </c>
      <c r="C860" s="53" t="s">
        <v>43</v>
      </c>
      <c r="D860" s="320" t="s">
        <v>220</v>
      </c>
      <c r="E860" s="321"/>
      <c r="F860" s="322" t="s">
        <v>132</v>
      </c>
      <c r="G860" s="323"/>
      <c r="H860" s="322" t="s">
        <v>582</v>
      </c>
      <c r="I860" s="324"/>
      <c r="J860" s="323"/>
      <c r="K860" s="176" t="s">
        <v>161</v>
      </c>
      <c r="L860" s="54"/>
      <c r="M860" s="325">
        <v>490000</v>
      </c>
      <c r="N860" s="326"/>
      <c r="O860" s="325">
        <v>490000</v>
      </c>
      <c r="P860" s="327"/>
      <c r="Q860" s="56">
        <v>0</v>
      </c>
      <c r="R860" s="57">
        <v>350000</v>
      </c>
      <c r="S860" s="58">
        <v>0</v>
      </c>
      <c r="T860" s="59">
        <v>350000</v>
      </c>
      <c r="U860" s="60">
        <v>350000</v>
      </c>
      <c r="V860" s="61">
        <f t="shared" si="39"/>
        <v>0</v>
      </c>
      <c r="W860" s="62">
        <f t="shared" si="40"/>
        <v>0</v>
      </c>
      <c r="X860" s="63" t="str">
        <f t="shared" si="41"/>
        <v>81204011310329990811</v>
      </c>
      <c r="Y860" s="14"/>
    </row>
    <row r="861" spans="2:25" x14ac:dyDescent="0.25">
      <c r="B861" s="52" t="s">
        <v>77</v>
      </c>
      <c r="C861" s="53" t="s">
        <v>43</v>
      </c>
      <c r="D861" s="320" t="s">
        <v>220</v>
      </c>
      <c r="E861" s="321"/>
      <c r="F861" s="322" t="s">
        <v>132</v>
      </c>
      <c r="G861" s="323"/>
      <c r="H861" s="322" t="s">
        <v>583</v>
      </c>
      <c r="I861" s="324"/>
      <c r="J861" s="323"/>
      <c r="K861" s="176" t="s">
        <v>79</v>
      </c>
      <c r="L861" s="54"/>
      <c r="M861" s="325">
        <v>106037220.81999999</v>
      </c>
      <c r="N861" s="326"/>
      <c r="O861" s="325">
        <v>106037220.81999999</v>
      </c>
      <c r="P861" s="327"/>
      <c r="Q861" s="56">
        <v>0</v>
      </c>
      <c r="R861" s="57">
        <v>106037220.81999999</v>
      </c>
      <c r="S861" s="58">
        <v>0</v>
      </c>
      <c r="T861" s="59">
        <v>106025937.06</v>
      </c>
      <c r="U861" s="60">
        <v>106025937.06</v>
      </c>
      <c r="V861" s="61">
        <f t="shared" si="39"/>
        <v>11283.759999990463</v>
      </c>
      <c r="W861" s="62">
        <f t="shared" si="40"/>
        <v>0</v>
      </c>
      <c r="X861" s="63" t="str">
        <f t="shared" si="41"/>
        <v>81204011310500590111</v>
      </c>
      <c r="Y861" s="14"/>
    </row>
    <row r="862" spans="2:25" ht="34.5" x14ac:dyDescent="0.25">
      <c r="B862" s="52" t="s">
        <v>80</v>
      </c>
      <c r="C862" s="53" t="s">
        <v>43</v>
      </c>
      <c r="D862" s="320" t="s">
        <v>220</v>
      </c>
      <c r="E862" s="321"/>
      <c r="F862" s="322" t="s">
        <v>132</v>
      </c>
      <c r="G862" s="323"/>
      <c r="H862" s="322" t="s">
        <v>583</v>
      </c>
      <c r="I862" s="324"/>
      <c r="J862" s="323"/>
      <c r="K862" s="176" t="s">
        <v>81</v>
      </c>
      <c r="L862" s="54"/>
      <c r="M862" s="325">
        <v>541756.6</v>
      </c>
      <c r="N862" s="326"/>
      <c r="O862" s="325">
        <v>541756.6</v>
      </c>
      <c r="P862" s="327"/>
      <c r="Q862" s="56">
        <v>0</v>
      </c>
      <c r="R862" s="57">
        <v>517036.42</v>
      </c>
      <c r="S862" s="58">
        <v>0</v>
      </c>
      <c r="T862" s="59">
        <v>517036.42</v>
      </c>
      <c r="U862" s="60">
        <v>517036.42</v>
      </c>
      <c r="V862" s="61">
        <f t="shared" si="39"/>
        <v>0</v>
      </c>
      <c r="W862" s="62">
        <f t="shared" si="40"/>
        <v>0</v>
      </c>
      <c r="X862" s="63" t="str">
        <f t="shared" si="41"/>
        <v>81204011310500590112</v>
      </c>
      <c r="Y862" s="14"/>
    </row>
    <row r="863" spans="2:25" ht="57" x14ac:dyDescent="0.25">
      <c r="B863" s="52" t="s">
        <v>82</v>
      </c>
      <c r="C863" s="53" t="s">
        <v>43</v>
      </c>
      <c r="D863" s="320" t="s">
        <v>220</v>
      </c>
      <c r="E863" s="321"/>
      <c r="F863" s="322" t="s">
        <v>132</v>
      </c>
      <c r="G863" s="323"/>
      <c r="H863" s="322" t="s">
        <v>583</v>
      </c>
      <c r="I863" s="324"/>
      <c r="J863" s="323"/>
      <c r="K863" s="176" t="s">
        <v>83</v>
      </c>
      <c r="L863" s="54"/>
      <c r="M863" s="325">
        <v>31213982.579999998</v>
      </c>
      <c r="N863" s="326"/>
      <c r="O863" s="325">
        <v>31213982.579999998</v>
      </c>
      <c r="P863" s="327"/>
      <c r="Q863" s="56">
        <v>0</v>
      </c>
      <c r="R863" s="57">
        <v>31113007.199999999</v>
      </c>
      <c r="S863" s="58">
        <v>0</v>
      </c>
      <c r="T863" s="59">
        <v>31113007.199999999</v>
      </c>
      <c r="U863" s="60">
        <v>31113007.199999999</v>
      </c>
      <c r="V863" s="61">
        <f t="shared" si="39"/>
        <v>0</v>
      </c>
      <c r="W863" s="62">
        <f t="shared" si="40"/>
        <v>0</v>
      </c>
      <c r="X863" s="63" t="str">
        <f t="shared" si="41"/>
        <v>81204011310500590119</v>
      </c>
      <c r="Y863" s="14"/>
    </row>
    <row r="864" spans="2:25" ht="34.5" x14ac:dyDescent="0.25">
      <c r="B864" s="52" t="s">
        <v>56</v>
      </c>
      <c r="C864" s="53" t="s">
        <v>43</v>
      </c>
      <c r="D864" s="320" t="s">
        <v>220</v>
      </c>
      <c r="E864" s="321"/>
      <c r="F864" s="322" t="s">
        <v>132</v>
      </c>
      <c r="G864" s="323"/>
      <c r="H864" s="322" t="s">
        <v>583</v>
      </c>
      <c r="I864" s="324"/>
      <c r="J864" s="323"/>
      <c r="K864" s="176" t="s">
        <v>57</v>
      </c>
      <c r="L864" s="54"/>
      <c r="M864" s="325">
        <v>8968504.9600000009</v>
      </c>
      <c r="N864" s="326"/>
      <c r="O864" s="325">
        <v>8968504.9600000009</v>
      </c>
      <c r="P864" s="327"/>
      <c r="Q864" s="56">
        <v>0</v>
      </c>
      <c r="R864" s="57">
        <v>8942340.7699999996</v>
      </c>
      <c r="S864" s="58">
        <v>543996.76</v>
      </c>
      <c r="T864" s="59">
        <v>8942340.7699999996</v>
      </c>
      <c r="U864" s="60">
        <v>8942340.7699999996</v>
      </c>
      <c r="V864" s="61">
        <f t="shared" si="39"/>
        <v>0</v>
      </c>
      <c r="W864" s="62">
        <f t="shared" si="40"/>
        <v>0</v>
      </c>
      <c r="X864" s="63" t="str">
        <f t="shared" si="41"/>
        <v>81204011310500590242</v>
      </c>
      <c r="Y864" s="14"/>
    </row>
    <row r="865" spans="2:25" ht="23.25" x14ac:dyDescent="0.25">
      <c r="B865" s="52" t="s">
        <v>58</v>
      </c>
      <c r="C865" s="53" t="s">
        <v>43</v>
      </c>
      <c r="D865" s="320" t="s">
        <v>220</v>
      </c>
      <c r="E865" s="321"/>
      <c r="F865" s="322" t="s">
        <v>132</v>
      </c>
      <c r="G865" s="323"/>
      <c r="H865" s="322" t="s">
        <v>583</v>
      </c>
      <c r="I865" s="324"/>
      <c r="J865" s="323"/>
      <c r="K865" s="176" t="s">
        <v>59</v>
      </c>
      <c r="L865" s="54"/>
      <c r="M865" s="325">
        <v>30331795.039999999</v>
      </c>
      <c r="N865" s="326"/>
      <c r="O865" s="325">
        <v>30331795.039999999</v>
      </c>
      <c r="P865" s="327"/>
      <c r="Q865" s="56">
        <v>0</v>
      </c>
      <c r="R865" s="57">
        <v>29895105.260000002</v>
      </c>
      <c r="S865" s="58">
        <v>13726752.529999999</v>
      </c>
      <c r="T865" s="59">
        <v>29895105.260000002</v>
      </c>
      <c r="U865" s="60">
        <v>29895105.260000002</v>
      </c>
      <c r="V865" s="61">
        <f t="shared" si="39"/>
        <v>0</v>
      </c>
      <c r="W865" s="62">
        <f t="shared" si="40"/>
        <v>0</v>
      </c>
      <c r="X865" s="63" t="str">
        <f t="shared" si="41"/>
        <v>81204011310500590244</v>
      </c>
      <c r="Y865" s="14"/>
    </row>
    <row r="866" spans="2:25" x14ac:dyDescent="0.25">
      <c r="B866" s="52" t="s">
        <v>84</v>
      </c>
      <c r="C866" s="53" t="s">
        <v>43</v>
      </c>
      <c r="D866" s="320" t="s">
        <v>220</v>
      </c>
      <c r="E866" s="321"/>
      <c r="F866" s="322" t="s">
        <v>132</v>
      </c>
      <c r="G866" s="323"/>
      <c r="H866" s="322" t="s">
        <v>583</v>
      </c>
      <c r="I866" s="324"/>
      <c r="J866" s="323"/>
      <c r="K866" s="176" t="s">
        <v>85</v>
      </c>
      <c r="L866" s="54"/>
      <c r="M866" s="325">
        <v>5131300</v>
      </c>
      <c r="N866" s="326"/>
      <c r="O866" s="325">
        <v>5131300</v>
      </c>
      <c r="P866" s="327"/>
      <c r="Q866" s="56">
        <v>0</v>
      </c>
      <c r="R866" s="57">
        <v>5130816.43</v>
      </c>
      <c r="S866" s="58">
        <v>0</v>
      </c>
      <c r="T866" s="59">
        <v>5130816.43</v>
      </c>
      <c r="U866" s="60">
        <v>5130816.43</v>
      </c>
      <c r="V866" s="61">
        <f t="shared" si="39"/>
        <v>0</v>
      </c>
      <c r="W866" s="62">
        <f t="shared" si="40"/>
        <v>0</v>
      </c>
      <c r="X866" s="63" t="str">
        <f t="shared" si="41"/>
        <v>81204011310500590247</v>
      </c>
      <c r="Y866" s="14"/>
    </row>
    <row r="867" spans="2:25" ht="45.75" x14ac:dyDescent="0.25">
      <c r="B867" s="52" t="s">
        <v>63</v>
      </c>
      <c r="C867" s="53" t="s">
        <v>43</v>
      </c>
      <c r="D867" s="320" t="s">
        <v>220</v>
      </c>
      <c r="E867" s="321"/>
      <c r="F867" s="322" t="s">
        <v>132</v>
      </c>
      <c r="G867" s="323"/>
      <c r="H867" s="322" t="s">
        <v>583</v>
      </c>
      <c r="I867" s="324"/>
      <c r="J867" s="323"/>
      <c r="K867" s="176" t="s">
        <v>64</v>
      </c>
      <c r="L867" s="54"/>
      <c r="M867" s="325">
        <v>1564000</v>
      </c>
      <c r="N867" s="326"/>
      <c r="O867" s="325">
        <v>1564000</v>
      </c>
      <c r="P867" s="327"/>
      <c r="Q867" s="56">
        <v>0</v>
      </c>
      <c r="R867" s="57">
        <v>1228017.24</v>
      </c>
      <c r="S867" s="58">
        <v>0</v>
      </c>
      <c r="T867" s="59">
        <v>1228017.24</v>
      </c>
      <c r="U867" s="60">
        <v>1228017.24</v>
      </c>
      <c r="V867" s="61">
        <f t="shared" si="39"/>
        <v>0</v>
      </c>
      <c r="W867" s="62">
        <f t="shared" si="40"/>
        <v>0</v>
      </c>
      <c r="X867" s="63" t="str">
        <f t="shared" si="41"/>
        <v>81204011310500590321</v>
      </c>
      <c r="Y867" s="14"/>
    </row>
    <row r="868" spans="2:25" ht="79.5" x14ac:dyDescent="0.25">
      <c r="B868" s="52" t="s">
        <v>97</v>
      </c>
      <c r="C868" s="53" t="s">
        <v>43</v>
      </c>
      <c r="D868" s="320" t="s">
        <v>220</v>
      </c>
      <c r="E868" s="321"/>
      <c r="F868" s="322" t="s">
        <v>132</v>
      </c>
      <c r="G868" s="323"/>
      <c r="H868" s="322" t="s">
        <v>583</v>
      </c>
      <c r="I868" s="324"/>
      <c r="J868" s="323"/>
      <c r="K868" s="176" t="s">
        <v>99</v>
      </c>
      <c r="L868" s="54"/>
      <c r="M868" s="325">
        <v>5081400</v>
      </c>
      <c r="N868" s="326"/>
      <c r="O868" s="325">
        <v>5081400</v>
      </c>
      <c r="P868" s="327"/>
      <c r="Q868" s="56">
        <v>0</v>
      </c>
      <c r="R868" s="57">
        <v>3800685.84</v>
      </c>
      <c r="S868" s="58">
        <v>0</v>
      </c>
      <c r="T868" s="59">
        <v>3800685.84</v>
      </c>
      <c r="U868" s="60">
        <v>3800685.84</v>
      </c>
      <c r="V868" s="61">
        <f t="shared" si="39"/>
        <v>0</v>
      </c>
      <c r="W868" s="62">
        <f t="shared" si="40"/>
        <v>0</v>
      </c>
      <c r="X868" s="63" t="str">
        <f t="shared" si="41"/>
        <v>81204011310500590621</v>
      </c>
      <c r="Y868" s="14"/>
    </row>
    <row r="869" spans="2:25" ht="23.25" x14ac:dyDescent="0.25">
      <c r="B869" s="52" t="s">
        <v>86</v>
      </c>
      <c r="C869" s="53" t="s">
        <v>43</v>
      </c>
      <c r="D869" s="320" t="s">
        <v>220</v>
      </c>
      <c r="E869" s="321"/>
      <c r="F869" s="322" t="s">
        <v>132</v>
      </c>
      <c r="G869" s="323"/>
      <c r="H869" s="322" t="s">
        <v>583</v>
      </c>
      <c r="I869" s="324"/>
      <c r="J869" s="323"/>
      <c r="K869" s="176" t="s">
        <v>87</v>
      </c>
      <c r="L869" s="54"/>
      <c r="M869" s="325">
        <v>2458246.64</v>
      </c>
      <c r="N869" s="326"/>
      <c r="O869" s="325">
        <v>2458246.64</v>
      </c>
      <c r="P869" s="327"/>
      <c r="Q869" s="56">
        <v>0</v>
      </c>
      <c r="R869" s="57">
        <v>2396184</v>
      </c>
      <c r="S869" s="58">
        <v>0</v>
      </c>
      <c r="T869" s="59">
        <v>2396184</v>
      </c>
      <c r="U869" s="60">
        <v>2396184</v>
      </c>
      <c r="V869" s="61">
        <f t="shared" si="39"/>
        <v>0</v>
      </c>
      <c r="W869" s="62">
        <f t="shared" si="40"/>
        <v>0</v>
      </c>
      <c r="X869" s="63" t="str">
        <f t="shared" si="41"/>
        <v>81204011310500590851</v>
      </c>
      <c r="Y869" s="14"/>
    </row>
    <row r="870" spans="2:25" x14ac:dyDescent="0.25">
      <c r="B870" s="52" t="s">
        <v>65</v>
      </c>
      <c r="C870" s="53" t="s">
        <v>43</v>
      </c>
      <c r="D870" s="320" t="s">
        <v>220</v>
      </c>
      <c r="E870" s="321"/>
      <c r="F870" s="322" t="s">
        <v>132</v>
      </c>
      <c r="G870" s="323"/>
      <c r="H870" s="322" t="s">
        <v>583</v>
      </c>
      <c r="I870" s="324"/>
      <c r="J870" s="323"/>
      <c r="K870" s="176" t="s">
        <v>66</v>
      </c>
      <c r="L870" s="54"/>
      <c r="M870" s="325">
        <v>87203.36</v>
      </c>
      <c r="N870" s="326"/>
      <c r="O870" s="325">
        <v>87203.36</v>
      </c>
      <c r="P870" s="327"/>
      <c r="Q870" s="56">
        <v>0</v>
      </c>
      <c r="R870" s="57">
        <v>84294.55</v>
      </c>
      <c r="S870" s="58">
        <v>0</v>
      </c>
      <c r="T870" s="59">
        <v>84294.55</v>
      </c>
      <c r="U870" s="60">
        <v>84294.55</v>
      </c>
      <c r="V870" s="61">
        <f t="shared" si="39"/>
        <v>0</v>
      </c>
      <c r="W870" s="62">
        <f t="shared" si="40"/>
        <v>0</v>
      </c>
      <c r="X870" s="63" t="str">
        <f t="shared" si="41"/>
        <v>81204011310500590852</v>
      </c>
      <c r="Y870" s="14"/>
    </row>
    <row r="871" spans="2:25" x14ac:dyDescent="0.25">
      <c r="B871" s="52" t="s">
        <v>88</v>
      </c>
      <c r="C871" s="53" t="s">
        <v>43</v>
      </c>
      <c r="D871" s="320" t="s">
        <v>220</v>
      </c>
      <c r="E871" s="321"/>
      <c r="F871" s="322" t="s">
        <v>132</v>
      </c>
      <c r="G871" s="323"/>
      <c r="H871" s="322" t="s">
        <v>583</v>
      </c>
      <c r="I871" s="324"/>
      <c r="J871" s="323"/>
      <c r="K871" s="176" t="s">
        <v>89</v>
      </c>
      <c r="L871" s="54"/>
      <c r="M871" s="325">
        <v>8550</v>
      </c>
      <c r="N871" s="326"/>
      <c r="O871" s="325">
        <v>8550</v>
      </c>
      <c r="P871" s="327"/>
      <c r="Q871" s="56">
        <v>0</v>
      </c>
      <c r="R871" s="57">
        <v>300</v>
      </c>
      <c r="S871" s="58">
        <v>0</v>
      </c>
      <c r="T871" s="59">
        <v>300</v>
      </c>
      <c r="U871" s="60">
        <v>300</v>
      </c>
      <c r="V871" s="61">
        <f t="shared" si="39"/>
        <v>0</v>
      </c>
      <c r="W871" s="62">
        <f t="shared" si="40"/>
        <v>0</v>
      </c>
      <c r="X871" s="63" t="str">
        <f t="shared" si="41"/>
        <v>81204011310500590853</v>
      </c>
      <c r="Y871" s="14"/>
    </row>
    <row r="872" spans="2:25" ht="79.5" x14ac:dyDescent="0.25">
      <c r="B872" s="52" t="s">
        <v>164</v>
      </c>
      <c r="C872" s="53" t="s">
        <v>43</v>
      </c>
      <c r="D872" s="320" t="s">
        <v>220</v>
      </c>
      <c r="E872" s="321"/>
      <c r="F872" s="322" t="s">
        <v>132</v>
      </c>
      <c r="G872" s="323"/>
      <c r="H872" s="322" t="s">
        <v>584</v>
      </c>
      <c r="I872" s="324"/>
      <c r="J872" s="323"/>
      <c r="K872" s="176" t="s">
        <v>166</v>
      </c>
      <c r="L872" s="54"/>
      <c r="M872" s="325">
        <v>122799700</v>
      </c>
      <c r="N872" s="326"/>
      <c r="O872" s="325">
        <v>122799700</v>
      </c>
      <c r="P872" s="327"/>
      <c r="Q872" s="56">
        <v>0</v>
      </c>
      <c r="R872" s="57">
        <v>122799700</v>
      </c>
      <c r="S872" s="58">
        <v>0</v>
      </c>
      <c r="T872" s="59">
        <v>122799700</v>
      </c>
      <c r="U872" s="60">
        <v>122799700</v>
      </c>
      <c r="V872" s="61">
        <f t="shared" si="39"/>
        <v>0</v>
      </c>
      <c r="W872" s="62">
        <f t="shared" si="40"/>
        <v>0</v>
      </c>
      <c r="X872" s="63" t="str">
        <f t="shared" si="41"/>
        <v>8120401131065П020813</v>
      </c>
      <c r="Y872" s="14"/>
    </row>
    <row r="873" spans="2:25" ht="79.5" x14ac:dyDescent="0.25">
      <c r="B873" s="52" t="s">
        <v>164</v>
      </c>
      <c r="C873" s="53" t="s">
        <v>43</v>
      </c>
      <c r="D873" s="320" t="s">
        <v>220</v>
      </c>
      <c r="E873" s="321"/>
      <c r="F873" s="322" t="s">
        <v>132</v>
      </c>
      <c r="G873" s="323"/>
      <c r="H873" s="322" t="s">
        <v>585</v>
      </c>
      <c r="I873" s="324"/>
      <c r="J873" s="323"/>
      <c r="K873" s="176" t="s">
        <v>166</v>
      </c>
      <c r="L873" s="54"/>
      <c r="M873" s="325">
        <v>31168900</v>
      </c>
      <c r="N873" s="326"/>
      <c r="O873" s="325">
        <v>31168900</v>
      </c>
      <c r="P873" s="327"/>
      <c r="Q873" s="56">
        <v>0</v>
      </c>
      <c r="R873" s="57">
        <v>31168860</v>
      </c>
      <c r="S873" s="58">
        <v>0</v>
      </c>
      <c r="T873" s="59">
        <v>31168860</v>
      </c>
      <c r="U873" s="60">
        <v>31168860</v>
      </c>
      <c r="V873" s="61">
        <f t="shared" si="39"/>
        <v>0</v>
      </c>
      <c r="W873" s="62">
        <f t="shared" si="40"/>
        <v>0</v>
      </c>
      <c r="X873" s="63" t="str">
        <f t="shared" si="41"/>
        <v>8120401131075П010813</v>
      </c>
      <c r="Y873" s="14"/>
    </row>
    <row r="874" spans="2:25" ht="34.5" x14ac:dyDescent="0.25">
      <c r="B874" s="52" t="s">
        <v>56</v>
      </c>
      <c r="C874" s="53" t="s">
        <v>43</v>
      </c>
      <c r="D874" s="320" t="s">
        <v>220</v>
      </c>
      <c r="E874" s="321"/>
      <c r="F874" s="322" t="s">
        <v>132</v>
      </c>
      <c r="G874" s="323"/>
      <c r="H874" s="322" t="s">
        <v>586</v>
      </c>
      <c r="I874" s="324"/>
      <c r="J874" s="323"/>
      <c r="K874" s="176" t="s">
        <v>57</v>
      </c>
      <c r="L874" s="54"/>
      <c r="M874" s="325">
        <v>1600001</v>
      </c>
      <c r="N874" s="326"/>
      <c r="O874" s="325">
        <v>1600001</v>
      </c>
      <c r="P874" s="327"/>
      <c r="Q874" s="56">
        <v>0</v>
      </c>
      <c r="R874" s="57">
        <v>1600000.7</v>
      </c>
      <c r="S874" s="58">
        <v>1128380.78</v>
      </c>
      <c r="T874" s="59">
        <v>1600000.7</v>
      </c>
      <c r="U874" s="60">
        <v>1600000.7</v>
      </c>
      <c r="V874" s="61">
        <f t="shared" si="39"/>
        <v>0</v>
      </c>
      <c r="W874" s="62">
        <f t="shared" si="40"/>
        <v>0</v>
      </c>
      <c r="X874" s="63" t="str">
        <f t="shared" si="41"/>
        <v>8120401131P252910242</v>
      </c>
      <c r="Y874" s="14"/>
    </row>
    <row r="875" spans="2:25" ht="23.25" x14ac:dyDescent="0.25">
      <c r="B875" s="52" t="s">
        <v>58</v>
      </c>
      <c r="C875" s="53" t="s">
        <v>43</v>
      </c>
      <c r="D875" s="320" t="s">
        <v>220</v>
      </c>
      <c r="E875" s="321"/>
      <c r="F875" s="322" t="s">
        <v>132</v>
      </c>
      <c r="G875" s="323"/>
      <c r="H875" s="322" t="s">
        <v>586</v>
      </c>
      <c r="I875" s="324"/>
      <c r="J875" s="323"/>
      <c r="K875" s="176" t="s">
        <v>59</v>
      </c>
      <c r="L875" s="54"/>
      <c r="M875" s="325">
        <v>391199</v>
      </c>
      <c r="N875" s="326"/>
      <c r="O875" s="325">
        <v>391199</v>
      </c>
      <c r="P875" s="327"/>
      <c r="Q875" s="56">
        <v>0</v>
      </c>
      <c r="R875" s="57">
        <v>391041</v>
      </c>
      <c r="S875" s="58">
        <v>374221</v>
      </c>
      <c r="T875" s="59">
        <v>391041</v>
      </c>
      <c r="U875" s="60">
        <v>391041</v>
      </c>
      <c r="V875" s="61">
        <f t="shared" si="39"/>
        <v>0</v>
      </c>
      <c r="W875" s="62">
        <f t="shared" si="40"/>
        <v>0</v>
      </c>
      <c r="X875" s="63" t="str">
        <f t="shared" si="41"/>
        <v>8120401131P252910244</v>
      </c>
      <c r="Y875" s="14"/>
    </row>
    <row r="876" spans="2:25" ht="79.5" x14ac:dyDescent="0.25">
      <c r="B876" s="52" t="s">
        <v>97</v>
      </c>
      <c r="C876" s="53" t="s">
        <v>43</v>
      </c>
      <c r="D876" s="320" t="s">
        <v>220</v>
      </c>
      <c r="E876" s="321"/>
      <c r="F876" s="322" t="s">
        <v>132</v>
      </c>
      <c r="G876" s="323"/>
      <c r="H876" s="322" t="s">
        <v>587</v>
      </c>
      <c r="I876" s="324"/>
      <c r="J876" s="323"/>
      <c r="K876" s="176" t="s">
        <v>99</v>
      </c>
      <c r="L876" s="54"/>
      <c r="M876" s="325">
        <v>3052400</v>
      </c>
      <c r="N876" s="326"/>
      <c r="O876" s="325">
        <v>3052400</v>
      </c>
      <c r="P876" s="327"/>
      <c r="Q876" s="56">
        <v>0</v>
      </c>
      <c r="R876" s="57">
        <v>3038121.1</v>
      </c>
      <c r="S876" s="58">
        <v>0</v>
      </c>
      <c r="T876" s="59">
        <v>3038121.1</v>
      </c>
      <c r="U876" s="60">
        <v>3038121.1</v>
      </c>
      <c r="V876" s="61">
        <f t="shared" si="39"/>
        <v>0</v>
      </c>
      <c r="W876" s="62">
        <f t="shared" si="40"/>
        <v>0</v>
      </c>
      <c r="X876" s="63" t="str">
        <f t="shared" si="41"/>
        <v>81204011320100590621</v>
      </c>
      <c r="Y876" s="14"/>
    </row>
    <row r="877" spans="2:25" ht="23.25" x14ac:dyDescent="0.25">
      <c r="B877" s="52" t="s">
        <v>58</v>
      </c>
      <c r="C877" s="53" t="s">
        <v>43</v>
      </c>
      <c r="D877" s="320" t="s">
        <v>220</v>
      </c>
      <c r="E877" s="321"/>
      <c r="F877" s="322" t="s">
        <v>132</v>
      </c>
      <c r="G877" s="323"/>
      <c r="H877" s="322" t="s">
        <v>588</v>
      </c>
      <c r="I877" s="324"/>
      <c r="J877" s="323"/>
      <c r="K877" s="176" t="s">
        <v>59</v>
      </c>
      <c r="L877" s="54"/>
      <c r="M877" s="325">
        <v>249000</v>
      </c>
      <c r="N877" s="326"/>
      <c r="O877" s="325">
        <v>249000</v>
      </c>
      <c r="P877" s="327"/>
      <c r="Q877" s="56">
        <v>0</v>
      </c>
      <c r="R877" s="57">
        <v>234780</v>
      </c>
      <c r="S877" s="58">
        <v>0</v>
      </c>
      <c r="T877" s="59">
        <v>234780</v>
      </c>
      <c r="U877" s="60">
        <v>234780</v>
      </c>
      <c r="V877" s="61">
        <f t="shared" si="39"/>
        <v>0</v>
      </c>
      <c r="W877" s="62">
        <f t="shared" si="40"/>
        <v>0</v>
      </c>
      <c r="X877" s="63" t="str">
        <f t="shared" si="41"/>
        <v>81204011320129990244</v>
      </c>
      <c r="Y877" s="14"/>
    </row>
    <row r="878" spans="2:25" x14ac:dyDescent="0.25">
      <c r="B878" s="52" t="s">
        <v>126</v>
      </c>
      <c r="C878" s="53" t="s">
        <v>43</v>
      </c>
      <c r="D878" s="320" t="s">
        <v>220</v>
      </c>
      <c r="E878" s="321"/>
      <c r="F878" s="322" t="s">
        <v>132</v>
      </c>
      <c r="G878" s="323"/>
      <c r="H878" s="322" t="s">
        <v>588</v>
      </c>
      <c r="I878" s="324"/>
      <c r="J878" s="323"/>
      <c r="K878" s="176" t="s">
        <v>127</v>
      </c>
      <c r="L878" s="54"/>
      <c r="M878" s="325">
        <v>379400</v>
      </c>
      <c r="N878" s="326"/>
      <c r="O878" s="325">
        <v>379400</v>
      </c>
      <c r="P878" s="327"/>
      <c r="Q878" s="56">
        <v>0</v>
      </c>
      <c r="R878" s="57">
        <v>379310.25</v>
      </c>
      <c r="S878" s="58">
        <v>0</v>
      </c>
      <c r="T878" s="59">
        <v>379310.25</v>
      </c>
      <c r="U878" s="60">
        <v>379310.25</v>
      </c>
      <c r="V878" s="61">
        <f t="shared" si="39"/>
        <v>0</v>
      </c>
      <c r="W878" s="62">
        <f t="shared" si="40"/>
        <v>0</v>
      </c>
      <c r="X878" s="63" t="str">
        <f t="shared" si="41"/>
        <v>81204011320129990360</v>
      </c>
      <c r="Y878" s="14"/>
    </row>
    <row r="879" spans="2:25" ht="79.5" x14ac:dyDescent="0.25">
      <c r="B879" s="52" t="s">
        <v>97</v>
      </c>
      <c r="C879" s="53" t="s">
        <v>43</v>
      </c>
      <c r="D879" s="320" t="s">
        <v>220</v>
      </c>
      <c r="E879" s="321"/>
      <c r="F879" s="322" t="s">
        <v>132</v>
      </c>
      <c r="G879" s="323"/>
      <c r="H879" s="322" t="s">
        <v>588</v>
      </c>
      <c r="I879" s="324"/>
      <c r="J879" s="323"/>
      <c r="K879" s="176" t="s">
        <v>99</v>
      </c>
      <c r="L879" s="54"/>
      <c r="M879" s="325">
        <v>20000</v>
      </c>
      <c r="N879" s="326"/>
      <c r="O879" s="325">
        <v>20000</v>
      </c>
      <c r="P879" s="327"/>
      <c r="Q879" s="56">
        <v>0</v>
      </c>
      <c r="R879" s="57">
        <v>20000</v>
      </c>
      <c r="S879" s="58">
        <v>0</v>
      </c>
      <c r="T879" s="59">
        <v>20000</v>
      </c>
      <c r="U879" s="60">
        <v>20000</v>
      </c>
      <c r="V879" s="61">
        <f t="shared" si="39"/>
        <v>0</v>
      </c>
      <c r="W879" s="62">
        <f t="shared" si="40"/>
        <v>0</v>
      </c>
      <c r="X879" s="63" t="str">
        <f t="shared" si="41"/>
        <v>81204011320129990621</v>
      </c>
      <c r="Y879" s="14"/>
    </row>
    <row r="880" spans="2:25" ht="23.25" x14ac:dyDescent="0.25">
      <c r="B880" s="52" t="s">
        <v>256</v>
      </c>
      <c r="C880" s="53" t="s">
        <v>43</v>
      </c>
      <c r="D880" s="320" t="s">
        <v>220</v>
      </c>
      <c r="E880" s="321"/>
      <c r="F880" s="322" t="s">
        <v>132</v>
      </c>
      <c r="G880" s="323"/>
      <c r="H880" s="322" t="s">
        <v>589</v>
      </c>
      <c r="I880" s="324"/>
      <c r="J880" s="323"/>
      <c r="K880" s="176" t="s">
        <v>260</v>
      </c>
      <c r="L880" s="54"/>
      <c r="M880" s="325">
        <v>120000</v>
      </c>
      <c r="N880" s="326"/>
      <c r="O880" s="325">
        <v>120000</v>
      </c>
      <c r="P880" s="327"/>
      <c r="Q880" s="56">
        <v>0</v>
      </c>
      <c r="R880" s="57">
        <v>120000</v>
      </c>
      <c r="S880" s="58">
        <v>0</v>
      </c>
      <c r="T880" s="59">
        <v>120000</v>
      </c>
      <c r="U880" s="60">
        <v>120000</v>
      </c>
      <c r="V880" s="61">
        <f t="shared" si="39"/>
        <v>0</v>
      </c>
      <c r="W880" s="62">
        <f t="shared" si="40"/>
        <v>0</v>
      </c>
      <c r="X880" s="63" t="str">
        <f t="shared" si="41"/>
        <v>81204011340120930612</v>
      </c>
      <c r="Y880" s="14"/>
    </row>
    <row r="881" spans="2:25" ht="79.5" x14ac:dyDescent="0.25">
      <c r="B881" s="52" t="s">
        <v>158</v>
      </c>
      <c r="C881" s="53" t="s">
        <v>43</v>
      </c>
      <c r="D881" s="320" t="s">
        <v>220</v>
      </c>
      <c r="E881" s="321"/>
      <c r="F881" s="322" t="s">
        <v>132</v>
      </c>
      <c r="G881" s="323"/>
      <c r="H881" s="322" t="s">
        <v>589</v>
      </c>
      <c r="I881" s="324"/>
      <c r="J881" s="323"/>
      <c r="K881" s="176" t="s">
        <v>161</v>
      </c>
      <c r="L881" s="54"/>
      <c r="M881" s="325">
        <v>330000</v>
      </c>
      <c r="N881" s="326"/>
      <c r="O881" s="325">
        <v>330000</v>
      </c>
      <c r="P881" s="327"/>
      <c r="Q881" s="56">
        <v>0</v>
      </c>
      <c r="R881" s="57">
        <v>329999.87</v>
      </c>
      <c r="S881" s="58">
        <v>0</v>
      </c>
      <c r="T881" s="59">
        <v>329999.87</v>
      </c>
      <c r="U881" s="60">
        <v>329999.87</v>
      </c>
      <c r="V881" s="61">
        <f t="shared" si="39"/>
        <v>0</v>
      </c>
      <c r="W881" s="62">
        <f t="shared" si="40"/>
        <v>0</v>
      </c>
      <c r="X881" s="63" t="str">
        <f t="shared" si="41"/>
        <v>81204011340120930811</v>
      </c>
      <c r="Y881" s="14"/>
    </row>
    <row r="882" spans="2:25" x14ac:dyDescent="0.25">
      <c r="B882" s="52" t="s">
        <v>77</v>
      </c>
      <c r="C882" s="53" t="s">
        <v>43</v>
      </c>
      <c r="D882" s="320" t="s">
        <v>220</v>
      </c>
      <c r="E882" s="321"/>
      <c r="F882" s="322" t="s">
        <v>132</v>
      </c>
      <c r="G882" s="323"/>
      <c r="H882" s="322" t="s">
        <v>90</v>
      </c>
      <c r="I882" s="324"/>
      <c r="J882" s="323"/>
      <c r="K882" s="176" t="s">
        <v>79</v>
      </c>
      <c r="L882" s="54"/>
      <c r="M882" s="325">
        <v>709581.41</v>
      </c>
      <c r="N882" s="326"/>
      <c r="O882" s="325">
        <v>709581.41</v>
      </c>
      <c r="P882" s="327"/>
      <c r="Q882" s="56">
        <v>0</v>
      </c>
      <c r="R882" s="57">
        <v>709581.41</v>
      </c>
      <c r="S882" s="58">
        <v>0</v>
      </c>
      <c r="T882" s="59">
        <v>709581.41</v>
      </c>
      <c r="U882" s="60">
        <v>709581.41</v>
      </c>
      <c r="V882" s="61">
        <f t="shared" si="39"/>
        <v>0</v>
      </c>
      <c r="W882" s="62">
        <f t="shared" si="40"/>
        <v>0</v>
      </c>
      <c r="X882" s="63" t="str">
        <f t="shared" si="41"/>
        <v>81204019990000890111</v>
      </c>
      <c r="Y882" s="14"/>
    </row>
    <row r="883" spans="2:25" ht="57" x14ac:dyDescent="0.25">
      <c r="B883" s="52" t="s">
        <v>82</v>
      </c>
      <c r="C883" s="53" t="s">
        <v>43</v>
      </c>
      <c r="D883" s="320" t="s">
        <v>220</v>
      </c>
      <c r="E883" s="321"/>
      <c r="F883" s="322" t="s">
        <v>132</v>
      </c>
      <c r="G883" s="323"/>
      <c r="H883" s="322" t="s">
        <v>90</v>
      </c>
      <c r="I883" s="324"/>
      <c r="J883" s="323"/>
      <c r="K883" s="176" t="s">
        <v>83</v>
      </c>
      <c r="L883" s="54"/>
      <c r="M883" s="325">
        <v>214293.59</v>
      </c>
      <c r="N883" s="326"/>
      <c r="O883" s="325">
        <v>214293.59</v>
      </c>
      <c r="P883" s="327"/>
      <c r="Q883" s="56">
        <v>0</v>
      </c>
      <c r="R883" s="57">
        <v>214293.59</v>
      </c>
      <c r="S883" s="58">
        <v>0</v>
      </c>
      <c r="T883" s="59">
        <v>214293.59</v>
      </c>
      <c r="U883" s="60">
        <v>214293.59</v>
      </c>
      <c r="V883" s="61">
        <f t="shared" si="39"/>
        <v>0</v>
      </c>
      <c r="W883" s="62">
        <f t="shared" si="40"/>
        <v>0</v>
      </c>
      <c r="X883" s="63" t="str">
        <f t="shared" si="41"/>
        <v>81204019990000890119</v>
      </c>
      <c r="Y883" s="14"/>
    </row>
    <row r="884" spans="2:25" ht="23.25" x14ac:dyDescent="0.25">
      <c r="B884" s="52" t="s">
        <v>100</v>
      </c>
      <c r="C884" s="53" t="s">
        <v>43</v>
      </c>
      <c r="D884" s="320" t="s">
        <v>220</v>
      </c>
      <c r="E884" s="321"/>
      <c r="F884" s="322" t="s">
        <v>132</v>
      </c>
      <c r="G884" s="323"/>
      <c r="H884" s="322" t="s">
        <v>90</v>
      </c>
      <c r="I884" s="324"/>
      <c r="J884" s="323"/>
      <c r="K884" s="176" t="s">
        <v>101</v>
      </c>
      <c r="L884" s="54"/>
      <c r="M884" s="325">
        <v>80625</v>
      </c>
      <c r="N884" s="326"/>
      <c r="O884" s="325">
        <v>80625</v>
      </c>
      <c r="P884" s="327"/>
      <c r="Q884" s="56">
        <v>0</v>
      </c>
      <c r="R884" s="57">
        <v>80625</v>
      </c>
      <c r="S884" s="58">
        <v>0</v>
      </c>
      <c r="T884" s="59">
        <v>80625</v>
      </c>
      <c r="U884" s="60">
        <v>80625</v>
      </c>
      <c r="V884" s="61">
        <f t="shared" si="39"/>
        <v>0</v>
      </c>
      <c r="W884" s="62">
        <f t="shared" si="40"/>
        <v>0</v>
      </c>
      <c r="X884" s="63" t="str">
        <f t="shared" si="41"/>
        <v>81204019990000890622</v>
      </c>
      <c r="Y884" s="14"/>
    </row>
    <row r="885" spans="2:25" ht="23.25" x14ac:dyDescent="0.25">
      <c r="B885" s="52" t="s">
        <v>58</v>
      </c>
      <c r="C885" s="53" t="s">
        <v>43</v>
      </c>
      <c r="D885" s="320" t="s">
        <v>220</v>
      </c>
      <c r="E885" s="321"/>
      <c r="F885" s="322" t="s">
        <v>374</v>
      </c>
      <c r="G885" s="323"/>
      <c r="H885" s="322" t="s">
        <v>375</v>
      </c>
      <c r="I885" s="324"/>
      <c r="J885" s="323"/>
      <c r="K885" s="176" t="s">
        <v>59</v>
      </c>
      <c r="L885" s="54"/>
      <c r="M885" s="325">
        <v>49509000</v>
      </c>
      <c r="N885" s="326"/>
      <c r="O885" s="325">
        <v>49509000</v>
      </c>
      <c r="P885" s="327"/>
      <c r="Q885" s="56">
        <v>0</v>
      </c>
      <c r="R885" s="57">
        <v>49392454</v>
      </c>
      <c r="S885" s="58">
        <v>16218229</v>
      </c>
      <c r="T885" s="59">
        <v>49392454</v>
      </c>
      <c r="U885" s="60">
        <v>49392454</v>
      </c>
      <c r="V885" s="61">
        <f t="shared" si="39"/>
        <v>0</v>
      </c>
      <c r="W885" s="62">
        <f t="shared" si="40"/>
        <v>0</v>
      </c>
      <c r="X885" s="63" t="str">
        <f t="shared" si="41"/>
        <v>81207070260120650244</v>
      </c>
      <c r="Y885" s="14"/>
    </row>
    <row r="886" spans="2:25" x14ac:dyDescent="0.25">
      <c r="B886" s="52" t="s">
        <v>151</v>
      </c>
      <c r="C886" s="53" t="s">
        <v>43</v>
      </c>
      <c r="D886" s="320" t="s">
        <v>220</v>
      </c>
      <c r="E886" s="321"/>
      <c r="F886" s="322" t="s">
        <v>374</v>
      </c>
      <c r="G886" s="323"/>
      <c r="H886" s="322" t="s">
        <v>590</v>
      </c>
      <c r="I886" s="324"/>
      <c r="J886" s="323"/>
      <c r="K886" s="176" t="s">
        <v>154</v>
      </c>
      <c r="L886" s="54"/>
      <c r="M886" s="325">
        <v>46058700</v>
      </c>
      <c r="N886" s="326"/>
      <c r="O886" s="325">
        <v>46058700</v>
      </c>
      <c r="P886" s="327"/>
      <c r="Q886" s="56">
        <v>0</v>
      </c>
      <c r="R886" s="57">
        <v>45224803.68</v>
      </c>
      <c r="S886" s="58">
        <v>0</v>
      </c>
      <c r="T886" s="59">
        <v>45224803.68</v>
      </c>
      <c r="U886" s="60">
        <v>45224803.68</v>
      </c>
      <c r="V886" s="61">
        <f t="shared" si="39"/>
        <v>0</v>
      </c>
      <c r="W886" s="62">
        <f t="shared" si="40"/>
        <v>0</v>
      </c>
      <c r="X886" s="63" t="str">
        <f t="shared" si="41"/>
        <v>81207070260170650530</v>
      </c>
      <c r="Y886" s="14"/>
    </row>
    <row r="887" spans="2:25" ht="23.25" x14ac:dyDescent="0.25">
      <c r="B887" s="52" t="s">
        <v>58</v>
      </c>
      <c r="C887" s="53" t="s">
        <v>43</v>
      </c>
      <c r="D887" s="320" t="s">
        <v>220</v>
      </c>
      <c r="E887" s="321"/>
      <c r="F887" s="322" t="s">
        <v>591</v>
      </c>
      <c r="G887" s="323"/>
      <c r="H887" s="322" t="s">
        <v>592</v>
      </c>
      <c r="I887" s="324"/>
      <c r="J887" s="323"/>
      <c r="K887" s="176" t="s">
        <v>59</v>
      </c>
      <c r="L887" s="54"/>
      <c r="M887" s="325">
        <v>1055000</v>
      </c>
      <c r="N887" s="326"/>
      <c r="O887" s="325">
        <v>1055000</v>
      </c>
      <c r="P887" s="327"/>
      <c r="Q887" s="56">
        <v>0</v>
      </c>
      <c r="R887" s="57">
        <v>950383.5</v>
      </c>
      <c r="S887" s="58">
        <v>0</v>
      </c>
      <c r="T887" s="59">
        <v>950383.5</v>
      </c>
      <c r="U887" s="60">
        <v>950383.5</v>
      </c>
      <c r="V887" s="61">
        <f t="shared" si="39"/>
        <v>0</v>
      </c>
      <c r="W887" s="62">
        <f t="shared" si="40"/>
        <v>0</v>
      </c>
      <c r="X887" s="63" t="str">
        <f t="shared" si="41"/>
        <v>81210010410212610244</v>
      </c>
      <c r="Y887" s="14"/>
    </row>
    <row r="888" spans="2:25" ht="45.75" x14ac:dyDescent="0.25">
      <c r="B888" s="52" t="s">
        <v>334</v>
      </c>
      <c r="C888" s="53" t="s">
        <v>43</v>
      </c>
      <c r="D888" s="320" t="s">
        <v>220</v>
      </c>
      <c r="E888" s="321"/>
      <c r="F888" s="322" t="s">
        <v>591</v>
      </c>
      <c r="G888" s="323"/>
      <c r="H888" s="322" t="s">
        <v>592</v>
      </c>
      <c r="I888" s="324"/>
      <c r="J888" s="323"/>
      <c r="K888" s="176" t="s">
        <v>336</v>
      </c>
      <c r="L888" s="54"/>
      <c r="M888" s="325">
        <v>120341000</v>
      </c>
      <c r="N888" s="326"/>
      <c r="O888" s="325">
        <v>120341000</v>
      </c>
      <c r="P888" s="327"/>
      <c r="Q888" s="56">
        <v>0</v>
      </c>
      <c r="R888" s="57">
        <v>120146424.12</v>
      </c>
      <c r="S888" s="58">
        <v>0</v>
      </c>
      <c r="T888" s="59">
        <v>120146424.12</v>
      </c>
      <c r="U888" s="60">
        <v>120146424.12</v>
      </c>
      <c r="V888" s="61">
        <f t="shared" si="39"/>
        <v>0</v>
      </c>
      <c r="W888" s="62">
        <f t="shared" si="40"/>
        <v>0</v>
      </c>
      <c r="X888" s="63" t="str">
        <f t="shared" si="41"/>
        <v>81210010410212610313</v>
      </c>
      <c r="Y888" s="14"/>
    </row>
    <row r="889" spans="2:25" ht="34.5" x14ac:dyDescent="0.25">
      <c r="B889" s="52" t="s">
        <v>593</v>
      </c>
      <c r="C889" s="53" t="s">
        <v>43</v>
      </c>
      <c r="D889" s="320" t="s">
        <v>220</v>
      </c>
      <c r="E889" s="321"/>
      <c r="F889" s="322" t="s">
        <v>591</v>
      </c>
      <c r="G889" s="323"/>
      <c r="H889" s="322" t="s">
        <v>594</v>
      </c>
      <c r="I889" s="324"/>
      <c r="J889" s="323"/>
      <c r="K889" s="176" t="s">
        <v>595</v>
      </c>
      <c r="L889" s="54"/>
      <c r="M889" s="325">
        <v>9700000</v>
      </c>
      <c r="N889" s="326"/>
      <c r="O889" s="325">
        <v>9700000</v>
      </c>
      <c r="P889" s="327"/>
      <c r="Q889" s="56">
        <v>0</v>
      </c>
      <c r="R889" s="57">
        <v>9576778.6999999993</v>
      </c>
      <c r="S889" s="58">
        <v>0</v>
      </c>
      <c r="T889" s="59">
        <v>9576778.6999999993</v>
      </c>
      <c r="U889" s="60">
        <v>9576778.6999999993</v>
      </c>
      <c r="V889" s="61">
        <f t="shared" si="39"/>
        <v>0</v>
      </c>
      <c r="W889" s="62">
        <f t="shared" si="40"/>
        <v>0</v>
      </c>
      <c r="X889" s="63" t="str">
        <f t="shared" si="41"/>
        <v>81210011310452900570</v>
      </c>
      <c r="Y889" s="14"/>
    </row>
    <row r="890" spans="2:25" ht="79.5" x14ac:dyDescent="0.25">
      <c r="B890" s="52" t="s">
        <v>172</v>
      </c>
      <c r="C890" s="53" t="s">
        <v>43</v>
      </c>
      <c r="D890" s="320" t="s">
        <v>220</v>
      </c>
      <c r="E890" s="321"/>
      <c r="F890" s="322" t="s">
        <v>596</v>
      </c>
      <c r="G890" s="323"/>
      <c r="H890" s="322" t="s">
        <v>372</v>
      </c>
      <c r="I890" s="324"/>
      <c r="J890" s="323"/>
      <c r="K890" s="176" t="s">
        <v>174</v>
      </c>
      <c r="L890" s="54"/>
      <c r="M890" s="325">
        <v>939773900</v>
      </c>
      <c r="N890" s="326"/>
      <c r="O890" s="325">
        <v>939773900</v>
      </c>
      <c r="P890" s="327"/>
      <c r="Q890" s="56">
        <v>0</v>
      </c>
      <c r="R890" s="57">
        <v>885032735.34000003</v>
      </c>
      <c r="S890" s="58">
        <v>0</v>
      </c>
      <c r="T890" s="59">
        <v>885032735.34000003</v>
      </c>
      <c r="U890" s="60">
        <v>885032735.34000003</v>
      </c>
      <c r="V890" s="61">
        <f t="shared" si="39"/>
        <v>0</v>
      </c>
      <c r="W890" s="62">
        <f t="shared" si="40"/>
        <v>0</v>
      </c>
      <c r="X890" s="63" t="str">
        <f t="shared" si="41"/>
        <v>81210020420100590611</v>
      </c>
      <c r="Y890" s="14"/>
    </row>
    <row r="891" spans="2:25" ht="23.25" x14ac:dyDescent="0.25">
      <c r="B891" s="52" t="s">
        <v>256</v>
      </c>
      <c r="C891" s="53" t="s">
        <v>43</v>
      </c>
      <c r="D891" s="320" t="s">
        <v>220</v>
      </c>
      <c r="E891" s="321"/>
      <c r="F891" s="322" t="s">
        <v>596</v>
      </c>
      <c r="G891" s="323"/>
      <c r="H891" s="322" t="s">
        <v>372</v>
      </c>
      <c r="I891" s="324"/>
      <c r="J891" s="323"/>
      <c r="K891" s="176" t="s">
        <v>260</v>
      </c>
      <c r="L891" s="54"/>
      <c r="M891" s="325">
        <v>32019273</v>
      </c>
      <c r="N891" s="326"/>
      <c r="O891" s="325">
        <v>32019273</v>
      </c>
      <c r="P891" s="327"/>
      <c r="Q891" s="56">
        <v>0</v>
      </c>
      <c r="R891" s="57">
        <v>27663223.219999999</v>
      </c>
      <c r="S891" s="58">
        <v>0</v>
      </c>
      <c r="T891" s="59">
        <v>27663223.219999999</v>
      </c>
      <c r="U891" s="60">
        <v>27663223.219999999</v>
      </c>
      <c r="V891" s="61">
        <f t="shared" si="39"/>
        <v>0</v>
      </c>
      <c r="W891" s="62">
        <f t="shared" si="40"/>
        <v>0</v>
      </c>
      <c r="X891" s="63" t="str">
        <f t="shared" si="41"/>
        <v>81210020420100590612</v>
      </c>
      <c r="Y891" s="14"/>
    </row>
    <row r="892" spans="2:25" x14ac:dyDescent="0.25">
      <c r="B892" s="52"/>
      <c r="C892" s="53" t="s">
        <v>43</v>
      </c>
      <c r="D892" s="320" t="s">
        <v>220</v>
      </c>
      <c r="E892" s="321"/>
      <c r="F892" s="322" t="s">
        <v>596</v>
      </c>
      <c r="G892" s="323"/>
      <c r="H892" s="322" t="s">
        <v>372</v>
      </c>
      <c r="I892" s="324"/>
      <c r="J892" s="323"/>
      <c r="K892" s="176" t="s">
        <v>399</v>
      </c>
      <c r="L892" s="54"/>
      <c r="M892" s="325">
        <v>32545900</v>
      </c>
      <c r="N892" s="326"/>
      <c r="O892" s="325">
        <v>32545900</v>
      </c>
      <c r="P892" s="327"/>
      <c r="Q892" s="56">
        <v>0</v>
      </c>
      <c r="R892" s="57">
        <v>32274830.920000002</v>
      </c>
      <c r="S892" s="58">
        <v>0</v>
      </c>
      <c r="T892" s="59">
        <v>32274830.920000002</v>
      </c>
      <c r="U892" s="60">
        <v>32274830.920000002</v>
      </c>
      <c r="V892" s="61">
        <f t="shared" si="39"/>
        <v>0</v>
      </c>
      <c r="W892" s="62">
        <f t="shared" si="40"/>
        <v>0</v>
      </c>
      <c r="X892" s="63" t="str">
        <f t="shared" si="41"/>
        <v>81210020420100590614</v>
      </c>
      <c r="Y892" s="14"/>
    </row>
    <row r="893" spans="2:25" x14ac:dyDescent="0.25">
      <c r="B893" s="52" t="s">
        <v>151</v>
      </c>
      <c r="C893" s="53" t="s">
        <v>43</v>
      </c>
      <c r="D893" s="320" t="s">
        <v>220</v>
      </c>
      <c r="E893" s="321"/>
      <c r="F893" s="322" t="s">
        <v>596</v>
      </c>
      <c r="G893" s="323"/>
      <c r="H893" s="322" t="s">
        <v>597</v>
      </c>
      <c r="I893" s="324"/>
      <c r="J893" s="323"/>
      <c r="K893" s="176" t="s">
        <v>154</v>
      </c>
      <c r="L893" s="54"/>
      <c r="M893" s="325">
        <v>1798753400</v>
      </c>
      <c r="N893" s="326"/>
      <c r="O893" s="325">
        <v>1798753400</v>
      </c>
      <c r="P893" s="327"/>
      <c r="Q893" s="56">
        <v>0</v>
      </c>
      <c r="R893" s="57">
        <v>1771345650</v>
      </c>
      <c r="S893" s="58">
        <v>0</v>
      </c>
      <c r="T893" s="59">
        <v>1771345650</v>
      </c>
      <c r="U893" s="60">
        <v>1771345650</v>
      </c>
      <c r="V893" s="61">
        <f t="shared" si="39"/>
        <v>0</v>
      </c>
      <c r="W893" s="62">
        <f t="shared" si="40"/>
        <v>0</v>
      </c>
      <c r="X893" s="63" t="str">
        <f t="shared" si="41"/>
        <v>81210020420171590530</v>
      </c>
      <c r="Y893" s="14"/>
    </row>
    <row r="894" spans="2:25" ht="45.75" x14ac:dyDescent="0.25">
      <c r="B894" s="52" t="s">
        <v>214</v>
      </c>
      <c r="C894" s="53" t="s">
        <v>43</v>
      </c>
      <c r="D894" s="320" t="s">
        <v>220</v>
      </c>
      <c r="E894" s="321"/>
      <c r="F894" s="322" t="s">
        <v>596</v>
      </c>
      <c r="G894" s="323"/>
      <c r="H894" s="322" t="s">
        <v>598</v>
      </c>
      <c r="I894" s="324"/>
      <c r="J894" s="323"/>
      <c r="K894" s="176" t="s">
        <v>215</v>
      </c>
      <c r="L894" s="54"/>
      <c r="M894" s="325">
        <v>1268000</v>
      </c>
      <c r="N894" s="326"/>
      <c r="O894" s="325">
        <v>1268000</v>
      </c>
      <c r="P894" s="327"/>
      <c r="Q894" s="56">
        <v>0</v>
      </c>
      <c r="R894" s="57">
        <v>1219523.49</v>
      </c>
      <c r="S894" s="58">
        <v>0</v>
      </c>
      <c r="T894" s="59">
        <v>1219523.49</v>
      </c>
      <c r="U894" s="60">
        <v>1219523.49</v>
      </c>
      <c r="V894" s="61">
        <f t="shared" si="39"/>
        <v>0</v>
      </c>
      <c r="W894" s="62">
        <f t="shared" si="40"/>
        <v>0</v>
      </c>
      <c r="X894" s="63" t="str">
        <f t="shared" si="41"/>
        <v>81210020420320810631</v>
      </c>
      <c r="Y894" s="14"/>
    </row>
    <row r="895" spans="2:25" ht="45.75" x14ac:dyDescent="0.25">
      <c r="B895" s="52" t="s">
        <v>214</v>
      </c>
      <c r="C895" s="53" t="s">
        <v>43</v>
      </c>
      <c r="D895" s="320" t="s">
        <v>220</v>
      </c>
      <c r="E895" s="321"/>
      <c r="F895" s="322" t="s">
        <v>596</v>
      </c>
      <c r="G895" s="323"/>
      <c r="H895" s="322" t="s">
        <v>599</v>
      </c>
      <c r="I895" s="324"/>
      <c r="J895" s="323"/>
      <c r="K895" s="176" t="s">
        <v>215</v>
      </c>
      <c r="L895" s="54"/>
      <c r="M895" s="325">
        <v>19800000</v>
      </c>
      <c r="N895" s="326"/>
      <c r="O895" s="325">
        <v>19800000</v>
      </c>
      <c r="P895" s="327"/>
      <c r="Q895" s="56">
        <v>0</v>
      </c>
      <c r="R895" s="57">
        <v>10733333</v>
      </c>
      <c r="S895" s="58">
        <v>0</v>
      </c>
      <c r="T895" s="59">
        <v>10733333</v>
      </c>
      <c r="U895" s="60">
        <v>10733333</v>
      </c>
      <c r="V895" s="61">
        <f t="shared" si="39"/>
        <v>0</v>
      </c>
      <c r="W895" s="62">
        <f t="shared" si="40"/>
        <v>0</v>
      </c>
      <c r="X895" s="63" t="str">
        <f t="shared" si="41"/>
        <v>81210020420321029631</v>
      </c>
      <c r="Y895" s="14"/>
    </row>
    <row r="896" spans="2:25" ht="79.5" x14ac:dyDescent="0.25">
      <c r="B896" s="52" t="s">
        <v>164</v>
      </c>
      <c r="C896" s="53" t="s">
        <v>43</v>
      </c>
      <c r="D896" s="320" t="s">
        <v>220</v>
      </c>
      <c r="E896" s="321"/>
      <c r="F896" s="322" t="s">
        <v>596</v>
      </c>
      <c r="G896" s="323"/>
      <c r="H896" s="322" t="s">
        <v>600</v>
      </c>
      <c r="I896" s="324"/>
      <c r="J896" s="323"/>
      <c r="K896" s="176" t="s">
        <v>166</v>
      </c>
      <c r="L896" s="54"/>
      <c r="M896" s="325">
        <v>12964900</v>
      </c>
      <c r="N896" s="326"/>
      <c r="O896" s="325">
        <v>12964900</v>
      </c>
      <c r="P896" s="327"/>
      <c r="Q896" s="56">
        <v>0</v>
      </c>
      <c r="R896" s="57">
        <v>12964900</v>
      </c>
      <c r="S896" s="58">
        <v>0</v>
      </c>
      <c r="T896" s="59">
        <v>12964900</v>
      </c>
      <c r="U896" s="60">
        <v>12964900</v>
      </c>
      <c r="V896" s="61">
        <f t="shared" si="39"/>
        <v>0</v>
      </c>
      <c r="W896" s="62">
        <f t="shared" si="40"/>
        <v>0</v>
      </c>
      <c r="X896" s="63" t="str">
        <f t="shared" si="41"/>
        <v>8121002042P351090813</v>
      </c>
      <c r="Y896" s="14"/>
    </row>
    <row r="897" spans="2:25" ht="34.5" x14ac:dyDescent="0.25">
      <c r="B897" s="52" t="s">
        <v>56</v>
      </c>
      <c r="C897" s="53" t="s">
        <v>43</v>
      </c>
      <c r="D897" s="320" t="s">
        <v>220</v>
      </c>
      <c r="E897" s="321"/>
      <c r="F897" s="322" t="s">
        <v>596</v>
      </c>
      <c r="G897" s="323"/>
      <c r="H897" s="322" t="s">
        <v>601</v>
      </c>
      <c r="I897" s="324"/>
      <c r="J897" s="323"/>
      <c r="K897" s="176" t="s">
        <v>57</v>
      </c>
      <c r="L897" s="54"/>
      <c r="M897" s="325">
        <v>1466100</v>
      </c>
      <c r="N897" s="326"/>
      <c r="O897" s="325">
        <v>1466100</v>
      </c>
      <c r="P897" s="327"/>
      <c r="Q897" s="56">
        <v>0</v>
      </c>
      <c r="R897" s="57">
        <v>1466100</v>
      </c>
      <c r="S897" s="58">
        <v>1077348</v>
      </c>
      <c r="T897" s="59">
        <v>1466100</v>
      </c>
      <c r="U897" s="60">
        <v>1466100</v>
      </c>
      <c r="V897" s="61">
        <f t="shared" si="39"/>
        <v>0</v>
      </c>
      <c r="W897" s="62">
        <f t="shared" si="40"/>
        <v>0</v>
      </c>
      <c r="X897" s="63" t="str">
        <f t="shared" si="41"/>
        <v>8121002042P351630242</v>
      </c>
      <c r="Y897" s="14"/>
    </row>
    <row r="898" spans="2:25" ht="23.25" x14ac:dyDescent="0.25">
      <c r="B898" s="52" t="s">
        <v>58</v>
      </c>
      <c r="C898" s="53" t="s">
        <v>43</v>
      </c>
      <c r="D898" s="320" t="s">
        <v>220</v>
      </c>
      <c r="E898" s="321"/>
      <c r="F898" s="322" t="s">
        <v>596</v>
      </c>
      <c r="G898" s="323"/>
      <c r="H898" s="322" t="s">
        <v>601</v>
      </c>
      <c r="I898" s="324"/>
      <c r="J898" s="323"/>
      <c r="K898" s="176" t="s">
        <v>59</v>
      </c>
      <c r="L898" s="54"/>
      <c r="M898" s="325">
        <v>43541400</v>
      </c>
      <c r="N898" s="326"/>
      <c r="O898" s="325">
        <v>43541400</v>
      </c>
      <c r="P898" s="327"/>
      <c r="Q898" s="56">
        <v>0</v>
      </c>
      <c r="R898" s="57">
        <v>43541400</v>
      </c>
      <c r="S898" s="58">
        <v>32085462.420000002</v>
      </c>
      <c r="T898" s="59">
        <v>43541400</v>
      </c>
      <c r="U898" s="60">
        <v>43541400</v>
      </c>
      <c r="V898" s="61">
        <f t="shared" si="39"/>
        <v>0</v>
      </c>
      <c r="W898" s="62">
        <f t="shared" si="40"/>
        <v>0</v>
      </c>
      <c r="X898" s="63" t="str">
        <f t="shared" si="41"/>
        <v>8121002042P351630244</v>
      </c>
      <c r="Y898" s="14"/>
    </row>
    <row r="899" spans="2:25" x14ac:dyDescent="0.25">
      <c r="B899" s="52" t="s">
        <v>151</v>
      </c>
      <c r="C899" s="53" t="s">
        <v>43</v>
      </c>
      <c r="D899" s="320" t="s">
        <v>220</v>
      </c>
      <c r="E899" s="321"/>
      <c r="F899" s="322" t="s">
        <v>596</v>
      </c>
      <c r="G899" s="323"/>
      <c r="H899" s="322" t="s">
        <v>601</v>
      </c>
      <c r="I899" s="324"/>
      <c r="J899" s="323"/>
      <c r="K899" s="176" t="s">
        <v>154</v>
      </c>
      <c r="L899" s="54"/>
      <c r="M899" s="325">
        <v>27086100</v>
      </c>
      <c r="N899" s="326"/>
      <c r="O899" s="325">
        <v>27086100</v>
      </c>
      <c r="P899" s="327"/>
      <c r="Q899" s="56">
        <v>0</v>
      </c>
      <c r="R899" s="57">
        <v>27083064.809999999</v>
      </c>
      <c r="S899" s="58">
        <v>0</v>
      </c>
      <c r="T899" s="59">
        <v>27083064.809999999</v>
      </c>
      <c r="U899" s="60">
        <v>27083064.809999999</v>
      </c>
      <c r="V899" s="61">
        <f t="shared" si="39"/>
        <v>0</v>
      </c>
      <c r="W899" s="62">
        <f t="shared" si="40"/>
        <v>0</v>
      </c>
      <c r="X899" s="63" t="str">
        <f t="shared" si="41"/>
        <v>8121002042P351630530</v>
      </c>
      <c r="Y899" s="14"/>
    </row>
    <row r="900" spans="2:25" ht="45.75" x14ac:dyDescent="0.25">
      <c r="B900" s="52" t="s">
        <v>214</v>
      </c>
      <c r="C900" s="53" t="s">
        <v>43</v>
      </c>
      <c r="D900" s="320" t="s">
        <v>220</v>
      </c>
      <c r="E900" s="321"/>
      <c r="F900" s="322" t="s">
        <v>596</v>
      </c>
      <c r="G900" s="323"/>
      <c r="H900" s="322" t="s">
        <v>601</v>
      </c>
      <c r="I900" s="324"/>
      <c r="J900" s="323"/>
      <c r="K900" s="176" t="s">
        <v>215</v>
      </c>
      <c r="L900" s="54"/>
      <c r="M900" s="325">
        <v>936800</v>
      </c>
      <c r="N900" s="326"/>
      <c r="O900" s="325">
        <v>936800</v>
      </c>
      <c r="P900" s="327"/>
      <c r="Q900" s="56">
        <v>0</v>
      </c>
      <c r="R900" s="57">
        <v>936800</v>
      </c>
      <c r="S900" s="58">
        <v>0</v>
      </c>
      <c r="T900" s="59">
        <v>936800</v>
      </c>
      <c r="U900" s="60">
        <v>936800</v>
      </c>
      <c r="V900" s="61">
        <f t="shared" si="39"/>
        <v>0</v>
      </c>
      <c r="W900" s="62">
        <f t="shared" si="40"/>
        <v>0</v>
      </c>
      <c r="X900" s="63" t="str">
        <f t="shared" si="41"/>
        <v>8121002042P351630631</v>
      </c>
      <c r="Y900" s="14"/>
    </row>
    <row r="901" spans="2:25" ht="79.5" x14ac:dyDescent="0.25">
      <c r="B901" s="52" t="s">
        <v>172</v>
      </c>
      <c r="C901" s="53" t="s">
        <v>43</v>
      </c>
      <c r="D901" s="320" t="s">
        <v>220</v>
      </c>
      <c r="E901" s="321"/>
      <c r="F901" s="322" t="s">
        <v>596</v>
      </c>
      <c r="G901" s="323"/>
      <c r="H901" s="322" t="s">
        <v>602</v>
      </c>
      <c r="I901" s="324"/>
      <c r="J901" s="323"/>
      <c r="K901" s="176" t="s">
        <v>174</v>
      </c>
      <c r="L901" s="54"/>
      <c r="M901" s="325">
        <v>107990800</v>
      </c>
      <c r="N901" s="326"/>
      <c r="O901" s="325">
        <v>107990800</v>
      </c>
      <c r="P901" s="327"/>
      <c r="Q901" s="56">
        <v>0</v>
      </c>
      <c r="R901" s="57">
        <v>104460366.38</v>
      </c>
      <c r="S901" s="58">
        <v>0</v>
      </c>
      <c r="T901" s="59">
        <v>104460366.38</v>
      </c>
      <c r="U901" s="60">
        <v>104460366.38</v>
      </c>
      <c r="V901" s="61">
        <f t="shared" si="39"/>
        <v>0</v>
      </c>
      <c r="W901" s="62">
        <f t="shared" si="40"/>
        <v>0</v>
      </c>
      <c r="X901" s="63" t="str">
        <f t="shared" si="41"/>
        <v>81210020430300590611</v>
      </c>
      <c r="Y901" s="14"/>
    </row>
    <row r="902" spans="2:25" ht="23.25" x14ac:dyDescent="0.25">
      <c r="B902" s="52" t="s">
        <v>256</v>
      </c>
      <c r="C902" s="53" t="s">
        <v>43</v>
      </c>
      <c r="D902" s="320" t="s">
        <v>220</v>
      </c>
      <c r="E902" s="321"/>
      <c r="F902" s="322" t="s">
        <v>596</v>
      </c>
      <c r="G902" s="323"/>
      <c r="H902" s="322" t="s">
        <v>602</v>
      </c>
      <c r="I902" s="324"/>
      <c r="J902" s="323"/>
      <c r="K902" s="176" t="s">
        <v>260</v>
      </c>
      <c r="L902" s="54"/>
      <c r="M902" s="325">
        <v>9896000</v>
      </c>
      <c r="N902" s="326"/>
      <c r="O902" s="325">
        <v>9896000</v>
      </c>
      <c r="P902" s="327"/>
      <c r="Q902" s="56">
        <v>0</v>
      </c>
      <c r="R902" s="57">
        <v>9362711.1500000004</v>
      </c>
      <c r="S902" s="58">
        <v>0</v>
      </c>
      <c r="T902" s="59">
        <v>9362711.1500000004</v>
      </c>
      <c r="U902" s="60">
        <v>9362711.1500000004</v>
      </c>
      <c r="V902" s="61">
        <f t="shared" si="39"/>
        <v>0</v>
      </c>
      <c r="W902" s="62">
        <f t="shared" si="40"/>
        <v>0</v>
      </c>
      <c r="X902" s="63" t="str">
        <f t="shared" si="41"/>
        <v>81210020430300590612</v>
      </c>
      <c r="Y902" s="14"/>
    </row>
    <row r="903" spans="2:25" ht="34.5" x14ac:dyDescent="0.25">
      <c r="B903" s="52" t="s">
        <v>122</v>
      </c>
      <c r="C903" s="53" t="s">
        <v>43</v>
      </c>
      <c r="D903" s="320" t="s">
        <v>220</v>
      </c>
      <c r="E903" s="321"/>
      <c r="F903" s="322" t="s">
        <v>596</v>
      </c>
      <c r="G903" s="323"/>
      <c r="H903" s="322" t="s">
        <v>603</v>
      </c>
      <c r="I903" s="324"/>
      <c r="J903" s="323"/>
      <c r="K903" s="176" t="s">
        <v>123</v>
      </c>
      <c r="L903" s="54"/>
      <c r="M903" s="325">
        <v>13644600</v>
      </c>
      <c r="N903" s="326"/>
      <c r="O903" s="325">
        <v>13644600</v>
      </c>
      <c r="P903" s="327"/>
      <c r="Q903" s="56">
        <v>0</v>
      </c>
      <c r="R903" s="57">
        <v>12049637.85</v>
      </c>
      <c r="S903" s="58">
        <v>0</v>
      </c>
      <c r="T903" s="59">
        <v>12049637.85</v>
      </c>
      <c r="U903" s="60">
        <v>12049637.85</v>
      </c>
      <c r="V903" s="61">
        <f t="shared" si="39"/>
        <v>0</v>
      </c>
      <c r="W903" s="62">
        <f t="shared" si="40"/>
        <v>0</v>
      </c>
      <c r="X903" s="63" t="str">
        <f t="shared" si="41"/>
        <v>81210020430321027633</v>
      </c>
      <c r="Y903" s="14"/>
    </row>
    <row r="904" spans="2:25" ht="34.5" x14ac:dyDescent="0.25">
      <c r="B904" s="52" t="s">
        <v>122</v>
      </c>
      <c r="C904" s="53" t="s">
        <v>43</v>
      </c>
      <c r="D904" s="320" t="s">
        <v>220</v>
      </c>
      <c r="E904" s="321"/>
      <c r="F904" s="322" t="s">
        <v>596</v>
      </c>
      <c r="G904" s="323"/>
      <c r="H904" s="322" t="s">
        <v>604</v>
      </c>
      <c r="I904" s="324"/>
      <c r="J904" s="323"/>
      <c r="K904" s="176" t="s">
        <v>123</v>
      </c>
      <c r="L904" s="54"/>
      <c r="M904" s="325">
        <v>29625700</v>
      </c>
      <c r="N904" s="326"/>
      <c r="O904" s="325">
        <v>29625700</v>
      </c>
      <c r="P904" s="327"/>
      <c r="Q904" s="56">
        <v>0</v>
      </c>
      <c r="R904" s="57">
        <v>27393694.75</v>
      </c>
      <c r="S904" s="58">
        <v>0</v>
      </c>
      <c r="T904" s="59">
        <v>27393694.75</v>
      </c>
      <c r="U904" s="60">
        <v>27393694.75</v>
      </c>
      <c r="V904" s="61">
        <f t="shared" si="39"/>
        <v>0</v>
      </c>
      <c r="W904" s="62">
        <f t="shared" si="40"/>
        <v>0</v>
      </c>
      <c r="X904" s="63" t="str">
        <f t="shared" si="41"/>
        <v>81210020430321028633</v>
      </c>
      <c r="Y904" s="14"/>
    </row>
    <row r="905" spans="2:25" ht="79.5" x14ac:dyDescent="0.25">
      <c r="B905" s="52" t="s">
        <v>172</v>
      </c>
      <c r="C905" s="53" t="s">
        <v>43</v>
      </c>
      <c r="D905" s="320" t="s">
        <v>220</v>
      </c>
      <c r="E905" s="321"/>
      <c r="F905" s="322" t="s">
        <v>596</v>
      </c>
      <c r="G905" s="323"/>
      <c r="H905" s="322" t="s">
        <v>605</v>
      </c>
      <c r="I905" s="324"/>
      <c r="J905" s="323"/>
      <c r="K905" s="176" t="s">
        <v>174</v>
      </c>
      <c r="L905" s="54"/>
      <c r="M905" s="325">
        <v>24542000</v>
      </c>
      <c r="N905" s="326"/>
      <c r="O905" s="325">
        <v>24542000</v>
      </c>
      <c r="P905" s="327"/>
      <c r="Q905" s="56">
        <v>0</v>
      </c>
      <c r="R905" s="57">
        <v>22896747.899999999</v>
      </c>
      <c r="S905" s="58">
        <v>0</v>
      </c>
      <c r="T905" s="59">
        <v>22896747.899999999</v>
      </c>
      <c r="U905" s="60">
        <v>22896747.899999999</v>
      </c>
      <c r="V905" s="61">
        <f t="shared" si="39"/>
        <v>0</v>
      </c>
      <c r="W905" s="62">
        <f t="shared" si="40"/>
        <v>0</v>
      </c>
      <c r="X905" s="63" t="str">
        <f t="shared" si="41"/>
        <v>81210020430500590611</v>
      </c>
      <c r="Y905" s="14"/>
    </row>
    <row r="906" spans="2:25" ht="23.25" x14ac:dyDescent="0.25">
      <c r="B906" s="52" t="s">
        <v>256</v>
      </c>
      <c r="C906" s="53" t="s">
        <v>43</v>
      </c>
      <c r="D906" s="320" t="s">
        <v>220</v>
      </c>
      <c r="E906" s="321"/>
      <c r="F906" s="322" t="s">
        <v>596</v>
      </c>
      <c r="G906" s="323"/>
      <c r="H906" s="322" t="s">
        <v>605</v>
      </c>
      <c r="I906" s="324"/>
      <c r="J906" s="323"/>
      <c r="K906" s="176" t="s">
        <v>260</v>
      </c>
      <c r="L906" s="54"/>
      <c r="M906" s="325">
        <v>99500</v>
      </c>
      <c r="N906" s="326"/>
      <c r="O906" s="325">
        <v>99500</v>
      </c>
      <c r="P906" s="327"/>
      <c r="Q906" s="56">
        <v>0</v>
      </c>
      <c r="R906" s="57">
        <v>99500</v>
      </c>
      <c r="S906" s="58">
        <v>0</v>
      </c>
      <c r="T906" s="59">
        <v>99500</v>
      </c>
      <c r="U906" s="60">
        <v>99500</v>
      </c>
      <c r="V906" s="61">
        <f t="shared" si="39"/>
        <v>0</v>
      </c>
      <c r="W906" s="62">
        <f t="shared" si="40"/>
        <v>0</v>
      </c>
      <c r="X906" s="63" t="str">
        <f t="shared" si="41"/>
        <v>81210020430500590612</v>
      </c>
      <c r="Y906" s="14"/>
    </row>
    <row r="907" spans="2:25" ht="23.25" x14ac:dyDescent="0.25">
      <c r="B907" s="52" t="s">
        <v>256</v>
      </c>
      <c r="C907" s="53" t="s">
        <v>43</v>
      </c>
      <c r="D907" s="320" t="s">
        <v>220</v>
      </c>
      <c r="E907" s="321"/>
      <c r="F907" s="322" t="s">
        <v>596</v>
      </c>
      <c r="G907" s="323"/>
      <c r="H907" s="322" t="s">
        <v>90</v>
      </c>
      <c r="I907" s="324"/>
      <c r="J907" s="323"/>
      <c r="K907" s="176" t="s">
        <v>260</v>
      </c>
      <c r="L907" s="54"/>
      <c r="M907" s="325">
        <v>963750</v>
      </c>
      <c r="N907" s="326"/>
      <c r="O907" s="325">
        <v>963750</v>
      </c>
      <c r="P907" s="327"/>
      <c r="Q907" s="56">
        <v>0</v>
      </c>
      <c r="R907" s="57">
        <v>963750</v>
      </c>
      <c r="S907" s="58">
        <v>0</v>
      </c>
      <c r="T907" s="59">
        <v>963750</v>
      </c>
      <c r="U907" s="60">
        <v>963750</v>
      </c>
      <c r="V907" s="61">
        <f t="shared" si="39"/>
        <v>0</v>
      </c>
      <c r="W907" s="62">
        <f t="shared" si="40"/>
        <v>0</v>
      </c>
      <c r="X907" s="63" t="str">
        <f t="shared" si="41"/>
        <v>81210029990000890612</v>
      </c>
      <c r="Y907" s="14"/>
    </row>
    <row r="908" spans="2:25" x14ac:dyDescent="0.25">
      <c r="B908" s="52" t="s">
        <v>151</v>
      </c>
      <c r="C908" s="53" t="s">
        <v>43</v>
      </c>
      <c r="D908" s="320" t="s">
        <v>220</v>
      </c>
      <c r="E908" s="321"/>
      <c r="F908" s="322" t="s">
        <v>205</v>
      </c>
      <c r="G908" s="323"/>
      <c r="H908" s="322" t="s">
        <v>606</v>
      </c>
      <c r="I908" s="324"/>
      <c r="J908" s="323"/>
      <c r="K908" s="176" t="s">
        <v>154</v>
      </c>
      <c r="L908" s="54"/>
      <c r="M908" s="325">
        <v>1804289400</v>
      </c>
      <c r="N908" s="326"/>
      <c r="O908" s="325">
        <v>1804289400</v>
      </c>
      <c r="P908" s="327"/>
      <c r="Q908" s="56">
        <v>0</v>
      </c>
      <c r="R908" s="57">
        <v>1488786944.29</v>
      </c>
      <c r="S908" s="58">
        <v>0</v>
      </c>
      <c r="T908" s="59">
        <v>1488786944.29</v>
      </c>
      <c r="U908" s="60">
        <v>1488786944.29</v>
      </c>
      <c r="V908" s="61">
        <f t="shared" si="39"/>
        <v>0</v>
      </c>
      <c r="W908" s="62">
        <f t="shared" si="40"/>
        <v>0</v>
      </c>
      <c r="X908" s="63" t="str">
        <f t="shared" si="41"/>
        <v>81210030410152500530</v>
      </c>
      <c r="Y908" s="14"/>
    </row>
    <row r="909" spans="2:25" x14ac:dyDescent="0.25">
      <c r="B909" s="52" t="s">
        <v>151</v>
      </c>
      <c r="C909" s="53" t="s">
        <v>43</v>
      </c>
      <c r="D909" s="320" t="s">
        <v>220</v>
      </c>
      <c r="E909" s="321"/>
      <c r="F909" s="322" t="s">
        <v>205</v>
      </c>
      <c r="G909" s="323"/>
      <c r="H909" s="322" t="s">
        <v>607</v>
      </c>
      <c r="I909" s="324"/>
      <c r="J909" s="323"/>
      <c r="K909" s="176" t="s">
        <v>154</v>
      </c>
      <c r="L909" s="54"/>
      <c r="M909" s="325">
        <v>105366000</v>
      </c>
      <c r="N909" s="326"/>
      <c r="O909" s="325">
        <v>105366000</v>
      </c>
      <c r="P909" s="327"/>
      <c r="Q909" s="56">
        <v>0</v>
      </c>
      <c r="R909" s="57">
        <v>59662646.270000003</v>
      </c>
      <c r="S909" s="58">
        <v>0</v>
      </c>
      <c r="T909" s="59">
        <v>59662646.270000003</v>
      </c>
      <c r="U909" s="60">
        <v>59662646.270000003</v>
      </c>
      <c r="V909" s="61">
        <f t="shared" si="39"/>
        <v>0</v>
      </c>
      <c r="W909" s="62">
        <f t="shared" si="40"/>
        <v>0</v>
      </c>
      <c r="X909" s="63" t="str">
        <f t="shared" si="41"/>
        <v>81210030410171510530</v>
      </c>
      <c r="Y909" s="14"/>
    </row>
    <row r="910" spans="2:25" x14ac:dyDescent="0.25">
      <c r="B910" s="52" t="s">
        <v>151</v>
      </c>
      <c r="C910" s="53" t="s">
        <v>43</v>
      </c>
      <c r="D910" s="320" t="s">
        <v>220</v>
      </c>
      <c r="E910" s="321"/>
      <c r="F910" s="322" t="s">
        <v>205</v>
      </c>
      <c r="G910" s="323"/>
      <c r="H910" s="322" t="s">
        <v>608</v>
      </c>
      <c r="I910" s="324"/>
      <c r="J910" s="323"/>
      <c r="K910" s="176" t="s">
        <v>154</v>
      </c>
      <c r="L910" s="54"/>
      <c r="M910" s="325">
        <v>668993000</v>
      </c>
      <c r="N910" s="326"/>
      <c r="O910" s="325">
        <v>668993000</v>
      </c>
      <c r="P910" s="327"/>
      <c r="Q910" s="56">
        <v>0</v>
      </c>
      <c r="R910" s="57">
        <v>616018823.60000002</v>
      </c>
      <c r="S910" s="58">
        <v>0</v>
      </c>
      <c r="T910" s="59">
        <v>616018823.60000002</v>
      </c>
      <c r="U910" s="60">
        <v>616018823.60000002</v>
      </c>
      <c r="V910" s="61">
        <f t="shared" si="39"/>
        <v>0</v>
      </c>
      <c r="W910" s="62">
        <f t="shared" si="40"/>
        <v>0</v>
      </c>
      <c r="X910" s="63" t="str">
        <f t="shared" si="41"/>
        <v>81210030410172510530</v>
      </c>
      <c r="Y910" s="14"/>
    </row>
    <row r="911" spans="2:25" x14ac:dyDescent="0.25">
      <c r="B911" s="52" t="s">
        <v>151</v>
      </c>
      <c r="C911" s="53" t="s">
        <v>43</v>
      </c>
      <c r="D911" s="320" t="s">
        <v>220</v>
      </c>
      <c r="E911" s="321"/>
      <c r="F911" s="322" t="s">
        <v>205</v>
      </c>
      <c r="G911" s="323"/>
      <c r="H911" s="322" t="s">
        <v>609</v>
      </c>
      <c r="I911" s="324"/>
      <c r="J911" s="323"/>
      <c r="K911" s="176" t="s">
        <v>154</v>
      </c>
      <c r="L911" s="54"/>
      <c r="M911" s="325">
        <v>22663000</v>
      </c>
      <c r="N911" s="326"/>
      <c r="O911" s="325">
        <v>22663000</v>
      </c>
      <c r="P911" s="327"/>
      <c r="Q911" s="56">
        <v>0</v>
      </c>
      <c r="R911" s="57">
        <v>18391224.5</v>
      </c>
      <c r="S911" s="58">
        <v>0</v>
      </c>
      <c r="T911" s="59">
        <v>18391224.5</v>
      </c>
      <c r="U911" s="60">
        <v>18391224.5</v>
      </c>
      <c r="V911" s="61">
        <f t="shared" si="39"/>
        <v>0</v>
      </c>
      <c r="W911" s="62">
        <f t="shared" si="40"/>
        <v>0</v>
      </c>
      <c r="X911" s="63" t="str">
        <f t="shared" si="41"/>
        <v>81210030410172520530</v>
      </c>
      <c r="Y911" s="14"/>
    </row>
    <row r="912" spans="2:25" x14ac:dyDescent="0.25">
      <c r="B912" s="52" t="s">
        <v>151</v>
      </c>
      <c r="C912" s="53" t="s">
        <v>43</v>
      </c>
      <c r="D912" s="320" t="s">
        <v>220</v>
      </c>
      <c r="E912" s="321"/>
      <c r="F912" s="322" t="s">
        <v>205</v>
      </c>
      <c r="G912" s="323"/>
      <c r="H912" s="322" t="s">
        <v>610</v>
      </c>
      <c r="I912" s="324"/>
      <c r="J912" s="323"/>
      <c r="K912" s="176" t="s">
        <v>154</v>
      </c>
      <c r="L912" s="54"/>
      <c r="M912" s="325">
        <v>206759000</v>
      </c>
      <c r="N912" s="326"/>
      <c r="O912" s="325">
        <v>206759000</v>
      </c>
      <c r="P912" s="327"/>
      <c r="Q912" s="56">
        <v>0</v>
      </c>
      <c r="R912" s="57">
        <v>183168737.56999999</v>
      </c>
      <c r="S912" s="58">
        <v>0</v>
      </c>
      <c r="T912" s="59">
        <v>183168737.56999999</v>
      </c>
      <c r="U912" s="60">
        <v>183168737.56999999</v>
      </c>
      <c r="V912" s="61">
        <f t="shared" si="39"/>
        <v>0</v>
      </c>
      <c r="W912" s="62">
        <f t="shared" si="40"/>
        <v>0</v>
      </c>
      <c r="X912" s="63" t="str">
        <f t="shared" si="41"/>
        <v>81210030410172530530</v>
      </c>
      <c r="Y912" s="14"/>
    </row>
    <row r="913" spans="2:25" x14ac:dyDescent="0.25">
      <c r="B913" s="52" t="s">
        <v>151</v>
      </c>
      <c r="C913" s="53" t="s">
        <v>43</v>
      </c>
      <c r="D913" s="320" t="s">
        <v>220</v>
      </c>
      <c r="E913" s="321"/>
      <c r="F913" s="322" t="s">
        <v>205</v>
      </c>
      <c r="G913" s="323"/>
      <c r="H913" s="322" t="s">
        <v>611</v>
      </c>
      <c r="I913" s="324"/>
      <c r="J913" s="323"/>
      <c r="K913" s="176" t="s">
        <v>154</v>
      </c>
      <c r="L913" s="54"/>
      <c r="M913" s="325">
        <v>100111000</v>
      </c>
      <c r="N913" s="326"/>
      <c r="O913" s="325">
        <v>100111000</v>
      </c>
      <c r="P913" s="327"/>
      <c r="Q913" s="56">
        <v>0</v>
      </c>
      <c r="R913" s="57">
        <v>94496983.829999998</v>
      </c>
      <c r="S913" s="58">
        <v>0</v>
      </c>
      <c r="T913" s="59">
        <v>94496983.829999998</v>
      </c>
      <c r="U913" s="60">
        <v>94496983.829999998</v>
      </c>
      <c r="V913" s="61">
        <f t="shared" si="39"/>
        <v>0</v>
      </c>
      <c r="W913" s="62">
        <f t="shared" si="40"/>
        <v>0</v>
      </c>
      <c r="X913" s="63" t="str">
        <f t="shared" si="41"/>
        <v>81210030410172540530</v>
      </c>
      <c r="Y913" s="14"/>
    </row>
    <row r="914" spans="2:25" x14ac:dyDescent="0.25">
      <c r="B914" s="52" t="s">
        <v>151</v>
      </c>
      <c r="C914" s="53" t="s">
        <v>43</v>
      </c>
      <c r="D914" s="320" t="s">
        <v>220</v>
      </c>
      <c r="E914" s="321"/>
      <c r="F914" s="322" t="s">
        <v>205</v>
      </c>
      <c r="G914" s="323"/>
      <c r="H914" s="322" t="s">
        <v>612</v>
      </c>
      <c r="I914" s="324"/>
      <c r="J914" s="323"/>
      <c r="K914" s="176" t="s">
        <v>154</v>
      </c>
      <c r="L914" s="54"/>
      <c r="M914" s="325">
        <v>61681300</v>
      </c>
      <c r="N914" s="326"/>
      <c r="O914" s="325">
        <v>61681300</v>
      </c>
      <c r="P914" s="327"/>
      <c r="Q914" s="56">
        <v>0</v>
      </c>
      <c r="R914" s="57">
        <v>1057353.3899999999</v>
      </c>
      <c r="S914" s="58">
        <v>0</v>
      </c>
      <c r="T914" s="59">
        <v>1057353.3899999999</v>
      </c>
      <c r="U914" s="60">
        <v>1057353.3899999999</v>
      </c>
      <c r="V914" s="61">
        <f t="shared" si="39"/>
        <v>0</v>
      </c>
      <c r="W914" s="62">
        <f t="shared" si="40"/>
        <v>0</v>
      </c>
      <c r="X914" s="63" t="str">
        <f t="shared" si="41"/>
        <v>81210030410172570530</v>
      </c>
      <c r="Y914" s="14"/>
    </row>
    <row r="915" spans="2:25" x14ac:dyDescent="0.25">
      <c r="B915" s="52" t="s">
        <v>151</v>
      </c>
      <c r="C915" s="53" t="s">
        <v>43</v>
      </c>
      <c r="D915" s="320" t="s">
        <v>220</v>
      </c>
      <c r="E915" s="321"/>
      <c r="F915" s="322" t="s">
        <v>205</v>
      </c>
      <c r="G915" s="323"/>
      <c r="H915" s="322" t="s">
        <v>613</v>
      </c>
      <c r="I915" s="324"/>
      <c r="J915" s="323"/>
      <c r="K915" s="176" t="s">
        <v>154</v>
      </c>
      <c r="L915" s="54"/>
      <c r="M915" s="325">
        <v>21920600</v>
      </c>
      <c r="N915" s="326"/>
      <c r="O915" s="325">
        <v>21920600</v>
      </c>
      <c r="P915" s="327"/>
      <c r="Q915" s="56">
        <v>0</v>
      </c>
      <c r="R915" s="57">
        <v>19891863.23</v>
      </c>
      <c r="S915" s="58">
        <v>0</v>
      </c>
      <c r="T915" s="59">
        <v>19891863.23</v>
      </c>
      <c r="U915" s="60">
        <v>19891863.23</v>
      </c>
      <c r="V915" s="61">
        <f t="shared" si="39"/>
        <v>0</v>
      </c>
      <c r="W915" s="62">
        <f t="shared" si="40"/>
        <v>0</v>
      </c>
      <c r="X915" s="63" t="str">
        <f t="shared" si="41"/>
        <v>81210030410174620530</v>
      </c>
      <c r="Y915" s="14"/>
    </row>
    <row r="916" spans="2:25" x14ac:dyDescent="0.25">
      <c r="B916" s="52" t="s">
        <v>151</v>
      </c>
      <c r="C916" s="53" t="s">
        <v>43</v>
      </c>
      <c r="D916" s="320" t="s">
        <v>220</v>
      </c>
      <c r="E916" s="321"/>
      <c r="F916" s="322" t="s">
        <v>205</v>
      </c>
      <c r="G916" s="323"/>
      <c r="H916" s="322" t="s">
        <v>614</v>
      </c>
      <c r="I916" s="324"/>
      <c r="J916" s="323"/>
      <c r="K916" s="176" t="s">
        <v>154</v>
      </c>
      <c r="L916" s="54"/>
      <c r="M916" s="325">
        <v>13560400</v>
      </c>
      <c r="N916" s="326"/>
      <c r="O916" s="325">
        <v>13560400</v>
      </c>
      <c r="P916" s="327"/>
      <c r="Q916" s="56">
        <v>0</v>
      </c>
      <c r="R916" s="57">
        <v>13484297.619999999</v>
      </c>
      <c r="S916" s="58">
        <v>0</v>
      </c>
      <c r="T916" s="59">
        <v>13484297.619999999</v>
      </c>
      <c r="U916" s="60">
        <v>13484297.619999999</v>
      </c>
      <c r="V916" s="61">
        <f t="shared" si="39"/>
        <v>0</v>
      </c>
      <c r="W916" s="62">
        <f t="shared" si="40"/>
        <v>0</v>
      </c>
      <c r="X916" s="63" t="str">
        <f t="shared" si="41"/>
        <v>812100304101R4620530</v>
      </c>
      <c r="Y916" s="14"/>
    </row>
    <row r="917" spans="2:25" x14ac:dyDescent="0.25">
      <c r="B917" s="52" t="s">
        <v>92</v>
      </c>
      <c r="C917" s="53" t="s">
        <v>43</v>
      </c>
      <c r="D917" s="320" t="s">
        <v>220</v>
      </c>
      <c r="E917" s="321"/>
      <c r="F917" s="322" t="s">
        <v>205</v>
      </c>
      <c r="G917" s="323"/>
      <c r="H917" s="322" t="s">
        <v>615</v>
      </c>
      <c r="I917" s="324"/>
      <c r="J917" s="323"/>
      <c r="K917" s="176" t="s">
        <v>93</v>
      </c>
      <c r="L917" s="54"/>
      <c r="M917" s="325">
        <v>31629000</v>
      </c>
      <c r="N917" s="326"/>
      <c r="O917" s="325">
        <v>31629000</v>
      </c>
      <c r="P917" s="327"/>
      <c r="Q917" s="56">
        <v>0</v>
      </c>
      <c r="R917" s="57">
        <v>31585931</v>
      </c>
      <c r="S917" s="58">
        <v>0</v>
      </c>
      <c r="T917" s="59">
        <v>31585931</v>
      </c>
      <c r="U917" s="60">
        <v>31585931</v>
      </c>
      <c r="V917" s="61">
        <f t="shared" si="39"/>
        <v>0</v>
      </c>
      <c r="W917" s="62">
        <f t="shared" si="40"/>
        <v>0</v>
      </c>
      <c r="X917" s="63" t="str">
        <f t="shared" si="41"/>
        <v>81210030410212110350</v>
      </c>
      <c r="Y917" s="14"/>
    </row>
    <row r="918" spans="2:25" ht="23.25" x14ac:dyDescent="0.25">
      <c r="B918" s="52" t="s">
        <v>58</v>
      </c>
      <c r="C918" s="53" t="s">
        <v>43</v>
      </c>
      <c r="D918" s="320" t="s">
        <v>220</v>
      </c>
      <c r="E918" s="321"/>
      <c r="F918" s="322" t="s">
        <v>205</v>
      </c>
      <c r="G918" s="323"/>
      <c r="H918" s="322" t="s">
        <v>616</v>
      </c>
      <c r="I918" s="324"/>
      <c r="J918" s="323"/>
      <c r="K918" s="176" t="s">
        <v>59</v>
      </c>
      <c r="L918" s="54"/>
      <c r="M918" s="325">
        <v>14000000</v>
      </c>
      <c r="N918" s="326"/>
      <c r="O918" s="325">
        <v>14000000</v>
      </c>
      <c r="P918" s="327"/>
      <c r="Q918" s="56">
        <v>0</v>
      </c>
      <c r="R918" s="57">
        <v>11464310.92</v>
      </c>
      <c r="S918" s="58">
        <v>0</v>
      </c>
      <c r="T918" s="59">
        <v>11464310.92</v>
      </c>
      <c r="U918" s="60">
        <v>11464310.92</v>
      </c>
      <c r="V918" s="61">
        <f t="shared" si="39"/>
        <v>0</v>
      </c>
      <c r="W918" s="62">
        <f t="shared" si="40"/>
        <v>0</v>
      </c>
      <c r="X918" s="63" t="str">
        <f t="shared" si="41"/>
        <v>81210030410212120244</v>
      </c>
      <c r="Y918" s="14"/>
    </row>
    <row r="919" spans="2:25" ht="45.75" x14ac:dyDescent="0.25">
      <c r="B919" s="52" t="s">
        <v>334</v>
      </c>
      <c r="C919" s="53" t="s">
        <v>43</v>
      </c>
      <c r="D919" s="320" t="s">
        <v>220</v>
      </c>
      <c r="E919" s="321"/>
      <c r="F919" s="322" t="s">
        <v>205</v>
      </c>
      <c r="G919" s="323"/>
      <c r="H919" s="322" t="s">
        <v>617</v>
      </c>
      <c r="I919" s="324"/>
      <c r="J919" s="323"/>
      <c r="K919" s="176" t="s">
        <v>336</v>
      </c>
      <c r="L919" s="54"/>
      <c r="M919" s="325">
        <v>1178000</v>
      </c>
      <c r="N919" s="326"/>
      <c r="O919" s="325">
        <v>1178000</v>
      </c>
      <c r="P919" s="327"/>
      <c r="Q919" s="56">
        <v>0</v>
      </c>
      <c r="R919" s="57">
        <v>784000</v>
      </c>
      <c r="S919" s="58">
        <v>0</v>
      </c>
      <c r="T919" s="59">
        <v>784000</v>
      </c>
      <c r="U919" s="60">
        <v>784000</v>
      </c>
      <c r="V919" s="61">
        <f t="shared" si="39"/>
        <v>0</v>
      </c>
      <c r="W919" s="62">
        <f t="shared" si="40"/>
        <v>0</v>
      </c>
      <c r="X919" s="63" t="str">
        <f t="shared" si="41"/>
        <v>81210030410212130313</v>
      </c>
      <c r="Y919" s="14"/>
    </row>
    <row r="920" spans="2:25" ht="34.5" x14ac:dyDescent="0.25">
      <c r="B920" s="52" t="s">
        <v>410</v>
      </c>
      <c r="C920" s="53" t="s">
        <v>43</v>
      </c>
      <c r="D920" s="320" t="s">
        <v>220</v>
      </c>
      <c r="E920" s="321"/>
      <c r="F920" s="322" t="s">
        <v>205</v>
      </c>
      <c r="G920" s="323"/>
      <c r="H920" s="322" t="s">
        <v>618</v>
      </c>
      <c r="I920" s="324"/>
      <c r="J920" s="323"/>
      <c r="K920" s="176" t="s">
        <v>412</v>
      </c>
      <c r="L920" s="54"/>
      <c r="M920" s="325">
        <v>869000</v>
      </c>
      <c r="N920" s="326"/>
      <c r="O920" s="325">
        <v>869000</v>
      </c>
      <c r="P920" s="327"/>
      <c r="Q920" s="56">
        <v>0</v>
      </c>
      <c r="R920" s="57">
        <v>686243</v>
      </c>
      <c r="S920" s="58">
        <v>0</v>
      </c>
      <c r="T920" s="59">
        <v>686243</v>
      </c>
      <c r="U920" s="60">
        <v>686243</v>
      </c>
      <c r="V920" s="61">
        <f t="shared" si="39"/>
        <v>0</v>
      </c>
      <c r="W920" s="62">
        <f t="shared" si="40"/>
        <v>0</v>
      </c>
      <c r="X920" s="63" t="str">
        <f t="shared" si="41"/>
        <v>81210030410212140323</v>
      </c>
      <c r="Y920" s="14"/>
    </row>
    <row r="921" spans="2:25" ht="23.25" x14ac:dyDescent="0.25">
      <c r="B921" s="52" t="s">
        <v>58</v>
      </c>
      <c r="C921" s="53" t="s">
        <v>43</v>
      </c>
      <c r="D921" s="320" t="s">
        <v>220</v>
      </c>
      <c r="E921" s="321"/>
      <c r="F921" s="322" t="s">
        <v>205</v>
      </c>
      <c r="G921" s="323"/>
      <c r="H921" s="322" t="s">
        <v>619</v>
      </c>
      <c r="I921" s="324"/>
      <c r="J921" s="323"/>
      <c r="K921" s="176" t="s">
        <v>59</v>
      </c>
      <c r="L921" s="54"/>
      <c r="M921" s="325">
        <v>200000</v>
      </c>
      <c r="N921" s="326"/>
      <c r="O921" s="325">
        <v>200000</v>
      </c>
      <c r="P921" s="327"/>
      <c r="Q921" s="56">
        <v>0</v>
      </c>
      <c r="R921" s="57">
        <v>152400</v>
      </c>
      <c r="S921" s="58">
        <v>0</v>
      </c>
      <c r="T921" s="59">
        <v>152400</v>
      </c>
      <c r="U921" s="60">
        <v>152400</v>
      </c>
      <c r="V921" s="61">
        <f t="shared" ref="V921:V984" si="42">R921-U921</f>
        <v>0</v>
      </c>
      <c r="W921" s="62">
        <f t="shared" ref="W921:W984" si="43">T921-U921</f>
        <v>0</v>
      </c>
      <c r="X921" s="63" t="str">
        <f t="shared" ref="X921:X984" si="44">IF(D921="","000",D921)&amp;IF(F921="","0000",F921)&amp;IF(H921="","0000000000",H921)&amp;IF(K921="","000",K921)&amp;L921</f>
        <v>81210030410212150244</v>
      </c>
      <c r="Y921" s="14"/>
    </row>
    <row r="922" spans="2:25" ht="45.75" x14ac:dyDescent="0.25">
      <c r="B922" s="52" t="s">
        <v>334</v>
      </c>
      <c r="C922" s="53" t="s">
        <v>43</v>
      </c>
      <c r="D922" s="320" t="s">
        <v>220</v>
      </c>
      <c r="E922" s="321"/>
      <c r="F922" s="322" t="s">
        <v>205</v>
      </c>
      <c r="G922" s="323"/>
      <c r="H922" s="322" t="s">
        <v>619</v>
      </c>
      <c r="I922" s="324"/>
      <c r="J922" s="323"/>
      <c r="K922" s="176" t="s">
        <v>336</v>
      </c>
      <c r="L922" s="54"/>
      <c r="M922" s="325">
        <v>18725000</v>
      </c>
      <c r="N922" s="326"/>
      <c r="O922" s="325">
        <v>18725000</v>
      </c>
      <c r="P922" s="327"/>
      <c r="Q922" s="56">
        <v>0</v>
      </c>
      <c r="R922" s="57">
        <v>16205000</v>
      </c>
      <c r="S922" s="58">
        <v>0</v>
      </c>
      <c r="T922" s="59">
        <v>16205000</v>
      </c>
      <c r="U922" s="60">
        <v>16205000</v>
      </c>
      <c r="V922" s="61">
        <f t="shared" si="42"/>
        <v>0</v>
      </c>
      <c r="W922" s="62">
        <f t="shared" si="43"/>
        <v>0</v>
      </c>
      <c r="X922" s="63" t="str">
        <f t="shared" si="44"/>
        <v>81210030410212150313</v>
      </c>
      <c r="Y922" s="14"/>
    </row>
    <row r="923" spans="2:25" ht="34.5" x14ac:dyDescent="0.25">
      <c r="B923" s="52" t="s">
        <v>410</v>
      </c>
      <c r="C923" s="53" t="s">
        <v>43</v>
      </c>
      <c r="D923" s="320" t="s">
        <v>220</v>
      </c>
      <c r="E923" s="321"/>
      <c r="F923" s="322" t="s">
        <v>205</v>
      </c>
      <c r="G923" s="323"/>
      <c r="H923" s="322" t="s">
        <v>620</v>
      </c>
      <c r="I923" s="324"/>
      <c r="J923" s="323"/>
      <c r="K923" s="176" t="s">
        <v>412</v>
      </c>
      <c r="L923" s="54"/>
      <c r="M923" s="325">
        <v>1411000</v>
      </c>
      <c r="N923" s="326"/>
      <c r="O923" s="325">
        <v>1411000</v>
      </c>
      <c r="P923" s="327"/>
      <c r="Q923" s="56">
        <v>0</v>
      </c>
      <c r="R923" s="57">
        <v>448110.4</v>
      </c>
      <c r="S923" s="58">
        <v>0</v>
      </c>
      <c r="T923" s="59">
        <v>448110.4</v>
      </c>
      <c r="U923" s="60">
        <v>448110.4</v>
      </c>
      <c r="V923" s="61">
        <f t="shared" si="42"/>
        <v>0</v>
      </c>
      <c r="W923" s="62">
        <f t="shared" si="43"/>
        <v>0</v>
      </c>
      <c r="X923" s="63" t="str">
        <f t="shared" si="44"/>
        <v>81210030410212410323</v>
      </c>
      <c r="Y923" s="14"/>
    </row>
    <row r="924" spans="2:25" ht="34.5" x14ac:dyDescent="0.25">
      <c r="B924" s="52" t="s">
        <v>410</v>
      </c>
      <c r="C924" s="53" t="s">
        <v>43</v>
      </c>
      <c r="D924" s="320" t="s">
        <v>220</v>
      </c>
      <c r="E924" s="321"/>
      <c r="F924" s="322" t="s">
        <v>205</v>
      </c>
      <c r="G924" s="323"/>
      <c r="H924" s="322" t="s">
        <v>621</v>
      </c>
      <c r="I924" s="324"/>
      <c r="J924" s="323"/>
      <c r="K924" s="176" t="s">
        <v>412</v>
      </c>
      <c r="L924" s="54"/>
      <c r="M924" s="325">
        <v>7000</v>
      </c>
      <c r="N924" s="326"/>
      <c r="O924" s="325">
        <v>7000</v>
      </c>
      <c r="P924" s="327"/>
      <c r="Q924" s="56">
        <v>0</v>
      </c>
      <c r="R924" s="57">
        <v>58.5</v>
      </c>
      <c r="S924" s="58">
        <v>0</v>
      </c>
      <c r="T924" s="59">
        <v>58.5</v>
      </c>
      <c r="U924" s="60">
        <v>58.5</v>
      </c>
      <c r="V924" s="61">
        <f t="shared" si="42"/>
        <v>0</v>
      </c>
      <c r="W924" s="62">
        <f t="shared" si="43"/>
        <v>0</v>
      </c>
      <c r="X924" s="63" t="str">
        <f t="shared" si="44"/>
        <v>81210030410212420323</v>
      </c>
      <c r="Y924" s="14"/>
    </row>
    <row r="925" spans="2:25" ht="45.75" x14ac:dyDescent="0.25">
      <c r="B925" s="52" t="s">
        <v>334</v>
      </c>
      <c r="C925" s="53" t="s">
        <v>43</v>
      </c>
      <c r="D925" s="320" t="s">
        <v>220</v>
      </c>
      <c r="E925" s="321"/>
      <c r="F925" s="322" t="s">
        <v>205</v>
      </c>
      <c r="G925" s="323"/>
      <c r="H925" s="322" t="s">
        <v>622</v>
      </c>
      <c r="I925" s="324"/>
      <c r="J925" s="323"/>
      <c r="K925" s="176" t="s">
        <v>336</v>
      </c>
      <c r="L925" s="54"/>
      <c r="M925" s="325">
        <v>1733000</v>
      </c>
      <c r="N925" s="326"/>
      <c r="O925" s="325">
        <v>1733000</v>
      </c>
      <c r="P925" s="327"/>
      <c r="Q925" s="56">
        <v>0</v>
      </c>
      <c r="R925" s="57">
        <v>1350563.57</v>
      </c>
      <c r="S925" s="58">
        <v>0</v>
      </c>
      <c r="T925" s="59">
        <v>1350563.57</v>
      </c>
      <c r="U925" s="60">
        <v>1350563.57</v>
      </c>
      <c r="V925" s="61">
        <f t="shared" si="42"/>
        <v>0</v>
      </c>
      <c r="W925" s="62">
        <f t="shared" si="43"/>
        <v>0</v>
      </c>
      <c r="X925" s="63" t="str">
        <f t="shared" si="44"/>
        <v>81210030410212430313</v>
      </c>
      <c r="Y925" s="14"/>
    </row>
    <row r="926" spans="2:25" ht="23.25" x14ac:dyDescent="0.25">
      <c r="B926" s="52" t="s">
        <v>58</v>
      </c>
      <c r="C926" s="53" t="s">
        <v>43</v>
      </c>
      <c r="D926" s="320" t="s">
        <v>220</v>
      </c>
      <c r="E926" s="321"/>
      <c r="F926" s="322" t="s">
        <v>205</v>
      </c>
      <c r="G926" s="323"/>
      <c r="H926" s="322" t="s">
        <v>623</v>
      </c>
      <c r="I926" s="324"/>
      <c r="J926" s="323"/>
      <c r="K926" s="176" t="s">
        <v>59</v>
      </c>
      <c r="L926" s="54"/>
      <c r="M926" s="325">
        <v>9286000</v>
      </c>
      <c r="N926" s="326"/>
      <c r="O926" s="325">
        <v>9286000</v>
      </c>
      <c r="P926" s="327"/>
      <c r="Q926" s="56">
        <v>0</v>
      </c>
      <c r="R926" s="57">
        <v>7908528.8799999999</v>
      </c>
      <c r="S926" s="58">
        <v>2467884.9900000002</v>
      </c>
      <c r="T926" s="59">
        <v>7908528.8799999999</v>
      </c>
      <c r="U926" s="60">
        <v>7908528.8799999999</v>
      </c>
      <c r="V926" s="61">
        <f t="shared" si="42"/>
        <v>0</v>
      </c>
      <c r="W926" s="62">
        <f t="shared" si="43"/>
        <v>0</v>
      </c>
      <c r="X926" s="63" t="str">
        <f t="shared" si="44"/>
        <v>81210030410229990244</v>
      </c>
      <c r="Y926" s="14"/>
    </row>
    <row r="927" spans="2:25" ht="45.75" x14ac:dyDescent="0.25">
      <c r="B927" s="52" t="s">
        <v>334</v>
      </c>
      <c r="C927" s="53" t="s">
        <v>43</v>
      </c>
      <c r="D927" s="320" t="s">
        <v>220</v>
      </c>
      <c r="E927" s="321"/>
      <c r="F927" s="322" t="s">
        <v>205</v>
      </c>
      <c r="G927" s="323"/>
      <c r="H927" s="322" t="s">
        <v>623</v>
      </c>
      <c r="I927" s="324"/>
      <c r="J927" s="323"/>
      <c r="K927" s="176" t="s">
        <v>336</v>
      </c>
      <c r="L927" s="54"/>
      <c r="M927" s="325">
        <v>11477000</v>
      </c>
      <c r="N927" s="326"/>
      <c r="O927" s="325">
        <v>11477000</v>
      </c>
      <c r="P927" s="327"/>
      <c r="Q927" s="56">
        <v>0</v>
      </c>
      <c r="R927" s="57">
        <v>8144980.29</v>
      </c>
      <c r="S927" s="58">
        <v>0</v>
      </c>
      <c r="T927" s="59">
        <v>8144980.29</v>
      </c>
      <c r="U927" s="60">
        <v>8144980.29</v>
      </c>
      <c r="V927" s="61">
        <f t="shared" si="42"/>
        <v>0</v>
      </c>
      <c r="W927" s="62">
        <f t="shared" si="43"/>
        <v>0</v>
      </c>
      <c r="X927" s="63" t="str">
        <f t="shared" si="44"/>
        <v>81210030410229990313</v>
      </c>
      <c r="Y927" s="14"/>
    </row>
    <row r="928" spans="2:25" x14ac:dyDescent="0.25">
      <c r="B928" s="52" t="s">
        <v>92</v>
      </c>
      <c r="C928" s="53" t="s">
        <v>43</v>
      </c>
      <c r="D928" s="320" t="s">
        <v>220</v>
      </c>
      <c r="E928" s="321"/>
      <c r="F928" s="322" t="s">
        <v>205</v>
      </c>
      <c r="G928" s="323"/>
      <c r="H928" s="322" t="s">
        <v>623</v>
      </c>
      <c r="I928" s="324"/>
      <c r="J928" s="323"/>
      <c r="K928" s="176" t="s">
        <v>93</v>
      </c>
      <c r="L928" s="54"/>
      <c r="M928" s="325">
        <v>814000</v>
      </c>
      <c r="N928" s="326"/>
      <c r="O928" s="325">
        <v>814000</v>
      </c>
      <c r="P928" s="327"/>
      <c r="Q928" s="56">
        <v>0</v>
      </c>
      <c r="R928" s="57">
        <v>814000</v>
      </c>
      <c r="S928" s="58">
        <v>0</v>
      </c>
      <c r="T928" s="59">
        <v>814000</v>
      </c>
      <c r="U928" s="60">
        <v>814000</v>
      </c>
      <c r="V928" s="61">
        <f t="shared" si="42"/>
        <v>0</v>
      </c>
      <c r="W928" s="62">
        <f t="shared" si="43"/>
        <v>0</v>
      </c>
      <c r="X928" s="63" t="str">
        <f t="shared" si="44"/>
        <v>81210030410229990350</v>
      </c>
      <c r="Y928" s="14"/>
    </row>
    <row r="929" spans="2:25" ht="23.25" x14ac:dyDescent="0.25">
      <c r="B929" s="52" t="s">
        <v>58</v>
      </c>
      <c r="C929" s="53" t="s">
        <v>43</v>
      </c>
      <c r="D929" s="320" t="s">
        <v>220</v>
      </c>
      <c r="E929" s="321"/>
      <c r="F929" s="322" t="s">
        <v>205</v>
      </c>
      <c r="G929" s="323"/>
      <c r="H929" s="322" t="s">
        <v>624</v>
      </c>
      <c r="I929" s="324"/>
      <c r="J929" s="323"/>
      <c r="K929" s="176" t="s">
        <v>59</v>
      </c>
      <c r="L929" s="54"/>
      <c r="M929" s="325">
        <v>2132000</v>
      </c>
      <c r="N929" s="326"/>
      <c r="O929" s="325">
        <v>2132000</v>
      </c>
      <c r="P929" s="327"/>
      <c r="Q929" s="56">
        <v>0</v>
      </c>
      <c r="R929" s="57">
        <v>1989193.24</v>
      </c>
      <c r="S929" s="58">
        <v>0</v>
      </c>
      <c r="T929" s="59">
        <v>1989193.24</v>
      </c>
      <c r="U929" s="60">
        <v>1989193.24</v>
      </c>
      <c r="V929" s="61">
        <f t="shared" si="42"/>
        <v>0</v>
      </c>
      <c r="W929" s="62">
        <f t="shared" si="43"/>
        <v>0</v>
      </c>
      <c r="X929" s="63" t="str">
        <f t="shared" si="44"/>
        <v>81210030410252200244</v>
      </c>
      <c r="Y929" s="14"/>
    </row>
    <row r="930" spans="2:25" ht="45.75" x14ac:dyDescent="0.25">
      <c r="B930" s="52" t="s">
        <v>334</v>
      </c>
      <c r="C930" s="53" t="s">
        <v>43</v>
      </c>
      <c r="D930" s="320" t="s">
        <v>220</v>
      </c>
      <c r="E930" s="321"/>
      <c r="F930" s="322" t="s">
        <v>205</v>
      </c>
      <c r="G930" s="323"/>
      <c r="H930" s="322" t="s">
        <v>624</v>
      </c>
      <c r="I930" s="324"/>
      <c r="J930" s="323"/>
      <c r="K930" s="176" t="s">
        <v>336</v>
      </c>
      <c r="L930" s="54"/>
      <c r="M930" s="325">
        <v>180299800</v>
      </c>
      <c r="N930" s="326"/>
      <c r="O930" s="325">
        <v>180299800</v>
      </c>
      <c r="P930" s="327"/>
      <c r="Q930" s="56">
        <v>0</v>
      </c>
      <c r="R930" s="57">
        <v>180253164.74000001</v>
      </c>
      <c r="S930" s="58">
        <v>0</v>
      </c>
      <c r="T930" s="59">
        <v>180253164.74000001</v>
      </c>
      <c r="U930" s="60">
        <v>180253164.74000001</v>
      </c>
      <c r="V930" s="61">
        <f t="shared" si="42"/>
        <v>0</v>
      </c>
      <c r="W930" s="62">
        <f t="shared" si="43"/>
        <v>0</v>
      </c>
      <c r="X930" s="63" t="str">
        <f t="shared" si="44"/>
        <v>81210030410252200313</v>
      </c>
      <c r="Y930" s="14"/>
    </row>
    <row r="931" spans="2:25" ht="45.75" x14ac:dyDescent="0.25">
      <c r="B931" s="52" t="s">
        <v>334</v>
      </c>
      <c r="C931" s="53" t="s">
        <v>43</v>
      </c>
      <c r="D931" s="320" t="s">
        <v>220</v>
      </c>
      <c r="E931" s="321"/>
      <c r="F931" s="322" t="s">
        <v>205</v>
      </c>
      <c r="G931" s="323"/>
      <c r="H931" s="322" t="s">
        <v>625</v>
      </c>
      <c r="I931" s="324"/>
      <c r="J931" s="323"/>
      <c r="K931" s="176" t="s">
        <v>336</v>
      </c>
      <c r="L931" s="54"/>
      <c r="M931" s="325">
        <v>18100</v>
      </c>
      <c r="N931" s="326"/>
      <c r="O931" s="325">
        <v>18100</v>
      </c>
      <c r="P931" s="327"/>
      <c r="Q931" s="56">
        <v>0</v>
      </c>
      <c r="R931" s="57">
        <v>17810.88</v>
      </c>
      <c r="S931" s="58">
        <v>0</v>
      </c>
      <c r="T931" s="59">
        <v>17810.88</v>
      </c>
      <c r="U931" s="60">
        <v>17810.88</v>
      </c>
      <c r="V931" s="61">
        <f t="shared" si="42"/>
        <v>0</v>
      </c>
      <c r="W931" s="62">
        <f t="shared" si="43"/>
        <v>0</v>
      </c>
      <c r="X931" s="63" t="str">
        <f t="shared" si="44"/>
        <v>81210030410252400313</v>
      </c>
      <c r="Y931" s="14"/>
    </row>
    <row r="932" spans="2:25" x14ac:dyDescent="0.25">
      <c r="B932" s="52" t="s">
        <v>151</v>
      </c>
      <c r="C932" s="53" t="s">
        <v>43</v>
      </c>
      <c r="D932" s="320" t="s">
        <v>220</v>
      </c>
      <c r="E932" s="321"/>
      <c r="F932" s="322" t="s">
        <v>205</v>
      </c>
      <c r="G932" s="323"/>
      <c r="H932" s="322" t="s">
        <v>626</v>
      </c>
      <c r="I932" s="324"/>
      <c r="J932" s="323"/>
      <c r="K932" s="176" t="s">
        <v>154</v>
      </c>
      <c r="L932" s="54"/>
      <c r="M932" s="325">
        <v>10846000</v>
      </c>
      <c r="N932" s="326"/>
      <c r="O932" s="325">
        <v>10846000</v>
      </c>
      <c r="P932" s="327"/>
      <c r="Q932" s="56">
        <v>0</v>
      </c>
      <c r="R932" s="57">
        <v>10846000</v>
      </c>
      <c r="S932" s="58">
        <v>0</v>
      </c>
      <c r="T932" s="59">
        <v>10846000</v>
      </c>
      <c r="U932" s="60">
        <v>10846000</v>
      </c>
      <c r="V932" s="61">
        <f t="shared" si="42"/>
        <v>0</v>
      </c>
      <c r="W932" s="62">
        <f t="shared" si="43"/>
        <v>0</v>
      </c>
      <c r="X932" s="63" t="str">
        <f t="shared" si="44"/>
        <v>81210030410272310530</v>
      </c>
      <c r="Y932" s="14"/>
    </row>
    <row r="933" spans="2:25" x14ac:dyDescent="0.25">
      <c r="B933" s="52" t="s">
        <v>151</v>
      </c>
      <c r="C933" s="53" t="s">
        <v>43</v>
      </c>
      <c r="D933" s="320" t="s">
        <v>220</v>
      </c>
      <c r="E933" s="321"/>
      <c r="F933" s="322" t="s">
        <v>205</v>
      </c>
      <c r="G933" s="323"/>
      <c r="H933" s="322" t="s">
        <v>627</v>
      </c>
      <c r="I933" s="324"/>
      <c r="J933" s="323"/>
      <c r="K933" s="176" t="s">
        <v>154</v>
      </c>
      <c r="L933" s="54"/>
      <c r="M933" s="325">
        <v>5135000</v>
      </c>
      <c r="N933" s="326"/>
      <c r="O933" s="325">
        <v>5135000</v>
      </c>
      <c r="P933" s="327"/>
      <c r="Q933" s="56">
        <v>0</v>
      </c>
      <c r="R933" s="57">
        <v>2131314.56</v>
      </c>
      <c r="S933" s="58">
        <v>0</v>
      </c>
      <c r="T933" s="59">
        <v>2131314.56</v>
      </c>
      <c r="U933" s="60">
        <v>2131314.56</v>
      </c>
      <c r="V933" s="61">
        <f t="shared" si="42"/>
        <v>0</v>
      </c>
      <c r="W933" s="62">
        <f t="shared" si="43"/>
        <v>0</v>
      </c>
      <c r="X933" s="63" t="str">
        <f t="shared" si="44"/>
        <v>81210030410272360530</v>
      </c>
      <c r="Y933" s="14"/>
    </row>
    <row r="934" spans="2:25" x14ac:dyDescent="0.25">
      <c r="B934" s="52" t="s">
        <v>151</v>
      </c>
      <c r="C934" s="53" t="s">
        <v>43</v>
      </c>
      <c r="D934" s="320" t="s">
        <v>220</v>
      </c>
      <c r="E934" s="321"/>
      <c r="F934" s="322" t="s">
        <v>205</v>
      </c>
      <c r="G934" s="323"/>
      <c r="H934" s="322" t="s">
        <v>628</v>
      </c>
      <c r="I934" s="324"/>
      <c r="J934" s="323"/>
      <c r="K934" s="176" t="s">
        <v>154</v>
      </c>
      <c r="L934" s="54"/>
      <c r="M934" s="325">
        <v>5514000</v>
      </c>
      <c r="N934" s="326"/>
      <c r="O934" s="325">
        <v>5514000</v>
      </c>
      <c r="P934" s="327"/>
      <c r="Q934" s="56">
        <v>0</v>
      </c>
      <c r="R934" s="57">
        <v>4573226.3099999996</v>
      </c>
      <c r="S934" s="58">
        <v>0</v>
      </c>
      <c r="T934" s="59">
        <v>4573226.3099999996</v>
      </c>
      <c r="U934" s="60">
        <v>4573226.3099999996</v>
      </c>
      <c r="V934" s="61">
        <f t="shared" si="42"/>
        <v>0</v>
      </c>
      <c r="W934" s="62">
        <f t="shared" si="43"/>
        <v>0</v>
      </c>
      <c r="X934" s="63" t="str">
        <f t="shared" si="44"/>
        <v>81210030410272370530</v>
      </c>
      <c r="Y934" s="14"/>
    </row>
    <row r="935" spans="2:25" x14ac:dyDescent="0.25">
      <c r="B935" s="52" t="s">
        <v>151</v>
      </c>
      <c r="C935" s="53" t="s">
        <v>43</v>
      </c>
      <c r="D935" s="320" t="s">
        <v>220</v>
      </c>
      <c r="E935" s="321"/>
      <c r="F935" s="322" t="s">
        <v>205</v>
      </c>
      <c r="G935" s="323"/>
      <c r="H935" s="322" t="s">
        <v>629</v>
      </c>
      <c r="I935" s="324"/>
      <c r="J935" s="323"/>
      <c r="K935" s="176" t="s">
        <v>154</v>
      </c>
      <c r="L935" s="54"/>
      <c r="M935" s="325">
        <v>730717000</v>
      </c>
      <c r="N935" s="326"/>
      <c r="O935" s="325">
        <v>730717000</v>
      </c>
      <c r="P935" s="327"/>
      <c r="Q935" s="56">
        <v>0</v>
      </c>
      <c r="R935" s="57">
        <v>720666329.59000003</v>
      </c>
      <c r="S935" s="58">
        <v>0</v>
      </c>
      <c r="T935" s="59">
        <v>720666329.59000003</v>
      </c>
      <c r="U935" s="60">
        <v>720666329.59000003</v>
      </c>
      <c r="V935" s="61">
        <f t="shared" si="42"/>
        <v>0</v>
      </c>
      <c r="W935" s="62">
        <f t="shared" si="43"/>
        <v>0</v>
      </c>
      <c r="X935" s="63" t="str">
        <f t="shared" si="44"/>
        <v>81210030410272410530</v>
      </c>
      <c r="Y935" s="14"/>
    </row>
    <row r="936" spans="2:25" x14ac:dyDescent="0.25">
      <c r="B936" s="52" t="s">
        <v>151</v>
      </c>
      <c r="C936" s="53" t="s">
        <v>43</v>
      </c>
      <c r="D936" s="320" t="s">
        <v>220</v>
      </c>
      <c r="E936" s="321"/>
      <c r="F936" s="322" t="s">
        <v>205</v>
      </c>
      <c r="G936" s="323"/>
      <c r="H936" s="322" t="s">
        <v>630</v>
      </c>
      <c r="I936" s="324"/>
      <c r="J936" s="323"/>
      <c r="K936" s="176" t="s">
        <v>154</v>
      </c>
      <c r="L936" s="54"/>
      <c r="M936" s="325">
        <v>2039000</v>
      </c>
      <c r="N936" s="326"/>
      <c r="O936" s="325">
        <v>2039000</v>
      </c>
      <c r="P936" s="327"/>
      <c r="Q936" s="56">
        <v>0</v>
      </c>
      <c r="R936" s="57">
        <v>1193551.8799999999</v>
      </c>
      <c r="S936" s="58">
        <v>0</v>
      </c>
      <c r="T936" s="59">
        <v>1193551.8799999999</v>
      </c>
      <c r="U936" s="60">
        <v>1193551.8799999999</v>
      </c>
      <c r="V936" s="61">
        <f t="shared" si="42"/>
        <v>0</v>
      </c>
      <c r="W936" s="62">
        <f t="shared" si="43"/>
        <v>0</v>
      </c>
      <c r="X936" s="63" t="str">
        <f t="shared" si="44"/>
        <v>81210030410272420530</v>
      </c>
      <c r="Y936" s="14"/>
    </row>
    <row r="937" spans="2:25" x14ac:dyDescent="0.25">
      <c r="B937" s="52" t="s">
        <v>151</v>
      </c>
      <c r="C937" s="53" t="s">
        <v>43</v>
      </c>
      <c r="D937" s="320" t="s">
        <v>220</v>
      </c>
      <c r="E937" s="321"/>
      <c r="F937" s="322" t="s">
        <v>205</v>
      </c>
      <c r="G937" s="323"/>
      <c r="H937" s="322" t="s">
        <v>631</v>
      </c>
      <c r="I937" s="324"/>
      <c r="J937" s="323"/>
      <c r="K937" s="176" t="s">
        <v>154</v>
      </c>
      <c r="L937" s="54"/>
      <c r="M937" s="325">
        <v>11858000</v>
      </c>
      <c r="N937" s="326"/>
      <c r="O937" s="325">
        <v>11858000</v>
      </c>
      <c r="P937" s="327"/>
      <c r="Q937" s="56">
        <v>0</v>
      </c>
      <c r="R937" s="57">
        <v>10617116.300000001</v>
      </c>
      <c r="S937" s="58">
        <v>0</v>
      </c>
      <c r="T937" s="59">
        <v>10617116.300000001</v>
      </c>
      <c r="U937" s="60">
        <v>10617116.300000001</v>
      </c>
      <c r="V937" s="61">
        <f t="shared" si="42"/>
        <v>0</v>
      </c>
      <c r="W937" s="62">
        <f t="shared" si="43"/>
        <v>0</v>
      </c>
      <c r="X937" s="63" t="str">
        <f t="shared" si="44"/>
        <v>81210030410272430530</v>
      </c>
      <c r="Y937" s="14"/>
    </row>
    <row r="938" spans="2:25" x14ac:dyDescent="0.25">
      <c r="B938" s="52" t="s">
        <v>151</v>
      </c>
      <c r="C938" s="53" t="s">
        <v>43</v>
      </c>
      <c r="D938" s="320" t="s">
        <v>220</v>
      </c>
      <c r="E938" s="321"/>
      <c r="F938" s="322" t="s">
        <v>205</v>
      </c>
      <c r="G938" s="323"/>
      <c r="H938" s="322" t="s">
        <v>632</v>
      </c>
      <c r="I938" s="324"/>
      <c r="J938" s="323"/>
      <c r="K938" s="176" t="s">
        <v>154</v>
      </c>
      <c r="L938" s="54"/>
      <c r="M938" s="325">
        <v>79000</v>
      </c>
      <c r="N938" s="326"/>
      <c r="O938" s="325">
        <v>79000</v>
      </c>
      <c r="P938" s="327"/>
      <c r="Q938" s="56">
        <v>0</v>
      </c>
      <c r="R938" s="57">
        <v>52619.16</v>
      </c>
      <c r="S938" s="58">
        <v>0</v>
      </c>
      <c r="T938" s="59">
        <v>52619.16</v>
      </c>
      <c r="U938" s="60">
        <v>52619.16</v>
      </c>
      <c r="V938" s="61">
        <f t="shared" si="42"/>
        <v>0</v>
      </c>
      <c r="W938" s="62">
        <f t="shared" si="43"/>
        <v>0</v>
      </c>
      <c r="X938" s="63" t="str">
        <f t="shared" si="44"/>
        <v>81210030410272440530</v>
      </c>
      <c r="Y938" s="14"/>
    </row>
    <row r="939" spans="2:25" x14ac:dyDescent="0.25">
      <c r="B939" s="52" t="s">
        <v>151</v>
      </c>
      <c r="C939" s="53" t="s">
        <v>43</v>
      </c>
      <c r="D939" s="320" t="s">
        <v>220</v>
      </c>
      <c r="E939" s="321"/>
      <c r="F939" s="322" t="s">
        <v>205</v>
      </c>
      <c r="G939" s="323"/>
      <c r="H939" s="322" t="s">
        <v>633</v>
      </c>
      <c r="I939" s="324"/>
      <c r="J939" s="323"/>
      <c r="K939" s="176" t="s">
        <v>154</v>
      </c>
      <c r="L939" s="54"/>
      <c r="M939" s="325">
        <v>981004000</v>
      </c>
      <c r="N939" s="326"/>
      <c r="O939" s="325">
        <v>981004000</v>
      </c>
      <c r="P939" s="327"/>
      <c r="Q939" s="56">
        <v>0</v>
      </c>
      <c r="R939" s="57">
        <v>965034902.28999996</v>
      </c>
      <c r="S939" s="58">
        <v>0</v>
      </c>
      <c r="T939" s="59">
        <v>965034902.28999996</v>
      </c>
      <c r="U939" s="60">
        <v>965034902.28999996</v>
      </c>
      <c r="V939" s="61">
        <f t="shared" si="42"/>
        <v>0</v>
      </c>
      <c r="W939" s="62">
        <f t="shared" si="43"/>
        <v>0</v>
      </c>
      <c r="X939" s="63" t="str">
        <f t="shared" si="44"/>
        <v>81210030410272450530</v>
      </c>
      <c r="Y939" s="14"/>
    </row>
    <row r="940" spans="2:25" x14ac:dyDescent="0.25">
      <c r="B940" s="52" t="s">
        <v>151</v>
      </c>
      <c r="C940" s="53" t="s">
        <v>43</v>
      </c>
      <c r="D940" s="320" t="s">
        <v>220</v>
      </c>
      <c r="E940" s="321"/>
      <c r="F940" s="322" t="s">
        <v>205</v>
      </c>
      <c r="G940" s="323"/>
      <c r="H940" s="322" t="s">
        <v>634</v>
      </c>
      <c r="I940" s="324"/>
      <c r="J940" s="323"/>
      <c r="K940" s="176" t="s">
        <v>154</v>
      </c>
      <c r="L940" s="54"/>
      <c r="M940" s="325">
        <v>12462000</v>
      </c>
      <c r="N940" s="326"/>
      <c r="O940" s="325">
        <v>12462000</v>
      </c>
      <c r="P940" s="327"/>
      <c r="Q940" s="56">
        <v>0</v>
      </c>
      <c r="R940" s="57">
        <v>10736670.199999999</v>
      </c>
      <c r="S940" s="58">
        <v>0</v>
      </c>
      <c r="T940" s="59">
        <v>10736670.199999999</v>
      </c>
      <c r="U940" s="60">
        <v>10736670.199999999</v>
      </c>
      <c r="V940" s="61">
        <f t="shared" si="42"/>
        <v>0</v>
      </c>
      <c r="W940" s="62">
        <f t="shared" si="43"/>
        <v>0</v>
      </c>
      <c r="X940" s="63" t="str">
        <f t="shared" si="44"/>
        <v>81210030410272620530</v>
      </c>
      <c r="Y940" s="14"/>
    </row>
    <row r="941" spans="2:25" x14ac:dyDescent="0.25">
      <c r="B941" s="52" t="s">
        <v>151</v>
      </c>
      <c r="C941" s="53" t="s">
        <v>43</v>
      </c>
      <c r="D941" s="320" t="s">
        <v>220</v>
      </c>
      <c r="E941" s="321"/>
      <c r="F941" s="322" t="s">
        <v>205</v>
      </c>
      <c r="G941" s="323"/>
      <c r="H941" s="322" t="s">
        <v>635</v>
      </c>
      <c r="I941" s="324"/>
      <c r="J941" s="323"/>
      <c r="K941" s="176" t="s">
        <v>154</v>
      </c>
      <c r="L941" s="54"/>
      <c r="M941" s="325">
        <v>420946000</v>
      </c>
      <c r="N941" s="326"/>
      <c r="O941" s="325">
        <v>420946000</v>
      </c>
      <c r="P941" s="327"/>
      <c r="Q941" s="56">
        <v>0</v>
      </c>
      <c r="R941" s="57">
        <v>419417031.36000001</v>
      </c>
      <c r="S941" s="58">
        <v>0</v>
      </c>
      <c r="T941" s="59">
        <v>419417031.36000001</v>
      </c>
      <c r="U941" s="60">
        <v>419417031.36000001</v>
      </c>
      <c r="V941" s="61">
        <f t="shared" si="42"/>
        <v>0</v>
      </c>
      <c r="W941" s="62">
        <f t="shared" si="43"/>
        <v>0</v>
      </c>
      <c r="X941" s="63" t="str">
        <f t="shared" si="44"/>
        <v>812100304102R4040530</v>
      </c>
      <c r="Y941" s="14"/>
    </row>
    <row r="942" spans="2:25" x14ac:dyDescent="0.25">
      <c r="B942" s="52" t="s">
        <v>151</v>
      </c>
      <c r="C942" s="53" t="s">
        <v>43</v>
      </c>
      <c r="D942" s="320" t="s">
        <v>220</v>
      </c>
      <c r="E942" s="321"/>
      <c r="F942" s="322" t="s">
        <v>205</v>
      </c>
      <c r="G942" s="323"/>
      <c r="H942" s="322" t="s">
        <v>636</v>
      </c>
      <c r="I942" s="324"/>
      <c r="J942" s="323"/>
      <c r="K942" s="176" t="s">
        <v>154</v>
      </c>
      <c r="L942" s="54"/>
      <c r="M942" s="325">
        <v>243325000</v>
      </c>
      <c r="N942" s="326"/>
      <c r="O942" s="325">
        <v>243325000</v>
      </c>
      <c r="P942" s="327"/>
      <c r="Q942" s="56">
        <v>0</v>
      </c>
      <c r="R942" s="57">
        <v>243322160.00999999</v>
      </c>
      <c r="S942" s="58">
        <v>0</v>
      </c>
      <c r="T942" s="59">
        <v>243322160.00999999</v>
      </c>
      <c r="U942" s="60">
        <v>243322160.00999999</v>
      </c>
      <c r="V942" s="61">
        <f t="shared" si="42"/>
        <v>0</v>
      </c>
      <c r="W942" s="62">
        <f t="shared" si="43"/>
        <v>0</v>
      </c>
      <c r="X942" s="63" t="str">
        <f t="shared" si="44"/>
        <v>812100304102R404F530</v>
      </c>
      <c r="Y942" s="14"/>
    </row>
    <row r="943" spans="2:25" ht="34.5" x14ac:dyDescent="0.25">
      <c r="B943" s="52" t="s">
        <v>410</v>
      </c>
      <c r="C943" s="53" t="s">
        <v>43</v>
      </c>
      <c r="D943" s="320" t="s">
        <v>220</v>
      </c>
      <c r="E943" s="321"/>
      <c r="F943" s="322" t="s">
        <v>205</v>
      </c>
      <c r="G943" s="323"/>
      <c r="H943" s="322" t="s">
        <v>637</v>
      </c>
      <c r="I943" s="324"/>
      <c r="J943" s="323"/>
      <c r="K943" s="176" t="s">
        <v>412</v>
      </c>
      <c r="L943" s="54"/>
      <c r="M943" s="325">
        <v>86150</v>
      </c>
      <c r="N943" s="326"/>
      <c r="O943" s="325">
        <v>86150</v>
      </c>
      <c r="P943" s="327"/>
      <c r="Q943" s="56">
        <v>0</v>
      </c>
      <c r="R943" s="57">
        <v>86150</v>
      </c>
      <c r="S943" s="58">
        <v>0</v>
      </c>
      <c r="T943" s="59">
        <v>86150</v>
      </c>
      <c r="U943" s="60">
        <v>86150</v>
      </c>
      <c r="V943" s="61">
        <f t="shared" si="42"/>
        <v>0</v>
      </c>
      <c r="W943" s="62">
        <f t="shared" si="43"/>
        <v>0</v>
      </c>
      <c r="X943" s="63" t="str">
        <f t="shared" si="44"/>
        <v>81210030410351980323</v>
      </c>
      <c r="Y943" s="14"/>
    </row>
    <row r="944" spans="2:25" x14ac:dyDescent="0.25">
      <c r="B944" s="52" t="s">
        <v>151</v>
      </c>
      <c r="C944" s="53" t="s">
        <v>43</v>
      </c>
      <c r="D944" s="320" t="s">
        <v>220</v>
      </c>
      <c r="E944" s="321"/>
      <c r="F944" s="322" t="s">
        <v>205</v>
      </c>
      <c r="G944" s="323"/>
      <c r="H944" s="322" t="s">
        <v>638</v>
      </c>
      <c r="I944" s="324"/>
      <c r="J944" s="323"/>
      <c r="K944" s="176" t="s">
        <v>154</v>
      </c>
      <c r="L944" s="54"/>
      <c r="M944" s="325">
        <v>3130000</v>
      </c>
      <c r="N944" s="326"/>
      <c r="O944" s="325">
        <v>3130000</v>
      </c>
      <c r="P944" s="327"/>
      <c r="Q944" s="56">
        <v>0</v>
      </c>
      <c r="R944" s="57">
        <v>2210834.98</v>
      </c>
      <c r="S944" s="58">
        <v>0</v>
      </c>
      <c r="T944" s="59">
        <v>2210834.98</v>
      </c>
      <c r="U944" s="60">
        <v>2210834.98</v>
      </c>
      <c r="V944" s="61">
        <f t="shared" si="42"/>
        <v>0</v>
      </c>
      <c r="W944" s="62">
        <f t="shared" si="43"/>
        <v>0</v>
      </c>
      <c r="X944" s="63" t="str">
        <f t="shared" si="44"/>
        <v>81210030410372350530</v>
      </c>
      <c r="Y944" s="14"/>
    </row>
    <row r="945" spans="2:25" ht="45.75" x14ac:dyDescent="0.25">
      <c r="B945" s="52" t="s">
        <v>334</v>
      </c>
      <c r="C945" s="53" t="s">
        <v>43</v>
      </c>
      <c r="D945" s="320" t="s">
        <v>220</v>
      </c>
      <c r="E945" s="321"/>
      <c r="F945" s="322" t="s">
        <v>205</v>
      </c>
      <c r="G945" s="323"/>
      <c r="H945" s="322" t="s">
        <v>639</v>
      </c>
      <c r="I945" s="324"/>
      <c r="J945" s="323"/>
      <c r="K945" s="176" t="s">
        <v>336</v>
      </c>
      <c r="L945" s="54"/>
      <c r="M945" s="325">
        <v>327000</v>
      </c>
      <c r="N945" s="326"/>
      <c r="O945" s="325">
        <v>327000</v>
      </c>
      <c r="P945" s="327"/>
      <c r="Q945" s="56">
        <v>0</v>
      </c>
      <c r="R945" s="57">
        <v>54405.55</v>
      </c>
      <c r="S945" s="58">
        <v>0</v>
      </c>
      <c r="T945" s="59">
        <v>54405.55</v>
      </c>
      <c r="U945" s="60">
        <v>54405.55</v>
      </c>
      <c r="V945" s="61">
        <f t="shared" si="42"/>
        <v>0</v>
      </c>
      <c r="W945" s="62">
        <f t="shared" si="43"/>
        <v>0</v>
      </c>
      <c r="X945" s="63" t="str">
        <f t="shared" si="44"/>
        <v>81210030410412880313</v>
      </c>
      <c r="Y945" s="14"/>
    </row>
    <row r="946" spans="2:25" ht="34.5" x14ac:dyDescent="0.25">
      <c r="B946" s="52" t="s">
        <v>80</v>
      </c>
      <c r="C946" s="53" t="s">
        <v>43</v>
      </c>
      <c r="D946" s="320" t="s">
        <v>220</v>
      </c>
      <c r="E946" s="321"/>
      <c r="F946" s="322" t="s">
        <v>205</v>
      </c>
      <c r="G946" s="323"/>
      <c r="H946" s="322" t="s">
        <v>372</v>
      </c>
      <c r="I946" s="324"/>
      <c r="J946" s="323"/>
      <c r="K946" s="176" t="s">
        <v>81</v>
      </c>
      <c r="L946" s="54"/>
      <c r="M946" s="325">
        <v>1537000</v>
      </c>
      <c r="N946" s="326"/>
      <c r="O946" s="325">
        <v>1537000</v>
      </c>
      <c r="P946" s="327"/>
      <c r="Q946" s="56">
        <v>0</v>
      </c>
      <c r="R946" s="57">
        <v>1001414.74</v>
      </c>
      <c r="S946" s="58">
        <v>0</v>
      </c>
      <c r="T946" s="59">
        <v>1001414.74</v>
      </c>
      <c r="U946" s="60">
        <v>1001414.74</v>
      </c>
      <c r="V946" s="61">
        <f t="shared" si="42"/>
        <v>0</v>
      </c>
      <c r="W946" s="62">
        <f t="shared" si="43"/>
        <v>0</v>
      </c>
      <c r="X946" s="63" t="str">
        <f t="shared" si="44"/>
        <v>81210030420100590112</v>
      </c>
      <c r="Y946" s="14"/>
    </row>
    <row r="947" spans="2:25" ht="45.75" x14ac:dyDescent="0.25">
      <c r="B947" s="52" t="s">
        <v>63</v>
      </c>
      <c r="C947" s="53" t="s">
        <v>43</v>
      </c>
      <c r="D947" s="320" t="s">
        <v>220</v>
      </c>
      <c r="E947" s="321"/>
      <c r="F947" s="322" t="s">
        <v>205</v>
      </c>
      <c r="G947" s="323"/>
      <c r="H947" s="322" t="s">
        <v>372</v>
      </c>
      <c r="I947" s="324"/>
      <c r="J947" s="323"/>
      <c r="K947" s="176" t="s">
        <v>64</v>
      </c>
      <c r="L947" s="54"/>
      <c r="M947" s="325">
        <v>297000</v>
      </c>
      <c r="N947" s="326"/>
      <c r="O947" s="325">
        <v>297000</v>
      </c>
      <c r="P947" s="327"/>
      <c r="Q947" s="56">
        <v>0</v>
      </c>
      <c r="R947" s="57">
        <v>149200.53</v>
      </c>
      <c r="S947" s="58">
        <v>0</v>
      </c>
      <c r="T947" s="59">
        <v>149200.53</v>
      </c>
      <c r="U947" s="60">
        <v>149200.53</v>
      </c>
      <c r="V947" s="61">
        <f t="shared" si="42"/>
        <v>0</v>
      </c>
      <c r="W947" s="62">
        <f t="shared" si="43"/>
        <v>0</v>
      </c>
      <c r="X947" s="63" t="str">
        <f t="shared" si="44"/>
        <v>81210030420100590321</v>
      </c>
      <c r="Y947" s="14"/>
    </row>
    <row r="948" spans="2:25" x14ac:dyDescent="0.25">
      <c r="B948" s="52" t="s">
        <v>151</v>
      </c>
      <c r="C948" s="53" t="s">
        <v>43</v>
      </c>
      <c r="D948" s="320" t="s">
        <v>220</v>
      </c>
      <c r="E948" s="321"/>
      <c r="F948" s="322" t="s">
        <v>205</v>
      </c>
      <c r="G948" s="323"/>
      <c r="H948" s="322" t="s">
        <v>640</v>
      </c>
      <c r="I948" s="324"/>
      <c r="J948" s="323"/>
      <c r="K948" s="176" t="s">
        <v>154</v>
      </c>
      <c r="L948" s="54"/>
      <c r="M948" s="325">
        <v>3318000</v>
      </c>
      <c r="N948" s="326"/>
      <c r="O948" s="325">
        <v>3318000</v>
      </c>
      <c r="P948" s="327"/>
      <c r="Q948" s="56">
        <v>0</v>
      </c>
      <c r="R948" s="57">
        <v>2698900</v>
      </c>
      <c r="S948" s="58">
        <v>0</v>
      </c>
      <c r="T948" s="59">
        <v>2698900</v>
      </c>
      <c r="U948" s="60">
        <v>2698900</v>
      </c>
      <c r="V948" s="61">
        <f t="shared" si="42"/>
        <v>0</v>
      </c>
      <c r="W948" s="62">
        <f t="shared" si="43"/>
        <v>0</v>
      </c>
      <c r="X948" s="63" t="str">
        <f t="shared" si="44"/>
        <v>81210030420171690530</v>
      </c>
      <c r="Y948" s="14"/>
    </row>
    <row r="949" spans="2:25" ht="23.25" x14ac:dyDescent="0.25">
      <c r="B949" s="52" t="s">
        <v>58</v>
      </c>
      <c r="C949" s="53" t="s">
        <v>43</v>
      </c>
      <c r="D949" s="320" t="s">
        <v>220</v>
      </c>
      <c r="E949" s="321"/>
      <c r="F949" s="322" t="s">
        <v>205</v>
      </c>
      <c r="G949" s="323"/>
      <c r="H949" s="322" t="s">
        <v>641</v>
      </c>
      <c r="I949" s="324"/>
      <c r="J949" s="323"/>
      <c r="K949" s="176" t="s">
        <v>59</v>
      </c>
      <c r="L949" s="54"/>
      <c r="M949" s="325">
        <v>748800</v>
      </c>
      <c r="N949" s="326"/>
      <c r="O949" s="325">
        <v>748800</v>
      </c>
      <c r="P949" s="327"/>
      <c r="Q949" s="56">
        <v>0</v>
      </c>
      <c r="R949" s="57">
        <v>0</v>
      </c>
      <c r="S949" s="58">
        <v>0</v>
      </c>
      <c r="T949" s="59">
        <v>0</v>
      </c>
      <c r="U949" s="60">
        <v>0</v>
      </c>
      <c r="V949" s="61">
        <f t="shared" si="42"/>
        <v>0</v>
      </c>
      <c r="W949" s="62">
        <f t="shared" si="43"/>
        <v>0</v>
      </c>
      <c r="X949" s="63" t="str">
        <f t="shared" si="44"/>
        <v>81210030430112320244</v>
      </c>
      <c r="Y949" s="14"/>
    </row>
    <row r="950" spans="2:25" ht="45.75" x14ac:dyDescent="0.25">
      <c r="B950" s="52" t="s">
        <v>334</v>
      </c>
      <c r="C950" s="53" t="s">
        <v>43</v>
      </c>
      <c r="D950" s="320" t="s">
        <v>220</v>
      </c>
      <c r="E950" s="321"/>
      <c r="F950" s="322" t="s">
        <v>205</v>
      </c>
      <c r="G950" s="323"/>
      <c r="H950" s="322" t="s">
        <v>641</v>
      </c>
      <c r="I950" s="324"/>
      <c r="J950" s="323"/>
      <c r="K950" s="176" t="s">
        <v>336</v>
      </c>
      <c r="L950" s="54"/>
      <c r="M950" s="325">
        <v>93600000</v>
      </c>
      <c r="N950" s="326"/>
      <c r="O950" s="325">
        <v>93600000</v>
      </c>
      <c r="P950" s="327"/>
      <c r="Q950" s="56">
        <v>0</v>
      </c>
      <c r="R950" s="57">
        <v>24874602.140000001</v>
      </c>
      <c r="S950" s="58">
        <v>0</v>
      </c>
      <c r="T950" s="59">
        <v>24874602.140000001</v>
      </c>
      <c r="U950" s="60">
        <v>24874602.140000001</v>
      </c>
      <c r="V950" s="61">
        <f t="shared" si="42"/>
        <v>0</v>
      </c>
      <c r="W950" s="62">
        <f t="shared" si="43"/>
        <v>0</v>
      </c>
      <c r="X950" s="63" t="str">
        <f t="shared" si="44"/>
        <v>81210030430112320313</v>
      </c>
      <c r="Y950" s="14"/>
    </row>
    <row r="951" spans="2:25" ht="45.75" x14ac:dyDescent="0.25">
      <c r="B951" s="52" t="s">
        <v>334</v>
      </c>
      <c r="C951" s="53" t="s">
        <v>43</v>
      </c>
      <c r="D951" s="320" t="s">
        <v>220</v>
      </c>
      <c r="E951" s="321"/>
      <c r="F951" s="322" t="s">
        <v>205</v>
      </c>
      <c r="G951" s="323"/>
      <c r="H951" s="322" t="s">
        <v>642</v>
      </c>
      <c r="I951" s="324"/>
      <c r="J951" s="323"/>
      <c r="K951" s="176" t="s">
        <v>336</v>
      </c>
      <c r="L951" s="54"/>
      <c r="M951" s="325">
        <v>5760000</v>
      </c>
      <c r="N951" s="326"/>
      <c r="O951" s="325">
        <v>5760000</v>
      </c>
      <c r="P951" s="327"/>
      <c r="Q951" s="56">
        <v>0</v>
      </c>
      <c r="R951" s="57">
        <v>4980000</v>
      </c>
      <c r="S951" s="58">
        <v>0</v>
      </c>
      <c r="T951" s="59">
        <v>4980000</v>
      </c>
      <c r="U951" s="60">
        <v>4980000</v>
      </c>
      <c r="V951" s="61">
        <f t="shared" si="42"/>
        <v>0</v>
      </c>
      <c r="W951" s="62">
        <f t="shared" si="43"/>
        <v>0</v>
      </c>
      <c r="X951" s="63" t="str">
        <f t="shared" si="44"/>
        <v>81210030430112340313</v>
      </c>
      <c r="Y951" s="14"/>
    </row>
    <row r="952" spans="2:25" x14ac:dyDescent="0.25">
      <c r="B952" s="52" t="s">
        <v>151</v>
      </c>
      <c r="C952" s="53" t="s">
        <v>43</v>
      </c>
      <c r="D952" s="320" t="s">
        <v>220</v>
      </c>
      <c r="E952" s="321"/>
      <c r="F952" s="322" t="s">
        <v>205</v>
      </c>
      <c r="G952" s="323"/>
      <c r="H952" s="322" t="s">
        <v>643</v>
      </c>
      <c r="I952" s="324"/>
      <c r="J952" s="323"/>
      <c r="K952" s="176" t="s">
        <v>154</v>
      </c>
      <c r="L952" s="54"/>
      <c r="M952" s="325">
        <v>343949000</v>
      </c>
      <c r="N952" s="326"/>
      <c r="O952" s="325">
        <v>343949000</v>
      </c>
      <c r="P952" s="327"/>
      <c r="Q952" s="56">
        <v>0</v>
      </c>
      <c r="R952" s="57">
        <v>327832178.32999998</v>
      </c>
      <c r="S952" s="58">
        <v>0</v>
      </c>
      <c r="T952" s="59">
        <v>327832178.32999998</v>
      </c>
      <c r="U952" s="60">
        <v>327832178.32999998</v>
      </c>
      <c r="V952" s="61">
        <f t="shared" si="42"/>
        <v>0</v>
      </c>
      <c r="W952" s="62">
        <f t="shared" si="43"/>
        <v>0</v>
      </c>
      <c r="X952" s="63" t="str">
        <f t="shared" si="44"/>
        <v>81210030430172850530</v>
      </c>
      <c r="Y952" s="14"/>
    </row>
    <row r="953" spans="2:25" x14ac:dyDescent="0.25">
      <c r="B953" s="52" t="s">
        <v>151</v>
      </c>
      <c r="C953" s="53" t="s">
        <v>43</v>
      </c>
      <c r="D953" s="320" t="s">
        <v>220</v>
      </c>
      <c r="E953" s="321"/>
      <c r="F953" s="322" t="s">
        <v>205</v>
      </c>
      <c r="G953" s="323"/>
      <c r="H953" s="322" t="s">
        <v>644</v>
      </c>
      <c r="I953" s="324"/>
      <c r="J953" s="323"/>
      <c r="K953" s="176" t="s">
        <v>154</v>
      </c>
      <c r="L953" s="54"/>
      <c r="M953" s="325">
        <v>414208000</v>
      </c>
      <c r="N953" s="326"/>
      <c r="O953" s="325">
        <v>414208000</v>
      </c>
      <c r="P953" s="327"/>
      <c r="Q953" s="56">
        <v>0</v>
      </c>
      <c r="R953" s="57">
        <v>399630344.77999997</v>
      </c>
      <c r="S953" s="58">
        <v>0</v>
      </c>
      <c r="T953" s="59">
        <v>399630344.77999997</v>
      </c>
      <c r="U953" s="60">
        <v>399630344.77999997</v>
      </c>
      <c r="V953" s="61">
        <f t="shared" si="42"/>
        <v>0</v>
      </c>
      <c r="W953" s="62">
        <f t="shared" si="43"/>
        <v>0</v>
      </c>
      <c r="X953" s="63" t="str">
        <f t="shared" si="44"/>
        <v>81210030430172880530</v>
      </c>
      <c r="Y953" s="14"/>
    </row>
    <row r="954" spans="2:25" ht="34.5" x14ac:dyDescent="0.25">
      <c r="B954" s="52" t="s">
        <v>80</v>
      </c>
      <c r="C954" s="53" t="s">
        <v>43</v>
      </c>
      <c r="D954" s="320" t="s">
        <v>220</v>
      </c>
      <c r="E954" s="321"/>
      <c r="F954" s="322" t="s">
        <v>205</v>
      </c>
      <c r="G954" s="323"/>
      <c r="H954" s="322" t="s">
        <v>645</v>
      </c>
      <c r="I954" s="324"/>
      <c r="J954" s="323"/>
      <c r="K954" s="176" t="s">
        <v>81</v>
      </c>
      <c r="L954" s="54"/>
      <c r="M954" s="325">
        <v>398000</v>
      </c>
      <c r="N954" s="326"/>
      <c r="O954" s="325">
        <v>398000</v>
      </c>
      <c r="P954" s="327"/>
      <c r="Q954" s="56">
        <v>0</v>
      </c>
      <c r="R954" s="57">
        <v>381623.45</v>
      </c>
      <c r="S954" s="58">
        <v>0</v>
      </c>
      <c r="T954" s="59">
        <v>381623.45</v>
      </c>
      <c r="U954" s="60">
        <v>381623.45</v>
      </c>
      <c r="V954" s="61">
        <f t="shared" si="42"/>
        <v>0</v>
      </c>
      <c r="W954" s="62">
        <f t="shared" si="43"/>
        <v>0</v>
      </c>
      <c r="X954" s="63" t="str">
        <f t="shared" si="44"/>
        <v>81210030430312220112</v>
      </c>
      <c r="Y954" s="14"/>
    </row>
    <row r="955" spans="2:25" x14ac:dyDescent="0.25">
      <c r="B955" s="52" t="s">
        <v>151</v>
      </c>
      <c r="C955" s="53" t="s">
        <v>43</v>
      </c>
      <c r="D955" s="320" t="s">
        <v>220</v>
      </c>
      <c r="E955" s="321"/>
      <c r="F955" s="322" t="s">
        <v>205</v>
      </c>
      <c r="G955" s="323"/>
      <c r="H955" s="322" t="s">
        <v>646</v>
      </c>
      <c r="I955" s="324"/>
      <c r="J955" s="323"/>
      <c r="K955" s="176" t="s">
        <v>154</v>
      </c>
      <c r="L955" s="54"/>
      <c r="M955" s="325">
        <v>200000</v>
      </c>
      <c r="N955" s="326"/>
      <c r="O955" s="325">
        <v>200000</v>
      </c>
      <c r="P955" s="327"/>
      <c r="Q955" s="56">
        <v>0</v>
      </c>
      <c r="R955" s="57">
        <v>0</v>
      </c>
      <c r="S955" s="58">
        <v>0</v>
      </c>
      <c r="T955" s="59">
        <v>0</v>
      </c>
      <c r="U955" s="60">
        <v>0</v>
      </c>
      <c r="V955" s="61">
        <f t="shared" si="42"/>
        <v>0</v>
      </c>
      <c r="W955" s="62">
        <f t="shared" si="43"/>
        <v>0</v>
      </c>
      <c r="X955" s="63" t="str">
        <f t="shared" si="44"/>
        <v>81210031020173810530</v>
      </c>
      <c r="Y955" s="14"/>
    </row>
    <row r="956" spans="2:25" x14ac:dyDescent="0.25">
      <c r="B956" s="52" t="s">
        <v>77</v>
      </c>
      <c r="C956" s="53" t="s">
        <v>43</v>
      </c>
      <c r="D956" s="320" t="s">
        <v>220</v>
      </c>
      <c r="E956" s="321"/>
      <c r="F956" s="322" t="s">
        <v>205</v>
      </c>
      <c r="G956" s="323"/>
      <c r="H956" s="322" t="s">
        <v>594</v>
      </c>
      <c r="I956" s="324"/>
      <c r="J956" s="323"/>
      <c r="K956" s="176" t="s">
        <v>79</v>
      </c>
      <c r="L956" s="54"/>
      <c r="M956" s="325">
        <v>2419400</v>
      </c>
      <c r="N956" s="326"/>
      <c r="O956" s="325">
        <v>2419400</v>
      </c>
      <c r="P956" s="327"/>
      <c r="Q956" s="56">
        <v>0</v>
      </c>
      <c r="R956" s="57">
        <v>2419400</v>
      </c>
      <c r="S956" s="58">
        <v>0</v>
      </c>
      <c r="T956" s="59">
        <v>2419400</v>
      </c>
      <c r="U956" s="60">
        <v>2419400</v>
      </c>
      <c r="V956" s="61">
        <f t="shared" si="42"/>
        <v>0</v>
      </c>
      <c r="W956" s="62">
        <f t="shared" si="43"/>
        <v>0</v>
      </c>
      <c r="X956" s="63" t="str">
        <f t="shared" si="44"/>
        <v>81210031310452900111</v>
      </c>
      <c r="Y956" s="14"/>
    </row>
    <row r="957" spans="2:25" ht="57" x14ac:dyDescent="0.25">
      <c r="B957" s="52" t="s">
        <v>82</v>
      </c>
      <c r="C957" s="53" t="s">
        <v>43</v>
      </c>
      <c r="D957" s="320" t="s">
        <v>220</v>
      </c>
      <c r="E957" s="321"/>
      <c r="F957" s="322" t="s">
        <v>205</v>
      </c>
      <c r="G957" s="323"/>
      <c r="H957" s="322" t="s">
        <v>594</v>
      </c>
      <c r="I957" s="324"/>
      <c r="J957" s="323"/>
      <c r="K957" s="176" t="s">
        <v>83</v>
      </c>
      <c r="L957" s="54"/>
      <c r="M957" s="325">
        <v>730600</v>
      </c>
      <c r="N957" s="326"/>
      <c r="O957" s="325">
        <v>730600</v>
      </c>
      <c r="P957" s="327"/>
      <c r="Q957" s="56">
        <v>0</v>
      </c>
      <c r="R957" s="57">
        <v>730600</v>
      </c>
      <c r="S957" s="58">
        <v>0</v>
      </c>
      <c r="T957" s="59">
        <v>730600</v>
      </c>
      <c r="U957" s="60">
        <v>730600</v>
      </c>
      <c r="V957" s="61">
        <f t="shared" si="42"/>
        <v>0</v>
      </c>
      <c r="W957" s="62">
        <f t="shared" si="43"/>
        <v>0</v>
      </c>
      <c r="X957" s="63" t="str">
        <f t="shared" si="44"/>
        <v>81210031310452900119</v>
      </c>
      <c r="Y957" s="14"/>
    </row>
    <row r="958" spans="2:25" ht="34.5" x14ac:dyDescent="0.25">
      <c r="B958" s="52" t="s">
        <v>56</v>
      </c>
      <c r="C958" s="53" t="s">
        <v>43</v>
      </c>
      <c r="D958" s="320" t="s">
        <v>220</v>
      </c>
      <c r="E958" s="321"/>
      <c r="F958" s="322" t="s">
        <v>205</v>
      </c>
      <c r="G958" s="323"/>
      <c r="H958" s="322" t="s">
        <v>594</v>
      </c>
      <c r="I958" s="324"/>
      <c r="J958" s="323"/>
      <c r="K958" s="176" t="s">
        <v>57</v>
      </c>
      <c r="L958" s="54"/>
      <c r="M958" s="325">
        <v>1700000</v>
      </c>
      <c r="N958" s="326"/>
      <c r="O958" s="325">
        <v>1700000</v>
      </c>
      <c r="P958" s="327"/>
      <c r="Q958" s="56">
        <v>0</v>
      </c>
      <c r="R958" s="57">
        <v>1699953</v>
      </c>
      <c r="S958" s="58">
        <v>1168015.76</v>
      </c>
      <c r="T958" s="59">
        <v>1699953</v>
      </c>
      <c r="U958" s="60">
        <v>1699953</v>
      </c>
      <c r="V958" s="61">
        <f t="shared" si="42"/>
        <v>0</v>
      </c>
      <c r="W958" s="62">
        <f t="shared" si="43"/>
        <v>0</v>
      </c>
      <c r="X958" s="63" t="str">
        <f t="shared" si="44"/>
        <v>81210031310452900242</v>
      </c>
      <c r="Y958" s="14"/>
    </row>
    <row r="959" spans="2:25" ht="23.25" x14ac:dyDescent="0.25">
      <c r="B959" s="52" t="s">
        <v>58</v>
      </c>
      <c r="C959" s="53" t="s">
        <v>43</v>
      </c>
      <c r="D959" s="320" t="s">
        <v>220</v>
      </c>
      <c r="E959" s="321"/>
      <c r="F959" s="322" t="s">
        <v>205</v>
      </c>
      <c r="G959" s="323"/>
      <c r="H959" s="322" t="s">
        <v>594</v>
      </c>
      <c r="I959" s="324"/>
      <c r="J959" s="323"/>
      <c r="K959" s="176" t="s">
        <v>59</v>
      </c>
      <c r="L959" s="54"/>
      <c r="M959" s="325">
        <v>136000</v>
      </c>
      <c r="N959" s="326"/>
      <c r="O959" s="325">
        <v>136000</v>
      </c>
      <c r="P959" s="327"/>
      <c r="Q959" s="56">
        <v>0</v>
      </c>
      <c r="R959" s="57">
        <v>136000</v>
      </c>
      <c r="S959" s="58">
        <v>0</v>
      </c>
      <c r="T959" s="59">
        <v>136000</v>
      </c>
      <c r="U959" s="60">
        <v>136000</v>
      </c>
      <c r="V959" s="61">
        <f t="shared" si="42"/>
        <v>0</v>
      </c>
      <c r="W959" s="62">
        <f t="shared" si="43"/>
        <v>0</v>
      </c>
      <c r="X959" s="63" t="str">
        <f t="shared" si="44"/>
        <v>81210031310452900244</v>
      </c>
      <c r="Y959" s="14"/>
    </row>
    <row r="960" spans="2:25" ht="45.75" x14ac:dyDescent="0.25">
      <c r="B960" s="52" t="s">
        <v>63</v>
      </c>
      <c r="C960" s="53" t="s">
        <v>43</v>
      </c>
      <c r="D960" s="320" t="s">
        <v>220</v>
      </c>
      <c r="E960" s="321"/>
      <c r="F960" s="322" t="s">
        <v>205</v>
      </c>
      <c r="G960" s="323"/>
      <c r="H960" s="322" t="s">
        <v>594</v>
      </c>
      <c r="I960" s="324"/>
      <c r="J960" s="323"/>
      <c r="K960" s="176" t="s">
        <v>64</v>
      </c>
      <c r="L960" s="54"/>
      <c r="M960" s="325">
        <v>323795800</v>
      </c>
      <c r="N960" s="326"/>
      <c r="O960" s="325">
        <v>323795800</v>
      </c>
      <c r="P960" s="327"/>
      <c r="Q960" s="56">
        <v>0</v>
      </c>
      <c r="R960" s="57">
        <v>323795267.74000001</v>
      </c>
      <c r="S960" s="58">
        <v>0</v>
      </c>
      <c r="T960" s="59">
        <v>323795267.74000001</v>
      </c>
      <c r="U960" s="60">
        <v>323795267.74000001</v>
      </c>
      <c r="V960" s="61">
        <f t="shared" si="42"/>
        <v>0</v>
      </c>
      <c r="W960" s="62">
        <f t="shared" si="43"/>
        <v>0</v>
      </c>
      <c r="X960" s="63" t="str">
        <f t="shared" si="44"/>
        <v>81210031310452900321</v>
      </c>
      <c r="Y960" s="14"/>
    </row>
    <row r="961" spans="2:25" ht="45.75" x14ac:dyDescent="0.25">
      <c r="B961" s="52" t="s">
        <v>63</v>
      </c>
      <c r="C961" s="53" t="s">
        <v>43</v>
      </c>
      <c r="D961" s="320" t="s">
        <v>220</v>
      </c>
      <c r="E961" s="321"/>
      <c r="F961" s="322" t="s">
        <v>205</v>
      </c>
      <c r="G961" s="323"/>
      <c r="H961" s="322" t="s">
        <v>647</v>
      </c>
      <c r="I961" s="324"/>
      <c r="J961" s="323"/>
      <c r="K961" s="176" t="s">
        <v>64</v>
      </c>
      <c r="L961" s="54"/>
      <c r="M961" s="325">
        <v>900000</v>
      </c>
      <c r="N961" s="326"/>
      <c r="O961" s="325">
        <v>900000</v>
      </c>
      <c r="P961" s="327"/>
      <c r="Q961" s="56">
        <v>0</v>
      </c>
      <c r="R961" s="57">
        <v>850000</v>
      </c>
      <c r="S961" s="58">
        <v>0</v>
      </c>
      <c r="T961" s="59">
        <v>850000</v>
      </c>
      <c r="U961" s="60">
        <v>850000</v>
      </c>
      <c r="V961" s="61">
        <f t="shared" si="42"/>
        <v>0</v>
      </c>
      <c r="W961" s="62">
        <f t="shared" si="43"/>
        <v>0</v>
      </c>
      <c r="X961" s="63" t="str">
        <f t="shared" si="44"/>
        <v>812100313502R0860321</v>
      </c>
      <c r="Y961" s="14"/>
    </row>
    <row r="962" spans="2:25" ht="23.25" x14ac:dyDescent="0.25">
      <c r="B962" s="52" t="s">
        <v>58</v>
      </c>
      <c r="C962" s="53" t="s">
        <v>43</v>
      </c>
      <c r="D962" s="320" t="s">
        <v>220</v>
      </c>
      <c r="E962" s="321"/>
      <c r="F962" s="322" t="s">
        <v>205</v>
      </c>
      <c r="G962" s="323"/>
      <c r="H962" s="322" t="s">
        <v>91</v>
      </c>
      <c r="I962" s="324"/>
      <c r="J962" s="323"/>
      <c r="K962" s="176" t="s">
        <v>59</v>
      </c>
      <c r="L962" s="54"/>
      <c r="M962" s="325">
        <v>409680</v>
      </c>
      <c r="N962" s="326"/>
      <c r="O962" s="325">
        <v>409680</v>
      </c>
      <c r="P962" s="327"/>
      <c r="Q962" s="56">
        <v>0</v>
      </c>
      <c r="R962" s="57">
        <v>0</v>
      </c>
      <c r="S962" s="58">
        <v>0</v>
      </c>
      <c r="T962" s="59">
        <v>0</v>
      </c>
      <c r="U962" s="60">
        <v>0</v>
      </c>
      <c r="V962" s="61">
        <f t="shared" si="42"/>
        <v>0</v>
      </c>
      <c r="W962" s="62">
        <f t="shared" si="43"/>
        <v>0</v>
      </c>
      <c r="X962" s="63" t="str">
        <f t="shared" si="44"/>
        <v>81210039990020550244</v>
      </c>
      <c r="Y962" s="14"/>
    </row>
    <row r="963" spans="2:25" ht="45.75" x14ac:dyDescent="0.25">
      <c r="B963" s="52" t="s">
        <v>334</v>
      </c>
      <c r="C963" s="53" t="s">
        <v>43</v>
      </c>
      <c r="D963" s="320" t="s">
        <v>220</v>
      </c>
      <c r="E963" s="321"/>
      <c r="F963" s="322" t="s">
        <v>205</v>
      </c>
      <c r="G963" s="323"/>
      <c r="H963" s="322" t="s">
        <v>91</v>
      </c>
      <c r="I963" s="324"/>
      <c r="J963" s="323"/>
      <c r="K963" s="176" t="s">
        <v>336</v>
      </c>
      <c r="L963" s="54"/>
      <c r="M963" s="325">
        <v>660532000</v>
      </c>
      <c r="N963" s="326"/>
      <c r="O963" s="325">
        <v>660532000</v>
      </c>
      <c r="P963" s="327"/>
      <c r="Q963" s="56">
        <v>0</v>
      </c>
      <c r="R963" s="57">
        <v>553437162.57000005</v>
      </c>
      <c r="S963" s="58">
        <v>0</v>
      </c>
      <c r="T963" s="59">
        <v>553437162.57000005</v>
      </c>
      <c r="U963" s="60">
        <v>553437162.57000005</v>
      </c>
      <c r="V963" s="61">
        <f t="shared" si="42"/>
        <v>0</v>
      </c>
      <c r="W963" s="62">
        <f t="shared" si="43"/>
        <v>0</v>
      </c>
      <c r="X963" s="63" t="str">
        <f t="shared" si="44"/>
        <v>81210039990020550313</v>
      </c>
      <c r="Y963" s="14"/>
    </row>
    <row r="964" spans="2:25" x14ac:dyDescent="0.25">
      <c r="B964" s="52" t="s">
        <v>126</v>
      </c>
      <c r="C964" s="53" t="s">
        <v>43</v>
      </c>
      <c r="D964" s="320" t="s">
        <v>220</v>
      </c>
      <c r="E964" s="321"/>
      <c r="F964" s="322" t="s">
        <v>205</v>
      </c>
      <c r="G964" s="323"/>
      <c r="H964" s="322" t="s">
        <v>91</v>
      </c>
      <c r="I964" s="324"/>
      <c r="J964" s="323"/>
      <c r="K964" s="176" t="s">
        <v>127</v>
      </c>
      <c r="L964" s="54"/>
      <c r="M964" s="325">
        <v>1155000</v>
      </c>
      <c r="N964" s="326"/>
      <c r="O964" s="325">
        <v>1155000</v>
      </c>
      <c r="P964" s="327"/>
      <c r="Q964" s="56">
        <v>0</v>
      </c>
      <c r="R964" s="57">
        <v>1110000</v>
      </c>
      <c r="S964" s="58">
        <v>0</v>
      </c>
      <c r="T964" s="59">
        <v>1110000</v>
      </c>
      <c r="U964" s="60">
        <v>1110000</v>
      </c>
      <c r="V964" s="61">
        <f t="shared" si="42"/>
        <v>0</v>
      </c>
      <c r="W964" s="62">
        <f t="shared" si="43"/>
        <v>0</v>
      </c>
      <c r="X964" s="63" t="str">
        <f t="shared" si="44"/>
        <v>81210039990020550360</v>
      </c>
      <c r="Y964" s="14"/>
    </row>
    <row r="965" spans="2:25" ht="45.75" x14ac:dyDescent="0.25">
      <c r="B965" s="52" t="s">
        <v>334</v>
      </c>
      <c r="C965" s="53" t="s">
        <v>43</v>
      </c>
      <c r="D965" s="320" t="s">
        <v>220</v>
      </c>
      <c r="E965" s="321"/>
      <c r="F965" s="322" t="s">
        <v>205</v>
      </c>
      <c r="G965" s="323"/>
      <c r="H965" s="322" t="s">
        <v>648</v>
      </c>
      <c r="I965" s="324"/>
      <c r="J965" s="323"/>
      <c r="K965" s="176" t="s">
        <v>336</v>
      </c>
      <c r="L965" s="54"/>
      <c r="M965" s="325">
        <v>583650000</v>
      </c>
      <c r="N965" s="326"/>
      <c r="O965" s="325">
        <v>583650000</v>
      </c>
      <c r="P965" s="327"/>
      <c r="Q965" s="56">
        <v>0</v>
      </c>
      <c r="R965" s="57">
        <v>518120000</v>
      </c>
      <c r="S965" s="58">
        <v>0</v>
      </c>
      <c r="T965" s="59">
        <v>518120000</v>
      </c>
      <c r="U965" s="60">
        <v>518120000</v>
      </c>
      <c r="V965" s="61">
        <f t="shared" si="42"/>
        <v>0</v>
      </c>
      <c r="W965" s="62">
        <f t="shared" si="43"/>
        <v>0</v>
      </c>
      <c r="X965" s="63" t="str">
        <f t="shared" si="44"/>
        <v>8121003999005685F313</v>
      </c>
      <c r="Y965" s="14"/>
    </row>
    <row r="966" spans="2:25" ht="45.75" x14ac:dyDescent="0.25">
      <c r="B966" s="52" t="s">
        <v>334</v>
      </c>
      <c r="C966" s="53" t="s">
        <v>43</v>
      </c>
      <c r="D966" s="320" t="s">
        <v>220</v>
      </c>
      <c r="E966" s="321"/>
      <c r="F966" s="322" t="s">
        <v>205</v>
      </c>
      <c r="G966" s="323"/>
      <c r="H966" s="322" t="s">
        <v>649</v>
      </c>
      <c r="I966" s="324"/>
      <c r="J966" s="323"/>
      <c r="K966" s="176" t="s">
        <v>336</v>
      </c>
      <c r="L966" s="54"/>
      <c r="M966" s="325">
        <v>359716000</v>
      </c>
      <c r="N966" s="326"/>
      <c r="O966" s="325">
        <v>359716000</v>
      </c>
      <c r="P966" s="327"/>
      <c r="Q966" s="56">
        <v>0</v>
      </c>
      <c r="R966" s="57">
        <v>359202000</v>
      </c>
      <c r="S966" s="58">
        <v>0</v>
      </c>
      <c r="T966" s="59">
        <v>359202000</v>
      </c>
      <c r="U966" s="60">
        <v>359202000</v>
      </c>
      <c r="V966" s="61">
        <f t="shared" si="42"/>
        <v>0</v>
      </c>
      <c r="W966" s="62">
        <f t="shared" si="43"/>
        <v>0</v>
      </c>
      <c r="X966" s="63" t="str">
        <f t="shared" si="44"/>
        <v>8121003999005Р100313</v>
      </c>
      <c r="Y966" s="14"/>
    </row>
    <row r="967" spans="2:25" ht="45.75" x14ac:dyDescent="0.25">
      <c r="B967" s="52" t="s">
        <v>334</v>
      </c>
      <c r="C967" s="53" t="s">
        <v>43</v>
      </c>
      <c r="D967" s="320" t="s">
        <v>220</v>
      </c>
      <c r="E967" s="321"/>
      <c r="F967" s="322" t="s">
        <v>343</v>
      </c>
      <c r="G967" s="323"/>
      <c r="H967" s="322" t="s">
        <v>650</v>
      </c>
      <c r="I967" s="324"/>
      <c r="J967" s="323"/>
      <c r="K967" s="176" t="s">
        <v>336</v>
      </c>
      <c r="L967" s="54"/>
      <c r="M967" s="325">
        <v>12750000</v>
      </c>
      <c r="N967" s="326"/>
      <c r="O967" s="325">
        <v>12750000</v>
      </c>
      <c r="P967" s="327"/>
      <c r="Q967" s="56">
        <v>0</v>
      </c>
      <c r="R967" s="57">
        <v>9650000</v>
      </c>
      <c r="S967" s="58">
        <v>0</v>
      </c>
      <c r="T967" s="59">
        <v>9650000</v>
      </c>
      <c r="U967" s="60">
        <v>9650000</v>
      </c>
      <c r="V967" s="61">
        <f t="shared" si="42"/>
        <v>0</v>
      </c>
      <c r="W967" s="62">
        <f t="shared" si="43"/>
        <v>0</v>
      </c>
      <c r="X967" s="63" t="str">
        <f t="shared" si="44"/>
        <v>81210040430112350313</v>
      </c>
      <c r="Y967" s="14"/>
    </row>
    <row r="968" spans="2:25" x14ac:dyDescent="0.25">
      <c r="B968" s="52" t="s">
        <v>151</v>
      </c>
      <c r="C968" s="53" t="s">
        <v>43</v>
      </c>
      <c r="D968" s="320" t="s">
        <v>220</v>
      </c>
      <c r="E968" s="321"/>
      <c r="F968" s="322" t="s">
        <v>343</v>
      </c>
      <c r="G968" s="323"/>
      <c r="H968" s="322" t="s">
        <v>651</v>
      </c>
      <c r="I968" s="324"/>
      <c r="J968" s="323"/>
      <c r="K968" s="176" t="s">
        <v>154</v>
      </c>
      <c r="L968" s="54"/>
      <c r="M968" s="325">
        <v>688023400</v>
      </c>
      <c r="N968" s="326"/>
      <c r="O968" s="325">
        <v>688023400</v>
      </c>
      <c r="P968" s="327"/>
      <c r="Q968" s="56">
        <v>0</v>
      </c>
      <c r="R968" s="57">
        <v>640807700</v>
      </c>
      <c r="S968" s="58">
        <v>0</v>
      </c>
      <c r="T968" s="59">
        <v>640807700</v>
      </c>
      <c r="U968" s="60">
        <v>640807700</v>
      </c>
      <c r="V968" s="61">
        <f t="shared" si="42"/>
        <v>0</v>
      </c>
      <c r="W968" s="62">
        <f t="shared" si="43"/>
        <v>0</v>
      </c>
      <c r="X968" s="63" t="str">
        <f t="shared" si="44"/>
        <v>81210040430133144530</v>
      </c>
      <c r="Y968" s="14"/>
    </row>
    <row r="969" spans="2:25" x14ac:dyDescent="0.25">
      <c r="B969" s="52" t="s">
        <v>151</v>
      </c>
      <c r="C969" s="53" t="s">
        <v>43</v>
      </c>
      <c r="D969" s="320" t="s">
        <v>220</v>
      </c>
      <c r="E969" s="321"/>
      <c r="F969" s="322" t="s">
        <v>343</v>
      </c>
      <c r="G969" s="323"/>
      <c r="H969" s="322" t="s">
        <v>652</v>
      </c>
      <c r="I969" s="324"/>
      <c r="J969" s="323"/>
      <c r="K969" s="176" t="s">
        <v>154</v>
      </c>
      <c r="L969" s="54"/>
      <c r="M969" s="325">
        <v>101145000</v>
      </c>
      <c r="N969" s="326"/>
      <c r="O969" s="325">
        <v>101145000</v>
      </c>
      <c r="P969" s="327"/>
      <c r="Q969" s="56">
        <v>0</v>
      </c>
      <c r="R969" s="57">
        <v>90193981.400000006</v>
      </c>
      <c r="S969" s="58">
        <v>0</v>
      </c>
      <c r="T969" s="59">
        <v>90193981.400000006</v>
      </c>
      <c r="U969" s="60">
        <v>90193981.400000006</v>
      </c>
      <c r="V969" s="61">
        <f t="shared" si="42"/>
        <v>0</v>
      </c>
      <c r="W969" s="62">
        <f t="shared" si="43"/>
        <v>0</v>
      </c>
      <c r="X969" s="63" t="str">
        <f t="shared" si="44"/>
        <v>81210040430173000530</v>
      </c>
      <c r="Y969" s="14"/>
    </row>
    <row r="970" spans="2:25" ht="23.25" x14ac:dyDescent="0.25">
      <c r="B970" s="52" t="s">
        <v>58</v>
      </c>
      <c r="C970" s="53" t="s">
        <v>43</v>
      </c>
      <c r="D970" s="320" t="s">
        <v>220</v>
      </c>
      <c r="E970" s="321"/>
      <c r="F970" s="322" t="s">
        <v>343</v>
      </c>
      <c r="G970" s="323"/>
      <c r="H970" s="322" t="s">
        <v>653</v>
      </c>
      <c r="I970" s="324"/>
      <c r="J970" s="323"/>
      <c r="K970" s="176" t="s">
        <v>59</v>
      </c>
      <c r="L970" s="54"/>
      <c r="M970" s="325">
        <v>2200000</v>
      </c>
      <c r="N970" s="326"/>
      <c r="O970" s="325">
        <v>2200000</v>
      </c>
      <c r="P970" s="327"/>
      <c r="Q970" s="56">
        <v>0</v>
      </c>
      <c r="R970" s="57">
        <v>1399566.37</v>
      </c>
      <c r="S970" s="58">
        <v>0</v>
      </c>
      <c r="T970" s="59">
        <v>1399566.37</v>
      </c>
      <c r="U970" s="60">
        <v>1399566.37</v>
      </c>
      <c r="V970" s="61">
        <f t="shared" si="42"/>
        <v>0</v>
      </c>
      <c r="W970" s="62">
        <f t="shared" si="43"/>
        <v>0</v>
      </c>
      <c r="X970" s="63" t="str">
        <f t="shared" si="44"/>
        <v>812100404301R3020244</v>
      </c>
      <c r="Y970" s="14"/>
    </row>
    <row r="971" spans="2:25" ht="45.75" x14ac:dyDescent="0.25">
      <c r="B971" s="52" t="s">
        <v>334</v>
      </c>
      <c r="C971" s="53" t="s">
        <v>43</v>
      </c>
      <c r="D971" s="320" t="s">
        <v>220</v>
      </c>
      <c r="E971" s="321"/>
      <c r="F971" s="322" t="s">
        <v>343</v>
      </c>
      <c r="G971" s="323"/>
      <c r="H971" s="322" t="s">
        <v>653</v>
      </c>
      <c r="I971" s="324"/>
      <c r="J971" s="323"/>
      <c r="K971" s="176" t="s">
        <v>336</v>
      </c>
      <c r="L971" s="54"/>
      <c r="M971" s="325">
        <v>2345025800</v>
      </c>
      <c r="N971" s="326"/>
      <c r="O971" s="325">
        <v>2345025800</v>
      </c>
      <c r="P971" s="327"/>
      <c r="Q971" s="56">
        <v>0</v>
      </c>
      <c r="R971" s="57">
        <v>2336657393.5599999</v>
      </c>
      <c r="S971" s="58">
        <v>0</v>
      </c>
      <c r="T971" s="59">
        <v>2336657393.5599999</v>
      </c>
      <c r="U971" s="60">
        <v>2336657393.5599999</v>
      </c>
      <c r="V971" s="61">
        <f t="shared" si="42"/>
        <v>0</v>
      </c>
      <c r="W971" s="62">
        <f t="shared" si="43"/>
        <v>0</v>
      </c>
      <c r="X971" s="63" t="str">
        <f t="shared" si="44"/>
        <v>812100404301R3020313</v>
      </c>
      <c r="Y971" s="14"/>
    </row>
    <row r="972" spans="2:25" ht="45.75" x14ac:dyDescent="0.25">
      <c r="B972" s="52" t="s">
        <v>334</v>
      </c>
      <c r="C972" s="53" t="s">
        <v>43</v>
      </c>
      <c r="D972" s="320" t="s">
        <v>220</v>
      </c>
      <c r="E972" s="321"/>
      <c r="F972" s="322" t="s">
        <v>343</v>
      </c>
      <c r="G972" s="323"/>
      <c r="H972" s="322" t="s">
        <v>654</v>
      </c>
      <c r="I972" s="324"/>
      <c r="J972" s="323"/>
      <c r="K972" s="176" t="s">
        <v>336</v>
      </c>
      <c r="L972" s="54"/>
      <c r="M972" s="325">
        <v>8607800</v>
      </c>
      <c r="N972" s="326"/>
      <c r="O972" s="325">
        <v>8607800</v>
      </c>
      <c r="P972" s="327"/>
      <c r="Q972" s="56">
        <v>0</v>
      </c>
      <c r="R972" s="57">
        <v>8607800</v>
      </c>
      <c r="S972" s="58">
        <v>0</v>
      </c>
      <c r="T972" s="59">
        <v>8607800</v>
      </c>
      <c r="U972" s="60">
        <v>8607800</v>
      </c>
      <c r="V972" s="61">
        <f t="shared" si="42"/>
        <v>0</v>
      </c>
      <c r="W972" s="62">
        <f t="shared" si="43"/>
        <v>0</v>
      </c>
      <c r="X972" s="63" t="str">
        <f t="shared" si="44"/>
        <v>812100404301R302F313</v>
      </c>
      <c r="Y972" s="14"/>
    </row>
    <row r="973" spans="2:25" x14ac:dyDescent="0.25">
      <c r="B973" s="52" t="s">
        <v>151</v>
      </c>
      <c r="C973" s="53" t="s">
        <v>43</v>
      </c>
      <c r="D973" s="320" t="s">
        <v>220</v>
      </c>
      <c r="E973" s="321"/>
      <c r="F973" s="322" t="s">
        <v>343</v>
      </c>
      <c r="G973" s="323"/>
      <c r="H973" s="322" t="s">
        <v>655</v>
      </c>
      <c r="I973" s="324"/>
      <c r="J973" s="323"/>
      <c r="K973" s="176" t="s">
        <v>154</v>
      </c>
      <c r="L973" s="54"/>
      <c r="M973" s="325">
        <v>143686000</v>
      </c>
      <c r="N973" s="326"/>
      <c r="O973" s="325">
        <v>143686000</v>
      </c>
      <c r="P973" s="327"/>
      <c r="Q973" s="56">
        <v>0</v>
      </c>
      <c r="R973" s="57">
        <v>136049741.12</v>
      </c>
      <c r="S973" s="58">
        <v>0</v>
      </c>
      <c r="T973" s="59">
        <v>136049741.12</v>
      </c>
      <c r="U973" s="60">
        <v>136049741.12</v>
      </c>
      <c r="V973" s="61">
        <f t="shared" si="42"/>
        <v>0</v>
      </c>
      <c r="W973" s="62">
        <f t="shared" si="43"/>
        <v>0</v>
      </c>
      <c r="X973" s="63" t="str">
        <f t="shared" si="44"/>
        <v>81210040430272860530</v>
      </c>
      <c r="Y973" s="14"/>
    </row>
    <row r="974" spans="2:25" x14ac:dyDescent="0.25">
      <c r="B974" s="52" t="s">
        <v>151</v>
      </c>
      <c r="C974" s="53" t="s">
        <v>43</v>
      </c>
      <c r="D974" s="320" t="s">
        <v>220</v>
      </c>
      <c r="E974" s="321"/>
      <c r="F974" s="322" t="s">
        <v>343</v>
      </c>
      <c r="G974" s="323"/>
      <c r="H974" s="322" t="s">
        <v>656</v>
      </c>
      <c r="I974" s="324"/>
      <c r="J974" s="323"/>
      <c r="K974" s="176" t="s">
        <v>154</v>
      </c>
      <c r="L974" s="54"/>
      <c r="M974" s="325">
        <v>235271000</v>
      </c>
      <c r="N974" s="326"/>
      <c r="O974" s="325">
        <v>235271000</v>
      </c>
      <c r="P974" s="327"/>
      <c r="Q974" s="56">
        <v>0</v>
      </c>
      <c r="R974" s="57">
        <v>227149427.25999999</v>
      </c>
      <c r="S974" s="58">
        <v>0</v>
      </c>
      <c r="T974" s="59">
        <v>227149427.25999999</v>
      </c>
      <c r="U974" s="60">
        <v>227149427.25999999</v>
      </c>
      <c r="V974" s="61">
        <f t="shared" si="42"/>
        <v>0</v>
      </c>
      <c r="W974" s="62">
        <f t="shared" si="43"/>
        <v>0</v>
      </c>
      <c r="X974" s="63" t="str">
        <f t="shared" si="44"/>
        <v>81210040430272870530</v>
      </c>
      <c r="Y974" s="14"/>
    </row>
    <row r="975" spans="2:25" x14ac:dyDescent="0.25">
      <c r="B975" s="52" t="s">
        <v>151</v>
      </c>
      <c r="C975" s="53" t="s">
        <v>43</v>
      </c>
      <c r="D975" s="320" t="s">
        <v>220</v>
      </c>
      <c r="E975" s="321"/>
      <c r="F975" s="322" t="s">
        <v>343</v>
      </c>
      <c r="G975" s="323"/>
      <c r="H975" s="322" t="s">
        <v>657</v>
      </c>
      <c r="I975" s="324"/>
      <c r="J975" s="323"/>
      <c r="K975" s="176" t="s">
        <v>154</v>
      </c>
      <c r="L975" s="54"/>
      <c r="M975" s="325">
        <v>74814000</v>
      </c>
      <c r="N975" s="326"/>
      <c r="O975" s="325">
        <v>74814000</v>
      </c>
      <c r="P975" s="327"/>
      <c r="Q975" s="56">
        <v>0</v>
      </c>
      <c r="R975" s="57">
        <v>67456512.659999996</v>
      </c>
      <c r="S975" s="58">
        <v>0</v>
      </c>
      <c r="T975" s="59">
        <v>67456512.659999996</v>
      </c>
      <c r="U975" s="60">
        <v>67456512.659999996</v>
      </c>
      <c r="V975" s="61">
        <f t="shared" si="42"/>
        <v>0</v>
      </c>
      <c r="W975" s="62">
        <f t="shared" si="43"/>
        <v>0</v>
      </c>
      <c r="X975" s="63" t="str">
        <f t="shared" si="44"/>
        <v>81210040430272890530</v>
      </c>
      <c r="Y975" s="14"/>
    </row>
    <row r="976" spans="2:25" ht="23.25" x14ac:dyDescent="0.25">
      <c r="B976" s="52" t="s">
        <v>256</v>
      </c>
      <c r="C976" s="53" t="s">
        <v>43</v>
      </c>
      <c r="D976" s="320" t="s">
        <v>220</v>
      </c>
      <c r="E976" s="321"/>
      <c r="F976" s="322" t="s">
        <v>343</v>
      </c>
      <c r="G976" s="323"/>
      <c r="H976" s="322" t="s">
        <v>658</v>
      </c>
      <c r="I976" s="324"/>
      <c r="J976" s="323"/>
      <c r="K976" s="176" t="s">
        <v>260</v>
      </c>
      <c r="L976" s="54"/>
      <c r="M976" s="325">
        <v>382200</v>
      </c>
      <c r="N976" s="326"/>
      <c r="O976" s="325">
        <v>382200</v>
      </c>
      <c r="P976" s="327"/>
      <c r="Q976" s="56">
        <v>0</v>
      </c>
      <c r="R976" s="57">
        <v>15152.26</v>
      </c>
      <c r="S976" s="58">
        <v>0</v>
      </c>
      <c r="T976" s="59">
        <v>15152.26</v>
      </c>
      <c r="U976" s="60">
        <v>15152.26</v>
      </c>
      <c r="V976" s="61">
        <f t="shared" si="42"/>
        <v>0</v>
      </c>
      <c r="W976" s="62">
        <f t="shared" si="43"/>
        <v>0</v>
      </c>
      <c r="X976" s="63" t="str">
        <f t="shared" si="44"/>
        <v>81210040430459400612</v>
      </c>
      <c r="Y976" s="14"/>
    </row>
    <row r="977" spans="2:25" ht="45.75" x14ac:dyDescent="0.25">
      <c r="B977" s="52" t="s">
        <v>334</v>
      </c>
      <c r="C977" s="53" t="s">
        <v>43</v>
      </c>
      <c r="D977" s="320" t="s">
        <v>220</v>
      </c>
      <c r="E977" s="321"/>
      <c r="F977" s="322" t="s">
        <v>343</v>
      </c>
      <c r="G977" s="323"/>
      <c r="H977" s="322" t="s">
        <v>659</v>
      </c>
      <c r="I977" s="324"/>
      <c r="J977" s="323"/>
      <c r="K977" s="176" t="s">
        <v>336</v>
      </c>
      <c r="L977" s="54"/>
      <c r="M977" s="325">
        <v>487000</v>
      </c>
      <c r="N977" s="326"/>
      <c r="O977" s="325">
        <v>487000</v>
      </c>
      <c r="P977" s="327"/>
      <c r="Q977" s="56">
        <v>0</v>
      </c>
      <c r="R977" s="57">
        <v>340545</v>
      </c>
      <c r="S977" s="58">
        <v>0</v>
      </c>
      <c r="T977" s="59">
        <v>286536</v>
      </c>
      <c r="U977" s="60">
        <v>286536</v>
      </c>
      <c r="V977" s="61">
        <f t="shared" si="42"/>
        <v>54009</v>
      </c>
      <c r="W977" s="62">
        <f t="shared" si="43"/>
        <v>0</v>
      </c>
      <c r="X977" s="63" t="str">
        <f t="shared" si="44"/>
        <v>81210040430512210313</v>
      </c>
      <c r="Y977" s="14"/>
    </row>
    <row r="978" spans="2:25" x14ac:dyDescent="0.25">
      <c r="B978" s="52" t="s">
        <v>151</v>
      </c>
      <c r="C978" s="53" t="s">
        <v>43</v>
      </c>
      <c r="D978" s="320" t="s">
        <v>220</v>
      </c>
      <c r="E978" s="321"/>
      <c r="F978" s="322" t="s">
        <v>343</v>
      </c>
      <c r="G978" s="323"/>
      <c r="H978" s="322" t="s">
        <v>660</v>
      </c>
      <c r="I978" s="324"/>
      <c r="J978" s="323"/>
      <c r="K978" s="176" t="s">
        <v>154</v>
      </c>
      <c r="L978" s="54"/>
      <c r="M978" s="325">
        <v>4676100</v>
      </c>
      <c r="N978" s="326"/>
      <c r="O978" s="325">
        <v>4676100</v>
      </c>
      <c r="P978" s="327"/>
      <c r="Q978" s="56">
        <v>0</v>
      </c>
      <c r="R978" s="57">
        <v>4424110.4400000004</v>
      </c>
      <c r="S978" s="58">
        <v>0</v>
      </c>
      <c r="T978" s="59">
        <v>4424110.4400000004</v>
      </c>
      <c r="U978" s="60">
        <v>4424110.4400000004</v>
      </c>
      <c r="V978" s="61">
        <f t="shared" si="42"/>
        <v>0</v>
      </c>
      <c r="W978" s="62">
        <f t="shared" si="43"/>
        <v>0</v>
      </c>
      <c r="X978" s="63" t="str">
        <f t="shared" si="44"/>
        <v>81210040430571520530</v>
      </c>
      <c r="Y978" s="14"/>
    </row>
    <row r="979" spans="2:25" x14ac:dyDescent="0.25">
      <c r="B979" s="52" t="s">
        <v>151</v>
      </c>
      <c r="C979" s="53" t="s">
        <v>43</v>
      </c>
      <c r="D979" s="320" t="s">
        <v>220</v>
      </c>
      <c r="E979" s="321"/>
      <c r="F979" s="322" t="s">
        <v>343</v>
      </c>
      <c r="G979" s="323"/>
      <c r="H979" s="322" t="s">
        <v>661</v>
      </c>
      <c r="I979" s="324"/>
      <c r="J979" s="323"/>
      <c r="K979" s="176" t="s">
        <v>154</v>
      </c>
      <c r="L979" s="54"/>
      <c r="M979" s="325">
        <v>2490000</v>
      </c>
      <c r="N979" s="326"/>
      <c r="O979" s="325">
        <v>2490000</v>
      </c>
      <c r="P979" s="327"/>
      <c r="Q979" s="56">
        <v>0</v>
      </c>
      <c r="R979" s="57">
        <v>2370800</v>
      </c>
      <c r="S979" s="58">
        <v>0</v>
      </c>
      <c r="T979" s="59">
        <v>2370800</v>
      </c>
      <c r="U979" s="60">
        <v>2370800</v>
      </c>
      <c r="V979" s="61">
        <f t="shared" si="42"/>
        <v>0</v>
      </c>
      <c r="W979" s="62">
        <f t="shared" si="43"/>
        <v>0</v>
      </c>
      <c r="X979" s="63" t="str">
        <f t="shared" si="44"/>
        <v>81210040430571530530</v>
      </c>
      <c r="Y979" s="14"/>
    </row>
    <row r="980" spans="2:25" ht="23.25" x14ac:dyDescent="0.25">
      <c r="B980" s="52" t="s">
        <v>58</v>
      </c>
      <c r="C980" s="53" t="s">
        <v>43</v>
      </c>
      <c r="D980" s="320" t="s">
        <v>220</v>
      </c>
      <c r="E980" s="321"/>
      <c r="F980" s="322" t="s">
        <v>343</v>
      </c>
      <c r="G980" s="323"/>
      <c r="H980" s="322" t="s">
        <v>662</v>
      </c>
      <c r="I980" s="324"/>
      <c r="J980" s="323"/>
      <c r="K980" s="176" t="s">
        <v>59</v>
      </c>
      <c r="L980" s="54"/>
      <c r="M980" s="325">
        <v>2000000</v>
      </c>
      <c r="N980" s="326"/>
      <c r="O980" s="325">
        <v>2000000</v>
      </c>
      <c r="P980" s="327"/>
      <c r="Q980" s="56">
        <v>0</v>
      </c>
      <c r="R980" s="57">
        <v>240504.57</v>
      </c>
      <c r="S980" s="58">
        <v>0</v>
      </c>
      <c r="T980" s="59">
        <v>240504.57</v>
      </c>
      <c r="U980" s="60">
        <v>240504.57</v>
      </c>
      <c r="V980" s="61">
        <f t="shared" si="42"/>
        <v>0</v>
      </c>
      <c r="W980" s="62">
        <f t="shared" si="43"/>
        <v>0</v>
      </c>
      <c r="X980" s="63" t="str">
        <f t="shared" si="44"/>
        <v>8121004043P150840244</v>
      </c>
      <c r="Y980" s="14"/>
    </row>
    <row r="981" spans="2:25" ht="45.75" x14ac:dyDescent="0.25">
      <c r="B981" s="52" t="s">
        <v>334</v>
      </c>
      <c r="C981" s="53" t="s">
        <v>43</v>
      </c>
      <c r="D981" s="320" t="s">
        <v>220</v>
      </c>
      <c r="E981" s="321"/>
      <c r="F981" s="322" t="s">
        <v>343</v>
      </c>
      <c r="G981" s="323"/>
      <c r="H981" s="322" t="s">
        <v>662</v>
      </c>
      <c r="I981" s="324"/>
      <c r="J981" s="323"/>
      <c r="K981" s="176" t="s">
        <v>336</v>
      </c>
      <c r="L981" s="54"/>
      <c r="M981" s="325">
        <v>879521800</v>
      </c>
      <c r="N981" s="326"/>
      <c r="O981" s="325">
        <v>879521800</v>
      </c>
      <c r="P981" s="327"/>
      <c r="Q981" s="56">
        <v>0</v>
      </c>
      <c r="R981" s="57">
        <v>874328397.74000001</v>
      </c>
      <c r="S981" s="58">
        <v>0</v>
      </c>
      <c r="T981" s="59">
        <v>874328397.74000001</v>
      </c>
      <c r="U981" s="60">
        <v>874328397.74000001</v>
      </c>
      <c r="V981" s="61">
        <f t="shared" si="42"/>
        <v>0</v>
      </c>
      <c r="W981" s="62">
        <f t="shared" si="43"/>
        <v>0</v>
      </c>
      <c r="X981" s="63" t="str">
        <f t="shared" si="44"/>
        <v>8121004043P150840313</v>
      </c>
      <c r="Y981" s="14"/>
    </row>
    <row r="982" spans="2:25" ht="45.75" x14ac:dyDescent="0.25">
      <c r="B982" s="52" t="s">
        <v>334</v>
      </c>
      <c r="C982" s="53" t="s">
        <v>43</v>
      </c>
      <c r="D982" s="320" t="s">
        <v>220</v>
      </c>
      <c r="E982" s="321"/>
      <c r="F982" s="322" t="s">
        <v>343</v>
      </c>
      <c r="G982" s="323"/>
      <c r="H982" s="322" t="s">
        <v>663</v>
      </c>
      <c r="I982" s="324"/>
      <c r="J982" s="323"/>
      <c r="K982" s="176" t="s">
        <v>336</v>
      </c>
      <c r="L982" s="54"/>
      <c r="M982" s="325">
        <v>7757200</v>
      </c>
      <c r="N982" s="326"/>
      <c r="O982" s="325">
        <v>7757200</v>
      </c>
      <c r="P982" s="327"/>
      <c r="Q982" s="56">
        <v>0</v>
      </c>
      <c r="R982" s="57">
        <v>7757200</v>
      </c>
      <c r="S982" s="58">
        <v>0</v>
      </c>
      <c r="T982" s="59">
        <v>7757200</v>
      </c>
      <c r="U982" s="60">
        <v>7757200</v>
      </c>
      <c r="V982" s="61">
        <f t="shared" si="42"/>
        <v>0</v>
      </c>
      <c r="W982" s="62">
        <f t="shared" si="43"/>
        <v>0</v>
      </c>
      <c r="X982" s="63" t="str">
        <f t="shared" si="44"/>
        <v>8121004043P15084F313</v>
      </c>
      <c r="Y982" s="14"/>
    </row>
    <row r="983" spans="2:25" ht="45.75" x14ac:dyDescent="0.25">
      <c r="B983" s="52" t="s">
        <v>334</v>
      </c>
      <c r="C983" s="53" t="s">
        <v>43</v>
      </c>
      <c r="D983" s="320" t="s">
        <v>220</v>
      </c>
      <c r="E983" s="321"/>
      <c r="F983" s="322" t="s">
        <v>343</v>
      </c>
      <c r="G983" s="323"/>
      <c r="H983" s="322" t="s">
        <v>664</v>
      </c>
      <c r="I983" s="324"/>
      <c r="J983" s="323"/>
      <c r="K983" s="176" t="s">
        <v>336</v>
      </c>
      <c r="L983" s="54"/>
      <c r="M983" s="325">
        <v>1217009300</v>
      </c>
      <c r="N983" s="326"/>
      <c r="O983" s="325">
        <v>1217009300</v>
      </c>
      <c r="P983" s="327"/>
      <c r="Q983" s="56">
        <v>0</v>
      </c>
      <c r="R983" s="57">
        <v>1216913416.71</v>
      </c>
      <c r="S983" s="58">
        <v>0</v>
      </c>
      <c r="T983" s="59">
        <v>1216913416.71</v>
      </c>
      <c r="U983" s="60">
        <v>1216913416.71</v>
      </c>
      <c r="V983" s="61">
        <f t="shared" si="42"/>
        <v>0</v>
      </c>
      <c r="W983" s="62">
        <f t="shared" si="43"/>
        <v>0</v>
      </c>
      <c r="X983" s="63" t="str">
        <f t="shared" si="44"/>
        <v>8121004043P155730313</v>
      </c>
      <c r="Y983" s="14"/>
    </row>
    <row r="984" spans="2:25" ht="45.75" x14ac:dyDescent="0.25">
      <c r="B984" s="52" t="s">
        <v>334</v>
      </c>
      <c r="C984" s="53" t="s">
        <v>43</v>
      </c>
      <c r="D984" s="320" t="s">
        <v>220</v>
      </c>
      <c r="E984" s="321"/>
      <c r="F984" s="322" t="s">
        <v>343</v>
      </c>
      <c r="G984" s="323"/>
      <c r="H984" s="322" t="s">
        <v>665</v>
      </c>
      <c r="I984" s="324"/>
      <c r="J984" s="323"/>
      <c r="K984" s="176" t="s">
        <v>336</v>
      </c>
      <c r="L984" s="54"/>
      <c r="M984" s="325">
        <v>10000000</v>
      </c>
      <c r="N984" s="326"/>
      <c r="O984" s="325">
        <v>10000000</v>
      </c>
      <c r="P984" s="327"/>
      <c r="Q984" s="56">
        <v>0</v>
      </c>
      <c r="R984" s="57">
        <v>7800000</v>
      </c>
      <c r="S984" s="58">
        <v>0</v>
      </c>
      <c r="T984" s="59">
        <v>7800000</v>
      </c>
      <c r="U984" s="60">
        <v>7800000</v>
      </c>
      <c r="V984" s="61">
        <f t="shared" si="42"/>
        <v>0</v>
      </c>
      <c r="W984" s="62">
        <f t="shared" si="43"/>
        <v>0</v>
      </c>
      <c r="X984" s="63" t="str">
        <f t="shared" si="44"/>
        <v>8121004043P1P0004313</v>
      </c>
      <c r="Y984" s="14"/>
    </row>
    <row r="985" spans="2:25" ht="45.75" x14ac:dyDescent="0.25">
      <c r="B985" s="52" t="s">
        <v>334</v>
      </c>
      <c r="C985" s="53" t="s">
        <v>43</v>
      </c>
      <c r="D985" s="320" t="s">
        <v>220</v>
      </c>
      <c r="E985" s="321"/>
      <c r="F985" s="322" t="s">
        <v>343</v>
      </c>
      <c r="G985" s="323"/>
      <c r="H985" s="322" t="s">
        <v>666</v>
      </c>
      <c r="I985" s="324"/>
      <c r="J985" s="323"/>
      <c r="K985" s="176" t="s">
        <v>336</v>
      </c>
      <c r="L985" s="54"/>
      <c r="M985" s="325">
        <v>62000000</v>
      </c>
      <c r="N985" s="326"/>
      <c r="O985" s="325">
        <v>62000000</v>
      </c>
      <c r="P985" s="327"/>
      <c r="Q985" s="56">
        <v>0</v>
      </c>
      <c r="R985" s="57">
        <v>61050000</v>
      </c>
      <c r="S985" s="58">
        <v>0</v>
      </c>
      <c r="T985" s="59">
        <v>61050000</v>
      </c>
      <c r="U985" s="60">
        <v>61050000</v>
      </c>
      <c r="V985" s="61">
        <f t="shared" ref="V985:V1048" si="45">R985-U985</f>
        <v>0</v>
      </c>
      <c r="W985" s="62">
        <f t="shared" ref="W985:W1048" si="46">T985-U985</f>
        <v>0</v>
      </c>
      <c r="X985" s="63" t="str">
        <f t="shared" ref="X985:X1048" si="47">IF(D985="","000",D985)&amp;IF(F985="","0000",F985)&amp;IF(H985="","0000000000",H985)&amp;IF(K985="","000",K985)&amp;L985</f>
        <v>8121004043P1P0005313</v>
      </c>
      <c r="Y985" s="14"/>
    </row>
    <row r="986" spans="2:25" ht="45.75" x14ac:dyDescent="0.25">
      <c r="B986" s="52" t="s">
        <v>63</v>
      </c>
      <c r="C986" s="53" t="s">
        <v>43</v>
      </c>
      <c r="D986" s="320" t="s">
        <v>220</v>
      </c>
      <c r="E986" s="321"/>
      <c r="F986" s="322" t="s">
        <v>343</v>
      </c>
      <c r="G986" s="323"/>
      <c r="H986" s="322" t="s">
        <v>666</v>
      </c>
      <c r="I986" s="324"/>
      <c r="J986" s="323"/>
      <c r="K986" s="176" t="s">
        <v>64</v>
      </c>
      <c r="L986" s="54"/>
      <c r="M986" s="325">
        <v>23000000</v>
      </c>
      <c r="N986" s="326"/>
      <c r="O986" s="325">
        <v>23000000</v>
      </c>
      <c r="P986" s="327"/>
      <c r="Q986" s="56">
        <v>0</v>
      </c>
      <c r="R986" s="57">
        <v>22862246.600000001</v>
      </c>
      <c r="S986" s="58">
        <v>0</v>
      </c>
      <c r="T986" s="59">
        <v>22862246.600000001</v>
      </c>
      <c r="U986" s="60">
        <v>22862246.600000001</v>
      </c>
      <c r="V986" s="61">
        <f t="shared" si="45"/>
        <v>0</v>
      </c>
      <c r="W986" s="62">
        <f t="shared" si="46"/>
        <v>0</v>
      </c>
      <c r="X986" s="63" t="str">
        <f t="shared" si="47"/>
        <v>8121004043P1P0005321</v>
      </c>
      <c r="Y986" s="14"/>
    </row>
    <row r="987" spans="2:25" ht="23.25" x14ac:dyDescent="0.25">
      <c r="B987" s="52" t="s">
        <v>58</v>
      </c>
      <c r="C987" s="53" t="s">
        <v>43</v>
      </c>
      <c r="D987" s="320" t="s">
        <v>220</v>
      </c>
      <c r="E987" s="321"/>
      <c r="F987" s="322" t="s">
        <v>350</v>
      </c>
      <c r="G987" s="323"/>
      <c r="H987" s="322" t="s">
        <v>667</v>
      </c>
      <c r="I987" s="324"/>
      <c r="J987" s="323"/>
      <c r="K987" s="176" t="s">
        <v>59</v>
      </c>
      <c r="L987" s="54"/>
      <c r="M987" s="325">
        <v>600000</v>
      </c>
      <c r="N987" s="326"/>
      <c r="O987" s="325">
        <v>600000</v>
      </c>
      <c r="P987" s="327"/>
      <c r="Q987" s="56">
        <v>0</v>
      </c>
      <c r="R987" s="57">
        <v>600000</v>
      </c>
      <c r="S987" s="58">
        <v>0</v>
      </c>
      <c r="T987" s="59">
        <v>600000</v>
      </c>
      <c r="U987" s="60">
        <v>600000</v>
      </c>
      <c r="V987" s="61">
        <f t="shared" si="45"/>
        <v>0</v>
      </c>
      <c r="W987" s="62">
        <f t="shared" si="46"/>
        <v>0</v>
      </c>
      <c r="X987" s="63" t="str">
        <f t="shared" si="47"/>
        <v>81210060140629990244</v>
      </c>
      <c r="Y987" s="14"/>
    </row>
    <row r="988" spans="2:25" ht="34.5" x14ac:dyDescent="0.25">
      <c r="B988" s="52" t="s">
        <v>56</v>
      </c>
      <c r="C988" s="53" t="s">
        <v>43</v>
      </c>
      <c r="D988" s="320" t="s">
        <v>220</v>
      </c>
      <c r="E988" s="321"/>
      <c r="F988" s="322" t="s">
        <v>350</v>
      </c>
      <c r="G988" s="323"/>
      <c r="H988" s="322" t="s">
        <v>623</v>
      </c>
      <c r="I988" s="324"/>
      <c r="J988" s="323"/>
      <c r="K988" s="176" t="s">
        <v>57</v>
      </c>
      <c r="L988" s="54"/>
      <c r="M988" s="325">
        <v>1780000</v>
      </c>
      <c r="N988" s="326"/>
      <c r="O988" s="325">
        <v>1780000</v>
      </c>
      <c r="P988" s="327"/>
      <c r="Q988" s="56">
        <v>0</v>
      </c>
      <c r="R988" s="57">
        <v>605472</v>
      </c>
      <c r="S988" s="58">
        <v>0</v>
      </c>
      <c r="T988" s="59">
        <v>605472</v>
      </c>
      <c r="U988" s="60">
        <v>605472</v>
      </c>
      <c r="V988" s="61">
        <f t="shared" si="45"/>
        <v>0</v>
      </c>
      <c r="W988" s="62">
        <f t="shared" si="46"/>
        <v>0</v>
      </c>
      <c r="X988" s="63" t="str">
        <f t="shared" si="47"/>
        <v>81210060410229990242</v>
      </c>
      <c r="Y988" s="14"/>
    </row>
    <row r="989" spans="2:25" ht="45.75" x14ac:dyDescent="0.25">
      <c r="B989" s="52" t="s">
        <v>668</v>
      </c>
      <c r="C989" s="53" t="s">
        <v>43</v>
      </c>
      <c r="D989" s="320" t="s">
        <v>220</v>
      </c>
      <c r="E989" s="321"/>
      <c r="F989" s="322" t="s">
        <v>350</v>
      </c>
      <c r="G989" s="323"/>
      <c r="H989" s="322" t="s">
        <v>669</v>
      </c>
      <c r="I989" s="324"/>
      <c r="J989" s="323"/>
      <c r="K989" s="176" t="s">
        <v>670</v>
      </c>
      <c r="L989" s="54"/>
      <c r="M989" s="325">
        <v>3500000</v>
      </c>
      <c r="N989" s="326"/>
      <c r="O989" s="325">
        <v>3500000</v>
      </c>
      <c r="P989" s="327"/>
      <c r="Q989" s="56">
        <v>0</v>
      </c>
      <c r="R989" s="57">
        <v>3499997.68</v>
      </c>
      <c r="S989" s="58">
        <v>3118267.38</v>
      </c>
      <c r="T989" s="59">
        <v>3499997.68</v>
      </c>
      <c r="U989" s="60">
        <v>3499997.68</v>
      </c>
      <c r="V989" s="61">
        <f t="shared" si="45"/>
        <v>0</v>
      </c>
      <c r="W989" s="62">
        <f t="shared" si="46"/>
        <v>0</v>
      </c>
      <c r="X989" s="63" t="str">
        <f t="shared" si="47"/>
        <v>81210060420222120243</v>
      </c>
      <c r="Y989" s="14"/>
    </row>
    <row r="990" spans="2:25" ht="23.25" x14ac:dyDescent="0.25">
      <c r="B990" s="52" t="s">
        <v>58</v>
      </c>
      <c r="C990" s="53" t="s">
        <v>43</v>
      </c>
      <c r="D990" s="320" t="s">
        <v>220</v>
      </c>
      <c r="E990" s="321"/>
      <c r="F990" s="322" t="s">
        <v>350</v>
      </c>
      <c r="G990" s="323"/>
      <c r="H990" s="322" t="s">
        <v>671</v>
      </c>
      <c r="I990" s="324"/>
      <c r="J990" s="323"/>
      <c r="K990" s="176" t="s">
        <v>59</v>
      </c>
      <c r="L990" s="54"/>
      <c r="M990" s="325">
        <v>97000000</v>
      </c>
      <c r="N990" s="326"/>
      <c r="O990" s="325">
        <v>97000000</v>
      </c>
      <c r="P990" s="327"/>
      <c r="Q990" s="56">
        <v>0</v>
      </c>
      <c r="R990" s="57">
        <v>82119507.549999997</v>
      </c>
      <c r="S990" s="58">
        <v>47495587.549999997</v>
      </c>
      <c r="T990" s="59">
        <v>82119507.549999997</v>
      </c>
      <c r="U990" s="60">
        <v>82119507.549999997</v>
      </c>
      <c r="V990" s="61">
        <f t="shared" si="45"/>
        <v>0</v>
      </c>
      <c r="W990" s="62">
        <f t="shared" si="46"/>
        <v>0</v>
      </c>
      <c r="X990" s="63" t="str">
        <f t="shared" si="47"/>
        <v>8121006043P1P0006244</v>
      </c>
      <c r="Y990" s="14"/>
    </row>
    <row r="991" spans="2:25" ht="45.75" x14ac:dyDescent="0.25">
      <c r="B991" s="52" t="s">
        <v>334</v>
      </c>
      <c r="C991" s="53" t="s">
        <v>43</v>
      </c>
      <c r="D991" s="320" t="s">
        <v>220</v>
      </c>
      <c r="E991" s="321"/>
      <c r="F991" s="322" t="s">
        <v>350</v>
      </c>
      <c r="G991" s="323"/>
      <c r="H991" s="322" t="s">
        <v>672</v>
      </c>
      <c r="I991" s="324"/>
      <c r="J991" s="323"/>
      <c r="K991" s="176" t="s">
        <v>336</v>
      </c>
      <c r="L991" s="54"/>
      <c r="M991" s="325">
        <v>37000000</v>
      </c>
      <c r="N991" s="326"/>
      <c r="O991" s="325">
        <v>37000000</v>
      </c>
      <c r="P991" s="327"/>
      <c r="Q991" s="56">
        <v>0</v>
      </c>
      <c r="R991" s="57">
        <v>28610085.539999999</v>
      </c>
      <c r="S991" s="58">
        <v>0</v>
      </c>
      <c r="T991" s="59">
        <v>28610085.539999999</v>
      </c>
      <c r="U991" s="60">
        <v>28610085.539999999</v>
      </c>
      <c r="V991" s="61">
        <f t="shared" si="45"/>
        <v>0</v>
      </c>
      <c r="W991" s="62">
        <f t="shared" si="46"/>
        <v>0</v>
      </c>
      <c r="X991" s="63" t="str">
        <f t="shared" si="47"/>
        <v>8121006043P1P0007313</v>
      </c>
      <c r="Y991" s="14"/>
    </row>
    <row r="992" spans="2:25" x14ac:dyDescent="0.25">
      <c r="B992" s="52" t="s">
        <v>92</v>
      </c>
      <c r="C992" s="53" t="s">
        <v>43</v>
      </c>
      <c r="D992" s="320" t="s">
        <v>220</v>
      </c>
      <c r="E992" s="321"/>
      <c r="F992" s="322" t="s">
        <v>350</v>
      </c>
      <c r="G992" s="323"/>
      <c r="H992" s="322" t="s">
        <v>673</v>
      </c>
      <c r="I992" s="324"/>
      <c r="J992" s="323"/>
      <c r="K992" s="176" t="s">
        <v>93</v>
      </c>
      <c r="L992" s="54"/>
      <c r="M992" s="325">
        <v>3840000</v>
      </c>
      <c r="N992" s="326"/>
      <c r="O992" s="325">
        <v>3840000</v>
      </c>
      <c r="P992" s="327"/>
      <c r="Q992" s="56">
        <v>0</v>
      </c>
      <c r="R992" s="57">
        <v>2640000</v>
      </c>
      <c r="S992" s="58">
        <v>0</v>
      </c>
      <c r="T992" s="59">
        <v>2640000</v>
      </c>
      <c r="U992" s="60">
        <v>2640000</v>
      </c>
      <c r="V992" s="61">
        <f t="shared" si="45"/>
        <v>0</v>
      </c>
      <c r="W992" s="62">
        <f t="shared" si="46"/>
        <v>0</v>
      </c>
      <c r="X992" s="63" t="str">
        <f t="shared" si="47"/>
        <v>8121006043P1P0008350</v>
      </c>
      <c r="Y992" s="14"/>
    </row>
    <row r="993" spans="2:25" ht="23.25" x14ac:dyDescent="0.25">
      <c r="B993" s="52" t="s">
        <v>58</v>
      </c>
      <c r="C993" s="53" t="s">
        <v>43</v>
      </c>
      <c r="D993" s="320" t="s">
        <v>220</v>
      </c>
      <c r="E993" s="321"/>
      <c r="F993" s="322" t="s">
        <v>350</v>
      </c>
      <c r="G993" s="323"/>
      <c r="H993" s="322" t="s">
        <v>442</v>
      </c>
      <c r="I993" s="324"/>
      <c r="J993" s="323"/>
      <c r="K993" s="176" t="s">
        <v>59</v>
      </c>
      <c r="L993" s="54"/>
      <c r="M993" s="325">
        <v>7274600</v>
      </c>
      <c r="N993" s="326"/>
      <c r="O993" s="325">
        <v>7274600</v>
      </c>
      <c r="P993" s="327"/>
      <c r="Q993" s="56">
        <v>0</v>
      </c>
      <c r="R993" s="57">
        <v>7264599.2400000002</v>
      </c>
      <c r="S993" s="58">
        <v>0</v>
      </c>
      <c r="T993" s="59">
        <v>7264599.2400000002</v>
      </c>
      <c r="U993" s="60">
        <v>7264599.2400000002</v>
      </c>
      <c r="V993" s="61">
        <f t="shared" si="45"/>
        <v>0</v>
      </c>
      <c r="W993" s="62">
        <f t="shared" si="46"/>
        <v>0</v>
      </c>
      <c r="X993" s="63" t="str">
        <f t="shared" si="47"/>
        <v>81210060450129990244</v>
      </c>
      <c r="Y993" s="14"/>
    </row>
    <row r="994" spans="2:25" ht="45.75" x14ac:dyDescent="0.25">
      <c r="B994" s="52" t="s">
        <v>334</v>
      </c>
      <c r="C994" s="53" t="s">
        <v>43</v>
      </c>
      <c r="D994" s="320" t="s">
        <v>220</v>
      </c>
      <c r="E994" s="321"/>
      <c r="F994" s="322" t="s">
        <v>350</v>
      </c>
      <c r="G994" s="323"/>
      <c r="H994" s="322" t="s">
        <v>442</v>
      </c>
      <c r="I994" s="324"/>
      <c r="J994" s="323"/>
      <c r="K994" s="176" t="s">
        <v>336</v>
      </c>
      <c r="L994" s="54"/>
      <c r="M994" s="325">
        <v>900000</v>
      </c>
      <c r="N994" s="326"/>
      <c r="O994" s="325">
        <v>900000</v>
      </c>
      <c r="P994" s="327"/>
      <c r="Q994" s="56">
        <v>0</v>
      </c>
      <c r="R994" s="57">
        <v>871865.7</v>
      </c>
      <c r="S994" s="58">
        <v>0</v>
      </c>
      <c r="T994" s="59">
        <v>871865.7</v>
      </c>
      <c r="U994" s="60">
        <v>871865.7</v>
      </c>
      <c r="V994" s="61">
        <f t="shared" si="45"/>
        <v>0</v>
      </c>
      <c r="W994" s="62">
        <f t="shared" si="46"/>
        <v>0</v>
      </c>
      <c r="X994" s="63" t="str">
        <f t="shared" si="47"/>
        <v>81210060450129990313</v>
      </c>
      <c r="Y994" s="14"/>
    </row>
    <row r="995" spans="2:25" ht="23.25" x14ac:dyDescent="0.25">
      <c r="B995" s="52" t="s">
        <v>58</v>
      </c>
      <c r="C995" s="53" t="s">
        <v>43</v>
      </c>
      <c r="D995" s="320" t="s">
        <v>220</v>
      </c>
      <c r="E995" s="321"/>
      <c r="F995" s="322" t="s">
        <v>350</v>
      </c>
      <c r="G995" s="323"/>
      <c r="H995" s="322" t="s">
        <v>531</v>
      </c>
      <c r="I995" s="324"/>
      <c r="J995" s="323"/>
      <c r="K995" s="176" t="s">
        <v>59</v>
      </c>
      <c r="L995" s="54"/>
      <c r="M995" s="325">
        <v>207000</v>
      </c>
      <c r="N995" s="326"/>
      <c r="O995" s="325">
        <v>207000</v>
      </c>
      <c r="P995" s="327"/>
      <c r="Q995" s="56">
        <v>0</v>
      </c>
      <c r="R995" s="57">
        <v>46980</v>
      </c>
      <c r="S995" s="58">
        <v>0</v>
      </c>
      <c r="T995" s="59">
        <v>46980</v>
      </c>
      <c r="U995" s="60">
        <v>46980</v>
      </c>
      <c r="V995" s="61">
        <f t="shared" si="45"/>
        <v>0</v>
      </c>
      <c r="W995" s="62">
        <f t="shared" si="46"/>
        <v>0</v>
      </c>
      <c r="X995" s="63" t="str">
        <f t="shared" si="47"/>
        <v>81210060450229990244</v>
      </c>
      <c r="Y995" s="14"/>
    </row>
    <row r="996" spans="2:25" ht="34.5" x14ac:dyDescent="0.25">
      <c r="B996" s="52" t="s">
        <v>45</v>
      </c>
      <c r="C996" s="53" t="s">
        <v>43</v>
      </c>
      <c r="D996" s="320" t="s">
        <v>220</v>
      </c>
      <c r="E996" s="321"/>
      <c r="F996" s="322" t="s">
        <v>350</v>
      </c>
      <c r="G996" s="323"/>
      <c r="H996" s="322" t="s">
        <v>674</v>
      </c>
      <c r="I996" s="324"/>
      <c r="J996" s="323"/>
      <c r="K996" s="176" t="s">
        <v>49</v>
      </c>
      <c r="L996" s="54"/>
      <c r="M996" s="325">
        <v>89070974.959999993</v>
      </c>
      <c r="N996" s="326"/>
      <c r="O996" s="325">
        <v>89070974.959999993</v>
      </c>
      <c r="P996" s="327"/>
      <c r="Q996" s="56">
        <v>0</v>
      </c>
      <c r="R996" s="57">
        <v>89070974.959999993</v>
      </c>
      <c r="S996" s="58">
        <v>0</v>
      </c>
      <c r="T996" s="59">
        <v>89066461.200000003</v>
      </c>
      <c r="U996" s="60">
        <v>89066461.200000003</v>
      </c>
      <c r="V996" s="61">
        <f t="shared" si="45"/>
        <v>4513.7599999904633</v>
      </c>
      <c r="W996" s="62">
        <f t="shared" si="46"/>
        <v>0</v>
      </c>
      <c r="X996" s="63" t="str">
        <f t="shared" si="47"/>
        <v>81210060460190019121</v>
      </c>
      <c r="Y996" s="14"/>
    </row>
    <row r="997" spans="2:25" ht="45.75" x14ac:dyDescent="0.25">
      <c r="B997" s="52" t="s">
        <v>54</v>
      </c>
      <c r="C997" s="53" t="s">
        <v>43</v>
      </c>
      <c r="D997" s="320" t="s">
        <v>220</v>
      </c>
      <c r="E997" s="321"/>
      <c r="F997" s="322" t="s">
        <v>350</v>
      </c>
      <c r="G997" s="323"/>
      <c r="H997" s="322" t="s">
        <v>674</v>
      </c>
      <c r="I997" s="324"/>
      <c r="J997" s="323"/>
      <c r="K997" s="176" t="s">
        <v>55</v>
      </c>
      <c r="L997" s="54"/>
      <c r="M997" s="325">
        <v>975000</v>
      </c>
      <c r="N997" s="326"/>
      <c r="O997" s="325">
        <v>975000</v>
      </c>
      <c r="P997" s="327"/>
      <c r="Q997" s="56">
        <v>0</v>
      </c>
      <c r="R997" s="57">
        <v>717948.4</v>
      </c>
      <c r="S997" s="58">
        <v>0</v>
      </c>
      <c r="T997" s="59">
        <v>717948.4</v>
      </c>
      <c r="U997" s="60">
        <v>717948.4</v>
      </c>
      <c r="V997" s="61">
        <f t="shared" si="45"/>
        <v>0</v>
      </c>
      <c r="W997" s="62">
        <f t="shared" si="46"/>
        <v>0</v>
      </c>
      <c r="X997" s="63" t="str">
        <f t="shared" si="47"/>
        <v>81210060460190019122</v>
      </c>
      <c r="Y997" s="14"/>
    </row>
    <row r="998" spans="2:25" ht="68.25" x14ac:dyDescent="0.25">
      <c r="B998" s="52" t="s">
        <v>50</v>
      </c>
      <c r="C998" s="53" t="s">
        <v>43</v>
      </c>
      <c r="D998" s="320" t="s">
        <v>220</v>
      </c>
      <c r="E998" s="321"/>
      <c r="F998" s="322" t="s">
        <v>350</v>
      </c>
      <c r="G998" s="323"/>
      <c r="H998" s="322" t="s">
        <v>674</v>
      </c>
      <c r="I998" s="324"/>
      <c r="J998" s="323"/>
      <c r="K998" s="176" t="s">
        <v>51</v>
      </c>
      <c r="L998" s="54"/>
      <c r="M998" s="325">
        <v>25760603.039999999</v>
      </c>
      <c r="N998" s="326"/>
      <c r="O998" s="325">
        <v>25760603.039999999</v>
      </c>
      <c r="P998" s="327"/>
      <c r="Q998" s="56">
        <v>0</v>
      </c>
      <c r="R998" s="57">
        <v>25658213.850000001</v>
      </c>
      <c r="S998" s="58">
        <v>0</v>
      </c>
      <c r="T998" s="59">
        <v>25658213.850000001</v>
      </c>
      <c r="U998" s="60">
        <v>25658213.850000001</v>
      </c>
      <c r="V998" s="61">
        <f t="shared" si="45"/>
        <v>0</v>
      </c>
      <c r="W998" s="62">
        <f t="shared" si="46"/>
        <v>0</v>
      </c>
      <c r="X998" s="63" t="str">
        <f t="shared" si="47"/>
        <v>81210060460190019129</v>
      </c>
      <c r="Y998" s="14"/>
    </row>
    <row r="999" spans="2:25" ht="34.5" x14ac:dyDescent="0.25">
      <c r="B999" s="52" t="s">
        <v>56</v>
      </c>
      <c r="C999" s="53" t="s">
        <v>43</v>
      </c>
      <c r="D999" s="320" t="s">
        <v>220</v>
      </c>
      <c r="E999" s="321"/>
      <c r="F999" s="322" t="s">
        <v>350</v>
      </c>
      <c r="G999" s="323"/>
      <c r="H999" s="322" t="s">
        <v>674</v>
      </c>
      <c r="I999" s="324"/>
      <c r="J999" s="323"/>
      <c r="K999" s="176" t="s">
        <v>57</v>
      </c>
      <c r="L999" s="54"/>
      <c r="M999" s="325">
        <v>8454000</v>
      </c>
      <c r="N999" s="326"/>
      <c r="O999" s="325">
        <v>8454000</v>
      </c>
      <c r="P999" s="327"/>
      <c r="Q999" s="56">
        <v>0</v>
      </c>
      <c r="R999" s="57">
        <v>8118377.8700000001</v>
      </c>
      <c r="S999" s="58">
        <v>496400</v>
      </c>
      <c r="T999" s="59">
        <v>8118377.8700000001</v>
      </c>
      <c r="U999" s="60">
        <v>8118377.8700000001</v>
      </c>
      <c r="V999" s="61">
        <f t="shared" si="45"/>
        <v>0</v>
      </c>
      <c r="W999" s="62">
        <f t="shared" si="46"/>
        <v>0</v>
      </c>
      <c r="X999" s="63" t="str">
        <f t="shared" si="47"/>
        <v>81210060460190019242</v>
      </c>
      <c r="Y999" s="14"/>
    </row>
    <row r="1000" spans="2:25" ht="23.25" x14ac:dyDescent="0.25">
      <c r="B1000" s="52" t="s">
        <v>58</v>
      </c>
      <c r="C1000" s="53" t="s">
        <v>43</v>
      </c>
      <c r="D1000" s="320" t="s">
        <v>220</v>
      </c>
      <c r="E1000" s="321"/>
      <c r="F1000" s="322" t="s">
        <v>350</v>
      </c>
      <c r="G1000" s="323"/>
      <c r="H1000" s="322" t="s">
        <v>674</v>
      </c>
      <c r="I1000" s="324"/>
      <c r="J1000" s="323"/>
      <c r="K1000" s="176" t="s">
        <v>59</v>
      </c>
      <c r="L1000" s="54"/>
      <c r="M1000" s="325">
        <v>4314000</v>
      </c>
      <c r="N1000" s="326"/>
      <c r="O1000" s="325">
        <v>4314000</v>
      </c>
      <c r="P1000" s="327"/>
      <c r="Q1000" s="56">
        <v>0</v>
      </c>
      <c r="R1000" s="57">
        <v>3692243.84</v>
      </c>
      <c r="S1000" s="58">
        <v>0</v>
      </c>
      <c r="T1000" s="59">
        <v>3692243.84</v>
      </c>
      <c r="U1000" s="60">
        <v>3692243.84</v>
      </c>
      <c r="V1000" s="61">
        <f t="shared" si="45"/>
        <v>0</v>
      </c>
      <c r="W1000" s="62">
        <f t="shared" si="46"/>
        <v>0</v>
      </c>
      <c r="X1000" s="63" t="str">
        <f t="shared" si="47"/>
        <v>81210060460190019244</v>
      </c>
      <c r="Y1000" s="14"/>
    </row>
    <row r="1001" spans="2:25" x14ac:dyDescent="0.25">
      <c r="B1001" s="52" t="s">
        <v>84</v>
      </c>
      <c r="C1001" s="53" t="s">
        <v>43</v>
      </c>
      <c r="D1001" s="320" t="s">
        <v>220</v>
      </c>
      <c r="E1001" s="321"/>
      <c r="F1001" s="322" t="s">
        <v>350</v>
      </c>
      <c r="G1001" s="323"/>
      <c r="H1001" s="322" t="s">
        <v>674</v>
      </c>
      <c r="I1001" s="324"/>
      <c r="J1001" s="323"/>
      <c r="K1001" s="176" t="s">
        <v>85</v>
      </c>
      <c r="L1001" s="54"/>
      <c r="M1001" s="325">
        <v>3029000</v>
      </c>
      <c r="N1001" s="326"/>
      <c r="O1001" s="325">
        <v>3029000</v>
      </c>
      <c r="P1001" s="327"/>
      <c r="Q1001" s="56">
        <v>0</v>
      </c>
      <c r="R1001" s="57">
        <v>2930690.34</v>
      </c>
      <c r="S1001" s="58">
        <v>0</v>
      </c>
      <c r="T1001" s="59">
        <v>2930690.34</v>
      </c>
      <c r="U1001" s="60">
        <v>2930690.34</v>
      </c>
      <c r="V1001" s="61">
        <f t="shared" si="45"/>
        <v>0</v>
      </c>
      <c r="W1001" s="62">
        <f t="shared" si="46"/>
        <v>0</v>
      </c>
      <c r="X1001" s="63" t="str">
        <f t="shared" si="47"/>
        <v>81210060460190019247</v>
      </c>
      <c r="Y1001" s="14"/>
    </row>
    <row r="1002" spans="2:25" ht="23.25" x14ac:dyDescent="0.25">
      <c r="B1002" s="52" t="s">
        <v>86</v>
      </c>
      <c r="C1002" s="53" t="s">
        <v>43</v>
      </c>
      <c r="D1002" s="320" t="s">
        <v>220</v>
      </c>
      <c r="E1002" s="321"/>
      <c r="F1002" s="322" t="s">
        <v>350</v>
      </c>
      <c r="G1002" s="323"/>
      <c r="H1002" s="322" t="s">
        <v>674</v>
      </c>
      <c r="I1002" s="324"/>
      <c r="J1002" s="323"/>
      <c r="K1002" s="176" t="s">
        <v>87</v>
      </c>
      <c r="L1002" s="54"/>
      <c r="M1002" s="325">
        <v>874000</v>
      </c>
      <c r="N1002" s="326"/>
      <c r="O1002" s="325">
        <v>874000</v>
      </c>
      <c r="P1002" s="327"/>
      <c r="Q1002" s="56">
        <v>0</v>
      </c>
      <c r="R1002" s="57">
        <v>647070</v>
      </c>
      <c r="S1002" s="58">
        <v>0</v>
      </c>
      <c r="T1002" s="59">
        <v>647070</v>
      </c>
      <c r="U1002" s="60">
        <v>647070</v>
      </c>
      <c r="V1002" s="61">
        <f t="shared" si="45"/>
        <v>0</v>
      </c>
      <c r="W1002" s="62">
        <f t="shared" si="46"/>
        <v>0</v>
      </c>
      <c r="X1002" s="63" t="str">
        <f t="shared" si="47"/>
        <v>81210060460190019851</v>
      </c>
      <c r="Y1002" s="14"/>
    </row>
    <row r="1003" spans="2:25" x14ac:dyDescent="0.25">
      <c r="B1003" s="52" t="s">
        <v>88</v>
      </c>
      <c r="C1003" s="53" t="s">
        <v>43</v>
      </c>
      <c r="D1003" s="320" t="s">
        <v>220</v>
      </c>
      <c r="E1003" s="321"/>
      <c r="F1003" s="322" t="s">
        <v>350</v>
      </c>
      <c r="G1003" s="323"/>
      <c r="H1003" s="322" t="s">
        <v>674</v>
      </c>
      <c r="I1003" s="324"/>
      <c r="J1003" s="323"/>
      <c r="K1003" s="176" t="s">
        <v>89</v>
      </c>
      <c r="L1003" s="54"/>
      <c r="M1003" s="325">
        <v>15000</v>
      </c>
      <c r="N1003" s="326"/>
      <c r="O1003" s="325">
        <v>15000</v>
      </c>
      <c r="P1003" s="327"/>
      <c r="Q1003" s="56">
        <v>0</v>
      </c>
      <c r="R1003" s="57">
        <v>2207.9899999999998</v>
      </c>
      <c r="S1003" s="58">
        <v>0</v>
      </c>
      <c r="T1003" s="59">
        <v>2207.9899999999998</v>
      </c>
      <c r="U1003" s="60">
        <v>2207.9899999999998</v>
      </c>
      <c r="V1003" s="61">
        <f t="shared" si="45"/>
        <v>0</v>
      </c>
      <c r="W1003" s="62">
        <f t="shared" si="46"/>
        <v>0</v>
      </c>
      <c r="X1003" s="63" t="str">
        <f t="shared" si="47"/>
        <v>81210060460190019853</v>
      </c>
      <c r="Y1003" s="14"/>
    </row>
    <row r="1004" spans="2:25" x14ac:dyDescent="0.25">
      <c r="B1004" s="52" t="s">
        <v>151</v>
      </c>
      <c r="C1004" s="53" t="s">
        <v>43</v>
      </c>
      <c r="D1004" s="320" t="s">
        <v>220</v>
      </c>
      <c r="E1004" s="321"/>
      <c r="F1004" s="322" t="s">
        <v>350</v>
      </c>
      <c r="G1004" s="323"/>
      <c r="H1004" s="322" t="s">
        <v>675</v>
      </c>
      <c r="I1004" s="324"/>
      <c r="J1004" s="323"/>
      <c r="K1004" s="176" t="s">
        <v>154</v>
      </c>
      <c r="L1004" s="54"/>
      <c r="M1004" s="325">
        <v>263243000</v>
      </c>
      <c r="N1004" s="326"/>
      <c r="O1004" s="325">
        <v>263243000</v>
      </c>
      <c r="P1004" s="327"/>
      <c r="Q1004" s="56">
        <v>0</v>
      </c>
      <c r="R1004" s="57">
        <v>263243000</v>
      </c>
      <c r="S1004" s="58">
        <v>0</v>
      </c>
      <c r="T1004" s="59">
        <v>263243000</v>
      </c>
      <c r="U1004" s="60">
        <v>263243000</v>
      </c>
      <c r="V1004" s="61">
        <f t="shared" si="45"/>
        <v>0</v>
      </c>
      <c r="W1004" s="62">
        <f t="shared" si="46"/>
        <v>0</v>
      </c>
      <c r="X1004" s="63" t="str">
        <f t="shared" si="47"/>
        <v>81210060460271230530</v>
      </c>
      <c r="Y1004" s="14"/>
    </row>
    <row r="1005" spans="2:25" x14ac:dyDescent="0.25">
      <c r="B1005" s="52" t="s">
        <v>151</v>
      </c>
      <c r="C1005" s="53" t="s">
        <v>43</v>
      </c>
      <c r="D1005" s="320" t="s">
        <v>220</v>
      </c>
      <c r="E1005" s="321"/>
      <c r="F1005" s="322" t="s">
        <v>350</v>
      </c>
      <c r="G1005" s="323"/>
      <c r="H1005" s="322" t="s">
        <v>676</v>
      </c>
      <c r="I1005" s="324"/>
      <c r="J1005" s="323"/>
      <c r="K1005" s="176" t="s">
        <v>154</v>
      </c>
      <c r="L1005" s="54"/>
      <c r="M1005" s="325">
        <v>35121000</v>
      </c>
      <c r="N1005" s="326"/>
      <c r="O1005" s="325">
        <v>35121000</v>
      </c>
      <c r="P1005" s="327"/>
      <c r="Q1005" s="56">
        <v>0</v>
      </c>
      <c r="R1005" s="57">
        <v>34320000</v>
      </c>
      <c r="S1005" s="58">
        <v>0</v>
      </c>
      <c r="T1005" s="59">
        <v>34320000</v>
      </c>
      <c r="U1005" s="60">
        <v>34320000</v>
      </c>
      <c r="V1005" s="61">
        <f t="shared" si="45"/>
        <v>0</v>
      </c>
      <c r="W1005" s="62">
        <f t="shared" si="46"/>
        <v>0</v>
      </c>
      <c r="X1005" s="63" t="str">
        <f t="shared" si="47"/>
        <v>81210060460371240530</v>
      </c>
      <c r="Y1005" s="14"/>
    </row>
    <row r="1006" spans="2:25" x14ac:dyDescent="0.25">
      <c r="B1006" s="52" t="s">
        <v>151</v>
      </c>
      <c r="C1006" s="53" t="s">
        <v>43</v>
      </c>
      <c r="D1006" s="320" t="s">
        <v>220</v>
      </c>
      <c r="E1006" s="321"/>
      <c r="F1006" s="322" t="s">
        <v>350</v>
      </c>
      <c r="G1006" s="323"/>
      <c r="H1006" s="322" t="s">
        <v>677</v>
      </c>
      <c r="I1006" s="324"/>
      <c r="J1006" s="323"/>
      <c r="K1006" s="176" t="s">
        <v>154</v>
      </c>
      <c r="L1006" s="54"/>
      <c r="M1006" s="325">
        <v>14699000</v>
      </c>
      <c r="N1006" s="326"/>
      <c r="O1006" s="325">
        <v>14699000</v>
      </c>
      <c r="P1006" s="327"/>
      <c r="Q1006" s="56">
        <v>0</v>
      </c>
      <c r="R1006" s="57">
        <v>14653000</v>
      </c>
      <c r="S1006" s="58">
        <v>0</v>
      </c>
      <c r="T1006" s="59">
        <v>14653000</v>
      </c>
      <c r="U1006" s="60">
        <v>14653000</v>
      </c>
      <c r="V1006" s="61">
        <f t="shared" si="45"/>
        <v>0</v>
      </c>
      <c r="W1006" s="62">
        <f t="shared" si="46"/>
        <v>0</v>
      </c>
      <c r="X1006" s="63" t="str">
        <f t="shared" si="47"/>
        <v>81210060460471250530</v>
      </c>
      <c r="Y1006" s="14"/>
    </row>
    <row r="1007" spans="2:25" x14ac:dyDescent="0.25">
      <c r="B1007" s="52" t="s">
        <v>151</v>
      </c>
      <c r="C1007" s="53" t="s">
        <v>43</v>
      </c>
      <c r="D1007" s="320" t="s">
        <v>220</v>
      </c>
      <c r="E1007" s="321"/>
      <c r="F1007" s="322" t="s">
        <v>350</v>
      </c>
      <c r="G1007" s="323"/>
      <c r="H1007" s="322" t="s">
        <v>678</v>
      </c>
      <c r="I1007" s="324"/>
      <c r="J1007" s="323"/>
      <c r="K1007" s="176" t="s">
        <v>154</v>
      </c>
      <c r="L1007" s="54"/>
      <c r="M1007" s="325">
        <v>48644000</v>
      </c>
      <c r="N1007" s="326"/>
      <c r="O1007" s="325">
        <v>48644000</v>
      </c>
      <c r="P1007" s="327"/>
      <c r="Q1007" s="56">
        <v>0</v>
      </c>
      <c r="R1007" s="57">
        <v>48621000</v>
      </c>
      <c r="S1007" s="58">
        <v>0</v>
      </c>
      <c r="T1007" s="59">
        <v>48621000</v>
      </c>
      <c r="U1007" s="60">
        <v>48621000</v>
      </c>
      <c r="V1007" s="61">
        <f t="shared" si="45"/>
        <v>0</v>
      </c>
      <c r="W1007" s="62">
        <f t="shared" si="46"/>
        <v>0</v>
      </c>
      <c r="X1007" s="63" t="str">
        <f t="shared" si="47"/>
        <v>81210060460571260530</v>
      </c>
      <c r="Y1007" s="14"/>
    </row>
    <row r="1008" spans="2:25" x14ac:dyDescent="0.25">
      <c r="B1008" s="52" t="s">
        <v>151</v>
      </c>
      <c r="C1008" s="53" t="s">
        <v>43</v>
      </c>
      <c r="D1008" s="320" t="s">
        <v>220</v>
      </c>
      <c r="E1008" s="321"/>
      <c r="F1008" s="322" t="s">
        <v>350</v>
      </c>
      <c r="G1008" s="323"/>
      <c r="H1008" s="322" t="s">
        <v>679</v>
      </c>
      <c r="I1008" s="324"/>
      <c r="J1008" s="323"/>
      <c r="K1008" s="176" t="s">
        <v>154</v>
      </c>
      <c r="L1008" s="54"/>
      <c r="M1008" s="325">
        <v>60000</v>
      </c>
      <c r="N1008" s="326"/>
      <c r="O1008" s="325">
        <v>60000</v>
      </c>
      <c r="P1008" s="327"/>
      <c r="Q1008" s="56">
        <v>0</v>
      </c>
      <c r="R1008" s="57">
        <v>60000</v>
      </c>
      <c r="S1008" s="58">
        <v>0</v>
      </c>
      <c r="T1008" s="59">
        <v>60000</v>
      </c>
      <c r="U1008" s="60">
        <v>60000</v>
      </c>
      <c r="V1008" s="61">
        <f t="shared" si="45"/>
        <v>0</v>
      </c>
      <c r="W1008" s="62">
        <f t="shared" si="46"/>
        <v>0</v>
      </c>
      <c r="X1008" s="63" t="str">
        <f t="shared" si="47"/>
        <v>81210060460671270530</v>
      </c>
      <c r="Y1008" s="14"/>
    </row>
    <row r="1009" spans="2:25" x14ac:dyDescent="0.25">
      <c r="B1009" s="52" t="s">
        <v>77</v>
      </c>
      <c r="C1009" s="53" t="s">
        <v>43</v>
      </c>
      <c r="D1009" s="320" t="s">
        <v>220</v>
      </c>
      <c r="E1009" s="321"/>
      <c r="F1009" s="322" t="s">
        <v>350</v>
      </c>
      <c r="G1009" s="323"/>
      <c r="H1009" s="322" t="s">
        <v>680</v>
      </c>
      <c r="I1009" s="324"/>
      <c r="J1009" s="323"/>
      <c r="K1009" s="176" t="s">
        <v>79</v>
      </c>
      <c r="L1009" s="54"/>
      <c r="M1009" s="325">
        <v>33771300</v>
      </c>
      <c r="N1009" s="326"/>
      <c r="O1009" s="325">
        <v>33771300</v>
      </c>
      <c r="P1009" s="327"/>
      <c r="Q1009" s="56">
        <v>0</v>
      </c>
      <c r="R1009" s="57">
        <v>33771300</v>
      </c>
      <c r="S1009" s="58">
        <v>0</v>
      </c>
      <c r="T1009" s="59">
        <v>33752646.149999999</v>
      </c>
      <c r="U1009" s="60">
        <v>33752646.149999999</v>
      </c>
      <c r="V1009" s="61">
        <f t="shared" si="45"/>
        <v>18653.85000000149</v>
      </c>
      <c r="W1009" s="62">
        <f t="shared" si="46"/>
        <v>0</v>
      </c>
      <c r="X1009" s="63" t="str">
        <f t="shared" si="47"/>
        <v>81210060460800590111</v>
      </c>
      <c r="Y1009" s="14"/>
    </row>
    <row r="1010" spans="2:25" ht="57" x14ac:dyDescent="0.25">
      <c r="B1010" s="52" t="s">
        <v>82</v>
      </c>
      <c r="C1010" s="53" t="s">
        <v>43</v>
      </c>
      <c r="D1010" s="320" t="s">
        <v>220</v>
      </c>
      <c r="E1010" s="321"/>
      <c r="F1010" s="322" t="s">
        <v>350</v>
      </c>
      <c r="G1010" s="323"/>
      <c r="H1010" s="322" t="s">
        <v>680</v>
      </c>
      <c r="I1010" s="324"/>
      <c r="J1010" s="323"/>
      <c r="K1010" s="176" t="s">
        <v>83</v>
      </c>
      <c r="L1010" s="54"/>
      <c r="M1010" s="325">
        <v>10191700</v>
      </c>
      <c r="N1010" s="326"/>
      <c r="O1010" s="325">
        <v>10191700</v>
      </c>
      <c r="P1010" s="327"/>
      <c r="Q1010" s="56">
        <v>0</v>
      </c>
      <c r="R1010" s="57">
        <v>10026588.630000001</v>
      </c>
      <c r="S1010" s="58">
        <v>0</v>
      </c>
      <c r="T1010" s="59">
        <v>10026588.630000001</v>
      </c>
      <c r="U1010" s="60">
        <v>10026588.630000001</v>
      </c>
      <c r="V1010" s="61">
        <f t="shared" si="45"/>
        <v>0</v>
      </c>
      <c r="W1010" s="62">
        <f t="shared" si="46"/>
        <v>0</v>
      </c>
      <c r="X1010" s="63" t="str">
        <f t="shared" si="47"/>
        <v>81210060460800590119</v>
      </c>
      <c r="Y1010" s="14"/>
    </row>
    <row r="1011" spans="2:25" ht="34.5" x14ac:dyDescent="0.25">
      <c r="B1011" s="52" t="s">
        <v>56</v>
      </c>
      <c r="C1011" s="53" t="s">
        <v>43</v>
      </c>
      <c r="D1011" s="320" t="s">
        <v>220</v>
      </c>
      <c r="E1011" s="321"/>
      <c r="F1011" s="322" t="s">
        <v>350</v>
      </c>
      <c r="G1011" s="323"/>
      <c r="H1011" s="322" t="s">
        <v>680</v>
      </c>
      <c r="I1011" s="324"/>
      <c r="J1011" s="323"/>
      <c r="K1011" s="176" t="s">
        <v>57</v>
      </c>
      <c r="L1011" s="54"/>
      <c r="M1011" s="325">
        <v>1552000</v>
      </c>
      <c r="N1011" s="326"/>
      <c r="O1011" s="325">
        <v>1552000</v>
      </c>
      <c r="P1011" s="327"/>
      <c r="Q1011" s="56">
        <v>0</v>
      </c>
      <c r="R1011" s="57">
        <v>1552000</v>
      </c>
      <c r="S1011" s="58">
        <v>0</v>
      </c>
      <c r="T1011" s="59">
        <v>1552000</v>
      </c>
      <c r="U1011" s="60">
        <v>1552000</v>
      </c>
      <c r="V1011" s="61">
        <f t="shared" si="45"/>
        <v>0</v>
      </c>
      <c r="W1011" s="62">
        <f t="shared" si="46"/>
        <v>0</v>
      </c>
      <c r="X1011" s="63" t="str">
        <f t="shared" si="47"/>
        <v>81210060460800590242</v>
      </c>
      <c r="Y1011" s="14"/>
    </row>
    <row r="1012" spans="2:25" ht="23.25" x14ac:dyDescent="0.25">
      <c r="B1012" s="52" t="s">
        <v>58</v>
      </c>
      <c r="C1012" s="53" t="s">
        <v>43</v>
      </c>
      <c r="D1012" s="320" t="s">
        <v>220</v>
      </c>
      <c r="E1012" s="321"/>
      <c r="F1012" s="322" t="s">
        <v>350</v>
      </c>
      <c r="G1012" s="323"/>
      <c r="H1012" s="322" t="s">
        <v>680</v>
      </c>
      <c r="I1012" s="324"/>
      <c r="J1012" s="323"/>
      <c r="K1012" s="176" t="s">
        <v>59</v>
      </c>
      <c r="L1012" s="54"/>
      <c r="M1012" s="325">
        <v>310000</v>
      </c>
      <c r="N1012" s="326"/>
      <c r="O1012" s="325">
        <v>310000</v>
      </c>
      <c r="P1012" s="327"/>
      <c r="Q1012" s="56">
        <v>0</v>
      </c>
      <c r="R1012" s="57">
        <v>310000</v>
      </c>
      <c r="S1012" s="58">
        <v>0</v>
      </c>
      <c r="T1012" s="59">
        <v>310000</v>
      </c>
      <c r="U1012" s="60">
        <v>310000</v>
      </c>
      <c r="V1012" s="61">
        <f t="shared" si="45"/>
        <v>0</v>
      </c>
      <c r="W1012" s="62">
        <f t="shared" si="46"/>
        <v>0</v>
      </c>
      <c r="X1012" s="63" t="str">
        <f t="shared" si="47"/>
        <v>81210060460800590244</v>
      </c>
      <c r="Y1012" s="14"/>
    </row>
    <row r="1013" spans="2:25" ht="34.5" x14ac:dyDescent="0.25">
      <c r="B1013" s="52" t="s">
        <v>56</v>
      </c>
      <c r="C1013" s="53" t="s">
        <v>43</v>
      </c>
      <c r="D1013" s="320" t="s">
        <v>220</v>
      </c>
      <c r="E1013" s="321"/>
      <c r="F1013" s="322" t="s">
        <v>350</v>
      </c>
      <c r="G1013" s="323"/>
      <c r="H1013" s="322" t="s">
        <v>443</v>
      </c>
      <c r="I1013" s="324"/>
      <c r="J1013" s="323"/>
      <c r="K1013" s="176" t="s">
        <v>57</v>
      </c>
      <c r="L1013" s="54"/>
      <c r="M1013" s="325">
        <v>1655000</v>
      </c>
      <c r="N1013" s="326"/>
      <c r="O1013" s="325">
        <v>1655000</v>
      </c>
      <c r="P1013" s="327"/>
      <c r="Q1013" s="56">
        <v>0</v>
      </c>
      <c r="R1013" s="57">
        <v>1654996</v>
      </c>
      <c r="S1013" s="58">
        <v>514996</v>
      </c>
      <c r="T1013" s="59">
        <v>1654996</v>
      </c>
      <c r="U1013" s="60">
        <v>1654996</v>
      </c>
      <c r="V1013" s="61">
        <f t="shared" si="45"/>
        <v>0</v>
      </c>
      <c r="W1013" s="62">
        <f t="shared" si="46"/>
        <v>0</v>
      </c>
      <c r="X1013" s="63" t="str">
        <f t="shared" si="47"/>
        <v>812100604701R5140242</v>
      </c>
      <c r="Y1013" s="14"/>
    </row>
    <row r="1014" spans="2:25" ht="23.25" x14ac:dyDescent="0.25">
      <c r="B1014" s="52" t="s">
        <v>58</v>
      </c>
      <c r="C1014" s="53" t="s">
        <v>43</v>
      </c>
      <c r="D1014" s="320" t="s">
        <v>220</v>
      </c>
      <c r="E1014" s="321"/>
      <c r="F1014" s="322" t="s">
        <v>350</v>
      </c>
      <c r="G1014" s="323"/>
      <c r="H1014" s="322" t="s">
        <v>443</v>
      </c>
      <c r="I1014" s="324"/>
      <c r="J1014" s="323"/>
      <c r="K1014" s="176" t="s">
        <v>59</v>
      </c>
      <c r="L1014" s="54"/>
      <c r="M1014" s="325">
        <v>8289500</v>
      </c>
      <c r="N1014" s="326"/>
      <c r="O1014" s="325">
        <v>8289500</v>
      </c>
      <c r="P1014" s="327"/>
      <c r="Q1014" s="56">
        <v>0</v>
      </c>
      <c r="R1014" s="57">
        <v>8289488</v>
      </c>
      <c r="S1014" s="58">
        <v>6719488</v>
      </c>
      <c r="T1014" s="59">
        <v>8289488</v>
      </c>
      <c r="U1014" s="60">
        <v>8289488</v>
      </c>
      <c r="V1014" s="61">
        <f t="shared" si="45"/>
        <v>0</v>
      </c>
      <c r="W1014" s="62">
        <f t="shared" si="46"/>
        <v>0</v>
      </c>
      <c r="X1014" s="63" t="str">
        <f t="shared" si="47"/>
        <v>812100604701R5140244</v>
      </c>
      <c r="Y1014" s="14"/>
    </row>
    <row r="1015" spans="2:25" ht="23.25" x14ac:dyDescent="0.25">
      <c r="B1015" s="52" t="s">
        <v>58</v>
      </c>
      <c r="C1015" s="53" t="s">
        <v>43</v>
      </c>
      <c r="D1015" s="320" t="s">
        <v>220</v>
      </c>
      <c r="E1015" s="321"/>
      <c r="F1015" s="322" t="s">
        <v>350</v>
      </c>
      <c r="G1015" s="323"/>
      <c r="H1015" s="322" t="s">
        <v>681</v>
      </c>
      <c r="I1015" s="324"/>
      <c r="J1015" s="323"/>
      <c r="K1015" s="176" t="s">
        <v>59</v>
      </c>
      <c r="L1015" s="54"/>
      <c r="M1015" s="325">
        <v>5904000</v>
      </c>
      <c r="N1015" s="326"/>
      <c r="O1015" s="325">
        <v>5904000</v>
      </c>
      <c r="P1015" s="327"/>
      <c r="Q1015" s="56">
        <v>0</v>
      </c>
      <c r="R1015" s="57">
        <v>5325720</v>
      </c>
      <c r="S1015" s="58">
        <v>5325720</v>
      </c>
      <c r="T1015" s="59">
        <v>5325720</v>
      </c>
      <c r="U1015" s="60">
        <v>5325720</v>
      </c>
      <c r="V1015" s="61">
        <f t="shared" si="45"/>
        <v>0</v>
      </c>
      <c r="W1015" s="62">
        <f t="shared" si="46"/>
        <v>0</v>
      </c>
      <c r="X1015" s="63" t="str">
        <f t="shared" si="47"/>
        <v>81210060470215140244</v>
      </c>
      <c r="Y1015" s="14"/>
    </row>
    <row r="1016" spans="2:25" x14ac:dyDescent="0.25">
      <c r="B1016" s="52" t="s">
        <v>126</v>
      </c>
      <c r="C1016" s="53" t="s">
        <v>43</v>
      </c>
      <c r="D1016" s="320" t="s">
        <v>220</v>
      </c>
      <c r="E1016" s="321"/>
      <c r="F1016" s="322" t="s">
        <v>350</v>
      </c>
      <c r="G1016" s="323"/>
      <c r="H1016" s="322" t="s">
        <v>681</v>
      </c>
      <c r="I1016" s="324"/>
      <c r="J1016" s="323"/>
      <c r="K1016" s="176" t="s">
        <v>127</v>
      </c>
      <c r="L1016" s="54"/>
      <c r="M1016" s="325">
        <v>600000</v>
      </c>
      <c r="N1016" s="326"/>
      <c r="O1016" s="325">
        <v>600000</v>
      </c>
      <c r="P1016" s="327"/>
      <c r="Q1016" s="56">
        <v>0</v>
      </c>
      <c r="R1016" s="57">
        <v>518156.95</v>
      </c>
      <c r="S1016" s="58">
        <v>0</v>
      </c>
      <c r="T1016" s="59">
        <v>518156.95</v>
      </c>
      <c r="U1016" s="60">
        <v>518156.95</v>
      </c>
      <c r="V1016" s="61">
        <f t="shared" si="45"/>
        <v>0</v>
      </c>
      <c r="W1016" s="62">
        <f t="shared" si="46"/>
        <v>0</v>
      </c>
      <c r="X1016" s="63" t="str">
        <f t="shared" si="47"/>
        <v>81210060470215140360</v>
      </c>
      <c r="Y1016" s="14"/>
    </row>
    <row r="1017" spans="2:25" x14ac:dyDescent="0.25">
      <c r="B1017" s="52" t="s">
        <v>151</v>
      </c>
      <c r="C1017" s="53" t="s">
        <v>43</v>
      </c>
      <c r="D1017" s="320" t="s">
        <v>220</v>
      </c>
      <c r="E1017" s="321"/>
      <c r="F1017" s="322" t="s">
        <v>350</v>
      </c>
      <c r="G1017" s="323"/>
      <c r="H1017" s="322" t="s">
        <v>682</v>
      </c>
      <c r="I1017" s="324"/>
      <c r="J1017" s="323"/>
      <c r="K1017" s="176" t="s">
        <v>154</v>
      </c>
      <c r="L1017" s="54"/>
      <c r="M1017" s="325">
        <v>12659000</v>
      </c>
      <c r="N1017" s="326"/>
      <c r="O1017" s="325">
        <v>12659000</v>
      </c>
      <c r="P1017" s="327"/>
      <c r="Q1017" s="56">
        <v>0</v>
      </c>
      <c r="R1017" s="57">
        <v>11801193.039999999</v>
      </c>
      <c r="S1017" s="58">
        <v>0</v>
      </c>
      <c r="T1017" s="59">
        <v>11801193.039999999</v>
      </c>
      <c r="U1017" s="60">
        <v>11801193.039999999</v>
      </c>
      <c r="V1017" s="61">
        <f t="shared" si="45"/>
        <v>0</v>
      </c>
      <c r="W1017" s="62">
        <f t="shared" si="46"/>
        <v>0</v>
      </c>
      <c r="X1017" s="63" t="str">
        <f t="shared" si="47"/>
        <v>81210061320271210530</v>
      </c>
      <c r="Y1017" s="14"/>
    </row>
    <row r="1018" spans="2:25" x14ac:dyDescent="0.25">
      <c r="B1018" s="52" t="s">
        <v>77</v>
      </c>
      <c r="C1018" s="53" t="s">
        <v>43</v>
      </c>
      <c r="D1018" s="320" t="s">
        <v>220</v>
      </c>
      <c r="E1018" s="321"/>
      <c r="F1018" s="322" t="s">
        <v>350</v>
      </c>
      <c r="G1018" s="323"/>
      <c r="H1018" s="322" t="s">
        <v>90</v>
      </c>
      <c r="I1018" s="324"/>
      <c r="J1018" s="323"/>
      <c r="K1018" s="176" t="s">
        <v>79</v>
      </c>
      <c r="L1018" s="54"/>
      <c r="M1018" s="325">
        <v>34562.21</v>
      </c>
      <c r="N1018" s="326"/>
      <c r="O1018" s="325">
        <v>34562.21</v>
      </c>
      <c r="P1018" s="327"/>
      <c r="Q1018" s="56">
        <v>0</v>
      </c>
      <c r="R1018" s="57">
        <v>34562.21</v>
      </c>
      <c r="S1018" s="58">
        <v>0</v>
      </c>
      <c r="T1018" s="59">
        <v>34562.21</v>
      </c>
      <c r="U1018" s="60">
        <v>34562.21</v>
      </c>
      <c r="V1018" s="61">
        <f t="shared" si="45"/>
        <v>0</v>
      </c>
      <c r="W1018" s="62">
        <f t="shared" si="46"/>
        <v>0</v>
      </c>
      <c r="X1018" s="63" t="str">
        <f t="shared" si="47"/>
        <v>81210069990000890111</v>
      </c>
      <c r="Y1018" s="14"/>
    </row>
    <row r="1019" spans="2:25" ht="57" x14ac:dyDescent="0.25">
      <c r="B1019" s="52" t="s">
        <v>82</v>
      </c>
      <c r="C1019" s="53" t="s">
        <v>43</v>
      </c>
      <c r="D1019" s="320" t="s">
        <v>220</v>
      </c>
      <c r="E1019" s="321"/>
      <c r="F1019" s="322" t="s">
        <v>350</v>
      </c>
      <c r="G1019" s="323"/>
      <c r="H1019" s="322" t="s">
        <v>90</v>
      </c>
      <c r="I1019" s="324"/>
      <c r="J1019" s="323"/>
      <c r="K1019" s="176" t="s">
        <v>83</v>
      </c>
      <c r="L1019" s="54"/>
      <c r="M1019" s="325">
        <v>10437.790000000001</v>
      </c>
      <c r="N1019" s="326"/>
      <c r="O1019" s="325">
        <v>10437.790000000001</v>
      </c>
      <c r="P1019" s="327"/>
      <c r="Q1019" s="56">
        <v>0</v>
      </c>
      <c r="R1019" s="57">
        <v>10437.790000000001</v>
      </c>
      <c r="S1019" s="58">
        <v>0</v>
      </c>
      <c r="T1019" s="59">
        <v>10437.790000000001</v>
      </c>
      <c r="U1019" s="60">
        <v>10437.790000000001</v>
      </c>
      <c r="V1019" s="61">
        <f t="shared" si="45"/>
        <v>0</v>
      </c>
      <c r="W1019" s="62">
        <f t="shared" si="46"/>
        <v>0</v>
      </c>
      <c r="X1019" s="63" t="str">
        <f t="shared" si="47"/>
        <v>81210069990000890119</v>
      </c>
      <c r="Y1019" s="14"/>
    </row>
    <row r="1020" spans="2:25" ht="34.5" x14ac:dyDescent="0.25">
      <c r="B1020" s="52" t="s">
        <v>45</v>
      </c>
      <c r="C1020" s="53" t="s">
        <v>43</v>
      </c>
      <c r="D1020" s="320" t="s">
        <v>220</v>
      </c>
      <c r="E1020" s="321"/>
      <c r="F1020" s="322" t="s">
        <v>350</v>
      </c>
      <c r="G1020" s="323"/>
      <c r="H1020" s="322" t="s">
        <v>90</v>
      </c>
      <c r="I1020" s="324"/>
      <c r="J1020" s="323"/>
      <c r="K1020" s="176" t="s">
        <v>49</v>
      </c>
      <c r="L1020" s="54"/>
      <c r="M1020" s="325">
        <v>9610503.0700000003</v>
      </c>
      <c r="N1020" s="326"/>
      <c r="O1020" s="325">
        <v>9610503.0700000003</v>
      </c>
      <c r="P1020" s="327"/>
      <c r="Q1020" s="56">
        <v>0</v>
      </c>
      <c r="R1020" s="57">
        <v>9610503.0700000003</v>
      </c>
      <c r="S1020" s="58">
        <v>0</v>
      </c>
      <c r="T1020" s="59">
        <v>9610503.0700000003</v>
      </c>
      <c r="U1020" s="60">
        <v>9610503.0700000003</v>
      </c>
      <c r="V1020" s="61">
        <f t="shared" si="45"/>
        <v>0</v>
      </c>
      <c r="W1020" s="62">
        <f t="shared" si="46"/>
        <v>0</v>
      </c>
      <c r="X1020" s="63" t="str">
        <f t="shared" si="47"/>
        <v>81210069990000890121</v>
      </c>
      <c r="Y1020" s="14"/>
    </row>
    <row r="1021" spans="2:25" ht="68.25" x14ac:dyDescent="0.25">
      <c r="B1021" s="52" t="s">
        <v>50</v>
      </c>
      <c r="C1021" s="53" t="s">
        <v>43</v>
      </c>
      <c r="D1021" s="320" t="s">
        <v>220</v>
      </c>
      <c r="E1021" s="321"/>
      <c r="F1021" s="322" t="s">
        <v>350</v>
      </c>
      <c r="G1021" s="323"/>
      <c r="H1021" s="322" t="s">
        <v>90</v>
      </c>
      <c r="I1021" s="324"/>
      <c r="J1021" s="323"/>
      <c r="K1021" s="176" t="s">
        <v>51</v>
      </c>
      <c r="L1021" s="54"/>
      <c r="M1021" s="325">
        <v>2902371.93</v>
      </c>
      <c r="N1021" s="326"/>
      <c r="O1021" s="325">
        <v>2902371.93</v>
      </c>
      <c r="P1021" s="327"/>
      <c r="Q1021" s="56">
        <v>0</v>
      </c>
      <c r="R1021" s="57">
        <v>2902371.93</v>
      </c>
      <c r="S1021" s="58">
        <v>0</v>
      </c>
      <c r="T1021" s="59">
        <v>2902371.93</v>
      </c>
      <c r="U1021" s="60">
        <v>2902371.93</v>
      </c>
      <c r="V1021" s="61">
        <f t="shared" si="45"/>
        <v>0</v>
      </c>
      <c r="W1021" s="62">
        <f t="shared" si="46"/>
        <v>0</v>
      </c>
      <c r="X1021" s="63" t="str">
        <f t="shared" si="47"/>
        <v>81210069990000890129</v>
      </c>
      <c r="Y1021" s="14"/>
    </row>
    <row r="1022" spans="2:25" ht="45.75" x14ac:dyDescent="0.25">
      <c r="B1022" s="52" t="s">
        <v>63</v>
      </c>
      <c r="C1022" s="53" t="s">
        <v>43</v>
      </c>
      <c r="D1022" s="320" t="s">
        <v>220</v>
      </c>
      <c r="E1022" s="321"/>
      <c r="F1022" s="322" t="s">
        <v>350</v>
      </c>
      <c r="G1022" s="323"/>
      <c r="H1022" s="322" t="s">
        <v>683</v>
      </c>
      <c r="I1022" s="324"/>
      <c r="J1022" s="323"/>
      <c r="K1022" s="176" t="s">
        <v>64</v>
      </c>
      <c r="L1022" s="54"/>
      <c r="M1022" s="325">
        <v>99998500</v>
      </c>
      <c r="N1022" s="326"/>
      <c r="O1022" s="325">
        <v>99998500</v>
      </c>
      <c r="P1022" s="327"/>
      <c r="Q1022" s="56">
        <v>0</v>
      </c>
      <c r="R1022" s="57">
        <v>77809544.189999998</v>
      </c>
      <c r="S1022" s="58">
        <v>0</v>
      </c>
      <c r="T1022" s="59">
        <v>77809544.189999998</v>
      </c>
      <c r="U1022" s="60">
        <v>77809544.189999998</v>
      </c>
      <c r="V1022" s="61">
        <f t="shared" si="45"/>
        <v>0</v>
      </c>
      <c r="W1022" s="62">
        <f t="shared" si="46"/>
        <v>0</v>
      </c>
      <c r="X1022" s="63" t="str">
        <f t="shared" si="47"/>
        <v>81210069990012311321</v>
      </c>
      <c r="Y1022" s="14"/>
    </row>
    <row r="1023" spans="2:25" ht="34.5" x14ac:dyDescent="0.25">
      <c r="B1023" s="52" t="s">
        <v>45</v>
      </c>
      <c r="C1023" s="53" t="s">
        <v>43</v>
      </c>
      <c r="D1023" s="320" t="s">
        <v>220</v>
      </c>
      <c r="E1023" s="321"/>
      <c r="F1023" s="322" t="s">
        <v>350</v>
      </c>
      <c r="G1023" s="323"/>
      <c r="H1023" s="322" t="s">
        <v>91</v>
      </c>
      <c r="I1023" s="324"/>
      <c r="J1023" s="323"/>
      <c r="K1023" s="176" t="s">
        <v>49</v>
      </c>
      <c r="L1023" s="54"/>
      <c r="M1023" s="325">
        <v>30618</v>
      </c>
      <c r="N1023" s="326"/>
      <c r="O1023" s="325">
        <v>30618</v>
      </c>
      <c r="P1023" s="327"/>
      <c r="Q1023" s="56">
        <v>0</v>
      </c>
      <c r="R1023" s="57">
        <v>30618</v>
      </c>
      <c r="S1023" s="58">
        <v>0</v>
      </c>
      <c r="T1023" s="59">
        <v>30618</v>
      </c>
      <c r="U1023" s="60">
        <v>30618</v>
      </c>
      <c r="V1023" s="61">
        <f t="shared" si="45"/>
        <v>0</v>
      </c>
      <c r="W1023" s="62">
        <f t="shared" si="46"/>
        <v>0</v>
      </c>
      <c r="X1023" s="63" t="str">
        <f t="shared" si="47"/>
        <v>81210069990020550121</v>
      </c>
      <c r="Y1023" s="14"/>
    </row>
    <row r="1024" spans="2:25" ht="68.25" x14ac:dyDescent="0.25">
      <c r="B1024" s="52" t="s">
        <v>50</v>
      </c>
      <c r="C1024" s="53" t="s">
        <v>43</v>
      </c>
      <c r="D1024" s="320" t="s">
        <v>220</v>
      </c>
      <c r="E1024" s="321"/>
      <c r="F1024" s="322" t="s">
        <v>350</v>
      </c>
      <c r="G1024" s="323"/>
      <c r="H1024" s="322" t="s">
        <v>91</v>
      </c>
      <c r="I1024" s="324"/>
      <c r="J1024" s="323"/>
      <c r="K1024" s="176" t="s">
        <v>51</v>
      </c>
      <c r="L1024" s="54"/>
      <c r="M1024" s="325">
        <v>9246</v>
      </c>
      <c r="N1024" s="326"/>
      <c r="O1024" s="325">
        <v>9246</v>
      </c>
      <c r="P1024" s="327"/>
      <c r="Q1024" s="56">
        <v>0</v>
      </c>
      <c r="R1024" s="57">
        <v>9246</v>
      </c>
      <c r="S1024" s="58">
        <v>0</v>
      </c>
      <c r="T1024" s="59">
        <v>9246</v>
      </c>
      <c r="U1024" s="60">
        <v>9246</v>
      </c>
      <c r="V1024" s="61">
        <f t="shared" si="45"/>
        <v>0</v>
      </c>
      <c r="W1024" s="62">
        <f t="shared" si="46"/>
        <v>0</v>
      </c>
      <c r="X1024" s="63" t="str">
        <f t="shared" si="47"/>
        <v>81210069990020550129</v>
      </c>
      <c r="Y1024" s="14"/>
    </row>
    <row r="1025" spans="2:25" ht="23.25" x14ac:dyDescent="0.25">
      <c r="B1025" s="52" t="s">
        <v>58</v>
      </c>
      <c r="C1025" s="53" t="s">
        <v>43</v>
      </c>
      <c r="D1025" s="320" t="s">
        <v>220</v>
      </c>
      <c r="E1025" s="321"/>
      <c r="F1025" s="322" t="s">
        <v>350</v>
      </c>
      <c r="G1025" s="323"/>
      <c r="H1025" s="322" t="s">
        <v>91</v>
      </c>
      <c r="I1025" s="324"/>
      <c r="J1025" s="323"/>
      <c r="K1025" s="176" t="s">
        <v>59</v>
      </c>
      <c r="L1025" s="54"/>
      <c r="M1025" s="325">
        <v>20730000</v>
      </c>
      <c r="N1025" s="326"/>
      <c r="O1025" s="325">
        <v>20730000</v>
      </c>
      <c r="P1025" s="327"/>
      <c r="Q1025" s="56">
        <v>0</v>
      </c>
      <c r="R1025" s="57">
        <v>18840000</v>
      </c>
      <c r="S1025" s="58">
        <v>0</v>
      </c>
      <c r="T1025" s="59">
        <v>18840000</v>
      </c>
      <c r="U1025" s="60">
        <v>18840000</v>
      </c>
      <c r="V1025" s="61">
        <f t="shared" si="45"/>
        <v>0</v>
      </c>
      <c r="W1025" s="62">
        <f t="shared" si="46"/>
        <v>0</v>
      </c>
      <c r="X1025" s="63" t="str">
        <f t="shared" si="47"/>
        <v>81210069990020550244</v>
      </c>
      <c r="Y1025" s="14"/>
    </row>
    <row r="1026" spans="2:25" ht="45.75" x14ac:dyDescent="0.25">
      <c r="B1026" s="52" t="s">
        <v>334</v>
      </c>
      <c r="C1026" s="53" t="s">
        <v>43</v>
      </c>
      <c r="D1026" s="320" t="s">
        <v>220</v>
      </c>
      <c r="E1026" s="321"/>
      <c r="F1026" s="322" t="s">
        <v>350</v>
      </c>
      <c r="G1026" s="323"/>
      <c r="H1026" s="322" t="s">
        <v>91</v>
      </c>
      <c r="I1026" s="324"/>
      <c r="J1026" s="323"/>
      <c r="K1026" s="176" t="s">
        <v>336</v>
      </c>
      <c r="L1026" s="54"/>
      <c r="M1026" s="325">
        <v>45837000</v>
      </c>
      <c r="N1026" s="326"/>
      <c r="O1026" s="325">
        <v>45837000</v>
      </c>
      <c r="P1026" s="327"/>
      <c r="Q1026" s="56">
        <v>0</v>
      </c>
      <c r="R1026" s="57">
        <v>36516810</v>
      </c>
      <c r="S1026" s="58">
        <v>0</v>
      </c>
      <c r="T1026" s="59">
        <v>36516810</v>
      </c>
      <c r="U1026" s="60">
        <v>36516810</v>
      </c>
      <c r="V1026" s="61">
        <f t="shared" si="45"/>
        <v>0</v>
      </c>
      <c r="W1026" s="62">
        <f t="shared" si="46"/>
        <v>0</v>
      </c>
      <c r="X1026" s="63" t="str">
        <f t="shared" si="47"/>
        <v>81210069990020550313</v>
      </c>
      <c r="Y1026" s="14"/>
    </row>
    <row r="1027" spans="2:25" x14ac:dyDescent="0.25">
      <c r="B1027" s="52" t="s">
        <v>105</v>
      </c>
      <c r="C1027" s="53" t="s">
        <v>43</v>
      </c>
      <c r="D1027" s="320" t="s">
        <v>220</v>
      </c>
      <c r="E1027" s="321"/>
      <c r="F1027" s="322" t="s">
        <v>350</v>
      </c>
      <c r="G1027" s="323"/>
      <c r="H1027" s="322" t="s">
        <v>150</v>
      </c>
      <c r="I1027" s="324"/>
      <c r="J1027" s="323"/>
      <c r="K1027" s="176" t="s">
        <v>107</v>
      </c>
      <c r="L1027" s="54"/>
      <c r="M1027" s="325">
        <v>596402800</v>
      </c>
      <c r="N1027" s="326"/>
      <c r="O1027" s="325">
        <v>596402800</v>
      </c>
      <c r="P1027" s="327"/>
      <c r="Q1027" s="56">
        <v>0</v>
      </c>
      <c r="R1027" s="57">
        <v>596401732.89999998</v>
      </c>
      <c r="S1027" s="58">
        <v>0</v>
      </c>
      <c r="T1027" s="59">
        <v>596401732.89999998</v>
      </c>
      <c r="U1027" s="60">
        <v>596401732.89999998</v>
      </c>
      <c r="V1027" s="61">
        <f t="shared" si="45"/>
        <v>0</v>
      </c>
      <c r="W1027" s="62">
        <f t="shared" si="46"/>
        <v>0</v>
      </c>
      <c r="X1027" s="63" t="str">
        <f t="shared" si="47"/>
        <v>81210069990070550540</v>
      </c>
      <c r="Y1027" s="14"/>
    </row>
    <row r="1028" spans="2:25" ht="79.5" x14ac:dyDescent="0.25">
      <c r="B1028" s="52" t="s">
        <v>97</v>
      </c>
      <c r="C1028" s="53" t="s">
        <v>43</v>
      </c>
      <c r="D1028" s="320" t="s">
        <v>166</v>
      </c>
      <c r="E1028" s="321"/>
      <c r="F1028" s="322" t="s">
        <v>254</v>
      </c>
      <c r="G1028" s="323"/>
      <c r="H1028" s="322" t="s">
        <v>684</v>
      </c>
      <c r="I1028" s="324"/>
      <c r="J1028" s="323"/>
      <c r="K1028" s="176" t="s">
        <v>99</v>
      </c>
      <c r="L1028" s="54"/>
      <c r="M1028" s="325">
        <v>54489200</v>
      </c>
      <c r="N1028" s="326"/>
      <c r="O1028" s="325">
        <v>54489200</v>
      </c>
      <c r="P1028" s="327"/>
      <c r="Q1028" s="56">
        <v>0</v>
      </c>
      <c r="R1028" s="57">
        <v>53816200</v>
      </c>
      <c r="S1028" s="58">
        <v>0</v>
      </c>
      <c r="T1028" s="59">
        <v>53816200</v>
      </c>
      <c r="U1028" s="60">
        <v>53816200</v>
      </c>
      <c r="V1028" s="61">
        <f t="shared" si="45"/>
        <v>0</v>
      </c>
      <c r="W1028" s="62">
        <f t="shared" si="46"/>
        <v>0</v>
      </c>
      <c r="X1028" s="63" t="str">
        <f t="shared" si="47"/>
        <v>81307020620200590621</v>
      </c>
      <c r="Y1028" s="14"/>
    </row>
    <row r="1029" spans="2:25" ht="23.25" x14ac:dyDescent="0.25">
      <c r="B1029" s="52" t="s">
        <v>100</v>
      </c>
      <c r="C1029" s="53" t="s">
        <v>43</v>
      </c>
      <c r="D1029" s="320" t="s">
        <v>166</v>
      </c>
      <c r="E1029" s="321"/>
      <c r="F1029" s="322" t="s">
        <v>254</v>
      </c>
      <c r="G1029" s="323"/>
      <c r="H1029" s="322" t="s">
        <v>685</v>
      </c>
      <c r="I1029" s="324"/>
      <c r="J1029" s="323"/>
      <c r="K1029" s="176" t="s">
        <v>101</v>
      </c>
      <c r="L1029" s="54"/>
      <c r="M1029" s="325">
        <v>250800</v>
      </c>
      <c r="N1029" s="326"/>
      <c r="O1029" s="325">
        <v>250800</v>
      </c>
      <c r="P1029" s="327"/>
      <c r="Q1029" s="56">
        <v>0</v>
      </c>
      <c r="R1029" s="57">
        <v>250800</v>
      </c>
      <c r="S1029" s="58">
        <v>0</v>
      </c>
      <c r="T1029" s="59">
        <v>250800</v>
      </c>
      <c r="U1029" s="60">
        <v>250800</v>
      </c>
      <c r="V1029" s="61">
        <f t="shared" si="45"/>
        <v>0</v>
      </c>
      <c r="W1029" s="62">
        <f t="shared" si="46"/>
        <v>0</v>
      </c>
      <c r="X1029" s="63" t="str">
        <f t="shared" si="47"/>
        <v>81307020620220550622</v>
      </c>
      <c r="Y1029" s="14"/>
    </row>
    <row r="1030" spans="2:25" ht="23.25" x14ac:dyDescent="0.25">
      <c r="B1030" s="52" t="s">
        <v>100</v>
      </c>
      <c r="C1030" s="53" t="s">
        <v>43</v>
      </c>
      <c r="D1030" s="320" t="s">
        <v>166</v>
      </c>
      <c r="E1030" s="321"/>
      <c r="F1030" s="322" t="s">
        <v>254</v>
      </c>
      <c r="G1030" s="323"/>
      <c r="H1030" s="322" t="s">
        <v>686</v>
      </c>
      <c r="I1030" s="324"/>
      <c r="J1030" s="323"/>
      <c r="K1030" s="176" t="s">
        <v>101</v>
      </c>
      <c r="L1030" s="54"/>
      <c r="M1030" s="325">
        <v>99000</v>
      </c>
      <c r="N1030" s="326"/>
      <c r="O1030" s="325">
        <v>99000</v>
      </c>
      <c r="P1030" s="327"/>
      <c r="Q1030" s="56">
        <v>0</v>
      </c>
      <c r="R1030" s="57">
        <v>99000</v>
      </c>
      <c r="S1030" s="58">
        <v>0</v>
      </c>
      <c r="T1030" s="59">
        <v>99000</v>
      </c>
      <c r="U1030" s="60">
        <v>99000</v>
      </c>
      <c r="V1030" s="61">
        <f t="shared" si="45"/>
        <v>0</v>
      </c>
      <c r="W1030" s="62">
        <f t="shared" si="46"/>
        <v>0</v>
      </c>
      <c r="X1030" s="63" t="str">
        <f t="shared" si="47"/>
        <v>81307020620223060622</v>
      </c>
      <c r="Y1030" s="14"/>
    </row>
    <row r="1031" spans="2:25" ht="79.5" x14ac:dyDescent="0.25">
      <c r="B1031" s="52" t="s">
        <v>97</v>
      </c>
      <c r="C1031" s="53" t="s">
        <v>43</v>
      </c>
      <c r="D1031" s="320" t="s">
        <v>166</v>
      </c>
      <c r="E1031" s="321"/>
      <c r="F1031" s="322" t="s">
        <v>254</v>
      </c>
      <c r="G1031" s="323"/>
      <c r="H1031" s="322" t="s">
        <v>687</v>
      </c>
      <c r="I1031" s="324"/>
      <c r="J1031" s="323"/>
      <c r="K1031" s="176" t="s">
        <v>99</v>
      </c>
      <c r="L1031" s="54"/>
      <c r="M1031" s="325">
        <v>936000</v>
      </c>
      <c r="N1031" s="326"/>
      <c r="O1031" s="325">
        <v>936000</v>
      </c>
      <c r="P1031" s="327"/>
      <c r="Q1031" s="56">
        <v>0</v>
      </c>
      <c r="R1031" s="57">
        <v>0</v>
      </c>
      <c r="S1031" s="58">
        <v>0</v>
      </c>
      <c r="T1031" s="59">
        <v>0</v>
      </c>
      <c r="U1031" s="60">
        <v>0</v>
      </c>
      <c r="V1031" s="61">
        <f t="shared" si="45"/>
        <v>0</v>
      </c>
      <c r="W1031" s="62">
        <f t="shared" si="46"/>
        <v>0</v>
      </c>
      <c r="X1031" s="63" t="str">
        <f t="shared" si="47"/>
        <v>81307020620253030621</v>
      </c>
      <c r="Y1031" s="14"/>
    </row>
    <row r="1032" spans="2:25" ht="23.25" x14ac:dyDescent="0.25">
      <c r="B1032" s="52" t="s">
        <v>256</v>
      </c>
      <c r="C1032" s="53" t="s">
        <v>43</v>
      </c>
      <c r="D1032" s="320" t="s">
        <v>166</v>
      </c>
      <c r="E1032" s="321"/>
      <c r="F1032" s="322" t="s">
        <v>350</v>
      </c>
      <c r="G1032" s="323"/>
      <c r="H1032" s="322" t="s">
        <v>443</v>
      </c>
      <c r="I1032" s="324"/>
      <c r="J1032" s="323"/>
      <c r="K1032" s="176" t="s">
        <v>260</v>
      </c>
      <c r="L1032" s="54"/>
      <c r="M1032" s="325">
        <v>2242000</v>
      </c>
      <c r="N1032" s="326"/>
      <c r="O1032" s="325">
        <v>2242000</v>
      </c>
      <c r="P1032" s="327"/>
      <c r="Q1032" s="56">
        <v>0</v>
      </c>
      <c r="R1032" s="57">
        <v>2242000</v>
      </c>
      <c r="S1032" s="58">
        <v>0</v>
      </c>
      <c r="T1032" s="59">
        <v>2242000</v>
      </c>
      <c r="U1032" s="60">
        <v>2242000</v>
      </c>
      <c r="V1032" s="61">
        <f t="shared" si="45"/>
        <v>0</v>
      </c>
      <c r="W1032" s="62">
        <f t="shared" si="46"/>
        <v>0</v>
      </c>
      <c r="X1032" s="63" t="str">
        <f t="shared" si="47"/>
        <v>813100604701R5140612</v>
      </c>
      <c r="Y1032" s="14"/>
    </row>
    <row r="1033" spans="2:25" ht="23.25" x14ac:dyDescent="0.25">
      <c r="B1033" s="52" t="s">
        <v>58</v>
      </c>
      <c r="C1033" s="53" t="s">
        <v>43</v>
      </c>
      <c r="D1033" s="320" t="s">
        <v>166</v>
      </c>
      <c r="E1033" s="321"/>
      <c r="F1033" s="322" t="s">
        <v>353</v>
      </c>
      <c r="G1033" s="323"/>
      <c r="H1033" s="322" t="s">
        <v>501</v>
      </c>
      <c r="I1033" s="324"/>
      <c r="J1033" s="323"/>
      <c r="K1033" s="176" t="s">
        <v>59</v>
      </c>
      <c r="L1033" s="54"/>
      <c r="M1033" s="325">
        <v>200000</v>
      </c>
      <c r="N1033" s="326"/>
      <c r="O1033" s="325">
        <v>200000</v>
      </c>
      <c r="P1033" s="327"/>
      <c r="Q1033" s="56">
        <v>0</v>
      </c>
      <c r="R1033" s="57">
        <v>200000</v>
      </c>
      <c r="S1033" s="58">
        <v>0</v>
      </c>
      <c r="T1033" s="59">
        <v>200000</v>
      </c>
      <c r="U1033" s="60">
        <v>200000</v>
      </c>
      <c r="V1033" s="61">
        <f t="shared" si="45"/>
        <v>0</v>
      </c>
      <c r="W1033" s="62">
        <f t="shared" si="46"/>
        <v>0</v>
      </c>
      <c r="X1033" s="63" t="str">
        <f t="shared" si="47"/>
        <v>81311020110120310244</v>
      </c>
      <c r="Y1033" s="14"/>
    </row>
    <row r="1034" spans="2:25" ht="23.25" x14ac:dyDescent="0.25">
      <c r="B1034" s="52" t="s">
        <v>58</v>
      </c>
      <c r="C1034" s="53" t="s">
        <v>43</v>
      </c>
      <c r="D1034" s="320" t="s">
        <v>166</v>
      </c>
      <c r="E1034" s="321"/>
      <c r="F1034" s="322" t="s">
        <v>353</v>
      </c>
      <c r="G1034" s="323"/>
      <c r="H1034" s="322" t="s">
        <v>503</v>
      </c>
      <c r="I1034" s="324"/>
      <c r="J1034" s="323"/>
      <c r="K1034" s="176" t="s">
        <v>59</v>
      </c>
      <c r="L1034" s="54"/>
      <c r="M1034" s="325">
        <v>200000</v>
      </c>
      <c r="N1034" s="326"/>
      <c r="O1034" s="325">
        <v>200000</v>
      </c>
      <c r="P1034" s="327"/>
      <c r="Q1034" s="56">
        <v>0</v>
      </c>
      <c r="R1034" s="57">
        <v>200000</v>
      </c>
      <c r="S1034" s="58">
        <v>0</v>
      </c>
      <c r="T1034" s="59">
        <v>200000</v>
      </c>
      <c r="U1034" s="60">
        <v>200000</v>
      </c>
      <c r="V1034" s="61">
        <f t="shared" si="45"/>
        <v>0</v>
      </c>
      <c r="W1034" s="62">
        <f t="shared" si="46"/>
        <v>0</v>
      </c>
      <c r="X1034" s="63" t="str">
        <f t="shared" si="47"/>
        <v>81311020160129990244</v>
      </c>
      <c r="Y1034" s="14"/>
    </row>
    <row r="1035" spans="2:25" ht="23.25" x14ac:dyDescent="0.25">
      <c r="B1035" s="52" t="s">
        <v>256</v>
      </c>
      <c r="C1035" s="53" t="s">
        <v>43</v>
      </c>
      <c r="D1035" s="320" t="s">
        <v>166</v>
      </c>
      <c r="E1035" s="321"/>
      <c r="F1035" s="322" t="s">
        <v>353</v>
      </c>
      <c r="G1035" s="323"/>
      <c r="H1035" s="322" t="s">
        <v>531</v>
      </c>
      <c r="I1035" s="324"/>
      <c r="J1035" s="323"/>
      <c r="K1035" s="176" t="s">
        <v>260</v>
      </c>
      <c r="L1035" s="54"/>
      <c r="M1035" s="325">
        <v>200000</v>
      </c>
      <c r="N1035" s="326"/>
      <c r="O1035" s="325">
        <v>200000</v>
      </c>
      <c r="P1035" s="327"/>
      <c r="Q1035" s="56">
        <v>0</v>
      </c>
      <c r="R1035" s="57">
        <v>200000</v>
      </c>
      <c r="S1035" s="58">
        <v>0</v>
      </c>
      <c r="T1035" s="59">
        <v>200000</v>
      </c>
      <c r="U1035" s="60">
        <v>200000</v>
      </c>
      <c r="V1035" s="61">
        <f t="shared" si="45"/>
        <v>0</v>
      </c>
      <c r="W1035" s="62">
        <f t="shared" si="46"/>
        <v>0</v>
      </c>
      <c r="X1035" s="63" t="str">
        <f t="shared" si="47"/>
        <v>81311020450229990612</v>
      </c>
      <c r="Y1035" s="14"/>
    </row>
    <row r="1036" spans="2:25" ht="79.5" x14ac:dyDescent="0.25">
      <c r="B1036" s="52" t="s">
        <v>172</v>
      </c>
      <c r="C1036" s="53" t="s">
        <v>43</v>
      </c>
      <c r="D1036" s="320" t="s">
        <v>166</v>
      </c>
      <c r="E1036" s="321"/>
      <c r="F1036" s="322" t="s">
        <v>353</v>
      </c>
      <c r="G1036" s="323"/>
      <c r="H1036" s="322" t="s">
        <v>688</v>
      </c>
      <c r="I1036" s="324"/>
      <c r="J1036" s="323"/>
      <c r="K1036" s="176" t="s">
        <v>174</v>
      </c>
      <c r="L1036" s="54"/>
      <c r="M1036" s="325">
        <v>4690300</v>
      </c>
      <c r="N1036" s="326"/>
      <c r="O1036" s="325">
        <v>4690300</v>
      </c>
      <c r="P1036" s="327"/>
      <c r="Q1036" s="56">
        <v>0</v>
      </c>
      <c r="R1036" s="57">
        <v>4690230</v>
      </c>
      <c r="S1036" s="58">
        <v>0</v>
      </c>
      <c r="T1036" s="59">
        <v>4690230</v>
      </c>
      <c r="U1036" s="60">
        <v>4690230</v>
      </c>
      <c r="V1036" s="61">
        <f t="shared" si="45"/>
        <v>0</v>
      </c>
      <c r="W1036" s="62">
        <f t="shared" si="46"/>
        <v>0</v>
      </c>
      <c r="X1036" s="63" t="str">
        <f t="shared" si="47"/>
        <v>81311020610100590611</v>
      </c>
      <c r="Y1036" s="14"/>
    </row>
    <row r="1037" spans="2:25" ht="23.25" x14ac:dyDescent="0.25">
      <c r="B1037" s="52" t="s">
        <v>256</v>
      </c>
      <c r="C1037" s="53" t="s">
        <v>43</v>
      </c>
      <c r="D1037" s="320" t="s">
        <v>166</v>
      </c>
      <c r="E1037" s="321"/>
      <c r="F1037" s="322" t="s">
        <v>353</v>
      </c>
      <c r="G1037" s="323"/>
      <c r="H1037" s="322" t="s">
        <v>688</v>
      </c>
      <c r="I1037" s="324"/>
      <c r="J1037" s="323"/>
      <c r="K1037" s="176" t="s">
        <v>260</v>
      </c>
      <c r="L1037" s="54"/>
      <c r="M1037" s="325">
        <v>24000800</v>
      </c>
      <c r="N1037" s="326"/>
      <c r="O1037" s="325">
        <v>24000800</v>
      </c>
      <c r="P1037" s="327"/>
      <c r="Q1037" s="56">
        <v>0</v>
      </c>
      <c r="R1037" s="57">
        <v>24000800</v>
      </c>
      <c r="S1037" s="58">
        <v>0</v>
      </c>
      <c r="T1037" s="59">
        <v>24000800</v>
      </c>
      <c r="U1037" s="60">
        <v>24000800</v>
      </c>
      <c r="V1037" s="61">
        <f t="shared" si="45"/>
        <v>0</v>
      </c>
      <c r="W1037" s="62">
        <f t="shared" si="46"/>
        <v>0</v>
      </c>
      <c r="X1037" s="63" t="str">
        <f t="shared" si="47"/>
        <v>81311020610100590612</v>
      </c>
      <c r="Y1037" s="14"/>
    </row>
    <row r="1038" spans="2:25" ht="79.5" x14ac:dyDescent="0.25">
      <c r="B1038" s="52" t="s">
        <v>97</v>
      </c>
      <c r="C1038" s="53" t="s">
        <v>43</v>
      </c>
      <c r="D1038" s="320" t="s">
        <v>166</v>
      </c>
      <c r="E1038" s="321"/>
      <c r="F1038" s="322" t="s">
        <v>353</v>
      </c>
      <c r="G1038" s="323"/>
      <c r="H1038" s="322" t="s">
        <v>688</v>
      </c>
      <c r="I1038" s="324"/>
      <c r="J1038" s="323"/>
      <c r="K1038" s="176" t="s">
        <v>99</v>
      </c>
      <c r="L1038" s="54"/>
      <c r="M1038" s="325">
        <v>201783800</v>
      </c>
      <c r="N1038" s="326"/>
      <c r="O1038" s="325">
        <v>201783800</v>
      </c>
      <c r="P1038" s="327"/>
      <c r="Q1038" s="56">
        <v>0</v>
      </c>
      <c r="R1038" s="57">
        <v>201783736</v>
      </c>
      <c r="S1038" s="58">
        <v>0</v>
      </c>
      <c r="T1038" s="59">
        <v>201783736</v>
      </c>
      <c r="U1038" s="60">
        <v>201783736</v>
      </c>
      <c r="V1038" s="61">
        <f t="shared" si="45"/>
        <v>0</v>
      </c>
      <c r="W1038" s="62">
        <f t="shared" si="46"/>
        <v>0</v>
      </c>
      <c r="X1038" s="63" t="str">
        <f t="shared" si="47"/>
        <v>81311020610100590621</v>
      </c>
      <c r="Y1038" s="14"/>
    </row>
    <row r="1039" spans="2:25" ht="23.25" x14ac:dyDescent="0.25">
      <c r="B1039" s="52" t="s">
        <v>58</v>
      </c>
      <c r="C1039" s="53" t="s">
        <v>43</v>
      </c>
      <c r="D1039" s="320" t="s">
        <v>166</v>
      </c>
      <c r="E1039" s="321"/>
      <c r="F1039" s="322" t="s">
        <v>353</v>
      </c>
      <c r="G1039" s="323"/>
      <c r="H1039" s="322" t="s">
        <v>689</v>
      </c>
      <c r="I1039" s="324"/>
      <c r="J1039" s="323"/>
      <c r="K1039" s="176" t="s">
        <v>59</v>
      </c>
      <c r="L1039" s="54"/>
      <c r="M1039" s="325">
        <v>7032763</v>
      </c>
      <c r="N1039" s="326"/>
      <c r="O1039" s="325">
        <v>7032763</v>
      </c>
      <c r="P1039" s="327"/>
      <c r="Q1039" s="56">
        <v>0</v>
      </c>
      <c r="R1039" s="57">
        <v>7032763</v>
      </c>
      <c r="S1039" s="58">
        <v>0</v>
      </c>
      <c r="T1039" s="59">
        <v>7032763</v>
      </c>
      <c r="U1039" s="60">
        <v>7032763</v>
      </c>
      <c r="V1039" s="61">
        <f t="shared" si="45"/>
        <v>0</v>
      </c>
      <c r="W1039" s="62">
        <f t="shared" si="46"/>
        <v>0</v>
      </c>
      <c r="X1039" s="63" t="str">
        <f t="shared" si="47"/>
        <v>81311020610120550244</v>
      </c>
      <c r="Y1039" s="14"/>
    </row>
    <row r="1040" spans="2:25" ht="23.25" x14ac:dyDescent="0.25">
      <c r="B1040" s="52" t="s">
        <v>100</v>
      </c>
      <c r="C1040" s="53" t="s">
        <v>43</v>
      </c>
      <c r="D1040" s="320" t="s">
        <v>166</v>
      </c>
      <c r="E1040" s="321"/>
      <c r="F1040" s="322" t="s">
        <v>353</v>
      </c>
      <c r="G1040" s="323"/>
      <c r="H1040" s="322" t="s">
        <v>689</v>
      </c>
      <c r="I1040" s="324"/>
      <c r="J1040" s="323"/>
      <c r="K1040" s="176" t="s">
        <v>101</v>
      </c>
      <c r="L1040" s="54"/>
      <c r="M1040" s="325">
        <v>6912000</v>
      </c>
      <c r="N1040" s="326"/>
      <c r="O1040" s="325">
        <v>6912000</v>
      </c>
      <c r="P1040" s="327"/>
      <c r="Q1040" s="56">
        <v>0</v>
      </c>
      <c r="R1040" s="57">
        <v>6912000</v>
      </c>
      <c r="S1040" s="58">
        <v>0</v>
      </c>
      <c r="T1040" s="59">
        <v>6912000</v>
      </c>
      <c r="U1040" s="60">
        <v>6912000</v>
      </c>
      <c r="V1040" s="61">
        <f t="shared" si="45"/>
        <v>0</v>
      </c>
      <c r="W1040" s="62">
        <f t="shared" si="46"/>
        <v>0</v>
      </c>
      <c r="X1040" s="63" t="str">
        <f t="shared" si="47"/>
        <v>81311020610120550622</v>
      </c>
      <c r="Y1040" s="14"/>
    </row>
    <row r="1041" spans="2:25" ht="34.5" x14ac:dyDescent="0.25">
      <c r="B1041" s="52" t="s">
        <v>56</v>
      </c>
      <c r="C1041" s="53" t="s">
        <v>43</v>
      </c>
      <c r="D1041" s="320" t="s">
        <v>166</v>
      </c>
      <c r="E1041" s="321"/>
      <c r="F1041" s="322" t="s">
        <v>353</v>
      </c>
      <c r="G1041" s="323"/>
      <c r="H1041" s="322" t="s">
        <v>690</v>
      </c>
      <c r="I1041" s="324"/>
      <c r="J1041" s="323"/>
      <c r="K1041" s="176" t="s">
        <v>57</v>
      </c>
      <c r="L1041" s="54"/>
      <c r="M1041" s="325">
        <v>12971600</v>
      </c>
      <c r="N1041" s="326"/>
      <c r="O1041" s="325">
        <v>12971600</v>
      </c>
      <c r="P1041" s="327"/>
      <c r="Q1041" s="56">
        <v>0</v>
      </c>
      <c r="R1041" s="57">
        <v>12971600</v>
      </c>
      <c r="S1041" s="58">
        <v>10890000</v>
      </c>
      <c r="T1041" s="59">
        <v>12971600</v>
      </c>
      <c r="U1041" s="60">
        <v>12971600</v>
      </c>
      <c r="V1041" s="61">
        <f t="shared" si="45"/>
        <v>0</v>
      </c>
      <c r="W1041" s="62">
        <f t="shared" si="46"/>
        <v>0</v>
      </c>
      <c r="X1041" s="63" t="str">
        <f t="shared" si="47"/>
        <v>81311020610129990242</v>
      </c>
      <c r="Y1041" s="14"/>
    </row>
    <row r="1042" spans="2:25" ht="23.25" x14ac:dyDescent="0.25">
      <c r="B1042" s="52" t="s">
        <v>58</v>
      </c>
      <c r="C1042" s="53" t="s">
        <v>43</v>
      </c>
      <c r="D1042" s="320" t="s">
        <v>166</v>
      </c>
      <c r="E1042" s="321"/>
      <c r="F1042" s="322" t="s">
        <v>353</v>
      </c>
      <c r="G1042" s="323"/>
      <c r="H1042" s="322" t="s">
        <v>690</v>
      </c>
      <c r="I1042" s="324"/>
      <c r="J1042" s="323"/>
      <c r="K1042" s="176" t="s">
        <v>59</v>
      </c>
      <c r="L1042" s="54"/>
      <c r="M1042" s="325">
        <v>43140600</v>
      </c>
      <c r="N1042" s="326"/>
      <c r="O1042" s="325">
        <v>43140600</v>
      </c>
      <c r="P1042" s="327"/>
      <c r="Q1042" s="56">
        <v>0</v>
      </c>
      <c r="R1042" s="57">
        <v>38742284.25</v>
      </c>
      <c r="S1042" s="58">
        <v>12012000</v>
      </c>
      <c r="T1042" s="59">
        <v>38742284.25</v>
      </c>
      <c r="U1042" s="60">
        <v>38742284.25</v>
      </c>
      <c r="V1042" s="61">
        <f t="shared" si="45"/>
        <v>0</v>
      </c>
      <c r="W1042" s="62">
        <f t="shared" si="46"/>
        <v>0</v>
      </c>
      <c r="X1042" s="63" t="str">
        <f t="shared" si="47"/>
        <v>81311020610129990244</v>
      </c>
      <c r="Y1042" s="14"/>
    </row>
    <row r="1043" spans="2:25" ht="79.5" x14ac:dyDescent="0.25">
      <c r="B1043" s="52" t="s">
        <v>172</v>
      </c>
      <c r="C1043" s="53" t="s">
        <v>43</v>
      </c>
      <c r="D1043" s="320" t="s">
        <v>166</v>
      </c>
      <c r="E1043" s="321"/>
      <c r="F1043" s="322" t="s">
        <v>353</v>
      </c>
      <c r="G1043" s="323"/>
      <c r="H1043" s="322" t="s">
        <v>691</v>
      </c>
      <c r="I1043" s="324"/>
      <c r="J1043" s="323"/>
      <c r="K1043" s="176" t="s">
        <v>174</v>
      </c>
      <c r="L1043" s="54"/>
      <c r="M1043" s="325">
        <v>7798200</v>
      </c>
      <c r="N1043" s="326"/>
      <c r="O1043" s="325">
        <v>7798200</v>
      </c>
      <c r="P1043" s="327"/>
      <c r="Q1043" s="56">
        <v>0</v>
      </c>
      <c r="R1043" s="57">
        <v>7791217</v>
      </c>
      <c r="S1043" s="58">
        <v>0</v>
      </c>
      <c r="T1043" s="59">
        <v>7791217</v>
      </c>
      <c r="U1043" s="60">
        <v>7791217</v>
      </c>
      <c r="V1043" s="61">
        <f t="shared" si="45"/>
        <v>0</v>
      </c>
      <c r="W1043" s="62">
        <f t="shared" si="46"/>
        <v>0</v>
      </c>
      <c r="X1043" s="63" t="str">
        <f t="shared" si="47"/>
        <v>81311020610200590611</v>
      </c>
      <c r="Y1043" s="14"/>
    </row>
    <row r="1044" spans="2:25" x14ac:dyDescent="0.25">
      <c r="B1044" s="52" t="s">
        <v>105</v>
      </c>
      <c r="C1044" s="53" t="s">
        <v>43</v>
      </c>
      <c r="D1044" s="320" t="s">
        <v>166</v>
      </c>
      <c r="E1044" s="321"/>
      <c r="F1044" s="322" t="s">
        <v>353</v>
      </c>
      <c r="G1044" s="323"/>
      <c r="H1044" s="322" t="s">
        <v>692</v>
      </c>
      <c r="I1044" s="324"/>
      <c r="J1044" s="323"/>
      <c r="K1044" s="176" t="s">
        <v>107</v>
      </c>
      <c r="L1044" s="54"/>
      <c r="M1044" s="325">
        <v>12662200</v>
      </c>
      <c r="N1044" s="326"/>
      <c r="O1044" s="325">
        <v>12662200</v>
      </c>
      <c r="P1044" s="327"/>
      <c r="Q1044" s="56">
        <v>0</v>
      </c>
      <c r="R1044" s="57">
        <v>12551530.82</v>
      </c>
      <c r="S1044" s="58">
        <v>0</v>
      </c>
      <c r="T1044" s="59">
        <v>12551530.82</v>
      </c>
      <c r="U1044" s="60">
        <v>12551530.82</v>
      </c>
      <c r="V1044" s="61">
        <f t="shared" si="45"/>
        <v>0</v>
      </c>
      <c r="W1044" s="62">
        <f t="shared" si="46"/>
        <v>0</v>
      </c>
      <c r="X1044" s="63" t="str">
        <f t="shared" si="47"/>
        <v>81311020610370550540</v>
      </c>
      <c r="Y1044" s="14"/>
    </row>
    <row r="1045" spans="2:25" ht="57" x14ac:dyDescent="0.25">
      <c r="B1045" s="52" t="s">
        <v>230</v>
      </c>
      <c r="C1045" s="53" t="s">
        <v>43</v>
      </c>
      <c r="D1045" s="320" t="s">
        <v>166</v>
      </c>
      <c r="E1045" s="321"/>
      <c r="F1045" s="322" t="s">
        <v>353</v>
      </c>
      <c r="G1045" s="323"/>
      <c r="H1045" s="322" t="s">
        <v>693</v>
      </c>
      <c r="I1045" s="324"/>
      <c r="J1045" s="323"/>
      <c r="K1045" s="176" t="s">
        <v>232</v>
      </c>
      <c r="L1045" s="54"/>
      <c r="M1045" s="325">
        <v>59753700</v>
      </c>
      <c r="N1045" s="326"/>
      <c r="O1045" s="325">
        <v>59753700</v>
      </c>
      <c r="P1045" s="327"/>
      <c r="Q1045" s="56">
        <v>0</v>
      </c>
      <c r="R1045" s="57">
        <v>34210600</v>
      </c>
      <c r="S1045" s="58">
        <v>0</v>
      </c>
      <c r="T1045" s="59">
        <v>34210600</v>
      </c>
      <c r="U1045" s="60">
        <v>34210600</v>
      </c>
      <c r="V1045" s="61">
        <f t="shared" si="45"/>
        <v>0</v>
      </c>
      <c r="W1045" s="62">
        <f t="shared" si="46"/>
        <v>0</v>
      </c>
      <c r="X1045" s="63" t="str">
        <f t="shared" si="47"/>
        <v>813110206104R7530521</v>
      </c>
      <c r="Y1045" s="14"/>
    </row>
    <row r="1046" spans="2:25" ht="34.5" x14ac:dyDescent="0.25">
      <c r="B1046" s="52" t="s">
        <v>122</v>
      </c>
      <c r="C1046" s="53" t="s">
        <v>43</v>
      </c>
      <c r="D1046" s="320" t="s">
        <v>166</v>
      </c>
      <c r="E1046" s="321"/>
      <c r="F1046" s="322" t="s">
        <v>353</v>
      </c>
      <c r="G1046" s="323"/>
      <c r="H1046" s="322" t="s">
        <v>694</v>
      </c>
      <c r="I1046" s="324"/>
      <c r="J1046" s="323"/>
      <c r="K1046" s="176" t="s">
        <v>123</v>
      </c>
      <c r="L1046" s="54"/>
      <c r="M1046" s="325">
        <v>6464800</v>
      </c>
      <c r="N1046" s="326"/>
      <c r="O1046" s="325">
        <v>6464800</v>
      </c>
      <c r="P1046" s="327"/>
      <c r="Q1046" s="56">
        <v>0</v>
      </c>
      <c r="R1046" s="57">
        <v>6464800</v>
      </c>
      <c r="S1046" s="58">
        <v>0</v>
      </c>
      <c r="T1046" s="59">
        <v>6464800</v>
      </c>
      <c r="U1046" s="60">
        <v>6464800</v>
      </c>
      <c r="V1046" s="61">
        <f t="shared" si="45"/>
        <v>0</v>
      </c>
      <c r="W1046" s="62">
        <f t="shared" si="46"/>
        <v>0</v>
      </c>
      <c r="X1046" s="63" t="str">
        <f t="shared" si="47"/>
        <v>81311020620521020633</v>
      </c>
      <c r="Y1046" s="14"/>
    </row>
    <row r="1047" spans="2:25" ht="79.5" x14ac:dyDescent="0.25">
      <c r="B1047" s="52" t="s">
        <v>172</v>
      </c>
      <c r="C1047" s="53" t="s">
        <v>43</v>
      </c>
      <c r="D1047" s="320" t="s">
        <v>166</v>
      </c>
      <c r="E1047" s="321"/>
      <c r="F1047" s="322" t="s">
        <v>695</v>
      </c>
      <c r="G1047" s="323"/>
      <c r="H1047" s="322" t="s">
        <v>684</v>
      </c>
      <c r="I1047" s="324"/>
      <c r="J1047" s="323"/>
      <c r="K1047" s="176" t="s">
        <v>174</v>
      </c>
      <c r="L1047" s="54"/>
      <c r="M1047" s="325">
        <v>303297400</v>
      </c>
      <c r="N1047" s="326"/>
      <c r="O1047" s="325">
        <v>303297400</v>
      </c>
      <c r="P1047" s="327"/>
      <c r="Q1047" s="56">
        <v>0</v>
      </c>
      <c r="R1047" s="57">
        <v>298412183.91000003</v>
      </c>
      <c r="S1047" s="58">
        <v>0</v>
      </c>
      <c r="T1047" s="59">
        <v>298412183.91000003</v>
      </c>
      <c r="U1047" s="60">
        <v>298412183.91000003</v>
      </c>
      <c r="V1047" s="61">
        <f t="shared" si="45"/>
        <v>0</v>
      </c>
      <c r="W1047" s="62">
        <f t="shared" si="46"/>
        <v>0</v>
      </c>
      <c r="X1047" s="63" t="str">
        <f t="shared" si="47"/>
        <v>81311030620200590611</v>
      </c>
      <c r="Y1047" s="14"/>
    </row>
    <row r="1048" spans="2:25" ht="23.25" x14ac:dyDescent="0.25">
      <c r="B1048" s="52" t="s">
        <v>256</v>
      </c>
      <c r="C1048" s="53" t="s">
        <v>43</v>
      </c>
      <c r="D1048" s="320" t="s">
        <v>166</v>
      </c>
      <c r="E1048" s="321"/>
      <c r="F1048" s="322" t="s">
        <v>695</v>
      </c>
      <c r="G1048" s="323"/>
      <c r="H1048" s="322" t="s">
        <v>684</v>
      </c>
      <c r="I1048" s="324"/>
      <c r="J1048" s="323"/>
      <c r="K1048" s="176" t="s">
        <v>260</v>
      </c>
      <c r="L1048" s="54"/>
      <c r="M1048" s="325">
        <v>7950197</v>
      </c>
      <c r="N1048" s="326"/>
      <c r="O1048" s="325">
        <v>7950197</v>
      </c>
      <c r="P1048" s="327"/>
      <c r="Q1048" s="56">
        <v>0</v>
      </c>
      <c r="R1048" s="57">
        <v>7948122.5999999996</v>
      </c>
      <c r="S1048" s="58">
        <v>0</v>
      </c>
      <c r="T1048" s="59">
        <v>7948122.5999999996</v>
      </c>
      <c r="U1048" s="60">
        <v>7948122.5999999996</v>
      </c>
      <c r="V1048" s="61">
        <f t="shared" si="45"/>
        <v>0</v>
      </c>
      <c r="W1048" s="62">
        <f t="shared" si="46"/>
        <v>0</v>
      </c>
      <c r="X1048" s="63" t="str">
        <f t="shared" si="47"/>
        <v>81311030620200590612</v>
      </c>
      <c r="Y1048" s="14"/>
    </row>
    <row r="1049" spans="2:25" x14ac:dyDescent="0.25">
      <c r="B1049" s="52"/>
      <c r="C1049" s="53" t="s">
        <v>43</v>
      </c>
      <c r="D1049" s="320" t="s">
        <v>166</v>
      </c>
      <c r="E1049" s="321"/>
      <c r="F1049" s="322" t="s">
        <v>695</v>
      </c>
      <c r="G1049" s="323"/>
      <c r="H1049" s="322" t="s">
        <v>684</v>
      </c>
      <c r="I1049" s="324"/>
      <c r="J1049" s="323"/>
      <c r="K1049" s="176" t="s">
        <v>399</v>
      </c>
      <c r="L1049" s="54"/>
      <c r="M1049" s="325">
        <v>2227400</v>
      </c>
      <c r="N1049" s="326"/>
      <c r="O1049" s="325">
        <v>2227400</v>
      </c>
      <c r="P1049" s="327"/>
      <c r="Q1049" s="56">
        <v>0</v>
      </c>
      <c r="R1049" s="57">
        <v>2227400</v>
      </c>
      <c r="S1049" s="58">
        <v>0</v>
      </c>
      <c r="T1049" s="59">
        <v>2227400</v>
      </c>
      <c r="U1049" s="60">
        <v>2227400</v>
      </c>
      <c r="V1049" s="61">
        <f t="shared" ref="V1049:V1112" si="48">R1049-U1049</f>
        <v>0</v>
      </c>
      <c r="W1049" s="62">
        <f t="shared" ref="W1049:W1112" si="49">T1049-U1049</f>
        <v>0</v>
      </c>
      <c r="X1049" s="63" t="str">
        <f t="shared" ref="X1049:X1112" si="50">IF(D1049="","000",D1049)&amp;IF(F1049="","0000",F1049)&amp;IF(H1049="","0000000000",H1049)&amp;IF(K1049="","000",K1049)&amp;L1049</f>
        <v>81311030620200590614</v>
      </c>
      <c r="Y1049" s="14"/>
    </row>
    <row r="1050" spans="2:25" ht="79.5" x14ac:dyDescent="0.25">
      <c r="B1050" s="52" t="s">
        <v>97</v>
      </c>
      <c r="C1050" s="53" t="s">
        <v>43</v>
      </c>
      <c r="D1050" s="320" t="s">
        <v>166</v>
      </c>
      <c r="E1050" s="321"/>
      <c r="F1050" s="322" t="s">
        <v>695</v>
      </c>
      <c r="G1050" s="323"/>
      <c r="H1050" s="322" t="s">
        <v>684</v>
      </c>
      <c r="I1050" s="324"/>
      <c r="J1050" s="323"/>
      <c r="K1050" s="176" t="s">
        <v>99</v>
      </c>
      <c r="L1050" s="54"/>
      <c r="M1050" s="325">
        <v>128254800</v>
      </c>
      <c r="N1050" s="326"/>
      <c r="O1050" s="325">
        <v>128254800</v>
      </c>
      <c r="P1050" s="327"/>
      <c r="Q1050" s="56">
        <v>0</v>
      </c>
      <c r="R1050" s="57">
        <v>128254800</v>
      </c>
      <c r="S1050" s="58">
        <v>0</v>
      </c>
      <c r="T1050" s="59">
        <v>128254800</v>
      </c>
      <c r="U1050" s="60">
        <v>128254800</v>
      </c>
      <c r="V1050" s="61">
        <f t="shared" si="48"/>
        <v>0</v>
      </c>
      <c r="W1050" s="62">
        <f t="shared" si="49"/>
        <v>0</v>
      </c>
      <c r="X1050" s="63" t="str">
        <f t="shared" si="50"/>
        <v>81311030620200590621</v>
      </c>
      <c r="Y1050" s="14"/>
    </row>
    <row r="1051" spans="2:25" ht="23.25" x14ac:dyDescent="0.25">
      <c r="B1051" s="52" t="s">
        <v>100</v>
      </c>
      <c r="C1051" s="53" t="s">
        <v>43</v>
      </c>
      <c r="D1051" s="320" t="s">
        <v>166</v>
      </c>
      <c r="E1051" s="321"/>
      <c r="F1051" s="322" t="s">
        <v>695</v>
      </c>
      <c r="G1051" s="323"/>
      <c r="H1051" s="322" t="s">
        <v>684</v>
      </c>
      <c r="I1051" s="324"/>
      <c r="J1051" s="323"/>
      <c r="K1051" s="176" t="s">
        <v>101</v>
      </c>
      <c r="L1051" s="54"/>
      <c r="M1051" s="325">
        <v>4050</v>
      </c>
      <c r="N1051" s="326"/>
      <c r="O1051" s="325">
        <v>4050</v>
      </c>
      <c r="P1051" s="327"/>
      <c r="Q1051" s="56">
        <v>0</v>
      </c>
      <c r="R1051" s="57">
        <v>4050</v>
      </c>
      <c r="S1051" s="58">
        <v>0</v>
      </c>
      <c r="T1051" s="59">
        <v>4050</v>
      </c>
      <c r="U1051" s="60">
        <v>4050</v>
      </c>
      <c r="V1051" s="61">
        <f t="shared" si="48"/>
        <v>0</v>
      </c>
      <c r="W1051" s="62">
        <f t="shared" si="49"/>
        <v>0</v>
      </c>
      <c r="X1051" s="63" t="str">
        <f t="shared" si="50"/>
        <v>81311030620200590622</v>
      </c>
      <c r="Y1051" s="14"/>
    </row>
    <row r="1052" spans="2:25" x14ac:dyDescent="0.25">
      <c r="B1052" s="52"/>
      <c r="C1052" s="53" t="s">
        <v>43</v>
      </c>
      <c r="D1052" s="320" t="s">
        <v>166</v>
      </c>
      <c r="E1052" s="321"/>
      <c r="F1052" s="322" t="s">
        <v>695</v>
      </c>
      <c r="G1052" s="323"/>
      <c r="H1052" s="322" t="s">
        <v>684</v>
      </c>
      <c r="I1052" s="324"/>
      <c r="J1052" s="323"/>
      <c r="K1052" s="176" t="s">
        <v>417</v>
      </c>
      <c r="L1052" s="54"/>
      <c r="M1052" s="325">
        <v>3518600</v>
      </c>
      <c r="N1052" s="326"/>
      <c r="O1052" s="325">
        <v>3518600</v>
      </c>
      <c r="P1052" s="327"/>
      <c r="Q1052" s="56">
        <v>0</v>
      </c>
      <c r="R1052" s="57">
        <v>3518600</v>
      </c>
      <c r="S1052" s="58">
        <v>0</v>
      </c>
      <c r="T1052" s="59">
        <v>3518600</v>
      </c>
      <c r="U1052" s="60">
        <v>3518600</v>
      </c>
      <c r="V1052" s="61">
        <f t="shared" si="48"/>
        <v>0</v>
      </c>
      <c r="W1052" s="62">
        <f t="shared" si="49"/>
        <v>0</v>
      </c>
      <c r="X1052" s="63" t="str">
        <f t="shared" si="50"/>
        <v>81311030620200590624</v>
      </c>
      <c r="Y1052" s="14"/>
    </row>
    <row r="1053" spans="2:25" ht="23.25" x14ac:dyDescent="0.25">
      <c r="B1053" s="52" t="s">
        <v>256</v>
      </c>
      <c r="C1053" s="53" t="s">
        <v>43</v>
      </c>
      <c r="D1053" s="320" t="s">
        <v>166</v>
      </c>
      <c r="E1053" s="321"/>
      <c r="F1053" s="322" t="s">
        <v>695</v>
      </c>
      <c r="G1053" s="323"/>
      <c r="H1053" s="322" t="s">
        <v>685</v>
      </c>
      <c r="I1053" s="324"/>
      <c r="J1053" s="323"/>
      <c r="K1053" s="176" t="s">
        <v>260</v>
      </c>
      <c r="L1053" s="54"/>
      <c r="M1053" s="325">
        <v>23193705</v>
      </c>
      <c r="N1053" s="326"/>
      <c r="O1053" s="325">
        <v>23193705</v>
      </c>
      <c r="P1053" s="327"/>
      <c r="Q1053" s="56">
        <v>0</v>
      </c>
      <c r="R1053" s="57">
        <v>23193705</v>
      </c>
      <c r="S1053" s="58">
        <v>0</v>
      </c>
      <c r="T1053" s="59">
        <v>23193705</v>
      </c>
      <c r="U1053" s="60">
        <v>23193705</v>
      </c>
      <c r="V1053" s="61">
        <f t="shared" si="48"/>
        <v>0</v>
      </c>
      <c r="W1053" s="62">
        <f t="shared" si="49"/>
        <v>0</v>
      </c>
      <c r="X1053" s="63" t="str">
        <f t="shared" si="50"/>
        <v>81311030620220550612</v>
      </c>
      <c r="Y1053" s="14"/>
    </row>
    <row r="1054" spans="2:25" ht="34.5" x14ac:dyDescent="0.25">
      <c r="B1054" s="52" t="s">
        <v>122</v>
      </c>
      <c r="C1054" s="53" t="s">
        <v>43</v>
      </c>
      <c r="D1054" s="320" t="s">
        <v>166</v>
      </c>
      <c r="E1054" s="321"/>
      <c r="F1054" s="322" t="s">
        <v>695</v>
      </c>
      <c r="G1054" s="323"/>
      <c r="H1054" s="322" t="s">
        <v>694</v>
      </c>
      <c r="I1054" s="324"/>
      <c r="J1054" s="323"/>
      <c r="K1054" s="176" t="s">
        <v>123</v>
      </c>
      <c r="L1054" s="54"/>
      <c r="M1054" s="325">
        <v>26700000</v>
      </c>
      <c r="N1054" s="326"/>
      <c r="O1054" s="325">
        <v>26700000</v>
      </c>
      <c r="P1054" s="327"/>
      <c r="Q1054" s="56">
        <v>0</v>
      </c>
      <c r="R1054" s="57">
        <v>26690156.800000001</v>
      </c>
      <c r="S1054" s="58">
        <v>0</v>
      </c>
      <c r="T1054" s="59">
        <v>26690156.800000001</v>
      </c>
      <c r="U1054" s="60">
        <v>26690156.800000001</v>
      </c>
      <c r="V1054" s="61">
        <f t="shared" si="48"/>
        <v>0</v>
      </c>
      <c r="W1054" s="62">
        <f t="shared" si="49"/>
        <v>0</v>
      </c>
      <c r="X1054" s="63" t="str">
        <f t="shared" si="50"/>
        <v>81311030620521020633</v>
      </c>
      <c r="Y1054" s="14"/>
    </row>
    <row r="1055" spans="2:25" ht="45.75" x14ac:dyDescent="0.25">
      <c r="B1055" s="52" t="s">
        <v>214</v>
      </c>
      <c r="C1055" s="53" t="s">
        <v>43</v>
      </c>
      <c r="D1055" s="320" t="s">
        <v>166</v>
      </c>
      <c r="E1055" s="321"/>
      <c r="F1055" s="322" t="s">
        <v>695</v>
      </c>
      <c r="G1055" s="323"/>
      <c r="H1055" s="322" t="s">
        <v>696</v>
      </c>
      <c r="I1055" s="324"/>
      <c r="J1055" s="323"/>
      <c r="K1055" s="176" t="s">
        <v>215</v>
      </c>
      <c r="L1055" s="54"/>
      <c r="M1055" s="325">
        <v>20000000</v>
      </c>
      <c r="N1055" s="326"/>
      <c r="O1055" s="325">
        <v>20000000</v>
      </c>
      <c r="P1055" s="327"/>
      <c r="Q1055" s="56">
        <v>0</v>
      </c>
      <c r="R1055" s="57">
        <v>0</v>
      </c>
      <c r="S1055" s="58">
        <v>0</v>
      </c>
      <c r="T1055" s="59">
        <v>0</v>
      </c>
      <c r="U1055" s="60">
        <v>0</v>
      </c>
      <c r="V1055" s="61">
        <f t="shared" si="48"/>
        <v>0</v>
      </c>
      <c r="W1055" s="62">
        <f t="shared" si="49"/>
        <v>0</v>
      </c>
      <c r="X1055" s="63" t="str">
        <f t="shared" si="50"/>
        <v>81311030620620550631</v>
      </c>
      <c r="Y1055" s="14"/>
    </row>
    <row r="1056" spans="2:25" ht="23.25" x14ac:dyDescent="0.25">
      <c r="B1056" s="52" t="s">
        <v>58</v>
      </c>
      <c r="C1056" s="53" t="s">
        <v>43</v>
      </c>
      <c r="D1056" s="320" t="s">
        <v>166</v>
      </c>
      <c r="E1056" s="321"/>
      <c r="F1056" s="322" t="s">
        <v>695</v>
      </c>
      <c r="G1056" s="323"/>
      <c r="H1056" s="322" t="s">
        <v>697</v>
      </c>
      <c r="I1056" s="324"/>
      <c r="J1056" s="323"/>
      <c r="K1056" s="176" t="s">
        <v>59</v>
      </c>
      <c r="L1056" s="54"/>
      <c r="M1056" s="325">
        <v>5210100</v>
      </c>
      <c r="N1056" s="326"/>
      <c r="O1056" s="325">
        <v>5210100</v>
      </c>
      <c r="P1056" s="327"/>
      <c r="Q1056" s="56">
        <v>0</v>
      </c>
      <c r="R1056" s="57">
        <v>5210100</v>
      </c>
      <c r="S1056" s="58">
        <v>0</v>
      </c>
      <c r="T1056" s="59">
        <v>5210100</v>
      </c>
      <c r="U1056" s="60">
        <v>5210100</v>
      </c>
      <c r="V1056" s="61">
        <f t="shared" si="48"/>
        <v>0</v>
      </c>
      <c r="W1056" s="62">
        <f t="shared" si="49"/>
        <v>0</v>
      </c>
      <c r="X1056" s="63" t="str">
        <f t="shared" si="50"/>
        <v>8131103062P550810244</v>
      </c>
      <c r="Y1056" s="14"/>
    </row>
    <row r="1057" spans="2:25" ht="57" x14ac:dyDescent="0.25">
      <c r="B1057" s="52" t="s">
        <v>230</v>
      </c>
      <c r="C1057" s="53" t="s">
        <v>43</v>
      </c>
      <c r="D1057" s="320" t="s">
        <v>166</v>
      </c>
      <c r="E1057" s="321"/>
      <c r="F1057" s="322" t="s">
        <v>695</v>
      </c>
      <c r="G1057" s="323"/>
      <c r="H1057" s="322" t="s">
        <v>697</v>
      </c>
      <c r="I1057" s="324"/>
      <c r="J1057" s="323"/>
      <c r="K1057" s="176" t="s">
        <v>232</v>
      </c>
      <c r="L1057" s="54"/>
      <c r="M1057" s="325">
        <v>2663800</v>
      </c>
      <c r="N1057" s="326"/>
      <c r="O1057" s="325">
        <v>2663800</v>
      </c>
      <c r="P1057" s="327"/>
      <c r="Q1057" s="56">
        <v>0</v>
      </c>
      <c r="R1057" s="57">
        <v>2663800</v>
      </c>
      <c r="S1057" s="58">
        <v>0</v>
      </c>
      <c r="T1057" s="59">
        <v>2663800</v>
      </c>
      <c r="U1057" s="60">
        <v>2663800</v>
      </c>
      <c r="V1057" s="61">
        <f t="shared" si="48"/>
        <v>0</v>
      </c>
      <c r="W1057" s="62">
        <f t="shared" si="49"/>
        <v>0</v>
      </c>
      <c r="X1057" s="63" t="str">
        <f t="shared" si="50"/>
        <v>8131103062P550810521</v>
      </c>
      <c r="Y1057" s="14"/>
    </row>
    <row r="1058" spans="2:25" ht="57" x14ac:dyDescent="0.25">
      <c r="B1058" s="52" t="s">
        <v>230</v>
      </c>
      <c r="C1058" s="53" t="s">
        <v>43</v>
      </c>
      <c r="D1058" s="320" t="s">
        <v>166</v>
      </c>
      <c r="E1058" s="321"/>
      <c r="F1058" s="322" t="s">
        <v>695</v>
      </c>
      <c r="G1058" s="323"/>
      <c r="H1058" s="322" t="s">
        <v>698</v>
      </c>
      <c r="I1058" s="324"/>
      <c r="J1058" s="323"/>
      <c r="K1058" s="176" t="s">
        <v>232</v>
      </c>
      <c r="L1058" s="54"/>
      <c r="M1058" s="325">
        <v>7062100</v>
      </c>
      <c r="N1058" s="326"/>
      <c r="O1058" s="325">
        <v>7062100</v>
      </c>
      <c r="P1058" s="327"/>
      <c r="Q1058" s="56">
        <v>0</v>
      </c>
      <c r="R1058" s="57">
        <v>7062100</v>
      </c>
      <c r="S1058" s="58">
        <v>0</v>
      </c>
      <c r="T1058" s="59">
        <v>7062100</v>
      </c>
      <c r="U1058" s="60">
        <v>7062100</v>
      </c>
      <c r="V1058" s="61">
        <f t="shared" si="48"/>
        <v>0</v>
      </c>
      <c r="W1058" s="62">
        <f t="shared" si="49"/>
        <v>0</v>
      </c>
      <c r="X1058" s="63" t="str">
        <f t="shared" si="50"/>
        <v>8131103062P552290521</v>
      </c>
      <c r="Y1058" s="14"/>
    </row>
    <row r="1059" spans="2:25" x14ac:dyDescent="0.25">
      <c r="B1059" s="52" t="s">
        <v>92</v>
      </c>
      <c r="C1059" s="53" t="s">
        <v>43</v>
      </c>
      <c r="D1059" s="320" t="s">
        <v>166</v>
      </c>
      <c r="E1059" s="321"/>
      <c r="F1059" s="322" t="s">
        <v>695</v>
      </c>
      <c r="G1059" s="323"/>
      <c r="H1059" s="322" t="s">
        <v>699</v>
      </c>
      <c r="I1059" s="324"/>
      <c r="J1059" s="323"/>
      <c r="K1059" s="176" t="s">
        <v>93</v>
      </c>
      <c r="L1059" s="54"/>
      <c r="M1059" s="325">
        <v>2320000</v>
      </c>
      <c r="N1059" s="326"/>
      <c r="O1059" s="325">
        <v>2320000</v>
      </c>
      <c r="P1059" s="327"/>
      <c r="Q1059" s="56">
        <v>0</v>
      </c>
      <c r="R1059" s="57">
        <v>2320000</v>
      </c>
      <c r="S1059" s="58">
        <v>0</v>
      </c>
      <c r="T1059" s="59">
        <v>2320000</v>
      </c>
      <c r="U1059" s="60">
        <v>2320000</v>
      </c>
      <c r="V1059" s="61">
        <f t="shared" si="48"/>
        <v>0</v>
      </c>
      <c r="W1059" s="62">
        <f t="shared" si="49"/>
        <v>0</v>
      </c>
      <c r="X1059" s="63" t="str">
        <f t="shared" si="50"/>
        <v>81311030630220550350</v>
      </c>
      <c r="Y1059" s="14"/>
    </row>
    <row r="1060" spans="2:25" ht="23.25" x14ac:dyDescent="0.25">
      <c r="B1060" s="52" t="s">
        <v>58</v>
      </c>
      <c r="C1060" s="53" t="s">
        <v>43</v>
      </c>
      <c r="D1060" s="320" t="s">
        <v>166</v>
      </c>
      <c r="E1060" s="321"/>
      <c r="F1060" s="322" t="s">
        <v>695</v>
      </c>
      <c r="G1060" s="323"/>
      <c r="H1060" s="322" t="s">
        <v>700</v>
      </c>
      <c r="I1060" s="324"/>
      <c r="J1060" s="323"/>
      <c r="K1060" s="176" t="s">
        <v>59</v>
      </c>
      <c r="L1060" s="54"/>
      <c r="M1060" s="325">
        <v>3000</v>
      </c>
      <c r="N1060" s="326"/>
      <c r="O1060" s="325">
        <v>3000</v>
      </c>
      <c r="P1060" s="327"/>
      <c r="Q1060" s="56">
        <v>0</v>
      </c>
      <c r="R1060" s="57">
        <v>3000</v>
      </c>
      <c r="S1060" s="58">
        <v>0</v>
      </c>
      <c r="T1060" s="59">
        <v>3000</v>
      </c>
      <c r="U1060" s="60">
        <v>3000</v>
      </c>
      <c r="V1060" s="61">
        <f t="shared" si="48"/>
        <v>0</v>
      </c>
      <c r="W1060" s="62">
        <f t="shared" si="49"/>
        <v>0</v>
      </c>
      <c r="X1060" s="63" t="str">
        <f t="shared" si="50"/>
        <v>81311030630220860244</v>
      </c>
      <c r="Y1060" s="14"/>
    </row>
    <row r="1061" spans="2:25" x14ac:dyDescent="0.25">
      <c r="B1061" s="52" t="s">
        <v>92</v>
      </c>
      <c r="C1061" s="53" t="s">
        <v>43</v>
      </c>
      <c r="D1061" s="320" t="s">
        <v>166</v>
      </c>
      <c r="E1061" s="321"/>
      <c r="F1061" s="322" t="s">
        <v>695</v>
      </c>
      <c r="G1061" s="323"/>
      <c r="H1061" s="322" t="s">
        <v>700</v>
      </c>
      <c r="I1061" s="324"/>
      <c r="J1061" s="323"/>
      <c r="K1061" s="176" t="s">
        <v>93</v>
      </c>
      <c r="L1061" s="54"/>
      <c r="M1061" s="325">
        <v>12230000</v>
      </c>
      <c r="N1061" s="326"/>
      <c r="O1061" s="325">
        <v>12230000</v>
      </c>
      <c r="P1061" s="327"/>
      <c r="Q1061" s="56">
        <v>0</v>
      </c>
      <c r="R1061" s="57">
        <v>12230000</v>
      </c>
      <c r="S1061" s="58">
        <v>0</v>
      </c>
      <c r="T1061" s="59">
        <v>12230000</v>
      </c>
      <c r="U1061" s="60">
        <v>12230000</v>
      </c>
      <c r="V1061" s="61">
        <f t="shared" si="48"/>
        <v>0</v>
      </c>
      <c r="W1061" s="62">
        <f t="shared" si="49"/>
        <v>0</v>
      </c>
      <c r="X1061" s="63" t="str">
        <f t="shared" si="50"/>
        <v>81311030630220860350</v>
      </c>
      <c r="Y1061" s="14"/>
    </row>
    <row r="1062" spans="2:25" ht="23.25" x14ac:dyDescent="0.25">
      <c r="B1062" s="52" t="s">
        <v>256</v>
      </c>
      <c r="C1062" s="53" t="s">
        <v>43</v>
      </c>
      <c r="D1062" s="320" t="s">
        <v>166</v>
      </c>
      <c r="E1062" s="321"/>
      <c r="F1062" s="322" t="s">
        <v>695</v>
      </c>
      <c r="G1062" s="323"/>
      <c r="H1062" s="322" t="s">
        <v>90</v>
      </c>
      <c r="I1062" s="324"/>
      <c r="J1062" s="323"/>
      <c r="K1062" s="176" t="s">
        <v>260</v>
      </c>
      <c r="L1062" s="54"/>
      <c r="M1062" s="325">
        <v>130200</v>
      </c>
      <c r="N1062" s="326"/>
      <c r="O1062" s="325">
        <v>130200</v>
      </c>
      <c r="P1062" s="327"/>
      <c r="Q1062" s="56">
        <v>0</v>
      </c>
      <c r="R1062" s="57">
        <v>130200</v>
      </c>
      <c r="S1062" s="58">
        <v>0</v>
      </c>
      <c r="T1062" s="59">
        <v>130200</v>
      </c>
      <c r="U1062" s="60">
        <v>130200</v>
      </c>
      <c r="V1062" s="61">
        <f t="shared" si="48"/>
        <v>0</v>
      </c>
      <c r="W1062" s="62">
        <f t="shared" si="49"/>
        <v>0</v>
      </c>
      <c r="X1062" s="63" t="str">
        <f t="shared" si="50"/>
        <v>81311039990000890612</v>
      </c>
      <c r="Y1062" s="14"/>
    </row>
    <row r="1063" spans="2:25" ht="23.25" x14ac:dyDescent="0.25">
      <c r="B1063" s="52" t="s">
        <v>100</v>
      </c>
      <c r="C1063" s="53" t="s">
        <v>43</v>
      </c>
      <c r="D1063" s="320" t="s">
        <v>166</v>
      </c>
      <c r="E1063" s="321"/>
      <c r="F1063" s="322" t="s">
        <v>695</v>
      </c>
      <c r="G1063" s="323"/>
      <c r="H1063" s="322" t="s">
        <v>90</v>
      </c>
      <c r="I1063" s="324"/>
      <c r="J1063" s="323"/>
      <c r="K1063" s="176" t="s">
        <v>101</v>
      </c>
      <c r="L1063" s="54"/>
      <c r="M1063" s="325">
        <v>130200</v>
      </c>
      <c r="N1063" s="326"/>
      <c r="O1063" s="325">
        <v>130200</v>
      </c>
      <c r="P1063" s="327"/>
      <c r="Q1063" s="56">
        <v>0</v>
      </c>
      <c r="R1063" s="57">
        <v>130200</v>
      </c>
      <c r="S1063" s="58">
        <v>0</v>
      </c>
      <c r="T1063" s="59">
        <v>130200</v>
      </c>
      <c r="U1063" s="60">
        <v>130200</v>
      </c>
      <c r="V1063" s="61">
        <f t="shared" si="48"/>
        <v>0</v>
      </c>
      <c r="W1063" s="62">
        <f t="shared" si="49"/>
        <v>0</v>
      </c>
      <c r="X1063" s="63" t="str">
        <f t="shared" si="50"/>
        <v>81311039990000890622</v>
      </c>
      <c r="Y1063" s="14"/>
    </row>
    <row r="1064" spans="2:25" ht="34.5" x14ac:dyDescent="0.25">
      <c r="B1064" s="52" t="s">
        <v>45</v>
      </c>
      <c r="C1064" s="53" t="s">
        <v>43</v>
      </c>
      <c r="D1064" s="320" t="s">
        <v>166</v>
      </c>
      <c r="E1064" s="321"/>
      <c r="F1064" s="322" t="s">
        <v>357</v>
      </c>
      <c r="G1064" s="323"/>
      <c r="H1064" s="322" t="s">
        <v>701</v>
      </c>
      <c r="I1064" s="324"/>
      <c r="J1064" s="323"/>
      <c r="K1064" s="176" t="s">
        <v>49</v>
      </c>
      <c r="L1064" s="54"/>
      <c r="M1064" s="325">
        <v>16556437.68</v>
      </c>
      <c r="N1064" s="326"/>
      <c r="O1064" s="325">
        <v>16556437.68</v>
      </c>
      <c r="P1064" s="327"/>
      <c r="Q1064" s="56">
        <v>0</v>
      </c>
      <c r="R1064" s="57">
        <v>16556437.68</v>
      </c>
      <c r="S1064" s="58">
        <v>0</v>
      </c>
      <c r="T1064" s="59">
        <v>16551731.189999999</v>
      </c>
      <c r="U1064" s="60">
        <v>16551731.189999999</v>
      </c>
      <c r="V1064" s="61">
        <f t="shared" si="48"/>
        <v>4706.4900000002235</v>
      </c>
      <c r="W1064" s="62">
        <f t="shared" si="49"/>
        <v>0</v>
      </c>
      <c r="X1064" s="63" t="str">
        <f t="shared" si="50"/>
        <v>81311050630190019121</v>
      </c>
      <c r="Y1064" s="14"/>
    </row>
    <row r="1065" spans="2:25" ht="45.75" x14ac:dyDescent="0.25">
      <c r="B1065" s="52" t="s">
        <v>54</v>
      </c>
      <c r="C1065" s="53" t="s">
        <v>43</v>
      </c>
      <c r="D1065" s="320" t="s">
        <v>166</v>
      </c>
      <c r="E1065" s="321"/>
      <c r="F1065" s="322" t="s">
        <v>357</v>
      </c>
      <c r="G1065" s="323"/>
      <c r="H1065" s="322" t="s">
        <v>701</v>
      </c>
      <c r="I1065" s="324"/>
      <c r="J1065" s="323"/>
      <c r="K1065" s="176" t="s">
        <v>55</v>
      </c>
      <c r="L1065" s="54"/>
      <c r="M1065" s="325">
        <v>682000</v>
      </c>
      <c r="N1065" s="326"/>
      <c r="O1065" s="325">
        <v>682000</v>
      </c>
      <c r="P1065" s="327"/>
      <c r="Q1065" s="56">
        <v>0</v>
      </c>
      <c r="R1065" s="57">
        <v>666142.93999999994</v>
      </c>
      <c r="S1065" s="58">
        <v>0</v>
      </c>
      <c r="T1065" s="59">
        <v>666142.93999999994</v>
      </c>
      <c r="U1065" s="60">
        <v>666142.93999999994</v>
      </c>
      <c r="V1065" s="61">
        <f t="shared" si="48"/>
        <v>0</v>
      </c>
      <c r="W1065" s="62">
        <f t="shared" si="49"/>
        <v>0</v>
      </c>
      <c r="X1065" s="63" t="str">
        <f t="shared" si="50"/>
        <v>81311050630190019122</v>
      </c>
      <c r="Y1065" s="14"/>
    </row>
    <row r="1066" spans="2:25" ht="68.25" x14ac:dyDescent="0.25">
      <c r="B1066" s="52" t="s">
        <v>50</v>
      </c>
      <c r="C1066" s="53" t="s">
        <v>43</v>
      </c>
      <c r="D1066" s="320" t="s">
        <v>166</v>
      </c>
      <c r="E1066" s="321"/>
      <c r="F1066" s="322" t="s">
        <v>357</v>
      </c>
      <c r="G1066" s="323"/>
      <c r="H1066" s="322" t="s">
        <v>701</v>
      </c>
      <c r="I1066" s="324"/>
      <c r="J1066" s="323"/>
      <c r="K1066" s="176" t="s">
        <v>51</v>
      </c>
      <c r="L1066" s="54"/>
      <c r="M1066" s="325">
        <v>4927202.32</v>
      </c>
      <c r="N1066" s="326"/>
      <c r="O1066" s="325">
        <v>4927202.32</v>
      </c>
      <c r="P1066" s="327"/>
      <c r="Q1066" s="56">
        <v>0</v>
      </c>
      <c r="R1066" s="57">
        <v>4693974.2699999996</v>
      </c>
      <c r="S1066" s="58">
        <v>0</v>
      </c>
      <c r="T1066" s="59">
        <v>4693974.2699999996</v>
      </c>
      <c r="U1066" s="60">
        <v>4693974.2699999996</v>
      </c>
      <c r="V1066" s="61">
        <f t="shared" si="48"/>
        <v>0</v>
      </c>
      <c r="W1066" s="62">
        <f t="shared" si="49"/>
        <v>0</v>
      </c>
      <c r="X1066" s="63" t="str">
        <f t="shared" si="50"/>
        <v>81311050630190019129</v>
      </c>
      <c r="Y1066" s="14"/>
    </row>
    <row r="1067" spans="2:25" ht="34.5" x14ac:dyDescent="0.25">
      <c r="B1067" s="52" t="s">
        <v>56</v>
      </c>
      <c r="C1067" s="53" t="s">
        <v>43</v>
      </c>
      <c r="D1067" s="320" t="s">
        <v>166</v>
      </c>
      <c r="E1067" s="321"/>
      <c r="F1067" s="322" t="s">
        <v>357</v>
      </c>
      <c r="G1067" s="323"/>
      <c r="H1067" s="322" t="s">
        <v>701</v>
      </c>
      <c r="I1067" s="324"/>
      <c r="J1067" s="323"/>
      <c r="K1067" s="176" t="s">
        <v>57</v>
      </c>
      <c r="L1067" s="54"/>
      <c r="M1067" s="325">
        <v>589800</v>
      </c>
      <c r="N1067" s="326"/>
      <c r="O1067" s="325">
        <v>589800</v>
      </c>
      <c r="P1067" s="327"/>
      <c r="Q1067" s="56">
        <v>0</v>
      </c>
      <c r="R1067" s="57">
        <v>413476.12</v>
      </c>
      <c r="S1067" s="58">
        <v>0</v>
      </c>
      <c r="T1067" s="59">
        <v>413476.12</v>
      </c>
      <c r="U1067" s="60">
        <v>413476.12</v>
      </c>
      <c r="V1067" s="61">
        <f t="shared" si="48"/>
        <v>0</v>
      </c>
      <c r="W1067" s="62">
        <f t="shared" si="49"/>
        <v>0</v>
      </c>
      <c r="X1067" s="63" t="str">
        <f t="shared" si="50"/>
        <v>81311050630190019242</v>
      </c>
      <c r="Y1067" s="14"/>
    </row>
    <row r="1068" spans="2:25" ht="23.25" x14ac:dyDescent="0.25">
      <c r="B1068" s="52" t="s">
        <v>58</v>
      </c>
      <c r="C1068" s="53" t="s">
        <v>43</v>
      </c>
      <c r="D1068" s="320" t="s">
        <v>166</v>
      </c>
      <c r="E1068" s="321"/>
      <c r="F1068" s="322" t="s">
        <v>357</v>
      </c>
      <c r="G1068" s="323"/>
      <c r="H1068" s="322" t="s">
        <v>701</v>
      </c>
      <c r="I1068" s="324"/>
      <c r="J1068" s="323"/>
      <c r="K1068" s="176" t="s">
        <v>59</v>
      </c>
      <c r="L1068" s="54"/>
      <c r="M1068" s="325">
        <v>871500</v>
      </c>
      <c r="N1068" s="326"/>
      <c r="O1068" s="325">
        <v>871500</v>
      </c>
      <c r="P1068" s="327"/>
      <c r="Q1068" s="56">
        <v>0</v>
      </c>
      <c r="R1068" s="57">
        <v>725216.52</v>
      </c>
      <c r="S1068" s="58">
        <v>0</v>
      </c>
      <c r="T1068" s="59">
        <v>725216.52</v>
      </c>
      <c r="U1068" s="60">
        <v>725216.52</v>
      </c>
      <c r="V1068" s="61">
        <f t="shared" si="48"/>
        <v>0</v>
      </c>
      <c r="W1068" s="62">
        <f t="shared" si="49"/>
        <v>0</v>
      </c>
      <c r="X1068" s="63" t="str">
        <f t="shared" si="50"/>
        <v>81311050630190019244</v>
      </c>
      <c r="Y1068" s="14"/>
    </row>
    <row r="1069" spans="2:25" x14ac:dyDescent="0.25">
      <c r="B1069" s="52" t="s">
        <v>84</v>
      </c>
      <c r="C1069" s="53" t="s">
        <v>43</v>
      </c>
      <c r="D1069" s="320" t="s">
        <v>166</v>
      </c>
      <c r="E1069" s="321"/>
      <c r="F1069" s="322" t="s">
        <v>357</v>
      </c>
      <c r="G1069" s="323"/>
      <c r="H1069" s="322" t="s">
        <v>701</v>
      </c>
      <c r="I1069" s="324"/>
      <c r="J1069" s="323"/>
      <c r="K1069" s="176" t="s">
        <v>85</v>
      </c>
      <c r="L1069" s="54"/>
      <c r="M1069" s="325">
        <v>227000</v>
      </c>
      <c r="N1069" s="326"/>
      <c r="O1069" s="325">
        <v>227000</v>
      </c>
      <c r="P1069" s="327"/>
      <c r="Q1069" s="56">
        <v>0</v>
      </c>
      <c r="R1069" s="57">
        <v>65654.880000000005</v>
      </c>
      <c r="S1069" s="58">
        <v>0</v>
      </c>
      <c r="T1069" s="59">
        <v>65654.880000000005</v>
      </c>
      <c r="U1069" s="60">
        <v>65654.880000000005</v>
      </c>
      <c r="V1069" s="61">
        <f t="shared" si="48"/>
        <v>0</v>
      </c>
      <c r="W1069" s="62">
        <f t="shared" si="49"/>
        <v>0</v>
      </c>
      <c r="X1069" s="63" t="str">
        <f t="shared" si="50"/>
        <v>81311050630190019247</v>
      </c>
      <c r="Y1069" s="14"/>
    </row>
    <row r="1070" spans="2:25" x14ac:dyDescent="0.25">
      <c r="B1070" s="52" t="s">
        <v>88</v>
      </c>
      <c r="C1070" s="53" t="s">
        <v>43</v>
      </c>
      <c r="D1070" s="320" t="s">
        <v>166</v>
      </c>
      <c r="E1070" s="321"/>
      <c r="F1070" s="322" t="s">
        <v>357</v>
      </c>
      <c r="G1070" s="323"/>
      <c r="H1070" s="322" t="s">
        <v>701</v>
      </c>
      <c r="I1070" s="324"/>
      <c r="J1070" s="323"/>
      <c r="K1070" s="176" t="s">
        <v>89</v>
      </c>
      <c r="L1070" s="54"/>
      <c r="M1070" s="325">
        <v>1700</v>
      </c>
      <c r="N1070" s="326"/>
      <c r="O1070" s="325">
        <v>1700</v>
      </c>
      <c r="P1070" s="327"/>
      <c r="Q1070" s="56">
        <v>0</v>
      </c>
      <c r="R1070" s="57">
        <v>0</v>
      </c>
      <c r="S1070" s="58">
        <v>0</v>
      </c>
      <c r="T1070" s="59">
        <v>0</v>
      </c>
      <c r="U1070" s="60">
        <v>0</v>
      </c>
      <c r="V1070" s="61">
        <f t="shared" si="48"/>
        <v>0</v>
      </c>
      <c r="W1070" s="62">
        <f t="shared" si="49"/>
        <v>0</v>
      </c>
      <c r="X1070" s="63" t="str">
        <f t="shared" si="50"/>
        <v>81311050630190019853</v>
      </c>
      <c r="Y1070" s="14"/>
    </row>
    <row r="1071" spans="2:25" ht="34.5" x14ac:dyDescent="0.25">
      <c r="B1071" s="52" t="s">
        <v>45</v>
      </c>
      <c r="C1071" s="53" t="s">
        <v>43</v>
      </c>
      <c r="D1071" s="320" t="s">
        <v>166</v>
      </c>
      <c r="E1071" s="321"/>
      <c r="F1071" s="322" t="s">
        <v>357</v>
      </c>
      <c r="G1071" s="323"/>
      <c r="H1071" s="322" t="s">
        <v>90</v>
      </c>
      <c r="I1071" s="324"/>
      <c r="J1071" s="323"/>
      <c r="K1071" s="176" t="s">
        <v>49</v>
      </c>
      <c r="L1071" s="54"/>
      <c r="M1071" s="325">
        <v>1626761</v>
      </c>
      <c r="N1071" s="326"/>
      <c r="O1071" s="325">
        <v>1626761</v>
      </c>
      <c r="P1071" s="327"/>
      <c r="Q1071" s="56">
        <v>0</v>
      </c>
      <c r="R1071" s="57">
        <v>1626761</v>
      </c>
      <c r="S1071" s="58">
        <v>0</v>
      </c>
      <c r="T1071" s="59">
        <v>1626761</v>
      </c>
      <c r="U1071" s="60">
        <v>1626761</v>
      </c>
      <c r="V1071" s="61">
        <f t="shared" si="48"/>
        <v>0</v>
      </c>
      <c r="W1071" s="62">
        <f t="shared" si="49"/>
        <v>0</v>
      </c>
      <c r="X1071" s="63" t="str">
        <f t="shared" si="50"/>
        <v>81311059990000890121</v>
      </c>
      <c r="Y1071" s="14"/>
    </row>
    <row r="1072" spans="2:25" ht="68.25" x14ac:dyDescent="0.25">
      <c r="B1072" s="52" t="s">
        <v>50</v>
      </c>
      <c r="C1072" s="53" t="s">
        <v>43</v>
      </c>
      <c r="D1072" s="320" t="s">
        <v>166</v>
      </c>
      <c r="E1072" s="321"/>
      <c r="F1072" s="322" t="s">
        <v>357</v>
      </c>
      <c r="G1072" s="323"/>
      <c r="H1072" s="322" t="s">
        <v>90</v>
      </c>
      <c r="I1072" s="324"/>
      <c r="J1072" s="323"/>
      <c r="K1072" s="176" t="s">
        <v>51</v>
      </c>
      <c r="L1072" s="54"/>
      <c r="M1072" s="325">
        <v>484451</v>
      </c>
      <c r="N1072" s="326"/>
      <c r="O1072" s="325">
        <v>484451</v>
      </c>
      <c r="P1072" s="327"/>
      <c r="Q1072" s="56">
        <v>0</v>
      </c>
      <c r="R1072" s="57">
        <v>484451</v>
      </c>
      <c r="S1072" s="58">
        <v>0</v>
      </c>
      <c r="T1072" s="59">
        <v>484451</v>
      </c>
      <c r="U1072" s="60">
        <v>484451</v>
      </c>
      <c r="V1072" s="61">
        <f t="shared" si="48"/>
        <v>0</v>
      </c>
      <c r="W1072" s="62">
        <f t="shared" si="49"/>
        <v>0</v>
      </c>
      <c r="X1072" s="63" t="str">
        <f t="shared" si="50"/>
        <v>81311059990000890129</v>
      </c>
      <c r="Y1072" s="14"/>
    </row>
    <row r="1073" spans="2:25" ht="34.5" x14ac:dyDescent="0.25">
      <c r="B1073" s="52" t="s">
        <v>45</v>
      </c>
      <c r="C1073" s="53" t="s">
        <v>43</v>
      </c>
      <c r="D1073" s="320" t="s">
        <v>702</v>
      </c>
      <c r="E1073" s="321"/>
      <c r="F1073" s="322" t="s">
        <v>68</v>
      </c>
      <c r="G1073" s="323"/>
      <c r="H1073" s="322" t="s">
        <v>90</v>
      </c>
      <c r="I1073" s="324"/>
      <c r="J1073" s="323"/>
      <c r="K1073" s="176" t="s">
        <v>49</v>
      </c>
      <c r="L1073" s="54"/>
      <c r="M1073" s="325">
        <v>796912.44</v>
      </c>
      <c r="N1073" s="326"/>
      <c r="O1073" s="325">
        <v>796912.44</v>
      </c>
      <c r="P1073" s="327"/>
      <c r="Q1073" s="56">
        <v>0</v>
      </c>
      <c r="R1073" s="57">
        <v>796912.44</v>
      </c>
      <c r="S1073" s="58">
        <v>0</v>
      </c>
      <c r="T1073" s="59">
        <v>796912.44</v>
      </c>
      <c r="U1073" s="60">
        <v>796912.44</v>
      </c>
      <c r="V1073" s="61">
        <f t="shared" si="48"/>
        <v>0</v>
      </c>
      <c r="W1073" s="62">
        <f t="shared" si="49"/>
        <v>0</v>
      </c>
      <c r="X1073" s="63" t="str">
        <f t="shared" si="50"/>
        <v>81501139990000890121</v>
      </c>
      <c r="Y1073" s="14"/>
    </row>
    <row r="1074" spans="2:25" ht="68.25" x14ac:dyDescent="0.25">
      <c r="B1074" s="52" t="s">
        <v>50</v>
      </c>
      <c r="C1074" s="53" t="s">
        <v>43</v>
      </c>
      <c r="D1074" s="320" t="s">
        <v>702</v>
      </c>
      <c r="E1074" s="321"/>
      <c r="F1074" s="322" t="s">
        <v>68</v>
      </c>
      <c r="G1074" s="323"/>
      <c r="H1074" s="322" t="s">
        <v>90</v>
      </c>
      <c r="I1074" s="324"/>
      <c r="J1074" s="323"/>
      <c r="K1074" s="176" t="s">
        <v>51</v>
      </c>
      <c r="L1074" s="54"/>
      <c r="M1074" s="325">
        <v>240667.56</v>
      </c>
      <c r="N1074" s="326"/>
      <c r="O1074" s="325">
        <v>240667.56</v>
      </c>
      <c r="P1074" s="327"/>
      <c r="Q1074" s="56">
        <v>0</v>
      </c>
      <c r="R1074" s="57">
        <v>240667.56</v>
      </c>
      <c r="S1074" s="58">
        <v>0</v>
      </c>
      <c r="T1074" s="59">
        <v>240667.56</v>
      </c>
      <c r="U1074" s="60">
        <v>240667.56</v>
      </c>
      <c r="V1074" s="61">
        <f t="shared" si="48"/>
        <v>0</v>
      </c>
      <c r="W1074" s="62">
        <f t="shared" si="49"/>
        <v>0</v>
      </c>
      <c r="X1074" s="63" t="str">
        <f t="shared" si="50"/>
        <v>81501139990000890129</v>
      </c>
      <c r="Y1074" s="14"/>
    </row>
    <row r="1075" spans="2:25" ht="34.5" x14ac:dyDescent="0.25">
      <c r="B1075" s="52" t="s">
        <v>45</v>
      </c>
      <c r="C1075" s="53" t="s">
        <v>43</v>
      </c>
      <c r="D1075" s="320" t="s">
        <v>702</v>
      </c>
      <c r="E1075" s="321"/>
      <c r="F1075" s="322" t="s">
        <v>68</v>
      </c>
      <c r="G1075" s="323"/>
      <c r="H1075" s="322" t="s">
        <v>60</v>
      </c>
      <c r="I1075" s="324"/>
      <c r="J1075" s="323"/>
      <c r="K1075" s="176" t="s">
        <v>49</v>
      </c>
      <c r="L1075" s="54"/>
      <c r="M1075" s="325">
        <v>23069990.93</v>
      </c>
      <c r="N1075" s="326"/>
      <c r="O1075" s="325">
        <v>23069990.93</v>
      </c>
      <c r="P1075" s="327"/>
      <c r="Q1075" s="56">
        <v>0</v>
      </c>
      <c r="R1075" s="57">
        <v>23069990.93</v>
      </c>
      <c r="S1075" s="58">
        <v>0</v>
      </c>
      <c r="T1075" s="59">
        <v>23058199.879999999</v>
      </c>
      <c r="U1075" s="60">
        <v>23058199.879999999</v>
      </c>
      <c r="V1075" s="61">
        <f t="shared" si="48"/>
        <v>11791.050000000745</v>
      </c>
      <c r="W1075" s="62">
        <f t="shared" si="49"/>
        <v>0</v>
      </c>
      <c r="X1075" s="63" t="str">
        <f t="shared" si="50"/>
        <v>81501139990090019121</v>
      </c>
      <c r="Y1075" s="14"/>
    </row>
    <row r="1076" spans="2:25" ht="45.75" x14ac:dyDescent="0.25">
      <c r="B1076" s="52" t="s">
        <v>54</v>
      </c>
      <c r="C1076" s="53" t="s">
        <v>43</v>
      </c>
      <c r="D1076" s="320" t="s">
        <v>702</v>
      </c>
      <c r="E1076" s="321"/>
      <c r="F1076" s="322" t="s">
        <v>68</v>
      </c>
      <c r="G1076" s="323"/>
      <c r="H1076" s="322" t="s">
        <v>60</v>
      </c>
      <c r="I1076" s="324"/>
      <c r="J1076" s="323"/>
      <c r="K1076" s="176" t="s">
        <v>55</v>
      </c>
      <c r="L1076" s="54"/>
      <c r="M1076" s="325">
        <v>287000</v>
      </c>
      <c r="N1076" s="326"/>
      <c r="O1076" s="325">
        <v>287000</v>
      </c>
      <c r="P1076" s="327"/>
      <c r="Q1076" s="56">
        <v>0</v>
      </c>
      <c r="R1076" s="57">
        <v>149020.53</v>
      </c>
      <c r="S1076" s="58">
        <v>0</v>
      </c>
      <c r="T1076" s="59">
        <v>149020.53</v>
      </c>
      <c r="U1076" s="60">
        <v>149020.53</v>
      </c>
      <c r="V1076" s="61">
        <f t="shared" si="48"/>
        <v>0</v>
      </c>
      <c r="W1076" s="62">
        <f t="shared" si="49"/>
        <v>0</v>
      </c>
      <c r="X1076" s="63" t="str">
        <f t="shared" si="50"/>
        <v>81501139990090019122</v>
      </c>
      <c r="Y1076" s="14"/>
    </row>
    <row r="1077" spans="2:25" ht="68.25" x14ac:dyDescent="0.25">
      <c r="B1077" s="52" t="s">
        <v>50</v>
      </c>
      <c r="C1077" s="53" t="s">
        <v>43</v>
      </c>
      <c r="D1077" s="320" t="s">
        <v>702</v>
      </c>
      <c r="E1077" s="321"/>
      <c r="F1077" s="322" t="s">
        <v>68</v>
      </c>
      <c r="G1077" s="323"/>
      <c r="H1077" s="322" t="s">
        <v>60</v>
      </c>
      <c r="I1077" s="324"/>
      <c r="J1077" s="323"/>
      <c r="K1077" s="176" t="s">
        <v>51</v>
      </c>
      <c r="L1077" s="54"/>
      <c r="M1077" s="325">
        <v>6966561.0700000003</v>
      </c>
      <c r="N1077" s="326"/>
      <c r="O1077" s="325">
        <v>6966561.0700000003</v>
      </c>
      <c r="P1077" s="327"/>
      <c r="Q1077" s="56">
        <v>0</v>
      </c>
      <c r="R1077" s="57">
        <v>6627067.4500000002</v>
      </c>
      <c r="S1077" s="58">
        <v>0</v>
      </c>
      <c r="T1077" s="59">
        <v>6627067.4500000002</v>
      </c>
      <c r="U1077" s="60">
        <v>6627067.4500000002</v>
      </c>
      <c r="V1077" s="61">
        <f t="shared" si="48"/>
        <v>0</v>
      </c>
      <c r="W1077" s="62">
        <f t="shared" si="49"/>
        <v>0</v>
      </c>
      <c r="X1077" s="63" t="str">
        <f t="shared" si="50"/>
        <v>81501139990090019129</v>
      </c>
      <c r="Y1077" s="14"/>
    </row>
    <row r="1078" spans="2:25" ht="34.5" x14ac:dyDescent="0.25">
      <c r="B1078" s="52" t="s">
        <v>56</v>
      </c>
      <c r="C1078" s="53" t="s">
        <v>43</v>
      </c>
      <c r="D1078" s="320" t="s">
        <v>702</v>
      </c>
      <c r="E1078" s="321"/>
      <c r="F1078" s="322" t="s">
        <v>68</v>
      </c>
      <c r="G1078" s="323"/>
      <c r="H1078" s="322" t="s">
        <v>60</v>
      </c>
      <c r="I1078" s="324"/>
      <c r="J1078" s="323"/>
      <c r="K1078" s="176" t="s">
        <v>57</v>
      </c>
      <c r="L1078" s="54"/>
      <c r="M1078" s="325">
        <v>808000</v>
      </c>
      <c r="N1078" s="326"/>
      <c r="O1078" s="325">
        <v>808000</v>
      </c>
      <c r="P1078" s="327"/>
      <c r="Q1078" s="56">
        <v>0</v>
      </c>
      <c r="R1078" s="57">
        <v>784532.32</v>
      </c>
      <c r="S1078" s="58">
        <v>0</v>
      </c>
      <c r="T1078" s="59">
        <v>784532.32</v>
      </c>
      <c r="U1078" s="60">
        <v>784532.32</v>
      </c>
      <c r="V1078" s="61">
        <f t="shared" si="48"/>
        <v>0</v>
      </c>
      <c r="W1078" s="62">
        <f t="shared" si="49"/>
        <v>0</v>
      </c>
      <c r="X1078" s="63" t="str">
        <f t="shared" si="50"/>
        <v>81501139990090019242</v>
      </c>
      <c r="Y1078" s="14"/>
    </row>
    <row r="1079" spans="2:25" ht="23.25" x14ac:dyDescent="0.25">
      <c r="B1079" s="52" t="s">
        <v>58</v>
      </c>
      <c r="C1079" s="53" t="s">
        <v>43</v>
      </c>
      <c r="D1079" s="320" t="s">
        <v>702</v>
      </c>
      <c r="E1079" s="321"/>
      <c r="F1079" s="322" t="s">
        <v>68</v>
      </c>
      <c r="G1079" s="323"/>
      <c r="H1079" s="322" t="s">
        <v>60</v>
      </c>
      <c r="I1079" s="324"/>
      <c r="J1079" s="323"/>
      <c r="K1079" s="176" t="s">
        <v>59</v>
      </c>
      <c r="L1079" s="54"/>
      <c r="M1079" s="325">
        <v>846000</v>
      </c>
      <c r="N1079" s="326"/>
      <c r="O1079" s="325">
        <v>846000</v>
      </c>
      <c r="P1079" s="327"/>
      <c r="Q1079" s="56">
        <v>0</v>
      </c>
      <c r="R1079" s="57">
        <v>825442.94</v>
      </c>
      <c r="S1079" s="58">
        <v>0</v>
      </c>
      <c r="T1079" s="59">
        <v>825442.94</v>
      </c>
      <c r="U1079" s="60">
        <v>825442.94</v>
      </c>
      <c r="V1079" s="61">
        <f t="shared" si="48"/>
        <v>0</v>
      </c>
      <c r="W1079" s="62">
        <f t="shared" si="49"/>
        <v>0</v>
      </c>
      <c r="X1079" s="63" t="str">
        <f t="shared" si="50"/>
        <v>81501139990090019244</v>
      </c>
      <c r="Y1079" s="14"/>
    </row>
    <row r="1080" spans="2:25" x14ac:dyDescent="0.25">
      <c r="B1080" s="52" t="s">
        <v>84</v>
      </c>
      <c r="C1080" s="53" t="s">
        <v>43</v>
      </c>
      <c r="D1080" s="320" t="s">
        <v>702</v>
      </c>
      <c r="E1080" s="321"/>
      <c r="F1080" s="322" t="s">
        <v>68</v>
      </c>
      <c r="G1080" s="323"/>
      <c r="H1080" s="322" t="s">
        <v>60</v>
      </c>
      <c r="I1080" s="324"/>
      <c r="J1080" s="323"/>
      <c r="K1080" s="176" t="s">
        <v>85</v>
      </c>
      <c r="L1080" s="54"/>
      <c r="M1080" s="325">
        <v>402000</v>
      </c>
      <c r="N1080" s="326"/>
      <c r="O1080" s="325">
        <v>402000</v>
      </c>
      <c r="P1080" s="327"/>
      <c r="Q1080" s="56">
        <v>0</v>
      </c>
      <c r="R1080" s="57">
        <v>354212.37</v>
      </c>
      <c r="S1080" s="58">
        <v>0</v>
      </c>
      <c r="T1080" s="59">
        <v>354212.37</v>
      </c>
      <c r="U1080" s="60">
        <v>354212.37</v>
      </c>
      <c r="V1080" s="61">
        <f t="shared" si="48"/>
        <v>0</v>
      </c>
      <c r="W1080" s="62">
        <f t="shared" si="49"/>
        <v>0</v>
      </c>
      <c r="X1080" s="63" t="str">
        <f t="shared" si="50"/>
        <v>81501139990090019247</v>
      </c>
      <c r="Y1080" s="14"/>
    </row>
    <row r="1081" spans="2:25" ht="23.25" x14ac:dyDescent="0.25">
      <c r="B1081" s="52" t="s">
        <v>86</v>
      </c>
      <c r="C1081" s="53" t="s">
        <v>43</v>
      </c>
      <c r="D1081" s="320" t="s">
        <v>702</v>
      </c>
      <c r="E1081" s="321"/>
      <c r="F1081" s="322" t="s">
        <v>68</v>
      </c>
      <c r="G1081" s="323"/>
      <c r="H1081" s="322" t="s">
        <v>60</v>
      </c>
      <c r="I1081" s="324"/>
      <c r="J1081" s="323"/>
      <c r="K1081" s="176" t="s">
        <v>87</v>
      </c>
      <c r="L1081" s="54"/>
      <c r="M1081" s="325">
        <v>19000</v>
      </c>
      <c r="N1081" s="326"/>
      <c r="O1081" s="325">
        <v>19000</v>
      </c>
      <c r="P1081" s="327"/>
      <c r="Q1081" s="56">
        <v>0</v>
      </c>
      <c r="R1081" s="57">
        <v>11281</v>
      </c>
      <c r="S1081" s="58">
        <v>0</v>
      </c>
      <c r="T1081" s="59">
        <v>11281</v>
      </c>
      <c r="U1081" s="60">
        <v>11281</v>
      </c>
      <c r="V1081" s="61">
        <f t="shared" si="48"/>
        <v>0</v>
      </c>
      <c r="W1081" s="62">
        <f t="shared" si="49"/>
        <v>0</v>
      </c>
      <c r="X1081" s="63" t="str">
        <f t="shared" si="50"/>
        <v>81501139990090019851</v>
      </c>
      <c r="Y1081" s="14"/>
    </row>
    <row r="1082" spans="2:25" x14ac:dyDescent="0.25">
      <c r="B1082" s="52" t="s">
        <v>88</v>
      </c>
      <c r="C1082" s="53" t="s">
        <v>43</v>
      </c>
      <c r="D1082" s="320" t="s">
        <v>702</v>
      </c>
      <c r="E1082" s="321"/>
      <c r="F1082" s="322" t="s">
        <v>68</v>
      </c>
      <c r="G1082" s="323"/>
      <c r="H1082" s="322" t="s">
        <v>60</v>
      </c>
      <c r="I1082" s="324"/>
      <c r="J1082" s="323"/>
      <c r="K1082" s="176" t="s">
        <v>89</v>
      </c>
      <c r="L1082" s="54"/>
      <c r="M1082" s="325">
        <v>2000</v>
      </c>
      <c r="N1082" s="326"/>
      <c r="O1082" s="325">
        <v>2000</v>
      </c>
      <c r="P1082" s="327"/>
      <c r="Q1082" s="56">
        <v>0</v>
      </c>
      <c r="R1082" s="57">
        <v>0</v>
      </c>
      <c r="S1082" s="58">
        <v>0</v>
      </c>
      <c r="T1082" s="59">
        <v>0</v>
      </c>
      <c r="U1082" s="60">
        <v>0</v>
      </c>
      <c r="V1082" s="61">
        <f t="shared" si="48"/>
        <v>0</v>
      </c>
      <c r="W1082" s="62">
        <f t="shared" si="49"/>
        <v>0</v>
      </c>
      <c r="X1082" s="63" t="str">
        <f t="shared" si="50"/>
        <v>81501139990090019853</v>
      </c>
      <c r="Y1082" s="14"/>
    </row>
    <row r="1083" spans="2:25" x14ac:dyDescent="0.25">
      <c r="B1083" s="52" t="s">
        <v>151</v>
      </c>
      <c r="C1083" s="53" t="s">
        <v>43</v>
      </c>
      <c r="D1083" s="320" t="s">
        <v>703</v>
      </c>
      <c r="E1083" s="321"/>
      <c r="F1083" s="322" t="s">
        <v>258</v>
      </c>
      <c r="G1083" s="323"/>
      <c r="H1083" s="322" t="s">
        <v>704</v>
      </c>
      <c r="I1083" s="324"/>
      <c r="J1083" s="323"/>
      <c r="K1083" s="176" t="s">
        <v>154</v>
      </c>
      <c r="L1083" s="54"/>
      <c r="M1083" s="325">
        <v>3172300</v>
      </c>
      <c r="N1083" s="326"/>
      <c r="O1083" s="325">
        <v>3172300</v>
      </c>
      <c r="P1083" s="327"/>
      <c r="Q1083" s="56">
        <v>0</v>
      </c>
      <c r="R1083" s="57">
        <v>3172300</v>
      </c>
      <c r="S1083" s="58">
        <v>0</v>
      </c>
      <c r="T1083" s="59">
        <v>636100</v>
      </c>
      <c r="U1083" s="60">
        <v>636100</v>
      </c>
      <c r="V1083" s="61">
        <f t="shared" si="48"/>
        <v>2536200</v>
      </c>
      <c r="W1083" s="62">
        <f t="shared" si="49"/>
        <v>0</v>
      </c>
      <c r="X1083" s="63" t="str">
        <f t="shared" si="50"/>
        <v>81701059990051200530</v>
      </c>
      <c r="Y1083" s="14"/>
    </row>
    <row r="1084" spans="2:25" x14ac:dyDescent="0.25">
      <c r="B1084" s="52" t="s">
        <v>151</v>
      </c>
      <c r="C1084" s="53" t="s">
        <v>43</v>
      </c>
      <c r="D1084" s="320" t="s">
        <v>703</v>
      </c>
      <c r="E1084" s="321"/>
      <c r="F1084" s="322" t="s">
        <v>68</v>
      </c>
      <c r="G1084" s="323"/>
      <c r="H1084" s="322" t="s">
        <v>705</v>
      </c>
      <c r="I1084" s="324"/>
      <c r="J1084" s="323"/>
      <c r="K1084" s="176" t="s">
        <v>154</v>
      </c>
      <c r="L1084" s="54"/>
      <c r="M1084" s="325">
        <v>782200</v>
      </c>
      <c r="N1084" s="326"/>
      <c r="O1084" s="325">
        <v>782200</v>
      </c>
      <c r="P1084" s="327"/>
      <c r="Q1084" s="56">
        <v>0</v>
      </c>
      <c r="R1084" s="57">
        <v>782200</v>
      </c>
      <c r="S1084" s="58">
        <v>0</v>
      </c>
      <c r="T1084" s="59">
        <v>782200</v>
      </c>
      <c r="U1084" s="60">
        <v>782200</v>
      </c>
      <c r="V1084" s="61">
        <f t="shared" si="48"/>
        <v>0</v>
      </c>
      <c r="W1084" s="62">
        <f t="shared" si="49"/>
        <v>0</v>
      </c>
      <c r="X1084" s="63" t="str">
        <f t="shared" si="50"/>
        <v>81701130140257010530</v>
      </c>
      <c r="Y1084" s="14"/>
    </row>
    <row r="1085" spans="2:25" x14ac:dyDescent="0.25">
      <c r="B1085" s="52" t="s">
        <v>151</v>
      </c>
      <c r="C1085" s="53" t="s">
        <v>43</v>
      </c>
      <c r="D1085" s="320" t="s">
        <v>703</v>
      </c>
      <c r="E1085" s="321"/>
      <c r="F1085" s="322" t="s">
        <v>68</v>
      </c>
      <c r="G1085" s="323"/>
      <c r="H1085" s="322" t="s">
        <v>706</v>
      </c>
      <c r="I1085" s="324"/>
      <c r="J1085" s="323"/>
      <c r="K1085" s="176" t="s">
        <v>154</v>
      </c>
      <c r="L1085" s="54"/>
      <c r="M1085" s="325">
        <v>26856000</v>
      </c>
      <c r="N1085" s="326"/>
      <c r="O1085" s="325">
        <v>26856000</v>
      </c>
      <c r="P1085" s="327"/>
      <c r="Q1085" s="56">
        <v>0</v>
      </c>
      <c r="R1085" s="57">
        <v>26856000</v>
      </c>
      <c r="S1085" s="58">
        <v>0</v>
      </c>
      <c r="T1085" s="59">
        <v>26623521.640000001</v>
      </c>
      <c r="U1085" s="60">
        <v>26623521.640000001</v>
      </c>
      <c r="V1085" s="61">
        <f t="shared" si="48"/>
        <v>232478.3599999994</v>
      </c>
      <c r="W1085" s="62">
        <f t="shared" si="49"/>
        <v>0</v>
      </c>
      <c r="X1085" s="63" t="str">
        <f t="shared" si="50"/>
        <v>81701130160271220530</v>
      </c>
      <c r="Y1085" s="14"/>
    </row>
    <row r="1086" spans="2:25" ht="34.5" x14ac:dyDescent="0.25">
      <c r="B1086" s="52" t="s">
        <v>45</v>
      </c>
      <c r="C1086" s="53" t="s">
        <v>43</v>
      </c>
      <c r="D1086" s="320" t="s">
        <v>703</v>
      </c>
      <c r="E1086" s="321"/>
      <c r="F1086" s="322" t="s">
        <v>68</v>
      </c>
      <c r="G1086" s="323"/>
      <c r="H1086" s="322" t="s">
        <v>91</v>
      </c>
      <c r="I1086" s="324"/>
      <c r="J1086" s="323"/>
      <c r="K1086" s="176" t="s">
        <v>49</v>
      </c>
      <c r="L1086" s="54"/>
      <c r="M1086" s="325">
        <v>296612.55</v>
      </c>
      <c r="N1086" s="326"/>
      <c r="O1086" s="325">
        <v>296612.55</v>
      </c>
      <c r="P1086" s="327"/>
      <c r="Q1086" s="56">
        <v>0</v>
      </c>
      <c r="R1086" s="57">
        <v>296612.55</v>
      </c>
      <c r="S1086" s="58">
        <v>0</v>
      </c>
      <c r="T1086" s="59">
        <v>296612.55</v>
      </c>
      <c r="U1086" s="60">
        <v>296612.55</v>
      </c>
      <c r="V1086" s="61">
        <f t="shared" si="48"/>
        <v>0</v>
      </c>
      <c r="W1086" s="62">
        <f t="shared" si="49"/>
        <v>0</v>
      </c>
      <c r="X1086" s="63" t="str">
        <f t="shared" si="50"/>
        <v>81701139990020550121</v>
      </c>
      <c r="Y1086" s="14"/>
    </row>
    <row r="1087" spans="2:25" ht="68.25" x14ac:dyDescent="0.25">
      <c r="B1087" s="52" t="s">
        <v>50</v>
      </c>
      <c r="C1087" s="53" t="s">
        <v>43</v>
      </c>
      <c r="D1087" s="320" t="s">
        <v>703</v>
      </c>
      <c r="E1087" s="321"/>
      <c r="F1087" s="322" t="s">
        <v>68</v>
      </c>
      <c r="G1087" s="323"/>
      <c r="H1087" s="322" t="s">
        <v>91</v>
      </c>
      <c r="I1087" s="324"/>
      <c r="J1087" s="323"/>
      <c r="K1087" s="176" t="s">
        <v>51</v>
      </c>
      <c r="L1087" s="54"/>
      <c r="M1087" s="325">
        <v>81736.45</v>
      </c>
      <c r="N1087" s="326"/>
      <c r="O1087" s="325">
        <v>81736.45</v>
      </c>
      <c r="P1087" s="327"/>
      <c r="Q1087" s="56">
        <v>0</v>
      </c>
      <c r="R1087" s="57">
        <v>81736.45</v>
      </c>
      <c r="S1087" s="58">
        <v>0</v>
      </c>
      <c r="T1087" s="59">
        <v>81736.45</v>
      </c>
      <c r="U1087" s="60">
        <v>81736.45</v>
      </c>
      <c r="V1087" s="61">
        <f t="shared" si="48"/>
        <v>0</v>
      </c>
      <c r="W1087" s="62">
        <f t="shared" si="49"/>
        <v>0</v>
      </c>
      <c r="X1087" s="63" t="str">
        <f t="shared" si="50"/>
        <v>81701139990020550129</v>
      </c>
      <c r="Y1087" s="14"/>
    </row>
    <row r="1088" spans="2:25" ht="23.25" x14ac:dyDescent="0.25">
      <c r="B1088" s="52" t="s">
        <v>58</v>
      </c>
      <c r="C1088" s="53" t="s">
        <v>43</v>
      </c>
      <c r="D1088" s="320" t="s">
        <v>703</v>
      </c>
      <c r="E1088" s="321"/>
      <c r="F1088" s="322" t="s">
        <v>68</v>
      </c>
      <c r="G1088" s="323"/>
      <c r="H1088" s="322" t="s">
        <v>91</v>
      </c>
      <c r="I1088" s="324"/>
      <c r="J1088" s="323"/>
      <c r="K1088" s="176" t="s">
        <v>59</v>
      </c>
      <c r="L1088" s="54"/>
      <c r="M1088" s="325">
        <v>112500</v>
      </c>
      <c r="N1088" s="326"/>
      <c r="O1088" s="325">
        <v>112500</v>
      </c>
      <c r="P1088" s="327"/>
      <c r="Q1088" s="56">
        <v>0</v>
      </c>
      <c r="R1088" s="57">
        <v>112500</v>
      </c>
      <c r="S1088" s="58">
        <v>0</v>
      </c>
      <c r="T1088" s="59">
        <v>112500</v>
      </c>
      <c r="U1088" s="60">
        <v>112500</v>
      </c>
      <c r="V1088" s="61">
        <f t="shared" si="48"/>
        <v>0</v>
      </c>
      <c r="W1088" s="62">
        <f t="shared" si="49"/>
        <v>0</v>
      </c>
      <c r="X1088" s="63" t="str">
        <f t="shared" si="50"/>
        <v>81701139990020550244</v>
      </c>
      <c r="Y1088" s="14"/>
    </row>
    <row r="1089" spans="2:25" x14ac:dyDescent="0.25">
      <c r="B1089" s="52" t="s">
        <v>126</v>
      </c>
      <c r="C1089" s="53" t="s">
        <v>43</v>
      </c>
      <c r="D1089" s="320" t="s">
        <v>703</v>
      </c>
      <c r="E1089" s="321"/>
      <c r="F1089" s="322" t="s">
        <v>68</v>
      </c>
      <c r="G1089" s="323"/>
      <c r="H1089" s="322" t="s">
        <v>91</v>
      </c>
      <c r="I1089" s="324"/>
      <c r="J1089" s="323"/>
      <c r="K1089" s="176" t="s">
        <v>127</v>
      </c>
      <c r="L1089" s="54"/>
      <c r="M1089" s="325">
        <v>27000</v>
      </c>
      <c r="N1089" s="326"/>
      <c r="O1089" s="325">
        <v>27000</v>
      </c>
      <c r="P1089" s="327"/>
      <c r="Q1089" s="56">
        <v>0</v>
      </c>
      <c r="R1089" s="57">
        <v>27000</v>
      </c>
      <c r="S1089" s="58">
        <v>0</v>
      </c>
      <c r="T1089" s="59">
        <v>27000</v>
      </c>
      <c r="U1089" s="60">
        <v>27000</v>
      </c>
      <c r="V1089" s="61">
        <f t="shared" si="48"/>
        <v>0</v>
      </c>
      <c r="W1089" s="62">
        <f t="shared" si="49"/>
        <v>0</v>
      </c>
      <c r="X1089" s="63" t="str">
        <f t="shared" si="50"/>
        <v>81701139990020550360</v>
      </c>
      <c r="Y1089" s="14"/>
    </row>
    <row r="1090" spans="2:25" ht="34.5" x14ac:dyDescent="0.25">
      <c r="B1090" s="52" t="s">
        <v>45</v>
      </c>
      <c r="C1090" s="53" t="s">
        <v>43</v>
      </c>
      <c r="D1090" s="320" t="s">
        <v>703</v>
      </c>
      <c r="E1090" s="321"/>
      <c r="F1090" s="322" t="s">
        <v>68</v>
      </c>
      <c r="G1090" s="323"/>
      <c r="H1090" s="322" t="s">
        <v>60</v>
      </c>
      <c r="I1090" s="324"/>
      <c r="J1090" s="323"/>
      <c r="K1090" s="176" t="s">
        <v>49</v>
      </c>
      <c r="L1090" s="54"/>
      <c r="M1090" s="325">
        <v>22106518.91</v>
      </c>
      <c r="N1090" s="326"/>
      <c r="O1090" s="325">
        <v>22106518.91</v>
      </c>
      <c r="P1090" s="327"/>
      <c r="Q1090" s="56">
        <v>0</v>
      </c>
      <c r="R1090" s="57">
        <v>22106518.91</v>
      </c>
      <c r="S1090" s="58">
        <v>0</v>
      </c>
      <c r="T1090" s="59">
        <v>19822396.800000001</v>
      </c>
      <c r="U1090" s="60">
        <v>19822396.800000001</v>
      </c>
      <c r="V1090" s="61">
        <f t="shared" si="48"/>
        <v>2284122.1099999994</v>
      </c>
      <c r="W1090" s="62">
        <f t="shared" si="49"/>
        <v>0</v>
      </c>
      <c r="X1090" s="63" t="str">
        <f t="shared" si="50"/>
        <v>81701139990090019121</v>
      </c>
      <c r="Y1090" s="14"/>
    </row>
    <row r="1091" spans="2:25" ht="45.75" x14ac:dyDescent="0.25">
      <c r="B1091" s="52" t="s">
        <v>54</v>
      </c>
      <c r="C1091" s="53" t="s">
        <v>43</v>
      </c>
      <c r="D1091" s="320" t="s">
        <v>703</v>
      </c>
      <c r="E1091" s="321"/>
      <c r="F1091" s="322" t="s">
        <v>68</v>
      </c>
      <c r="G1091" s="323"/>
      <c r="H1091" s="322" t="s">
        <v>60</v>
      </c>
      <c r="I1091" s="324"/>
      <c r="J1091" s="323"/>
      <c r="K1091" s="176" t="s">
        <v>55</v>
      </c>
      <c r="L1091" s="54"/>
      <c r="M1091" s="325">
        <v>1394800</v>
      </c>
      <c r="N1091" s="326"/>
      <c r="O1091" s="325">
        <v>1394800</v>
      </c>
      <c r="P1091" s="327"/>
      <c r="Q1091" s="56">
        <v>0</v>
      </c>
      <c r="R1091" s="57">
        <v>451438</v>
      </c>
      <c r="S1091" s="58">
        <v>0</v>
      </c>
      <c r="T1091" s="59">
        <v>451438</v>
      </c>
      <c r="U1091" s="60">
        <v>451438</v>
      </c>
      <c r="V1091" s="61">
        <f t="shared" si="48"/>
        <v>0</v>
      </c>
      <c r="W1091" s="62">
        <f t="shared" si="49"/>
        <v>0</v>
      </c>
      <c r="X1091" s="63" t="str">
        <f t="shared" si="50"/>
        <v>81701139990090019122</v>
      </c>
      <c r="Y1091" s="14"/>
    </row>
    <row r="1092" spans="2:25" ht="68.25" x14ac:dyDescent="0.25">
      <c r="B1092" s="52" t="s">
        <v>50</v>
      </c>
      <c r="C1092" s="53" t="s">
        <v>43</v>
      </c>
      <c r="D1092" s="320" t="s">
        <v>703</v>
      </c>
      <c r="E1092" s="321"/>
      <c r="F1092" s="322" t="s">
        <v>68</v>
      </c>
      <c r="G1092" s="323"/>
      <c r="H1092" s="322" t="s">
        <v>60</v>
      </c>
      <c r="I1092" s="324"/>
      <c r="J1092" s="323"/>
      <c r="K1092" s="176" t="s">
        <v>51</v>
      </c>
      <c r="L1092" s="54"/>
      <c r="M1092" s="325">
        <v>6675583.0899999999</v>
      </c>
      <c r="N1092" s="326"/>
      <c r="O1092" s="325">
        <v>6675583.0899999999</v>
      </c>
      <c r="P1092" s="327"/>
      <c r="Q1092" s="56">
        <v>0</v>
      </c>
      <c r="R1092" s="57">
        <v>5866980.96</v>
      </c>
      <c r="S1092" s="58">
        <v>0</v>
      </c>
      <c r="T1092" s="59">
        <v>5866980.96</v>
      </c>
      <c r="U1092" s="60">
        <v>5866980.96</v>
      </c>
      <c r="V1092" s="61">
        <f t="shared" si="48"/>
        <v>0</v>
      </c>
      <c r="W1092" s="62">
        <f t="shared" si="49"/>
        <v>0</v>
      </c>
      <c r="X1092" s="63" t="str">
        <f t="shared" si="50"/>
        <v>81701139990090019129</v>
      </c>
      <c r="Y1092" s="14"/>
    </row>
    <row r="1093" spans="2:25" ht="34.5" x14ac:dyDescent="0.25">
      <c r="B1093" s="52" t="s">
        <v>56</v>
      </c>
      <c r="C1093" s="53" t="s">
        <v>43</v>
      </c>
      <c r="D1093" s="320" t="s">
        <v>703</v>
      </c>
      <c r="E1093" s="321"/>
      <c r="F1093" s="322" t="s">
        <v>68</v>
      </c>
      <c r="G1093" s="323"/>
      <c r="H1093" s="322" t="s">
        <v>60</v>
      </c>
      <c r="I1093" s="324"/>
      <c r="J1093" s="323"/>
      <c r="K1093" s="176" t="s">
        <v>57</v>
      </c>
      <c r="L1093" s="54"/>
      <c r="M1093" s="325">
        <v>159000</v>
      </c>
      <c r="N1093" s="326"/>
      <c r="O1093" s="325">
        <v>159000</v>
      </c>
      <c r="P1093" s="327"/>
      <c r="Q1093" s="56">
        <v>0</v>
      </c>
      <c r="R1093" s="57">
        <v>11606.14</v>
      </c>
      <c r="S1093" s="58">
        <v>0</v>
      </c>
      <c r="T1093" s="59">
        <v>11606.14</v>
      </c>
      <c r="U1093" s="60">
        <v>11606.14</v>
      </c>
      <c r="V1093" s="61">
        <f t="shared" si="48"/>
        <v>0</v>
      </c>
      <c r="W1093" s="62">
        <f t="shared" si="49"/>
        <v>0</v>
      </c>
      <c r="X1093" s="63" t="str">
        <f t="shared" si="50"/>
        <v>81701139990090019242</v>
      </c>
      <c r="Y1093" s="14"/>
    </row>
    <row r="1094" spans="2:25" ht="23.25" x14ac:dyDescent="0.25">
      <c r="B1094" s="52" t="s">
        <v>58</v>
      </c>
      <c r="C1094" s="53" t="s">
        <v>43</v>
      </c>
      <c r="D1094" s="320" t="s">
        <v>703</v>
      </c>
      <c r="E1094" s="321"/>
      <c r="F1094" s="322" t="s">
        <v>68</v>
      </c>
      <c r="G1094" s="323"/>
      <c r="H1094" s="322" t="s">
        <v>60</v>
      </c>
      <c r="I1094" s="324"/>
      <c r="J1094" s="323"/>
      <c r="K1094" s="176" t="s">
        <v>59</v>
      </c>
      <c r="L1094" s="54"/>
      <c r="M1094" s="325">
        <v>336000</v>
      </c>
      <c r="N1094" s="326"/>
      <c r="O1094" s="325">
        <v>336000</v>
      </c>
      <c r="P1094" s="327"/>
      <c r="Q1094" s="56">
        <v>0</v>
      </c>
      <c r="R1094" s="57">
        <v>254352.79</v>
      </c>
      <c r="S1094" s="58">
        <v>0</v>
      </c>
      <c r="T1094" s="59">
        <v>254352.79</v>
      </c>
      <c r="U1094" s="60">
        <v>254352.79</v>
      </c>
      <c r="V1094" s="61">
        <f t="shared" si="48"/>
        <v>0</v>
      </c>
      <c r="W1094" s="62">
        <f t="shared" si="49"/>
        <v>0</v>
      </c>
      <c r="X1094" s="63" t="str">
        <f t="shared" si="50"/>
        <v>81701139990090019244</v>
      </c>
      <c r="Y1094" s="14"/>
    </row>
    <row r="1095" spans="2:25" x14ac:dyDescent="0.25">
      <c r="B1095" s="52" t="s">
        <v>88</v>
      </c>
      <c r="C1095" s="53" t="s">
        <v>43</v>
      </c>
      <c r="D1095" s="320" t="s">
        <v>703</v>
      </c>
      <c r="E1095" s="321"/>
      <c r="F1095" s="322" t="s">
        <v>68</v>
      </c>
      <c r="G1095" s="323"/>
      <c r="H1095" s="322" t="s">
        <v>60</v>
      </c>
      <c r="I1095" s="324"/>
      <c r="J1095" s="323"/>
      <c r="K1095" s="176" t="s">
        <v>89</v>
      </c>
      <c r="L1095" s="54"/>
      <c r="M1095" s="325">
        <v>1000</v>
      </c>
      <c r="N1095" s="326"/>
      <c r="O1095" s="325">
        <v>1000</v>
      </c>
      <c r="P1095" s="327"/>
      <c r="Q1095" s="56">
        <v>0</v>
      </c>
      <c r="R1095" s="57">
        <v>125</v>
      </c>
      <c r="S1095" s="58">
        <v>0</v>
      </c>
      <c r="T1095" s="59">
        <v>125</v>
      </c>
      <c r="U1095" s="60">
        <v>125</v>
      </c>
      <c r="V1095" s="61">
        <f t="shared" si="48"/>
        <v>0</v>
      </c>
      <c r="W1095" s="62">
        <f t="shared" si="49"/>
        <v>0</v>
      </c>
      <c r="X1095" s="63" t="str">
        <f t="shared" si="50"/>
        <v>81701139990090019853</v>
      </c>
      <c r="Y1095" s="14"/>
    </row>
    <row r="1096" spans="2:25" x14ac:dyDescent="0.25">
      <c r="B1096" s="52" t="s">
        <v>151</v>
      </c>
      <c r="C1096" s="53" t="s">
        <v>43</v>
      </c>
      <c r="D1096" s="320" t="s">
        <v>703</v>
      </c>
      <c r="E1096" s="321"/>
      <c r="F1096" s="322" t="s">
        <v>707</v>
      </c>
      <c r="G1096" s="323"/>
      <c r="H1096" s="322" t="s">
        <v>708</v>
      </c>
      <c r="I1096" s="324"/>
      <c r="J1096" s="323"/>
      <c r="K1096" s="176" t="s">
        <v>154</v>
      </c>
      <c r="L1096" s="54"/>
      <c r="M1096" s="325">
        <v>30055300</v>
      </c>
      <c r="N1096" s="326"/>
      <c r="O1096" s="325">
        <v>30055300</v>
      </c>
      <c r="P1096" s="327"/>
      <c r="Q1096" s="56">
        <v>0</v>
      </c>
      <c r="R1096" s="57">
        <v>30055300</v>
      </c>
      <c r="S1096" s="58">
        <v>0</v>
      </c>
      <c r="T1096" s="59">
        <v>30006147.079999998</v>
      </c>
      <c r="U1096" s="60">
        <v>30006147.079999998</v>
      </c>
      <c r="V1096" s="61">
        <f t="shared" si="48"/>
        <v>49152.920000001788</v>
      </c>
      <c r="W1096" s="62">
        <f t="shared" si="49"/>
        <v>0</v>
      </c>
      <c r="X1096" s="63" t="str">
        <f t="shared" si="50"/>
        <v>81702039990051180530</v>
      </c>
      <c r="Y1096" s="14"/>
    </row>
    <row r="1097" spans="2:25" x14ac:dyDescent="0.25">
      <c r="B1097" s="52" t="s">
        <v>77</v>
      </c>
      <c r="C1097" s="53" t="s">
        <v>43</v>
      </c>
      <c r="D1097" s="320" t="s">
        <v>703</v>
      </c>
      <c r="E1097" s="321"/>
      <c r="F1097" s="322" t="s">
        <v>110</v>
      </c>
      <c r="G1097" s="323"/>
      <c r="H1097" s="322" t="s">
        <v>709</v>
      </c>
      <c r="I1097" s="324"/>
      <c r="J1097" s="323"/>
      <c r="K1097" s="176" t="s">
        <v>79</v>
      </c>
      <c r="L1097" s="54"/>
      <c r="M1097" s="325">
        <v>2971750</v>
      </c>
      <c r="N1097" s="326"/>
      <c r="O1097" s="325">
        <v>2971750</v>
      </c>
      <c r="P1097" s="327"/>
      <c r="Q1097" s="56">
        <v>0</v>
      </c>
      <c r="R1097" s="57">
        <v>2971750</v>
      </c>
      <c r="S1097" s="58">
        <v>0</v>
      </c>
      <c r="T1097" s="59">
        <v>2965534.77</v>
      </c>
      <c r="U1097" s="60">
        <v>2965534.77</v>
      </c>
      <c r="V1097" s="61">
        <f t="shared" si="48"/>
        <v>6215.2299999999814</v>
      </c>
      <c r="W1097" s="62">
        <f t="shared" si="49"/>
        <v>0</v>
      </c>
      <c r="X1097" s="63" t="str">
        <f t="shared" si="50"/>
        <v>81703090130320340111</v>
      </c>
      <c r="Y1097" s="14"/>
    </row>
    <row r="1098" spans="2:25" ht="57" x14ac:dyDescent="0.25">
      <c r="B1098" s="52" t="s">
        <v>82</v>
      </c>
      <c r="C1098" s="53" t="s">
        <v>43</v>
      </c>
      <c r="D1098" s="320" t="s">
        <v>703</v>
      </c>
      <c r="E1098" s="321"/>
      <c r="F1098" s="322" t="s">
        <v>110</v>
      </c>
      <c r="G1098" s="323"/>
      <c r="H1098" s="322" t="s">
        <v>709</v>
      </c>
      <c r="I1098" s="324"/>
      <c r="J1098" s="323"/>
      <c r="K1098" s="176" t="s">
        <v>83</v>
      </c>
      <c r="L1098" s="54"/>
      <c r="M1098" s="325">
        <v>869440</v>
      </c>
      <c r="N1098" s="326"/>
      <c r="O1098" s="325">
        <v>869440</v>
      </c>
      <c r="P1098" s="327"/>
      <c r="Q1098" s="56">
        <v>0</v>
      </c>
      <c r="R1098" s="57">
        <v>869401.52</v>
      </c>
      <c r="S1098" s="58">
        <v>0</v>
      </c>
      <c r="T1098" s="59">
        <v>869401.52</v>
      </c>
      <c r="U1098" s="60">
        <v>869401.52</v>
      </c>
      <c r="V1098" s="61">
        <f t="shared" si="48"/>
        <v>0</v>
      </c>
      <c r="W1098" s="62">
        <f t="shared" si="49"/>
        <v>0</v>
      </c>
      <c r="X1098" s="63" t="str">
        <f t="shared" si="50"/>
        <v>81703090130320340119</v>
      </c>
      <c r="Y1098" s="14"/>
    </row>
    <row r="1099" spans="2:25" ht="23.25" x14ac:dyDescent="0.25">
      <c r="B1099" s="52" t="s">
        <v>58</v>
      </c>
      <c r="C1099" s="53" t="s">
        <v>43</v>
      </c>
      <c r="D1099" s="320" t="s">
        <v>703</v>
      </c>
      <c r="E1099" s="321"/>
      <c r="F1099" s="322" t="s">
        <v>110</v>
      </c>
      <c r="G1099" s="323"/>
      <c r="H1099" s="322" t="s">
        <v>709</v>
      </c>
      <c r="I1099" s="324"/>
      <c r="J1099" s="323"/>
      <c r="K1099" s="176" t="s">
        <v>59</v>
      </c>
      <c r="L1099" s="54"/>
      <c r="M1099" s="325">
        <v>2363000</v>
      </c>
      <c r="N1099" s="326"/>
      <c r="O1099" s="325">
        <v>2363000</v>
      </c>
      <c r="P1099" s="327"/>
      <c r="Q1099" s="56">
        <v>0</v>
      </c>
      <c r="R1099" s="57">
        <v>2318845.66</v>
      </c>
      <c r="S1099" s="58">
        <v>547249</v>
      </c>
      <c r="T1099" s="59">
        <v>2318845.66</v>
      </c>
      <c r="U1099" s="60">
        <v>2318845.66</v>
      </c>
      <c r="V1099" s="61">
        <f t="shared" si="48"/>
        <v>0</v>
      </c>
      <c r="W1099" s="62">
        <f t="shared" si="49"/>
        <v>0</v>
      </c>
      <c r="X1099" s="63" t="str">
        <f t="shared" si="50"/>
        <v>81703090130320340244</v>
      </c>
      <c r="Y1099" s="14"/>
    </row>
    <row r="1100" spans="2:25" x14ac:dyDescent="0.25">
      <c r="B1100" s="52" t="s">
        <v>84</v>
      </c>
      <c r="C1100" s="53" t="s">
        <v>43</v>
      </c>
      <c r="D1100" s="320" t="s">
        <v>703</v>
      </c>
      <c r="E1100" s="321"/>
      <c r="F1100" s="322" t="s">
        <v>110</v>
      </c>
      <c r="G1100" s="323"/>
      <c r="H1100" s="322" t="s">
        <v>709</v>
      </c>
      <c r="I1100" s="324"/>
      <c r="J1100" s="323"/>
      <c r="K1100" s="176" t="s">
        <v>85</v>
      </c>
      <c r="L1100" s="54"/>
      <c r="M1100" s="325">
        <v>179000</v>
      </c>
      <c r="N1100" s="326"/>
      <c r="O1100" s="325">
        <v>179000</v>
      </c>
      <c r="P1100" s="327"/>
      <c r="Q1100" s="56">
        <v>0</v>
      </c>
      <c r="R1100" s="57">
        <v>92183.46</v>
      </c>
      <c r="S1100" s="58">
        <v>0</v>
      </c>
      <c r="T1100" s="59">
        <v>92183.46</v>
      </c>
      <c r="U1100" s="60">
        <v>92183.46</v>
      </c>
      <c r="V1100" s="61">
        <f t="shared" si="48"/>
        <v>0</v>
      </c>
      <c r="W1100" s="62">
        <f t="shared" si="49"/>
        <v>0</v>
      </c>
      <c r="X1100" s="63" t="str">
        <f t="shared" si="50"/>
        <v>81703090130320340247</v>
      </c>
      <c r="Y1100" s="14"/>
    </row>
    <row r="1101" spans="2:25" ht="45.75" x14ac:dyDescent="0.25">
      <c r="B1101" s="52" t="s">
        <v>63</v>
      </c>
      <c r="C1101" s="53" t="s">
        <v>43</v>
      </c>
      <c r="D1101" s="320" t="s">
        <v>703</v>
      </c>
      <c r="E1101" s="321"/>
      <c r="F1101" s="322" t="s">
        <v>110</v>
      </c>
      <c r="G1101" s="323"/>
      <c r="H1101" s="322" t="s">
        <v>709</v>
      </c>
      <c r="I1101" s="324"/>
      <c r="J1101" s="323"/>
      <c r="K1101" s="176" t="s">
        <v>64</v>
      </c>
      <c r="L1101" s="54"/>
      <c r="M1101" s="325">
        <v>12810</v>
      </c>
      <c r="N1101" s="326"/>
      <c r="O1101" s="325">
        <v>12810</v>
      </c>
      <c r="P1101" s="327"/>
      <c r="Q1101" s="56">
        <v>0</v>
      </c>
      <c r="R1101" s="57">
        <v>12810</v>
      </c>
      <c r="S1101" s="58">
        <v>0</v>
      </c>
      <c r="T1101" s="59">
        <v>12810</v>
      </c>
      <c r="U1101" s="60">
        <v>12810</v>
      </c>
      <c r="V1101" s="61">
        <f t="shared" si="48"/>
        <v>0</v>
      </c>
      <c r="W1101" s="62">
        <f t="shared" si="49"/>
        <v>0</v>
      </c>
      <c r="X1101" s="63" t="str">
        <f t="shared" si="50"/>
        <v>81703090130320340321</v>
      </c>
      <c r="Y1101" s="14"/>
    </row>
    <row r="1102" spans="2:25" x14ac:dyDescent="0.25">
      <c r="B1102" s="52" t="s">
        <v>77</v>
      </c>
      <c r="C1102" s="53" t="s">
        <v>43</v>
      </c>
      <c r="D1102" s="320" t="s">
        <v>703</v>
      </c>
      <c r="E1102" s="321"/>
      <c r="F1102" s="322" t="s">
        <v>710</v>
      </c>
      <c r="G1102" s="323"/>
      <c r="H1102" s="322" t="s">
        <v>711</v>
      </c>
      <c r="I1102" s="324"/>
      <c r="J1102" s="323"/>
      <c r="K1102" s="176" t="s">
        <v>79</v>
      </c>
      <c r="L1102" s="54"/>
      <c r="M1102" s="325">
        <v>143729000</v>
      </c>
      <c r="N1102" s="326"/>
      <c r="O1102" s="325">
        <v>143729000</v>
      </c>
      <c r="P1102" s="327"/>
      <c r="Q1102" s="56">
        <v>0</v>
      </c>
      <c r="R1102" s="57">
        <v>143729000</v>
      </c>
      <c r="S1102" s="58">
        <v>0</v>
      </c>
      <c r="T1102" s="59">
        <v>143715304.56999999</v>
      </c>
      <c r="U1102" s="60">
        <v>143715304.56999999</v>
      </c>
      <c r="V1102" s="61">
        <f t="shared" si="48"/>
        <v>13695.430000007153</v>
      </c>
      <c r="W1102" s="62">
        <f t="shared" si="49"/>
        <v>0</v>
      </c>
      <c r="X1102" s="63" t="str">
        <f t="shared" si="50"/>
        <v>81703100130100590111</v>
      </c>
      <c r="Y1102" s="14"/>
    </row>
    <row r="1103" spans="2:25" ht="34.5" x14ac:dyDescent="0.25">
      <c r="B1103" s="52" t="s">
        <v>80</v>
      </c>
      <c r="C1103" s="53" t="s">
        <v>43</v>
      </c>
      <c r="D1103" s="320" t="s">
        <v>703</v>
      </c>
      <c r="E1103" s="321"/>
      <c r="F1103" s="322" t="s">
        <v>710</v>
      </c>
      <c r="G1103" s="323"/>
      <c r="H1103" s="322" t="s">
        <v>711</v>
      </c>
      <c r="I1103" s="324"/>
      <c r="J1103" s="323"/>
      <c r="K1103" s="176" t="s">
        <v>81</v>
      </c>
      <c r="L1103" s="54"/>
      <c r="M1103" s="325">
        <v>140000</v>
      </c>
      <c r="N1103" s="326"/>
      <c r="O1103" s="325">
        <v>140000</v>
      </c>
      <c r="P1103" s="327"/>
      <c r="Q1103" s="56">
        <v>0</v>
      </c>
      <c r="R1103" s="57">
        <v>80297.7</v>
      </c>
      <c r="S1103" s="58">
        <v>0</v>
      </c>
      <c r="T1103" s="59">
        <v>80297.7</v>
      </c>
      <c r="U1103" s="60">
        <v>80297.7</v>
      </c>
      <c r="V1103" s="61">
        <f t="shared" si="48"/>
        <v>0</v>
      </c>
      <c r="W1103" s="62">
        <f t="shared" si="49"/>
        <v>0</v>
      </c>
      <c r="X1103" s="63" t="str">
        <f t="shared" si="50"/>
        <v>81703100130100590112</v>
      </c>
      <c r="Y1103" s="14"/>
    </row>
    <row r="1104" spans="2:25" ht="57" x14ac:dyDescent="0.25">
      <c r="B1104" s="52" t="s">
        <v>82</v>
      </c>
      <c r="C1104" s="53" t="s">
        <v>43</v>
      </c>
      <c r="D1104" s="320" t="s">
        <v>703</v>
      </c>
      <c r="E1104" s="321"/>
      <c r="F1104" s="322" t="s">
        <v>710</v>
      </c>
      <c r="G1104" s="323"/>
      <c r="H1104" s="322" t="s">
        <v>711</v>
      </c>
      <c r="I1104" s="324"/>
      <c r="J1104" s="323"/>
      <c r="K1104" s="176" t="s">
        <v>83</v>
      </c>
      <c r="L1104" s="54"/>
      <c r="M1104" s="325">
        <v>42926000</v>
      </c>
      <c r="N1104" s="326"/>
      <c r="O1104" s="325">
        <v>42926000</v>
      </c>
      <c r="P1104" s="327"/>
      <c r="Q1104" s="56">
        <v>0</v>
      </c>
      <c r="R1104" s="57">
        <v>42876650.25</v>
      </c>
      <c r="S1104" s="58">
        <v>0</v>
      </c>
      <c r="T1104" s="59">
        <v>42876650.25</v>
      </c>
      <c r="U1104" s="60">
        <v>42876650.25</v>
      </c>
      <c r="V1104" s="61">
        <f t="shared" si="48"/>
        <v>0</v>
      </c>
      <c r="W1104" s="62">
        <f t="shared" si="49"/>
        <v>0</v>
      </c>
      <c r="X1104" s="63" t="str">
        <f t="shared" si="50"/>
        <v>81703100130100590119</v>
      </c>
      <c r="Y1104" s="14"/>
    </row>
    <row r="1105" spans="2:25" ht="34.5" x14ac:dyDescent="0.25">
      <c r="B1105" s="52" t="s">
        <v>56</v>
      </c>
      <c r="C1105" s="53" t="s">
        <v>43</v>
      </c>
      <c r="D1105" s="320" t="s">
        <v>703</v>
      </c>
      <c r="E1105" s="321"/>
      <c r="F1105" s="322" t="s">
        <v>710</v>
      </c>
      <c r="G1105" s="323"/>
      <c r="H1105" s="322" t="s">
        <v>711</v>
      </c>
      <c r="I1105" s="324"/>
      <c r="J1105" s="323"/>
      <c r="K1105" s="176" t="s">
        <v>57</v>
      </c>
      <c r="L1105" s="54"/>
      <c r="M1105" s="325">
        <v>6914000</v>
      </c>
      <c r="N1105" s="326"/>
      <c r="O1105" s="325">
        <v>6914000</v>
      </c>
      <c r="P1105" s="327"/>
      <c r="Q1105" s="56">
        <v>0</v>
      </c>
      <c r="R1105" s="57">
        <v>6908670</v>
      </c>
      <c r="S1105" s="58">
        <v>1521500</v>
      </c>
      <c r="T1105" s="59">
        <v>6908670</v>
      </c>
      <c r="U1105" s="60">
        <v>6908670</v>
      </c>
      <c r="V1105" s="61">
        <f t="shared" si="48"/>
        <v>0</v>
      </c>
      <c r="W1105" s="62">
        <f t="shared" si="49"/>
        <v>0</v>
      </c>
      <c r="X1105" s="63" t="str">
        <f t="shared" si="50"/>
        <v>81703100130100590242</v>
      </c>
      <c r="Y1105" s="14"/>
    </row>
    <row r="1106" spans="2:25" ht="23.25" x14ac:dyDescent="0.25">
      <c r="B1106" s="52" t="s">
        <v>58</v>
      </c>
      <c r="C1106" s="53" t="s">
        <v>43</v>
      </c>
      <c r="D1106" s="320" t="s">
        <v>703</v>
      </c>
      <c r="E1106" s="321"/>
      <c r="F1106" s="322" t="s">
        <v>710</v>
      </c>
      <c r="G1106" s="323"/>
      <c r="H1106" s="322" t="s">
        <v>711</v>
      </c>
      <c r="I1106" s="324"/>
      <c r="J1106" s="323"/>
      <c r="K1106" s="176" t="s">
        <v>59</v>
      </c>
      <c r="L1106" s="54"/>
      <c r="M1106" s="325">
        <v>36138000</v>
      </c>
      <c r="N1106" s="326"/>
      <c r="O1106" s="325">
        <v>36138000</v>
      </c>
      <c r="P1106" s="327"/>
      <c r="Q1106" s="56">
        <v>0</v>
      </c>
      <c r="R1106" s="57">
        <v>35386634.560000002</v>
      </c>
      <c r="S1106" s="58">
        <v>9918240.5700000003</v>
      </c>
      <c r="T1106" s="59">
        <v>35386634.560000002</v>
      </c>
      <c r="U1106" s="60">
        <v>35386634.560000002</v>
      </c>
      <c r="V1106" s="61">
        <f t="shared" si="48"/>
        <v>0</v>
      </c>
      <c r="W1106" s="62">
        <f t="shared" si="49"/>
        <v>0</v>
      </c>
      <c r="X1106" s="63" t="str">
        <f t="shared" si="50"/>
        <v>81703100130100590244</v>
      </c>
      <c r="Y1106" s="14"/>
    </row>
    <row r="1107" spans="2:25" x14ac:dyDescent="0.25">
      <c r="B1107" s="52" t="s">
        <v>84</v>
      </c>
      <c r="C1107" s="53" t="s">
        <v>43</v>
      </c>
      <c r="D1107" s="320" t="s">
        <v>703</v>
      </c>
      <c r="E1107" s="321"/>
      <c r="F1107" s="322" t="s">
        <v>710</v>
      </c>
      <c r="G1107" s="323"/>
      <c r="H1107" s="322" t="s">
        <v>711</v>
      </c>
      <c r="I1107" s="324"/>
      <c r="J1107" s="323"/>
      <c r="K1107" s="176" t="s">
        <v>85</v>
      </c>
      <c r="L1107" s="54"/>
      <c r="M1107" s="325">
        <v>5683000</v>
      </c>
      <c r="N1107" s="326"/>
      <c r="O1107" s="325">
        <v>5683000</v>
      </c>
      <c r="P1107" s="327"/>
      <c r="Q1107" s="56">
        <v>0</v>
      </c>
      <c r="R1107" s="57">
        <v>4260422.37</v>
      </c>
      <c r="S1107" s="58">
        <v>0</v>
      </c>
      <c r="T1107" s="59">
        <v>4260422.37</v>
      </c>
      <c r="U1107" s="60">
        <v>4260422.37</v>
      </c>
      <c r="V1107" s="61">
        <f t="shared" si="48"/>
        <v>0</v>
      </c>
      <c r="W1107" s="62">
        <f t="shared" si="49"/>
        <v>0</v>
      </c>
      <c r="X1107" s="63" t="str">
        <f t="shared" si="50"/>
        <v>81703100130100590247</v>
      </c>
      <c r="Y1107" s="14"/>
    </row>
    <row r="1108" spans="2:25" ht="23.25" x14ac:dyDescent="0.25">
      <c r="B1108" s="52" t="s">
        <v>86</v>
      </c>
      <c r="C1108" s="53" t="s">
        <v>43</v>
      </c>
      <c r="D1108" s="320" t="s">
        <v>703</v>
      </c>
      <c r="E1108" s="321"/>
      <c r="F1108" s="322" t="s">
        <v>710</v>
      </c>
      <c r="G1108" s="323"/>
      <c r="H1108" s="322" t="s">
        <v>711</v>
      </c>
      <c r="I1108" s="324"/>
      <c r="J1108" s="323"/>
      <c r="K1108" s="176" t="s">
        <v>87</v>
      </c>
      <c r="L1108" s="54"/>
      <c r="M1108" s="325">
        <v>5856000</v>
      </c>
      <c r="N1108" s="326"/>
      <c r="O1108" s="325">
        <v>5856000</v>
      </c>
      <c r="P1108" s="327"/>
      <c r="Q1108" s="56">
        <v>0</v>
      </c>
      <c r="R1108" s="57">
        <v>5846608.6399999997</v>
      </c>
      <c r="S1108" s="58">
        <v>0</v>
      </c>
      <c r="T1108" s="59">
        <v>5846608.6399999997</v>
      </c>
      <c r="U1108" s="60">
        <v>5846608.6399999997</v>
      </c>
      <c r="V1108" s="61">
        <f t="shared" si="48"/>
        <v>0</v>
      </c>
      <c r="W1108" s="62">
        <f t="shared" si="49"/>
        <v>0</v>
      </c>
      <c r="X1108" s="63" t="str">
        <f t="shared" si="50"/>
        <v>81703100130100590851</v>
      </c>
      <c r="Y1108" s="14"/>
    </row>
    <row r="1109" spans="2:25" x14ac:dyDescent="0.25">
      <c r="B1109" s="52" t="s">
        <v>65</v>
      </c>
      <c r="C1109" s="53" t="s">
        <v>43</v>
      </c>
      <c r="D1109" s="320" t="s">
        <v>703</v>
      </c>
      <c r="E1109" s="321"/>
      <c r="F1109" s="322" t="s">
        <v>710</v>
      </c>
      <c r="G1109" s="323"/>
      <c r="H1109" s="322" t="s">
        <v>711</v>
      </c>
      <c r="I1109" s="324"/>
      <c r="J1109" s="323"/>
      <c r="K1109" s="176" t="s">
        <v>66</v>
      </c>
      <c r="L1109" s="54"/>
      <c r="M1109" s="325">
        <v>1325000</v>
      </c>
      <c r="N1109" s="326"/>
      <c r="O1109" s="325">
        <v>1325000</v>
      </c>
      <c r="P1109" s="327"/>
      <c r="Q1109" s="56">
        <v>0</v>
      </c>
      <c r="R1109" s="57">
        <v>1280000</v>
      </c>
      <c r="S1109" s="58">
        <v>0</v>
      </c>
      <c r="T1109" s="59">
        <v>1280000</v>
      </c>
      <c r="U1109" s="60">
        <v>1280000</v>
      </c>
      <c r="V1109" s="61">
        <f t="shared" si="48"/>
        <v>0</v>
      </c>
      <c r="W1109" s="62">
        <f t="shared" si="49"/>
        <v>0</v>
      </c>
      <c r="X1109" s="63" t="str">
        <f t="shared" si="50"/>
        <v>81703100130100590852</v>
      </c>
      <c r="Y1109" s="14"/>
    </row>
    <row r="1110" spans="2:25" x14ac:dyDescent="0.25">
      <c r="B1110" s="52" t="s">
        <v>88</v>
      </c>
      <c r="C1110" s="53" t="s">
        <v>43</v>
      </c>
      <c r="D1110" s="320" t="s">
        <v>703</v>
      </c>
      <c r="E1110" s="321"/>
      <c r="F1110" s="322" t="s">
        <v>710</v>
      </c>
      <c r="G1110" s="323"/>
      <c r="H1110" s="322" t="s">
        <v>711</v>
      </c>
      <c r="I1110" s="324"/>
      <c r="J1110" s="323"/>
      <c r="K1110" s="176" t="s">
        <v>89</v>
      </c>
      <c r="L1110" s="54"/>
      <c r="M1110" s="325">
        <v>30000</v>
      </c>
      <c r="N1110" s="326"/>
      <c r="O1110" s="325">
        <v>30000</v>
      </c>
      <c r="P1110" s="327"/>
      <c r="Q1110" s="56">
        <v>0</v>
      </c>
      <c r="R1110" s="57">
        <v>4406.88</v>
      </c>
      <c r="S1110" s="58">
        <v>0</v>
      </c>
      <c r="T1110" s="59">
        <v>4406.88</v>
      </c>
      <c r="U1110" s="60">
        <v>4406.88</v>
      </c>
      <c r="V1110" s="61">
        <f t="shared" si="48"/>
        <v>0</v>
      </c>
      <c r="W1110" s="62">
        <f t="shared" si="49"/>
        <v>0</v>
      </c>
      <c r="X1110" s="63" t="str">
        <f t="shared" si="50"/>
        <v>81703100130100590853</v>
      </c>
      <c r="Y1110" s="14"/>
    </row>
    <row r="1111" spans="2:25" ht="23.25" x14ac:dyDescent="0.25">
      <c r="B1111" s="52" t="s">
        <v>58</v>
      </c>
      <c r="C1111" s="53" t="s">
        <v>43</v>
      </c>
      <c r="D1111" s="320" t="s">
        <v>703</v>
      </c>
      <c r="E1111" s="321"/>
      <c r="F1111" s="322" t="s">
        <v>710</v>
      </c>
      <c r="G1111" s="323"/>
      <c r="H1111" s="322" t="s">
        <v>712</v>
      </c>
      <c r="I1111" s="324"/>
      <c r="J1111" s="323"/>
      <c r="K1111" s="176" t="s">
        <v>59</v>
      </c>
      <c r="L1111" s="54"/>
      <c r="M1111" s="325">
        <v>36750000</v>
      </c>
      <c r="N1111" s="326"/>
      <c r="O1111" s="325">
        <v>36750000</v>
      </c>
      <c r="P1111" s="327"/>
      <c r="Q1111" s="56">
        <v>0</v>
      </c>
      <c r="R1111" s="57">
        <v>36750000</v>
      </c>
      <c r="S1111" s="58">
        <v>36750000</v>
      </c>
      <c r="T1111" s="59">
        <v>36750000</v>
      </c>
      <c r="U1111" s="60">
        <v>36750000</v>
      </c>
      <c r="V1111" s="61">
        <f t="shared" si="48"/>
        <v>0</v>
      </c>
      <c r="W1111" s="62">
        <f t="shared" si="49"/>
        <v>0</v>
      </c>
      <c r="X1111" s="63" t="str">
        <f t="shared" si="50"/>
        <v>81703100130121710244</v>
      </c>
      <c r="Y1111" s="14"/>
    </row>
    <row r="1112" spans="2:25" ht="45.75" x14ac:dyDescent="0.25">
      <c r="B1112" s="52" t="s">
        <v>668</v>
      </c>
      <c r="C1112" s="53" t="s">
        <v>43</v>
      </c>
      <c r="D1112" s="320" t="s">
        <v>703</v>
      </c>
      <c r="E1112" s="321"/>
      <c r="F1112" s="322" t="s">
        <v>710</v>
      </c>
      <c r="G1112" s="323"/>
      <c r="H1112" s="322" t="s">
        <v>713</v>
      </c>
      <c r="I1112" s="324"/>
      <c r="J1112" s="323"/>
      <c r="K1112" s="176" t="s">
        <v>670</v>
      </c>
      <c r="L1112" s="54"/>
      <c r="M1112" s="325">
        <v>20500000</v>
      </c>
      <c r="N1112" s="326"/>
      <c r="O1112" s="325">
        <v>20500000</v>
      </c>
      <c r="P1112" s="327"/>
      <c r="Q1112" s="56">
        <v>0</v>
      </c>
      <c r="R1112" s="57">
        <v>17407001.989999998</v>
      </c>
      <c r="S1112" s="58">
        <v>17407001.989999998</v>
      </c>
      <c r="T1112" s="59">
        <v>17407001.989999998</v>
      </c>
      <c r="U1112" s="60">
        <v>17407001.989999998</v>
      </c>
      <c r="V1112" s="61">
        <f t="shared" si="48"/>
        <v>0</v>
      </c>
      <c r="W1112" s="62">
        <f t="shared" si="49"/>
        <v>0</v>
      </c>
      <c r="X1112" s="63" t="str">
        <f t="shared" si="50"/>
        <v>81703100130122110243</v>
      </c>
      <c r="Y1112" s="14"/>
    </row>
    <row r="1113" spans="2:25" ht="45.75" x14ac:dyDescent="0.25">
      <c r="B1113" s="52" t="s">
        <v>263</v>
      </c>
      <c r="C1113" s="53" t="s">
        <v>43</v>
      </c>
      <c r="D1113" s="320" t="s">
        <v>703</v>
      </c>
      <c r="E1113" s="321"/>
      <c r="F1113" s="322" t="s">
        <v>710</v>
      </c>
      <c r="G1113" s="323"/>
      <c r="H1113" s="322" t="s">
        <v>714</v>
      </c>
      <c r="I1113" s="324"/>
      <c r="J1113" s="323"/>
      <c r="K1113" s="176" t="s">
        <v>265</v>
      </c>
      <c r="L1113" s="54"/>
      <c r="M1113" s="325">
        <v>22232100</v>
      </c>
      <c r="N1113" s="326"/>
      <c r="O1113" s="325">
        <v>22232100</v>
      </c>
      <c r="P1113" s="327"/>
      <c r="Q1113" s="56">
        <v>0</v>
      </c>
      <c r="R1113" s="57">
        <v>19075785.300000001</v>
      </c>
      <c r="S1113" s="58">
        <v>18699017.399999999</v>
      </c>
      <c r="T1113" s="59">
        <v>19075785.300000001</v>
      </c>
      <c r="U1113" s="60">
        <v>19075785.300000001</v>
      </c>
      <c r="V1113" s="61">
        <f t="shared" ref="V1113:V1176" si="51">R1113-U1113</f>
        <v>0</v>
      </c>
      <c r="W1113" s="62">
        <f t="shared" ref="W1113:W1176" si="52">T1113-U1113</f>
        <v>0</v>
      </c>
      <c r="X1113" s="63" t="str">
        <f t="shared" ref="X1113:X1176" si="53">IF(D1113="","000",D1113)&amp;IF(F1113="","0000",F1113)&amp;IF(H1113="","0000000000",H1113)&amp;IF(K1113="","000",K1113)&amp;L1113</f>
        <v>81703100130140370414</v>
      </c>
      <c r="Y1113" s="14"/>
    </row>
    <row r="1114" spans="2:25" ht="34.5" x14ac:dyDescent="0.25">
      <c r="B1114" s="52" t="s">
        <v>56</v>
      </c>
      <c r="C1114" s="53" t="s">
        <v>43</v>
      </c>
      <c r="D1114" s="320" t="s">
        <v>703</v>
      </c>
      <c r="E1114" s="321"/>
      <c r="F1114" s="322" t="s">
        <v>710</v>
      </c>
      <c r="G1114" s="323"/>
      <c r="H1114" s="322" t="s">
        <v>715</v>
      </c>
      <c r="I1114" s="324"/>
      <c r="J1114" s="323"/>
      <c r="K1114" s="176" t="s">
        <v>57</v>
      </c>
      <c r="L1114" s="54"/>
      <c r="M1114" s="325">
        <v>9700000</v>
      </c>
      <c r="N1114" s="326"/>
      <c r="O1114" s="325">
        <v>9700000</v>
      </c>
      <c r="P1114" s="327"/>
      <c r="Q1114" s="56">
        <v>0</v>
      </c>
      <c r="R1114" s="57">
        <v>9700000</v>
      </c>
      <c r="S1114" s="58">
        <v>1000000</v>
      </c>
      <c r="T1114" s="59">
        <v>9700000</v>
      </c>
      <c r="U1114" s="60">
        <v>9700000</v>
      </c>
      <c r="V1114" s="61">
        <f t="shared" si="51"/>
        <v>0</v>
      </c>
      <c r="W1114" s="62">
        <f t="shared" si="52"/>
        <v>0</v>
      </c>
      <c r="X1114" s="63" t="str">
        <f t="shared" si="53"/>
        <v>817031001302R0980242</v>
      </c>
      <c r="Y1114" s="14"/>
    </row>
    <row r="1115" spans="2:25" ht="34.5" x14ac:dyDescent="0.25">
      <c r="B1115" s="52" t="s">
        <v>122</v>
      </c>
      <c r="C1115" s="53" t="s">
        <v>43</v>
      </c>
      <c r="D1115" s="320" t="s">
        <v>703</v>
      </c>
      <c r="E1115" s="321"/>
      <c r="F1115" s="322" t="s">
        <v>710</v>
      </c>
      <c r="G1115" s="323"/>
      <c r="H1115" s="322" t="s">
        <v>716</v>
      </c>
      <c r="I1115" s="324"/>
      <c r="J1115" s="323"/>
      <c r="K1115" s="176" t="s">
        <v>123</v>
      </c>
      <c r="L1115" s="54"/>
      <c r="M1115" s="325">
        <v>4000000</v>
      </c>
      <c r="N1115" s="326"/>
      <c r="O1115" s="325">
        <v>4000000</v>
      </c>
      <c r="P1115" s="327"/>
      <c r="Q1115" s="56">
        <v>0</v>
      </c>
      <c r="R1115" s="57">
        <v>4000000</v>
      </c>
      <c r="S1115" s="58">
        <v>0</v>
      </c>
      <c r="T1115" s="59">
        <v>4000000</v>
      </c>
      <c r="U1115" s="60">
        <v>4000000</v>
      </c>
      <c r="V1115" s="61">
        <f t="shared" si="51"/>
        <v>0</v>
      </c>
      <c r="W1115" s="62">
        <f t="shared" si="52"/>
        <v>0</v>
      </c>
      <c r="X1115" s="63" t="str">
        <f t="shared" si="53"/>
        <v>81703100130420850633</v>
      </c>
      <c r="Y1115" s="14"/>
    </row>
    <row r="1116" spans="2:25" ht="34.5" x14ac:dyDescent="0.25">
      <c r="B1116" s="52" t="s">
        <v>56</v>
      </c>
      <c r="C1116" s="53" t="s">
        <v>43</v>
      </c>
      <c r="D1116" s="320" t="s">
        <v>703</v>
      </c>
      <c r="E1116" s="321"/>
      <c r="F1116" s="322" t="s">
        <v>710</v>
      </c>
      <c r="G1116" s="323"/>
      <c r="H1116" s="322" t="s">
        <v>717</v>
      </c>
      <c r="I1116" s="324"/>
      <c r="J1116" s="323"/>
      <c r="K1116" s="176" t="s">
        <v>57</v>
      </c>
      <c r="L1116" s="54"/>
      <c r="M1116" s="325">
        <v>10000000</v>
      </c>
      <c r="N1116" s="326"/>
      <c r="O1116" s="325">
        <v>10000000</v>
      </c>
      <c r="P1116" s="327"/>
      <c r="Q1116" s="56">
        <v>0</v>
      </c>
      <c r="R1116" s="57">
        <v>9999350</v>
      </c>
      <c r="S1116" s="58">
        <v>7768000</v>
      </c>
      <c r="T1116" s="59">
        <v>9999350</v>
      </c>
      <c r="U1116" s="60">
        <v>9999350</v>
      </c>
      <c r="V1116" s="61">
        <f t="shared" si="51"/>
        <v>0</v>
      </c>
      <c r="W1116" s="62">
        <f t="shared" si="52"/>
        <v>0</v>
      </c>
      <c r="X1116" s="63" t="str">
        <f t="shared" si="53"/>
        <v>81703100170120350242</v>
      </c>
      <c r="Y1116" s="14"/>
    </row>
    <row r="1117" spans="2:25" ht="23.25" x14ac:dyDescent="0.25">
      <c r="B1117" s="52" t="s">
        <v>58</v>
      </c>
      <c r="C1117" s="53" t="s">
        <v>43</v>
      </c>
      <c r="D1117" s="320" t="s">
        <v>703</v>
      </c>
      <c r="E1117" s="321"/>
      <c r="F1117" s="322" t="s">
        <v>710</v>
      </c>
      <c r="G1117" s="323"/>
      <c r="H1117" s="322" t="s">
        <v>91</v>
      </c>
      <c r="I1117" s="324"/>
      <c r="J1117" s="323"/>
      <c r="K1117" s="176" t="s">
        <v>59</v>
      </c>
      <c r="L1117" s="54"/>
      <c r="M1117" s="325">
        <v>11615000</v>
      </c>
      <c r="N1117" s="326"/>
      <c r="O1117" s="325">
        <v>11615000</v>
      </c>
      <c r="P1117" s="327"/>
      <c r="Q1117" s="56">
        <v>0</v>
      </c>
      <c r="R1117" s="57">
        <v>11578322.67</v>
      </c>
      <c r="S1117" s="58">
        <v>0</v>
      </c>
      <c r="T1117" s="59">
        <v>11578322.67</v>
      </c>
      <c r="U1117" s="60">
        <v>11578322.67</v>
      </c>
      <c r="V1117" s="61">
        <f t="shared" si="51"/>
        <v>0</v>
      </c>
      <c r="W1117" s="62">
        <f t="shared" si="52"/>
        <v>0</v>
      </c>
      <c r="X1117" s="63" t="str">
        <f t="shared" si="53"/>
        <v>81703109990020550244</v>
      </c>
      <c r="Y1117" s="14"/>
    </row>
    <row r="1118" spans="2:25" x14ac:dyDescent="0.25">
      <c r="B1118" s="52" t="s">
        <v>65</v>
      </c>
      <c r="C1118" s="53" t="s">
        <v>43</v>
      </c>
      <c r="D1118" s="320" t="s">
        <v>703</v>
      </c>
      <c r="E1118" s="321"/>
      <c r="F1118" s="322" t="s">
        <v>710</v>
      </c>
      <c r="G1118" s="323"/>
      <c r="H1118" s="322" t="s">
        <v>91</v>
      </c>
      <c r="I1118" s="324"/>
      <c r="J1118" s="323"/>
      <c r="K1118" s="176" t="s">
        <v>66</v>
      </c>
      <c r="L1118" s="54"/>
      <c r="M1118" s="325">
        <v>150000</v>
      </c>
      <c r="N1118" s="326"/>
      <c r="O1118" s="325">
        <v>150000</v>
      </c>
      <c r="P1118" s="327"/>
      <c r="Q1118" s="56">
        <v>0</v>
      </c>
      <c r="R1118" s="57">
        <v>150000</v>
      </c>
      <c r="S1118" s="58">
        <v>0</v>
      </c>
      <c r="T1118" s="59">
        <v>150000</v>
      </c>
      <c r="U1118" s="60">
        <v>150000</v>
      </c>
      <c r="V1118" s="61">
        <f t="shared" si="51"/>
        <v>0</v>
      </c>
      <c r="W1118" s="62">
        <f t="shared" si="52"/>
        <v>0</v>
      </c>
      <c r="X1118" s="63" t="str">
        <f t="shared" si="53"/>
        <v>81703109990020550852</v>
      </c>
      <c r="Y1118" s="14"/>
    </row>
    <row r="1119" spans="2:25" ht="57" x14ac:dyDescent="0.25">
      <c r="B1119" s="52" t="s">
        <v>230</v>
      </c>
      <c r="C1119" s="53" t="s">
        <v>43</v>
      </c>
      <c r="D1119" s="320" t="s">
        <v>703</v>
      </c>
      <c r="E1119" s="321"/>
      <c r="F1119" s="322" t="s">
        <v>268</v>
      </c>
      <c r="G1119" s="323"/>
      <c r="H1119" s="322" t="s">
        <v>718</v>
      </c>
      <c r="I1119" s="324"/>
      <c r="J1119" s="323"/>
      <c r="K1119" s="176" t="s">
        <v>232</v>
      </c>
      <c r="L1119" s="54"/>
      <c r="M1119" s="325">
        <v>44561800</v>
      </c>
      <c r="N1119" s="326"/>
      <c r="O1119" s="325">
        <v>44561800</v>
      </c>
      <c r="P1119" s="327"/>
      <c r="Q1119" s="56">
        <v>0</v>
      </c>
      <c r="R1119" s="57">
        <v>44561800</v>
      </c>
      <c r="S1119" s="58">
        <v>0</v>
      </c>
      <c r="T1119" s="59">
        <v>37081696.719999999</v>
      </c>
      <c r="U1119" s="60">
        <v>37081696.719999999</v>
      </c>
      <c r="V1119" s="61">
        <f t="shared" si="51"/>
        <v>7480103.2800000012</v>
      </c>
      <c r="W1119" s="62">
        <f t="shared" si="52"/>
        <v>0</v>
      </c>
      <c r="X1119" s="63" t="str">
        <f t="shared" si="53"/>
        <v>81703140140570520521</v>
      </c>
      <c r="Y1119" s="14"/>
    </row>
    <row r="1120" spans="2:25" ht="23.25" x14ac:dyDescent="0.25">
      <c r="B1120" s="52" t="s">
        <v>58</v>
      </c>
      <c r="C1120" s="53" t="s">
        <v>43</v>
      </c>
      <c r="D1120" s="320" t="s">
        <v>703</v>
      </c>
      <c r="E1120" s="321"/>
      <c r="F1120" s="322" t="s">
        <v>268</v>
      </c>
      <c r="G1120" s="323"/>
      <c r="H1120" s="322" t="s">
        <v>667</v>
      </c>
      <c r="I1120" s="324"/>
      <c r="J1120" s="323"/>
      <c r="K1120" s="176" t="s">
        <v>59</v>
      </c>
      <c r="L1120" s="54"/>
      <c r="M1120" s="325">
        <v>815000</v>
      </c>
      <c r="N1120" s="326"/>
      <c r="O1120" s="325">
        <v>815000</v>
      </c>
      <c r="P1120" s="327"/>
      <c r="Q1120" s="56">
        <v>0</v>
      </c>
      <c r="R1120" s="57">
        <v>815000</v>
      </c>
      <c r="S1120" s="58">
        <v>0</v>
      </c>
      <c r="T1120" s="59">
        <v>815000</v>
      </c>
      <c r="U1120" s="60">
        <v>815000</v>
      </c>
      <c r="V1120" s="61">
        <f t="shared" si="51"/>
        <v>0</v>
      </c>
      <c r="W1120" s="62">
        <f t="shared" si="52"/>
        <v>0</v>
      </c>
      <c r="X1120" s="63" t="str">
        <f t="shared" si="53"/>
        <v>81703140140629990244</v>
      </c>
      <c r="Y1120" s="14"/>
    </row>
    <row r="1121" spans="2:25" ht="79.5" x14ac:dyDescent="0.25">
      <c r="B1121" s="52" t="s">
        <v>172</v>
      </c>
      <c r="C1121" s="53" t="s">
        <v>43</v>
      </c>
      <c r="D1121" s="320" t="s">
        <v>703</v>
      </c>
      <c r="E1121" s="321"/>
      <c r="F1121" s="322" t="s">
        <v>113</v>
      </c>
      <c r="G1121" s="323"/>
      <c r="H1121" s="322" t="s">
        <v>495</v>
      </c>
      <c r="I1121" s="324"/>
      <c r="J1121" s="323"/>
      <c r="K1121" s="176" t="s">
        <v>174</v>
      </c>
      <c r="L1121" s="54"/>
      <c r="M1121" s="325">
        <v>4332000</v>
      </c>
      <c r="N1121" s="326"/>
      <c r="O1121" s="325">
        <v>4332000</v>
      </c>
      <c r="P1121" s="327"/>
      <c r="Q1121" s="56">
        <v>0</v>
      </c>
      <c r="R1121" s="57">
        <v>4332000</v>
      </c>
      <c r="S1121" s="58">
        <v>0</v>
      </c>
      <c r="T1121" s="59">
        <v>4332000</v>
      </c>
      <c r="U1121" s="60">
        <v>4332000</v>
      </c>
      <c r="V1121" s="61">
        <f t="shared" si="51"/>
        <v>0</v>
      </c>
      <c r="W1121" s="62">
        <f t="shared" si="52"/>
        <v>0</v>
      </c>
      <c r="X1121" s="63" t="str">
        <f t="shared" si="53"/>
        <v>81707050250300590611</v>
      </c>
      <c r="Y1121" s="14"/>
    </row>
    <row r="1122" spans="2:25" ht="45.75" x14ac:dyDescent="0.25">
      <c r="B1122" s="52" t="s">
        <v>63</v>
      </c>
      <c r="C1122" s="53" t="s">
        <v>43</v>
      </c>
      <c r="D1122" s="320" t="s">
        <v>703</v>
      </c>
      <c r="E1122" s="321"/>
      <c r="F1122" s="322" t="s">
        <v>205</v>
      </c>
      <c r="G1122" s="323"/>
      <c r="H1122" s="322" t="s">
        <v>91</v>
      </c>
      <c r="I1122" s="324"/>
      <c r="J1122" s="323"/>
      <c r="K1122" s="176" t="s">
        <v>64</v>
      </c>
      <c r="L1122" s="54"/>
      <c r="M1122" s="325">
        <v>373500000</v>
      </c>
      <c r="N1122" s="326"/>
      <c r="O1122" s="325">
        <v>373500000</v>
      </c>
      <c r="P1122" s="327"/>
      <c r="Q1122" s="56">
        <v>0</v>
      </c>
      <c r="R1122" s="57">
        <v>370500000</v>
      </c>
      <c r="S1122" s="58">
        <v>0</v>
      </c>
      <c r="T1122" s="59">
        <v>370500000</v>
      </c>
      <c r="U1122" s="60">
        <v>370500000</v>
      </c>
      <c r="V1122" s="61">
        <f t="shared" si="51"/>
        <v>0</v>
      </c>
      <c r="W1122" s="62">
        <f t="shared" si="52"/>
        <v>0</v>
      </c>
      <c r="X1122" s="63" t="str">
        <f t="shared" si="53"/>
        <v>81710039990020550321</v>
      </c>
      <c r="Y1122" s="14"/>
    </row>
    <row r="1123" spans="2:25" ht="23.25" x14ac:dyDescent="0.25">
      <c r="B1123" s="52" t="s">
        <v>58</v>
      </c>
      <c r="C1123" s="53" t="s">
        <v>43</v>
      </c>
      <c r="D1123" s="320" t="s">
        <v>703</v>
      </c>
      <c r="E1123" s="321"/>
      <c r="F1123" s="322" t="s">
        <v>719</v>
      </c>
      <c r="G1123" s="323"/>
      <c r="H1123" s="322" t="s">
        <v>501</v>
      </c>
      <c r="I1123" s="324"/>
      <c r="J1123" s="323"/>
      <c r="K1123" s="176" t="s">
        <v>59</v>
      </c>
      <c r="L1123" s="54"/>
      <c r="M1123" s="325">
        <v>235000</v>
      </c>
      <c r="N1123" s="326"/>
      <c r="O1123" s="325">
        <v>235000</v>
      </c>
      <c r="P1123" s="327"/>
      <c r="Q1123" s="56">
        <v>0</v>
      </c>
      <c r="R1123" s="57">
        <v>235000</v>
      </c>
      <c r="S1123" s="58">
        <v>0</v>
      </c>
      <c r="T1123" s="59">
        <v>235000</v>
      </c>
      <c r="U1123" s="60">
        <v>235000</v>
      </c>
      <c r="V1123" s="61">
        <f t="shared" si="51"/>
        <v>0</v>
      </c>
      <c r="W1123" s="62">
        <f t="shared" si="52"/>
        <v>0</v>
      </c>
      <c r="X1123" s="63" t="str">
        <f t="shared" si="53"/>
        <v>81712040110120310244</v>
      </c>
      <c r="Y1123" s="14"/>
    </row>
    <row r="1124" spans="2:25" x14ac:dyDescent="0.25">
      <c r="B1124" s="52" t="s">
        <v>92</v>
      </c>
      <c r="C1124" s="53" t="s">
        <v>43</v>
      </c>
      <c r="D1124" s="320" t="s">
        <v>703</v>
      </c>
      <c r="E1124" s="321"/>
      <c r="F1124" s="322" t="s">
        <v>719</v>
      </c>
      <c r="G1124" s="323"/>
      <c r="H1124" s="322" t="s">
        <v>501</v>
      </c>
      <c r="I1124" s="324"/>
      <c r="J1124" s="323"/>
      <c r="K1124" s="176" t="s">
        <v>93</v>
      </c>
      <c r="L1124" s="54"/>
      <c r="M1124" s="325">
        <v>365000</v>
      </c>
      <c r="N1124" s="326"/>
      <c r="O1124" s="325">
        <v>365000</v>
      </c>
      <c r="P1124" s="327"/>
      <c r="Q1124" s="56">
        <v>0</v>
      </c>
      <c r="R1124" s="57">
        <v>43000</v>
      </c>
      <c r="S1124" s="58">
        <v>0</v>
      </c>
      <c r="T1124" s="59">
        <v>43000</v>
      </c>
      <c r="U1124" s="60">
        <v>43000</v>
      </c>
      <c r="V1124" s="61">
        <f t="shared" si="51"/>
        <v>0</v>
      </c>
      <c r="W1124" s="62">
        <f t="shared" si="52"/>
        <v>0</v>
      </c>
      <c r="X1124" s="63" t="str">
        <f t="shared" si="53"/>
        <v>81712040110120310350</v>
      </c>
      <c r="Y1124" s="14"/>
    </row>
    <row r="1125" spans="2:25" ht="34.5" x14ac:dyDescent="0.25">
      <c r="B1125" s="52" t="s">
        <v>45</v>
      </c>
      <c r="C1125" s="53" t="s">
        <v>43</v>
      </c>
      <c r="D1125" s="320" t="s">
        <v>720</v>
      </c>
      <c r="E1125" s="321"/>
      <c r="F1125" s="322" t="s">
        <v>68</v>
      </c>
      <c r="G1125" s="323"/>
      <c r="H1125" s="322" t="s">
        <v>60</v>
      </c>
      <c r="I1125" s="324"/>
      <c r="J1125" s="323"/>
      <c r="K1125" s="176" t="s">
        <v>49</v>
      </c>
      <c r="L1125" s="54"/>
      <c r="M1125" s="325">
        <v>11820382.49</v>
      </c>
      <c r="N1125" s="326"/>
      <c r="O1125" s="325">
        <v>11820382.49</v>
      </c>
      <c r="P1125" s="327"/>
      <c r="Q1125" s="56">
        <v>0</v>
      </c>
      <c r="R1125" s="57">
        <v>11820382.49</v>
      </c>
      <c r="S1125" s="58">
        <v>0</v>
      </c>
      <c r="T1125" s="59">
        <v>11740523.140000001</v>
      </c>
      <c r="U1125" s="60">
        <v>11740523.140000001</v>
      </c>
      <c r="V1125" s="61">
        <f t="shared" si="51"/>
        <v>79859.349999999627</v>
      </c>
      <c r="W1125" s="62">
        <f t="shared" si="52"/>
        <v>0</v>
      </c>
      <c r="X1125" s="63" t="str">
        <f t="shared" si="53"/>
        <v>81801139990090019121</v>
      </c>
      <c r="Y1125" s="14"/>
    </row>
    <row r="1126" spans="2:25" ht="45.75" x14ac:dyDescent="0.25">
      <c r="B1126" s="52" t="s">
        <v>54</v>
      </c>
      <c r="C1126" s="53" t="s">
        <v>43</v>
      </c>
      <c r="D1126" s="320" t="s">
        <v>720</v>
      </c>
      <c r="E1126" s="321"/>
      <c r="F1126" s="322" t="s">
        <v>68</v>
      </c>
      <c r="G1126" s="323"/>
      <c r="H1126" s="322" t="s">
        <v>60</v>
      </c>
      <c r="I1126" s="324"/>
      <c r="J1126" s="323"/>
      <c r="K1126" s="176" t="s">
        <v>55</v>
      </c>
      <c r="L1126" s="54"/>
      <c r="M1126" s="325">
        <v>8000</v>
      </c>
      <c r="N1126" s="326"/>
      <c r="O1126" s="325">
        <v>8000</v>
      </c>
      <c r="P1126" s="327"/>
      <c r="Q1126" s="56">
        <v>0</v>
      </c>
      <c r="R1126" s="57">
        <v>0</v>
      </c>
      <c r="S1126" s="58">
        <v>0</v>
      </c>
      <c r="T1126" s="59">
        <v>0</v>
      </c>
      <c r="U1126" s="60">
        <v>0</v>
      </c>
      <c r="V1126" s="61">
        <f t="shared" si="51"/>
        <v>0</v>
      </c>
      <c r="W1126" s="62">
        <f t="shared" si="52"/>
        <v>0</v>
      </c>
      <c r="X1126" s="63" t="str">
        <f t="shared" si="53"/>
        <v>81801139990090019122</v>
      </c>
      <c r="Y1126" s="14"/>
    </row>
    <row r="1127" spans="2:25" ht="68.25" x14ac:dyDescent="0.25">
      <c r="B1127" s="52" t="s">
        <v>50</v>
      </c>
      <c r="C1127" s="53" t="s">
        <v>43</v>
      </c>
      <c r="D1127" s="320" t="s">
        <v>720</v>
      </c>
      <c r="E1127" s="321"/>
      <c r="F1127" s="322" t="s">
        <v>68</v>
      </c>
      <c r="G1127" s="323"/>
      <c r="H1127" s="322" t="s">
        <v>60</v>
      </c>
      <c r="I1127" s="324"/>
      <c r="J1127" s="323"/>
      <c r="K1127" s="176" t="s">
        <v>51</v>
      </c>
      <c r="L1127" s="54"/>
      <c r="M1127" s="325">
        <v>3570417.51</v>
      </c>
      <c r="N1127" s="326"/>
      <c r="O1127" s="325">
        <v>3570417.51</v>
      </c>
      <c r="P1127" s="327"/>
      <c r="Q1127" s="56">
        <v>0</v>
      </c>
      <c r="R1127" s="57">
        <v>3490803.83</v>
      </c>
      <c r="S1127" s="58">
        <v>0</v>
      </c>
      <c r="T1127" s="59">
        <v>3490803.83</v>
      </c>
      <c r="U1127" s="60">
        <v>3490803.83</v>
      </c>
      <c r="V1127" s="61">
        <f t="shared" si="51"/>
        <v>0</v>
      </c>
      <c r="W1127" s="62">
        <f t="shared" si="52"/>
        <v>0</v>
      </c>
      <c r="X1127" s="63" t="str">
        <f t="shared" si="53"/>
        <v>81801139990090019129</v>
      </c>
      <c r="Y1127" s="14"/>
    </row>
    <row r="1128" spans="2:25" ht="34.5" x14ac:dyDescent="0.25">
      <c r="B1128" s="52" t="s">
        <v>56</v>
      </c>
      <c r="C1128" s="53" t="s">
        <v>43</v>
      </c>
      <c r="D1128" s="320" t="s">
        <v>720</v>
      </c>
      <c r="E1128" s="321"/>
      <c r="F1128" s="322" t="s">
        <v>68</v>
      </c>
      <c r="G1128" s="323"/>
      <c r="H1128" s="322" t="s">
        <v>60</v>
      </c>
      <c r="I1128" s="324"/>
      <c r="J1128" s="323"/>
      <c r="K1128" s="176" t="s">
        <v>57</v>
      </c>
      <c r="L1128" s="54"/>
      <c r="M1128" s="325">
        <v>482400</v>
      </c>
      <c r="N1128" s="326"/>
      <c r="O1128" s="325">
        <v>482400</v>
      </c>
      <c r="P1128" s="327"/>
      <c r="Q1128" s="56">
        <v>0</v>
      </c>
      <c r="R1128" s="57">
        <v>454923.36</v>
      </c>
      <c r="S1128" s="58">
        <v>0</v>
      </c>
      <c r="T1128" s="59">
        <v>454923.36</v>
      </c>
      <c r="U1128" s="60">
        <v>454923.36</v>
      </c>
      <c r="V1128" s="61">
        <f t="shared" si="51"/>
        <v>0</v>
      </c>
      <c r="W1128" s="62">
        <f t="shared" si="52"/>
        <v>0</v>
      </c>
      <c r="X1128" s="63" t="str">
        <f t="shared" si="53"/>
        <v>81801139990090019242</v>
      </c>
      <c r="Y1128" s="14"/>
    </row>
    <row r="1129" spans="2:25" ht="23.25" x14ac:dyDescent="0.25">
      <c r="B1129" s="52" t="s">
        <v>58</v>
      </c>
      <c r="C1129" s="53" t="s">
        <v>43</v>
      </c>
      <c r="D1129" s="320" t="s">
        <v>720</v>
      </c>
      <c r="E1129" s="321"/>
      <c r="F1129" s="322" t="s">
        <v>68</v>
      </c>
      <c r="G1129" s="323"/>
      <c r="H1129" s="322" t="s">
        <v>60</v>
      </c>
      <c r="I1129" s="324"/>
      <c r="J1129" s="323"/>
      <c r="K1129" s="176" t="s">
        <v>59</v>
      </c>
      <c r="L1129" s="54"/>
      <c r="M1129" s="325">
        <v>313600</v>
      </c>
      <c r="N1129" s="326"/>
      <c r="O1129" s="325">
        <v>313600</v>
      </c>
      <c r="P1129" s="327"/>
      <c r="Q1129" s="56">
        <v>0</v>
      </c>
      <c r="R1129" s="57">
        <v>275416.21000000002</v>
      </c>
      <c r="S1129" s="58">
        <v>0</v>
      </c>
      <c r="T1129" s="59">
        <v>275416.21000000002</v>
      </c>
      <c r="U1129" s="60">
        <v>275416.21000000002</v>
      </c>
      <c r="V1129" s="61">
        <f t="shared" si="51"/>
        <v>0</v>
      </c>
      <c r="W1129" s="62">
        <f t="shared" si="52"/>
        <v>0</v>
      </c>
      <c r="X1129" s="63" t="str">
        <f t="shared" si="53"/>
        <v>81801139990090019244</v>
      </c>
      <c r="Y1129" s="14"/>
    </row>
    <row r="1130" spans="2:25" ht="34.5" x14ac:dyDescent="0.25">
      <c r="B1130" s="52" t="s">
        <v>45</v>
      </c>
      <c r="C1130" s="53" t="s">
        <v>43</v>
      </c>
      <c r="D1130" s="320" t="s">
        <v>721</v>
      </c>
      <c r="E1130" s="321"/>
      <c r="F1130" s="322" t="s">
        <v>278</v>
      </c>
      <c r="G1130" s="323"/>
      <c r="H1130" s="322" t="s">
        <v>261</v>
      </c>
      <c r="I1130" s="324"/>
      <c r="J1130" s="323"/>
      <c r="K1130" s="176" t="s">
        <v>49</v>
      </c>
      <c r="L1130" s="54"/>
      <c r="M1130" s="325">
        <v>29599071.43</v>
      </c>
      <c r="N1130" s="326"/>
      <c r="O1130" s="325">
        <v>29599071.43</v>
      </c>
      <c r="P1130" s="327"/>
      <c r="Q1130" s="56">
        <v>0</v>
      </c>
      <c r="R1130" s="57">
        <v>29599071.43</v>
      </c>
      <c r="S1130" s="58">
        <v>0</v>
      </c>
      <c r="T1130" s="59">
        <v>29469013.539999999</v>
      </c>
      <c r="U1130" s="60">
        <v>29469013.539999999</v>
      </c>
      <c r="V1130" s="61">
        <f t="shared" si="51"/>
        <v>130057.8900000006</v>
      </c>
      <c r="W1130" s="62">
        <f t="shared" si="52"/>
        <v>0</v>
      </c>
      <c r="X1130" s="63" t="str">
        <f t="shared" si="53"/>
        <v>81905050930190019121</v>
      </c>
      <c r="Y1130" s="14"/>
    </row>
    <row r="1131" spans="2:25" ht="45.75" x14ac:dyDescent="0.25">
      <c r="B1131" s="52" t="s">
        <v>54</v>
      </c>
      <c r="C1131" s="53" t="s">
        <v>43</v>
      </c>
      <c r="D1131" s="320" t="s">
        <v>721</v>
      </c>
      <c r="E1131" s="321"/>
      <c r="F1131" s="322" t="s">
        <v>278</v>
      </c>
      <c r="G1131" s="323"/>
      <c r="H1131" s="322" t="s">
        <v>261</v>
      </c>
      <c r="I1131" s="324"/>
      <c r="J1131" s="323"/>
      <c r="K1131" s="176" t="s">
        <v>55</v>
      </c>
      <c r="L1131" s="54"/>
      <c r="M1131" s="325">
        <v>56000</v>
      </c>
      <c r="N1131" s="326"/>
      <c r="O1131" s="325">
        <v>56000</v>
      </c>
      <c r="P1131" s="327"/>
      <c r="Q1131" s="56">
        <v>0</v>
      </c>
      <c r="R1131" s="57">
        <v>34268.800000000003</v>
      </c>
      <c r="S1131" s="58">
        <v>0</v>
      </c>
      <c r="T1131" s="59">
        <v>34268.800000000003</v>
      </c>
      <c r="U1131" s="60">
        <v>34268.800000000003</v>
      </c>
      <c r="V1131" s="61">
        <f t="shared" si="51"/>
        <v>0</v>
      </c>
      <c r="W1131" s="62">
        <f t="shared" si="52"/>
        <v>0</v>
      </c>
      <c r="X1131" s="63" t="str">
        <f t="shared" si="53"/>
        <v>81905050930190019122</v>
      </c>
      <c r="Y1131" s="14"/>
    </row>
    <row r="1132" spans="2:25" ht="68.25" x14ac:dyDescent="0.25">
      <c r="B1132" s="52" t="s">
        <v>50</v>
      </c>
      <c r="C1132" s="53" t="s">
        <v>43</v>
      </c>
      <c r="D1132" s="320" t="s">
        <v>721</v>
      </c>
      <c r="E1132" s="321"/>
      <c r="F1132" s="322" t="s">
        <v>278</v>
      </c>
      <c r="G1132" s="323"/>
      <c r="H1132" s="322" t="s">
        <v>261</v>
      </c>
      <c r="I1132" s="324"/>
      <c r="J1132" s="323"/>
      <c r="K1132" s="176" t="s">
        <v>51</v>
      </c>
      <c r="L1132" s="54"/>
      <c r="M1132" s="325">
        <v>8795771.5700000003</v>
      </c>
      <c r="N1132" s="326"/>
      <c r="O1132" s="325">
        <v>8795771.5700000003</v>
      </c>
      <c r="P1132" s="327"/>
      <c r="Q1132" s="56">
        <v>0</v>
      </c>
      <c r="R1132" s="57">
        <v>8670973</v>
      </c>
      <c r="S1132" s="58">
        <v>0</v>
      </c>
      <c r="T1132" s="59">
        <v>8670973</v>
      </c>
      <c r="U1132" s="60">
        <v>8670973</v>
      </c>
      <c r="V1132" s="61">
        <f t="shared" si="51"/>
        <v>0</v>
      </c>
      <c r="W1132" s="62">
        <f t="shared" si="52"/>
        <v>0</v>
      </c>
      <c r="X1132" s="63" t="str">
        <f t="shared" si="53"/>
        <v>81905050930190019129</v>
      </c>
      <c r="Y1132" s="14"/>
    </row>
    <row r="1133" spans="2:25" ht="34.5" x14ac:dyDescent="0.25">
      <c r="B1133" s="52" t="s">
        <v>56</v>
      </c>
      <c r="C1133" s="53" t="s">
        <v>43</v>
      </c>
      <c r="D1133" s="320" t="s">
        <v>721</v>
      </c>
      <c r="E1133" s="321"/>
      <c r="F1133" s="322" t="s">
        <v>278</v>
      </c>
      <c r="G1133" s="323"/>
      <c r="H1133" s="322" t="s">
        <v>261</v>
      </c>
      <c r="I1133" s="324"/>
      <c r="J1133" s="323"/>
      <c r="K1133" s="176" t="s">
        <v>57</v>
      </c>
      <c r="L1133" s="54"/>
      <c r="M1133" s="325">
        <v>459000</v>
      </c>
      <c r="N1133" s="326"/>
      <c r="O1133" s="325">
        <v>459000</v>
      </c>
      <c r="P1133" s="327"/>
      <c r="Q1133" s="56">
        <v>0</v>
      </c>
      <c r="R1133" s="57">
        <v>455205.65</v>
      </c>
      <c r="S1133" s="58">
        <v>0</v>
      </c>
      <c r="T1133" s="59">
        <v>455205.65</v>
      </c>
      <c r="U1133" s="60">
        <v>455205.65</v>
      </c>
      <c r="V1133" s="61">
        <f t="shared" si="51"/>
        <v>0</v>
      </c>
      <c r="W1133" s="62">
        <f t="shared" si="52"/>
        <v>0</v>
      </c>
      <c r="X1133" s="63" t="str">
        <f t="shared" si="53"/>
        <v>81905050930190019242</v>
      </c>
      <c r="Y1133" s="14"/>
    </row>
    <row r="1134" spans="2:25" ht="23.25" x14ac:dyDescent="0.25">
      <c r="B1134" s="52" t="s">
        <v>58</v>
      </c>
      <c r="C1134" s="53" t="s">
        <v>43</v>
      </c>
      <c r="D1134" s="320" t="s">
        <v>721</v>
      </c>
      <c r="E1134" s="321"/>
      <c r="F1134" s="322" t="s">
        <v>278</v>
      </c>
      <c r="G1134" s="323"/>
      <c r="H1134" s="322" t="s">
        <v>261</v>
      </c>
      <c r="I1134" s="324"/>
      <c r="J1134" s="323"/>
      <c r="K1134" s="176" t="s">
        <v>59</v>
      </c>
      <c r="L1134" s="54"/>
      <c r="M1134" s="325">
        <v>1005000</v>
      </c>
      <c r="N1134" s="326"/>
      <c r="O1134" s="325">
        <v>1005000</v>
      </c>
      <c r="P1134" s="327"/>
      <c r="Q1134" s="56">
        <v>0</v>
      </c>
      <c r="R1134" s="57">
        <v>974898.02</v>
      </c>
      <c r="S1134" s="58">
        <v>0</v>
      </c>
      <c r="T1134" s="59">
        <v>974898.02</v>
      </c>
      <c r="U1134" s="60">
        <v>974898.02</v>
      </c>
      <c r="V1134" s="61">
        <f t="shared" si="51"/>
        <v>0</v>
      </c>
      <c r="W1134" s="62">
        <f t="shared" si="52"/>
        <v>0</v>
      </c>
      <c r="X1134" s="63" t="str">
        <f t="shared" si="53"/>
        <v>81905050930190019244</v>
      </c>
      <c r="Y1134" s="14"/>
    </row>
    <row r="1135" spans="2:25" ht="45.75" x14ac:dyDescent="0.25">
      <c r="B1135" s="52" t="s">
        <v>227</v>
      </c>
      <c r="C1135" s="53" t="s">
        <v>43</v>
      </c>
      <c r="D1135" s="320" t="s">
        <v>721</v>
      </c>
      <c r="E1135" s="321"/>
      <c r="F1135" s="322" t="s">
        <v>278</v>
      </c>
      <c r="G1135" s="323"/>
      <c r="H1135" s="322" t="s">
        <v>261</v>
      </c>
      <c r="I1135" s="324"/>
      <c r="J1135" s="323"/>
      <c r="K1135" s="176" t="s">
        <v>228</v>
      </c>
      <c r="L1135" s="54"/>
      <c r="M1135" s="325">
        <v>153000</v>
      </c>
      <c r="N1135" s="326"/>
      <c r="O1135" s="325">
        <v>153000</v>
      </c>
      <c r="P1135" s="327"/>
      <c r="Q1135" s="56">
        <v>0</v>
      </c>
      <c r="R1135" s="57">
        <v>145500</v>
      </c>
      <c r="S1135" s="58">
        <v>0</v>
      </c>
      <c r="T1135" s="59">
        <v>145500</v>
      </c>
      <c r="U1135" s="60">
        <v>145500</v>
      </c>
      <c r="V1135" s="61">
        <f t="shared" si="51"/>
        <v>0</v>
      </c>
      <c r="W1135" s="62">
        <f t="shared" si="52"/>
        <v>0</v>
      </c>
      <c r="X1135" s="63" t="str">
        <f t="shared" si="53"/>
        <v>81905050930190019831</v>
      </c>
      <c r="Y1135" s="14"/>
    </row>
    <row r="1136" spans="2:25" ht="34.5" x14ac:dyDescent="0.25">
      <c r="B1136" s="52" t="s">
        <v>45</v>
      </c>
      <c r="C1136" s="53" t="s">
        <v>43</v>
      </c>
      <c r="D1136" s="320" t="s">
        <v>721</v>
      </c>
      <c r="E1136" s="321"/>
      <c r="F1136" s="322" t="s">
        <v>278</v>
      </c>
      <c r="G1136" s="323"/>
      <c r="H1136" s="322" t="s">
        <v>90</v>
      </c>
      <c r="I1136" s="324"/>
      <c r="J1136" s="323"/>
      <c r="K1136" s="176" t="s">
        <v>49</v>
      </c>
      <c r="L1136" s="54"/>
      <c r="M1136" s="325">
        <v>1216340.3400000001</v>
      </c>
      <c r="N1136" s="326"/>
      <c r="O1136" s="325">
        <v>1216340.3400000001</v>
      </c>
      <c r="P1136" s="327"/>
      <c r="Q1136" s="56">
        <v>0</v>
      </c>
      <c r="R1136" s="57">
        <v>1216340.3400000001</v>
      </c>
      <c r="S1136" s="58">
        <v>0</v>
      </c>
      <c r="T1136" s="59">
        <v>1216340.3400000001</v>
      </c>
      <c r="U1136" s="60">
        <v>1216340.3400000001</v>
      </c>
      <c r="V1136" s="61">
        <f t="shared" si="51"/>
        <v>0</v>
      </c>
      <c r="W1136" s="62">
        <f t="shared" si="52"/>
        <v>0</v>
      </c>
      <c r="X1136" s="63" t="str">
        <f t="shared" si="53"/>
        <v>81905059990000890121</v>
      </c>
      <c r="Y1136" s="14"/>
    </row>
    <row r="1137" spans="2:25" ht="68.25" x14ac:dyDescent="0.25">
      <c r="B1137" s="52" t="s">
        <v>50</v>
      </c>
      <c r="C1137" s="53" t="s">
        <v>43</v>
      </c>
      <c r="D1137" s="320" t="s">
        <v>721</v>
      </c>
      <c r="E1137" s="321"/>
      <c r="F1137" s="322" t="s">
        <v>278</v>
      </c>
      <c r="G1137" s="323"/>
      <c r="H1137" s="322" t="s">
        <v>90</v>
      </c>
      <c r="I1137" s="324"/>
      <c r="J1137" s="323"/>
      <c r="K1137" s="176" t="s">
        <v>51</v>
      </c>
      <c r="L1137" s="54"/>
      <c r="M1137" s="325">
        <v>367334.66</v>
      </c>
      <c r="N1137" s="326"/>
      <c r="O1137" s="325">
        <v>367334.66</v>
      </c>
      <c r="P1137" s="327"/>
      <c r="Q1137" s="56">
        <v>0</v>
      </c>
      <c r="R1137" s="57">
        <v>367334.66</v>
      </c>
      <c r="S1137" s="58">
        <v>0</v>
      </c>
      <c r="T1137" s="59">
        <v>367334.66</v>
      </c>
      <c r="U1137" s="60">
        <v>367334.66</v>
      </c>
      <c r="V1137" s="61">
        <f t="shared" si="51"/>
        <v>0</v>
      </c>
      <c r="W1137" s="62">
        <f t="shared" si="52"/>
        <v>0</v>
      </c>
      <c r="X1137" s="63" t="str">
        <f t="shared" si="53"/>
        <v>81905059990000890129</v>
      </c>
      <c r="Y1137" s="14"/>
    </row>
    <row r="1138" spans="2:25" ht="79.5" x14ac:dyDescent="0.25">
      <c r="B1138" s="52" t="s">
        <v>97</v>
      </c>
      <c r="C1138" s="53" t="s">
        <v>43</v>
      </c>
      <c r="D1138" s="320" t="s">
        <v>722</v>
      </c>
      <c r="E1138" s="321"/>
      <c r="F1138" s="322" t="s">
        <v>210</v>
      </c>
      <c r="G1138" s="323"/>
      <c r="H1138" s="322" t="s">
        <v>723</v>
      </c>
      <c r="I1138" s="324"/>
      <c r="J1138" s="323"/>
      <c r="K1138" s="176" t="s">
        <v>99</v>
      </c>
      <c r="L1138" s="54"/>
      <c r="M1138" s="325">
        <v>257114100</v>
      </c>
      <c r="N1138" s="326"/>
      <c r="O1138" s="325">
        <v>257114100</v>
      </c>
      <c r="P1138" s="327"/>
      <c r="Q1138" s="56">
        <v>0</v>
      </c>
      <c r="R1138" s="57">
        <v>257114100</v>
      </c>
      <c r="S1138" s="58">
        <v>0</v>
      </c>
      <c r="T1138" s="59">
        <v>257114100</v>
      </c>
      <c r="U1138" s="60">
        <v>257114100</v>
      </c>
      <c r="V1138" s="61">
        <f t="shared" si="51"/>
        <v>0</v>
      </c>
      <c r="W1138" s="62">
        <f t="shared" si="52"/>
        <v>0</v>
      </c>
      <c r="X1138" s="63" t="str">
        <f t="shared" si="53"/>
        <v>820040511Н0100590621</v>
      </c>
      <c r="Y1138" s="14"/>
    </row>
    <row r="1139" spans="2:25" ht="23.25" x14ac:dyDescent="0.25">
      <c r="B1139" s="52" t="s">
        <v>100</v>
      </c>
      <c r="C1139" s="53" t="s">
        <v>43</v>
      </c>
      <c r="D1139" s="320" t="s">
        <v>722</v>
      </c>
      <c r="E1139" s="321"/>
      <c r="F1139" s="322" t="s">
        <v>210</v>
      </c>
      <c r="G1139" s="323"/>
      <c r="H1139" s="322" t="s">
        <v>723</v>
      </c>
      <c r="I1139" s="324"/>
      <c r="J1139" s="323"/>
      <c r="K1139" s="176" t="s">
        <v>101</v>
      </c>
      <c r="L1139" s="54"/>
      <c r="M1139" s="325">
        <v>15246408</v>
      </c>
      <c r="N1139" s="326"/>
      <c r="O1139" s="325">
        <v>15246408</v>
      </c>
      <c r="P1139" s="327"/>
      <c r="Q1139" s="56">
        <v>0</v>
      </c>
      <c r="R1139" s="57">
        <v>15246408</v>
      </c>
      <c r="S1139" s="58">
        <v>0</v>
      </c>
      <c r="T1139" s="59">
        <v>15246408</v>
      </c>
      <c r="U1139" s="60">
        <v>15246408</v>
      </c>
      <c r="V1139" s="61">
        <f t="shared" si="51"/>
        <v>0</v>
      </c>
      <c r="W1139" s="62">
        <f t="shared" si="52"/>
        <v>0</v>
      </c>
      <c r="X1139" s="63" t="str">
        <f t="shared" si="53"/>
        <v>820040511Н0100590622</v>
      </c>
      <c r="Y1139" s="14"/>
    </row>
    <row r="1140" spans="2:25" ht="23.25" x14ac:dyDescent="0.25">
      <c r="B1140" s="52" t="s">
        <v>58</v>
      </c>
      <c r="C1140" s="53" t="s">
        <v>43</v>
      </c>
      <c r="D1140" s="320" t="s">
        <v>722</v>
      </c>
      <c r="E1140" s="321"/>
      <c r="F1140" s="322" t="s">
        <v>210</v>
      </c>
      <c r="G1140" s="323"/>
      <c r="H1140" s="322" t="s">
        <v>724</v>
      </c>
      <c r="I1140" s="324"/>
      <c r="J1140" s="323"/>
      <c r="K1140" s="176" t="s">
        <v>59</v>
      </c>
      <c r="L1140" s="54"/>
      <c r="M1140" s="325">
        <v>89040000</v>
      </c>
      <c r="N1140" s="326"/>
      <c r="O1140" s="325">
        <v>89040000</v>
      </c>
      <c r="P1140" s="327"/>
      <c r="Q1140" s="56">
        <v>0</v>
      </c>
      <c r="R1140" s="57">
        <v>83866691.609999999</v>
      </c>
      <c r="S1140" s="58">
        <v>70706250</v>
      </c>
      <c r="T1140" s="59">
        <v>83866691.609999999</v>
      </c>
      <c r="U1140" s="60">
        <v>83866691.609999999</v>
      </c>
      <c r="V1140" s="61">
        <f t="shared" si="51"/>
        <v>0</v>
      </c>
      <c r="W1140" s="62">
        <f t="shared" si="52"/>
        <v>0</v>
      </c>
      <c r="X1140" s="63" t="str">
        <f t="shared" si="53"/>
        <v>820040511Н0229940244</v>
      </c>
      <c r="Y1140" s="14"/>
    </row>
    <row r="1141" spans="2:25" ht="23.25" x14ac:dyDescent="0.25">
      <c r="B1141" s="52" t="s">
        <v>58</v>
      </c>
      <c r="C1141" s="53" t="s">
        <v>43</v>
      </c>
      <c r="D1141" s="320" t="s">
        <v>722</v>
      </c>
      <c r="E1141" s="321"/>
      <c r="F1141" s="322" t="s">
        <v>210</v>
      </c>
      <c r="G1141" s="323"/>
      <c r="H1141" s="322" t="s">
        <v>725</v>
      </c>
      <c r="I1141" s="324"/>
      <c r="J1141" s="323"/>
      <c r="K1141" s="176" t="s">
        <v>59</v>
      </c>
      <c r="L1141" s="54"/>
      <c r="M1141" s="325">
        <v>2016000</v>
      </c>
      <c r="N1141" s="326"/>
      <c r="O1141" s="325">
        <v>2016000</v>
      </c>
      <c r="P1141" s="327"/>
      <c r="Q1141" s="56">
        <v>0</v>
      </c>
      <c r="R1141" s="57">
        <v>1999844.64</v>
      </c>
      <c r="S1141" s="58">
        <v>0</v>
      </c>
      <c r="T1141" s="59">
        <v>1999844.64</v>
      </c>
      <c r="U1141" s="60">
        <v>1999844.64</v>
      </c>
      <c r="V1141" s="61">
        <f t="shared" si="51"/>
        <v>0</v>
      </c>
      <c r="W1141" s="62">
        <f t="shared" si="52"/>
        <v>0</v>
      </c>
      <c r="X1141" s="63" t="str">
        <f t="shared" si="53"/>
        <v>820040511Н0329990244</v>
      </c>
      <c r="Y1141" s="14"/>
    </row>
    <row r="1142" spans="2:25" ht="23.25" x14ac:dyDescent="0.25">
      <c r="B1142" s="52" t="s">
        <v>58</v>
      </c>
      <c r="C1142" s="53" t="s">
        <v>43</v>
      </c>
      <c r="D1142" s="320" t="s">
        <v>722</v>
      </c>
      <c r="E1142" s="321"/>
      <c r="F1142" s="322" t="s">
        <v>210</v>
      </c>
      <c r="G1142" s="323"/>
      <c r="H1142" s="322" t="s">
        <v>726</v>
      </c>
      <c r="I1142" s="324"/>
      <c r="J1142" s="323"/>
      <c r="K1142" s="176" t="s">
        <v>59</v>
      </c>
      <c r="L1142" s="54"/>
      <c r="M1142" s="325">
        <v>640000</v>
      </c>
      <c r="N1142" s="326"/>
      <c r="O1142" s="325">
        <v>640000</v>
      </c>
      <c r="P1142" s="327"/>
      <c r="Q1142" s="56">
        <v>0</v>
      </c>
      <c r="R1142" s="57">
        <v>628152.43999999994</v>
      </c>
      <c r="S1142" s="58">
        <v>0</v>
      </c>
      <c r="T1142" s="59">
        <v>628152.43999999994</v>
      </c>
      <c r="U1142" s="60">
        <v>628152.43999999994</v>
      </c>
      <c r="V1142" s="61">
        <f t="shared" si="51"/>
        <v>0</v>
      </c>
      <c r="W1142" s="62">
        <f t="shared" si="52"/>
        <v>0</v>
      </c>
      <c r="X1142" s="63" t="str">
        <f t="shared" si="53"/>
        <v>820040511Н0429990244</v>
      </c>
      <c r="Y1142" s="14"/>
    </row>
    <row r="1143" spans="2:25" ht="34.5" x14ac:dyDescent="0.25">
      <c r="B1143" s="52" t="s">
        <v>45</v>
      </c>
      <c r="C1143" s="53" t="s">
        <v>43</v>
      </c>
      <c r="D1143" s="320" t="s">
        <v>722</v>
      </c>
      <c r="E1143" s="321"/>
      <c r="F1143" s="322" t="s">
        <v>210</v>
      </c>
      <c r="G1143" s="323"/>
      <c r="H1143" s="322" t="s">
        <v>727</v>
      </c>
      <c r="I1143" s="324"/>
      <c r="J1143" s="323"/>
      <c r="K1143" s="176" t="s">
        <v>49</v>
      </c>
      <c r="L1143" s="54"/>
      <c r="M1143" s="325">
        <v>47265058.369999997</v>
      </c>
      <c r="N1143" s="326"/>
      <c r="O1143" s="325">
        <v>47265058.369999997</v>
      </c>
      <c r="P1143" s="327"/>
      <c r="Q1143" s="56">
        <v>0</v>
      </c>
      <c r="R1143" s="57">
        <v>47265058.369999997</v>
      </c>
      <c r="S1143" s="58">
        <v>0</v>
      </c>
      <c r="T1143" s="59">
        <v>46867140.130000003</v>
      </c>
      <c r="U1143" s="60">
        <v>46867140.130000003</v>
      </c>
      <c r="V1143" s="61">
        <f t="shared" si="51"/>
        <v>397918.23999999464</v>
      </c>
      <c r="W1143" s="62">
        <f t="shared" si="52"/>
        <v>0</v>
      </c>
      <c r="X1143" s="63" t="str">
        <f t="shared" si="53"/>
        <v>820040511Н0590019121</v>
      </c>
      <c r="Y1143" s="14"/>
    </row>
    <row r="1144" spans="2:25" ht="45.75" x14ac:dyDescent="0.25">
      <c r="B1144" s="52" t="s">
        <v>54</v>
      </c>
      <c r="C1144" s="53" t="s">
        <v>43</v>
      </c>
      <c r="D1144" s="320" t="s">
        <v>722</v>
      </c>
      <c r="E1144" s="321"/>
      <c r="F1144" s="322" t="s">
        <v>210</v>
      </c>
      <c r="G1144" s="323"/>
      <c r="H1144" s="322" t="s">
        <v>727</v>
      </c>
      <c r="I1144" s="324"/>
      <c r="J1144" s="323"/>
      <c r="K1144" s="176" t="s">
        <v>55</v>
      </c>
      <c r="L1144" s="54"/>
      <c r="M1144" s="325">
        <v>277000</v>
      </c>
      <c r="N1144" s="326"/>
      <c r="O1144" s="325">
        <v>277000</v>
      </c>
      <c r="P1144" s="327"/>
      <c r="Q1144" s="56">
        <v>0</v>
      </c>
      <c r="R1144" s="57">
        <v>34122.300000000003</v>
      </c>
      <c r="S1144" s="58">
        <v>0</v>
      </c>
      <c r="T1144" s="59">
        <v>34122.300000000003</v>
      </c>
      <c r="U1144" s="60">
        <v>34122.300000000003</v>
      </c>
      <c r="V1144" s="61">
        <f t="shared" si="51"/>
        <v>0</v>
      </c>
      <c r="W1144" s="62">
        <f t="shared" si="52"/>
        <v>0</v>
      </c>
      <c r="X1144" s="63" t="str">
        <f t="shared" si="53"/>
        <v>820040511Н0590019122</v>
      </c>
      <c r="Y1144" s="14"/>
    </row>
    <row r="1145" spans="2:25" ht="68.25" x14ac:dyDescent="0.25">
      <c r="B1145" s="52" t="s">
        <v>50</v>
      </c>
      <c r="C1145" s="53" t="s">
        <v>43</v>
      </c>
      <c r="D1145" s="320" t="s">
        <v>722</v>
      </c>
      <c r="E1145" s="321"/>
      <c r="F1145" s="322" t="s">
        <v>210</v>
      </c>
      <c r="G1145" s="323"/>
      <c r="H1145" s="322" t="s">
        <v>727</v>
      </c>
      <c r="I1145" s="324"/>
      <c r="J1145" s="323"/>
      <c r="K1145" s="176" t="s">
        <v>51</v>
      </c>
      <c r="L1145" s="54"/>
      <c r="M1145" s="325">
        <v>14273247.630000001</v>
      </c>
      <c r="N1145" s="326"/>
      <c r="O1145" s="325">
        <v>14273247.630000001</v>
      </c>
      <c r="P1145" s="327"/>
      <c r="Q1145" s="56">
        <v>0</v>
      </c>
      <c r="R1145" s="57">
        <v>13972141.029999999</v>
      </c>
      <c r="S1145" s="58">
        <v>0</v>
      </c>
      <c r="T1145" s="59">
        <v>13972141.029999999</v>
      </c>
      <c r="U1145" s="60">
        <v>13972141.029999999</v>
      </c>
      <c r="V1145" s="61">
        <f t="shared" si="51"/>
        <v>0</v>
      </c>
      <c r="W1145" s="62">
        <f t="shared" si="52"/>
        <v>0</v>
      </c>
      <c r="X1145" s="63" t="str">
        <f t="shared" si="53"/>
        <v>820040511Н0590019129</v>
      </c>
      <c r="Y1145" s="14"/>
    </row>
    <row r="1146" spans="2:25" ht="34.5" x14ac:dyDescent="0.25">
      <c r="B1146" s="52" t="s">
        <v>56</v>
      </c>
      <c r="C1146" s="53" t="s">
        <v>43</v>
      </c>
      <c r="D1146" s="320" t="s">
        <v>722</v>
      </c>
      <c r="E1146" s="321"/>
      <c r="F1146" s="322" t="s">
        <v>210</v>
      </c>
      <c r="G1146" s="323"/>
      <c r="H1146" s="322" t="s">
        <v>727</v>
      </c>
      <c r="I1146" s="324"/>
      <c r="J1146" s="323"/>
      <c r="K1146" s="176" t="s">
        <v>57</v>
      </c>
      <c r="L1146" s="54"/>
      <c r="M1146" s="325">
        <v>963000</v>
      </c>
      <c r="N1146" s="326"/>
      <c r="O1146" s="325">
        <v>963000</v>
      </c>
      <c r="P1146" s="327"/>
      <c r="Q1146" s="56">
        <v>0</v>
      </c>
      <c r="R1146" s="57">
        <v>954190.09</v>
      </c>
      <c r="S1146" s="58">
        <v>0</v>
      </c>
      <c r="T1146" s="59">
        <v>954190.09</v>
      </c>
      <c r="U1146" s="60">
        <v>954190.09</v>
      </c>
      <c r="V1146" s="61">
        <f t="shared" si="51"/>
        <v>0</v>
      </c>
      <c r="W1146" s="62">
        <f t="shared" si="52"/>
        <v>0</v>
      </c>
      <c r="X1146" s="63" t="str">
        <f t="shared" si="53"/>
        <v>820040511Н0590019242</v>
      </c>
      <c r="Y1146" s="14"/>
    </row>
    <row r="1147" spans="2:25" ht="23.25" x14ac:dyDescent="0.25">
      <c r="B1147" s="52" t="s">
        <v>58</v>
      </c>
      <c r="C1147" s="53" t="s">
        <v>43</v>
      </c>
      <c r="D1147" s="320" t="s">
        <v>722</v>
      </c>
      <c r="E1147" s="321"/>
      <c r="F1147" s="322" t="s">
        <v>210</v>
      </c>
      <c r="G1147" s="323"/>
      <c r="H1147" s="322" t="s">
        <v>727</v>
      </c>
      <c r="I1147" s="324"/>
      <c r="J1147" s="323"/>
      <c r="K1147" s="176" t="s">
        <v>59</v>
      </c>
      <c r="L1147" s="54"/>
      <c r="M1147" s="325">
        <v>1140000</v>
      </c>
      <c r="N1147" s="326"/>
      <c r="O1147" s="325">
        <v>1140000</v>
      </c>
      <c r="P1147" s="327"/>
      <c r="Q1147" s="56">
        <v>0</v>
      </c>
      <c r="R1147" s="57">
        <v>951493.66</v>
      </c>
      <c r="S1147" s="58">
        <v>0</v>
      </c>
      <c r="T1147" s="59">
        <v>951493.66</v>
      </c>
      <c r="U1147" s="60">
        <v>951493.66</v>
      </c>
      <c r="V1147" s="61">
        <f t="shared" si="51"/>
        <v>0</v>
      </c>
      <c r="W1147" s="62">
        <f t="shared" si="52"/>
        <v>0</v>
      </c>
      <c r="X1147" s="63" t="str">
        <f t="shared" si="53"/>
        <v>820040511Н0590019244</v>
      </c>
      <c r="Y1147" s="14"/>
    </row>
    <row r="1148" spans="2:25" ht="45.75" x14ac:dyDescent="0.25">
      <c r="B1148" s="52" t="s">
        <v>227</v>
      </c>
      <c r="C1148" s="53" t="s">
        <v>43</v>
      </c>
      <c r="D1148" s="320" t="s">
        <v>722</v>
      </c>
      <c r="E1148" s="321"/>
      <c r="F1148" s="322" t="s">
        <v>210</v>
      </c>
      <c r="G1148" s="323"/>
      <c r="H1148" s="322" t="s">
        <v>727</v>
      </c>
      <c r="I1148" s="324"/>
      <c r="J1148" s="323"/>
      <c r="K1148" s="176" t="s">
        <v>228</v>
      </c>
      <c r="L1148" s="54"/>
      <c r="M1148" s="325">
        <v>20000</v>
      </c>
      <c r="N1148" s="326"/>
      <c r="O1148" s="325">
        <v>20000</v>
      </c>
      <c r="P1148" s="327"/>
      <c r="Q1148" s="56">
        <v>0</v>
      </c>
      <c r="R1148" s="57">
        <v>0</v>
      </c>
      <c r="S1148" s="58">
        <v>0</v>
      </c>
      <c r="T1148" s="59">
        <v>0</v>
      </c>
      <c r="U1148" s="60">
        <v>0</v>
      </c>
      <c r="V1148" s="61">
        <f t="shared" si="51"/>
        <v>0</v>
      </c>
      <c r="W1148" s="62">
        <f t="shared" si="52"/>
        <v>0</v>
      </c>
      <c r="X1148" s="63" t="str">
        <f t="shared" si="53"/>
        <v>820040511Н0590019831</v>
      </c>
      <c r="Y1148" s="14"/>
    </row>
    <row r="1149" spans="2:25" x14ac:dyDescent="0.25">
      <c r="B1149" s="52" t="s">
        <v>65</v>
      </c>
      <c r="C1149" s="53" t="s">
        <v>43</v>
      </c>
      <c r="D1149" s="320" t="s">
        <v>722</v>
      </c>
      <c r="E1149" s="321"/>
      <c r="F1149" s="322" t="s">
        <v>210</v>
      </c>
      <c r="G1149" s="323"/>
      <c r="H1149" s="322" t="s">
        <v>727</v>
      </c>
      <c r="I1149" s="324"/>
      <c r="J1149" s="323"/>
      <c r="K1149" s="176" t="s">
        <v>66</v>
      </c>
      <c r="L1149" s="54"/>
      <c r="M1149" s="325">
        <v>15000</v>
      </c>
      <c r="N1149" s="326"/>
      <c r="O1149" s="325">
        <v>15000</v>
      </c>
      <c r="P1149" s="327"/>
      <c r="Q1149" s="56">
        <v>0</v>
      </c>
      <c r="R1149" s="57">
        <v>0</v>
      </c>
      <c r="S1149" s="58">
        <v>0</v>
      </c>
      <c r="T1149" s="59">
        <v>0</v>
      </c>
      <c r="U1149" s="60">
        <v>0</v>
      </c>
      <c r="V1149" s="61">
        <f t="shared" si="51"/>
        <v>0</v>
      </c>
      <c r="W1149" s="62">
        <f t="shared" si="52"/>
        <v>0</v>
      </c>
      <c r="X1149" s="63" t="str">
        <f t="shared" si="53"/>
        <v>820040511Н0590019852</v>
      </c>
      <c r="Y1149" s="14"/>
    </row>
    <row r="1150" spans="2:25" ht="23.25" x14ac:dyDescent="0.25">
      <c r="B1150" s="52" t="s">
        <v>100</v>
      </c>
      <c r="C1150" s="53" t="s">
        <v>43</v>
      </c>
      <c r="D1150" s="320" t="s">
        <v>722</v>
      </c>
      <c r="E1150" s="321"/>
      <c r="F1150" s="322" t="s">
        <v>210</v>
      </c>
      <c r="G1150" s="323"/>
      <c r="H1150" s="322" t="s">
        <v>728</v>
      </c>
      <c r="I1150" s="324"/>
      <c r="J1150" s="323"/>
      <c r="K1150" s="176" t="s">
        <v>101</v>
      </c>
      <c r="L1150" s="54"/>
      <c r="M1150" s="325">
        <v>42967100</v>
      </c>
      <c r="N1150" s="326"/>
      <c r="O1150" s="325">
        <v>42967100</v>
      </c>
      <c r="P1150" s="327"/>
      <c r="Q1150" s="56">
        <v>0</v>
      </c>
      <c r="R1150" s="57">
        <v>17708203.120000001</v>
      </c>
      <c r="S1150" s="58">
        <v>0</v>
      </c>
      <c r="T1150" s="59">
        <v>17708203.120000001</v>
      </c>
      <c r="U1150" s="60">
        <v>17708203.120000001</v>
      </c>
      <c r="V1150" s="61">
        <f t="shared" si="51"/>
        <v>0</v>
      </c>
      <c r="W1150" s="62">
        <f t="shared" si="52"/>
        <v>0</v>
      </c>
      <c r="X1150" s="63" t="str">
        <f t="shared" si="53"/>
        <v>820040511НT252510622</v>
      </c>
      <c r="Y1150" s="14"/>
    </row>
    <row r="1151" spans="2:25" ht="23.25" x14ac:dyDescent="0.25">
      <c r="B1151" s="52" t="s">
        <v>204</v>
      </c>
      <c r="C1151" s="53" t="s">
        <v>43</v>
      </c>
      <c r="D1151" s="320" t="s">
        <v>722</v>
      </c>
      <c r="E1151" s="321"/>
      <c r="F1151" s="322" t="s">
        <v>205</v>
      </c>
      <c r="G1151" s="323"/>
      <c r="H1151" s="322" t="s">
        <v>208</v>
      </c>
      <c r="I1151" s="324"/>
      <c r="J1151" s="323"/>
      <c r="K1151" s="176" t="s">
        <v>207</v>
      </c>
      <c r="L1151" s="54"/>
      <c r="M1151" s="325">
        <v>1867800</v>
      </c>
      <c r="N1151" s="326"/>
      <c r="O1151" s="325">
        <v>1867800</v>
      </c>
      <c r="P1151" s="327"/>
      <c r="Q1151" s="56">
        <v>0</v>
      </c>
      <c r="R1151" s="57">
        <v>1867800</v>
      </c>
      <c r="S1151" s="58">
        <v>0</v>
      </c>
      <c r="T1151" s="59">
        <v>1867800</v>
      </c>
      <c r="U1151" s="60">
        <v>1867800</v>
      </c>
      <c r="V1151" s="61">
        <f t="shared" si="51"/>
        <v>0</v>
      </c>
      <c r="W1151" s="62">
        <f t="shared" si="52"/>
        <v>0</v>
      </c>
      <c r="X1151" s="63" t="str">
        <f t="shared" si="53"/>
        <v>82010030460725100322</v>
      </c>
      <c r="Y1151" s="14"/>
    </row>
    <row r="1152" spans="2:25" ht="45.75" x14ac:dyDescent="0.25">
      <c r="B1152" s="52" t="s">
        <v>334</v>
      </c>
      <c r="C1152" s="53" t="s">
        <v>43</v>
      </c>
      <c r="D1152" s="320" t="s">
        <v>722</v>
      </c>
      <c r="E1152" s="321"/>
      <c r="F1152" s="322" t="s">
        <v>205</v>
      </c>
      <c r="G1152" s="323"/>
      <c r="H1152" s="322" t="s">
        <v>729</v>
      </c>
      <c r="I1152" s="324"/>
      <c r="J1152" s="323"/>
      <c r="K1152" s="176" t="s">
        <v>336</v>
      </c>
      <c r="L1152" s="54"/>
      <c r="M1152" s="325">
        <v>666000</v>
      </c>
      <c r="N1152" s="326"/>
      <c r="O1152" s="325">
        <v>666000</v>
      </c>
      <c r="P1152" s="327"/>
      <c r="Q1152" s="56">
        <v>0</v>
      </c>
      <c r="R1152" s="57">
        <v>41389.65</v>
      </c>
      <c r="S1152" s="58">
        <v>0</v>
      </c>
      <c r="T1152" s="59">
        <v>41389.65</v>
      </c>
      <c r="U1152" s="60">
        <v>41389.65</v>
      </c>
      <c r="V1152" s="61">
        <f t="shared" si="51"/>
        <v>0</v>
      </c>
      <c r="W1152" s="62">
        <f t="shared" si="52"/>
        <v>0</v>
      </c>
      <c r="X1152" s="63" t="str">
        <f t="shared" si="53"/>
        <v>820100311Н0129950313</v>
      </c>
      <c r="Y1152" s="14"/>
    </row>
    <row r="1153" spans="2:25" ht="34.5" x14ac:dyDescent="0.25">
      <c r="B1153" s="52" t="s">
        <v>45</v>
      </c>
      <c r="C1153" s="53" t="s">
        <v>43</v>
      </c>
      <c r="D1153" s="320" t="s">
        <v>730</v>
      </c>
      <c r="E1153" s="321"/>
      <c r="F1153" s="322" t="s">
        <v>731</v>
      </c>
      <c r="G1153" s="323"/>
      <c r="H1153" s="322" t="s">
        <v>732</v>
      </c>
      <c r="I1153" s="324"/>
      <c r="J1153" s="323"/>
      <c r="K1153" s="176" t="s">
        <v>49</v>
      </c>
      <c r="L1153" s="54"/>
      <c r="M1153" s="325">
        <v>10158500</v>
      </c>
      <c r="N1153" s="326"/>
      <c r="O1153" s="325">
        <v>10158500</v>
      </c>
      <c r="P1153" s="327"/>
      <c r="Q1153" s="56">
        <v>0</v>
      </c>
      <c r="R1153" s="57">
        <v>10158500</v>
      </c>
      <c r="S1153" s="58">
        <v>0</v>
      </c>
      <c r="T1153" s="59">
        <v>9443113.8699999992</v>
      </c>
      <c r="U1153" s="60">
        <v>9443113.8699999992</v>
      </c>
      <c r="V1153" s="61">
        <f t="shared" si="51"/>
        <v>715386.13000000082</v>
      </c>
      <c r="W1153" s="62">
        <f t="shared" si="52"/>
        <v>0</v>
      </c>
      <c r="X1153" s="63" t="str">
        <f t="shared" si="53"/>
        <v>82101079990000710121</v>
      </c>
      <c r="Y1153" s="14"/>
    </row>
    <row r="1154" spans="2:25" ht="68.25" x14ac:dyDescent="0.25">
      <c r="B1154" s="52" t="s">
        <v>50</v>
      </c>
      <c r="C1154" s="53" t="s">
        <v>43</v>
      </c>
      <c r="D1154" s="320" t="s">
        <v>730</v>
      </c>
      <c r="E1154" s="321"/>
      <c r="F1154" s="322" t="s">
        <v>731</v>
      </c>
      <c r="G1154" s="323"/>
      <c r="H1154" s="322" t="s">
        <v>732</v>
      </c>
      <c r="I1154" s="324"/>
      <c r="J1154" s="323"/>
      <c r="K1154" s="176" t="s">
        <v>51</v>
      </c>
      <c r="L1154" s="54"/>
      <c r="M1154" s="325">
        <v>3067400</v>
      </c>
      <c r="N1154" s="326"/>
      <c r="O1154" s="325">
        <v>3067400</v>
      </c>
      <c r="P1154" s="327"/>
      <c r="Q1154" s="56">
        <v>0</v>
      </c>
      <c r="R1154" s="57">
        <v>2153635.7000000002</v>
      </c>
      <c r="S1154" s="58">
        <v>0</v>
      </c>
      <c r="T1154" s="59">
        <v>2153635.7000000002</v>
      </c>
      <c r="U1154" s="60">
        <v>2153635.7000000002</v>
      </c>
      <c r="V1154" s="61">
        <f t="shared" si="51"/>
        <v>0</v>
      </c>
      <c r="W1154" s="62">
        <f t="shared" si="52"/>
        <v>0</v>
      </c>
      <c r="X1154" s="63" t="str">
        <f t="shared" si="53"/>
        <v>82101079990000710129</v>
      </c>
      <c r="Y1154" s="14"/>
    </row>
    <row r="1155" spans="2:25" x14ac:dyDescent="0.25">
      <c r="B1155" s="52" t="s">
        <v>94</v>
      </c>
      <c r="C1155" s="53" t="s">
        <v>43</v>
      </c>
      <c r="D1155" s="320" t="s">
        <v>730</v>
      </c>
      <c r="E1155" s="321"/>
      <c r="F1155" s="322" t="s">
        <v>731</v>
      </c>
      <c r="G1155" s="323"/>
      <c r="H1155" s="322" t="s">
        <v>733</v>
      </c>
      <c r="I1155" s="324"/>
      <c r="J1155" s="323"/>
      <c r="K1155" s="176" t="s">
        <v>96</v>
      </c>
      <c r="L1155" s="54"/>
      <c r="M1155" s="325">
        <v>14011200</v>
      </c>
      <c r="N1155" s="326"/>
      <c r="O1155" s="325">
        <v>14011200</v>
      </c>
      <c r="P1155" s="327"/>
      <c r="Q1155" s="56">
        <v>0</v>
      </c>
      <c r="R1155" s="57">
        <v>12909542.67</v>
      </c>
      <c r="S1155" s="58">
        <v>0</v>
      </c>
      <c r="T1155" s="59">
        <v>12909542.67</v>
      </c>
      <c r="U1155" s="60">
        <v>12909542.67</v>
      </c>
      <c r="V1155" s="61">
        <f t="shared" si="51"/>
        <v>0</v>
      </c>
      <c r="W1155" s="62">
        <f t="shared" si="52"/>
        <v>0</v>
      </c>
      <c r="X1155" s="63" t="str">
        <f t="shared" si="53"/>
        <v>82101079990000770880</v>
      </c>
      <c r="Y1155" s="14"/>
    </row>
    <row r="1156" spans="2:25" ht="34.5" x14ac:dyDescent="0.25">
      <c r="B1156" s="52" t="s">
        <v>45</v>
      </c>
      <c r="C1156" s="53" t="s">
        <v>43</v>
      </c>
      <c r="D1156" s="320" t="s">
        <v>730</v>
      </c>
      <c r="E1156" s="321"/>
      <c r="F1156" s="322" t="s">
        <v>731</v>
      </c>
      <c r="G1156" s="323"/>
      <c r="H1156" s="322" t="s">
        <v>60</v>
      </c>
      <c r="I1156" s="324"/>
      <c r="J1156" s="323"/>
      <c r="K1156" s="176" t="s">
        <v>49</v>
      </c>
      <c r="L1156" s="54"/>
      <c r="M1156" s="325">
        <v>28146825.350000001</v>
      </c>
      <c r="N1156" s="326"/>
      <c r="O1156" s="325">
        <v>28146825.350000001</v>
      </c>
      <c r="P1156" s="327"/>
      <c r="Q1156" s="56">
        <v>0</v>
      </c>
      <c r="R1156" s="57">
        <v>28146825.350000001</v>
      </c>
      <c r="S1156" s="58">
        <v>0</v>
      </c>
      <c r="T1156" s="59">
        <v>28072428.440000001</v>
      </c>
      <c r="U1156" s="60">
        <v>28072428.440000001</v>
      </c>
      <c r="V1156" s="61">
        <f t="shared" si="51"/>
        <v>74396.910000000149</v>
      </c>
      <c r="W1156" s="62">
        <f t="shared" si="52"/>
        <v>0</v>
      </c>
      <c r="X1156" s="63" t="str">
        <f t="shared" si="53"/>
        <v>82101079990090019121</v>
      </c>
      <c r="Y1156" s="14"/>
    </row>
    <row r="1157" spans="2:25" ht="45.75" x14ac:dyDescent="0.25">
      <c r="B1157" s="52" t="s">
        <v>54</v>
      </c>
      <c r="C1157" s="53" t="s">
        <v>43</v>
      </c>
      <c r="D1157" s="320" t="s">
        <v>730</v>
      </c>
      <c r="E1157" s="321"/>
      <c r="F1157" s="322" t="s">
        <v>731</v>
      </c>
      <c r="G1157" s="323"/>
      <c r="H1157" s="322" t="s">
        <v>60</v>
      </c>
      <c r="I1157" s="324"/>
      <c r="J1157" s="323"/>
      <c r="K1157" s="176" t="s">
        <v>55</v>
      </c>
      <c r="L1157" s="54"/>
      <c r="M1157" s="325">
        <v>2091500</v>
      </c>
      <c r="N1157" s="326"/>
      <c r="O1157" s="325">
        <v>2091500</v>
      </c>
      <c r="P1157" s="327"/>
      <c r="Q1157" s="56">
        <v>0</v>
      </c>
      <c r="R1157" s="57">
        <v>397834.12</v>
      </c>
      <c r="S1157" s="58">
        <v>0</v>
      </c>
      <c r="T1157" s="59">
        <v>397834.12</v>
      </c>
      <c r="U1157" s="60">
        <v>397834.12</v>
      </c>
      <c r="V1157" s="61">
        <f t="shared" si="51"/>
        <v>0</v>
      </c>
      <c r="W1157" s="62">
        <f t="shared" si="52"/>
        <v>0</v>
      </c>
      <c r="X1157" s="63" t="str">
        <f t="shared" si="53"/>
        <v>82101079990090019122</v>
      </c>
      <c r="Y1157" s="14"/>
    </row>
    <row r="1158" spans="2:25" ht="68.25" x14ac:dyDescent="0.25">
      <c r="B1158" s="52" t="s">
        <v>50</v>
      </c>
      <c r="C1158" s="53" t="s">
        <v>43</v>
      </c>
      <c r="D1158" s="320" t="s">
        <v>730</v>
      </c>
      <c r="E1158" s="321"/>
      <c r="F1158" s="322" t="s">
        <v>731</v>
      </c>
      <c r="G1158" s="323"/>
      <c r="H1158" s="322" t="s">
        <v>60</v>
      </c>
      <c r="I1158" s="324"/>
      <c r="J1158" s="323"/>
      <c r="K1158" s="176" t="s">
        <v>51</v>
      </c>
      <c r="L1158" s="54"/>
      <c r="M1158" s="325">
        <v>8500758.6500000004</v>
      </c>
      <c r="N1158" s="326"/>
      <c r="O1158" s="325">
        <v>8500758.6500000004</v>
      </c>
      <c r="P1158" s="327"/>
      <c r="Q1158" s="56">
        <v>0</v>
      </c>
      <c r="R1158" s="57">
        <v>8349172.0899999999</v>
      </c>
      <c r="S1158" s="58">
        <v>0</v>
      </c>
      <c r="T1158" s="59">
        <v>8349172.0899999999</v>
      </c>
      <c r="U1158" s="60">
        <v>8349172.0899999999</v>
      </c>
      <c r="V1158" s="61">
        <f t="shared" si="51"/>
        <v>0</v>
      </c>
      <c r="W1158" s="62">
        <f t="shared" si="52"/>
        <v>0</v>
      </c>
      <c r="X1158" s="63" t="str">
        <f t="shared" si="53"/>
        <v>82101079990090019129</v>
      </c>
      <c r="Y1158" s="14"/>
    </row>
    <row r="1159" spans="2:25" ht="34.5" x14ac:dyDescent="0.25">
      <c r="B1159" s="52" t="s">
        <v>56</v>
      </c>
      <c r="C1159" s="53" t="s">
        <v>43</v>
      </c>
      <c r="D1159" s="320" t="s">
        <v>730</v>
      </c>
      <c r="E1159" s="321"/>
      <c r="F1159" s="322" t="s">
        <v>731</v>
      </c>
      <c r="G1159" s="323"/>
      <c r="H1159" s="322" t="s">
        <v>60</v>
      </c>
      <c r="I1159" s="324"/>
      <c r="J1159" s="323"/>
      <c r="K1159" s="176" t="s">
        <v>57</v>
      </c>
      <c r="L1159" s="54"/>
      <c r="M1159" s="325">
        <v>834000</v>
      </c>
      <c r="N1159" s="326"/>
      <c r="O1159" s="325">
        <v>834000</v>
      </c>
      <c r="P1159" s="327"/>
      <c r="Q1159" s="56">
        <v>0</v>
      </c>
      <c r="R1159" s="57">
        <v>366520.73</v>
      </c>
      <c r="S1159" s="58">
        <v>0</v>
      </c>
      <c r="T1159" s="59">
        <v>366520.73</v>
      </c>
      <c r="U1159" s="60">
        <v>366520.73</v>
      </c>
      <c r="V1159" s="61">
        <f t="shared" si="51"/>
        <v>0</v>
      </c>
      <c r="W1159" s="62">
        <f t="shared" si="52"/>
        <v>0</v>
      </c>
      <c r="X1159" s="63" t="str">
        <f t="shared" si="53"/>
        <v>82101079990090019242</v>
      </c>
      <c r="Y1159" s="14"/>
    </row>
    <row r="1160" spans="2:25" ht="23.25" x14ac:dyDescent="0.25">
      <c r="B1160" s="52" t="s">
        <v>58</v>
      </c>
      <c r="C1160" s="53" t="s">
        <v>43</v>
      </c>
      <c r="D1160" s="320" t="s">
        <v>730</v>
      </c>
      <c r="E1160" s="321"/>
      <c r="F1160" s="322" t="s">
        <v>731</v>
      </c>
      <c r="G1160" s="323"/>
      <c r="H1160" s="322" t="s">
        <v>60</v>
      </c>
      <c r="I1160" s="324"/>
      <c r="J1160" s="323"/>
      <c r="K1160" s="176" t="s">
        <v>59</v>
      </c>
      <c r="L1160" s="54"/>
      <c r="M1160" s="325">
        <v>1400000</v>
      </c>
      <c r="N1160" s="326"/>
      <c r="O1160" s="325">
        <v>1400000</v>
      </c>
      <c r="P1160" s="327"/>
      <c r="Q1160" s="56">
        <v>0</v>
      </c>
      <c r="R1160" s="57">
        <v>1220896.25</v>
      </c>
      <c r="S1160" s="58">
        <v>339926.27</v>
      </c>
      <c r="T1160" s="59">
        <v>1220896.25</v>
      </c>
      <c r="U1160" s="60">
        <v>1220896.25</v>
      </c>
      <c r="V1160" s="61">
        <f t="shared" si="51"/>
        <v>0</v>
      </c>
      <c r="W1160" s="62">
        <f t="shared" si="52"/>
        <v>0</v>
      </c>
      <c r="X1160" s="63" t="str">
        <f t="shared" si="53"/>
        <v>82101079990090019244</v>
      </c>
      <c r="Y1160" s="14"/>
    </row>
    <row r="1161" spans="2:25" ht="23.25" x14ac:dyDescent="0.25">
      <c r="B1161" s="52" t="s">
        <v>86</v>
      </c>
      <c r="C1161" s="53" t="s">
        <v>43</v>
      </c>
      <c r="D1161" s="320" t="s">
        <v>730</v>
      </c>
      <c r="E1161" s="321"/>
      <c r="F1161" s="322" t="s">
        <v>731</v>
      </c>
      <c r="G1161" s="323"/>
      <c r="H1161" s="322" t="s">
        <v>60</v>
      </c>
      <c r="I1161" s="324"/>
      <c r="J1161" s="323"/>
      <c r="K1161" s="176" t="s">
        <v>87</v>
      </c>
      <c r="L1161" s="54"/>
      <c r="M1161" s="325">
        <v>9000</v>
      </c>
      <c r="N1161" s="326"/>
      <c r="O1161" s="325">
        <v>9000</v>
      </c>
      <c r="P1161" s="327"/>
      <c r="Q1161" s="56">
        <v>0</v>
      </c>
      <c r="R1161" s="57">
        <v>0</v>
      </c>
      <c r="S1161" s="58">
        <v>0</v>
      </c>
      <c r="T1161" s="59">
        <v>0</v>
      </c>
      <c r="U1161" s="60">
        <v>0</v>
      </c>
      <c r="V1161" s="61">
        <f t="shared" si="51"/>
        <v>0</v>
      </c>
      <c r="W1161" s="62">
        <f t="shared" si="52"/>
        <v>0</v>
      </c>
      <c r="X1161" s="63" t="str">
        <f t="shared" si="53"/>
        <v>82101079990090019851</v>
      </c>
      <c r="Y1161" s="14"/>
    </row>
    <row r="1162" spans="2:25" x14ac:dyDescent="0.25">
      <c r="B1162" s="52" t="s">
        <v>65</v>
      </c>
      <c r="C1162" s="53" t="s">
        <v>43</v>
      </c>
      <c r="D1162" s="320" t="s">
        <v>730</v>
      </c>
      <c r="E1162" s="321"/>
      <c r="F1162" s="322" t="s">
        <v>731</v>
      </c>
      <c r="G1162" s="323"/>
      <c r="H1162" s="322" t="s">
        <v>60</v>
      </c>
      <c r="I1162" s="324"/>
      <c r="J1162" s="323"/>
      <c r="K1162" s="176" t="s">
        <v>66</v>
      </c>
      <c r="L1162" s="54"/>
      <c r="M1162" s="325">
        <v>9000</v>
      </c>
      <c r="N1162" s="326"/>
      <c r="O1162" s="325">
        <v>9000</v>
      </c>
      <c r="P1162" s="327"/>
      <c r="Q1162" s="56">
        <v>0</v>
      </c>
      <c r="R1162" s="57">
        <v>8350</v>
      </c>
      <c r="S1162" s="58">
        <v>0</v>
      </c>
      <c r="T1162" s="59">
        <v>8350</v>
      </c>
      <c r="U1162" s="60">
        <v>8350</v>
      </c>
      <c r="V1162" s="61">
        <f t="shared" si="51"/>
        <v>0</v>
      </c>
      <c r="W1162" s="62">
        <f t="shared" si="52"/>
        <v>0</v>
      </c>
      <c r="X1162" s="63" t="str">
        <f t="shared" si="53"/>
        <v>82101079990090019852</v>
      </c>
      <c r="Y1162" s="14"/>
    </row>
    <row r="1163" spans="2:25" x14ac:dyDescent="0.25">
      <c r="B1163" s="52" t="s">
        <v>88</v>
      </c>
      <c r="C1163" s="53" t="s">
        <v>43</v>
      </c>
      <c r="D1163" s="320" t="s">
        <v>730</v>
      </c>
      <c r="E1163" s="321"/>
      <c r="F1163" s="322" t="s">
        <v>731</v>
      </c>
      <c r="G1163" s="323"/>
      <c r="H1163" s="322" t="s">
        <v>60</v>
      </c>
      <c r="I1163" s="324"/>
      <c r="J1163" s="323"/>
      <c r="K1163" s="176" t="s">
        <v>89</v>
      </c>
      <c r="L1163" s="54"/>
      <c r="M1163" s="325">
        <v>2000</v>
      </c>
      <c r="N1163" s="326"/>
      <c r="O1163" s="325">
        <v>2000</v>
      </c>
      <c r="P1163" s="327"/>
      <c r="Q1163" s="56">
        <v>0</v>
      </c>
      <c r="R1163" s="57">
        <v>973.4</v>
      </c>
      <c r="S1163" s="58">
        <v>0</v>
      </c>
      <c r="T1163" s="59">
        <v>973.4</v>
      </c>
      <c r="U1163" s="60">
        <v>973.4</v>
      </c>
      <c r="V1163" s="61">
        <f t="shared" si="51"/>
        <v>0</v>
      </c>
      <c r="W1163" s="62">
        <f t="shared" si="52"/>
        <v>0</v>
      </c>
      <c r="X1163" s="63" t="str">
        <f t="shared" si="53"/>
        <v>82101079990090019853</v>
      </c>
      <c r="Y1163" s="14"/>
    </row>
    <row r="1164" spans="2:25" x14ac:dyDescent="0.25">
      <c r="B1164" s="52" t="s">
        <v>77</v>
      </c>
      <c r="C1164" s="53" t="s">
        <v>43</v>
      </c>
      <c r="D1164" s="320" t="s">
        <v>734</v>
      </c>
      <c r="E1164" s="321"/>
      <c r="F1164" s="322" t="s">
        <v>68</v>
      </c>
      <c r="G1164" s="323"/>
      <c r="H1164" s="322" t="s">
        <v>78</v>
      </c>
      <c r="I1164" s="324"/>
      <c r="J1164" s="323"/>
      <c r="K1164" s="176" t="s">
        <v>79</v>
      </c>
      <c r="L1164" s="54"/>
      <c r="M1164" s="325">
        <v>34588828.939999998</v>
      </c>
      <c r="N1164" s="326"/>
      <c r="O1164" s="325">
        <v>34588828.939999998</v>
      </c>
      <c r="P1164" s="327"/>
      <c r="Q1164" s="56">
        <v>0</v>
      </c>
      <c r="R1164" s="57">
        <v>34588828.939999998</v>
      </c>
      <c r="S1164" s="58">
        <v>0</v>
      </c>
      <c r="T1164" s="59">
        <v>34558176.460000001</v>
      </c>
      <c r="U1164" s="60">
        <v>34558176.460000001</v>
      </c>
      <c r="V1164" s="61">
        <f t="shared" si="51"/>
        <v>30652.479999996722</v>
      </c>
      <c r="W1164" s="62">
        <f t="shared" si="52"/>
        <v>0</v>
      </c>
      <c r="X1164" s="63" t="str">
        <f t="shared" si="53"/>
        <v>82201139990000590111</v>
      </c>
      <c r="Y1164" s="14"/>
    </row>
    <row r="1165" spans="2:25" ht="34.5" x14ac:dyDescent="0.25">
      <c r="B1165" s="52" t="s">
        <v>80</v>
      </c>
      <c r="C1165" s="53" t="s">
        <v>43</v>
      </c>
      <c r="D1165" s="320" t="s">
        <v>734</v>
      </c>
      <c r="E1165" s="321"/>
      <c r="F1165" s="322" t="s">
        <v>68</v>
      </c>
      <c r="G1165" s="323"/>
      <c r="H1165" s="322" t="s">
        <v>78</v>
      </c>
      <c r="I1165" s="324"/>
      <c r="J1165" s="323"/>
      <c r="K1165" s="176" t="s">
        <v>81</v>
      </c>
      <c r="L1165" s="54"/>
      <c r="M1165" s="325">
        <v>65000</v>
      </c>
      <c r="N1165" s="326"/>
      <c r="O1165" s="325">
        <v>65000</v>
      </c>
      <c r="P1165" s="327"/>
      <c r="Q1165" s="56">
        <v>0</v>
      </c>
      <c r="R1165" s="57">
        <v>32105.3</v>
      </c>
      <c r="S1165" s="58">
        <v>0</v>
      </c>
      <c r="T1165" s="59">
        <v>32105.3</v>
      </c>
      <c r="U1165" s="60">
        <v>32105.3</v>
      </c>
      <c r="V1165" s="61">
        <f t="shared" si="51"/>
        <v>0</v>
      </c>
      <c r="W1165" s="62">
        <f t="shared" si="52"/>
        <v>0</v>
      </c>
      <c r="X1165" s="63" t="str">
        <f t="shared" si="53"/>
        <v>82201139990000590112</v>
      </c>
      <c r="Y1165" s="14"/>
    </row>
    <row r="1166" spans="2:25" ht="57" x14ac:dyDescent="0.25">
      <c r="B1166" s="52" t="s">
        <v>82</v>
      </c>
      <c r="C1166" s="53" t="s">
        <v>43</v>
      </c>
      <c r="D1166" s="320" t="s">
        <v>734</v>
      </c>
      <c r="E1166" s="321"/>
      <c r="F1166" s="322" t="s">
        <v>68</v>
      </c>
      <c r="G1166" s="323"/>
      <c r="H1166" s="322" t="s">
        <v>78</v>
      </c>
      <c r="I1166" s="324"/>
      <c r="J1166" s="323"/>
      <c r="K1166" s="176" t="s">
        <v>83</v>
      </c>
      <c r="L1166" s="54"/>
      <c r="M1166" s="325">
        <v>10444392.460000001</v>
      </c>
      <c r="N1166" s="326"/>
      <c r="O1166" s="325">
        <v>10444392.460000001</v>
      </c>
      <c r="P1166" s="327"/>
      <c r="Q1166" s="56">
        <v>0</v>
      </c>
      <c r="R1166" s="57">
        <v>10288004.460000001</v>
      </c>
      <c r="S1166" s="58">
        <v>0</v>
      </c>
      <c r="T1166" s="59">
        <v>10288004.460000001</v>
      </c>
      <c r="U1166" s="60">
        <v>10288004.460000001</v>
      </c>
      <c r="V1166" s="61">
        <f t="shared" si="51"/>
        <v>0</v>
      </c>
      <c r="W1166" s="62">
        <f t="shared" si="52"/>
        <v>0</v>
      </c>
      <c r="X1166" s="63" t="str">
        <f t="shared" si="53"/>
        <v>82201139990000590119</v>
      </c>
      <c r="Y1166" s="14"/>
    </row>
    <row r="1167" spans="2:25" ht="34.5" x14ac:dyDescent="0.25">
      <c r="B1167" s="52" t="s">
        <v>56</v>
      </c>
      <c r="C1167" s="53" t="s">
        <v>43</v>
      </c>
      <c r="D1167" s="320" t="s">
        <v>734</v>
      </c>
      <c r="E1167" s="321"/>
      <c r="F1167" s="322" t="s">
        <v>68</v>
      </c>
      <c r="G1167" s="323"/>
      <c r="H1167" s="322" t="s">
        <v>78</v>
      </c>
      <c r="I1167" s="324"/>
      <c r="J1167" s="323"/>
      <c r="K1167" s="176" t="s">
        <v>57</v>
      </c>
      <c r="L1167" s="54"/>
      <c r="M1167" s="325">
        <v>1400100</v>
      </c>
      <c r="N1167" s="326"/>
      <c r="O1167" s="325">
        <v>1400100</v>
      </c>
      <c r="P1167" s="327"/>
      <c r="Q1167" s="56">
        <v>0</v>
      </c>
      <c r="R1167" s="57">
        <v>1299374.48</v>
      </c>
      <c r="S1167" s="58">
        <v>0</v>
      </c>
      <c r="T1167" s="59">
        <v>1299374.48</v>
      </c>
      <c r="U1167" s="60">
        <v>1299374.48</v>
      </c>
      <c r="V1167" s="61">
        <f t="shared" si="51"/>
        <v>0</v>
      </c>
      <c r="W1167" s="62">
        <f t="shared" si="52"/>
        <v>0</v>
      </c>
      <c r="X1167" s="63" t="str">
        <f t="shared" si="53"/>
        <v>82201139990000590242</v>
      </c>
      <c r="Y1167" s="14"/>
    </row>
    <row r="1168" spans="2:25" ht="23.25" x14ac:dyDescent="0.25">
      <c r="B1168" s="52" t="s">
        <v>58</v>
      </c>
      <c r="C1168" s="53" t="s">
        <v>43</v>
      </c>
      <c r="D1168" s="320" t="s">
        <v>734</v>
      </c>
      <c r="E1168" s="321"/>
      <c r="F1168" s="322" t="s">
        <v>68</v>
      </c>
      <c r="G1168" s="323"/>
      <c r="H1168" s="322" t="s">
        <v>78</v>
      </c>
      <c r="I1168" s="324"/>
      <c r="J1168" s="323"/>
      <c r="K1168" s="176" t="s">
        <v>59</v>
      </c>
      <c r="L1168" s="54"/>
      <c r="M1168" s="325">
        <v>7995900</v>
      </c>
      <c r="N1168" s="326"/>
      <c r="O1168" s="325">
        <v>7995900</v>
      </c>
      <c r="P1168" s="327"/>
      <c r="Q1168" s="56">
        <v>0</v>
      </c>
      <c r="R1168" s="57">
        <v>7670264.5899999999</v>
      </c>
      <c r="S1168" s="58">
        <v>1170000</v>
      </c>
      <c r="T1168" s="59">
        <v>7670264.5899999999</v>
      </c>
      <c r="U1168" s="60">
        <v>7670264.5899999999</v>
      </c>
      <c r="V1168" s="61">
        <f t="shared" si="51"/>
        <v>0</v>
      </c>
      <c r="W1168" s="62">
        <f t="shared" si="52"/>
        <v>0</v>
      </c>
      <c r="X1168" s="63" t="str">
        <f t="shared" si="53"/>
        <v>82201139990000590244</v>
      </c>
      <c r="Y1168" s="14"/>
    </row>
    <row r="1169" spans="2:25" x14ac:dyDescent="0.25">
      <c r="B1169" s="52" t="s">
        <v>84</v>
      </c>
      <c r="C1169" s="53" t="s">
        <v>43</v>
      </c>
      <c r="D1169" s="320" t="s">
        <v>734</v>
      </c>
      <c r="E1169" s="321"/>
      <c r="F1169" s="322" t="s">
        <v>68</v>
      </c>
      <c r="G1169" s="323"/>
      <c r="H1169" s="322" t="s">
        <v>78</v>
      </c>
      <c r="I1169" s="324"/>
      <c r="J1169" s="323"/>
      <c r="K1169" s="176" t="s">
        <v>85</v>
      </c>
      <c r="L1169" s="54"/>
      <c r="M1169" s="325">
        <v>1743000</v>
      </c>
      <c r="N1169" s="326"/>
      <c r="O1169" s="325">
        <v>1743000</v>
      </c>
      <c r="P1169" s="327"/>
      <c r="Q1169" s="56">
        <v>0</v>
      </c>
      <c r="R1169" s="57">
        <v>1454016.35</v>
      </c>
      <c r="S1169" s="58">
        <v>0</v>
      </c>
      <c r="T1169" s="59">
        <v>1454016.35</v>
      </c>
      <c r="U1169" s="60">
        <v>1454016.35</v>
      </c>
      <c r="V1169" s="61">
        <f t="shared" si="51"/>
        <v>0</v>
      </c>
      <c r="W1169" s="62">
        <f t="shared" si="52"/>
        <v>0</v>
      </c>
      <c r="X1169" s="63" t="str">
        <f t="shared" si="53"/>
        <v>82201139990000590247</v>
      </c>
      <c r="Y1169" s="14"/>
    </row>
    <row r="1170" spans="2:25" x14ac:dyDescent="0.25">
      <c r="B1170" s="52" t="s">
        <v>65</v>
      </c>
      <c r="C1170" s="53" t="s">
        <v>43</v>
      </c>
      <c r="D1170" s="320" t="s">
        <v>734</v>
      </c>
      <c r="E1170" s="321"/>
      <c r="F1170" s="322" t="s">
        <v>68</v>
      </c>
      <c r="G1170" s="323"/>
      <c r="H1170" s="322" t="s">
        <v>78</v>
      </c>
      <c r="I1170" s="324"/>
      <c r="J1170" s="323"/>
      <c r="K1170" s="176" t="s">
        <v>66</v>
      </c>
      <c r="L1170" s="54"/>
      <c r="M1170" s="325">
        <v>25000</v>
      </c>
      <c r="N1170" s="326"/>
      <c r="O1170" s="325">
        <v>25000</v>
      </c>
      <c r="P1170" s="327"/>
      <c r="Q1170" s="56">
        <v>0</v>
      </c>
      <c r="R1170" s="57">
        <v>7303</v>
      </c>
      <c r="S1170" s="58">
        <v>0</v>
      </c>
      <c r="T1170" s="59">
        <v>7303</v>
      </c>
      <c r="U1170" s="60">
        <v>7303</v>
      </c>
      <c r="V1170" s="61">
        <f t="shared" si="51"/>
        <v>0</v>
      </c>
      <c r="W1170" s="62">
        <f t="shared" si="52"/>
        <v>0</v>
      </c>
      <c r="X1170" s="63" t="str">
        <f t="shared" si="53"/>
        <v>82201139990000590852</v>
      </c>
      <c r="Y1170" s="14"/>
    </row>
    <row r="1171" spans="2:25" ht="34.5" x14ac:dyDescent="0.25">
      <c r="B1171" s="52" t="s">
        <v>45</v>
      </c>
      <c r="C1171" s="53" t="s">
        <v>43</v>
      </c>
      <c r="D1171" s="320" t="s">
        <v>734</v>
      </c>
      <c r="E1171" s="321"/>
      <c r="F1171" s="322" t="s">
        <v>68</v>
      </c>
      <c r="G1171" s="323"/>
      <c r="H1171" s="322" t="s">
        <v>60</v>
      </c>
      <c r="I1171" s="324"/>
      <c r="J1171" s="323"/>
      <c r="K1171" s="176" t="s">
        <v>49</v>
      </c>
      <c r="L1171" s="54"/>
      <c r="M1171" s="325">
        <v>7061293.6799999997</v>
      </c>
      <c r="N1171" s="326"/>
      <c r="O1171" s="325">
        <v>7061293.6799999997</v>
      </c>
      <c r="P1171" s="327"/>
      <c r="Q1171" s="56">
        <v>0</v>
      </c>
      <c r="R1171" s="57">
        <v>7061293.6799999997</v>
      </c>
      <c r="S1171" s="58">
        <v>0</v>
      </c>
      <c r="T1171" s="59">
        <v>7060622.04</v>
      </c>
      <c r="U1171" s="60">
        <v>7060622.04</v>
      </c>
      <c r="V1171" s="61">
        <f t="shared" si="51"/>
        <v>671.63999999966472</v>
      </c>
      <c r="W1171" s="62">
        <f t="shared" si="52"/>
        <v>0</v>
      </c>
      <c r="X1171" s="63" t="str">
        <f t="shared" si="53"/>
        <v>82201139990090019121</v>
      </c>
      <c r="Y1171" s="14"/>
    </row>
    <row r="1172" spans="2:25" ht="45.75" x14ac:dyDescent="0.25">
      <c r="B1172" s="52" t="s">
        <v>54</v>
      </c>
      <c r="C1172" s="53" t="s">
        <v>43</v>
      </c>
      <c r="D1172" s="320" t="s">
        <v>734</v>
      </c>
      <c r="E1172" s="321"/>
      <c r="F1172" s="322" t="s">
        <v>68</v>
      </c>
      <c r="G1172" s="323"/>
      <c r="H1172" s="322" t="s">
        <v>60</v>
      </c>
      <c r="I1172" s="324"/>
      <c r="J1172" s="323"/>
      <c r="K1172" s="176" t="s">
        <v>55</v>
      </c>
      <c r="L1172" s="54"/>
      <c r="M1172" s="325">
        <v>20000</v>
      </c>
      <c r="N1172" s="326"/>
      <c r="O1172" s="325">
        <v>20000</v>
      </c>
      <c r="P1172" s="327"/>
      <c r="Q1172" s="56">
        <v>0</v>
      </c>
      <c r="R1172" s="57">
        <v>14010.3</v>
      </c>
      <c r="S1172" s="58">
        <v>0</v>
      </c>
      <c r="T1172" s="59">
        <v>14010.3</v>
      </c>
      <c r="U1172" s="60">
        <v>14010.3</v>
      </c>
      <c r="V1172" s="61">
        <f t="shared" si="51"/>
        <v>0</v>
      </c>
      <c r="W1172" s="62">
        <f t="shared" si="52"/>
        <v>0</v>
      </c>
      <c r="X1172" s="63" t="str">
        <f t="shared" si="53"/>
        <v>82201139990090019122</v>
      </c>
      <c r="Y1172" s="14"/>
    </row>
    <row r="1173" spans="2:25" ht="68.25" x14ac:dyDescent="0.25">
      <c r="B1173" s="52" t="s">
        <v>50</v>
      </c>
      <c r="C1173" s="53" t="s">
        <v>43</v>
      </c>
      <c r="D1173" s="320" t="s">
        <v>734</v>
      </c>
      <c r="E1173" s="321"/>
      <c r="F1173" s="322" t="s">
        <v>68</v>
      </c>
      <c r="G1173" s="323"/>
      <c r="H1173" s="322" t="s">
        <v>60</v>
      </c>
      <c r="I1173" s="324"/>
      <c r="J1173" s="323"/>
      <c r="K1173" s="176" t="s">
        <v>51</v>
      </c>
      <c r="L1173" s="54"/>
      <c r="M1173" s="325">
        <v>2132599.3199999998</v>
      </c>
      <c r="N1173" s="326"/>
      <c r="O1173" s="325">
        <v>2132599.3199999998</v>
      </c>
      <c r="P1173" s="327"/>
      <c r="Q1173" s="56">
        <v>0</v>
      </c>
      <c r="R1173" s="57">
        <v>2091343.35</v>
      </c>
      <c r="S1173" s="58">
        <v>0</v>
      </c>
      <c r="T1173" s="59">
        <v>2091343.35</v>
      </c>
      <c r="U1173" s="60">
        <v>2091343.35</v>
      </c>
      <c r="V1173" s="61">
        <f t="shared" si="51"/>
        <v>0</v>
      </c>
      <c r="W1173" s="62">
        <f t="shared" si="52"/>
        <v>0</v>
      </c>
      <c r="X1173" s="63" t="str">
        <f t="shared" si="53"/>
        <v>82201139990090019129</v>
      </c>
      <c r="Y1173" s="14"/>
    </row>
    <row r="1174" spans="2:25" ht="34.5" x14ac:dyDescent="0.25">
      <c r="B1174" s="52" t="s">
        <v>56</v>
      </c>
      <c r="C1174" s="53" t="s">
        <v>43</v>
      </c>
      <c r="D1174" s="320" t="s">
        <v>734</v>
      </c>
      <c r="E1174" s="321"/>
      <c r="F1174" s="322" t="s">
        <v>68</v>
      </c>
      <c r="G1174" s="323"/>
      <c r="H1174" s="322" t="s">
        <v>60</v>
      </c>
      <c r="I1174" s="324"/>
      <c r="J1174" s="323"/>
      <c r="K1174" s="176" t="s">
        <v>57</v>
      </c>
      <c r="L1174" s="54"/>
      <c r="M1174" s="325">
        <v>365000</v>
      </c>
      <c r="N1174" s="326"/>
      <c r="O1174" s="325">
        <v>365000</v>
      </c>
      <c r="P1174" s="327"/>
      <c r="Q1174" s="56">
        <v>0</v>
      </c>
      <c r="R1174" s="57">
        <v>257142.51</v>
      </c>
      <c r="S1174" s="58">
        <v>0</v>
      </c>
      <c r="T1174" s="59">
        <v>257142.51</v>
      </c>
      <c r="U1174" s="60">
        <v>257142.51</v>
      </c>
      <c r="V1174" s="61">
        <f t="shared" si="51"/>
        <v>0</v>
      </c>
      <c r="W1174" s="62">
        <f t="shared" si="52"/>
        <v>0</v>
      </c>
      <c r="X1174" s="63" t="str">
        <f t="shared" si="53"/>
        <v>82201139990090019242</v>
      </c>
      <c r="Y1174" s="14"/>
    </row>
    <row r="1175" spans="2:25" ht="23.25" x14ac:dyDescent="0.25">
      <c r="B1175" s="52" t="s">
        <v>58</v>
      </c>
      <c r="C1175" s="53" t="s">
        <v>43</v>
      </c>
      <c r="D1175" s="320" t="s">
        <v>734</v>
      </c>
      <c r="E1175" s="321"/>
      <c r="F1175" s="322" t="s">
        <v>68</v>
      </c>
      <c r="G1175" s="323"/>
      <c r="H1175" s="322" t="s">
        <v>60</v>
      </c>
      <c r="I1175" s="324"/>
      <c r="J1175" s="323"/>
      <c r="K1175" s="176" t="s">
        <v>59</v>
      </c>
      <c r="L1175" s="54"/>
      <c r="M1175" s="325">
        <v>350000</v>
      </c>
      <c r="N1175" s="326"/>
      <c r="O1175" s="325">
        <v>350000</v>
      </c>
      <c r="P1175" s="327"/>
      <c r="Q1175" s="56">
        <v>0</v>
      </c>
      <c r="R1175" s="57">
        <v>325310.2</v>
      </c>
      <c r="S1175" s="58">
        <v>0</v>
      </c>
      <c r="T1175" s="59">
        <v>325310.2</v>
      </c>
      <c r="U1175" s="60">
        <v>325310.2</v>
      </c>
      <c r="V1175" s="61">
        <f t="shared" si="51"/>
        <v>0</v>
      </c>
      <c r="W1175" s="62">
        <f t="shared" si="52"/>
        <v>0</v>
      </c>
      <c r="X1175" s="63" t="str">
        <f t="shared" si="53"/>
        <v>82201139990090019244</v>
      </c>
      <c r="Y1175" s="14"/>
    </row>
    <row r="1176" spans="2:25" ht="23.25" x14ac:dyDescent="0.25">
      <c r="B1176" s="52" t="s">
        <v>86</v>
      </c>
      <c r="C1176" s="53" t="s">
        <v>43</v>
      </c>
      <c r="D1176" s="320" t="s">
        <v>734</v>
      </c>
      <c r="E1176" s="321"/>
      <c r="F1176" s="322" t="s">
        <v>68</v>
      </c>
      <c r="G1176" s="323"/>
      <c r="H1176" s="322" t="s">
        <v>60</v>
      </c>
      <c r="I1176" s="324"/>
      <c r="J1176" s="323"/>
      <c r="K1176" s="176" t="s">
        <v>87</v>
      </c>
      <c r="L1176" s="54"/>
      <c r="M1176" s="325">
        <v>687000</v>
      </c>
      <c r="N1176" s="326"/>
      <c r="O1176" s="325">
        <v>687000</v>
      </c>
      <c r="P1176" s="327"/>
      <c r="Q1176" s="56">
        <v>0</v>
      </c>
      <c r="R1176" s="57">
        <v>672535</v>
      </c>
      <c r="S1176" s="58">
        <v>0</v>
      </c>
      <c r="T1176" s="59">
        <v>672535</v>
      </c>
      <c r="U1176" s="60">
        <v>672535</v>
      </c>
      <c r="V1176" s="61">
        <f t="shared" si="51"/>
        <v>0</v>
      </c>
      <c r="W1176" s="62">
        <f t="shared" si="52"/>
        <v>0</v>
      </c>
      <c r="X1176" s="63" t="str">
        <f t="shared" si="53"/>
        <v>82201139990090019851</v>
      </c>
      <c r="Y1176" s="14"/>
    </row>
    <row r="1177" spans="2:25" x14ac:dyDescent="0.25">
      <c r="B1177" s="52" t="s">
        <v>65</v>
      </c>
      <c r="C1177" s="53" t="s">
        <v>43</v>
      </c>
      <c r="D1177" s="320" t="s">
        <v>734</v>
      </c>
      <c r="E1177" s="321"/>
      <c r="F1177" s="322" t="s">
        <v>68</v>
      </c>
      <c r="G1177" s="323"/>
      <c r="H1177" s="322" t="s">
        <v>60</v>
      </c>
      <c r="I1177" s="324"/>
      <c r="J1177" s="323"/>
      <c r="K1177" s="176" t="s">
        <v>66</v>
      </c>
      <c r="L1177" s="54"/>
      <c r="M1177" s="325">
        <v>5000</v>
      </c>
      <c r="N1177" s="326"/>
      <c r="O1177" s="325">
        <v>5000</v>
      </c>
      <c r="P1177" s="327"/>
      <c r="Q1177" s="56">
        <v>0</v>
      </c>
      <c r="R1177" s="57">
        <v>0</v>
      </c>
      <c r="S1177" s="58">
        <v>0</v>
      </c>
      <c r="T1177" s="59">
        <v>0</v>
      </c>
      <c r="U1177" s="60">
        <v>0</v>
      </c>
      <c r="V1177" s="61">
        <f t="shared" ref="V1177:V1240" si="54">R1177-U1177</f>
        <v>0</v>
      </c>
      <c r="W1177" s="62">
        <f t="shared" ref="W1177:W1240" si="55">T1177-U1177</f>
        <v>0</v>
      </c>
      <c r="X1177" s="63" t="str">
        <f t="shared" ref="X1177:X1240" si="56">IF(D1177="","000",D1177)&amp;IF(F1177="","0000",F1177)&amp;IF(H1177="","0000000000",H1177)&amp;IF(K1177="","000",K1177)&amp;L1177</f>
        <v>82201139990090019852</v>
      </c>
      <c r="Y1177" s="14"/>
    </row>
    <row r="1178" spans="2:25" x14ac:dyDescent="0.25">
      <c r="B1178" s="52" t="s">
        <v>77</v>
      </c>
      <c r="C1178" s="53" t="s">
        <v>43</v>
      </c>
      <c r="D1178" s="320" t="s">
        <v>735</v>
      </c>
      <c r="E1178" s="321"/>
      <c r="F1178" s="322" t="s">
        <v>258</v>
      </c>
      <c r="G1178" s="323"/>
      <c r="H1178" s="322" t="s">
        <v>736</v>
      </c>
      <c r="I1178" s="324"/>
      <c r="J1178" s="323"/>
      <c r="K1178" s="176" t="s">
        <v>79</v>
      </c>
      <c r="L1178" s="54"/>
      <c r="M1178" s="325">
        <v>42292000</v>
      </c>
      <c r="N1178" s="326"/>
      <c r="O1178" s="325">
        <v>42292000</v>
      </c>
      <c r="P1178" s="327"/>
      <c r="Q1178" s="56">
        <v>0</v>
      </c>
      <c r="R1178" s="57">
        <v>42292000</v>
      </c>
      <c r="S1178" s="58">
        <v>0</v>
      </c>
      <c r="T1178" s="59">
        <v>42287326.32</v>
      </c>
      <c r="U1178" s="60">
        <v>42287326.32</v>
      </c>
      <c r="V1178" s="61">
        <f t="shared" si="54"/>
        <v>4673.679999999702</v>
      </c>
      <c r="W1178" s="62">
        <f t="shared" si="55"/>
        <v>0</v>
      </c>
      <c r="X1178" s="63" t="str">
        <f t="shared" si="56"/>
        <v>82301050150100590111</v>
      </c>
      <c r="Y1178" s="14"/>
    </row>
    <row r="1179" spans="2:25" ht="34.5" x14ac:dyDescent="0.25">
      <c r="B1179" s="52" t="s">
        <v>80</v>
      </c>
      <c r="C1179" s="53" t="s">
        <v>43</v>
      </c>
      <c r="D1179" s="320" t="s">
        <v>735</v>
      </c>
      <c r="E1179" s="321"/>
      <c r="F1179" s="322" t="s">
        <v>258</v>
      </c>
      <c r="G1179" s="323"/>
      <c r="H1179" s="322" t="s">
        <v>736</v>
      </c>
      <c r="I1179" s="324"/>
      <c r="J1179" s="323"/>
      <c r="K1179" s="176" t="s">
        <v>81</v>
      </c>
      <c r="L1179" s="54"/>
      <c r="M1179" s="325">
        <v>23000</v>
      </c>
      <c r="N1179" s="326"/>
      <c r="O1179" s="325">
        <v>23000</v>
      </c>
      <c r="P1179" s="327"/>
      <c r="Q1179" s="56">
        <v>0</v>
      </c>
      <c r="R1179" s="57">
        <v>19175.34</v>
      </c>
      <c r="S1179" s="58">
        <v>0</v>
      </c>
      <c r="T1179" s="59">
        <v>19175.34</v>
      </c>
      <c r="U1179" s="60">
        <v>19175.34</v>
      </c>
      <c r="V1179" s="61">
        <f t="shared" si="54"/>
        <v>0</v>
      </c>
      <c r="W1179" s="62">
        <f t="shared" si="55"/>
        <v>0</v>
      </c>
      <c r="X1179" s="63" t="str">
        <f t="shared" si="56"/>
        <v>82301050150100590112</v>
      </c>
      <c r="Y1179" s="14"/>
    </row>
    <row r="1180" spans="2:25" ht="57" x14ac:dyDescent="0.25">
      <c r="B1180" s="52" t="s">
        <v>82</v>
      </c>
      <c r="C1180" s="53" t="s">
        <v>43</v>
      </c>
      <c r="D1180" s="320" t="s">
        <v>735</v>
      </c>
      <c r="E1180" s="321"/>
      <c r="F1180" s="322" t="s">
        <v>258</v>
      </c>
      <c r="G1180" s="323"/>
      <c r="H1180" s="322" t="s">
        <v>736</v>
      </c>
      <c r="I1180" s="324"/>
      <c r="J1180" s="323"/>
      <c r="K1180" s="176" t="s">
        <v>83</v>
      </c>
      <c r="L1180" s="54"/>
      <c r="M1180" s="325">
        <v>12699000</v>
      </c>
      <c r="N1180" s="326"/>
      <c r="O1180" s="325">
        <v>12699000</v>
      </c>
      <c r="P1180" s="327"/>
      <c r="Q1180" s="56">
        <v>0</v>
      </c>
      <c r="R1180" s="57">
        <v>12559011.84</v>
      </c>
      <c r="S1180" s="58">
        <v>0</v>
      </c>
      <c r="T1180" s="59">
        <v>12559011.84</v>
      </c>
      <c r="U1180" s="60">
        <v>12559011.84</v>
      </c>
      <c r="V1180" s="61">
        <f t="shared" si="54"/>
        <v>0</v>
      </c>
      <c r="W1180" s="62">
        <f t="shared" si="55"/>
        <v>0</v>
      </c>
      <c r="X1180" s="63" t="str">
        <f t="shared" si="56"/>
        <v>82301050150100590119</v>
      </c>
      <c r="Y1180" s="14"/>
    </row>
    <row r="1181" spans="2:25" ht="34.5" x14ac:dyDescent="0.25">
      <c r="B1181" s="52" t="s">
        <v>56</v>
      </c>
      <c r="C1181" s="53" t="s">
        <v>43</v>
      </c>
      <c r="D1181" s="320" t="s">
        <v>735</v>
      </c>
      <c r="E1181" s="321"/>
      <c r="F1181" s="322" t="s">
        <v>258</v>
      </c>
      <c r="G1181" s="323"/>
      <c r="H1181" s="322" t="s">
        <v>736</v>
      </c>
      <c r="I1181" s="324"/>
      <c r="J1181" s="323"/>
      <c r="K1181" s="176" t="s">
        <v>57</v>
      </c>
      <c r="L1181" s="54"/>
      <c r="M1181" s="325">
        <v>55000</v>
      </c>
      <c r="N1181" s="326"/>
      <c r="O1181" s="325">
        <v>55000</v>
      </c>
      <c r="P1181" s="327"/>
      <c r="Q1181" s="56">
        <v>0</v>
      </c>
      <c r="R1181" s="57">
        <v>47300</v>
      </c>
      <c r="S1181" s="58">
        <v>0</v>
      </c>
      <c r="T1181" s="59">
        <v>47300</v>
      </c>
      <c r="U1181" s="60">
        <v>47300</v>
      </c>
      <c r="V1181" s="61">
        <f t="shared" si="54"/>
        <v>0</v>
      </c>
      <c r="W1181" s="62">
        <f t="shared" si="55"/>
        <v>0</v>
      </c>
      <c r="X1181" s="63" t="str">
        <f t="shared" si="56"/>
        <v>82301050150100590242</v>
      </c>
      <c r="Y1181" s="14"/>
    </row>
    <row r="1182" spans="2:25" ht="23.25" x14ac:dyDescent="0.25">
      <c r="B1182" s="52" t="s">
        <v>58</v>
      </c>
      <c r="C1182" s="53" t="s">
        <v>43</v>
      </c>
      <c r="D1182" s="320" t="s">
        <v>735</v>
      </c>
      <c r="E1182" s="321"/>
      <c r="F1182" s="322" t="s">
        <v>258</v>
      </c>
      <c r="G1182" s="323"/>
      <c r="H1182" s="322" t="s">
        <v>736</v>
      </c>
      <c r="I1182" s="324"/>
      <c r="J1182" s="323"/>
      <c r="K1182" s="176" t="s">
        <v>59</v>
      </c>
      <c r="L1182" s="54"/>
      <c r="M1182" s="325">
        <v>1511000</v>
      </c>
      <c r="N1182" s="326"/>
      <c r="O1182" s="325">
        <v>1511000</v>
      </c>
      <c r="P1182" s="327"/>
      <c r="Q1182" s="56">
        <v>0</v>
      </c>
      <c r="R1182" s="57">
        <v>1443568.78</v>
      </c>
      <c r="S1182" s="58">
        <v>0</v>
      </c>
      <c r="T1182" s="59">
        <v>1443568.78</v>
      </c>
      <c r="U1182" s="60">
        <v>1443568.78</v>
      </c>
      <c r="V1182" s="61">
        <f t="shared" si="54"/>
        <v>0</v>
      </c>
      <c r="W1182" s="62">
        <f t="shared" si="55"/>
        <v>0</v>
      </c>
      <c r="X1182" s="63" t="str">
        <f t="shared" si="56"/>
        <v>82301050150100590244</v>
      </c>
      <c r="Y1182" s="14"/>
    </row>
    <row r="1183" spans="2:25" x14ac:dyDescent="0.25">
      <c r="B1183" s="52" t="s">
        <v>65</v>
      </c>
      <c r="C1183" s="53" t="s">
        <v>43</v>
      </c>
      <c r="D1183" s="320" t="s">
        <v>735</v>
      </c>
      <c r="E1183" s="321"/>
      <c r="F1183" s="322" t="s">
        <v>258</v>
      </c>
      <c r="G1183" s="323"/>
      <c r="H1183" s="322" t="s">
        <v>736</v>
      </c>
      <c r="I1183" s="324"/>
      <c r="J1183" s="323"/>
      <c r="K1183" s="176" t="s">
        <v>66</v>
      </c>
      <c r="L1183" s="54"/>
      <c r="M1183" s="325">
        <v>12000</v>
      </c>
      <c r="N1183" s="326"/>
      <c r="O1183" s="325">
        <v>12000</v>
      </c>
      <c r="P1183" s="327"/>
      <c r="Q1183" s="56">
        <v>0</v>
      </c>
      <c r="R1183" s="57">
        <v>11043</v>
      </c>
      <c r="S1183" s="58">
        <v>0</v>
      </c>
      <c r="T1183" s="59">
        <v>11043</v>
      </c>
      <c r="U1183" s="60">
        <v>11043</v>
      </c>
      <c r="V1183" s="61">
        <f t="shared" si="54"/>
        <v>0</v>
      </c>
      <c r="W1183" s="62">
        <f t="shared" si="55"/>
        <v>0</v>
      </c>
      <c r="X1183" s="63" t="str">
        <f t="shared" si="56"/>
        <v>82301050150100590852</v>
      </c>
      <c r="Y1183" s="14"/>
    </row>
    <row r="1184" spans="2:25" ht="34.5" x14ac:dyDescent="0.25">
      <c r="B1184" s="52" t="s">
        <v>45</v>
      </c>
      <c r="C1184" s="53" t="s">
        <v>43</v>
      </c>
      <c r="D1184" s="320" t="s">
        <v>735</v>
      </c>
      <c r="E1184" s="321"/>
      <c r="F1184" s="322" t="s">
        <v>258</v>
      </c>
      <c r="G1184" s="323"/>
      <c r="H1184" s="322" t="s">
        <v>737</v>
      </c>
      <c r="I1184" s="324"/>
      <c r="J1184" s="323"/>
      <c r="K1184" s="176" t="s">
        <v>49</v>
      </c>
      <c r="L1184" s="54"/>
      <c r="M1184" s="325">
        <v>188123424.63999999</v>
      </c>
      <c r="N1184" s="326"/>
      <c r="O1184" s="325">
        <v>188123424.63999999</v>
      </c>
      <c r="P1184" s="327"/>
      <c r="Q1184" s="56">
        <v>0</v>
      </c>
      <c r="R1184" s="57">
        <v>188123424.63999999</v>
      </c>
      <c r="S1184" s="58">
        <v>0</v>
      </c>
      <c r="T1184" s="59">
        <v>188102814.15000001</v>
      </c>
      <c r="U1184" s="60">
        <v>188102814.15000001</v>
      </c>
      <c r="V1184" s="61">
        <f t="shared" si="54"/>
        <v>20610.489999979734</v>
      </c>
      <c r="W1184" s="62">
        <f t="shared" si="55"/>
        <v>0</v>
      </c>
      <c r="X1184" s="63" t="str">
        <f t="shared" si="56"/>
        <v>82301050150190019121</v>
      </c>
      <c r="Y1184" s="14"/>
    </row>
    <row r="1185" spans="2:25" ht="45.75" x14ac:dyDescent="0.25">
      <c r="B1185" s="52" t="s">
        <v>54</v>
      </c>
      <c r="C1185" s="53" t="s">
        <v>43</v>
      </c>
      <c r="D1185" s="320" t="s">
        <v>735</v>
      </c>
      <c r="E1185" s="321"/>
      <c r="F1185" s="322" t="s">
        <v>258</v>
      </c>
      <c r="G1185" s="323"/>
      <c r="H1185" s="322" t="s">
        <v>737</v>
      </c>
      <c r="I1185" s="324"/>
      <c r="J1185" s="323"/>
      <c r="K1185" s="176" t="s">
        <v>55</v>
      </c>
      <c r="L1185" s="54"/>
      <c r="M1185" s="325">
        <v>1000</v>
      </c>
      <c r="N1185" s="326"/>
      <c r="O1185" s="325">
        <v>1000</v>
      </c>
      <c r="P1185" s="327"/>
      <c r="Q1185" s="56">
        <v>0</v>
      </c>
      <c r="R1185" s="57">
        <v>600</v>
      </c>
      <c r="S1185" s="58">
        <v>0</v>
      </c>
      <c r="T1185" s="59">
        <v>600</v>
      </c>
      <c r="U1185" s="60">
        <v>600</v>
      </c>
      <c r="V1185" s="61">
        <f t="shared" si="54"/>
        <v>0</v>
      </c>
      <c r="W1185" s="62">
        <f t="shared" si="55"/>
        <v>0</v>
      </c>
      <c r="X1185" s="63" t="str">
        <f t="shared" si="56"/>
        <v>82301050150190019122</v>
      </c>
      <c r="Y1185" s="14"/>
    </row>
    <row r="1186" spans="2:25" ht="68.25" x14ac:dyDescent="0.25">
      <c r="B1186" s="52" t="s">
        <v>50</v>
      </c>
      <c r="C1186" s="53" t="s">
        <v>43</v>
      </c>
      <c r="D1186" s="320" t="s">
        <v>735</v>
      </c>
      <c r="E1186" s="321"/>
      <c r="F1186" s="322" t="s">
        <v>258</v>
      </c>
      <c r="G1186" s="323"/>
      <c r="H1186" s="322" t="s">
        <v>737</v>
      </c>
      <c r="I1186" s="324"/>
      <c r="J1186" s="323"/>
      <c r="K1186" s="176" t="s">
        <v>51</v>
      </c>
      <c r="L1186" s="54"/>
      <c r="M1186" s="325">
        <v>56479575.359999999</v>
      </c>
      <c r="N1186" s="326"/>
      <c r="O1186" s="325">
        <v>56479575.359999999</v>
      </c>
      <c r="P1186" s="327"/>
      <c r="Q1186" s="56">
        <v>0</v>
      </c>
      <c r="R1186" s="57">
        <v>56204598.939999998</v>
      </c>
      <c r="S1186" s="58">
        <v>0</v>
      </c>
      <c r="T1186" s="59">
        <v>56204598.939999998</v>
      </c>
      <c r="U1186" s="60">
        <v>56204598.939999998</v>
      </c>
      <c r="V1186" s="61">
        <f t="shared" si="54"/>
        <v>0</v>
      </c>
      <c r="W1186" s="62">
        <f t="shared" si="55"/>
        <v>0</v>
      </c>
      <c r="X1186" s="63" t="str">
        <f t="shared" si="56"/>
        <v>82301050150190019129</v>
      </c>
      <c r="Y1186" s="14"/>
    </row>
    <row r="1187" spans="2:25" ht="34.5" x14ac:dyDescent="0.25">
      <c r="B1187" s="52" t="s">
        <v>56</v>
      </c>
      <c r="C1187" s="53" t="s">
        <v>43</v>
      </c>
      <c r="D1187" s="320" t="s">
        <v>735</v>
      </c>
      <c r="E1187" s="321"/>
      <c r="F1187" s="322" t="s">
        <v>258</v>
      </c>
      <c r="G1187" s="323"/>
      <c r="H1187" s="322" t="s">
        <v>737</v>
      </c>
      <c r="I1187" s="324"/>
      <c r="J1187" s="323"/>
      <c r="K1187" s="176" t="s">
        <v>57</v>
      </c>
      <c r="L1187" s="54"/>
      <c r="M1187" s="325">
        <v>1775000</v>
      </c>
      <c r="N1187" s="326"/>
      <c r="O1187" s="325">
        <v>1775000</v>
      </c>
      <c r="P1187" s="327"/>
      <c r="Q1187" s="56">
        <v>0</v>
      </c>
      <c r="R1187" s="57">
        <v>1766707.21</v>
      </c>
      <c r="S1187" s="58">
        <v>0</v>
      </c>
      <c r="T1187" s="59">
        <v>1842368.78</v>
      </c>
      <c r="U1187" s="60">
        <v>1766707.21</v>
      </c>
      <c r="V1187" s="61">
        <f t="shared" si="54"/>
        <v>0</v>
      </c>
      <c r="W1187" s="62">
        <f t="shared" si="55"/>
        <v>75661.570000000065</v>
      </c>
      <c r="X1187" s="63" t="str">
        <f t="shared" si="56"/>
        <v>82301050150190019242</v>
      </c>
      <c r="Y1187" s="14"/>
    </row>
    <row r="1188" spans="2:25" ht="23.25" x14ac:dyDescent="0.25">
      <c r="B1188" s="52" t="s">
        <v>58</v>
      </c>
      <c r="C1188" s="53" t="s">
        <v>43</v>
      </c>
      <c r="D1188" s="320" t="s">
        <v>735</v>
      </c>
      <c r="E1188" s="321"/>
      <c r="F1188" s="322" t="s">
        <v>258</v>
      </c>
      <c r="G1188" s="323"/>
      <c r="H1188" s="322" t="s">
        <v>737</v>
      </c>
      <c r="I1188" s="324"/>
      <c r="J1188" s="323"/>
      <c r="K1188" s="176" t="s">
        <v>59</v>
      </c>
      <c r="L1188" s="54"/>
      <c r="M1188" s="325">
        <v>46450000</v>
      </c>
      <c r="N1188" s="326"/>
      <c r="O1188" s="325">
        <v>46450000</v>
      </c>
      <c r="P1188" s="327"/>
      <c r="Q1188" s="56">
        <v>0</v>
      </c>
      <c r="R1188" s="57">
        <v>46351364.579999998</v>
      </c>
      <c r="S1188" s="58">
        <v>0</v>
      </c>
      <c r="T1188" s="59">
        <v>46351364.579999998</v>
      </c>
      <c r="U1188" s="60">
        <v>46351364.579999998</v>
      </c>
      <c r="V1188" s="61">
        <f t="shared" si="54"/>
        <v>0</v>
      </c>
      <c r="W1188" s="62">
        <f t="shared" si="55"/>
        <v>0</v>
      </c>
      <c r="X1188" s="63" t="str">
        <f t="shared" si="56"/>
        <v>82301050150190019244</v>
      </c>
      <c r="Y1188" s="14"/>
    </row>
    <row r="1189" spans="2:25" x14ac:dyDescent="0.25">
      <c r="B1189" s="52" t="s">
        <v>84</v>
      </c>
      <c r="C1189" s="53" t="s">
        <v>43</v>
      </c>
      <c r="D1189" s="320" t="s">
        <v>735</v>
      </c>
      <c r="E1189" s="321"/>
      <c r="F1189" s="322" t="s">
        <v>258</v>
      </c>
      <c r="G1189" s="323"/>
      <c r="H1189" s="322" t="s">
        <v>737</v>
      </c>
      <c r="I1189" s="324"/>
      <c r="J1189" s="323"/>
      <c r="K1189" s="176" t="s">
        <v>85</v>
      </c>
      <c r="L1189" s="54"/>
      <c r="M1189" s="325">
        <v>7165000</v>
      </c>
      <c r="N1189" s="326"/>
      <c r="O1189" s="325">
        <v>7165000</v>
      </c>
      <c r="P1189" s="327"/>
      <c r="Q1189" s="56">
        <v>0</v>
      </c>
      <c r="R1189" s="57">
        <v>6990008.0499999998</v>
      </c>
      <c r="S1189" s="58">
        <v>0</v>
      </c>
      <c r="T1189" s="59">
        <v>7001233</v>
      </c>
      <c r="U1189" s="60">
        <v>6990008.0499999998</v>
      </c>
      <c r="V1189" s="61">
        <f t="shared" si="54"/>
        <v>0</v>
      </c>
      <c r="W1189" s="62">
        <f t="shared" si="55"/>
        <v>11224.950000000186</v>
      </c>
      <c r="X1189" s="63" t="str">
        <f t="shared" si="56"/>
        <v>82301050150190019247</v>
      </c>
      <c r="Y1189" s="14"/>
    </row>
    <row r="1190" spans="2:25" ht="23.25" x14ac:dyDescent="0.25">
      <c r="B1190" s="52" t="s">
        <v>86</v>
      </c>
      <c r="C1190" s="53" t="s">
        <v>43</v>
      </c>
      <c r="D1190" s="320" t="s">
        <v>735</v>
      </c>
      <c r="E1190" s="321"/>
      <c r="F1190" s="322" t="s">
        <v>258</v>
      </c>
      <c r="G1190" s="323"/>
      <c r="H1190" s="322" t="s">
        <v>737</v>
      </c>
      <c r="I1190" s="324"/>
      <c r="J1190" s="323"/>
      <c r="K1190" s="176" t="s">
        <v>87</v>
      </c>
      <c r="L1190" s="54"/>
      <c r="M1190" s="325">
        <v>290000</v>
      </c>
      <c r="N1190" s="326"/>
      <c r="O1190" s="325">
        <v>290000</v>
      </c>
      <c r="P1190" s="327"/>
      <c r="Q1190" s="56">
        <v>0</v>
      </c>
      <c r="R1190" s="57">
        <v>575468</v>
      </c>
      <c r="S1190" s="58">
        <v>0</v>
      </c>
      <c r="T1190" s="59">
        <v>575468</v>
      </c>
      <c r="U1190" s="60">
        <v>290000</v>
      </c>
      <c r="V1190" s="61">
        <f t="shared" si="54"/>
        <v>285468</v>
      </c>
      <c r="W1190" s="62">
        <f t="shared" si="55"/>
        <v>285468</v>
      </c>
      <c r="X1190" s="63" t="str">
        <f t="shared" si="56"/>
        <v>82301050150190019851</v>
      </c>
      <c r="Y1190" s="14"/>
    </row>
    <row r="1191" spans="2:25" x14ac:dyDescent="0.25">
      <c r="B1191" s="52" t="s">
        <v>65</v>
      </c>
      <c r="C1191" s="53" t="s">
        <v>43</v>
      </c>
      <c r="D1191" s="320" t="s">
        <v>735</v>
      </c>
      <c r="E1191" s="321"/>
      <c r="F1191" s="322" t="s">
        <v>258</v>
      </c>
      <c r="G1191" s="323"/>
      <c r="H1191" s="322" t="s">
        <v>737</v>
      </c>
      <c r="I1191" s="324"/>
      <c r="J1191" s="323"/>
      <c r="K1191" s="176" t="s">
        <v>66</v>
      </c>
      <c r="L1191" s="54"/>
      <c r="M1191" s="325">
        <v>3000</v>
      </c>
      <c r="N1191" s="326"/>
      <c r="O1191" s="325">
        <v>3000</v>
      </c>
      <c r="P1191" s="327"/>
      <c r="Q1191" s="56">
        <v>0</v>
      </c>
      <c r="R1191" s="57">
        <v>2550</v>
      </c>
      <c r="S1191" s="58">
        <v>0</v>
      </c>
      <c r="T1191" s="59">
        <v>2550</v>
      </c>
      <c r="U1191" s="60">
        <v>2550</v>
      </c>
      <c r="V1191" s="61">
        <f t="shared" si="54"/>
        <v>0</v>
      </c>
      <c r="W1191" s="62">
        <f t="shared" si="55"/>
        <v>0</v>
      </c>
      <c r="X1191" s="63" t="str">
        <f t="shared" si="56"/>
        <v>82301050150190019852</v>
      </c>
      <c r="Y1191" s="14"/>
    </row>
    <row r="1192" spans="2:25" ht="45.75" x14ac:dyDescent="0.25">
      <c r="B1192" s="52" t="s">
        <v>54</v>
      </c>
      <c r="C1192" s="53" t="s">
        <v>43</v>
      </c>
      <c r="D1192" s="320" t="s">
        <v>735</v>
      </c>
      <c r="E1192" s="321"/>
      <c r="F1192" s="322" t="s">
        <v>258</v>
      </c>
      <c r="G1192" s="323"/>
      <c r="H1192" s="322" t="s">
        <v>738</v>
      </c>
      <c r="I1192" s="324"/>
      <c r="J1192" s="323"/>
      <c r="K1192" s="176" t="s">
        <v>55</v>
      </c>
      <c r="L1192" s="54"/>
      <c r="M1192" s="325">
        <v>166000</v>
      </c>
      <c r="N1192" s="326"/>
      <c r="O1192" s="325">
        <v>166000</v>
      </c>
      <c r="P1192" s="327"/>
      <c r="Q1192" s="56">
        <v>0</v>
      </c>
      <c r="R1192" s="57">
        <v>124187</v>
      </c>
      <c r="S1192" s="58">
        <v>0</v>
      </c>
      <c r="T1192" s="59">
        <v>124187</v>
      </c>
      <c r="U1192" s="60">
        <v>124187</v>
      </c>
      <c r="V1192" s="61">
        <f t="shared" si="54"/>
        <v>0</v>
      </c>
      <c r="W1192" s="62">
        <f t="shared" si="55"/>
        <v>0</v>
      </c>
      <c r="X1192" s="63" t="str">
        <f t="shared" si="56"/>
        <v>82301050150229990122</v>
      </c>
      <c r="Y1192" s="14"/>
    </row>
    <row r="1193" spans="2:25" ht="34.5" x14ac:dyDescent="0.25">
      <c r="B1193" s="52" t="s">
        <v>56</v>
      </c>
      <c r="C1193" s="53" t="s">
        <v>43</v>
      </c>
      <c r="D1193" s="320" t="s">
        <v>735</v>
      </c>
      <c r="E1193" s="321"/>
      <c r="F1193" s="322" t="s">
        <v>258</v>
      </c>
      <c r="G1193" s="323"/>
      <c r="H1193" s="322" t="s">
        <v>738</v>
      </c>
      <c r="I1193" s="324"/>
      <c r="J1193" s="323"/>
      <c r="K1193" s="176" t="s">
        <v>57</v>
      </c>
      <c r="L1193" s="54"/>
      <c r="M1193" s="325">
        <v>8813300</v>
      </c>
      <c r="N1193" s="326"/>
      <c r="O1193" s="325">
        <v>8813300</v>
      </c>
      <c r="P1193" s="327"/>
      <c r="Q1193" s="56">
        <v>0</v>
      </c>
      <c r="R1193" s="57">
        <v>8667487.9100000001</v>
      </c>
      <c r="S1193" s="58">
        <v>5037511.91</v>
      </c>
      <c r="T1193" s="59">
        <v>8667487.9100000001</v>
      </c>
      <c r="U1193" s="60">
        <v>8667487.9100000001</v>
      </c>
      <c r="V1193" s="61">
        <f t="shared" si="54"/>
        <v>0</v>
      </c>
      <c r="W1193" s="62">
        <f t="shared" si="55"/>
        <v>0</v>
      </c>
      <c r="X1193" s="63" t="str">
        <f t="shared" si="56"/>
        <v>82301050150229990242</v>
      </c>
      <c r="Y1193" s="14"/>
    </row>
    <row r="1194" spans="2:25" ht="23.25" x14ac:dyDescent="0.25">
      <c r="B1194" s="52" t="s">
        <v>58</v>
      </c>
      <c r="C1194" s="53" t="s">
        <v>43</v>
      </c>
      <c r="D1194" s="320" t="s">
        <v>735</v>
      </c>
      <c r="E1194" s="321"/>
      <c r="F1194" s="322" t="s">
        <v>258</v>
      </c>
      <c r="G1194" s="323"/>
      <c r="H1194" s="322" t="s">
        <v>738</v>
      </c>
      <c r="I1194" s="324"/>
      <c r="J1194" s="323"/>
      <c r="K1194" s="176" t="s">
        <v>59</v>
      </c>
      <c r="L1194" s="54"/>
      <c r="M1194" s="325">
        <v>12204000</v>
      </c>
      <c r="N1194" s="326"/>
      <c r="O1194" s="325">
        <v>12204000</v>
      </c>
      <c r="P1194" s="327"/>
      <c r="Q1194" s="56">
        <v>0</v>
      </c>
      <c r="R1194" s="57">
        <v>12104908.57</v>
      </c>
      <c r="S1194" s="58">
        <v>2373356.4500000002</v>
      </c>
      <c r="T1194" s="59">
        <v>12104908.57</v>
      </c>
      <c r="U1194" s="60">
        <v>12104908.57</v>
      </c>
      <c r="V1194" s="61">
        <f t="shared" si="54"/>
        <v>0</v>
      </c>
      <c r="W1194" s="62">
        <f t="shared" si="55"/>
        <v>0</v>
      </c>
      <c r="X1194" s="63" t="str">
        <f t="shared" si="56"/>
        <v>82301050150229990244</v>
      </c>
      <c r="Y1194" s="14"/>
    </row>
    <row r="1195" spans="2:25" ht="34.5" x14ac:dyDescent="0.25">
      <c r="B1195" s="52" t="s">
        <v>45</v>
      </c>
      <c r="C1195" s="53" t="s">
        <v>43</v>
      </c>
      <c r="D1195" s="320" t="s">
        <v>739</v>
      </c>
      <c r="E1195" s="321"/>
      <c r="F1195" s="322" t="s">
        <v>68</v>
      </c>
      <c r="G1195" s="323"/>
      <c r="H1195" s="322" t="s">
        <v>157</v>
      </c>
      <c r="I1195" s="324"/>
      <c r="J1195" s="323"/>
      <c r="K1195" s="176" t="s">
        <v>49</v>
      </c>
      <c r="L1195" s="54"/>
      <c r="M1195" s="325">
        <v>35819525.350000001</v>
      </c>
      <c r="N1195" s="326"/>
      <c r="O1195" s="325">
        <v>35819525.350000001</v>
      </c>
      <c r="P1195" s="327"/>
      <c r="Q1195" s="56">
        <v>0</v>
      </c>
      <c r="R1195" s="57">
        <v>35819525.350000001</v>
      </c>
      <c r="S1195" s="58">
        <v>0</v>
      </c>
      <c r="T1195" s="59">
        <v>35765497.140000001</v>
      </c>
      <c r="U1195" s="60">
        <v>35765497.140000001</v>
      </c>
      <c r="V1195" s="61">
        <f t="shared" si="54"/>
        <v>54028.210000000894</v>
      </c>
      <c r="W1195" s="62">
        <f t="shared" si="55"/>
        <v>0</v>
      </c>
      <c r="X1195" s="63" t="str">
        <f t="shared" si="56"/>
        <v>82401130860190019121</v>
      </c>
      <c r="Y1195" s="14"/>
    </row>
    <row r="1196" spans="2:25" ht="45.75" x14ac:dyDescent="0.25">
      <c r="B1196" s="52" t="s">
        <v>54</v>
      </c>
      <c r="C1196" s="53" t="s">
        <v>43</v>
      </c>
      <c r="D1196" s="320" t="s">
        <v>739</v>
      </c>
      <c r="E1196" s="321"/>
      <c r="F1196" s="322" t="s">
        <v>68</v>
      </c>
      <c r="G1196" s="323"/>
      <c r="H1196" s="322" t="s">
        <v>157</v>
      </c>
      <c r="I1196" s="324"/>
      <c r="J1196" s="323"/>
      <c r="K1196" s="176" t="s">
        <v>55</v>
      </c>
      <c r="L1196" s="54"/>
      <c r="M1196" s="325">
        <v>250700</v>
      </c>
      <c r="N1196" s="326"/>
      <c r="O1196" s="325">
        <v>250700</v>
      </c>
      <c r="P1196" s="327"/>
      <c r="Q1196" s="56">
        <v>0</v>
      </c>
      <c r="R1196" s="57">
        <v>23660</v>
      </c>
      <c r="S1196" s="58">
        <v>0</v>
      </c>
      <c r="T1196" s="59">
        <v>23660</v>
      </c>
      <c r="U1196" s="60">
        <v>23660</v>
      </c>
      <c r="V1196" s="61">
        <f t="shared" si="54"/>
        <v>0</v>
      </c>
      <c r="W1196" s="62">
        <f t="shared" si="55"/>
        <v>0</v>
      </c>
      <c r="X1196" s="63" t="str">
        <f t="shared" si="56"/>
        <v>82401130860190019122</v>
      </c>
      <c r="Y1196" s="14"/>
    </row>
    <row r="1197" spans="2:25" ht="68.25" x14ac:dyDescent="0.25">
      <c r="B1197" s="52" t="s">
        <v>50</v>
      </c>
      <c r="C1197" s="53" t="s">
        <v>43</v>
      </c>
      <c r="D1197" s="320" t="s">
        <v>739</v>
      </c>
      <c r="E1197" s="321"/>
      <c r="F1197" s="322" t="s">
        <v>68</v>
      </c>
      <c r="G1197" s="323"/>
      <c r="H1197" s="322" t="s">
        <v>157</v>
      </c>
      <c r="I1197" s="324"/>
      <c r="J1197" s="323"/>
      <c r="K1197" s="176" t="s">
        <v>51</v>
      </c>
      <c r="L1197" s="54"/>
      <c r="M1197" s="325">
        <v>10817158.65</v>
      </c>
      <c r="N1197" s="326"/>
      <c r="O1197" s="325">
        <v>10817158.65</v>
      </c>
      <c r="P1197" s="327"/>
      <c r="Q1197" s="56">
        <v>0</v>
      </c>
      <c r="R1197" s="57">
        <v>10598885.26</v>
      </c>
      <c r="S1197" s="58">
        <v>0</v>
      </c>
      <c r="T1197" s="59">
        <v>10598885.26</v>
      </c>
      <c r="U1197" s="60">
        <v>10598885.26</v>
      </c>
      <c r="V1197" s="61">
        <f t="shared" si="54"/>
        <v>0</v>
      </c>
      <c r="W1197" s="62">
        <f t="shared" si="55"/>
        <v>0</v>
      </c>
      <c r="X1197" s="63" t="str">
        <f t="shared" si="56"/>
        <v>82401130860190019129</v>
      </c>
      <c r="Y1197" s="14"/>
    </row>
    <row r="1198" spans="2:25" ht="34.5" x14ac:dyDescent="0.25">
      <c r="B1198" s="52" t="s">
        <v>56</v>
      </c>
      <c r="C1198" s="53" t="s">
        <v>43</v>
      </c>
      <c r="D1198" s="320" t="s">
        <v>739</v>
      </c>
      <c r="E1198" s="321"/>
      <c r="F1198" s="322" t="s">
        <v>68</v>
      </c>
      <c r="G1198" s="323"/>
      <c r="H1198" s="322" t="s">
        <v>157</v>
      </c>
      <c r="I1198" s="324"/>
      <c r="J1198" s="323"/>
      <c r="K1198" s="176" t="s">
        <v>57</v>
      </c>
      <c r="L1198" s="54"/>
      <c r="M1198" s="325">
        <v>18381800</v>
      </c>
      <c r="N1198" s="326"/>
      <c r="O1198" s="325">
        <v>18381800</v>
      </c>
      <c r="P1198" s="327"/>
      <c r="Q1198" s="56">
        <v>0</v>
      </c>
      <c r="R1198" s="57">
        <v>18052519.899999999</v>
      </c>
      <c r="S1198" s="58">
        <v>16885950</v>
      </c>
      <c r="T1198" s="59">
        <v>18052519.899999999</v>
      </c>
      <c r="U1198" s="60">
        <v>18052519.899999999</v>
      </c>
      <c r="V1198" s="61">
        <f t="shared" si="54"/>
        <v>0</v>
      </c>
      <c r="W1198" s="62">
        <f t="shared" si="55"/>
        <v>0</v>
      </c>
      <c r="X1198" s="63" t="str">
        <f t="shared" si="56"/>
        <v>82401130860190019242</v>
      </c>
      <c r="Y1198" s="14"/>
    </row>
    <row r="1199" spans="2:25" ht="23.25" x14ac:dyDescent="0.25">
      <c r="B1199" s="52" t="s">
        <v>58</v>
      </c>
      <c r="C1199" s="53" t="s">
        <v>43</v>
      </c>
      <c r="D1199" s="320" t="s">
        <v>739</v>
      </c>
      <c r="E1199" s="321"/>
      <c r="F1199" s="322" t="s">
        <v>68</v>
      </c>
      <c r="G1199" s="323"/>
      <c r="H1199" s="322" t="s">
        <v>157</v>
      </c>
      <c r="I1199" s="324"/>
      <c r="J1199" s="323"/>
      <c r="K1199" s="176" t="s">
        <v>59</v>
      </c>
      <c r="L1199" s="54"/>
      <c r="M1199" s="325">
        <v>2615200</v>
      </c>
      <c r="N1199" s="326"/>
      <c r="O1199" s="325">
        <v>2615200</v>
      </c>
      <c r="P1199" s="327"/>
      <c r="Q1199" s="56">
        <v>0</v>
      </c>
      <c r="R1199" s="57">
        <v>2009420.49</v>
      </c>
      <c r="S1199" s="58">
        <v>232795.92</v>
      </c>
      <c r="T1199" s="59">
        <v>2009420.49</v>
      </c>
      <c r="U1199" s="60">
        <v>2009420.49</v>
      </c>
      <c r="V1199" s="61">
        <f t="shared" si="54"/>
        <v>0</v>
      </c>
      <c r="W1199" s="62">
        <f t="shared" si="55"/>
        <v>0</v>
      </c>
      <c r="X1199" s="63" t="str">
        <f t="shared" si="56"/>
        <v>82401130860190019244</v>
      </c>
      <c r="Y1199" s="14"/>
    </row>
    <row r="1200" spans="2:25" ht="45.75" x14ac:dyDescent="0.25">
      <c r="B1200" s="52" t="s">
        <v>227</v>
      </c>
      <c r="C1200" s="53" t="s">
        <v>43</v>
      </c>
      <c r="D1200" s="320" t="s">
        <v>739</v>
      </c>
      <c r="E1200" s="321"/>
      <c r="F1200" s="322" t="s">
        <v>68</v>
      </c>
      <c r="G1200" s="323"/>
      <c r="H1200" s="322" t="s">
        <v>157</v>
      </c>
      <c r="I1200" s="324"/>
      <c r="J1200" s="323"/>
      <c r="K1200" s="176" t="s">
        <v>228</v>
      </c>
      <c r="L1200" s="54"/>
      <c r="M1200" s="325">
        <v>72300</v>
      </c>
      <c r="N1200" s="326"/>
      <c r="O1200" s="325">
        <v>72300</v>
      </c>
      <c r="P1200" s="327"/>
      <c r="Q1200" s="56">
        <v>0</v>
      </c>
      <c r="R1200" s="57">
        <v>71812</v>
      </c>
      <c r="S1200" s="58">
        <v>0</v>
      </c>
      <c r="T1200" s="59">
        <v>71812</v>
      </c>
      <c r="U1200" s="60">
        <v>71812</v>
      </c>
      <c r="V1200" s="61">
        <f t="shared" si="54"/>
        <v>0</v>
      </c>
      <c r="W1200" s="62">
        <f t="shared" si="55"/>
        <v>0</v>
      </c>
      <c r="X1200" s="63" t="str">
        <f t="shared" si="56"/>
        <v>82401130860190019831</v>
      </c>
      <c r="Y1200" s="14"/>
    </row>
    <row r="1201" spans="2:25" x14ac:dyDescent="0.25">
      <c r="B1201" s="52" t="s">
        <v>65</v>
      </c>
      <c r="C1201" s="53" t="s">
        <v>43</v>
      </c>
      <c r="D1201" s="320" t="s">
        <v>739</v>
      </c>
      <c r="E1201" s="321"/>
      <c r="F1201" s="322" t="s">
        <v>68</v>
      </c>
      <c r="G1201" s="323"/>
      <c r="H1201" s="322" t="s">
        <v>157</v>
      </c>
      <c r="I1201" s="324"/>
      <c r="J1201" s="323"/>
      <c r="K1201" s="176" t="s">
        <v>66</v>
      </c>
      <c r="L1201" s="54"/>
      <c r="M1201" s="325">
        <v>20000</v>
      </c>
      <c r="N1201" s="326"/>
      <c r="O1201" s="325">
        <v>20000</v>
      </c>
      <c r="P1201" s="327"/>
      <c r="Q1201" s="56">
        <v>0</v>
      </c>
      <c r="R1201" s="57">
        <v>0</v>
      </c>
      <c r="S1201" s="58">
        <v>0</v>
      </c>
      <c r="T1201" s="59">
        <v>0</v>
      </c>
      <c r="U1201" s="60">
        <v>0</v>
      </c>
      <c r="V1201" s="61">
        <f t="shared" si="54"/>
        <v>0</v>
      </c>
      <c r="W1201" s="62">
        <f t="shared" si="55"/>
        <v>0</v>
      </c>
      <c r="X1201" s="63" t="str">
        <f t="shared" si="56"/>
        <v>82401130860190019852</v>
      </c>
      <c r="Y1201" s="14"/>
    </row>
    <row r="1202" spans="2:25" ht="23.25" x14ac:dyDescent="0.25">
      <c r="B1202" s="52" t="s">
        <v>58</v>
      </c>
      <c r="C1202" s="53" t="s">
        <v>43</v>
      </c>
      <c r="D1202" s="320" t="s">
        <v>739</v>
      </c>
      <c r="E1202" s="321"/>
      <c r="F1202" s="322" t="s">
        <v>68</v>
      </c>
      <c r="G1202" s="323"/>
      <c r="H1202" s="322" t="s">
        <v>91</v>
      </c>
      <c r="I1202" s="324"/>
      <c r="J1202" s="323"/>
      <c r="K1202" s="176" t="s">
        <v>59</v>
      </c>
      <c r="L1202" s="54"/>
      <c r="M1202" s="325">
        <v>2299500</v>
      </c>
      <c r="N1202" s="326"/>
      <c r="O1202" s="325">
        <v>2299500</v>
      </c>
      <c r="P1202" s="327"/>
      <c r="Q1202" s="56">
        <v>0</v>
      </c>
      <c r="R1202" s="57">
        <v>2299500</v>
      </c>
      <c r="S1202" s="58">
        <v>2299500</v>
      </c>
      <c r="T1202" s="59">
        <v>2299500</v>
      </c>
      <c r="U1202" s="60">
        <v>2299500</v>
      </c>
      <c r="V1202" s="61">
        <f t="shared" si="54"/>
        <v>0</v>
      </c>
      <c r="W1202" s="62">
        <f t="shared" si="55"/>
        <v>0</v>
      </c>
      <c r="X1202" s="63" t="str">
        <f t="shared" si="56"/>
        <v>82401139990020550244</v>
      </c>
      <c r="Y1202" s="14"/>
    </row>
    <row r="1203" spans="2:25" ht="34.5" x14ac:dyDescent="0.25">
      <c r="B1203" s="52" t="s">
        <v>45</v>
      </c>
      <c r="C1203" s="53" t="s">
        <v>43</v>
      </c>
      <c r="D1203" s="320" t="s">
        <v>740</v>
      </c>
      <c r="E1203" s="321"/>
      <c r="F1203" s="322" t="s">
        <v>68</v>
      </c>
      <c r="G1203" s="323"/>
      <c r="H1203" s="322" t="s">
        <v>741</v>
      </c>
      <c r="I1203" s="324"/>
      <c r="J1203" s="323"/>
      <c r="K1203" s="176" t="s">
        <v>49</v>
      </c>
      <c r="L1203" s="54"/>
      <c r="M1203" s="325">
        <v>39618428.049999997</v>
      </c>
      <c r="N1203" s="326"/>
      <c r="O1203" s="325">
        <v>39618428.049999997</v>
      </c>
      <c r="P1203" s="327"/>
      <c r="Q1203" s="56">
        <v>0</v>
      </c>
      <c r="R1203" s="57">
        <v>39618428.049999997</v>
      </c>
      <c r="S1203" s="58">
        <v>0</v>
      </c>
      <c r="T1203" s="59">
        <v>38602229.490000002</v>
      </c>
      <c r="U1203" s="60">
        <v>38602229.490000002</v>
      </c>
      <c r="V1203" s="61">
        <f t="shared" si="54"/>
        <v>1016198.5599999949</v>
      </c>
      <c r="W1203" s="62">
        <f t="shared" si="55"/>
        <v>0</v>
      </c>
      <c r="X1203" s="63" t="str">
        <f t="shared" si="56"/>
        <v>82501130760190019121</v>
      </c>
      <c r="Y1203" s="14"/>
    </row>
    <row r="1204" spans="2:25" ht="45.75" x14ac:dyDescent="0.25">
      <c r="B1204" s="52" t="s">
        <v>54</v>
      </c>
      <c r="C1204" s="53" t="s">
        <v>43</v>
      </c>
      <c r="D1204" s="320" t="s">
        <v>740</v>
      </c>
      <c r="E1204" s="321"/>
      <c r="F1204" s="322" t="s">
        <v>68</v>
      </c>
      <c r="G1204" s="323"/>
      <c r="H1204" s="322" t="s">
        <v>741</v>
      </c>
      <c r="I1204" s="324"/>
      <c r="J1204" s="323"/>
      <c r="K1204" s="176" t="s">
        <v>55</v>
      </c>
      <c r="L1204" s="54"/>
      <c r="M1204" s="325">
        <v>1954600</v>
      </c>
      <c r="N1204" s="326"/>
      <c r="O1204" s="325">
        <v>1954600</v>
      </c>
      <c r="P1204" s="327"/>
      <c r="Q1204" s="56">
        <v>0</v>
      </c>
      <c r="R1204" s="57">
        <v>1897420.7</v>
      </c>
      <c r="S1204" s="58">
        <v>0</v>
      </c>
      <c r="T1204" s="59">
        <v>1897420.7</v>
      </c>
      <c r="U1204" s="60">
        <v>1897420.7</v>
      </c>
      <c r="V1204" s="61">
        <f t="shared" si="54"/>
        <v>0</v>
      </c>
      <c r="W1204" s="62">
        <f t="shared" si="55"/>
        <v>0</v>
      </c>
      <c r="X1204" s="63" t="str">
        <f t="shared" si="56"/>
        <v>82501130760190019122</v>
      </c>
      <c r="Y1204" s="14"/>
    </row>
    <row r="1205" spans="2:25" ht="68.25" x14ac:dyDescent="0.25">
      <c r="B1205" s="52" t="s">
        <v>50</v>
      </c>
      <c r="C1205" s="53" t="s">
        <v>43</v>
      </c>
      <c r="D1205" s="320" t="s">
        <v>740</v>
      </c>
      <c r="E1205" s="321"/>
      <c r="F1205" s="322" t="s">
        <v>68</v>
      </c>
      <c r="G1205" s="323"/>
      <c r="H1205" s="322" t="s">
        <v>741</v>
      </c>
      <c r="I1205" s="324"/>
      <c r="J1205" s="323"/>
      <c r="K1205" s="176" t="s">
        <v>51</v>
      </c>
      <c r="L1205" s="54"/>
      <c r="M1205" s="325">
        <v>11652344.949999999</v>
      </c>
      <c r="N1205" s="326"/>
      <c r="O1205" s="325">
        <v>11652344.949999999</v>
      </c>
      <c r="P1205" s="327"/>
      <c r="Q1205" s="56">
        <v>0</v>
      </c>
      <c r="R1205" s="57">
        <v>11224278.25</v>
      </c>
      <c r="S1205" s="58">
        <v>0</v>
      </c>
      <c r="T1205" s="59">
        <v>11224278.25</v>
      </c>
      <c r="U1205" s="60">
        <v>11224278.25</v>
      </c>
      <c r="V1205" s="61">
        <f t="shared" si="54"/>
        <v>0</v>
      </c>
      <c r="W1205" s="62">
        <f t="shared" si="55"/>
        <v>0</v>
      </c>
      <c r="X1205" s="63" t="str">
        <f t="shared" si="56"/>
        <v>82501130760190019129</v>
      </c>
      <c r="Y1205" s="14"/>
    </row>
    <row r="1206" spans="2:25" ht="34.5" x14ac:dyDescent="0.25">
      <c r="B1206" s="52" t="s">
        <v>56</v>
      </c>
      <c r="C1206" s="53" t="s">
        <v>43</v>
      </c>
      <c r="D1206" s="320" t="s">
        <v>740</v>
      </c>
      <c r="E1206" s="321"/>
      <c r="F1206" s="322" t="s">
        <v>68</v>
      </c>
      <c r="G1206" s="323"/>
      <c r="H1206" s="322" t="s">
        <v>741</v>
      </c>
      <c r="I1206" s="324"/>
      <c r="J1206" s="323"/>
      <c r="K1206" s="176" t="s">
        <v>57</v>
      </c>
      <c r="L1206" s="54"/>
      <c r="M1206" s="325">
        <v>1158100</v>
      </c>
      <c r="N1206" s="326"/>
      <c r="O1206" s="325">
        <v>1158100</v>
      </c>
      <c r="P1206" s="327"/>
      <c r="Q1206" s="56">
        <v>0</v>
      </c>
      <c r="R1206" s="57">
        <v>1156968.8999999999</v>
      </c>
      <c r="S1206" s="58">
        <v>0</v>
      </c>
      <c r="T1206" s="59">
        <v>1156968.8999999999</v>
      </c>
      <c r="U1206" s="60">
        <v>1156968.8999999999</v>
      </c>
      <c r="V1206" s="61">
        <f t="shared" si="54"/>
        <v>0</v>
      </c>
      <c r="W1206" s="62">
        <f t="shared" si="55"/>
        <v>0</v>
      </c>
      <c r="X1206" s="63" t="str">
        <f t="shared" si="56"/>
        <v>82501130760190019242</v>
      </c>
      <c r="Y1206" s="14"/>
    </row>
    <row r="1207" spans="2:25" ht="23.25" x14ac:dyDescent="0.25">
      <c r="B1207" s="52" t="s">
        <v>58</v>
      </c>
      <c r="C1207" s="53" t="s">
        <v>43</v>
      </c>
      <c r="D1207" s="320" t="s">
        <v>740</v>
      </c>
      <c r="E1207" s="321"/>
      <c r="F1207" s="322" t="s">
        <v>68</v>
      </c>
      <c r="G1207" s="323"/>
      <c r="H1207" s="322" t="s">
        <v>741</v>
      </c>
      <c r="I1207" s="324"/>
      <c r="J1207" s="323"/>
      <c r="K1207" s="176" t="s">
        <v>59</v>
      </c>
      <c r="L1207" s="54"/>
      <c r="M1207" s="325">
        <v>799300</v>
      </c>
      <c r="N1207" s="326"/>
      <c r="O1207" s="325">
        <v>799300</v>
      </c>
      <c r="P1207" s="327"/>
      <c r="Q1207" s="56">
        <v>0</v>
      </c>
      <c r="R1207" s="57">
        <v>758362.31</v>
      </c>
      <c r="S1207" s="58">
        <v>50772.7</v>
      </c>
      <c r="T1207" s="59">
        <v>758362.31</v>
      </c>
      <c r="U1207" s="60">
        <v>758362.31</v>
      </c>
      <c r="V1207" s="61">
        <f t="shared" si="54"/>
        <v>0</v>
      </c>
      <c r="W1207" s="62">
        <f t="shared" si="55"/>
        <v>0</v>
      </c>
      <c r="X1207" s="63" t="str">
        <f t="shared" si="56"/>
        <v>82501130760190019244</v>
      </c>
      <c r="Y1207" s="14"/>
    </row>
    <row r="1208" spans="2:25" ht="45.75" x14ac:dyDescent="0.25">
      <c r="B1208" s="52" t="s">
        <v>63</v>
      </c>
      <c r="C1208" s="53" t="s">
        <v>43</v>
      </c>
      <c r="D1208" s="320" t="s">
        <v>740</v>
      </c>
      <c r="E1208" s="321"/>
      <c r="F1208" s="322" t="s">
        <v>68</v>
      </c>
      <c r="G1208" s="323"/>
      <c r="H1208" s="322" t="s">
        <v>741</v>
      </c>
      <c r="I1208" s="324"/>
      <c r="J1208" s="323"/>
      <c r="K1208" s="176" t="s">
        <v>64</v>
      </c>
      <c r="L1208" s="54"/>
      <c r="M1208" s="325">
        <v>216000</v>
      </c>
      <c r="N1208" s="326"/>
      <c r="O1208" s="325">
        <v>216000</v>
      </c>
      <c r="P1208" s="327"/>
      <c r="Q1208" s="56">
        <v>0</v>
      </c>
      <c r="R1208" s="57">
        <v>215580.01</v>
      </c>
      <c r="S1208" s="58">
        <v>0</v>
      </c>
      <c r="T1208" s="59">
        <v>215580.01</v>
      </c>
      <c r="U1208" s="60">
        <v>215580.01</v>
      </c>
      <c r="V1208" s="61">
        <f t="shared" si="54"/>
        <v>0</v>
      </c>
      <c r="W1208" s="62">
        <f t="shared" si="55"/>
        <v>0</v>
      </c>
      <c r="X1208" s="63" t="str">
        <f t="shared" si="56"/>
        <v>82501130760190019321</v>
      </c>
      <c r="Y1208" s="14"/>
    </row>
    <row r="1209" spans="2:25" ht="34.5" x14ac:dyDescent="0.25">
      <c r="B1209" s="52" t="s">
        <v>45</v>
      </c>
      <c r="C1209" s="53" t="s">
        <v>43</v>
      </c>
      <c r="D1209" s="320" t="s">
        <v>740</v>
      </c>
      <c r="E1209" s="321"/>
      <c r="F1209" s="322" t="s">
        <v>68</v>
      </c>
      <c r="G1209" s="323"/>
      <c r="H1209" s="322" t="s">
        <v>90</v>
      </c>
      <c r="I1209" s="324"/>
      <c r="J1209" s="323"/>
      <c r="K1209" s="176" t="s">
        <v>49</v>
      </c>
      <c r="L1209" s="54"/>
      <c r="M1209" s="325">
        <v>4260160.53</v>
      </c>
      <c r="N1209" s="326"/>
      <c r="O1209" s="325">
        <v>4260160.53</v>
      </c>
      <c r="P1209" s="327"/>
      <c r="Q1209" s="56">
        <v>0</v>
      </c>
      <c r="R1209" s="57">
        <v>4260160.53</v>
      </c>
      <c r="S1209" s="58">
        <v>0</v>
      </c>
      <c r="T1209" s="59">
        <v>4260160.53</v>
      </c>
      <c r="U1209" s="60">
        <v>4260160.53</v>
      </c>
      <c r="V1209" s="61">
        <f t="shared" si="54"/>
        <v>0</v>
      </c>
      <c r="W1209" s="62">
        <f t="shared" si="55"/>
        <v>0</v>
      </c>
      <c r="X1209" s="63" t="str">
        <f t="shared" si="56"/>
        <v>82501139990000890121</v>
      </c>
      <c r="Y1209" s="14"/>
    </row>
    <row r="1210" spans="2:25" ht="68.25" x14ac:dyDescent="0.25">
      <c r="B1210" s="52" t="s">
        <v>50</v>
      </c>
      <c r="C1210" s="53" t="s">
        <v>43</v>
      </c>
      <c r="D1210" s="320" t="s">
        <v>740</v>
      </c>
      <c r="E1210" s="321"/>
      <c r="F1210" s="322" t="s">
        <v>68</v>
      </c>
      <c r="G1210" s="323"/>
      <c r="H1210" s="322" t="s">
        <v>90</v>
      </c>
      <c r="I1210" s="324"/>
      <c r="J1210" s="323"/>
      <c r="K1210" s="176" t="s">
        <v>51</v>
      </c>
      <c r="L1210" s="54"/>
      <c r="M1210" s="325">
        <v>1286568.47</v>
      </c>
      <c r="N1210" s="326"/>
      <c r="O1210" s="325">
        <v>1286568.47</v>
      </c>
      <c r="P1210" s="327"/>
      <c r="Q1210" s="56">
        <v>0</v>
      </c>
      <c r="R1210" s="57">
        <v>1286568.47</v>
      </c>
      <c r="S1210" s="58">
        <v>0</v>
      </c>
      <c r="T1210" s="59">
        <v>1286568.47</v>
      </c>
      <c r="U1210" s="60">
        <v>1286568.47</v>
      </c>
      <c r="V1210" s="61">
        <f t="shared" si="54"/>
        <v>0</v>
      </c>
      <c r="W1210" s="62">
        <f t="shared" si="55"/>
        <v>0</v>
      </c>
      <c r="X1210" s="63" t="str">
        <f t="shared" si="56"/>
        <v>82501139990000890129</v>
      </c>
      <c r="Y1210" s="14"/>
    </row>
    <row r="1211" spans="2:25" ht="57" x14ac:dyDescent="0.25">
      <c r="B1211" s="52" t="s">
        <v>230</v>
      </c>
      <c r="C1211" s="53" t="s">
        <v>43</v>
      </c>
      <c r="D1211" s="320" t="s">
        <v>740</v>
      </c>
      <c r="E1211" s="321"/>
      <c r="F1211" s="322" t="s">
        <v>710</v>
      </c>
      <c r="G1211" s="323"/>
      <c r="H1211" s="322" t="s">
        <v>742</v>
      </c>
      <c r="I1211" s="324"/>
      <c r="J1211" s="323"/>
      <c r="K1211" s="176" t="s">
        <v>232</v>
      </c>
      <c r="L1211" s="54"/>
      <c r="M1211" s="325">
        <v>1094800</v>
      </c>
      <c r="N1211" s="326"/>
      <c r="O1211" s="325">
        <v>1094800</v>
      </c>
      <c r="P1211" s="327"/>
      <c r="Q1211" s="56">
        <v>0</v>
      </c>
      <c r="R1211" s="57">
        <v>1094800</v>
      </c>
      <c r="S1211" s="58">
        <v>0</v>
      </c>
      <c r="T1211" s="59">
        <v>1094800</v>
      </c>
      <c r="U1211" s="60">
        <v>1094800</v>
      </c>
      <c r="V1211" s="61">
        <f t="shared" si="54"/>
        <v>0</v>
      </c>
      <c r="W1211" s="62">
        <f t="shared" si="55"/>
        <v>0</v>
      </c>
      <c r="X1211" s="63" t="str">
        <f t="shared" si="56"/>
        <v>82503100750171420521</v>
      </c>
      <c r="Y1211" s="14"/>
    </row>
    <row r="1212" spans="2:25" ht="57" x14ac:dyDescent="0.25">
      <c r="B1212" s="52" t="s">
        <v>230</v>
      </c>
      <c r="C1212" s="53" t="s">
        <v>43</v>
      </c>
      <c r="D1212" s="320" t="s">
        <v>740</v>
      </c>
      <c r="E1212" s="321"/>
      <c r="F1212" s="322" t="s">
        <v>251</v>
      </c>
      <c r="G1212" s="323"/>
      <c r="H1212" s="322" t="s">
        <v>742</v>
      </c>
      <c r="I1212" s="324"/>
      <c r="J1212" s="323"/>
      <c r="K1212" s="176" t="s">
        <v>232</v>
      </c>
      <c r="L1212" s="54"/>
      <c r="M1212" s="325">
        <v>35593600</v>
      </c>
      <c r="N1212" s="326"/>
      <c r="O1212" s="325">
        <v>35593600</v>
      </c>
      <c r="P1212" s="327"/>
      <c r="Q1212" s="56">
        <v>0</v>
      </c>
      <c r="R1212" s="57">
        <v>34820163.490000002</v>
      </c>
      <c r="S1212" s="58">
        <v>0</v>
      </c>
      <c r="T1212" s="59">
        <v>34820163.490000002</v>
      </c>
      <c r="U1212" s="60">
        <v>34820163.490000002</v>
      </c>
      <c r="V1212" s="61">
        <f t="shared" si="54"/>
        <v>0</v>
      </c>
      <c r="W1212" s="62">
        <f t="shared" si="55"/>
        <v>0</v>
      </c>
      <c r="X1212" s="63" t="str">
        <f t="shared" si="56"/>
        <v>82505030750171420521</v>
      </c>
      <c r="Y1212" s="14"/>
    </row>
    <row r="1213" spans="2:25" x14ac:dyDescent="0.25">
      <c r="B1213" s="52" t="s">
        <v>92</v>
      </c>
      <c r="C1213" s="53" t="s">
        <v>43</v>
      </c>
      <c r="D1213" s="320" t="s">
        <v>740</v>
      </c>
      <c r="E1213" s="321"/>
      <c r="F1213" s="322" t="s">
        <v>278</v>
      </c>
      <c r="G1213" s="323"/>
      <c r="H1213" s="322" t="s">
        <v>743</v>
      </c>
      <c r="I1213" s="324"/>
      <c r="J1213" s="323"/>
      <c r="K1213" s="176" t="s">
        <v>93</v>
      </c>
      <c r="L1213" s="54"/>
      <c r="M1213" s="325">
        <v>267000</v>
      </c>
      <c r="N1213" s="326"/>
      <c r="O1213" s="325">
        <v>267000</v>
      </c>
      <c r="P1213" s="327"/>
      <c r="Q1213" s="56">
        <v>0</v>
      </c>
      <c r="R1213" s="57">
        <v>266668</v>
      </c>
      <c r="S1213" s="58">
        <v>0</v>
      </c>
      <c r="T1213" s="59">
        <v>266668</v>
      </c>
      <c r="U1213" s="60">
        <v>266668</v>
      </c>
      <c r="V1213" s="61">
        <f t="shared" si="54"/>
        <v>0</v>
      </c>
      <c r="W1213" s="62">
        <f t="shared" si="55"/>
        <v>0</v>
      </c>
      <c r="X1213" s="63" t="str">
        <f t="shared" si="56"/>
        <v>82505050750160610350</v>
      </c>
      <c r="Y1213" s="14"/>
    </row>
    <row r="1214" spans="2:25" ht="34.5" x14ac:dyDescent="0.25">
      <c r="B1214" s="52" t="s">
        <v>122</v>
      </c>
      <c r="C1214" s="53" t="s">
        <v>43</v>
      </c>
      <c r="D1214" s="320" t="s">
        <v>740</v>
      </c>
      <c r="E1214" s="321"/>
      <c r="F1214" s="322" t="s">
        <v>374</v>
      </c>
      <c r="G1214" s="323"/>
      <c r="H1214" s="322" t="s">
        <v>744</v>
      </c>
      <c r="I1214" s="324"/>
      <c r="J1214" s="323"/>
      <c r="K1214" s="176" t="s">
        <v>123</v>
      </c>
      <c r="L1214" s="54"/>
      <c r="M1214" s="325">
        <v>13000000</v>
      </c>
      <c r="N1214" s="326"/>
      <c r="O1214" s="325">
        <v>13000000</v>
      </c>
      <c r="P1214" s="327"/>
      <c r="Q1214" s="56">
        <v>0</v>
      </c>
      <c r="R1214" s="57">
        <v>13000000</v>
      </c>
      <c r="S1214" s="58">
        <v>0</v>
      </c>
      <c r="T1214" s="59">
        <v>12278031.300000001</v>
      </c>
      <c r="U1214" s="60">
        <v>12278031.300000001</v>
      </c>
      <c r="V1214" s="61">
        <f t="shared" si="54"/>
        <v>721968.69999999925</v>
      </c>
      <c r="W1214" s="62">
        <f t="shared" si="55"/>
        <v>0</v>
      </c>
      <c r="X1214" s="63" t="str">
        <f t="shared" si="56"/>
        <v>82507071810120550633</v>
      </c>
      <c r="Y1214" s="14"/>
    </row>
    <row r="1215" spans="2:25" ht="34.5" x14ac:dyDescent="0.25">
      <c r="B1215" s="52" t="s">
        <v>56</v>
      </c>
      <c r="C1215" s="53" t="s">
        <v>43</v>
      </c>
      <c r="D1215" s="320" t="s">
        <v>740</v>
      </c>
      <c r="E1215" s="321"/>
      <c r="F1215" s="322" t="s">
        <v>374</v>
      </c>
      <c r="G1215" s="323"/>
      <c r="H1215" s="322" t="s">
        <v>520</v>
      </c>
      <c r="I1215" s="324"/>
      <c r="J1215" s="323"/>
      <c r="K1215" s="176" t="s">
        <v>57</v>
      </c>
      <c r="L1215" s="54"/>
      <c r="M1215" s="325">
        <v>1220500</v>
      </c>
      <c r="N1215" s="326"/>
      <c r="O1215" s="325">
        <v>1220500</v>
      </c>
      <c r="P1215" s="327"/>
      <c r="Q1215" s="56">
        <v>0</v>
      </c>
      <c r="R1215" s="57">
        <v>1220500</v>
      </c>
      <c r="S1215" s="58">
        <v>0</v>
      </c>
      <c r="T1215" s="59">
        <v>1220500</v>
      </c>
      <c r="U1215" s="60">
        <v>1220500</v>
      </c>
      <c r="V1215" s="61">
        <f t="shared" si="54"/>
        <v>0</v>
      </c>
      <c r="W1215" s="62">
        <f t="shared" si="55"/>
        <v>0</v>
      </c>
      <c r="X1215" s="63" t="str">
        <f t="shared" si="56"/>
        <v>82507071810129990242</v>
      </c>
      <c r="Y1215" s="14"/>
    </row>
    <row r="1216" spans="2:25" ht="23.25" x14ac:dyDescent="0.25">
      <c r="B1216" s="52" t="s">
        <v>58</v>
      </c>
      <c r="C1216" s="53" t="s">
        <v>43</v>
      </c>
      <c r="D1216" s="320" t="s">
        <v>740</v>
      </c>
      <c r="E1216" s="321"/>
      <c r="F1216" s="322" t="s">
        <v>374</v>
      </c>
      <c r="G1216" s="323"/>
      <c r="H1216" s="322" t="s">
        <v>520</v>
      </c>
      <c r="I1216" s="324"/>
      <c r="J1216" s="323"/>
      <c r="K1216" s="176" t="s">
        <v>59</v>
      </c>
      <c r="L1216" s="54"/>
      <c r="M1216" s="325">
        <v>25386600</v>
      </c>
      <c r="N1216" s="326"/>
      <c r="O1216" s="325">
        <v>25386600</v>
      </c>
      <c r="P1216" s="327"/>
      <c r="Q1216" s="56">
        <v>0</v>
      </c>
      <c r="R1216" s="57">
        <v>25204722.199999999</v>
      </c>
      <c r="S1216" s="58">
        <v>23070005.199999999</v>
      </c>
      <c r="T1216" s="59">
        <v>25204722.199999999</v>
      </c>
      <c r="U1216" s="60">
        <v>25204722.199999999</v>
      </c>
      <c r="V1216" s="61">
        <f t="shared" si="54"/>
        <v>0</v>
      </c>
      <c r="W1216" s="62">
        <f t="shared" si="55"/>
        <v>0</v>
      </c>
      <c r="X1216" s="63" t="str">
        <f t="shared" si="56"/>
        <v>82507071810129990244</v>
      </c>
      <c r="Y1216" s="14"/>
    </row>
    <row r="1217" spans="2:25" x14ac:dyDescent="0.25">
      <c r="B1217" s="52" t="s">
        <v>194</v>
      </c>
      <c r="C1217" s="53" t="s">
        <v>43</v>
      </c>
      <c r="D1217" s="320" t="s">
        <v>740</v>
      </c>
      <c r="E1217" s="321"/>
      <c r="F1217" s="322" t="s">
        <v>374</v>
      </c>
      <c r="G1217" s="323"/>
      <c r="H1217" s="322" t="s">
        <v>520</v>
      </c>
      <c r="I1217" s="324"/>
      <c r="J1217" s="323"/>
      <c r="K1217" s="176" t="s">
        <v>197</v>
      </c>
      <c r="L1217" s="54"/>
      <c r="M1217" s="325">
        <v>500000</v>
      </c>
      <c r="N1217" s="326"/>
      <c r="O1217" s="325">
        <v>500000</v>
      </c>
      <c r="P1217" s="327"/>
      <c r="Q1217" s="56">
        <v>0</v>
      </c>
      <c r="R1217" s="57">
        <v>500000</v>
      </c>
      <c r="S1217" s="58">
        <v>0</v>
      </c>
      <c r="T1217" s="59">
        <v>500000</v>
      </c>
      <c r="U1217" s="60">
        <v>500000</v>
      </c>
      <c r="V1217" s="61">
        <f t="shared" si="54"/>
        <v>0</v>
      </c>
      <c r="W1217" s="62">
        <f t="shared" si="55"/>
        <v>0</v>
      </c>
      <c r="X1217" s="63" t="str">
        <f t="shared" si="56"/>
        <v>82507071810129990340</v>
      </c>
      <c r="Y1217" s="14"/>
    </row>
    <row r="1218" spans="2:25" x14ac:dyDescent="0.25">
      <c r="B1218" s="52" t="s">
        <v>92</v>
      </c>
      <c r="C1218" s="53" t="s">
        <v>43</v>
      </c>
      <c r="D1218" s="320" t="s">
        <v>740</v>
      </c>
      <c r="E1218" s="321"/>
      <c r="F1218" s="322" t="s">
        <v>374</v>
      </c>
      <c r="G1218" s="323"/>
      <c r="H1218" s="322" t="s">
        <v>520</v>
      </c>
      <c r="I1218" s="324"/>
      <c r="J1218" s="323"/>
      <c r="K1218" s="176" t="s">
        <v>93</v>
      </c>
      <c r="L1218" s="54"/>
      <c r="M1218" s="325">
        <v>19830600</v>
      </c>
      <c r="N1218" s="326"/>
      <c r="O1218" s="325">
        <v>19830600</v>
      </c>
      <c r="P1218" s="327"/>
      <c r="Q1218" s="56">
        <v>0</v>
      </c>
      <c r="R1218" s="57">
        <v>19622276.16</v>
      </c>
      <c r="S1218" s="58">
        <v>0</v>
      </c>
      <c r="T1218" s="59">
        <v>19622276.16</v>
      </c>
      <c r="U1218" s="60">
        <v>19622276.16</v>
      </c>
      <c r="V1218" s="61">
        <f t="shared" si="54"/>
        <v>0</v>
      </c>
      <c r="W1218" s="62">
        <f t="shared" si="55"/>
        <v>0</v>
      </c>
      <c r="X1218" s="63" t="str">
        <f t="shared" si="56"/>
        <v>82507071810129990350</v>
      </c>
      <c r="Y1218" s="14"/>
    </row>
    <row r="1219" spans="2:25" ht="34.5" x14ac:dyDescent="0.25">
      <c r="B1219" s="52" t="s">
        <v>122</v>
      </c>
      <c r="C1219" s="53" t="s">
        <v>43</v>
      </c>
      <c r="D1219" s="320" t="s">
        <v>740</v>
      </c>
      <c r="E1219" s="321"/>
      <c r="F1219" s="322" t="s">
        <v>374</v>
      </c>
      <c r="G1219" s="323"/>
      <c r="H1219" s="322" t="s">
        <v>520</v>
      </c>
      <c r="I1219" s="324"/>
      <c r="J1219" s="323"/>
      <c r="K1219" s="176" t="s">
        <v>123</v>
      </c>
      <c r="L1219" s="54"/>
      <c r="M1219" s="325">
        <v>60569900</v>
      </c>
      <c r="N1219" s="326"/>
      <c r="O1219" s="325">
        <v>60569900</v>
      </c>
      <c r="P1219" s="327"/>
      <c r="Q1219" s="56">
        <v>0</v>
      </c>
      <c r="R1219" s="57">
        <v>60569900</v>
      </c>
      <c r="S1219" s="58">
        <v>0</v>
      </c>
      <c r="T1219" s="59">
        <v>60569900</v>
      </c>
      <c r="U1219" s="60">
        <v>60569900</v>
      </c>
      <c r="V1219" s="61">
        <f t="shared" si="54"/>
        <v>0</v>
      </c>
      <c r="W1219" s="62">
        <f t="shared" si="55"/>
        <v>0</v>
      </c>
      <c r="X1219" s="63" t="str">
        <f t="shared" si="56"/>
        <v>82507071810129990633</v>
      </c>
      <c r="Y1219" s="14"/>
    </row>
    <row r="1220" spans="2:25" ht="23.25" x14ac:dyDescent="0.25">
      <c r="B1220" s="52" t="s">
        <v>58</v>
      </c>
      <c r="C1220" s="53" t="s">
        <v>43</v>
      </c>
      <c r="D1220" s="320" t="s">
        <v>740</v>
      </c>
      <c r="E1220" s="321"/>
      <c r="F1220" s="322" t="s">
        <v>374</v>
      </c>
      <c r="G1220" s="323"/>
      <c r="H1220" s="322" t="s">
        <v>745</v>
      </c>
      <c r="I1220" s="324"/>
      <c r="J1220" s="323"/>
      <c r="K1220" s="176" t="s">
        <v>59</v>
      </c>
      <c r="L1220" s="54"/>
      <c r="M1220" s="325">
        <v>3856800</v>
      </c>
      <c r="N1220" s="326"/>
      <c r="O1220" s="325">
        <v>3856800</v>
      </c>
      <c r="P1220" s="327"/>
      <c r="Q1220" s="56">
        <v>0</v>
      </c>
      <c r="R1220" s="57">
        <v>3757400</v>
      </c>
      <c r="S1220" s="58">
        <v>3743200</v>
      </c>
      <c r="T1220" s="59">
        <v>3757400</v>
      </c>
      <c r="U1220" s="60">
        <v>3757400</v>
      </c>
      <c r="V1220" s="61">
        <f t="shared" si="54"/>
        <v>0</v>
      </c>
      <c r="W1220" s="62">
        <f t="shared" si="55"/>
        <v>0</v>
      </c>
      <c r="X1220" s="63" t="str">
        <f t="shared" si="56"/>
        <v>82507071810229990244</v>
      </c>
      <c r="Y1220" s="14"/>
    </row>
    <row r="1221" spans="2:25" ht="45.75" x14ac:dyDescent="0.25">
      <c r="B1221" s="52" t="s">
        <v>214</v>
      </c>
      <c r="C1221" s="53" t="s">
        <v>43</v>
      </c>
      <c r="D1221" s="320" t="s">
        <v>740</v>
      </c>
      <c r="E1221" s="321"/>
      <c r="F1221" s="322" t="s">
        <v>374</v>
      </c>
      <c r="G1221" s="323"/>
      <c r="H1221" s="322" t="s">
        <v>746</v>
      </c>
      <c r="I1221" s="324"/>
      <c r="J1221" s="323"/>
      <c r="K1221" s="176" t="s">
        <v>215</v>
      </c>
      <c r="L1221" s="54"/>
      <c r="M1221" s="325">
        <v>13704000</v>
      </c>
      <c r="N1221" s="326"/>
      <c r="O1221" s="325">
        <v>13704000</v>
      </c>
      <c r="P1221" s="327"/>
      <c r="Q1221" s="56">
        <v>0</v>
      </c>
      <c r="R1221" s="57">
        <v>13704000</v>
      </c>
      <c r="S1221" s="58">
        <v>0</v>
      </c>
      <c r="T1221" s="59">
        <v>13704000</v>
      </c>
      <c r="U1221" s="60">
        <v>13704000</v>
      </c>
      <c r="V1221" s="61">
        <f t="shared" si="54"/>
        <v>0</v>
      </c>
      <c r="W1221" s="62">
        <f t="shared" si="55"/>
        <v>0</v>
      </c>
      <c r="X1221" s="63" t="str">
        <f t="shared" si="56"/>
        <v>82507071820121025631</v>
      </c>
      <c r="Y1221" s="14"/>
    </row>
    <row r="1222" spans="2:25" ht="23.25" x14ac:dyDescent="0.25">
      <c r="B1222" s="52" t="s">
        <v>58</v>
      </c>
      <c r="C1222" s="53" t="s">
        <v>43</v>
      </c>
      <c r="D1222" s="320" t="s">
        <v>740</v>
      </c>
      <c r="E1222" s="321"/>
      <c r="F1222" s="322" t="s">
        <v>374</v>
      </c>
      <c r="G1222" s="323"/>
      <c r="H1222" s="322" t="s">
        <v>747</v>
      </c>
      <c r="I1222" s="324"/>
      <c r="J1222" s="323"/>
      <c r="K1222" s="176" t="s">
        <v>59</v>
      </c>
      <c r="L1222" s="54"/>
      <c r="M1222" s="325">
        <v>708100</v>
      </c>
      <c r="N1222" s="326"/>
      <c r="O1222" s="325">
        <v>708100</v>
      </c>
      <c r="P1222" s="327"/>
      <c r="Q1222" s="56">
        <v>0</v>
      </c>
      <c r="R1222" s="57">
        <v>707965</v>
      </c>
      <c r="S1222" s="58">
        <v>225000</v>
      </c>
      <c r="T1222" s="59">
        <v>707965</v>
      </c>
      <c r="U1222" s="60">
        <v>707965</v>
      </c>
      <c r="V1222" s="61">
        <f t="shared" si="54"/>
        <v>0</v>
      </c>
      <c r="W1222" s="62">
        <f t="shared" si="55"/>
        <v>0</v>
      </c>
      <c r="X1222" s="63" t="str">
        <f t="shared" si="56"/>
        <v>82507071820129990244</v>
      </c>
      <c r="Y1222" s="14"/>
    </row>
    <row r="1223" spans="2:25" ht="57" x14ac:dyDescent="0.25">
      <c r="B1223" s="52" t="s">
        <v>230</v>
      </c>
      <c r="C1223" s="53" t="s">
        <v>43</v>
      </c>
      <c r="D1223" s="320" t="s">
        <v>740</v>
      </c>
      <c r="E1223" s="321"/>
      <c r="F1223" s="322" t="s">
        <v>255</v>
      </c>
      <c r="G1223" s="323"/>
      <c r="H1223" s="322" t="s">
        <v>742</v>
      </c>
      <c r="I1223" s="324"/>
      <c r="J1223" s="323"/>
      <c r="K1223" s="176" t="s">
        <v>232</v>
      </c>
      <c r="L1223" s="54"/>
      <c r="M1223" s="325">
        <v>6793500</v>
      </c>
      <c r="N1223" s="326"/>
      <c r="O1223" s="325">
        <v>6793500</v>
      </c>
      <c r="P1223" s="327"/>
      <c r="Q1223" s="56">
        <v>0</v>
      </c>
      <c r="R1223" s="57">
        <v>6495725.4000000004</v>
      </c>
      <c r="S1223" s="58">
        <v>0</v>
      </c>
      <c r="T1223" s="59">
        <v>6495725.4000000004</v>
      </c>
      <c r="U1223" s="60">
        <v>6495725.4000000004</v>
      </c>
      <c r="V1223" s="61">
        <f t="shared" si="54"/>
        <v>0</v>
      </c>
      <c r="W1223" s="62">
        <f t="shared" si="55"/>
        <v>0</v>
      </c>
      <c r="X1223" s="63" t="str">
        <f t="shared" si="56"/>
        <v>82508010750171420521</v>
      </c>
      <c r="Y1223" s="14"/>
    </row>
    <row r="1224" spans="2:25" ht="45.75" x14ac:dyDescent="0.25">
      <c r="B1224" s="52" t="s">
        <v>214</v>
      </c>
      <c r="C1224" s="53" t="s">
        <v>43</v>
      </c>
      <c r="D1224" s="320" t="s">
        <v>740</v>
      </c>
      <c r="E1224" s="321"/>
      <c r="F1224" s="322" t="s">
        <v>350</v>
      </c>
      <c r="G1224" s="323"/>
      <c r="H1224" s="322" t="s">
        <v>748</v>
      </c>
      <c r="I1224" s="324"/>
      <c r="J1224" s="323"/>
      <c r="K1224" s="176" t="s">
        <v>215</v>
      </c>
      <c r="L1224" s="54"/>
      <c r="M1224" s="325">
        <v>189645200</v>
      </c>
      <c r="N1224" s="326"/>
      <c r="O1224" s="325">
        <v>189645200</v>
      </c>
      <c r="P1224" s="327"/>
      <c r="Q1224" s="56">
        <v>0</v>
      </c>
      <c r="R1224" s="57">
        <v>189645190.38</v>
      </c>
      <c r="S1224" s="58">
        <v>0</v>
      </c>
      <c r="T1224" s="59">
        <v>189322101.68000001</v>
      </c>
      <c r="U1224" s="60">
        <v>189322101.68000001</v>
      </c>
      <c r="V1224" s="61">
        <f t="shared" si="54"/>
        <v>323088.69999998808</v>
      </c>
      <c r="W1224" s="62">
        <f t="shared" si="55"/>
        <v>0</v>
      </c>
      <c r="X1224" s="63" t="str">
        <f t="shared" si="56"/>
        <v>82510060740121020631</v>
      </c>
      <c r="Y1224" s="14"/>
    </row>
    <row r="1225" spans="2:25" ht="57" x14ac:dyDescent="0.25">
      <c r="B1225" s="52" t="s">
        <v>230</v>
      </c>
      <c r="C1225" s="53" t="s">
        <v>43</v>
      </c>
      <c r="D1225" s="320" t="s">
        <v>740</v>
      </c>
      <c r="E1225" s="321"/>
      <c r="F1225" s="322" t="s">
        <v>749</v>
      </c>
      <c r="G1225" s="323"/>
      <c r="H1225" s="322" t="s">
        <v>742</v>
      </c>
      <c r="I1225" s="324"/>
      <c r="J1225" s="323"/>
      <c r="K1225" s="176" t="s">
        <v>232</v>
      </c>
      <c r="L1225" s="54"/>
      <c r="M1225" s="325">
        <v>6518100</v>
      </c>
      <c r="N1225" s="326"/>
      <c r="O1225" s="325">
        <v>6518100</v>
      </c>
      <c r="P1225" s="327"/>
      <c r="Q1225" s="56">
        <v>0</v>
      </c>
      <c r="R1225" s="57">
        <v>6452194</v>
      </c>
      <c r="S1225" s="58">
        <v>0</v>
      </c>
      <c r="T1225" s="59">
        <v>6452194</v>
      </c>
      <c r="U1225" s="60">
        <v>6452194</v>
      </c>
      <c r="V1225" s="61">
        <f t="shared" si="54"/>
        <v>0</v>
      </c>
      <c r="W1225" s="62">
        <f t="shared" si="55"/>
        <v>0</v>
      </c>
      <c r="X1225" s="63" t="str">
        <f t="shared" si="56"/>
        <v>82511010750171420521</v>
      </c>
      <c r="Y1225" s="14"/>
    </row>
    <row r="1226" spans="2:25" ht="79.5" x14ac:dyDescent="0.25">
      <c r="B1226" s="52" t="s">
        <v>97</v>
      </c>
      <c r="C1226" s="53" t="s">
        <v>43</v>
      </c>
      <c r="D1226" s="320" t="s">
        <v>740</v>
      </c>
      <c r="E1226" s="321"/>
      <c r="F1226" s="322" t="s">
        <v>750</v>
      </c>
      <c r="G1226" s="323"/>
      <c r="H1226" s="322" t="s">
        <v>667</v>
      </c>
      <c r="I1226" s="324"/>
      <c r="J1226" s="323"/>
      <c r="K1226" s="176" t="s">
        <v>99</v>
      </c>
      <c r="L1226" s="54"/>
      <c r="M1226" s="325">
        <v>825000</v>
      </c>
      <c r="N1226" s="326"/>
      <c r="O1226" s="325">
        <v>825000</v>
      </c>
      <c r="P1226" s="327"/>
      <c r="Q1226" s="56">
        <v>0</v>
      </c>
      <c r="R1226" s="57">
        <v>825000</v>
      </c>
      <c r="S1226" s="58">
        <v>0</v>
      </c>
      <c r="T1226" s="59">
        <v>825000</v>
      </c>
      <c r="U1226" s="60">
        <v>825000</v>
      </c>
      <c r="V1226" s="61">
        <f t="shared" si="54"/>
        <v>0</v>
      </c>
      <c r="W1226" s="62">
        <f t="shared" si="55"/>
        <v>0</v>
      </c>
      <c r="X1226" s="63" t="str">
        <f t="shared" si="56"/>
        <v>82512010140629990621</v>
      </c>
      <c r="Y1226" s="14"/>
    </row>
    <row r="1227" spans="2:25" ht="79.5" x14ac:dyDescent="0.25">
      <c r="B1227" s="52" t="s">
        <v>97</v>
      </c>
      <c r="C1227" s="53" t="s">
        <v>43</v>
      </c>
      <c r="D1227" s="320" t="s">
        <v>740</v>
      </c>
      <c r="E1227" s="321"/>
      <c r="F1227" s="322" t="s">
        <v>750</v>
      </c>
      <c r="G1227" s="323"/>
      <c r="H1227" s="322" t="s">
        <v>751</v>
      </c>
      <c r="I1227" s="324"/>
      <c r="J1227" s="323"/>
      <c r="K1227" s="176" t="s">
        <v>99</v>
      </c>
      <c r="L1227" s="54"/>
      <c r="M1227" s="325">
        <v>29787500</v>
      </c>
      <c r="N1227" s="326"/>
      <c r="O1227" s="325">
        <v>29787500</v>
      </c>
      <c r="P1227" s="327"/>
      <c r="Q1227" s="56">
        <v>0</v>
      </c>
      <c r="R1227" s="57">
        <v>29787500</v>
      </c>
      <c r="S1227" s="58">
        <v>0</v>
      </c>
      <c r="T1227" s="59">
        <v>29787500</v>
      </c>
      <c r="U1227" s="60">
        <v>29787500</v>
      </c>
      <c r="V1227" s="61">
        <f t="shared" si="54"/>
        <v>0</v>
      </c>
      <c r="W1227" s="62">
        <f t="shared" si="55"/>
        <v>0</v>
      </c>
      <c r="X1227" s="63" t="str">
        <f t="shared" si="56"/>
        <v>82512010710100590621</v>
      </c>
      <c r="Y1227" s="14"/>
    </row>
    <row r="1228" spans="2:25" ht="23.25" x14ac:dyDescent="0.25">
      <c r="B1228" s="52" t="s">
        <v>100</v>
      </c>
      <c r="C1228" s="53" t="s">
        <v>43</v>
      </c>
      <c r="D1228" s="320" t="s">
        <v>740</v>
      </c>
      <c r="E1228" s="321"/>
      <c r="F1228" s="322" t="s">
        <v>750</v>
      </c>
      <c r="G1228" s="323"/>
      <c r="H1228" s="322" t="s">
        <v>751</v>
      </c>
      <c r="I1228" s="324"/>
      <c r="J1228" s="323"/>
      <c r="K1228" s="176" t="s">
        <v>101</v>
      </c>
      <c r="L1228" s="54"/>
      <c r="M1228" s="325">
        <v>4000000</v>
      </c>
      <c r="N1228" s="326"/>
      <c r="O1228" s="325">
        <v>4000000</v>
      </c>
      <c r="P1228" s="327"/>
      <c r="Q1228" s="56">
        <v>0</v>
      </c>
      <c r="R1228" s="57">
        <v>4000000</v>
      </c>
      <c r="S1228" s="58">
        <v>0</v>
      </c>
      <c r="T1228" s="59">
        <v>4000000</v>
      </c>
      <c r="U1228" s="60">
        <v>4000000</v>
      </c>
      <c r="V1228" s="61">
        <f t="shared" si="54"/>
        <v>0</v>
      </c>
      <c r="W1228" s="62">
        <f t="shared" si="55"/>
        <v>0</v>
      </c>
      <c r="X1228" s="63" t="str">
        <f t="shared" si="56"/>
        <v>82512010710100590622</v>
      </c>
      <c r="Y1228" s="14"/>
    </row>
    <row r="1229" spans="2:25" ht="79.5" x14ac:dyDescent="0.25">
      <c r="B1229" s="52" t="s">
        <v>97</v>
      </c>
      <c r="C1229" s="53" t="s">
        <v>43</v>
      </c>
      <c r="D1229" s="320" t="s">
        <v>740</v>
      </c>
      <c r="E1229" s="321"/>
      <c r="F1229" s="322" t="s">
        <v>750</v>
      </c>
      <c r="G1229" s="323"/>
      <c r="H1229" s="322" t="s">
        <v>752</v>
      </c>
      <c r="I1229" s="324"/>
      <c r="J1229" s="323"/>
      <c r="K1229" s="176" t="s">
        <v>99</v>
      </c>
      <c r="L1229" s="54"/>
      <c r="M1229" s="325">
        <v>116033800</v>
      </c>
      <c r="N1229" s="326"/>
      <c r="O1229" s="325">
        <v>116033800</v>
      </c>
      <c r="P1229" s="327"/>
      <c r="Q1229" s="56">
        <v>0</v>
      </c>
      <c r="R1229" s="57">
        <v>115338522.90000001</v>
      </c>
      <c r="S1229" s="58">
        <v>0</v>
      </c>
      <c r="T1229" s="59">
        <v>115338522.90000001</v>
      </c>
      <c r="U1229" s="60">
        <v>115338522.90000001</v>
      </c>
      <c r="V1229" s="61">
        <f t="shared" si="54"/>
        <v>0</v>
      </c>
      <c r="W1229" s="62">
        <f t="shared" si="55"/>
        <v>0</v>
      </c>
      <c r="X1229" s="63" t="str">
        <f t="shared" si="56"/>
        <v>82512010710198700621</v>
      </c>
      <c r="Y1229" s="14"/>
    </row>
    <row r="1230" spans="2:25" ht="23.25" x14ac:dyDescent="0.25">
      <c r="B1230" s="52" t="s">
        <v>100</v>
      </c>
      <c r="C1230" s="53" t="s">
        <v>43</v>
      </c>
      <c r="D1230" s="320" t="s">
        <v>740</v>
      </c>
      <c r="E1230" s="321"/>
      <c r="F1230" s="322" t="s">
        <v>750</v>
      </c>
      <c r="G1230" s="323"/>
      <c r="H1230" s="322" t="s">
        <v>752</v>
      </c>
      <c r="I1230" s="324"/>
      <c r="J1230" s="323"/>
      <c r="K1230" s="176" t="s">
        <v>101</v>
      </c>
      <c r="L1230" s="54"/>
      <c r="M1230" s="325">
        <v>5000000</v>
      </c>
      <c r="N1230" s="326"/>
      <c r="O1230" s="325">
        <v>5000000</v>
      </c>
      <c r="P1230" s="327"/>
      <c r="Q1230" s="56">
        <v>0</v>
      </c>
      <c r="R1230" s="57">
        <v>5000000</v>
      </c>
      <c r="S1230" s="58">
        <v>0</v>
      </c>
      <c r="T1230" s="59">
        <v>5000000</v>
      </c>
      <c r="U1230" s="60">
        <v>5000000</v>
      </c>
      <c r="V1230" s="61">
        <f t="shared" si="54"/>
        <v>0</v>
      </c>
      <c r="W1230" s="62">
        <f t="shared" si="55"/>
        <v>0</v>
      </c>
      <c r="X1230" s="63" t="str">
        <f t="shared" si="56"/>
        <v>82512010710198700622</v>
      </c>
      <c r="Y1230" s="14"/>
    </row>
    <row r="1231" spans="2:25" ht="23.25" x14ac:dyDescent="0.25">
      <c r="B1231" s="52" t="s">
        <v>100</v>
      </c>
      <c r="C1231" s="53" t="s">
        <v>43</v>
      </c>
      <c r="D1231" s="320" t="s">
        <v>740</v>
      </c>
      <c r="E1231" s="321"/>
      <c r="F1231" s="322" t="s">
        <v>750</v>
      </c>
      <c r="G1231" s="323"/>
      <c r="H1231" s="322" t="s">
        <v>90</v>
      </c>
      <c r="I1231" s="324"/>
      <c r="J1231" s="323"/>
      <c r="K1231" s="176" t="s">
        <v>101</v>
      </c>
      <c r="L1231" s="54"/>
      <c r="M1231" s="325">
        <v>3000000</v>
      </c>
      <c r="N1231" s="326"/>
      <c r="O1231" s="325">
        <v>3000000</v>
      </c>
      <c r="P1231" s="327"/>
      <c r="Q1231" s="56">
        <v>0</v>
      </c>
      <c r="R1231" s="57">
        <v>3000000</v>
      </c>
      <c r="S1231" s="58">
        <v>0</v>
      </c>
      <c r="T1231" s="59">
        <v>3000000</v>
      </c>
      <c r="U1231" s="60">
        <v>3000000</v>
      </c>
      <c r="V1231" s="61">
        <f t="shared" si="54"/>
        <v>0</v>
      </c>
      <c r="W1231" s="62">
        <f t="shared" si="55"/>
        <v>0</v>
      </c>
      <c r="X1231" s="63" t="str">
        <f t="shared" si="56"/>
        <v>82512019990000890622</v>
      </c>
      <c r="Y1231" s="14"/>
    </row>
    <row r="1232" spans="2:25" ht="45.75" x14ac:dyDescent="0.25">
      <c r="B1232" s="52" t="s">
        <v>214</v>
      </c>
      <c r="C1232" s="53" t="s">
        <v>43</v>
      </c>
      <c r="D1232" s="320" t="s">
        <v>740</v>
      </c>
      <c r="E1232" s="321"/>
      <c r="F1232" s="322" t="s">
        <v>120</v>
      </c>
      <c r="G1232" s="323"/>
      <c r="H1232" s="322" t="s">
        <v>753</v>
      </c>
      <c r="I1232" s="324"/>
      <c r="J1232" s="323"/>
      <c r="K1232" s="176" t="s">
        <v>215</v>
      </c>
      <c r="L1232" s="54"/>
      <c r="M1232" s="325">
        <v>112393000</v>
      </c>
      <c r="N1232" s="326"/>
      <c r="O1232" s="325">
        <v>112393000</v>
      </c>
      <c r="P1232" s="327"/>
      <c r="Q1232" s="56">
        <v>0</v>
      </c>
      <c r="R1232" s="57">
        <v>112393000</v>
      </c>
      <c r="S1232" s="58">
        <v>0</v>
      </c>
      <c r="T1232" s="59">
        <v>112393000</v>
      </c>
      <c r="U1232" s="60">
        <v>112393000</v>
      </c>
      <c r="V1232" s="61">
        <f t="shared" si="54"/>
        <v>0</v>
      </c>
      <c r="W1232" s="62">
        <f t="shared" si="55"/>
        <v>0</v>
      </c>
      <c r="X1232" s="63" t="str">
        <f t="shared" si="56"/>
        <v>82512020710298700631</v>
      </c>
      <c r="Y1232" s="14"/>
    </row>
    <row r="1233" spans="2:25" ht="45.75" x14ac:dyDescent="0.25">
      <c r="B1233" s="52" t="s">
        <v>214</v>
      </c>
      <c r="C1233" s="53" t="s">
        <v>43</v>
      </c>
      <c r="D1233" s="320" t="s">
        <v>740</v>
      </c>
      <c r="E1233" s="321"/>
      <c r="F1233" s="322" t="s">
        <v>120</v>
      </c>
      <c r="G1233" s="323"/>
      <c r="H1233" s="322" t="s">
        <v>90</v>
      </c>
      <c r="I1233" s="324"/>
      <c r="J1233" s="323"/>
      <c r="K1233" s="176" t="s">
        <v>215</v>
      </c>
      <c r="L1233" s="54"/>
      <c r="M1233" s="325">
        <v>1400000</v>
      </c>
      <c r="N1233" s="326"/>
      <c r="O1233" s="325">
        <v>1400000</v>
      </c>
      <c r="P1233" s="327"/>
      <c r="Q1233" s="56">
        <v>0</v>
      </c>
      <c r="R1233" s="57">
        <v>1400000</v>
      </c>
      <c r="S1233" s="58">
        <v>0</v>
      </c>
      <c r="T1233" s="59">
        <v>1400000</v>
      </c>
      <c r="U1233" s="60">
        <v>1400000</v>
      </c>
      <c r="V1233" s="61">
        <f t="shared" si="54"/>
        <v>0</v>
      </c>
      <c r="W1233" s="62">
        <f t="shared" si="55"/>
        <v>0</v>
      </c>
      <c r="X1233" s="63" t="str">
        <f t="shared" si="56"/>
        <v>82512029990000890631</v>
      </c>
      <c r="Y1233" s="14"/>
    </row>
    <row r="1234" spans="2:25" ht="23.25" x14ac:dyDescent="0.25">
      <c r="B1234" s="52" t="s">
        <v>58</v>
      </c>
      <c r="C1234" s="53" t="s">
        <v>43</v>
      </c>
      <c r="D1234" s="320" t="s">
        <v>740</v>
      </c>
      <c r="E1234" s="321"/>
      <c r="F1234" s="322" t="s">
        <v>719</v>
      </c>
      <c r="G1234" s="323"/>
      <c r="H1234" s="322" t="s">
        <v>754</v>
      </c>
      <c r="I1234" s="324"/>
      <c r="J1234" s="323"/>
      <c r="K1234" s="176" t="s">
        <v>59</v>
      </c>
      <c r="L1234" s="54"/>
      <c r="M1234" s="325">
        <v>250000</v>
      </c>
      <c r="N1234" s="326"/>
      <c r="O1234" s="325">
        <v>250000</v>
      </c>
      <c r="P1234" s="327"/>
      <c r="Q1234" s="56">
        <v>0</v>
      </c>
      <c r="R1234" s="57">
        <v>245224</v>
      </c>
      <c r="S1234" s="58">
        <v>245224</v>
      </c>
      <c r="T1234" s="59">
        <v>245224</v>
      </c>
      <c r="U1234" s="60">
        <v>245224</v>
      </c>
      <c r="V1234" s="61">
        <f t="shared" si="54"/>
        <v>0</v>
      </c>
      <c r="W1234" s="62">
        <f t="shared" si="55"/>
        <v>0</v>
      </c>
      <c r="X1234" s="63" t="str">
        <f t="shared" si="56"/>
        <v>82512040710520860244</v>
      </c>
      <c r="Y1234" s="14"/>
    </row>
    <row r="1235" spans="2:25" x14ac:dyDescent="0.25">
      <c r="B1235" s="52" t="s">
        <v>92</v>
      </c>
      <c r="C1235" s="53" t="s">
        <v>43</v>
      </c>
      <c r="D1235" s="320" t="s">
        <v>740</v>
      </c>
      <c r="E1235" s="321"/>
      <c r="F1235" s="322" t="s">
        <v>719</v>
      </c>
      <c r="G1235" s="323"/>
      <c r="H1235" s="322" t="s">
        <v>754</v>
      </c>
      <c r="I1235" s="324"/>
      <c r="J1235" s="323"/>
      <c r="K1235" s="176" t="s">
        <v>93</v>
      </c>
      <c r="L1235" s="54"/>
      <c r="M1235" s="325">
        <v>400000</v>
      </c>
      <c r="N1235" s="326"/>
      <c r="O1235" s="325">
        <v>400000</v>
      </c>
      <c r="P1235" s="327"/>
      <c r="Q1235" s="56">
        <v>0</v>
      </c>
      <c r="R1235" s="57">
        <v>400000</v>
      </c>
      <c r="S1235" s="58">
        <v>0</v>
      </c>
      <c r="T1235" s="59">
        <v>400000</v>
      </c>
      <c r="U1235" s="60">
        <v>400000</v>
      </c>
      <c r="V1235" s="61">
        <f t="shared" si="54"/>
        <v>0</v>
      </c>
      <c r="W1235" s="62">
        <f t="shared" si="55"/>
        <v>0</v>
      </c>
      <c r="X1235" s="63" t="str">
        <f t="shared" si="56"/>
        <v>82512040710520860350</v>
      </c>
      <c r="Y1235" s="14"/>
    </row>
    <row r="1236" spans="2:25" ht="34.5" x14ac:dyDescent="0.25">
      <c r="B1236" s="52" t="s">
        <v>56</v>
      </c>
      <c r="C1236" s="53" t="s">
        <v>43</v>
      </c>
      <c r="D1236" s="320" t="s">
        <v>740</v>
      </c>
      <c r="E1236" s="321"/>
      <c r="F1236" s="322" t="s">
        <v>719</v>
      </c>
      <c r="G1236" s="323"/>
      <c r="H1236" s="322" t="s">
        <v>755</v>
      </c>
      <c r="I1236" s="324"/>
      <c r="J1236" s="323"/>
      <c r="K1236" s="176" t="s">
        <v>57</v>
      </c>
      <c r="L1236" s="54"/>
      <c r="M1236" s="325">
        <v>3243100</v>
      </c>
      <c r="N1236" s="326"/>
      <c r="O1236" s="325">
        <v>3243100</v>
      </c>
      <c r="P1236" s="327"/>
      <c r="Q1236" s="56">
        <v>0</v>
      </c>
      <c r="R1236" s="57">
        <v>3243100</v>
      </c>
      <c r="S1236" s="58">
        <v>2496000</v>
      </c>
      <c r="T1236" s="59">
        <v>3243100</v>
      </c>
      <c r="U1236" s="60">
        <v>3243100</v>
      </c>
      <c r="V1236" s="61">
        <f t="shared" si="54"/>
        <v>0</v>
      </c>
      <c r="W1236" s="62">
        <f t="shared" si="55"/>
        <v>0</v>
      </c>
      <c r="X1236" s="63" t="str">
        <f t="shared" si="56"/>
        <v>82512040720129990242</v>
      </c>
      <c r="Y1236" s="14"/>
    </row>
    <row r="1237" spans="2:25" ht="23.25" x14ac:dyDescent="0.25">
      <c r="B1237" s="52" t="s">
        <v>58</v>
      </c>
      <c r="C1237" s="53" t="s">
        <v>43</v>
      </c>
      <c r="D1237" s="320" t="s">
        <v>740</v>
      </c>
      <c r="E1237" s="321"/>
      <c r="F1237" s="322" t="s">
        <v>719</v>
      </c>
      <c r="G1237" s="323"/>
      <c r="H1237" s="322" t="s">
        <v>755</v>
      </c>
      <c r="I1237" s="324"/>
      <c r="J1237" s="323"/>
      <c r="K1237" s="176" t="s">
        <v>59</v>
      </c>
      <c r="L1237" s="54"/>
      <c r="M1237" s="325">
        <v>11191800</v>
      </c>
      <c r="N1237" s="326"/>
      <c r="O1237" s="325">
        <v>11191800</v>
      </c>
      <c r="P1237" s="327"/>
      <c r="Q1237" s="56">
        <v>0</v>
      </c>
      <c r="R1237" s="57">
        <v>11191275.75</v>
      </c>
      <c r="S1237" s="58">
        <v>8191275.75</v>
      </c>
      <c r="T1237" s="59">
        <v>11191275.75</v>
      </c>
      <c r="U1237" s="60">
        <v>11191275.75</v>
      </c>
      <c r="V1237" s="61">
        <f t="shared" si="54"/>
        <v>0</v>
      </c>
      <c r="W1237" s="62">
        <f t="shared" si="55"/>
        <v>0</v>
      </c>
      <c r="X1237" s="63" t="str">
        <f t="shared" si="56"/>
        <v>82512040720129990244</v>
      </c>
      <c r="Y1237" s="14"/>
    </row>
    <row r="1238" spans="2:25" x14ac:dyDescent="0.25">
      <c r="B1238" s="52" t="s">
        <v>92</v>
      </c>
      <c r="C1238" s="53" t="s">
        <v>43</v>
      </c>
      <c r="D1238" s="320" t="s">
        <v>740</v>
      </c>
      <c r="E1238" s="321"/>
      <c r="F1238" s="322" t="s">
        <v>719</v>
      </c>
      <c r="G1238" s="323"/>
      <c r="H1238" s="322" t="s">
        <v>755</v>
      </c>
      <c r="I1238" s="324"/>
      <c r="J1238" s="323"/>
      <c r="K1238" s="176" t="s">
        <v>93</v>
      </c>
      <c r="L1238" s="54"/>
      <c r="M1238" s="325">
        <v>1700000</v>
      </c>
      <c r="N1238" s="326"/>
      <c r="O1238" s="325">
        <v>1700000</v>
      </c>
      <c r="P1238" s="327"/>
      <c r="Q1238" s="56">
        <v>0</v>
      </c>
      <c r="R1238" s="57">
        <v>1700000</v>
      </c>
      <c r="S1238" s="58">
        <v>0</v>
      </c>
      <c r="T1238" s="59">
        <v>1700000</v>
      </c>
      <c r="U1238" s="60">
        <v>1700000</v>
      </c>
      <c r="V1238" s="61">
        <f t="shared" si="54"/>
        <v>0</v>
      </c>
      <c r="W1238" s="62">
        <f t="shared" si="55"/>
        <v>0</v>
      </c>
      <c r="X1238" s="63" t="str">
        <f t="shared" si="56"/>
        <v>82512040720129990350</v>
      </c>
      <c r="Y1238" s="14"/>
    </row>
    <row r="1239" spans="2:25" ht="45.75" x14ac:dyDescent="0.25">
      <c r="B1239" s="52" t="s">
        <v>214</v>
      </c>
      <c r="C1239" s="53" t="s">
        <v>43</v>
      </c>
      <c r="D1239" s="320" t="s">
        <v>740</v>
      </c>
      <c r="E1239" s="321"/>
      <c r="F1239" s="322" t="s">
        <v>719</v>
      </c>
      <c r="G1239" s="323"/>
      <c r="H1239" s="322" t="s">
        <v>755</v>
      </c>
      <c r="I1239" s="324"/>
      <c r="J1239" s="323"/>
      <c r="K1239" s="176" t="s">
        <v>215</v>
      </c>
      <c r="L1239" s="54"/>
      <c r="M1239" s="325">
        <v>57763000</v>
      </c>
      <c r="N1239" s="326"/>
      <c r="O1239" s="325">
        <v>57763000</v>
      </c>
      <c r="P1239" s="327"/>
      <c r="Q1239" s="56">
        <v>0</v>
      </c>
      <c r="R1239" s="57">
        <v>57762380</v>
      </c>
      <c r="S1239" s="58">
        <v>0</v>
      </c>
      <c r="T1239" s="59">
        <v>57762380</v>
      </c>
      <c r="U1239" s="60">
        <v>57762380</v>
      </c>
      <c r="V1239" s="61">
        <f t="shared" si="54"/>
        <v>0</v>
      </c>
      <c r="W1239" s="62">
        <f t="shared" si="55"/>
        <v>0</v>
      </c>
      <c r="X1239" s="63" t="str">
        <f t="shared" si="56"/>
        <v>82512040720129990631</v>
      </c>
      <c r="Y1239" s="14"/>
    </row>
    <row r="1240" spans="2:25" ht="34.5" x14ac:dyDescent="0.25">
      <c r="B1240" s="52" t="s">
        <v>122</v>
      </c>
      <c r="C1240" s="53" t="s">
        <v>43</v>
      </c>
      <c r="D1240" s="320" t="s">
        <v>740</v>
      </c>
      <c r="E1240" s="321"/>
      <c r="F1240" s="322" t="s">
        <v>719</v>
      </c>
      <c r="G1240" s="323"/>
      <c r="H1240" s="322" t="s">
        <v>755</v>
      </c>
      <c r="I1240" s="324"/>
      <c r="J1240" s="323"/>
      <c r="K1240" s="176" t="s">
        <v>123</v>
      </c>
      <c r="L1240" s="54"/>
      <c r="M1240" s="325">
        <v>1300000</v>
      </c>
      <c r="N1240" s="326"/>
      <c r="O1240" s="325">
        <v>1300000</v>
      </c>
      <c r="P1240" s="327"/>
      <c r="Q1240" s="56">
        <v>0</v>
      </c>
      <c r="R1240" s="57">
        <v>1300000</v>
      </c>
      <c r="S1240" s="58">
        <v>0</v>
      </c>
      <c r="T1240" s="59">
        <v>1300000</v>
      </c>
      <c r="U1240" s="60">
        <v>1300000</v>
      </c>
      <c r="V1240" s="61">
        <f t="shared" si="54"/>
        <v>0</v>
      </c>
      <c r="W1240" s="62">
        <f t="shared" si="55"/>
        <v>0</v>
      </c>
      <c r="X1240" s="63" t="str">
        <f t="shared" si="56"/>
        <v>82512040720129990633</v>
      </c>
      <c r="Y1240" s="14"/>
    </row>
    <row r="1241" spans="2:25" ht="23.25" x14ac:dyDescent="0.25">
      <c r="B1241" s="52" t="s">
        <v>58</v>
      </c>
      <c r="C1241" s="53" t="s">
        <v>43</v>
      </c>
      <c r="D1241" s="320" t="s">
        <v>740</v>
      </c>
      <c r="E1241" s="321"/>
      <c r="F1241" s="322" t="s">
        <v>719</v>
      </c>
      <c r="G1241" s="323"/>
      <c r="H1241" s="322" t="s">
        <v>756</v>
      </c>
      <c r="I1241" s="324"/>
      <c r="J1241" s="323"/>
      <c r="K1241" s="176" t="s">
        <v>59</v>
      </c>
      <c r="L1241" s="54"/>
      <c r="M1241" s="325">
        <v>38500000</v>
      </c>
      <c r="N1241" s="326"/>
      <c r="O1241" s="325">
        <v>38500000</v>
      </c>
      <c r="P1241" s="327"/>
      <c r="Q1241" s="56">
        <v>0</v>
      </c>
      <c r="R1241" s="57">
        <v>37911250</v>
      </c>
      <c r="S1241" s="58">
        <v>35000000</v>
      </c>
      <c r="T1241" s="59">
        <v>37911250</v>
      </c>
      <c r="U1241" s="60">
        <v>37911250</v>
      </c>
      <c r="V1241" s="61">
        <f t="shared" ref="V1241:V1304" si="57">R1241-U1241</f>
        <v>0</v>
      </c>
      <c r="W1241" s="62">
        <f t="shared" ref="W1241:W1304" si="58">T1241-U1241</f>
        <v>0</v>
      </c>
      <c r="X1241" s="63" t="str">
        <f t="shared" ref="X1241:X1304" si="59">IF(D1241="","000",D1241)&amp;IF(F1241="","0000",F1241)&amp;IF(H1241="","0000000000",H1241)&amp;IF(K1241="","000",K1241)&amp;L1241</f>
        <v>82512040720198700244</v>
      </c>
      <c r="Y1241" s="14"/>
    </row>
    <row r="1242" spans="2:25" ht="34.5" x14ac:dyDescent="0.25">
      <c r="B1242" s="52" t="s">
        <v>45</v>
      </c>
      <c r="C1242" s="53" t="s">
        <v>43</v>
      </c>
      <c r="D1242" s="320" t="s">
        <v>757</v>
      </c>
      <c r="E1242" s="321"/>
      <c r="F1242" s="322" t="s">
        <v>125</v>
      </c>
      <c r="G1242" s="323"/>
      <c r="H1242" s="322" t="s">
        <v>758</v>
      </c>
      <c r="I1242" s="324"/>
      <c r="J1242" s="323"/>
      <c r="K1242" s="176" t="s">
        <v>49</v>
      </c>
      <c r="L1242" s="54"/>
      <c r="M1242" s="325">
        <v>6979000</v>
      </c>
      <c r="N1242" s="326"/>
      <c r="O1242" s="325">
        <v>6979000</v>
      </c>
      <c r="P1242" s="327"/>
      <c r="Q1242" s="56">
        <v>0</v>
      </c>
      <c r="R1242" s="57">
        <v>6979000</v>
      </c>
      <c r="S1242" s="58">
        <v>0</v>
      </c>
      <c r="T1242" s="59">
        <v>6827871.1200000001</v>
      </c>
      <c r="U1242" s="60">
        <v>6827871.1200000001</v>
      </c>
      <c r="V1242" s="61">
        <f t="shared" si="57"/>
        <v>151128.87999999989</v>
      </c>
      <c r="W1242" s="62">
        <f t="shared" si="58"/>
        <v>0</v>
      </c>
      <c r="X1242" s="63" t="str">
        <f t="shared" si="59"/>
        <v>82601069990000810121</v>
      </c>
      <c r="Y1242" s="14"/>
    </row>
    <row r="1243" spans="2:25" ht="68.25" x14ac:dyDescent="0.25">
      <c r="B1243" s="52" t="s">
        <v>50</v>
      </c>
      <c r="C1243" s="53" t="s">
        <v>43</v>
      </c>
      <c r="D1243" s="320" t="s">
        <v>757</v>
      </c>
      <c r="E1243" s="321"/>
      <c r="F1243" s="322" t="s">
        <v>125</v>
      </c>
      <c r="G1243" s="323"/>
      <c r="H1243" s="322" t="s">
        <v>758</v>
      </c>
      <c r="I1243" s="324"/>
      <c r="J1243" s="323"/>
      <c r="K1243" s="176" t="s">
        <v>51</v>
      </c>
      <c r="L1243" s="54"/>
      <c r="M1243" s="325">
        <v>2108000</v>
      </c>
      <c r="N1243" s="326"/>
      <c r="O1243" s="325">
        <v>2108000</v>
      </c>
      <c r="P1243" s="327"/>
      <c r="Q1243" s="56">
        <v>0</v>
      </c>
      <c r="R1243" s="57">
        <v>1478939.45</v>
      </c>
      <c r="S1243" s="58">
        <v>0</v>
      </c>
      <c r="T1243" s="59">
        <v>1478939.45</v>
      </c>
      <c r="U1243" s="60">
        <v>1478939.45</v>
      </c>
      <c r="V1243" s="61">
        <f t="shared" si="57"/>
        <v>0</v>
      </c>
      <c r="W1243" s="62">
        <f t="shared" si="58"/>
        <v>0</v>
      </c>
      <c r="X1243" s="63" t="str">
        <f t="shared" si="59"/>
        <v>82601069990000810129</v>
      </c>
      <c r="Y1243" s="14"/>
    </row>
    <row r="1244" spans="2:25" ht="34.5" x14ac:dyDescent="0.25">
      <c r="B1244" s="52" t="s">
        <v>45</v>
      </c>
      <c r="C1244" s="53" t="s">
        <v>43</v>
      </c>
      <c r="D1244" s="320" t="s">
        <v>757</v>
      </c>
      <c r="E1244" s="321"/>
      <c r="F1244" s="322" t="s">
        <v>125</v>
      </c>
      <c r="G1244" s="323"/>
      <c r="H1244" s="322" t="s">
        <v>60</v>
      </c>
      <c r="I1244" s="324"/>
      <c r="J1244" s="323"/>
      <c r="K1244" s="176" t="s">
        <v>49</v>
      </c>
      <c r="L1244" s="54"/>
      <c r="M1244" s="325">
        <v>32183623.66</v>
      </c>
      <c r="N1244" s="326"/>
      <c r="O1244" s="325">
        <v>32183623.66</v>
      </c>
      <c r="P1244" s="327"/>
      <c r="Q1244" s="56">
        <v>0</v>
      </c>
      <c r="R1244" s="57">
        <v>32183623.66</v>
      </c>
      <c r="S1244" s="58">
        <v>0</v>
      </c>
      <c r="T1244" s="59">
        <v>30135538.82</v>
      </c>
      <c r="U1244" s="60">
        <v>30135538.82</v>
      </c>
      <c r="V1244" s="61">
        <f t="shared" si="57"/>
        <v>2048084.8399999999</v>
      </c>
      <c r="W1244" s="62">
        <f t="shared" si="58"/>
        <v>0</v>
      </c>
      <c r="X1244" s="63" t="str">
        <f t="shared" si="59"/>
        <v>82601069990090019121</v>
      </c>
      <c r="Y1244" s="14"/>
    </row>
    <row r="1245" spans="2:25" ht="45.75" x14ac:dyDescent="0.25">
      <c r="B1245" s="52" t="s">
        <v>54</v>
      </c>
      <c r="C1245" s="53" t="s">
        <v>43</v>
      </c>
      <c r="D1245" s="320" t="s">
        <v>757</v>
      </c>
      <c r="E1245" s="321"/>
      <c r="F1245" s="322" t="s">
        <v>125</v>
      </c>
      <c r="G1245" s="323"/>
      <c r="H1245" s="322" t="s">
        <v>60</v>
      </c>
      <c r="I1245" s="324"/>
      <c r="J1245" s="323"/>
      <c r="K1245" s="176" t="s">
        <v>55</v>
      </c>
      <c r="L1245" s="54"/>
      <c r="M1245" s="325">
        <v>965000</v>
      </c>
      <c r="N1245" s="326"/>
      <c r="O1245" s="325">
        <v>965000</v>
      </c>
      <c r="P1245" s="327"/>
      <c r="Q1245" s="56">
        <v>0</v>
      </c>
      <c r="R1245" s="57">
        <v>549463.5</v>
      </c>
      <c r="S1245" s="58">
        <v>0</v>
      </c>
      <c r="T1245" s="59">
        <v>549463.5</v>
      </c>
      <c r="U1245" s="60">
        <v>549463.5</v>
      </c>
      <c r="V1245" s="61">
        <f t="shared" si="57"/>
        <v>0</v>
      </c>
      <c r="W1245" s="62">
        <f t="shared" si="58"/>
        <v>0</v>
      </c>
      <c r="X1245" s="63" t="str">
        <f t="shared" si="59"/>
        <v>82601069990090019122</v>
      </c>
      <c r="Y1245" s="14"/>
    </row>
    <row r="1246" spans="2:25" ht="68.25" x14ac:dyDescent="0.25">
      <c r="B1246" s="52" t="s">
        <v>50</v>
      </c>
      <c r="C1246" s="53" t="s">
        <v>43</v>
      </c>
      <c r="D1246" s="320" t="s">
        <v>757</v>
      </c>
      <c r="E1246" s="321"/>
      <c r="F1246" s="322" t="s">
        <v>125</v>
      </c>
      <c r="G1246" s="323"/>
      <c r="H1246" s="322" t="s">
        <v>60</v>
      </c>
      <c r="I1246" s="324"/>
      <c r="J1246" s="323"/>
      <c r="K1246" s="176" t="s">
        <v>51</v>
      </c>
      <c r="L1246" s="54"/>
      <c r="M1246" s="325">
        <v>9719362.3399999999</v>
      </c>
      <c r="N1246" s="326"/>
      <c r="O1246" s="325">
        <v>9719362.3399999999</v>
      </c>
      <c r="P1246" s="327"/>
      <c r="Q1246" s="56">
        <v>0</v>
      </c>
      <c r="R1246" s="57">
        <v>8497321.6400000006</v>
      </c>
      <c r="S1246" s="58">
        <v>0</v>
      </c>
      <c r="T1246" s="59">
        <v>8497321.6400000006</v>
      </c>
      <c r="U1246" s="60">
        <v>8497321.6400000006</v>
      </c>
      <c r="V1246" s="61">
        <f t="shared" si="57"/>
        <v>0</v>
      </c>
      <c r="W1246" s="62">
        <f t="shared" si="58"/>
        <v>0</v>
      </c>
      <c r="X1246" s="63" t="str">
        <f t="shared" si="59"/>
        <v>82601069990090019129</v>
      </c>
      <c r="Y1246" s="14"/>
    </row>
    <row r="1247" spans="2:25" ht="34.5" x14ac:dyDescent="0.25">
      <c r="B1247" s="52" t="s">
        <v>56</v>
      </c>
      <c r="C1247" s="53" t="s">
        <v>43</v>
      </c>
      <c r="D1247" s="320" t="s">
        <v>757</v>
      </c>
      <c r="E1247" s="321"/>
      <c r="F1247" s="322" t="s">
        <v>125</v>
      </c>
      <c r="G1247" s="323"/>
      <c r="H1247" s="322" t="s">
        <v>60</v>
      </c>
      <c r="I1247" s="324"/>
      <c r="J1247" s="323"/>
      <c r="K1247" s="176" t="s">
        <v>57</v>
      </c>
      <c r="L1247" s="54"/>
      <c r="M1247" s="325">
        <v>1426000</v>
      </c>
      <c r="N1247" s="326"/>
      <c r="O1247" s="325">
        <v>1426000</v>
      </c>
      <c r="P1247" s="327"/>
      <c r="Q1247" s="56">
        <v>0</v>
      </c>
      <c r="R1247" s="57">
        <v>834025.4</v>
      </c>
      <c r="S1247" s="58">
        <v>509700</v>
      </c>
      <c r="T1247" s="59">
        <v>834025.4</v>
      </c>
      <c r="U1247" s="60">
        <v>826151.71</v>
      </c>
      <c r="V1247" s="61">
        <f t="shared" si="57"/>
        <v>7873.6900000000605</v>
      </c>
      <c r="W1247" s="62">
        <f t="shared" si="58"/>
        <v>7873.6900000000605</v>
      </c>
      <c r="X1247" s="63" t="str">
        <f t="shared" si="59"/>
        <v>82601069990090019242</v>
      </c>
      <c r="Y1247" s="14"/>
    </row>
    <row r="1248" spans="2:25" ht="23.25" x14ac:dyDescent="0.25">
      <c r="B1248" s="52" t="s">
        <v>58</v>
      </c>
      <c r="C1248" s="53" t="s">
        <v>43</v>
      </c>
      <c r="D1248" s="320" t="s">
        <v>757</v>
      </c>
      <c r="E1248" s="321"/>
      <c r="F1248" s="322" t="s">
        <v>125</v>
      </c>
      <c r="G1248" s="323"/>
      <c r="H1248" s="322" t="s">
        <v>60</v>
      </c>
      <c r="I1248" s="324"/>
      <c r="J1248" s="323"/>
      <c r="K1248" s="176" t="s">
        <v>59</v>
      </c>
      <c r="L1248" s="54"/>
      <c r="M1248" s="325">
        <v>1123000</v>
      </c>
      <c r="N1248" s="326"/>
      <c r="O1248" s="325">
        <v>1123000</v>
      </c>
      <c r="P1248" s="327"/>
      <c r="Q1248" s="56">
        <v>0</v>
      </c>
      <c r="R1248" s="57">
        <v>717016.83</v>
      </c>
      <c r="S1248" s="58">
        <v>0</v>
      </c>
      <c r="T1248" s="59">
        <v>717016.83</v>
      </c>
      <c r="U1248" s="60">
        <v>717016.83</v>
      </c>
      <c r="V1248" s="61">
        <f t="shared" si="57"/>
        <v>0</v>
      </c>
      <c r="W1248" s="62">
        <f t="shared" si="58"/>
        <v>0</v>
      </c>
      <c r="X1248" s="63" t="str">
        <f t="shared" si="59"/>
        <v>82601069990090019244</v>
      </c>
      <c r="Y1248" s="14"/>
    </row>
    <row r="1249" spans="2:25" ht="34.5" x14ac:dyDescent="0.25">
      <c r="B1249" s="52" t="s">
        <v>45</v>
      </c>
      <c r="C1249" s="53" t="s">
        <v>43</v>
      </c>
      <c r="D1249" s="320" t="s">
        <v>759</v>
      </c>
      <c r="E1249" s="321"/>
      <c r="F1249" s="322" t="s">
        <v>278</v>
      </c>
      <c r="G1249" s="323"/>
      <c r="H1249" s="322" t="s">
        <v>90</v>
      </c>
      <c r="I1249" s="324"/>
      <c r="J1249" s="323"/>
      <c r="K1249" s="176" t="s">
        <v>49</v>
      </c>
      <c r="L1249" s="54"/>
      <c r="M1249" s="325">
        <v>1258283.4099999999</v>
      </c>
      <c r="N1249" s="326"/>
      <c r="O1249" s="325">
        <v>1258283.4099999999</v>
      </c>
      <c r="P1249" s="327"/>
      <c r="Q1249" s="56">
        <v>0</v>
      </c>
      <c r="R1249" s="57">
        <v>1258283.4099999999</v>
      </c>
      <c r="S1249" s="58">
        <v>0</v>
      </c>
      <c r="T1249" s="59">
        <v>1258283.4099999999</v>
      </c>
      <c r="U1249" s="60">
        <v>1258283.4099999999</v>
      </c>
      <c r="V1249" s="61">
        <f t="shared" si="57"/>
        <v>0</v>
      </c>
      <c r="W1249" s="62">
        <f t="shared" si="58"/>
        <v>0</v>
      </c>
      <c r="X1249" s="63" t="str">
        <f t="shared" si="59"/>
        <v>82705059990000890121</v>
      </c>
      <c r="Y1249" s="14"/>
    </row>
    <row r="1250" spans="2:25" ht="68.25" x14ac:dyDescent="0.25">
      <c r="B1250" s="52" t="s">
        <v>50</v>
      </c>
      <c r="C1250" s="53" t="s">
        <v>43</v>
      </c>
      <c r="D1250" s="320" t="s">
        <v>759</v>
      </c>
      <c r="E1250" s="321"/>
      <c r="F1250" s="322" t="s">
        <v>278</v>
      </c>
      <c r="G1250" s="323"/>
      <c r="H1250" s="322" t="s">
        <v>90</v>
      </c>
      <c r="I1250" s="324"/>
      <c r="J1250" s="323"/>
      <c r="K1250" s="176" t="s">
        <v>51</v>
      </c>
      <c r="L1250" s="54"/>
      <c r="M1250" s="325">
        <v>380001.59</v>
      </c>
      <c r="N1250" s="326"/>
      <c r="O1250" s="325">
        <v>380001.59</v>
      </c>
      <c r="P1250" s="327"/>
      <c r="Q1250" s="56">
        <v>0</v>
      </c>
      <c r="R1250" s="57">
        <v>380001.59</v>
      </c>
      <c r="S1250" s="58">
        <v>0</v>
      </c>
      <c r="T1250" s="59">
        <v>380001.59</v>
      </c>
      <c r="U1250" s="60">
        <v>380001.59</v>
      </c>
      <c r="V1250" s="61">
        <f t="shared" si="57"/>
        <v>0</v>
      </c>
      <c r="W1250" s="62">
        <f t="shared" si="58"/>
        <v>0</v>
      </c>
      <c r="X1250" s="63" t="str">
        <f t="shared" si="59"/>
        <v>82705059990000890129</v>
      </c>
      <c r="Y1250" s="14"/>
    </row>
    <row r="1251" spans="2:25" ht="34.5" x14ac:dyDescent="0.25">
      <c r="B1251" s="52" t="s">
        <v>45</v>
      </c>
      <c r="C1251" s="53" t="s">
        <v>43</v>
      </c>
      <c r="D1251" s="320" t="s">
        <v>759</v>
      </c>
      <c r="E1251" s="321"/>
      <c r="F1251" s="322" t="s">
        <v>278</v>
      </c>
      <c r="G1251" s="323"/>
      <c r="H1251" s="322" t="s">
        <v>60</v>
      </c>
      <c r="I1251" s="324"/>
      <c r="J1251" s="323"/>
      <c r="K1251" s="176" t="s">
        <v>49</v>
      </c>
      <c r="L1251" s="54"/>
      <c r="M1251" s="325">
        <v>28038125.350000001</v>
      </c>
      <c r="N1251" s="326"/>
      <c r="O1251" s="325">
        <v>28038125.350000001</v>
      </c>
      <c r="P1251" s="327"/>
      <c r="Q1251" s="56">
        <v>0</v>
      </c>
      <c r="R1251" s="57">
        <v>28038125.350000001</v>
      </c>
      <c r="S1251" s="58">
        <v>0</v>
      </c>
      <c r="T1251" s="59">
        <v>28020030.800000001</v>
      </c>
      <c r="U1251" s="60">
        <v>28020030.800000001</v>
      </c>
      <c r="V1251" s="61">
        <f t="shared" si="57"/>
        <v>18094.550000000745</v>
      </c>
      <c r="W1251" s="62">
        <f t="shared" si="58"/>
        <v>0</v>
      </c>
      <c r="X1251" s="63" t="str">
        <f t="shared" si="59"/>
        <v>82705059990090019121</v>
      </c>
      <c r="Y1251" s="14"/>
    </row>
    <row r="1252" spans="2:25" ht="45.75" x14ac:dyDescent="0.25">
      <c r="B1252" s="52" t="s">
        <v>54</v>
      </c>
      <c r="C1252" s="53" t="s">
        <v>43</v>
      </c>
      <c r="D1252" s="320" t="s">
        <v>759</v>
      </c>
      <c r="E1252" s="321"/>
      <c r="F1252" s="322" t="s">
        <v>278</v>
      </c>
      <c r="G1252" s="323"/>
      <c r="H1252" s="322" t="s">
        <v>60</v>
      </c>
      <c r="I1252" s="324"/>
      <c r="J1252" s="323"/>
      <c r="K1252" s="176" t="s">
        <v>55</v>
      </c>
      <c r="L1252" s="54"/>
      <c r="M1252" s="325">
        <v>120000</v>
      </c>
      <c r="N1252" s="326"/>
      <c r="O1252" s="325">
        <v>120000</v>
      </c>
      <c r="P1252" s="327"/>
      <c r="Q1252" s="56">
        <v>0</v>
      </c>
      <c r="R1252" s="57">
        <v>35031.300000000003</v>
      </c>
      <c r="S1252" s="58">
        <v>0</v>
      </c>
      <c r="T1252" s="59">
        <v>35031.300000000003</v>
      </c>
      <c r="U1252" s="60">
        <v>35031.300000000003</v>
      </c>
      <c r="V1252" s="61">
        <f t="shared" si="57"/>
        <v>0</v>
      </c>
      <c r="W1252" s="62">
        <f t="shared" si="58"/>
        <v>0</v>
      </c>
      <c r="X1252" s="63" t="str">
        <f t="shared" si="59"/>
        <v>82705059990090019122</v>
      </c>
      <c r="Y1252" s="14"/>
    </row>
    <row r="1253" spans="2:25" ht="68.25" x14ac:dyDescent="0.25">
      <c r="B1253" s="52" t="s">
        <v>50</v>
      </c>
      <c r="C1253" s="53" t="s">
        <v>43</v>
      </c>
      <c r="D1253" s="320" t="s">
        <v>759</v>
      </c>
      <c r="E1253" s="321"/>
      <c r="F1253" s="322" t="s">
        <v>278</v>
      </c>
      <c r="G1253" s="323"/>
      <c r="H1253" s="322" t="s">
        <v>60</v>
      </c>
      <c r="I1253" s="324"/>
      <c r="J1253" s="323"/>
      <c r="K1253" s="176" t="s">
        <v>51</v>
      </c>
      <c r="L1253" s="54"/>
      <c r="M1253" s="325">
        <v>8467158.6500000004</v>
      </c>
      <c r="N1253" s="326"/>
      <c r="O1253" s="325">
        <v>8467158.6500000004</v>
      </c>
      <c r="P1253" s="327"/>
      <c r="Q1253" s="56">
        <v>0</v>
      </c>
      <c r="R1253" s="57">
        <v>8284164.4000000004</v>
      </c>
      <c r="S1253" s="58">
        <v>0</v>
      </c>
      <c r="T1253" s="59">
        <v>8284164.4000000004</v>
      </c>
      <c r="U1253" s="60">
        <v>8284164.4000000004</v>
      </c>
      <c r="V1253" s="61">
        <f t="shared" si="57"/>
        <v>0</v>
      </c>
      <c r="W1253" s="62">
        <f t="shared" si="58"/>
        <v>0</v>
      </c>
      <c r="X1253" s="63" t="str">
        <f t="shared" si="59"/>
        <v>82705059990090019129</v>
      </c>
      <c r="Y1253" s="14"/>
    </row>
    <row r="1254" spans="2:25" ht="34.5" x14ac:dyDescent="0.25">
      <c r="B1254" s="52" t="s">
        <v>56</v>
      </c>
      <c r="C1254" s="53" t="s">
        <v>43</v>
      </c>
      <c r="D1254" s="320" t="s">
        <v>759</v>
      </c>
      <c r="E1254" s="321"/>
      <c r="F1254" s="322" t="s">
        <v>278</v>
      </c>
      <c r="G1254" s="323"/>
      <c r="H1254" s="322" t="s">
        <v>60</v>
      </c>
      <c r="I1254" s="324"/>
      <c r="J1254" s="323"/>
      <c r="K1254" s="176" t="s">
        <v>57</v>
      </c>
      <c r="L1254" s="54"/>
      <c r="M1254" s="325">
        <v>980000</v>
      </c>
      <c r="N1254" s="326"/>
      <c r="O1254" s="325">
        <v>980000</v>
      </c>
      <c r="P1254" s="327"/>
      <c r="Q1254" s="56">
        <v>0</v>
      </c>
      <c r="R1254" s="57">
        <v>939379.06</v>
      </c>
      <c r="S1254" s="58">
        <v>0</v>
      </c>
      <c r="T1254" s="59">
        <v>939379.06</v>
      </c>
      <c r="U1254" s="60">
        <v>939379.06</v>
      </c>
      <c r="V1254" s="61">
        <f t="shared" si="57"/>
        <v>0</v>
      </c>
      <c r="W1254" s="62">
        <f t="shared" si="58"/>
        <v>0</v>
      </c>
      <c r="X1254" s="63" t="str">
        <f t="shared" si="59"/>
        <v>82705059990090019242</v>
      </c>
      <c r="Y1254" s="14"/>
    </row>
    <row r="1255" spans="2:25" ht="23.25" x14ac:dyDescent="0.25">
      <c r="B1255" s="52" t="s">
        <v>58</v>
      </c>
      <c r="C1255" s="53" t="s">
        <v>43</v>
      </c>
      <c r="D1255" s="320" t="s">
        <v>759</v>
      </c>
      <c r="E1255" s="321"/>
      <c r="F1255" s="322" t="s">
        <v>278</v>
      </c>
      <c r="G1255" s="323"/>
      <c r="H1255" s="322" t="s">
        <v>60</v>
      </c>
      <c r="I1255" s="324"/>
      <c r="J1255" s="323"/>
      <c r="K1255" s="176" t="s">
        <v>59</v>
      </c>
      <c r="L1255" s="54"/>
      <c r="M1255" s="325">
        <v>1385000</v>
      </c>
      <c r="N1255" s="326"/>
      <c r="O1255" s="325">
        <v>1385000</v>
      </c>
      <c r="P1255" s="327"/>
      <c r="Q1255" s="56">
        <v>0</v>
      </c>
      <c r="R1255" s="57">
        <v>1337879.01</v>
      </c>
      <c r="S1255" s="58">
        <v>610000</v>
      </c>
      <c r="T1255" s="59">
        <v>1337879.01</v>
      </c>
      <c r="U1255" s="60">
        <v>1337879.01</v>
      </c>
      <c r="V1255" s="61">
        <f t="shared" si="57"/>
        <v>0</v>
      </c>
      <c r="W1255" s="62">
        <f t="shared" si="58"/>
        <v>0</v>
      </c>
      <c r="X1255" s="63" t="str">
        <f t="shared" si="59"/>
        <v>82705059990090019244</v>
      </c>
      <c r="Y1255" s="14"/>
    </row>
    <row r="1256" spans="2:25" x14ac:dyDescent="0.25">
      <c r="B1256" s="52" t="s">
        <v>84</v>
      </c>
      <c r="C1256" s="53" t="s">
        <v>43</v>
      </c>
      <c r="D1256" s="320" t="s">
        <v>759</v>
      </c>
      <c r="E1256" s="321"/>
      <c r="F1256" s="322" t="s">
        <v>278</v>
      </c>
      <c r="G1256" s="323"/>
      <c r="H1256" s="322" t="s">
        <v>60</v>
      </c>
      <c r="I1256" s="324"/>
      <c r="J1256" s="323"/>
      <c r="K1256" s="176" t="s">
        <v>85</v>
      </c>
      <c r="L1256" s="54"/>
      <c r="M1256" s="325">
        <v>270000</v>
      </c>
      <c r="N1256" s="326"/>
      <c r="O1256" s="325">
        <v>270000</v>
      </c>
      <c r="P1256" s="327"/>
      <c r="Q1256" s="56">
        <v>0</v>
      </c>
      <c r="R1256" s="57">
        <v>17288.71</v>
      </c>
      <c r="S1256" s="58">
        <v>0</v>
      </c>
      <c r="T1256" s="59">
        <v>17288.71</v>
      </c>
      <c r="U1256" s="60">
        <v>17288.71</v>
      </c>
      <c r="V1256" s="61">
        <f t="shared" si="57"/>
        <v>0</v>
      </c>
      <c r="W1256" s="62">
        <f t="shared" si="58"/>
        <v>0</v>
      </c>
      <c r="X1256" s="63" t="str">
        <f t="shared" si="59"/>
        <v>82705059990090019247</v>
      </c>
      <c r="Y1256" s="14"/>
    </row>
    <row r="1257" spans="2:25" ht="45.75" x14ac:dyDescent="0.25">
      <c r="B1257" s="52" t="s">
        <v>63</v>
      </c>
      <c r="C1257" s="53" t="s">
        <v>43</v>
      </c>
      <c r="D1257" s="320" t="s">
        <v>759</v>
      </c>
      <c r="E1257" s="321"/>
      <c r="F1257" s="322" t="s">
        <v>278</v>
      </c>
      <c r="G1257" s="323"/>
      <c r="H1257" s="322" t="s">
        <v>60</v>
      </c>
      <c r="I1257" s="324"/>
      <c r="J1257" s="323"/>
      <c r="K1257" s="176" t="s">
        <v>64</v>
      </c>
      <c r="L1257" s="54"/>
      <c r="M1257" s="325">
        <v>1400</v>
      </c>
      <c r="N1257" s="326"/>
      <c r="O1257" s="325">
        <v>1400</v>
      </c>
      <c r="P1257" s="327"/>
      <c r="Q1257" s="56">
        <v>0</v>
      </c>
      <c r="R1257" s="57">
        <v>1344.18</v>
      </c>
      <c r="S1257" s="58">
        <v>0</v>
      </c>
      <c r="T1257" s="59">
        <v>1344.18</v>
      </c>
      <c r="U1257" s="60">
        <v>1344.18</v>
      </c>
      <c r="V1257" s="61">
        <f t="shared" si="57"/>
        <v>0</v>
      </c>
      <c r="W1257" s="62">
        <f t="shared" si="58"/>
        <v>0</v>
      </c>
      <c r="X1257" s="63" t="str">
        <f t="shared" si="59"/>
        <v>82705059990090019321</v>
      </c>
      <c r="Y1257" s="14"/>
    </row>
    <row r="1258" spans="2:25" ht="45.75" x14ac:dyDescent="0.25">
      <c r="B1258" s="52" t="s">
        <v>227</v>
      </c>
      <c r="C1258" s="53" t="s">
        <v>43</v>
      </c>
      <c r="D1258" s="320" t="s">
        <v>759</v>
      </c>
      <c r="E1258" s="321"/>
      <c r="F1258" s="322" t="s">
        <v>278</v>
      </c>
      <c r="G1258" s="323"/>
      <c r="H1258" s="322" t="s">
        <v>60</v>
      </c>
      <c r="I1258" s="324"/>
      <c r="J1258" s="323"/>
      <c r="K1258" s="176" t="s">
        <v>228</v>
      </c>
      <c r="L1258" s="54"/>
      <c r="M1258" s="325">
        <v>15000</v>
      </c>
      <c r="N1258" s="326"/>
      <c r="O1258" s="325">
        <v>15000</v>
      </c>
      <c r="P1258" s="327"/>
      <c r="Q1258" s="56">
        <v>0</v>
      </c>
      <c r="R1258" s="57">
        <v>0</v>
      </c>
      <c r="S1258" s="58">
        <v>0</v>
      </c>
      <c r="T1258" s="59">
        <v>0</v>
      </c>
      <c r="U1258" s="60">
        <v>0</v>
      </c>
      <c r="V1258" s="61">
        <f t="shared" si="57"/>
        <v>0</v>
      </c>
      <c r="W1258" s="62">
        <f t="shared" si="58"/>
        <v>0</v>
      </c>
      <c r="X1258" s="63" t="str">
        <f t="shared" si="59"/>
        <v>82705059990090019831</v>
      </c>
      <c r="Y1258" s="14"/>
    </row>
    <row r="1259" spans="2:25" ht="23.25" x14ac:dyDescent="0.25">
      <c r="B1259" s="52" t="s">
        <v>86</v>
      </c>
      <c r="C1259" s="53" t="s">
        <v>43</v>
      </c>
      <c r="D1259" s="320" t="s">
        <v>759</v>
      </c>
      <c r="E1259" s="321"/>
      <c r="F1259" s="322" t="s">
        <v>278</v>
      </c>
      <c r="G1259" s="323"/>
      <c r="H1259" s="322" t="s">
        <v>60</v>
      </c>
      <c r="I1259" s="324"/>
      <c r="J1259" s="323"/>
      <c r="K1259" s="176" t="s">
        <v>87</v>
      </c>
      <c r="L1259" s="54"/>
      <c r="M1259" s="325">
        <v>1000</v>
      </c>
      <c r="N1259" s="326"/>
      <c r="O1259" s="325">
        <v>1000</v>
      </c>
      <c r="P1259" s="327"/>
      <c r="Q1259" s="56">
        <v>0</v>
      </c>
      <c r="R1259" s="57">
        <v>45</v>
      </c>
      <c r="S1259" s="58">
        <v>0</v>
      </c>
      <c r="T1259" s="59">
        <v>45</v>
      </c>
      <c r="U1259" s="60">
        <v>45</v>
      </c>
      <c r="V1259" s="61">
        <f t="shared" si="57"/>
        <v>0</v>
      </c>
      <c r="W1259" s="62">
        <f t="shared" si="58"/>
        <v>0</v>
      </c>
      <c r="X1259" s="63" t="str">
        <f t="shared" si="59"/>
        <v>82705059990090019851</v>
      </c>
      <c r="Y1259" s="14"/>
    </row>
    <row r="1260" spans="2:25" ht="34.5" x14ac:dyDescent="0.25">
      <c r="B1260" s="52" t="s">
        <v>56</v>
      </c>
      <c r="C1260" s="53" t="s">
        <v>43</v>
      </c>
      <c r="D1260" s="320" t="s">
        <v>760</v>
      </c>
      <c r="E1260" s="321"/>
      <c r="F1260" s="322" t="s">
        <v>268</v>
      </c>
      <c r="G1260" s="323"/>
      <c r="H1260" s="322" t="s">
        <v>761</v>
      </c>
      <c r="I1260" s="324"/>
      <c r="J1260" s="323"/>
      <c r="K1260" s="176" t="s">
        <v>57</v>
      </c>
      <c r="L1260" s="54"/>
      <c r="M1260" s="325">
        <v>1094772</v>
      </c>
      <c r="N1260" s="326"/>
      <c r="O1260" s="325">
        <v>1094772</v>
      </c>
      <c r="P1260" s="327"/>
      <c r="Q1260" s="56">
        <v>0</v>
      </c>
      <c r="R1260" s="57">
        <v>1012613</v>
      </c>
      <c r="S1260" s="58">
        <v>517613</v>
      </c>
      <c r="T1260" s="59">
        <v>1012613</v>
      </c>
      <c r="U1260" s="60">
        <v>1012613</v>
      </c>
      <c r="V1260" s="61">
        <f t="shared" si="57"/>
        <v>0</v>
      </c>
      <c r="W1260" s="62">
        <f t="shared" si="58"/>
        <v>0</v>
      </c>
      <c r="X1260" s="63" t="str">
        <f t="shared" si="59"/>
        <v>82803140140120360242</v>
      </c>
      <c r="Y1260" s="14"/>
    </row>
    <row r="1261" spans="2:25" ht="23.25" x14ac:dyDescent="0.25">
      <c r="B1261" s="52" t="s">
        <v>58</v>
      </c>
      <c r="C1261" s="53" t="s">
        <v>43</v>
      </c>
      <c r="D1261" s="320" t="s">
        <v>760</v>
      </c>
      <c r="E1261" s="321"/>
      <c r="F1261" s="322" t="s">
        <v>268</v>
      </c>
      <c r="G1261" s="323"/>
      <c r="H1261" s="322" t="s">
        <v>761</v>
      </c>
      <c r="I1261" s="324"/>
      <c r="J1261" s="323"/>
      <c r="K1261" s="176" t="s">
        <v>59</v>
      </c>
      <c r="L1261" s="54"/>
      <c r="M1261" s="325">
        <v>147314228</v>
      </c>
      <c r="N1261" s="326"/>
      <c r="O1261" s="325">
        <v>147314228</v>
      </c>
      <c r="P1261" s="327"/>
      <c r="Q1261" s="56">
        <v>0</v>
      </c>
      <c r="R1261" s="57">
        <v>146631394.27000001</v>
      </c>
      <c r="S1261" s="58">
        <v>57127228.5</v>
      </c>
      <c r="T1261" s="59">
        <v>146631394.27000001</v>
      </c>
      <c r="U1261" s="60">
        <v>146631394.27000001</v>
      </c>
      <c r="V1261" s="61">
        <f t="shared" si="57"/>
        <v>0</v>
      </c>
      <c r="W1261" s="62">
        <f t="shared" si="58"/>
        <v>0</v>
      </c>
      <c r="X1261" s="63" t="str">
        <f t="shared" si="59"/>
        <v>82803140140120360244</v>
      </c>
      <c r="Y1261" s="14"/>
    </row>
    <row r="1262" spans="2:25" x14ac:dyDescent="0.25">
      <c r="B1262" s="52" t="s">
        <v>151</v>
      </c>
      <c r="C1262" s="53" t="s">
        <v>43</v>
      </c>
      <c r="D1262" s="320" t="s">
        <v>760</v>
      </c>
      <c r="E1262" s="321"/>
      <c r="F1262" s="322" t="s">
        <v>362</v>
      </c>
      <c r="G1262" s="323"/>
      <c r="H1262" s="322" t="s">
        <v>646</v>
      </c>
      <c r="I1262" s="324"/>
      <c r="J1262" s="323"/>
      <c r="K1262" s="176" t="s">
        <v>154</v>
      </c>
      <c r="L1262" s="54"/>
      <c r="M1262" s="325">
        <v>18741000</v>
      </c>
      <c r="N1262" s="326"/>
      <c r="O1262" s="325">
        <v>18741000</v>
      </c>
      <c r="P1262" s="327"/>
      <c r="Q1262" s="56">
        <v>0</v>
      </c>
      <c r="R1262" s="57">
        <v>17163747.870000001</v>
      </c>
      <c r="S1262" s="58">
        <v>0</v>
      </c>
      <c r="T1262" s="59">
        <v>17163747.870000001</v>
      </c>
      <c r="U1262" s="60">
        <v>17163747.870000001</v>
      </c>
      <c r="V1262" s="61">
        <f t="shared" si="57"/>
        <v>0</v>
      </c>
      <c r="W1262" s="62">
        <f t="shared" si="58"/>
        <v>0</v>
      </c>
      <c r="X1262" s="63" t="str">
        <f t="shared" si="59"/>
        <v>82804081020173810530</v>
      </c>
      <c r="Y1262" s="14"/>
    </row>
    <row r="1263" spans="2:25" ht="57" x14ac:dyDescent="0.25">
      <c r="B1263" s="52" t="s">
        <v>230</v>
      </c>
      <c r="C1263" s="53" t="s">
        <v>43</v>
      </c>
      <c r="D1263" s="320" t="s">
        <v>760</v>
      </c>
      <c r="E1263" s="321"/>
      <c r="F1263" s="322" t="s">
        <v>362</v>
      </c>
      <c r="G1263" s="323"/>
      <c r="H1263" s="322" t="s">
        <v>762</v>
      </c>
      <c r="I1263" s="324"/>
      <c r="J1263" s="323"/>
      <c r="K1263" s="176" t="s">
        <v>232</v>
      </c>
      <c r="L1263" s="54"/>
      <c r="M1263" s="325">
        <v>14803000</v>
      </c>
      <c r="N1263" s="326"/>
      <c r="O1263" s="325">
        <v>14803000</v>
      </c>
      <c r="P1263" s="327"/>
      <c r="Q1263" s="56">
        <v>0</v>
      </c>
      <c r="R1263" s="57">
        <v>11377068.67</v>
      </c>
      <c r="S1263" s="58">
        <v>0</v>
      </c>
      <c r="T1263" s="59">
        <v>11377068.67</v>
      </c>
      <c r="U1263" s="60">
        <v>11377068.67</v>
      </c>
      <c r="V1263" s="61">
        <f t="shared" si="57"/>
        <v>0</v>
      </c>
      <c r="W1263" s="62">
        <f t="shared" si="58"/>
        <v>0</v>
      </c>
      <c r="X1263" s="63" t="str">
        <f t="shared" si="59"/>
        <v>82804081020173830521</v>
      </c>
      <c r="Y1263" s="14"/>
    </row>
    <row r="1264" spans="2:25" x14ac:dyDescent="0.25">
      <c r="B1264" s="52" t="s">
        <v>151</v>
      </c>
      <c r="C1264" s="53" t="s">
        <v>43</v>
      </c>
      <c r="D1264" s="320" t="s">
        <v>760</v>
      </c>
      <c r="E1264" s="321"/>
      <c r="F1264" s="322" t="s">
        <v>362</v>
      </c>
      <c r="G1264" s="323"/>
      <c r="H1264" s="322" t="s">
        <v>763</v>
      </c>
      <c r="I1264" s="324"/>
      <c r="J1264" s="323"/>
      <c r="K1264" s="176" t="s">
        <v>154</v>
      </c>
      <c r="L1264" s="54"/>
      <c r="M1264" s="325">
        <v>180000</v>
      </c>
      <c r="N1264" s="326"/>
      <c r="O1264" s="325">
        <v>180000</v>
      </c>
      <c r="P1264" s="327"/>
      <c r="Q1264" s="56">
        <v>0</v>
      </c>
      <c r="R1264" s="57">
        <v>0</v>
      </c>
      <c r="S1264" s="58">
        <v>0</v>
      </c>
      <c r="T1264" s="59">
        <v>0</v>
      </c>
      <c r="U1264" s="60">
        <v>0</v>
      </c>
      <c r="V1264" s="61">
        <f t="shared" si="57"/>
        <v>0</v>
      </c>
      <c r="W1264" s="62">
        <f t="shared" si="58"/>
        <v>0</v>
      </c>
      <c r="X1264" s="63" t="str">
        <f t="shared" si="59"/>
        <v>82804081020173850530</v>
      </c>
      <c r="Y1264" s="14"/>
    </row>
    <row r="1265" spans="2:25" ht="57" x14ac:dyDescent="0.25">
      <c r="B1265" s="52" t="s">
        <v>230</v>
      </c>
      <c r="C1265" s="53" t="s">
        <v>43</v>
      </c>
      <c r="D1265" s="320" t="s">
        <v>760</v>
      </c>
      <c r="E1265" s="321"/>
      <c r="F1265" s="322" t="s">
        <v>362</v>
      </c>
      <c r="G1265" s="323"/>
      <c r="H1265" s="322" t="s">
        <v>764</v>
      </c>
      <c r="I1265" s="324"/>
      <c r="J1265" s="323"/>
      <c r="K1265" s="176" t="s">
        <v>232</v>
      </c>
      <c r="L1265" s="54"/>
      <c r="M1265" s="325">
        <v>4300000</v>
      </c>
      <c r="N1265" s="326"/>
      <c r="O1265" s="325">
        <v>4300000</v>
      </c>
      <c r="P1265" s="327"/>
      <c r="Q1265" s="56">
        <v>0</v>
      </c>
      <c r="R1265" s="57">
        <v>3338037.26</v>
      </c>
      <c r="S1265" s="58">
        <v>0</v>
      </c>
      <c r="T1265" s="59">
        <v>3338037.26</v>
      </c>
      <c r="U1265" s="60">
        <v>3338037.26</v>
      </c>
      <c r="V1265" s="61">
        <f t="shared" si="57"/>
        <v>0</v>
      </c>
      <c r="W1265" s="62">
        <f t="shared" si="58"/>
        <v>0</v>
      </c>
      <c r="X1265" s="63" t="str">
        <f t="shared" si="59"/>
        <v>82804081020173860521</v>
      </c>
      <c r="Y1265" s="14"/>
    </row>
    <row r="1266" spans="2:25" ht="79.5" x14ac:dyDescent="0.25">
      <c r="B1266" s="52" t="s">
        <v>158</v>
      </c>
      <c r="C1266" s="53" t="s">
        <v>43</v>
      </c>
      <c r="D1266" s="320" t="s">
        <v>760</v>
      </c>
      <c r="E1266" s="321"/>
      <c r="F1266" s="322" t="s">
        <v>362</v>
      </c>
      <c r="G1266" s="323"/>
      <c r="H1266" s="322" t="s">
        <v>765</v>
      </c>
      <c r="I1266" s="324"/>
      <c r="J1266" s="323"/>
      <c r="K1266" s="176" t="s">
        <v>161</v>
      </c>
      <c r="L1266" s="54"/>
      <c r="M1266" s="325">
        <v>703730.8</v>
      </c>
      <c r="N1266" s="326"/>
      <c r="O1266" s="325">
        <v>703730.8</v>
      </c>
      <c r="P1266" s="327"/>
      <c r="Q1266" s="56">
        <v>0</v>
      </c>
      <c r="R1266" s="57">
        <v>703730.8</v>
      </c>
      <c r="S1266" s="58">
        <v>0</v>
      </c>
      <c r="T1266" s="59">
        <v>703730.8</v>
      </c>
      <c r="U1266" s="60">
        <v>703730.8</v>
      </c>
      <c r="V1266" s="61">
        <f t="shared" si="57"/>
        <v>0</v>
      </c>
      <c r="W1266" s="62">
        <f t="shared" si="58"/>
        <v>0</v>
      </c>
      <c r="X1266" s="63" t="str">
        <f t="shared" si="59"/>
        <v>82804081020220550811</v>
      </c>
      <c r="Y1266" s="14"/>
    </row>
    <row r="1267" spans="2:25" ht="79.5" x14ac:dyDescent="0.25">
      <c r="B1267" s="52" t="s">
        <v>158</v>
      </c>
      <c r="C1267" s="53" t="s">
        <v>43</v>
      </c>
      <c r="D1267" s="320" t="s">
        <v>760</v>
      </c>
      <c r="E1267" s="321"/>
      <c r="F1267" s="322" t="s">
        <v>362</v>
      </c>
      <c r="G1267" s="323"/>
      <c r="H1267" s="322" t="s">
        <v>766</v>
      </c>
      <c r="I1267" s="324"/>
      <c r="J1267" s="323"/>
      <c r="K1267" s="176" t="s">
        <v>161</v>
      </c>
      <c r="L1267" s="54"/>
      <c r="M1267" s="325">
        <v>179751000</v>
      </c>
      <c r="N1267" s="326"/>
      <c r="O1267" s="325">
        <v>179751000</v>
      </c>
      <c r="P1267" s="327"/>
      <c r="Q1267" s="56">
        <v>0</v>
      </c>
      <c r="R1267" s="57">
        <v>179751000</v>
      </c>
      <c r="S1267" s="58">
        <v>0</v>
      </c>
      <c r="T1267" s="59">
        <v>179751000</v>
      </c>
      <c r="U1267" s="60">
        <v>179751000</v>
      </c>
      <c r="V1267" s="61">
        <f t="shared" si="57"/>
        <v>0</v>
      </c>
      <c r="W1267" s="62">
        <f t="shared" si="58"/>
        <v>0</v>
      </c>
      <c r="X1267" s="63" t="str">
        <f t="shared" si="59"/>
        <v>82804081020260420811</v>
      </c>
      <c r="Y1267" s="14"/>
    </row>
    <row r="1268" spans="2:25" ht="79.5" x14ac:dyDescent="0.25">
      <c r="B1268" s="52" t="s">
        <v>158</v>
      </c>
      <c r="C1268" s="53" t="s">
        <v>43</v>
      </c>
      <c r="D1268" s="320" t="s">
        <v>760</v>
      </c>
      <c r="E1268" s="321"/>
      <c r="F1268" s="322" t="s">
        <v>362</v>
      </c>
      <c r="G1268" s="323"/>
      <c r="H1268" s="322" t="s">
        <v>767</v>
      </c>
      <c r="I1268" s="324"/>
      <c r="J1268" s="323"/>
      <c r="K1268" s="176" t="s">
        <v>161</v>
      </c>
      <c r="L1268" s="54"/>
      <c r="M1268" s="325">
        <v>6378000</v>
      </c>
      <c r="N1268" s="326"/>
      <c r="O1268" s="325">
        <v>6378000</v>
      </c>
      <c r="P1268" s="327"/>
      <c r="Q1268" s="56">
        <v>0</v>
      </c>
      <c r="R1268" s="57">
        <v>6104295.4000000004</v>
      </c>
      <c r="S1268" s="58">
        <v>0</v>
      </c>
      <c r="T1268" s="59">
        <v>6104295.4000000004</v>
      </c>
      <c r="U1268" s="60">
        <v>6104295.4000000004</v>
      </c>
      <c r="V1268" s="61">
        <f t="shared" si="57"/>
        <v>0</v>
      </c>
      <c r="W1268" s="62">
        <f t="shared" si="58"/>
        <v>0</v>
      </c>
      <c r="X1268" s="63" t="str">
        <f t="shared" si="59"/>
        <v>82804081020260480811</v>
      </c>
      <c r="Y1268" s="14"/>
    </row>
    <row r="1269" spans="2:25" ht="79.5" x14ac:dyDescent="0.25">
      <c r="B1269" s="52" t="s">
        <v>158</v>
      </c>
      <c r="C1269" s="53" t="s">
        <v>43</v>
      </c>
      <c r="D1269" s="320" t="s">
        <v>760</v>
      </c>
      <c r="E1269" s="321"/>
      <c r="F1269" s="322" t="s">
        <v>362</v>
      </c>
      <c r="G1269" s="323"/>
      <c r="H1269" s="322" t="s">
        <v>768</v>
      </c>
      <c r="I1269" s="324"/>
      <c r="J1269" s="323"/>
      <c r="K1269" s="176" t="s">
        <v>161</v>
      </c>
      <c r="L1269" s="54"/>
      <c r="M1269" s="325">
        <v>15195300</v>
      </c>
      <c r="N1269" s="326"/>
      <c r="O1269" s="325">
        <v>15195300</v>
      </c>
      <c r="P1269" s="327"/>
      <c r="Q1269" s="56">
        <v>0</v>
      </c>
      <c r="R1269" s="57">
        <v>15195267.140000001</v>
      </c>
      <c r="S1269" s="58">
        <v>0</v>
      </c>
      <c r="T1269" s="59">
        <v>15195267.140000001</v>
      </c>
      <c r="U1269" s="60">
        <v>15195267.140000001</v>
      </c>
      <c r="V1269" s="61">
        <f t="shared" si="57"/>
        <v>0</v>
      </c>
      <c r="W1269" s="62">
        <f t="shared" si="58"/>
        <v>0</v>
      </c>
      <c r="X1269" s="63" t="str">
        <f t="shared" si="59"/>
        <v>82804081020360440811</v>
      </c>
      <c r="Y1269" s="14"/>
    </row>
    <row r="1270" spans="2:25" ht="23.25" x14ac:dyDescent="0.25">
      <c r="B1270" s="52" t="s">
        <v>58</v>
      </c>
      <c r="C1270" s="53" t="s">
        <v>43</v>
      </c>
      <c r="D1270" s="320" t="s">
        <v>760</v>
      </c>
      <c r="E1270" s="321"/>
      <c r="F1270" s="322" t="s">
        <v>362</v>
      </c>
      <c r="G1270" s="323"/>
      <c r="H1270" s="322" t="s">
        <v>769</v>
      </c>
      <c r="I1270" s="324"/>
      <c r="J1270" s="323"/>
      <c r="K1270" s="176" t="s">
        <v>59</v>
      </c>
      <c r="L1270" s="54"/>
      <c r="M1270" s="325">
        <v>533946000</v>
      </c>
      <c r="N1270" s="326"/>
      <c r="O1270" s="325">
        <v>533946000</v>
      </c>
      <c r="P1270" s="327"/>
      <c r="Q1270" s="56">
        <v>0</v>
      </c>
      <c r="R1270" s="57">
        <v>491674344.63999999</v>
      </c>
      <c r="S1270" s="58">
        <v>0</v>
      </c>
      <c r="T1270" s="59">
        <v>491674344.63999999</v>
      </c>
      <c r="U1270" s="60">
        <v>491674344.63999999</v>
      </c>
      <c r="V1270" s="61">
        <f t="shared" si="57"/>
        <v>0</v>
      </c>
      <c r="W1270" s="62">
        <f t="shared" si="58"/>
        <v>0</v>
      </c>
      <c r="X1270" s="63" t="str">
        <f t="shared" si="59"/>
        <v>82804081020520550244</v>
      </c>
      <c r="Y1270" s="14"/>
    </row>
    <row r="1271" spans="2:25" ht="34.5" x14ac:dyDescent="0.25">
      <c r="B1271" s="52" t="s">
        <v>45</v>
      </c>
      <c r="C1271" s="53" t="s">
        <v>43</v>
      </c>
      <c r="D1271" s="320" t="s">
        <v>760</v>
      </c>
      <c r="E1271" s="321"/>
      <c r="F1271" s="322" t="s">
        <v>362</v>
      </c>
      <c r="G1271" s="323"/>
      <c r="H1271" s="322" t="s">
        <v>770</v>
      </c>
      <c r="I1271" s="324"/>
      <c r="J1271" s="323"/>
      <c r="K1271" s="176" t="s">
        <v>49</v>
      </c>
      <c r="L1271" s="54"/>
      <c r="M1271" s="325">
        <v>24083397.34</v>
      </c>
      <c r="N1271" s="326"/>
      <c r="O1271" s="325">
        <v>24083397.34</v>
      </c>
      <c r="P1271" s="327"/>
      <c r="Q1271" s="56">
        <v>0</v>
      </c>
      <c r="R1271" s="57">
        <v>24083397.34</v>
      </c>
      <c r="S1271" s="58">
        <v>0</v>
      </c>
      <c r="T1271" s="59">
        <v>24080967.170000002</v>
      </c>
      <c r="U1271" s="60">
        <v>24080967.170000002</v>
      </c>
      <c r="V1271" s="61">
        <f t="shared" si="57"/>
        <v>2430.1699999980628</v>
      </c>
      <c r="W1271" s="62">
        <f t="shared" si="58"/>
        <v>0</v>
      </c>
      <c r="X1271" s="63" t="str">
        <f t="shared" si="59"/>
        <v>82804081030190019121</v>
      </c>
      <c r="Y1271" s="14"/>
    </row>
    <row r="1272" spans="2:25" ht="45.75" x14ac:dyDescent="0.25">
      <c r="B1272" s="52" t="s">
        <v>54</v>
      </c>
      <c r="C1272" s="53" t="s">
        <v>43</v>
      </c>
      <c r="D1272" s="320" t="s">
        <v>760</v>
      </c>
      <c r="E1272" s="321"/>
      <c r="F1272" s="322" t="s">
        <v>362</v>
      </c>
      <c r="G1272" s="323"/>
      <c r="H1272" s="322" t="s">
        <v>770</v>
      </c>
      <c r="I1272" s="324"/>
      <c r="J1272" s="323"/>
      <c r="K1272" s="176" t="s">
        <v>55</v>
      </c>
      <c r="L1272" s="54"/>
      <c r="M1272" s="325">
        <v>430000</v>
      </c>
      <c r="N1272" s="326"/>
      <c r="O1272" s="325">
        <v>430000</v>
      </c>
      <c r="P1272" s="327"/>
      <c r="Q1272" s="56">
        <v>0</v>
      </c>
      <c r="R1272" s="57">
        <v>315282.08</v>
      </c>
      <c r="S1272" s="58">
        <v>0</v>
      </c>
      <c r="T1272" s="59">
        <v>315282.08</v>
      </c>
      <c r="U1272" s="60">
        <v>315282.08</v>
      </c>
      <c r="V1272" s="61">
        <f t="shared" si="57"/>
        <v>0</v>
      </c>
      <c r="W1272" s="62">
        <f t="shared" si="58"/>
        <v>0</v>
      </c>
      <c r="X1272" s="63" t="str">
        <f t="shared" si="59"/>
        <v>82804081030190019122</v>
      </c>
      <c r="Y1272" s="14"/>
    </row>
    <row r="1273" spans="2:25" ht="68.25" x14ac:dyDescent="0.25">
      <c r="B1273" s="52" t="s">
        <v>50</v>
      </c>
      <c r="C1273" s="53" t="s">
        <v>43</v>
      </c>
      <c r="D1273" s="320" t="s">
        <v>760</v>
      </c>
      <c r="E1273" s="321"/>
      <c r="F1273" s="322" t="s">
        <v>362</v>
      </c>
      <c r="G1273" s="323"/>
      <c r="H1273" s="322" t="s">
        <v>770</v>
      </c>
      <c r="I1273" s="324"/>
      <c r="J1273" s="323"/>
      <c r="K1273" s="176" t="s">
        <v>51</v>
      </c>
      <c r="L1273" s="54"/>
      <c r="M1273" s="325">
        <v>7016034.6600000001</v>
      </c>
      <c r="N1273" s="326"/>
      <c r="O1273" s="325">
        <v>7016034.6600000001</v>
      </c>
      <c r="P1273" s="327"/>
      <c r="Q1273" s="56">
        <v>0</v>
      </c>
      <c r="R1273" s="57">
        <v>7005665.0199999996</v>
      </c>
      <c r="S1273" s="58">
        <v>0</v>
      </c>
      <c r="T1273" s="59">
        <v>7005665.0199999996</v>
      </c>
      <c r="U1273" s="60">
        <v>7005665.0199999996</v>
      </c>
      <c r="V1273" s="61">
        <f t="shared" si="57"/>
        <v>0</v>
      </c>
      <c r="W1273" s="62">
        <f t="shared" si="58"/>
        <v>0</v>
      </c>
      <c r="X1273" s="63" t="str">
        <f t="shared" si="59"/>
        <v>82804081030190019129</v>
      </c>
      <c r="Y1273" s="14"/>
    </row>
    <row r="1274" spans="2:25" ht="34.5" x14ac:dyDescent="0.25">
      <c r="B1274" s="52" t="s">
        <v>56</v>
      </c>
      <c r="C1274" s="53" t="s">
        <v>43</v>
      </c>
      <c r="D1274" s="320" t="s">
        <v>760</v>
      </c>
      <c r="E1274" s="321"/>
      <c r="F1274" s="322" t="s">
        <v>362</v>
      </c>
      <c r="G1274" s="323"/>
      <c r="H1274" s="322" t="s">
        <v>770</v>
      </c>
      <c r="I1274" s="324"/>
      <c r="J1274" s="323"/>
      <c r="K1274" s="176" t="s">
        <v>57</v>
      </c>
      <c r="L1274" s="54"/>
      <c r="M1274" s="325">
        <v>2780948</v>
      </c>
      <c r="N1274" s="326"/>
      <c r="O1274" s="325">
        <v>2780948</v>
      </c>
      <c r="P1274" s="327"/>
      <c r="Q1274" s="56">
        <v>0</v>
      </c>
      <c r="R1274" s="57">
        <v>957779.18</v>
      </c>
      <c r="S1274" s="58">
        <v>0</v>
      </c>
      <c r="T1274" s="59">
        <v>957779.18</v>
      </c>
      <c r="U1274" s="60">
        <v>957779.18</v>
      </c>
      <c r="V1274" s="61">
        <f t="shared" si="57"/>
        <v>0</v>
      </c>
      <c r="W1274" s="62">
        <f t="shared" si="58"/>
        <v>0</v>
      </c>
      <c r="X1274" s="63" t="str">
        <f t="shared" si="59"/>
        <v>82804081030190019242</v>
      </c>
      <c r="Y1274" s="14"/>
    </row>
    <row r="1275" spans="2:25" ht="23.25" x14ac:dyDescent="0.25">
      <c r="B1275" s="52" t="s">
        <v>58</v>
      </c>
      <c r="C1275" s="53" t="s">
        <v>43</v>
      </c>
      <c r="D1275" s="320" t="s">
        <v>760</v>
      </c>
      <c r="E1275" s="321"/>
      <c r="F1275" s="322" t="s">
        <v>362</v>
      </c>
      <c r="G1275" s="323"/>
      <c r="H1275" s="322" t="s">
        <v>770</v>
      </c>
      <c r="I1275" s="324"/>
      <c r="J1275" s="323"/>
      <c r="K1275" s="176" t="s">
        <v>59</v>
      </c>
      <c r="L1275" s="54"/>
      <c r="M1275" s="325">
        <v>1104052</v>
      </c>
      <c r="N1275" s="326"/>
      <c r="O1275" s="325">
        <v>1104052</v>
      </c>
      <c r="P1275" s="327"/>
      <c r="Q1275" s="56">
        <v>0</v>
      </c>
      <c r="R1275" s="57">
        <v>1083239.1000000001</v>
      </c>
      <c r="S1275" s="58">
        <v>0</v>
      </c>
      <c r="T1275" s="59">
        <v>1083239.1000000001</v>
      </c>
      <c r="U1275" s="60">
        <v>1083239.1000000001</v>
      </c>
      <c r="V1275" s="61">
        <f t="shared" si="57"/>
        <v>0</v>
      </c>
      <c r="W1275" s="62">
        <f t="shared" si="58"/>
        <v>0</v>
      </c>
      <c r="X1275" s="63" t="str">
        <f t="shared" si="59"/>
        <v>82804081030190019244</v>
      </c>
      <c r="Y1275" s="14"/>
    </row>
    <row r="1276" spans="2:25" ht="45.75" x14ac:dyDescent="0.25">
      <c r="B1276" s="52" t="s">
        <v>63</v>
      </c>
      <c r="C1276" s="53" t="s">
        <v>43</v>
      </c>
      <c r="D1276" s="320" t="s">
        <v>760</v>
      </c>
      <c r="E1276" s="321"/>
      <c r="F1276" s="322" t="s">
        <v>362</v>
      </c>
      <c r="G1276" s="323"/>
      <c r="H1276" s="322" t="s">
        <v>770</v>
      </c>
      <c r="I1276" s="324"/>
      <c r="J1276" s="323"/>
      <c r="K1276" s="176" t="s">
        <v>64</v>
      </c>
      <c r="L1276" s="54"/>
      <c r="M1276" s="325">
        <v>93000</v>
      </c>
      <c r="N1276" s="326"/>
      <c r="O1276" s="325">
        <v>93000</v>
      </c>
      <c r="P1276" s="327"/>
      <c r="Q1276" s="56">
        <v>0</v>
      </c>
      <c r="R1276" s="57">
        <v>92196.06</v>
      </c>
      <c r="S1276" s="58">
        <v>0</v>
      </c>
      <c r="T1276" s="59">
        <v>92196.06</v>
      </c>
      <c r="U1276" s="60">
        <v>92196.06</v>
      </c>
      <c r="V1276" s="61">
        <f t="shared" si="57"/>
        <v>0</v>
      </c>
      <c r="W1276" s="62">
        <f t="shared" si="58"/>
        <v>0</v>
      </c>
      <c r="X1276" s="63" t="str">
        <f t="shared" si="59"/>
        <v>82804081030190019321</v>
      </c>
      <c r="Y1276" s="14"/>
    </row>
    <row r="1277" spans="2:25" x14ac:dyDescent="0.25">
      <c r="B1277" s="52" t="s">
        <v>65</v>
      </c>
      <c r="C1277" s="53" t="s">
        <v>43</v>
      </c>
      <c r="D1277" s="320" t="s">
        <v>760</v>
      </c>
      <c r="E1277" s="321"/>
      <c r="F1277" s="322" t="s">
        <v>362</v>
      </c>
      <c r="G1277" s="323"/>
      <c r="H1277" s="322" t="s">
        <v>770</v>
      </c>
      <c r="I1277" s="324"/>
      <c r="J1277" s="323"/>
      <c r="K1277" s="176" t="s">
        <v>66</v>
      </c>
      <c r="L1277" s="54"/>
      <c r="M1277" s="325">
        <v>131000</v>
      </c>
      <c r="N1277" s="326"/>
      <c r="O1277" s="325">
        <v>131000</v>
      </c>
      <c r="P1277" s="327"/>
      <c r="Q1277" s="56">
        <v>0</v>
      </c>
      <c r="R1277" s="57">
        <v>0</v>
      </c>
      <c r="S1277" s="58">
        <v>0</v>
      </c>
      <c r="T1277" s="59">
        <v>0</v>
      </c>
      <c r="U1277" s="60">
        <v>0</v>
      </c>
      <c r="V1277" s="61">
        <f t="shared" si="57"/>
        <v>0</v>
      </c>
      <c r="W1277" s="62">
        <f t="shared" si="58"/>
        <v>0</v>
      </c>
      <c r="X1277" s="63" t="str">
        <f t="shared" si="59"/>
        <v>82804081030190019852</v>
      </c>
      <c r="Y1277" s="14"/>
    </row>
    <row r="1278" spans="2:25" x14ac:dyDescent="0.25">
      <c r="B1278" s="52" t="s">
        <v>88</v>
      </c>
      <c r="C1278" s="53" t="s">
        <v>43</v>
      </c>
      <c r="D1278" s="320" t="s">
        <v>760</v>
      </c>
      <c r="E1278" s="321"/>
      <c r="F1278" s="322" t="s">
        <v>362</v>
      </c>
      <c r="G1278" s="323"/>
      <c r="H1278" s="322" t="s">
        <v>770</v>
      </c>
      <c r="I1278" s="324"/>
      <c r="J1278" s="323"/>
      <c r="K1278" s="176" t="s">
        <v>89</v>
      </c>
      <c r="L1278" s="54"/>
      <c r="M1278" s="325">
        <v>240000</v>
      </c>
      <c r="N1278" s="326"/>
      <c r="O1278" s="325">
        <v>240000</v>
      </c>
      <c r="P1278" s="327"/>
      <c r="Q1278" s="56">
        <v>0</v>
      </c>
      <c r="R1278" s="57">
        <v>240000</v>
      </c>
      <c r="S1278" s="58">
        <v>0</v>
      </c>
      <c r="T1278" s="59">
        <v>240000</v>
      </c>
      <c r="U1278" s="60">
        <v>240000</v>
      </c>
      <c r="V1278" s="61">
        <f t="shared" si="57"/>
        <v>0</v>
      </c>
      <c r="W1278" s="62">
        <f t="shared" si="58"/>
        <v>0</v>
      </c>
      <c r="X1278" s="63" t="str">
        <f t="shared" si="59"/>
        <v>82804081030190019853</v>
      </c>
      <c r="Y1278" s="14"/>
    </row>
    <row r="1279" spans="2:25" x14ac:dyDescent="0.25">
      <c r="B1279" s="52" t="s">
        <v>77</v>
      </c>
      <c r="C1279" s="53" t="s">
        <v>43</v>
      </c>
      <c r="D1279" s="320" t="s">
        <v>760</v>
      </c>
      <c r="E1279" s="321"/>
      <c r="F1279" s="322" t="s">
        <v>362</v>
      </c>
      <c r="G1279" s="323"/>
      <c r="H1279" s="322" t="s">
        <v>771</v>
      </c>
      <c r="I1279" s="324"/>
      <c r="J1279" s="323"/>
      <c r="K1279" s="176" t="s">
        <v>79</v>
      </c>
      <c r="L1279" s="54"/>
      <c r="M1279" s="325">
        <v>13206000</v>
      </c>
      <c r="N1279" s="326"/>
      <c r="O1279" s="325">
        <v>13206000</v>
      </c>
      <c r="P1279" s="327"/>
      <c r="Q1279" s="56">
        <v>0</v>
      </c>
      <c r="R1279" s="57">
        <v>13206000</v>
      </c>
      <c r="S1279" s="58">
        <v>0</v>
      </c>
      <c r="T1279" s="59">
        <v>12655190.42</v>
      </c>
      <c r="U1279" s="60">
        <v>12655190.42</v>
      </c>
      <c r="V1279" s="61">
        <f t="shared" si="57"/>
        <v>550809.58000000007</v>
      </c>
      <c r="W1279" s="62">
        <f t="shared" si="58"/>
        <v>0</v>
      </c>
      <c r="X1279" s="63" t="str">
        <f t="shared" si="59"/>
        <v>82804081030300590111</v>
      </c>
      <c r="Y1279" s="14"/>
    </row>
    <row r="1280" spans="2:25" ht="34.5" x14ac:dyDescent="0.25">
      <c r="B1280" s="52" t="s">
        <v>80</v>
      </c>
      <c r="C1280" s="53" t="s">
        <v>43</v>
      </c>
      <c r="D1280" s="320" t="s">
        <v>760</v>
      </c>
      <c r="E1280" s="321"/>
      <c r="F1280" s="322" t="s">
        <v>362</v>
      </c>
      <c r="G1280" s="323"/>
      <c r="H1280" s="322" t="s">
        <v>771</v>
      </c>
      <c r="I1280" s="324"/>
      <c r="J1280" s="323"/>
      <c r="K1280" s="176" t="s">
        <v>81</v>
      </c>
      <c r="L1280" s="54"/>
      <c r="M1280" s="325">
        <v>351000</v>
      </c>
      <c r="N1280" s="326"/>
      <c r="O1280" s="325">
        <v>351000</v>
      </c>
      <c r="P1280" s="327"/>
      <c r="Q1280" s="56">
        <v>0</v>
      </c>
      <c r="R1280" s="57">
        <v>0</v>
      </c>
      <c r="S1280" s="58">
        <v>0</v>
      </c>
      <c r="T1280" s="59">
        <v>0</v>
      </c>
      <c r="U1280" s="60">
        <v>0</v>
      </c>
      <c r="V1280" s="61">
        <f t="shared" si="57"/>
        <v>0</v>
      </c>
      <c r="W1280" s="62">
        <f t="shared" si="58"/>
        <v>0</v>
      </c>
      <c r="X1280" s="63" t="str">
        <f t="shared" si="59"/>
        <v>82804081030300590112</v>
      </c>
      <c r="Y1280" s="14"/>
    </row>
    <row r="1281" spans="2:25" ht="57" x14ac:dyDescent="0.25">
      <c r="B1281" s="52" t="s">
        <v>82</v>
      </c>
      <c r="C1281" s="53" t="s">
        <v>43</v>
      </c>
      <c r="D1281" s="320" t="s">
        <v>760</v>
      </c>
      <c r="E1281" s="321"/>
      <c r="F1281" s="322" t="s">
        <v>362</v>
      </c>
      <c r="G1281" s="323"/>
      <c r="H1281" s="322" t="s">
        <v>771</v>
      </c>
      <c r="I1281" s="324"/>
      <c r="J1281" s="323"/>
      <c r="K1281" s="176" t="s">
        <v>83</v>
      </c>
      <c r="L1281" s="54"/>
      <c r="M1281" s="325">
        <v>3958000</v>
      </c>
      <c r="N1281" s="326"/>
      <c r="O1281" s="325">
        <v>3958000</v>
      </c>
      <c r="P1281" s="327"/>
      <c r="Q1281" s="56">
        <v>0</v>
      </c>
      <c r="R1281" s="57">
        <v>3805279.6</v>
      </c>
      <c r="S1281" s="58">
        <v>0</v>
      </c>
      <c r="T1281" s="59">
        <v>3805279.6</v>
      </c>
      <c r="U1281" s="60">
        <v>3805279.6</v>
      </c>
      <c r="V1281" s="61">
        <f t="shared" si="57"/>
        <v>0</v>
      </c>
      <c r="W1281" s="62">
        <f t="shared" si="58"/>
        <v>0</v>
      </c>
      <c r="X1281" s="63" t="str">
        <f t="shared" si="59"/>
        <v>82804081030300590119</v>
      </c>
      <c r="Y1281" s="14"/>
    </row>
    <row r="1282" spans="2:25" ht="34.5" x14ac:dyDescent="0.25">
      <c r="B1282" s="52" t="s">
        <v>56</v>
      </c>
      <c r="C1282" s="53" t="s">
        <v>43</v>
      </c>
      <c r="D1282" s="320" t="s">
        <v>760</v>
      </c>
      <c r="E1282" s="321"/>
      <c r="F1282" s="322" t="s">
        <v>362</v>
      </c>
      <c r="G1282" s="323"/>
      <c r="H1282" s="322" t="s">
        <v>771</v>
      </c>
      <c r="I1282" s="324"/>
      <c r="J1282" s="323"/>
      <c r="K1282" s="176" t="s">
        <v>57</v>
      </c>
      <c r="L1282" s="54"/>
      <c r="M1282" s="325">
        <v>2619186</v>
      </c>
      <c r="N1282" s="326"/>
      <c r="O1282" s="325">
        <v>2619186</v>
      </c>
      <c r="P1282" s="327"/>
      <c r="Q1282" s="56">
        <v>0</v>
      </c>
      <c r="R1282" s="57">
        <v>2182824.5</v>
      </c>
      <c r="S1282" s="58">
        <v>175171.56</v>
      </c>
      <c r="T1282" s="59">
        <v>2182824.5</v>
      </c>
      <c r="U1282" s="60">
        <v>2182824.5</v>
      </c>
      <c r="V1282" s="61">
        <f t="shared" si="57"/>
        <v>0</v>
      </c>
      <c r="W1282" s="62">
        <f t="shared" si="58"/>
        <v>0</v>
      </c>
      <c r="X1282" s="63" t="str">
        <f t="shared" si="59"/>
        <v>82804081030300590242</v>
      </c>
      <c r="Y1282" s="14"/>
    </row>
    <row r="1283" spans="2:25" ht="23.25" x14ac:dyDescent="0.25">
      <c r="B1283" s="52" t="s">
        <v>58</v>
      </c>
      <c r="C1283" s="53" t="s">
        <v>43</v>
      </c>
      <c r="D1283" s="320" t="s">
        <v>760</v>
      </c>
      <c r="E1283" s="321"/>
      <c r="F1283" s="322" t="s">
        <v>362</v>
      </c>
      <c r="G1283" s="323"/>
      <c r="H1283" s="322" t="s">
        <v>771</v>
      </c>
      <c r="I1283" s="324"/>
      <c r="J1283" s="323"/>
      <c r="K1283" s="176" t="s">
        <v>59</v>
      </c>
      <c r="L1283" s="54"/>
      <c r="M1283" s="325">
        <v>2529814</v>
      </c>
      <c r="N1283" s="326"/>
      <c r="O1283" s="325">
        <v>2529814</v>
      </c>
      <c r="P1283" s="327"/>
      <c r="Q1283" s="56">
        <v>0</v>
      </c>
      <c r="R1283" s="57">
        <v>2183913.91</v>
      </c>
      <c r="S1283" s="58">
        <v>0</v>
      </c>
      <c r="T1283" s="59">
        <v>2183913.91</v>
      </c>
      <c r="U1283" s="60">
        <v>2183913.91</v>
      </c>
      <c r="V1283" s="61">
        <f t="shared" si="57"/>
        <v>0</v>
      </c>
      <c r="W1283" s="62">
        <f t="shared" si="58"/>
        <v>0</v>
      </c>
      <c r="X1283" s="63" t="str">
        <f t="shared" si="59"/>
        <v>82804081030300590244</v>
      </c>
      <c r="Y1283" s="14"/>
    </row>
    <row r="1284" spans="2:25" ht="79.5" x14ac:dyDescent="0.25">
      <c r="B1284" s="52" t="s">
        <v>97</v>
      </c>
      <c r="C1284" s="53" t="s">
        <v>43</v>
      </c>
      <c r="D1284" s="320" t="s">
        <v>760</v>
      </c>
      <c r="E1284" s="321"/>
      <c r="F1284" s="322" t="s">
        <v>362</v>
      </c>
      <c r="G1284" s="323"/>
      <c r="H1284" s="322" t="s">
        <v>771</v>
      </c>
      <c r="I1284" s="324"/>
      <c r="J1284" s="323"/>
      <c r="K1284" s="176" t="s">
        <v>99</v>
      </c>
      <c r="L1284" s="54"/>
      <c r="M1284" s="325">
        <v>50000</v>
      </c>
      <c r="N1284" s="326"/>
      <c r="O1284" s="325">
        <v>50000</v>
      </c>
      <c r="P1284" s="327"/>
      <c r="Q1284" s="56">
        <v>0</v>
      </c>
      <c r="R1284" s="57">
        <v>50000</v>
      </c>
      <c r="S1284" s="58">
        <v>0</v>
      </c>
      <c r="T1284" s="59">
        <v>50000</v>
      </c>
      <c r="U1284" s="60">
        <v>50000</v>
      </c>
      <c r="V1284" s="61">
        <f t="shared" si="57"/>
        <v>0</v>
      </c>
      <c r="W1284" s="62">
        <f t="shared" si="58"/>
        <v>0</v>
      </c>
      <c r="X1284" s="63" t="str">
        <f t="shared" si="59"/>
        <v>82804081030300590621</v>
      </c>
      <c r="Y1284" s="14"/>
    </row>
    <row r="1285" spans="2:25" x14ac:dyDescent="0.25">
      <c r="B1285" s="52" t="s">
        <v>65</v>
      </c>
      <c r="C1285" s="53" t="s">
        <v>43</v>
      </c>
      <c r="D1285" s="320" t="s">
        <v>760</v>
      </c>
      <c r="E1285" s="321"/>
      <c r="F1285" s="322" t="s">
        <v>362</v>
      </c>
      <c r="G1285" s="323"/>
      <c r="H1285" s="322" t="s">
        <v>771</v>
      </c>
      <c r="I1285" s="324"/>
      <c r="J1285" s="323"/>
      <c r="K1285" s="176" t="s">
        <v>66</v>
      </c>
      <c r="L1285" s="54"/>
      <c r="M1285" s="325">
        <v>100000</v>
      </c>
      <c r="N1285" s="326"/>
      <c r="O1285" s="325">
        <v>100000</v>
      </c>
      <c r="P1285" s="327"/>
      <c r="Q1285" s="56">
        <v>0</v>
      </c>
      <c r="R1285" s="57">
        <v>84739</v>
      </c>
      <c r="S1285" s="58">
        <v>0</v>
      </c>
      <c r="T1285" s="59">
        <v>84739</v>
      </c>
      <c r="U1285" s="60">
        <v>84739</v>
      </c>
      <c r="V1285" s="61">
        <f t="shared" si="57"/>
        <v>0</v>
      </c>
      <c r="W1285" s="62">
        <f t="shared" si="58"/>
        <v>0</v>
      </c>
      <c r="X1285" s="63" t="str">
        <f t="shared" si="59"/>
        <v>82804081030300590852</v>
      </c>
      <c r="Y1285" s="14"/>
    </row>
    <row r="1286" spans="2:25" x14ac:dyDescent="0.25">
      <c r="B1286" s="52" t="s">
        <v>77</v>
      </c>
      <c r="C1286" s="53" t="s">
        <v>43</v>
      </c>
      <c r="D1286" s="320" t="s">
        <v>760</v>
      </c>
      <c r="E1286" s="321"/>
      <c r="F1286" s="322" t="s">
        <v>362</v>
      </c>
      <c r="G1286" s="323"/>
      <c r="H1286" s="322" t="s">
        <v>90</v>
      </c>
      <c r="I1286" s="324"/>
      <c r="J1286" s="323"/>
      <c r="K1286" s="176" t="s">
        <v>79</v>
      </c>
      <c r="L1286" s="54"/>
      <c r="M1286" s="325">
        <v>150768.04999999999</v>
      </c>
      <c r="N1286" s="326"/>
      <c r="O1286" s="325">
        <v>150768.04999999999</v>
      </c>
      <c r="P1286" s="327"/>
      <c r="Q1286" s="56">
        <v>0</v>
      </c>
      <c r="R1286" s="57">
        <v>150768.04999999999</v>
      </c>
      <c r="S1286" s="58">
        <v>0</v>
      </c>
      <c r="T1286" s="59">
        <v>150768.04999999999</v>
      </c>
      <c r="U1286" s="60">
        <v>150768.04999999999</v>
      </c>
      <c r="V1286" s="61">
        <f t="shared" si="57"/>
        <v>0</v>
      </c>
      <c r="W1286" s="62">
        <f t="shared" si="58"/>
        <v>0</v>
      </c>
      <c r="X1286" s="63" t="str">
        <f t="shared" si="59"/>
        <v>82804089990000890111</v>
      </c>
      <c r="Y1286" s="14"/>
    </row>
    <row r="1287" spans="2:25" ht="57" x14ac:dyDescent="0.25">
      <c r="B1287" s="52" t="s">
        <v>82</v>
      </c>
      <c r="C1287" s="53" t="s">
        <v>43</v>
      </c>
      <c r="D1287" s="320" t="s">
        <v>760</v>
      </c>
      <c r="E1287" s="321"/>
      <c r="F1287" s="322" t="s">
        <v>362</v>
      </c>
      <c r="G1287" s="323"/>
      <c r="H1287" s="322" t="s">
        <v>90</v>
      </c>
      <c r="I1287" s="324"/>
      <c r="J1287" s="323"/>
      <c r="K1287" s="176" t="s">
        <v>83</v>
      </c>
      <c r="L1287" s="54"/>
      <c r="M1287" s="325">
        <v>45531.95</v>
      </c>
      <c r="N1287" s="326"/>
      <c r="O1287" s="325">
        <v>45531.95</v>
      </c>
      <c r="P1287" s="327"/>
      <c r="Q1287" s="56">
        <v>0</v>
      </c>
      <c r="R1287" s="57">
        <v>45531.95</v>
      </c>
      <c r="S1287" s="58">
        <v>0</v>
      </c>
      <c r="T1287" s="59">
        <v>45531.95</v>
      </c>
      <c r="U1287" s="60">
        <v>45531.95</v>
      </c>
      <c r="V1287" s="61">
        <f t="shared" si="57"/>
        <v>0</v>
      </c>
      <c r="W1287" s="62">
        <f t="shared" si="58"/>
        <v>0</v>
      </c>
      <c r="X1287" s="63" t="str">
        <f t="shared" si="59"/>
        <v>82804089990000890119</v>
      </c>
      <c r="Y1287" s="14"/>
    </row>
    <row r="1288" spans="2:25" ht="34.5" x14ac:dyDescent="0.25">
      <c r="B1288" s="52" t="s">
        <v>45</v>
      </c>
      <c r="C1288" s="53" t="s">
        <v>43</v>
      </c>
      <c r="D1288" s="320" t="s">
        <v>760</v>
      </c>
      <c r="E1288" s="321"/>
      <c r="F1288" s="322" t="s">
        <v>362</v>
      </c>
      <c r="G1288" s="323"/>
      <c r="H1288" s="322" t="s">
        <v>90</v>
      </c>
      <c r="I1288" s="324"/>
      <c r="J1288" s="323"/>
      <c r="K1288" s="176" t="s">
        <v>49</v>
      </c>
      <c r="L1288" s="54"/>
      <c r="M1288" s="325">
        <v>2301140.25</v>
      </c>
      <c r="N1288" s="326"/>
      <c r="O1288" s="325">
        <v>2301140.25</v>
      </c>
      <c r="P1288" s="327"/>
      <c r="Q1288" s="56">
        <v>0</v>
      </c>
      <c r="R1288" s="57">
        <v>2301140.25</v>
      </c>
      <c r="S1288" s="58">
        <v>0</v>
      </c>
      <c r="T1288" s="59">
        <v>2301140.25</v>
      </c>
      <c r="U1288" s="60">
        <v>2301140.25</v>
      </c>
      <c r="V1288" s="61">
        <f t="shared" si="57"/>
        <v>0</v>
      </c>
      <c r="W1288" s="62">
        <f t="shared" si="58"/>
        <v>0</v>
      </c>
      <c r="X1288" s="63" t="str">
        <f t="shared" si="59"/>
        <v>82804089990000890121</v>
      </c>
      <c r="Y1288" s="14"/>
    </row>
    <row r="1289" spans="2:25" ht="68.25" x14ac:dyDescent="0.25">
      <c r="B1289" s="52" t="s">
        <v>50</v>
      </c>
      <c r="C1289" s="53" t="s">
        <v>43</v>
      </c>
      <c r="D1289" s="320" t="s">
        <v>760</v>
      </c>
      <c r="E1289" s="321"/>
      <c r="F1289" s="322" t="s">
        <v>362</v>
      </c>
      <c r="G1289" s="323"/>
      <c r="H1289" s="322" t="s">
        <v>90</v>
      </c>
      <c r="I1289" s="324"/>
      <c r="J1289" s="323"/>
      <c r="K1289" s="176" t="s">
        <v>51</v>
      </c>
      <c r="L1289" s="54"/>
      <c r="M1289" s="325">
        <v>684995.75</v>
      </c>
      <c r="N1289" s="326"/>
      <c r="O1289" s="325">
        <v>684995.75</v>
      </c>
      <c r="P1289" s="327"/>
      <c r="Q1289" s="56">
        <v>0</v>
      </c>
      <c r="R1289" s="57">
        <v>684995.75</v>
      </c>
      <c r="S1289" s="58">
        <v>0</v>
      </c>
      <c r="T1289" s="59">
        <v>684995.75</v>
      </c>
      <c r="U1289" s="60">
        <v>684995.75</v>
      </c>
      <c r="V1289" s="61">
        <f t="shared" si="57"/>
        <v>0</v>
      </c>
      <c r="W1289" s="62">
        <f t="shared" si="58"/>
        <v>0</v>
      </c>
      <c r="X1289" s="63" t="str">
        <f t="shared" si="59"/>
        <v>82804089990000890129</v>
      </c>
      <c r="Y1289" s="14"/>
    </row>
    <row r="1290" spans="2:25" ht="34.5" x14ac:dyDescent="0.25">
      <c r="B1290" s="52" t="s">
        <v>56</v>
      </c>
      <c r="C1290" s="53" t="s">
        <v>43</v>
      </c>
      <c r="D1290" s="320" t="s">
        <v>760</v>
      </c>
      <c r="E1290" s="321"/>
      <c r="F1290" s="322" t="s">
        <v>362</v>
      </c>
      <c r="G1290" s="323"/>
      <c r="H1290" s="322" t="s">
        <v>91</v>
      </c>
      <c r="I1290" s="324"/>
      <c r="J1290" s="323"/>
      <c r="K1290" s="176" t="s">
        <v>57</v>
      </c>
      <c r="L1290" s="54"/>
      <c r="M1290" s="325">
        <v>9233075</v>
      </c>
      <c r="N1290" s="326"/>
      <c r="O1290" s="325">
        <v>9233075</v>
      </c>
      <c r="P1290" s="327"/>
      <c r="Q1290" s="56">
        <v>0</v>
      </c>
      <c r="R1290" s="57">
        <v>1628000</v>
      </c>
      <c r="S1290" s="58">
        <v>0</v>
      </c>
      <c r="T1290" s="59">
        <v>1628000</v>
      </c>
      <c r="U1290" s="60">
        <v>1628000</v>
      </c>
      <c r="V1290" s="61">
        <f t="shared" si="57"/>
        <v>0</v>
      </c>
      <c r="W1290" s="62">
        <f t="shared" si="58"/>
        <v>0</v>
      </c>
      <c r="X1290" s="63" t="str">
        <f t="shared" si="59"/>
        <v>82804089990020550242</v>
      </c>
      <c r="Y1290" s="14"/>
    </row>
    <row r="1291" spans="2:25" ht="23.25" x14ac:dyDescent="0.25">
      <c r="B1291" s="52" t="s">
        <v>58</v>
      </c>
      <c r="C1291" s="53" t="s">
        <v>43</v>
      </c>
      <c r="D1291" s="320" t="s">
        <v>760</v>
      </c>
      <c r="E1291" s="321"/>
      <c r="F1291" s="322" t="s">
        <v>362</v>
      </c>
      <c r="G1291" s="323"/>
      <c r="H1291" s="322" t="s">
        <v>91</v>
      </c>
      <c r="I1291" s="324"/>
      <c r="J1291" s="323"/>
      <c r="K1291" s="176" t="s">
        <v>59</v>
      </c>
      <c r="L1291" s="54"/>
      <c r="M1291" s="325">
        <v>118154325</v>
      </c>
      <c r="N1291" s="326"/>
      <c r="O1291" s="325">
        <v>118154325</v>
      </c>
      <c r="P1291" s="327"/>
      <c r="Q1291" s="56">
        <v>0</v>
      </c>
      <c r="R1291" s="57">
        <v>108061919.69</v>
      </c>
      <c r="S1291" s="58">
        <v>0</v>
      </c>
      <c r="T1291" s="59">
        <v>108061919.69</v>
      </c>
      <c r="U1291" s="60">
        <v>108061919.69</v>
      </c>
      <c r="V1291" s="61">
        <f t="shared" si="57"/>
        <v>0</v>
      </c>
      <c r="W1291" s="62">
        <f t="shared" si="58"/>
        <v>0</v>
      </c>
      <c r="X1291" s="63" t="str">
        <f t="shared" si="59"/>
        <v>82804089990020550244</v>
      </c>
      <c r="Y1291" s="14"/>
    </row>
    <row r="1292" spans="2:25" x14ac:dyDescent="0.25">
      <c r="B1292" s="52" t="s">
        <v>65</v>
      </c>
      <c r="C1292" s="53" t="s">
        <v>43</v>
      </c>
      <c r="D1292" s="320" t="s">
        <v>760</v>
      </c>
      <c r="E1292" s="321"/>
      <c r="F1292" s="322" t="s">
        <v>362</v>
      </c>
      <c r="G1292" s="323"/>
      <c r="H1292" s="322" t="s">
        <v>91</v>
      </c>
      <c r="I1292" s="324"/>
      <c r="J1292" s="323"/>
      <c r="K1292" s="176" t="s">
        <v>66</v>
      </c>
      <c r="L1292" s="54"/>
      <c r="M1292" s="325">
        <v>107600</v>
      </c>
      <c r="N1292" s="326"/>
      <c r="O1292" s="325">
        <v>107600</v>
      </c>
      <c r="P1292" s="327"/>
      <c r="Q1292" s="56">
        <v>0</v>
      </c>
      <c r="R1292" s="57">
        <v>39950</v>
      </c>
      <c r="S1292" s="58">
        <v>0</v>
      </c>
      <c r="T1292" s="59">
        <v>39950</v>
      </c>
      <c r="U1292" s="60">
        <v>39950</v>
      </c>
      <c r="V1292" s="61">
        <f t="shared" si="57"/>
        <v>0</v>
      </c>
      <c r="W1292" s="62">
        <f t="shared" si="58"/>
        <v>0</v>
      </c>
      <c r="X1292" s="63" t="str">
        <f t="shared" si="59"/>
        <v>82804089990020550852</v>
      </c>
      <c r="Y1292" s="14"/>
    </row>
    <row r="1293" spans="2:25" ht="34.5" x14ac:dyDescent="0.25">
      <c r="B1293" s="52" t="s">
        <v>56</v>
      </c>
      <c r="C1293" s="53" t="s">
        <v>43</v>
      </c>
      <c r="D1293" s="320" t="s">
        <v>760</v>
      </c>
      <c r="E1293" s="321"/>
      <c r="F1293" s="322" t="s">
        <v>772</v>
      </c>
      <c r="G1293" s="323"/>
      <c r="H1293" s="322" t="s">
        <v>773</v>
      </c>
      <c r="I1293" s="324"/>
      <c r="J1293" s="323"/>
      <c r="K1293" s="176" t="s">
        <v>57</v>
      </c>
      <c r="L1293" s="54"/>
      <c r="M1293" s="325">
        <v>30734000</v>
      </c>
      <c r="N1293" s="326"/>
      <c r="O1293" s="325">
        <v>30734000</v>
      </c>
      <c r="P1293" s="327"/>
      <c r="Q1293" s="56">
        <v>0</v>
      </c>
      <c r="R1293" s="57">
        <v>30495852</v>
      </c>
      <c r="S1293" s="58">
        <v>24850000.010000002</v>
      </c>
      <c r="T1293" s="59">
        <v>30495852</v>
      </c>
      <c r="U1293" s="60">
        <v>30495852</v>
      </c>
      <c r="V1293" s="61">
        <f t="shared" si="57"/>
        <v>0</v>
      </c>
      <c r="W1293" s="62">
        <f t="shared" si="58"/>
        <v>0</v>
      </c>
      <c r="X1293" s="63" t="str">
        <f t="shared" si="59"/>
        <v>82804091010120570242</v>
      </c>
      <c r="Y1293" s="14"/>
    </row>
    <row r="1294" spans="2:25" ht="23.25" x14ac:dyDescent="0.25">
      <c r="B1294" s="52" t="s">
        <v>58</v>
      </c>
      <c r="C1294" s="53" t="s">
        <v>43</v>
      </c>
      <c r="D1294" s="320" t="s">
        <v>760</v>
      </c>
      <c r="E1294" s="321"/>
      <c r="F1294" s="322" t="s">
        <v>772</v>
      </c>
      <c r="G1294" s="323"/>
      <c r="H1294" s="322" t="s">
        <v>773</v>
      </c>
      <c r="I1294" s="324"/>
      <c r="J1294" s="323"/>
      <c r="K1294" s="176" t="s">
        <v>59</v>
      </c>
      <c r="L1294" s="54"/>
      <c r="M1294" s="325">
        <v>5854073300</v>
      </c>
      <c r="N1294" s="326"/>
      <c r="O1294" s="325">
        <v>5854073300</v>
      </c>
      <c r="P1294" s="327"/>
      <c r="Q1294" s="56">
        <v>0</v>
      </c>
      <c r="R1294" s="57">
        <v>5805984083.2799997</v>
      </c>
      <c r="S1294" s="58">
        <v>1987613333.0999999</v>
      </c>
      <c r="T1294" s="59">
        <v>5805984083.2799997</v>
      </c>
      <c r="U1294" s="60">
        <v>5805984083.2799997</v>
      </c>
      <c r="V1294" s="61">
        <f t="shared" si="57"/>
        <v>0</v>
      </c>
      <c r="W1294" s="62">
        <f t="shared" si="58"/>
        <v>0</v>
      </c>
      <c r="X1294" s="63" t="str">
        <f t="shared" si="59"/>
        <v>82804091010120570244</v>
      </c>
      <c r="Y1294" s="14"/>
    </row>
    <row r="1295" spans="2:25" x14ac:dyDescent="0.25">
      <c r="B1295" s="52" t="s">
        <v>84</v>
      </c>
      <c r="C1295" s="53" t="s">
        <v>43</v>
      </c>
      <c r="D1295" s="320" t="s">
        <v>760</v>
      </c>
      <c r="E1295" s="321"/>
      <c r="F1295" s="322" t="s">
        <v>772</v>
      </c>
      <c r="G1295" s="323"/>
      <c r="H1295" s="322" t="s">
        <v>773</v>
      </c>
      <c r="I1295" s="324"/>
      <c r="J1295" s="323"/>
      <c r="K1295" s="176" t="s">
        <v>85</v>
      </c>
      <c r="L1295" s="54"/>
      <c r="M1295" s="325">
        <v>122431000</v>
      </c>
      <c r="N1295" s="326"/>
      <c r="O1295" s="325">
        <v>122431000</v>
      </c>
      <c r="P1295" s="327"/>
      <c r="Q1295" s="56">
        <v>0</v>
      </c>
      <c r="R1295" s="57">
        <v>122310371.90000001</v>
      </c>
      <c r="S1295" s="58">
        <v>0</v>
      </c>
      <c r="T1295" s="59">
        <v>122310371.90000001</v>
      </c>
      <c r="U1295" s="60">
        <v>122310371.90000001</v>
      </c>
      <c r="V1295" s="61">
        <f t="shared" si="57"/>
        <v>0</v>
      </c>
      <c r="W1295" s="62">
        <f t="shared" si="58"/>
        <v>0</v>
      </c>
      <c r="X1295" s="63" t="str">
        <f t="shared" si="59"/>
        <v>82804091010120570247</v>
      </c>
      <c r="Y1295" s="14"/>
    </row>
    <row r="1296" spans="2:25" ht="45.75" x14ac:dyDescent="0.25">
      <c r="B1296" s="52" t="s">
        <v>227</v>
      </c>
      <c r="C1296" s="53" t="s">
        <v>43</v>
      </c>
      <c r="D1296" s="320" t="s">
        <v>760</v>
      </c>
      <c r="E1296" s="321"/>
      <c r="F1296" s="322" t="s">
        <v>772</v>
      </c>
      <c r="G1296" s="323"/>
      <c r="H1296" s="322" t="s">
        <v>773</v>
      </c>
      <c r="I1296" s="324"/>
      <c r="J1296" s="323"/>
      <c r="K1296" s="176" t="s">
        <v>228</v>
      </c>
      <c r="L1296" s="54"/>
      <c r="M1296" s="325">
        <v>1208000</v>
      </c>
      <c r="N1296" s="326"/>
      <c r="O1296" s="325">
        <v>1208000</v>
      </c>
      <c r="P1296" s="327"/>
      <c r="Q1296" s="56">
        <v>0</v>
      </c>
      <c r="R1296" s="57">
        <v>1206421.6499999999</v>
      </c>
      <c r="S1296" s="58">
        <v>0</v>
      </c>
      <c r="T1296" s="59">
        <v>1206421.6499999999</v>
      </c>
      <c r="U1296" s="60">
        <v>1206421.6499999999</v>
      </c>
      <c r="V1296" s="61">
        <f t="shared" si="57"/>
        <v>0</v>
      </c>
      <c r="W1296" s="62">
        <f t="shared" si="58"/>
        <v>0</v>
      </c>
      <c r="X1296" s="63" t="str">
        <f t="shared" si="59"/>
        <v>82804091010120570831</v>
      </c>
      <c r="Y1296" s="14"/>
    </row>
    <row r="1297" spans="2:25" x14ac:dyDescent="0.25">
      <c r="B1297" s="52" t="s">
        <v>65</v>
      </c>
      <c r="C1297" s="53" t="s">
        <v>43</v>
      </c>
      <c r="D1297" s="320" t="s">
        <v>760</v>
      </c>
      <c r="E1297" s="321"/>
      <c r="F1297" s="322" t="s">
        <v>772</v>
      </c>
      <c r="G1297" s="323"/>
      <c r="H1297" s="322" t="s">
        <v>773</v>
      </c>
      <c r="I1297" s="324"/>
      <c r="J1297" s="323"/>
      <c r="K1297" s="176" t="s">
        <v>66</v>
      </c>
      <c r="L1297" s="54"/>
      <c r="M1297" s="325">
        <v>7000</v>
      </c>
      <c r="N1297" s="326"/>
      <c r="O1297" s="325">
        <v>7000</v>
      </c>
      <c r="P1297" s="327"/>
      <c r="Q1297" s="56">
        <v>0</v>
      </c>
      <c r="R1297" s="57">
        <v>6100.01</v>
      </c>
      <c r="S1297" s="58">
        <v>0</v>
      </c>
      <c r="T1297" s="59">
        <v>6100.01</v>
      </c>
      <c r="U1297" s="60">
        <v>6100.01</v>
      </c>
      <c r="V1297" s="61">
        <f t="shared" si="57"/>
        <v>0</v>
      </c>
      <c r="W1297" s="62">
        <f t="shared" si="58"/>
        <v>0</v>
      </c>
      <c r="X1297" s="63" t="str">
        <f t="shared" si="59"/>
        <v>82804091010120570852</v>
      </c>
      <c r="Y1297" s="14"/>
    </row>
    <row r="1298" spans="2:25" x14ac:dyDescent="0.25">
      <c r="B1298" s="52" t="s">
        <v>88</v>
      </c>
      <c r="C1298" s="53" t="s">
        <v>43</v>
      </c>
      <c r="D1298" s="320" t="s">
        <v>760</v>
      </c>
      <c r="E1298" s="321"/>
      <c r="F1298" s="322" t="s">
        <v>772</v>
      </c>
      <c r="G1298" s="323"/>
      <c r="H1298" s="322" t="s">
        <v>773</v>
      </c>
      <c r="I1298" s="324"/>
      <c r="J1298" s="323"/>
      <c r="K1298" s="176" t="s">
        <v>89</v>
      </c>
      <c r="L1298" s="54"/>
      <c r="M1298" s="325">
        <v>2000000</v>
      </c>
      <c r="N1298" s="326"/>
      <c r="O1298" s="325">
        <v>2000000</v>
      </c>
      <c r="P1298" s="327"/>
      <c r="Q1298" s="56">
        <v>0</v>
      </c>
      <c r="R1298" s="57">
        <v>1600000</v>
      </c>
      <c r="S1298" s="58">
        <v>0</v>
      </c>
      <c r="T1298" s="59">
        <v>1600000</v>
      </c>
      <c r="U1298" s="60">
        <v>1600000</v>
      </c>
      <c r="V1298" s="61">
        <f t="shared" si="57"/>
        <v>0</v>
      </c>
      <c r="W1298" s="62">
        <f t="shared" si="58"/>
        <v>0</v>
      </c>
      <c r="X1298" s="63" t="str">
        <f t="shared" si="59"/>
        <v>82804091010120570853</v>
      </c>
      <c r="Y1298" s="14"/>
    </row>
    <row r="1299" spans="2:25" ht="23.25" x14ac:dyDescent="0.25">
      <c r="B1299" s="52" t="s">
        <v>58</v>
      </c>
      <c r="C1299" s="53" t="s">
        <v>43</v>
      </c>
      <c r="D1299" s="320" t="s">
        <v>760</v>
      </c>
      <c r="E1299" s="321"/>
      <c r="F1299" s="322" t="s">
        <v>772</v>
      </c>
      <c r="G1299" s="323"/>
      <c r="H1299" s="322" t="s">
        <v>774</v>
      </c>
      <c r="I1299" s="324"/>
      <c r="J1299" s="323"/>
      <c r="K1299" s="176" t="s">
        <v>59</v>
      </c>
      <c r="L1299" s="54"/>
      <c r="M1299" s="325">
        <v>925217100</v>
      </c>
      <c r="N1299" s="326"/>
      <c r="O1299" s="325">
        <v>925217100</v>
      </c>
      <c r="P1299" s="327"/>
      <c r="Q1299" s="56">
        <v>0</v>
      </c>
      <c r="R1299" s="57">
        <v>925217100</v>
      </c>
      <c r="S1299" s="58">
        <v>283959750</v>
      </c>
      <c r="T1299" s="59">
        <v>925217100</v>
      </c>
      <c r="U1299" s="60">
        <v>925217100</v>
      </c>
      <c r="V1299" s="61">
        <f t="shared" si="57"/>
        <v>0</v>
      </c>
      <c r="W1299" s="62">
        <f t="shared" si="58"/>
        <v>0</v>
      </c>
      <c r="X1299" s="63" t="str">
        <f t="shared" si="59"/>
        <v>82804091010157840244</v>
      </c>
      <c r="Y1299" s="14"/>
    </row>
    <row r="1300" spans="2:25" ht="23.25" x14ac:dyDescent="0.25">
      <c r="B1300" s="52" t="s">
        <v>58</v>
      </c>
      <c r="C1300" s="53" t="s">
        <v>43</v>
      </c>
      <c r="D1300" s="320" t="s">
        <v>760</v>
      </c>
      <c r="E1300" s="321"/>
      <c r="F1300" s="322" t="s">
        <v>772</v>
      </c>
      <c r="G1300" s="323"/>
      <c r="H1300" s="322" t="s">
        <v>775</v>
      </c>
      <c r="I1300" s="324"/>
      <c r="J1300" s="323"/>
      <c r="K1300" s="176" t="s">
        <v>59</v>
      </c>
      <c r="L1300" s="54"/>
      <c r="M1300" s="325">
        <v>1000000000</v>
      </c>
      <c r="N1300" s="326"/>
      <c r="O1300" s="325">
        <v>1000000000</v>
      </c>
      <c r="P1300" s="327"/>
      <c r="Q1300" s="56">
        <v>0</v>
      </c>
      <c r="R1300" s="57">
        <v>1000000000</v>
      </c>
      <c r="S1300" s="58">
        <v>857442487.20000005</v>
      </c>
      <c r="T1300" s="59">
        <v>1000000000</v>
      </c>
      <c r="U1300" s="60">
        <v>1000000000</v>
      </c>
      <c r="V1300" s="61">
        <f t="shared" si="57"/>
        <v>0</v>
      </c>
      <c r="W1300" s="62">
        <f t="shared" si="58"/>
        <v>0</v>
      </c>
      <c r="X1300" s="63" t="str">
        <f t="shared" si="59"/>
        <v>8280409101015784F244</v>
      </c>
      <c r="Y1300" s="14"/>
    </row>
    <row r="1301" spans="2:25" ht="45.75" x14ac:dyDescent="0.25">
      <c r="B1301" s="52" t="s">
        <v>668</v>
      </c>
      <c r="C1301" s="53" t="s">
        <v>43</v>
      </c>
      <c r="D1301" s="320" t="s">
        <v>760</v>
      </c>
      <c r="E1301" s="321"/>
      <c r="F1301" s="322" t="s">
        <v>772</v>
      </c>
      <c r="G1301" s="323"/>
      <c r="H1301" s="322" t="s">
        <v>776</v>
      </c>
      <c r="I1301" s="324"/>
      <c r="J1301" s="323"/>
      <c r="K1301" s="176" t="s">
        <v>670</v>
      </c>
      <c r="L1301" s="54"/>
      <c r="M1301" s="325">
        <v>183363800</v>
      </c>
      <c r="N1301" s="326"/>
      <c r="O1301" s="325">
        <v>183363800</v>
      </c>
      <c r="P1301" s="327"/>
      <c r="Q1301" s="56">
        <v>0</v>
      </c>
      <c r="R1301" s="57">
        <v>178972437.11000001</v>
      </c>
      <c r="S1301" s="58">
        <v>162783784.41</v>
      </c>
      <c r="T1301" s="59">
        <v>178972437.11000001</v>
      </c>
      <c r="U1301" s="60">
        <v>178972437.11000001</v>
      </c>
      <c r="V1301" s="61">
        <f t="shared" si="57"/>
        <v>0</v>
      </c>
      <c r="W1301" s="62">
        <f t="shared" si="58"/>
        <v>0</v>
      </c>
      <c r="X1301" s="63" t="str">
        <f t="shared" si="59"/>
        <v>82804091010220580243</v>
      </c>
      <c r="Y1301" s="14"/>
    </row>
    <row r="1302" spans="2:25" ht="45.75" x14ac:dyDescent="0.25">
      <c r="B1302" s="52" t="s">
        <v>263</v>
      </c>
      <c r="C1302" s="53" t="s">
        <v>43</v>
      </c>
      <c r="D1302" s="320" t="s">
        <v>760</v>
      </c>
      <c r="E1302" s="321"/>
      <c r="F1302" s="322" t="s">
        <v>772</v>
      </c>
      <c r="G1302" s="323"/>
      <c r="H1302" s="322" t="s">
        <v>777</v>
      </c>
      <c r="I1302" s="324"/>
      <c r="J1302" s="323"/>
      <c r="K1302" s="176" t="s">
        <v>265</v>
      </c>
      <c r="L1302" s="54"/>
      <c r="M1302" s="325">
        <v>324210100</v>
      </c>
      <c r="N1302" s="326"/>
      <c r="O1302" s="325">
        <v>324210100</v>
      </c>
      <c r="P1302" s="327"/>
      <c r="Q1302" s="56">
        <v>0</v>
      </c>
      <c r="R1302" s="57">
        <v>323116571.24000001</v>
      </c>
      <c r="S1302" s="58">
        <v>245113888.65000001</v>
      </c>
      <c r="T1302" s="59">
        <v>323116571.24000001</v>
      </c>
      <c r="U1302" s="60">
        <v>323116571.24000001</v>
      </c>
      <c r="V1302" s="61">
        <f t="shared" si="57"/>
        <v>0</v>
      </c>
      <c r="W1302" s="62">
        <f t="shared" si="58"/>
        <v>0</v>
      </c>
      <c r="X1302" s="63" t="str">
        <f t="shared" si="59"/>
        <v>82804091010340380414</v>
      </c>
      <c r="Y1302" s="14"/>
    </row>
    <row r="1303" spans="2:25" ht="45.75" x14ac:dyDescent="0.25">
      <c r="B1303" s="52" t="s">
        <v>263</v>
      </c>
      <c r="C1303" s="53" t="s">
        <v>43</v>
      </c>
      <c r="D1303" s="320" t="s">
        <v>760</v>
      </c>
      <c r="E1303" s="321"/>
      <c r="F1303" s="322" t="s">
        <v>772</v>
      </c>
      <c r="G1303" s="323"/>
      <c r="H1303" s="322" t="s">
        <v>778</v>
      </c>
      <c r="I1303" s="324"/>
      <c r="J1303" s="323"/>
      <c r="K1303" s="176" t="s">
        <v>265</v>
      </c>
      <c r="L1303" s="54"/>
      <c r="M1303" s="325">
        <v>76225000</v>
      </c>
      <c r="N1303" s="326"/>
      <c r="O1303" s="325">
        <v>76225000</v>
      </c>
      <c r="P1303" s="327"/>
      <c r="Q1303" s="56">
        <v>0</v>
      </c>
      <c r="R1303" s="57">
        <v>58870370.590000004</v>
      </c>
      <c r="S1303" s="58">
        <v>39051967.710000001</v>
      </c>
      <c r="T1303" s="59">
        <v>58870370.590000004</v>
      </c>
      <c r="U1303" s="60">
        <v>58870370.590000004</v>
      </c>
      <c r="V1303" s="61">
        <f t="shared" si="57"/>
        <v>0</v>
      </c>
      <c r="W1303" s="62">
        <f t="shared" si="58"/>
        <v>0</v>
      </c>
      <c r="X1303" s="63" t="str">
        <f t="shared" si="59"/>
        <v>82804091010440390414</v>
      </c>
      <c r="Y1303" s="14"/>
    </row>
    <row r="1304" spans="2:25" ht="45.75" x14ac:dyDescent="0.25">
      <c r="B1304" s="52" t="s">
        <v>263</v>
      </c>
      <c r="C1304" s="53" t="s">
        <v>43</v>
      </c>
      <c r="D1304" s="320" t="s">
        <v>760</v>
      </c>
      <c r="E1304" s="321"/>
      <c r="F1304" s="322" t="s">
        <v>772</v>
      </c>
      <c r="G1304" s="323"/>
      <c r="H1304" s="322" t="s">
        <v>779</v>
      </c>
      <c r="I1304" s="324"/>
      <c r="J1304" s="323"/>
      <c r="K1304" s="176" t="s">
        <v>265</v>
      </c>
      <c r="L1304" s="54"/>
      <c r="M1304" s="325">
        <v>217071800</v>
      </c>
      <c r="N1304" s="326"/>
      <c r="O1304" s="325">
        <v>217071800</v>
      </c>
      <c r="P1304" s="327"/>
      <c r="Q1304" s="56">
        <v>0</v>
      </c>
      <c r="R1304" s="57">
        <v>217071790.44</v>
      </c>
      <c r="S1304" s="58">
        <v>204520100</v>
      </c>
      <c r="T1304" s="59">
        <v>217071790.44</v>
      </c>
      <c r="U1304" s="60">
        <v>217071790.44</v>
      </c>
      <c r="V1304" s="61">
        <f t="shared" si="57"/>
        <v>0</v>
      </c>
      <c r="W1304" s="62">
        <f t="shared" si="58"/>
        <v>0</v>
      </c>
      <c r="X1304" s="63" t="str">
        <f t="shared" si="59"/>
        <v>828040910104R3720414</v>
      </c>
      <c r="Y1304" s="14"/>
    </row>
    <row r="1305" spans="2:25" x14ac:dyDescent="0.25">
      <c r="B1305" s="52" t="s">
        <v>105</v>
      </c>
      <c r="C1305" s="53" t="s">
        <v>43</v>
      </c>
      <c r="D1305" s="320" t="s">
        <v>760</v>
      </c>
      <c r="E1305" s="321"/>
      <c r="F1305" s="322" t="s">
        <v>772</v>
      </c>
      <c r="G1305" s="323"/>
      <c r="H1305" s="322" t="s">
        <v>780</v>
      </c>
      <c r="I1305" s="324"/>
      <c r="J1305" s="323"/>
      <c r="K1305" s="176" t="s">
        <v>107</v>
      </c>
      <c r="L1305" s="54"/>
      <c r="M1305" s="325">
        <v>383284000</v>
      </c>
      <c r="N1305" s="326"/>
      <c r="O1305" s="325">
        <v>383284000</v>
      </c>
      <c r="P1305" s="327"/>
      <c r="Q1305" s="56">
        <v>0</v>
      </c>
      <c r="R1305" s="57">
        <v>383284000</v>
      </c>
      <c r="S1305" s="58">
        <v>0</v>
      </c>
      <c r="T1305" s="59">
        <v>383284000</v>
      </c>
      <c r="U1305" s="60">
        <v>383284000</v>
      </c>
      <c r="V1305" s="61">
        <f t="shared" ref="V1305:V1368" si="60">R1305-U1305</f>
        <v>0</v>
      </c>
      <c r="W1305" s="62">
        <f t="shared" ref="W1305:W1368" si="61">T1305-U1305</f>
        <v>0</v>
      </c>
      <c r="X1305" s="63" t="str">
        <f t="shared" ref="X1305:X1368" si="62">IF(D1305="","000",D1305)&amp;IF(F1305="","0000",F1305)&amp;IF(H1305="","0000000000",H1305)&amp;IF(K1305="","000",K1305)&amp;L1305</f>
        <v>82804091010557840540</v>
      </c>
      <c r="Y1305" s="14"/>
    </row>
    <row r="1306" spans="2:25" ht="57" x14ac:dyDescent="0.25">
      <c r="B1306" s="52" t="s">
        <v>230</v>
      </c>
      <c r="C1306" s="53" t="s">
        <v>43</v>
      </c>
      <c r="D1306" s="320" t="s">
        <v>760</v>
      </c>
      <c r="E1306" s="321"/>
      <c r="F1306" s="322" t="s">
        <v>772</v>
      </c>
      <c r="G1306" s="323"/>
      <c r="H1306" s="322" t="s">
        <v>781</v>
      </c>
      <c r="I1306" s="324"/>
      <c r="J1306" s="323"/>
      <c r="K1306" s="176" t="s">
        <v>232</v>
      </c>
      <c r="L1306" s="54"/>
      <c r="M1306" s="325">
        <v>142583100</v>
      </c>
      <c r="N1306" s="326"/>
      <c r="O1306" s="325">
        <v>142583100</v>
      </c>
      <c r="P1306" s="327"/>
      <c r="Q1306" s="56">
        <v>0</v>
      </c>
      <c r="R1306" s="57">
        <v>142361166.24000001</v>
      </c>
      <c r="S1306" s="58">
        <v>0</v>
      </c>
      <c r="T1306" s="59">
        <v>142361166.24000001</v>
      </c>
      <c r="U1306" s="60">
        <v>142361166.24000001</v>
      </c>
      <c r="V1306" s="61">
        <f t="shared" si="60"/>
        <v>0</v>
      </c>
      <c r="W1306" s="62">
        <f t="shared" si="61"/>
        <v>0</v>
      </c>
      <c r="X1306" s="63" t="str">
        <f t="shared" si="62"/>
        <v>82804091010570550521</v>
      </c>
      <c r="Y1306" s="14"/>
    </row>
    <row r="1307" spans="2:25" ht="45.75" x14ac:dyDescent="0.25">
      <c r="B1307" s="52" t="s">
        <v>248</v>
      </c>
      <c r="C1307" s="53" t="s">
        <v>43</v>
      </c>
      <c r="D1307" s="320" t="s">
        <v>760</v>
      </c>
      <c r="E1307" s="321"/>
      <c r="F1307" s="322" t="s">
        <v>772</v>
      </c>
      <c r="G1307" s="323"/>
      <c r="H1307" s="322" t="s">
        <v>782</v>
      </c>
      <c r="I1307" s="324"/>
      <c r="J1307" s="323"/>
      <c r="K1307" s="176" t="s">
        <v>250</v>
      </c>
      <c r="L1307" s="54"/>
      <c r="M1307" s="325">
        <v>370772000</v>
      </c>
      <c r="N1307" s="326"/>
      <c r="O1307" s="325">
        <v>370772000</v>
      </c>
      <c r="P1307" s="327"/>
      <c r="Q1307" s="56">
        <v>0</v>
      </c>
      <c r="R1307" s="57">
        <v>344849436.11000001</v>
      </c>
      <c r="S1307" s="58">
        <v>0</v>
      </c>
      <c r="T1307" s="59">
        <v>344849436.11000001</v>
      </c>
      <c r="U1307" s="60">
        <v>344849436.11000001</v>
      </c>
      <c r="V1307" s="61">
        <f t="shared" si="60"/>
        <v>0</v>
      </c>
      <c r="W1307" s="62">
        <f t="shared" si="61"/>
        <v>0</v>
      </c>
      <c r="X1307" s="63" t="str">
        <f t="shared" si="62"/>
        <v>82804091010572130522</v>
      </c>
      <c r="Y1307" s="14"/>
    </row>
    <row r="1308" spans="2:25" ht="57" x14ac:dyDescent="0.25">
      <c r="B1308" s="52" t="s">
        <v>230</v>
      </c>
      <c r="C1308" s="53" t="s">
        <v>43</v>
      </c>
      <c r="D1308" s="320" t="s">
        <v>760</v>
      </c>
      <c r="E1308" s="321"/>
      <c r="F1308" s="322" t="s">
        <v>772</v>
      </c>
      <c r="G1308" s="323"/>
      <c r="H1308" s="322" t="s">
        <v>783</v>
      </c>
      <c r="I1308" s="324"/>
      <c r="J1308" s="323"/>
      <c r="K1308" s="176" t="s">
        <v>232</v>
      </c>
      <c r="L1308" s="54"/>
      <c r="M1308" s="325">
        <v>2466158000</v>
      </c>
      <c r="N1308" s="326"/>
      <c r="O1308" s="325">
        <v>2466158000</v>
      </c>
      <c r="P1308" s="327"/>
      <c r="Q1308" s="56">
        <v>0</v>
      </c>
      <c r="R1308" s="57">
        <v>2463573278.6100001</v>
      </c>
      <c r="S1308" s="58">
        <v>0</v>
      </c>
      <c r="T1308" s="59">
        <v>2463573278.6100001</v>
      </c>
      <c r="U1308" s="60">
        <v>2463573278.6100001</v>
      </c>
      <c r="V1308" s="61">
        <f t="shared" si="60"/>
        <v>0</v>
      </c>
      <c r="W1308" s="62">
        <f t="shared" si="61"/>
        <v>0</v>
      </c>
      <c r="X1308" s="63" t="str">
        <f t="shared" si="62"/>
        <v>82804091010572140521</v>
      </c>
      <c r="Y1308" s="14"/>
    </row>
    <row r="1309" spans="2:25" x14ac:dyDescent="0.25">
      <c r="B1309" s="52" t="s">
        <v>105</v>
      </c>
      <c r="C1309" s="53" t="s">
        <v>43</v>
      </c>
      <c r="D1309" s="320" t="s">
        <v>760</v>
      </c>
      <c r="E1309" s="321"/>
      <c r="F1309" s="322" t="s">
        <v>772</v>
      </c>
      <c r="G1309" s="323"/>
      <c r="H1309" s="322" t="s">
        <v>784</v>
      </c>
      <c r="I1309" s="324"/>
      <c r="J1309" s="323"/>
      <c r="K1309" s="176" t="s">
        <v>107</v>
      </c>
      <c r="L1309" s="54"/>
      <c r="M1309" s="325">
        <v>111300000</v>
      </c>
      <c r="N1309" s="326"/>
      <c r="O1309" s="325">
        <v>111300000</v>
      </c>
      <c r="P1309" s="327"/>
      <c r="Q1309" s="56">
        <v>0</v>
      </c>
      <c r="R1309" s="57">
        <v>111300000</v>
      </c>
      <c r="S1309" s="58">
        <v>0</v>
      </c>
      <c r="T1309" s="59">
        <v>111300000</v>
      </c>
      <c r="U1309" s="60">
        <v>111300000</v>
      </c>
      <c r="V1309" s="61">
        <f t="shared" si="60"/>
        <v>0</v>
      </c>
      <c r="W1309" s="62">
        <f t="shared" si="61"/>
        <v>0</v>
      </c>
      <c r="X1309" s="63" t="str">
        <f t="shared" si="62"/>
        <v>82804091010572160540</v>
      </c>
      <c r="Y1309" s="14"/>
    </row>
    <row r="1310" spans="2:25" ht="45.75" x14ac:dyDescent="0.25">
      <c r="B1310" s="52" t="s">
        <v>263</v>
      </c>
      <c r="C1310" s="53" t="s">
        <v>43</v>
      </c>
      <c r="D1310" s="320" t="s">
        <v>760</v>
      </c>
      <c r="E1310" s="321"/>
      <c r="F1310" s="322" t="s">
        <v>772</v>
      </c>
      <c r="G1310" s="323"/>
      <c r="H1310" s="322" t="s">
        <v>785</v>
      </c>
      <c r="I1310" s="324"/>
      <c r="J1310" s="323"/>
      <c r="K1310" s="176" t="s">
        <v>265</v>
      </c>
      <c r="L1310" s="54"/>
      <c r="M1310" s="325">
        <v>410468600</v>
      </c>
      <c r="N1310" s="326"/>
      <c r="O1310" s="325">
        <v>410468600</v>
      </c>
      <c r="P1310" s="327"/>
      <c r="Q1310" s="56">
        <v>0</v>
      </c>
      <c r="R1310" s="57">
        <v>410468600</v>
      </c>
      <c r="S1310" s="58">
        <v>321552778.79000002</v>
      </c>
      <c r="T1310" s="59">
        <v>410468600</v>
      </c>
      <c r="U1310" s="60">
        <v>410468600</v>
      </c>
      <c r="V1310" s="61">
        <f t="shared" si="60"/>
        <v>0</v>
      </c>
      <c r="W1310" s="62">
        <f t="shared" si="61"/>
        <v>0</v>
      </c>
      <c r="X1310" s="63" t="str">
        <f t="shared" si="62"/>
        <v>8280409101F150210414</v>
      </c>
      <c r="Y1310" s="14"/>
    </row>
    <row r="1311" spans="2:25" ht="23.25" x14ac:dyDescent="0.25">
      <c r="B1311" s="52" t="s">
        <v>58</v>
      </c>
      <c r="C1311" s="53" t="s">
        <v>43</v>
      </c>
      <c r="D1311" s="320" t="s">
        <v>760</v>
      </c>
      <c r="E1311" s="321"/>
      <c r="F1311" s="322" t="s">
        <v>772</v>
      </c>
      <c r="G1311" s="323"/>
      <c r="H1311" s="322" t="s">
        <v>786</v>
      </c>
      <c r="I1311" s="324"/>
      <c r="J1311" s="323"/>
      <c r="K1311" s="176" t="s">
        <v>59</v>
      </c>
      <c r="L1311" s="54"/>
      <c r="M1311" s="325">
        <v>290833000</v>
      </c>
      <c r="N1311" s="326"/>
      <c r="O1311" s="325">
        <v>290833000</v>
      </c>
      <c r="P1311" s="327"/>
      <c r="Q1311" s="56">
        <v>0</v>
      </c>
      <c r="R1311" s="57">
        <v>290832953.79000002</v>
      </c>
      <c r="S1311" s="58">
        <v>84430250</v>
      </c>
      <c r="T1311" s="59">
        <v>290832953.79000002</v>
      </c>
      <c r="U1311" s="60">
        <v>290832953.79000002</v>
      </c>
      <c r="V1311" s="61">
        <f t="shared" si="60"/>
        <v>0</v>
      </c>
      <c r="W1311" s="62">
        <f t="shared" si="61"/>
        <v>0</v>
      </c>
      <c r="X1311" s="63" t="str">
        <f t="shared" si="62"/>
        <v>8280409101R153940244</v>
      </c>
      <c r="Y1311" s="14"/>
    </row>
    <row r="1312" spans="2:25" ht="57" x14ac:dyDescent="0.25">
      <c r="B1312" s="52" t="s">
        <v>230</v>
      </c>
      <c r="C1312" s="53" t="s">
        <v>43</v>
      </c>
      <c r="D1312" s="320" t="s">
        <v>760</v>
      </c>
      <c r="E1312" s="321"/>
      <c r="F1312" s="322" t="s">
        <v>772</v>
      </c>
      <c r="G1312" s="323"/>
      <c r="H1312" s="322" t="s">
        <v>786</v>
      </c>
      <c r="I1312" s="324"/>
      <c r="J1312" s="323"/>
      <c r="K1312" s="176" t="s">
        <v>232</v>
      </c>
      <c r="L1312" s="54"/>
      <c r="M1312" s="325">
        <v>296732700</v>
      </c>
      <c r="N1312" s="326"/>
      <c r="O1312" s="325">
        <v>296732700</v>
      </c>
      <c r="P1312" s="327"/>
      <c r="Q1312" s="56">
        <v>0</v>
      </c>
      <c r="R1312" s="57">
        <v>296732700</v>
      </c>
      <c r="S1312" s="58">
        <v>0</v>
      </c>
      <c r="T1312" s="59">
        <v>296732700</v>
      </c>
      <c r="U1312" s="60">
        <v>296732700</v>
      </c>
      <c r="V1312" s="61">
        <f t="shared" si="60"/>
        <v>0</v>
      </c>
      <c r="W1312" s="62">
        <f t="shared" si="61"/>
        <v>0</v>
      </c>
      <c r="X1312" s="63" t="str">
        <f t="shared" si="62"/>
        <v>8280409101R153940521</v>
      </c>
      <c r="Y1312" s="14"/>
    </row>
    <row r="1313" spans="2:25" ht="45.75" x14ac:dyDescent="0.25">
      <c r="B1313" s="52" t="s">
        <v>668</v>
      </c>
      <c r="C1313" s="53" t="s">
        <v>43</v>
      </c>
      <c r="D1313" s="320" t="s">
        <v>760</v>
      </c>
      <c r="E1313" s="321"/>
      <c r="F1313" s="322" t="s">
        <v>772</v>
      </c>
      <c r="G1313" s="323"/>
      <c r="H1313" s="322" t="s">
        <v>787</v>
      </c>
      <c r="I1313" s="324"/>
      <c r="J1313" s="323"/>
      <c r="K1313" s="176" t="s">
        <v>670</v>
      </c>
      <c r="L1313" s="54"/>
      <c r="M1313" s="325">
        <v>295366300</v>
      </c>
      <c r="N1313" s="326"/>
      <c r="O1313" s="325">
        <v>295366300</v>
      </c>
      <c r="P1313" s="327"/>
      <c r="Q1313" s="56">
        <v>0</v>
      </c>
      <c r="R1313" s="57">
        <v>295366254.27999997</v>
      </c>
      <c r="S1313" s="58">
        <v>295366254.27999997</v>
      </c>
      <c r="T1313" s="59">
        <v>295366254.27999997</v>
      </c>
      <c r="U1313" s="60">
        <v>295366254.27999997</v>
      </c>
      <c r="V1313" s="61">
        <f t="shared" si="60"/>
        <v>0</v>
      </c>
      <c r="W1313" s="62">
        <f t="shared" si="61"/>
        <v>0</v>
      </c>
      <c r="X1313" s="63" t="str">
        <f t="shared" si="62"/>
        <v>8280409101R1R0001243</v>
      </c>
      <c r="Y1313" s="14"/>
    </row>
    <row r="1314" spans="2:25" ht="23.25" x14ac:dyDescent="0.25">
      <c r="B1314" s="52" t="s">
        <v>58</v>
      </c>
      <c r="C1314" s="53" t="s">
        <v>43</v>
      </c>
      <c r="D1314" s="320" t="s">
        <v>760</v>
      </c>
      <c r="E1314" s="321"/>
      <c r="F1314" s="322" t="s">
        <v>772</v>
      </c>
      <c r="G1314" s="323"/>
      <c r="H1314" s="322" t="s">
        <v>787</v>
      </c>
      <c r="I1314" s="324"/>
      <c r="J1314" s="323"/>
      <c r="K1314" s="176" t="s">
        <v>59</v>
      </c>
      <c r="L1314" s="54"/>
      <c r="M1314" s="325">
        <v>799647900</v>
      </c>
      <c r="N1314" s="326"/>
      <c r="O1314" s="325">
        <v>799647900</v>
      </c>
      <c r="P1314" s="327"/>
      <c r="Q1314" s="56">
        <v>0</v>
      </c>
      <c r="R1314" s="57">
        <v>799647886</v>
      </c>
      <c r="S1314" s="58">
        <v>329574420</v>
      </c>
      <c r="T1314" s="59">
        <v>799647886</v>
      </c>
      <c r="U1314" s="60">
        <v>799647886</v>
      </c>
      <c r="V1314" s="61">
        <f t="shared" si="60"/>
        <v>0</v>
      </c>
      <c r="W1314" s="62">
        <f t="shared" si="61"/>
        <v>0</v>
      </c>
      <c r="X1314" s="63" t="str">
        <f t="shared" si="62"/>
        <v>8280409101R1R0001244</v>
      </c>
      <c r="Y1314" s="14"/>
    </row>
    <row r="1315" spans="2:25" x14ac:dyDescent="0.25">
      <c r="B1315" s="52" t="s">
        <v>105</v>
      </c>
      <c r="C1315" s="53" t="s">
        <v>43</v>
      </c>
      <c r="D1315" s="320" t="s">
        <v>760</v>
      </c>
      <c r="E1315" s="321"/>
      <c r="F1315" s="322" t="s">
        <v>772</v>
      </c>
      <c r="G1315" s="323"/>
      <c r="H1315" s="322" t="s">
        <v>787</v>
      </c>
      <c r="I1315" s="324"/>
      <c r="J1315" s="323"/>
      <c r="K1315" s="176" t="s">
        <v>107</v>
      </c>
      <c r="L1315" s="54"/>
      <c r="M1315" s="325">
        <v>1109223100</v>
      </c>
      <c r="N1315" s="326"/>
      <c r="O1315" s="325">
        <v>1109223100</v>
      </c>
      <c r="P1315" s="327"/>
      <c r="Q1315" s="56">
        <v>0</v>
      </c>
      <c r="R1315" s="57">
        <v>1109223099.2</v>
      </c>
      <c r="S1315" s="58">
        <v>0</v>
      </c>
      <c r="T1315" s="59">
        <v>1109223099.2</v>
      </c>
      <c r="U1315" s="60">
        <v>1109223099.2</v>
      </c>
      <c r="V1315" s="61">
        <f t="shared" si="60"/>
        <v>0</v>
      </c>
      <c r="W1315" s="62">
        <f t="shared" si="61"/>
        <v>0</v>
      </c>
      <c r="X1315" s="63" t="str">
        <f t="shared" si="62"/>
        <v>8280409101R1R0001540</v>
      </c>
      <c r="Y1315" s="14"/>
    </row>
    <row r="1316" spans="2:25" ht="23.25" x14ac:dyDescent="0.25">
      <c r="B1316" s="52" t="s">
        <v>58</v>
      </c>
      <c r="C1316" s="53" t="s">
        <v>43</v>
      </c>
      <c r="D1316" s="320" t="s">
        <v>760</v>
      </c>
      <c r="E1316" s="321"/>
      <c r="F1316" s="322" t="s">
        <v>772</v>
      </c>
      <c r="G1316" s="323"/>
      <c r="H1316" s="322" t="s">
        <v>788</v>
      </c>
      <c r="I1316" s="324"/>
      <c r="J1316" s="323"/>
      <c r="K1316" s="176" t="s">
        <v>59</v>
      </c>
      <c r="L1316" s="54"/>
      <c r="M1316" s="325">
        <v>22952000</v>
      </c>
      <c r="N1316" s="326"/>
      <c r="O1316" s="325">
        <v>22952000</v>
      </c>
      <c r="P1316" s="327"/>
      <c r="Q1316" s="56">
        <v>0</v>
      </c>
      <c r="R1316" s="57">
        <v>22950877.800000001</v>
      </c>
      <c r="S1316" s="58">
        <v>721805</v>
      </c>
      <c r="T1316" s="59">
        <v>22950877.800000001</v>
      </c>
      <c r="U1316" s="60">
        <v>22950877.800000001</v>
      </c>
      <c r="V1316" s="61">
        <f t="shared" si="60"/>
        <v>0</v>
      </c>
      <c r="W1316" s="62">
        <f t="shared" si="61"/>
        <v>0</v>
      </c>
      <c r="X1316" s="63" t="str">
        <f t="shared" si="62"/>
        <v>8280409101R1R0002244</v>
      </c>
      <c r="Y1316" s="14"/>
    </row>
    <row r="1317" spans="2:25" ht="23.25" x14ac:dyDescent="0.25">
      <c r="B1317" s="52" t="s">
        <v>86</v>
      </c>
      <c r="C1317" s="53" t="s">
        <v>43</v>
      </c>
      <c r="D1317" s="320" t="s">
        <v>760</v>
      </c>
      <c r="E1317" s="321"/>
      <c r="F1317" s="322" t="s">
        <v>772</v>
      </c>
      <c r="G1317" s="323"/>
      <c r="H1317" s="322" t="s">
        <v>789</v>
      </c>
      <c r="I1317" s="324"/>
      <c r="J1317" s="323"/>
      <c r="K1317" s="176" t="s">
        <v>87</v>
      </c>
      <c r="L1317" s="54"/>
      <c r="M1317" s="325">
        <v>529970000</v>
      </c>
      <c r="N1317" s="326"/>
      <c r="O1317" s="325">
        <v>529970000</v>
      </c>
      <c r="P1317" s="327"/>
      <c r="Q1317" s="56">
        <v>0</v>
      </c>
      <c r="R1317" s="57">
        <v>529970000</v>
      </c>
      <c r="S1317" s="58">
        <v>0</v>
      </c>
      <c r="T1317" s="59">
        <v>529970000</v>
      </c>
      <c r="U1317" s="60">
        <v>529970000</v>
      </c>
      <c r="V1317" s="61">
        <f t="shared" si="60"/>
        <v>0</v>
      </c>
      <c r="W1317" s="62">
        <f t="shared" si="61"/>
        <v>0</v>
      </c>
      <c r="X1317" s="63" t="str">
        <f t="shared" si="62"/>
        <v>82804091030229910851</v>
      </c>
      <c r="Y1317" s="14"/>
    </row>
    <row r="1318" spans="2:25" x14ac:dyDescent="0.25">
      <c r="B1318" s="52" t="s">
        <v>88</v>
      </c>
      <c r="C1318" s="53" t="s">
        <v>43</v>
      </c>
      <c r="D1318" s="320" t="s">
        <v>760</v>
      </c>
      <c r="E1318" s="321"/>
      <c r="F1318" s="322" t="s">
        <v>772</v>
      </c>
      <c r="G1318" s="323"/>
      <c r="H1318" s="322" t="s">
        <v>789</v>
      </c>
      <c r="I1318" s="324"/>
      <c r="J1318" s="323"/>
      <c r="K1318" s="176" t="s">
        <v>89</v>
      </c>
      <c r="L1318" s="54"/>
      <c r="M1318" s="325">
        <v>30000</v>
      </c>
      <c r="N1318" s="326"/>
      <c r="O1318" s="325">
        <v>30000</v>
      </c>
      <c r="P1318" s="327"/>
      <c r="Q1318" s="56">
        <v>0</v>
      </c>
      <c r="R1318" s="57">
        <v>29337.56</v>
      </c>
      <c r="S1318" s="58">
        <v>0</v>
      </c>
      <c r="T1318" s="59">
        <v>29337.56</v>
      </c>
      <c r="U1318" s="60">
        <v>29337.56</v>
      </c>
      <c r="V1318" s="61">
        <f t="shared" si="60"/>
        <v>0</v>
      </c>
      <c r="W1318" s="62">
        <f t="shared" si="61"/>
        <v>0</v>
      </c>
      <c r="X1318" s="63" t="str">
        <f t="shared" si="62"/>
        <v>82804091030229910853</v>
      </c>
      <c r="Y1318" s="14"/>
    </row>
    <row r="1319" spans="2:25" x14ac:dyDescent="0.25">
      <c r="B1319" s="52" t="s">
        <v>77</v>
      </c>
      <c r="C1319" s="53" t="s">
        <v>43</v>
      </c>
      <c r="D1319" s="320" t="s">
        <v>760</v>
      </c>
      <c r="E1319" s="321"/>
      <c r="F1319" s="322" t="s">
        <v>772</v>
      </c>
      <c r="G1319" s="323"/>
      <c r="H1319" s="322" t="s">
        <v>790</v>
      </c>
      <c r="I1319" s="324"/>
      <c r="J1319" s="323"/>
      <c r="K1319" s="176" t="s">
        <v>79</v>
      </c>
      <c r="L1319" s="54"/>
      <c r="M1319" s="325">
        <v>80966767.069999993</v>
      </c>
      <c r="N1319" s="326"/>
      <c r="O1319" s="325">
        <v>80966767.069999993</v>
      </c>
      <c r="P1319" s="327"/>
      <c r="Q1319" s="56">
        <v>0</v>
      </c>
      <c r="R1319" s="57">
        <v>80966767.069999993</v>
      </c>
      <c r="S1319" s="58">
        <v>0</v>
      </c>
      <c r="T1319" s="59">
        <v>80838441.099999994</v>
      </c>
      <c r="U1319" s="60">
        <v>80838441.099999994</v>
      </c>
      <c r="V1319" s="61">
        <f t="shared" si="60"/>
        <v>128325.96999999881</v>
      </c>
      <c r="W1319" s="62">
        <f t="shared" si="61"/>
        <v>0</v>
      </c>
      <c r="X1319" s="63" t="str">
        <f t="shared" si="62"/>
        <v>82804091030400590111</v>
      </c>
      <c r="Y1319" s="14"/>
    </row>
    <row r="1320" spans="2:25" ht="34.5" x14ac:dyDescent="0.25">
      <c r="B1320" s="52" t="s">
        <v>80</v>
      </c>
      <c r="C1320" s="53" t="s">
        <v>43</v>
      </c>
      <c r="D1320" s="320" t="s">
        <v>760</v>
      </c>
      <c r="E1320" s="321"/>
      <c r="F1320" s="322" t="s">
        <v>772</v>
      </c>
      <c r="G1320" s="323"/>
      <c r="H1320" s="322" t="s">
        <v>790</v>
      </c>
      <c r="I1320" s="324"/>
      <c r="J1320" s="323"/>
      <c r="K1320" s="176" t="s">
        <v>81</v>
      </c>
      <c r="L1320" s="54"/>
      <c r="M1320" s="325">
        <v>457772</v>
      </c>
      <c r="N1320" s="326"/>
      <c r="O1320" s="325">
        <v>457772</v>
      </c>
      <c r="P1320" s="327"/>
      <c r="Q1320" s="56">
        <v>0</v>
      </c>
      <c r="R1320" s="57">
        <v>322292.3</v>
      </c>
      <c r="S1320" s="58">
        <v>0</v>
      </c>
      <c r="T1320" s="59">
        <v>322292.3</v>
      </c>
      <c r="U1320" s="60">
        <v>322292.3</v>
      </c>
      <c r="V1320" s="61">
        <f t="shared" si="60"/>
        <v>0</v>
      </c>
      <c r="W1320" s="62">
        <f t="shared" si="61"/>
        <v>0</v>
      </c>
      <c r="X1320" s="63" t="str">
        <f t="shared" si="62"/>
        <v>82804091030400590112</v>
      </c>
      <c r="Y1320" s="14"/>
    </row>
    <row r="1321" spans="2:25" ht="57" x14ac:dyDescent="0.25">
      <c r="B1321" s="52" t="s">
        <v>82</v>
      </c>
      <c r="C1321" s="53" t="s">
        <v>43</v>
      </c>
      <c r="D1321" s="320" t="s">
        <v>760</v>
      </c>
      <c r="E1321" s="321"/>
      <c r="F1321" s="322" t="s">
        <v>772</v>
      </c>
      <c r="G1321" s="323"/>
      <c r="H1321" s="322" t="s">
        <v>790</v>
      </c>
      <c r="I1321" s="324"/>
      <c r="J1321" s="323"/>
      <c r="K1321" s="176" t="s">
        <v>83</v>
      </c>
      <c r="L1321" s="54"/>
      <c r="M1321" s="325">
        <v>24261470.93</v>
      </c>
      <c r="N1321" s="326"/>
      <c r="O1321" s="325">
        <v>24261470.93</v>
      </c>
      <c r="P1321" s="327"/>
      <c r="Q1321" s="56">
        <v>0</v>
      </c>
      <c r="R1321" s="57">
        <v>24089795.690000001</v>
      </c>
      <c r="S1321" s="58">
        <v>0</v>
      </c>
      <c r="T1321" s="59">
        <v>24089795.690000001</v>
      </c>
      <c r="U1321" s="60">
        <v>24089795.690000001</v>
      </c>
      <c r="V1321" s="61">
        <f t="shared" si="60"/>
        <v>0</v>
      </c>
      <c r="W1321" s="62">
        <f t="shared" si="61"/>
        <v>0</v>
      </c>
      <c r="X1321" s="63" t="str">
        <f t="shared" si="62"/>
        <v>82804091030400590119</v>
      </c>
      <c r="Y1321" s="14"/>
    </row>
    <row r="1322" spans="2:25" ht="34.5" x14ac:dyDescent="0.25">
      <c r="B1322" s="52" t="s">
        <v>56</v>
      </c>
      <c r="C1322" s="53" t="s">
        <v>43</v>
      </c>
      <c r="D1322" s="320" t="s">
        <v>760</v>
      </c>
      <c r="E1322" s="321"/>
      <c r="F1322" s="322" t="s">
        <v>772</v>
      </c>
      <c r="G1322" s="323"/>
      <c r="H1322" s="322" t="s">
        <v>790</v>
      </c>
      <c r="I1322" s="324"/>
      <c r="J1322" s="323"/>
      <c r="K1322" s="176" t="s">
        <v>57</v>
      </c>
      <c r="L1322" s="54"/>
      <c r="M1322" s="325">
        <v>7137900</v>
      </c>
      <c r="N1322" s="326"/>
      <c r="O1322" s="325">
        <v>7137900</v>
      </c>
      <c r="P1322" s="327"/>
      <c r="Q1322" s="56">
        <v>0</v>
      </c>
      <c r="R1322" s="57">
        <v>6354838.6600000001</v>
      </c>
      <c r="S1322" s="58">
        <v>1730328.48</v>
      </c>
      <c r="T1322" s="59">
        <v>6354838.6600000001</v>
      </c>
      <c r="U1322" s="60">
        <v>6354838.6600000001</v>
      </c>
      <c r="V1322" s="61">
        <f t="shared" si="60"/>
        <v>0</v>
      </c>
      <c r="W1322" s="62">
        <f t="shared" si="61"/>
        <v>0</v>
      </c>
      <c r="X1322" s="63" t="str">
        <f t="shared" si="62"/>
        <v>82804091030400590242</v>
      </c>
      <c r="Y1322" s="14"/>
    </row>
    <row r="1323" spans="2:25" ht="23.25" x14ac:dyDescent="0.25">
      <c r="B1323" s="52" t="s">
        <v>58</v>
      </c>
      <c r="C1323" s="53" t="s">
        <v>43</v>
      </c>
      <c r="D1323" s="320" t="s">
        <v>760</v>
      </c>
      <c r="E1323" s="321"/>
      <c r="F1323" s="322" t="s">
        <v>772</v>
      </c>
      <c r="G1323" s="323"/>
      <c r="H1323" s="322" t="s">
        <v>790</v>
      </c>
      <c r="I1323" s="324"/>
      <c r="J1323" s="323"/>
      <c r="K1323" s="176" t="s">
        <v>59</v>
      </c>
      <c r="L1323" s="54"/>
      <c r="M1323" s="325">
        <v>28242000</v>
      </c>
      <c r="N1323" s="326"/>
      <c r="O1323" s="325">
        <v>28242000</v>
      </c>
      <c r="P1323" s="327"/>
      <c r="Q1323" s="56">
        <v>0</v>
      </c>
      <c r="R1323" s="57">
        <v>26129460.82</v>
      </c>
      <c r="S1323" s="58">
        <v>11154892.57</v>
      </c>
      <c r="T1323" s="59">
        <v>26129460.82</v>
      </c>
      <c r="U1323" s="60">
        <v>26129460.82</v>
      </c>
      <c r="V1323" s="61">
        <f t="shared" si="60"/>
        <v>0</v>
      </c>
      <c r="W1323" s="62">
        <f t="shared" si="61"/>
        <v>0</v>
      </c>
      <c r="X1323" s="63" t="str">
        <f t="shared" si="62"/>
        <v>82804091030400590244</v>
      </c>
      <c r="Y1323" s="14"/>
    </row>
    <row r="1324" spans="2:25" x14ac:dyDescent="0.25">
      <c r="B1324" s="52" t="s">
        <v>84</v>
      </c>
      <c r="C1324" s="53" t="s">
        <v>43</v>
      </c>
      <c r="D1324" s="320" t="s">
        <v>760</v>
      </c>
      <c r="E1324" s="321"/>
      <c r="F1324" s="322" t="s">
        <v>772</v>
      </c>
      <c r="G1324" s="323"/>
      <c r="H1324" s="322" t="s">
        <v>790</v>
      </c>
      <c r="I1324" s="324"/>
      <c r="J1324" s="323"/>
      <c r="K1324" s="176" t="s">
        <v>85</v>
      </c>
      <c r="L1324" s="54"/>
      <c r="M1324" s="325">
        <v>3027000</v>
      </c>
      <c r="N1324" s="326"/>
      <c r="O1324" s="325">
        <v>3027000</v>
      </c>
      <c r="P1324" s="327"/>
      <c r="Q1324" s="56">
        <v>0</v>
      </c>
      <c r="R1324" s="57">
        <v>2824540.34</v>
      </c>
      <c r="S1324" s="58">
        <v>0</v>
      </c>
      <c r="T1324" s="59">
        <v>2824540.34</v>
      </c>
      <c r="U1324" s="60">
        <v>2824540.34</v>
      </c>
      <c r="V1324" s="61">
        <f t="shared" si="60"/>
        <v>0</v>
      </c>
      <c r="W1324" s="62">
        <f t="shared" si="61"/>
        <v>0</v>
      </c>
      <c r="X1324" s="63" t="str">
        <f t="shared" si="62"/>
        <v>82804091030400590247</v>
      </c>
      <c r="Y1324" s="14"/>
    </row>
    <row r="1325" spans="2:25" ht="45.75" x14ac:dyDescent="0.25">
      <c r="B1325" s="52" t="s">
        <v>63</v>
      </c>
      <c r="C1325" s="53" t="s">
        <v>43</v>
      </c>
      <c r="D1325" s="320" t="s">
        <v>760</v>
      </c>
      <c r="E1325" s="321"/>
      <c r="F1325" s="322" t="s">
        <v>772</v>
      </c>
      <c r="G1325" s="323"/>
      <c r="H1325" s="322" t="s">
        <v>790</v>
      </c>
      <c r="I1325" s="324"/>
      <c r="J1325" s="323"/>
      <c r="K1325" s="176" t="s">
        <v>64</v>
      </c>
      <c r="L1325" s="54"/>
      <c r="M1325" s="325">
        <v>30000</v>
      </c>
      <c r="N1325" s="326"/>
      <c r="O1325" s="325">
        <v>30000</v>
      </c>
      <c r="P1325" s="327"/>
      <c r="Q1325" s="56">
        <v>0</v>
      </c>
      <c r="R1325" s="57">
        <v>0</v>
      </c>
      <c r="S1325" s="58">
        <v>0</v>
      </c>
      <c r="T1325" s="59">
        <v>0</v>
      </c>
      <c r="U1325" s="60">
        <v>0</v>
      </c>
      <c r="V1325" s="61">
        <f t="shared" si="60"/>
        <v>0</v>
      </c>
      <c r="W1325" s="62">
        <f t="shared" si="61"/>
        <v>0</v>
      </c>
      <c r="X1325" s="63" t="str">
        <f t="shared" si="62"/>
        <v>82804091030400590321</v>
      </c>
      <c r="Y1325" s="14"/>
    </row>
    <row r="1326" spans="2:25" ht="23.25" x14ac:dyDescent="0.25">
      <c r="B1326" s="52" t="s">
        <v>86</v>
      </c>
      <c r="C1326" s="53" t="s">
        <v>43</v>
      </c>
      <c r="D1326" s="320" t="s">
        <v>760</v>
      </c>
      <c r="E1326" s="321"/>
      <c r="F1326" s="322" t="s">
        <v>772</v>
      </c>
      <c r="G1326" s="323"/>
      <c r="H1326" s="322" t="s">
        <v>790</v>
      </c>
      <c r="I1326" s="324"/>
      <c r="J1326" s="323"/>
      <c r="K1326" s="176" t="s">
        <v>87</v>
      </c>
      <c r="L1326" s="54"/>
      <c r="M1326" s="325">
        <v>788000</v>
      </c>
      <c r="N1326" s="326"/>
      <c r="O1326" s="325">
        <v>788000</v>
      </c>
      <c r="P1326" s="327"/>
      <c r="Q1326" s="56">
        <v>0</v>
      </c>
      <c r="R1326" s="57">
        <v>748549</v>
      </c>
      <c r="S1326" s="58">
        <v>0</v>
      </c>
      <c r="T1326" s="59">
        <v>748549</v>
      </c>
      <c r="U1326" s="60">
        <v>748549</v>
      </c>
      <c r="V1326" s="61">
        <f t="shared" si="60"/>
        <v>0</v>
      </c>
      <c r="W1326" s="62">
        <f t="shared" si="61"/>
        <v>0</v>
      </c>
      <c r="X1326" s="63" t="str">
        <f t="shared" si="62"/>
        <v>82804091030400590851</v>
      </c>
      <c r="Y1326" s="14"/>
    </row>
    <row r="1327" spans="2:25" x14ac:dyDescent="0.25">
      <c r="B1327" s="52" t="s">
        <v>65</v>
      </c>
      <c r="C1327" s="53" t="s">
        <v>43</v>
      </c>
      <c r="D1327" s="320" t="s">
        <v>760</v>
      </c>
      <c r="E1327" s="321"/>
      <c r="F1327" s="322" t="s">
        <v>772</v>
      </c>
      <c r="G1327" s="323"/>
      <c r="H1327" s="322" t="s">
        <v>790</v>
      </c>
      <c r="I1327" s="324"/>
      <c r="J1327" s="323"/>
      <c r="K1327" s="176" t="s">
        <v>66</v>
      </c>
      <c r="L1327" s="54"/>
      <c r="M1327" s="325">
        <v>52000</v>
      </c>
      <c r="N1327" s="326"/>
      <c r="O1327" s="325">
        <v>52000</v>
      </c>
      <c r="P1327" s="327"/>
      <c r="Q1327" s="56">
        <v>0</v>
      </c>
      <c r="R1327" s="57">
        <v>27832</v>
      </c>
      <c r="S1327" s="58">
        <v>0</v>
      </c>
      <c r="T1327" s="59">
        <v>27832</v>
      </c>
      <c r="U1327" s="60">
        <v>27832</v>
      </c>
      <c r="V1327" s="61">
        <f t="shared" si="60"/>
        <v>0</v>
      </c>
      <c r="W1327" s="62">
        <f t="shared" si="61"/>
        <v>0</v>
      </c>
      <c r="X1327" s="63" t="str">
        <f t="shared" si="62"/>
        <v>82804091030400590852</v>
      </c>
      <c r="Y1327" s="14"/>
    </row>
    <row r="1328" spans="2:25" x14ac:dyDescent="0.25">
      <c r="B1328" s="52" t="s">
        <v>88</v>
      </c>
      <c r="C1328" s="53" t="s">
        <v>43</v>
      </c>
      <c r="D1328" s="320" t="s">
        <v>760</v>
      </c>
      <c r="E1328" s="321"/>
      <c r="F1328" s="322" t="s">
        <v>772</v>
      </c>
      <c r="G1328" s="323"/>
      <c r="H1328" s="322" t="s">
        <v>790</v>
      </c>
      <c r="I1328" s="324"/>
      <c r="J1328" s="323"/>
      <c r="K1328" s="176" t="s">
        <v>89</v>
      </c>
      <c r="L1328" s="54"/>
      <c r="M1328" s="325">
        <v>94000</v>
      </c>
      <c r="N1328" s="326"/>
      <c r="O1328" s="325">
        <v>94000</v>
      </c>
      <c r="P1328" s="327"/>
      <c r="Q1328" s="56">
        <v>0</v>
      </c>
      <c r="R1328" s="57">
        <v>78777.52</v>
      </c>
      <c r="S1328" s="58">
        <v>0</v>
      </c>
      <c r="T1328" s="59">
        <v>78777.52</v>
      </c>
      <c r="U1328" s="60">
        <v>78777.52</v>
      </c>
      <c r="V1328" s="61">
        <f t="shared" si="60"/>
        <v>0</v>
      </c>
      <c r="W1328" s="62">
        <f t="shared" si="61"/>
        <v>0</v>
      </c>
      <c r="X1328" s="63" t="str">
        <f t="shared" si="62"/>
        <v>82804091030400590853</v>
      </c>
      <c r="Y1328" s="14"/>
    </row>
    <row r="1329" spans="2:25" ht="34.5" x14ac:dyDescent="0.25">
      <c r="B1329" s="52" t="s">
        <v>56</v>
      </c>
      <c r="C1329" s="53" t="s">
        <v>43</v>
      </c>
      <c r="D1329" s="320" t="s">
        <v>760</v>
      </c>
      <c r="E1329" s="321"/>
      <c r="F1329" s="322" t="s">
        <v>772</v>
      </c>
      <c r="G1329" s="323"/>
      <c r="H1329" s="322" t="s">
        <v>791</v>
      </c>
      <c r="I1329" s="324"/>
      <c r="J1329" s="323"/>
      <c r="K1329" s="176" t="s">
        <v>57</v>
      </c>
      <c r="L1329" s="54"/>
      <c r="M1329" s="325">
        <v>23478000</v>
      </c>
      <c r="N1329" s="326"/>
      <c r="O1329" s="325">
        <v>23478000</v>
      </c>
      <c r="P1329" s="327"/>
      <c r="Q1329" s="56">
        <v>0</v>
      </c>
      <c r="R1329" s="57">
        <v>23478000</v>
      </c>
      <c r="S1329" s="58">
        <v>23478000</v>
      </c>
      <c r="T1329" s="59">
        <v>23478000</v>
      </c>
      <c r="U1329" s="60">
        <v>23478000</v>
      </c>
      <c r="V1329" s="61">
        <f t="shared" si="60"/>
        <v>0</v>
      </c>
      <c r="W1329" s="62">
        <f t="shared" si="61"/>
        <v>0</v>
      </c>
      <c r="X1329" s="63" t="str">
        <f t="shared" si="62"/>
        <v>8280409104R254180242</v>
      </c>
      <c r="Y1329" s="14"/>
    </row>
    <row r="1330" spans="2:25" x14ac:dyDescent="0.25">
      <c r="B1330" s="52" t="s">
        <v>105</v>
      </c>
      <c r="C1330" s="53" t="s">
        <v>43</v>
      </c>
      <c r="D1330" s="320" t="s">
        <v>760</v>
      </c>
      <c r="E1330" s="321"/>
      <c r="F1330" s="322" t="s">
        <v>772</v>
      </c>
      <c r="G1330" s="323"/>
      <c r="H1330" s="322" t="s">
        <v>791</v>
      </c>
      <c r="I1330" s="324"/>
      <c r="J1330" s="323"/>
      <c r="K1330" s="176" t="s">
        <v>107</v>
      </c>
      <c r="L1330" s="54"/>
      <c r="M1330" s="325">
        <v>69470000</v>
      </c>
      <c r="N1330" s="326"/>
      <c r="O1330" s="325">
        <v>69470000</v>
      </c>
      <c r="P1330" s="327"/>
      <c r="Q1330" s="56">
        <v>0</v>
      </c>
      <c r="R1330" s="57">
        <v>69470000</v>
      </c>
      <c r="S1330" s="58">
        <v>0</v>
      </c>
      <c r="T1330" s="59">
        <v>69470000</v>
      </c>
      <c r="U1330" s="60">
        <v>69470000</v>
      </c>
      <c r="V1330" s="61">
        <f t="shared" si="60"/>
        <v>0</v>
      </c>
      <c r="W1330" s="62">
        <f t="shared" si="61"/>
        <v>0</v>
      </c>
      <c r="X1330" s="63" t="str">
        <f t="shared" si="62"/>
        <v>8280409104R254180540</v>
      </c>
      <c r="Y1330" s="14"/>
    </row>
    <row r="1331" spans="2:25" x14ac:dyDescent="0.25">
      <c r="B1331" s="52" t="s">
        <v>77</v>
      </c>
      <c r="C1331" s="53" t="s">
        <v>43</v>
      </c>
      <c r="D1331" s="320" t="s">
        <v>760</v>
      </c>
      <c r="E1331" s="321"/>
      <c r="F1331" s="322" t="s">
        <v>772</v>
      </c>
      <c r="G1331" s="323"/>
      <c r="H1331" s="322" t="s">
        <v>90</v>
      </c>
      <c r="I1331" s="324"/>
      <c r="J1331" s="323"/>
      <c r="K1331" s="176" t="s">
        <v>79</v>
      </c>
      <c r="L1331" s="54"/>
      <c r="M1331" s="325">
        <v>3173069.13</v>
      </c>
      <c r="N1331" s="326"/>
      <c r="O1331" s="325">
        <v>3173069.13</v>
      </c>
      <c r="P1331" s="327"/>
      <c r="Q1331" s="56">
        <v>0</v>
      </c>
      <c r="R1331" s="57">
        <v>3173069.13</v>
      </c>
      <c r="S1331" s="58">
        <v>0</v>
      </c>
      <c r="T1331" s="59">
        <v>3173069.13</v>
      </c>
      <c r="U1331" s="60">
        <v>3173069.13</v>
      </c>
      <c r="V1331" s="61">
        <f t="shared" si="60"/>
        <v>0</v>
      </c>
      <c r="W1331" s="62">
        <f t="shared" si="61"/>
        <v>0</v>
      </c>
      <c r="X1331" s="63" t="str">
        <f t="shared" si="62"/>
        <v>82804099990000890111</v>
      </c>
      <c r="Y1331" s="14"/>
    </row>
    <row r="1332" spans="2:25" ht="57" x14ac:dyDescent="0.25">
      <c r="B1332" s="52" t="s">
        <v>82</v>
      </c>
      <c r="C1332" s="53" t="s">
        <v>43</v>
      </c>
      <c r="D1332" s="320" t="s">
        <v>760</v>
      </c>
      <c r="E1332" s="321"/>
      <c r="F1332" s="322" t="s">
        <v>772</v>
      </c>
      <c r="G1332" s="323"/>
      <c r="H1332" s="322" t="s">
        <v>90</v>
      </c>
      <c r="I1332" s="324"/>
      <c r="J1332" s="323"/>
      <c r="K1332" s="176" t="s">
        <v>83</v>
      </c>
      <c r="L1332" s="54"/>
      <c r="M1332" s="325">
        <v>958266.87</v>
      </c>
      <c r="N1332" s="326"/>
      <c r="O1332" s="325">
        <v>958266.87</v>
      </c>
      <c r="P1332" s="327"/>
      <c r="Q1332" s="56">
        <v>0</v>
      </c>
      <c r="R1332" s="57">
        <v>958266.87</v>
      </c>
      <c r="S1332" s="58">
        <v>0</v>
      </c>
      <c r="T1332" s="59">
        <v>958266.87</v>
      </c>
      <c r="U1332" s="60">
        <v>958266.87</v>
      </c>
      <c r="V1332" s="61">
        <f t="shared" si="60"/>
        <v>0</v>
      </c>
      <c r="W1332" s="62">
        <f t="shared" si="61"/>
        <v>0</v>
      </c>
      <c r="X1332" s="63" t="str">
        <f t="shared" si="62"/>
        <v>82804099990000890119</v>
      </c>
      <c r="Y1332" s="14"/>
    </row>
    <row r="1333" spans="2:25" ht="45.75" x14ac:dyDescent="0.25">
      <c r="B1333" s="52" t="s">
        <v>668</v>
      </c>
      <c r="C1333" s="53" t="s">
        <v>43</v>
      </c>
      <c r="D1333" s="320" t="s">
        <v>760</v>
      </c>
      <c r="E1333" s="321"/>
      <c r="F1333" s="322" t="s">
        <v>772</v>
      </c>
      <c r="G1333" s="323"/>
      <c r="H1333" s="322" t="s">
        <v>91</v>
      </c>
      <c r="I1333" s="324"/>
      <c r="J1333" s="323"/>
      <c r="K1333" s="176" t="s">
        <v>670</v>
      </c>
      <c r="L1333" s="54"/>
      <c r="M1333" s="325">
        <v>31090800</v>
      </c>
      <c r="N1333" s="326"/>
      <c r="O1333" s="325">
        <v>31090800</v>
      </c>
      <c r="P1333" s="327"/>
      <c r="Q1333" s="56">
        <v>0</v>
      </c>
      <c r="R1333" s="57">
        <v>21037428.359999999</v>
      </c>
      <c r="S1333" s="58">
        <v>0</v>
      </c>
      <c r="T1333" s="59">
        <v>21037428.359999999</v>
      </c>
      <c r="U1333" s="60">
        <v>21037428.359999999</v>
      </c>
      <c r="V1333" s="61">
        <f t="shared" si="60"/>
        <v>0</v>
      </c>
      <c r="W1333" s="62">
        <f t="shared" si="61"/>
        <v>0</v>
      </c>
      <c r="X1333" s="63" t="str">
        <f t="shared" si="62"/>
        <v>82804099990020550243</v>
      </c>
      <c r="Y1333" s="14"/>
    </row>
    <row r="1334" spans="2:25" ht="23.25" x14ac:dyDescent="0.25">
      <c r="B1334" s="52" t="s">
        <v>58</v>
      </c>
      <c r="C1334" s="53" t="s">
        <v>43</v>
      </c>
      <c r="D1334" s="320" t="s">
        <v>760</v>
      </c>
      <c r="E1334" s="321"/>
      <c r="F1334" s="322" t="s">
        <v>772</v>
      </c>
      <c r="G1334" s="323"/>
      <c r="H1334" s="322" t="s">
        <v>91</v>
      </c>
      <c r="I1334" s="324"/>
      <c r="J1334" s="323"/>
      <c r="K1334" s="176" t="s">
        <v>59</v>
      </c>
      <c r="L1334" s="54"/>
      <c r="M1334" s="325">
        <v>184732000</v>
      </c>
      <c r="N1334" s="326"/>
      <c r="O1334" s="325">
        <v>184732000</v>
      </c>
      <c r="P1334" s="327"/>
      <c r="Q1334" s="56">
        <v>0</v>
      </c>
      <c r="R1334" s="57">
        <v>182212000</v>
      </c>
      <c r="S1334" s="58">
        <v>0</v>
      </c>
      <c r="T1334" s="59">
        <v>182212000</v>
      </c>
      <c r="U1334" s="60">
        <v>182212000</v>
      </c>
      <c r="V1334" s="61">
        <f t="shared" si="60"/>
        <v>0</v>
      </c>
      <c r="W1334" s="62">
        <f t="shared" si="61"/>
        <v>0</v>
      </c>
      <c r="X1334" s="63" t="str">
        <f t="shared" si="62"/>
        <v>82804099990020550244</v>
      </c>
      <c r="Y1334" s="14"/>
    </row>
    <row r="1335" spans="2:25" ht="79.5" x14ac:dyDescent="0.25">
      <c r="B1335" s="52" t="s">
        <v>158</v>
      </c>
      <c r="C1335" s="53" t="s">
        <v>43</v>
      </c>
      <c r="D1335" s="320" t="s">
        <v>760</v>
      </c>
      <c r="E1335" s="321"/>
      <c r="F1335" s="322" t="s">
        <v>205</v>
      </c>
      <c r="G1335" s="323"/>
      <c r="H1335" s="322" t="s">
        <v>792</v>
      </c>
      <c r="I1335" s="324"/>
      <c r="J1335" s="323"/>
      <c r="K1335" s="176" t="s">
        <v>161</v>
      </c>
      <c r="L1335" s="54"/>
      <c r="M1335" s="325">
        <v>46865800</v>
      </c>
      <c r="N1335" s="326"/>
      <c r="O1335" s="325">
        <v>46865800</v>
      </c>
      <c r="P1335" s="327"/>
      <c r="Q1335" s="56">
        <v>0</v>
      </c>
      <c r="R1335" s="57">
        <v>41109720</v>
      </c>
      <c r="S1335" s="58">
        <v>0</v>
      </c>
      <c r="T1335" s="59">
        <v>41109720</v>
      </c>
      <c r="U1335" s="60">
        <v>41109720</v>
      </c>
      <c r="V1335" s="61">
        <f t="shared" si="60"/>
        <v>0</v>
      </c>
      <c r="W1335" s="62">
        <f t="shared" si="61"/>
        <v>0</v>
      </c>
      <c r="X1335" s="63" t="str">
        <f t="shared" si="62"/>
        <v>82810030410223870811</v>
      </c>
      <c r="Y1335" s="14"/>
    </row>
    <row r="1336" spans="2:25" x14ac:dyDescent="0.25">
      <c r="B1336" s="52" t="s">
        <v>151</v>
      </c>
      <c r="C1336" s="53" t="s">
        <v>43</v>
      </c>
      <c r="D1336" s="320" t="s">
        <v>760</v>
      </c>
      <c r="E1336" s="321"/>
      <c r="F1336" s="322" t="s">
        <v>205</v>
      </c>
      <c r="G1336" s="323"/>
      <c r="H1336" s="322" t="s">
        <v>793</v>
      </c>
      <c r="I1336" s="324"/>
      <c r="J1336" s="323"/>
      <c r="K1336" s="176" t="s">
        <v>154</v>
      </c>
      <c r="L1336" s="54"/>
      <c r="M1336" s="325">
        <v>106799100</v>
      </c>
      <c r="N1336" s="326"/>
      <c r="O1336" s="325">
        <v>106799100</v>
      </c>
      <c r="P1336" s="327"/>
      <c r="Q1336" s="56">
        <v>0</v>
      </c>
      <c r="R1336" s="57">
        <v>106459140</v>
      </c>
      <c r="S1336" s="58">
        <v>0</v>
      </c>
      <c r="T1336" s="59">
        <v>106459140</v>
      </c>
      <c r="U1336" s="60">
        <v>106459140</v>
      </c>
      <c r="V1336" s="61">
        <f t="shared" si="60"/>
        <v>0</v>
      </c>
      <c r="W1336" s="62">
        <f t="shared" si="61"/>
        <v>0</v>
      </c>
      <c r="X1336" s="63" t="str">
        <f t="shared" si="62"/>
        <v>82810030410273820530</v>
      </c>
      <c r="Y1336" s="14"/>
    </row>
    <row r="1337" spans="2:25" ht="34.5" x14ac:dyDescent="0.25">
      <c r="B1337" s="52" t="s">
        <v>45</v>
      </c>
      <c r="C1337" s="53" t="s">
        <v>43</v>
      </c>
      <c r="D1337" s="320" t="s">
        <v>794</v>
      </c>
      <c r="E1337" s="321"/>
      <c r="F1337" s="322" t="s">
        <v>112</v>
      </c>
      <c r="G1337" s="323"/>
      <c r="H1337" s="322" t="s">
        <v>226</v>
      </c>
      <c r="I1337" s="324"/>
      <c r="J1337" s="323"/>
      <c r="K1337" s="176" t="s">
        <v>49</v>
      </c>
      <c r="L1337" s="54"/>
      <c r="M1337" s="325">
        <v>39371425.5</v>
      </c>
      <c r="N1337" s="326"/>
      <c r="O1337" s="325">
        <v>39371425.5</v>
      </c>
      <c r="P1337" s="327"/>
      <c r="Q1337" s="56">
        <v>0</v>
      </c>
      <c r="R1337" s="57">
        <v>39371425.5</v>
      </c>
      <c r="S1337" s="58">
        <v>0</v>
      </c>
      <c r="T1337" s="59">
        <v>39291364.189999998</v>
      </c>
      <c r="U1337" s="60">
        <v>39291364.189999998</v>
      </c>
      <c r="V1337" s="61">
        <f t="shared" si="60"/>
        <v>80061.310000002384</v>
      </c>
      <c r="W1337" s="62">
        <f t="shared" si="61"/>
        <v>0</v>
      </c>
      <c r="X1337" s="63" t="str">
        <f t="shared" si="62"/>
        <v>82904121160190019121</v>
      </c>
      <c r="Y1337" s="14"/>
    </row>
    <row r="1338" spans="2:25" ht="45.75" x14ac:dyDescent="0.25">
      <c r="B1338" s="52" t="s">
        <v>54</v>
      </c>
      <c r="C1338" s="53" t="s">
        <v>43</v>
      </c>
      <c r="D1338" s="320" t="s">
        <v>794</v>
      </c>
      <c r="E1338" s="321"/>
      <c r="F1338" s="322" t="s">
        <v>112</v>
      </c>
      <c r="G1338" s="323"/>
      <c r="H1338" s="322" t="s">
        <v>226</v>
      </c>
      <c r="I1338" s="324"/>
      <c r="J1338" s="323"/>
      <c r="K1338" s="176" t="s">
        <v>55</v>
      </c>
      <c r="L1338" s="54"/>
      <c r="M1338" s="325">
        <v>250000</v>
      </c>
      <c r="N1338" s="326"/>
      <c r="O1338" s="325">
        <v>250000</v>
      </c>
      <c r="P1338" s="327"/>
      <c r="Q1338" s="56">
        <v>0</v>
      </c>
      <c r="R1338" s="57">
        <v>41442</v>
      </c>
      <c r="S1338" s="58">
        <v>0</v>
      </c>
      <c r="T1338" s="59">
        <v>41442</v>
      </c>
      <c r="U1338" s="60">
        <v>41442</v>
      </c>
      <c r="V1338" s="61">
        <f t="shared" si="60"/>
        <v>0</v>
      </c>
      <c r="W1338" s="62">
        <f t="shared" si="61"/>
        <v>0</v>
      </c>
      <c r="X1338" s="63" t="str">
        <f t="shared" si="62"/>
        <v>82904121160190019122</v>
      </c>
      <c r="Y1338" s="14"/>
    </row>
    <row r="1339" spans="2:25" ht="68.25" x14ac:dyDescent="0.25">
      <c r="B1339" s="52" t="s">
        <v>50</v>
      </c>
      <c r="C1339" s="53" t="s">
        <v>43</v>
      </c>
      <c r="D1339" s="320" t="s">
        <v>794</v>
      </c>
      <c r="E1339" s="321"/>
      <c r="F1339" s="322" t="s">
        <v>112</v>
      </c>
      <c r="G1339" s="323"/>
      <c r="H1339" s="322" t="s">
        <v>226</v>
      </c>
      <c r="I1339" s="324"/>
      <c r="J1339" s="323"/>
      <c r="K1339" s="176" t="s">
        <v>51</v>
      </c>
      <c r="L1339" s="54"/>
      <c r="M1339" s="325">
        <v>11890242.5</v>
      </c>
      <c r="N1339" s="326"/>
      <c r="O1339" s="325">
        <v>11890242.5</v>
      </c>
      <c r="P1339" s="327"/>
      <c r="Q1339" s="56">
        <v>0</v>
      </c>
      <c r="R1339" s="57">
        <v>11710256.02</v>
      </c>
      <c r="S1339" s="58">
        <v>0</v>
      </c>
      <c r="T1339" s="59">
        <v>11710256.02</v>
      </c>
      <c r="U1339" s="60">
        <v>11710256.02</v>
      </c>
      <c r="V1339" s="61">
        <f t="shared" si="60"/>
        <v>0</v>
      </c>
      <c r="W1339" s="62">
        <f t="shared" si="61"/>
        <v>0</v>
      </c>
      <c r="X1339" s="63" t="str">
        <f t="shared" si="62"/>
        <v>82904121160190019129</v>
      </c>
      <c r="Y1339" s="14"/>
    </row>
    <row r="1340" spans="2:25" ht="34.5" x14ac:dyDescent="0.25">
      <c r="B1340" s="52" t="s">
        <v>56</v>
      </c>
      <c r="C1340" s="53" t="s">
        <v>43</v>
      </c>
      <c r="D1340" s="320" t="s">
        <v>794</v>
      </c>
      <c r="E1340" s="321"/>
      <c r="F1340" s="322" t="s">
        <v>112</v>
      </c>
      <c r="G1340" s="323"/>
      <c r="H1340" s="322" t="s">
        <v>226</v>
      </c>
      <c r="I1340" s="324"/>
      <c r="J1340" s="323"/>
      <c r="K1340" s="176" t="s">
        <v>57</v>
      </c>
      <c r="L1340" s="54"/>
      <c r="M1340" s="325">
        <v>4228000</v>
      </c>
      <c r="N1340" s="326"/>
      <c r="O1340" s="325">
        <v>4228000</v>
      </c>
      <c r="P1340" s="327"/>
      <c r="Q1340" s="56">
        <v>0</v>
      </c>
      <c r="R1340" s="57">
        <v>3048540.7</v>
      </c>
      <c r="S1340" s="58">
        <v>1657239</v>
      </c>
      <c r="T1340" s="59">
        <v>3048540.7</v>
      </c>
      <c r="U1340" s="60">
        <v>3048540.7</v>
      </c>
      <c r="V1340" s="61">
        <f t="shared" si="60"/>
        <v>0</v>
      </c>
      <c r="W1340" s="62">
        <f t="shared" si="61"/>
        <v>0</v>
      </c>
      <c r="X1340" s="63" t="str">
        <f t="shared" si="62"/>
        <v>82904121160190019242</v>
      </c>
      <c r="Y1340" s="14"/>
    </row>
    <row r="1341" spans="2:25" ht="23.25" x14ac:dyDescent="0.25">
      <c r="B1341" s="52" t="s">
        <v>58</v>
      </c>
      <c r="C1341" s="53" t="s">
        <v>43</v>
      </c>
      <c r="D1341" s="320" t="s">
        <v>794</v>
      </c>
      <c r="E1341" s="321"/>
      <c r="F1341" s="322" t="s">
        <v>112</v>
      </c>
      <c r="G1341" s="323"/>
      <c r="H1341" s="322" t="s">
        <v>226</v>
      </c>
      <c r="I1341" s="324"/>
      <c r="J1341" s="323"/>
      <c r="K1341" s="176" t="s">
        <v>59</v>
      </c>
      <c r="L1341" s="54"/>
      <c r="M1341" s="325">
        <v>17640800</v>
      </c>
      <c r="N1341" s="326"/>
      <c r="O1341" s="325">
        <v>17640800</v>
      </c>
      <c r="P1341" s="327"/>
      <c r="Q1341" s="56">
        <v>0</v>
      </c>
      <c r="R1341" s="57">
        <v>16840513.489999998</v>
      </c>
      <c r="S1341" s="58">
        <v>11071354.66</v>
      </c>
      <c r="T1341" s="59">
        <v>16840513.489999998</v>
      </c>
      <c r="U1341" s="60">
        <v>16840513.489999998</v>
      </c>
      <c r="V1341" s="61">
        <f t="shared" si="60"/>
        <v>0</v>
      </c>
      <c r="W1341" s="62">
        <f t="shared" si="61"/>
        <v>0</v>
      </c>
      <c r="X1341" s="63" t="str">
        <f t="shared" si="62"/>
        <v>82904121160190019244</v>
      </c>
      <c r="Y1341" s="14"/>
    </row>
    <row r="1342" spans="2:25" x14ac:dyDescent="0.25">
      <c r="B1342" s="52" t="s">
        <v>84</v>
      </c>
      <c r="C1342" s="53" t="s">
        <v>43</v>
      </c>
      <c r="D1342" s="320" t="s">
        <v>794</v>
      </c>
      <c r="E1342" s="321"/>
      <c r="F1342" s="322" t="s">
        <v>112</v>
      </c>
      <c r="G1342" s="323"/>
      <c r="H1342" s="322" t="s">
        <v>226</v>
      </c>
      <c r="I1342" s="324"/>
      <c r="J1342" s="323"/>
      <c r="K1342" s="176" t="s">
        <v>85</v>
      </c>
      <c r="L1342" s="54"/>
      <c r="M1342" s="325">
        <v>132000</v>
      </c>
      <c r="N1342" s="326"/>
      <c r="O1342" s="325">
        <v>132000</v>
      </c>
      <c r="P1342" s="327"/>
      <c r="Q1342" s="56">
        <v>0</v>
      </c>
      <c r="R1342" s="57">
        <v>90561.55</v>
      </c>
      <c r="S1342" s="58">
        <v>0</v>
      </c>
      <c r="T1342" s="59">
        <v>90561.55</v>
      </c>
      <c r="U1342" s="60">
        <v>90561.55</v>
      </c>
      <c r="V1342" s="61">
        <f t="shared" si="60"/>
        <v>0</v>
      </c>
      <c r="W1342" s="62">
        <f t="shared" si="61"/>
        <v>0</v>
      </c>
      <c r="X1342" s="63" t="str">
        <f t="shared" si="62"/>
        <v>82904121160190019247</v>
      </c>
      <c r="Y1342" s="14"/>
    </row>
    <row r="1343" spans="2:25" ht="45.75" x14ac:dyDescent="0.25">
      <c r="B1343" s="52" t="s">
        <v>63</v>
      </c>
      <c r="C1343" s="53" t="s">
        <v>43</v>
      </c>
      <c r="D1343" s="320" t="s">
        <v>794</v>
      </c>
      <c r="E1343" s="321"/>
      <c r="F1343" s="322" t="s">
        <v>112</v>
      </c>
      <c r="G1343" s="323"/>
      <c r="H1343" s="322" t="s">
        <v>226</v>
      </c>
      <c r="I1343" s="324"/>
      <c r="J1343" s="323"/>
      <c r="K1343" s="176" t="s">
        <v>64</v>
      </c>
      <c r="L1343" s="54"/>
      <c r="M1343" s="325">
        <v>27200</v>
      </c>
      <c r="N1343" s="326"/>
      <c r="O1343" s="325">
        <v>27200</v>
      </c>
      <c r="P1343" s="327"/>
      <c r="Q1343" s="56">
        <v>0</v>
      </c>
      <c r="R1343" s="57">
        <v>27112.240000000002</v>
      </c>
      <c r="S1343" s="58">
        <v>0</v>
      </c>
      <c r="T1343" s="59">
        <v>27112.240000000002</v>
      </c>
      <c r="U1343" s="60">
        <v>27112.240000000002</v>
      </c>
      <c r="V1343" s="61">
        <f t="shared" si="60"/>
        <v>0</v>
      </c>
      <c r="W1343" s="62">
        <f t="shared" si="61"/>
        <v>0</v>
      </c>
      <c r="X1343" s="63" t="str">
        <f t="shared" si="62"/>
        <v>82904121160190019321</v>
      </c>
      <c r="Y1343" s="14"/>
    </row>
    <row r="1344" spans="2:25" x14ac:dyDescent="0.25">
      <c r="B1344" s="52" t="s">
        <v>65</v>
      </c>
      <c r="C1344" s="53" t="s">
        <v>43</v>
      </c>
      <c r="D1344" s="320" t="s">
        <v>794</v>
      </c>
      <c r="E1344" s="321"/>
      <c r="F1344" s="322" t="s">
        <v>112</v>
      </c>
      <c r="G1344" s="323"/>
      <c r="H1344" s="322" t="s">
        <v>226</v>
      </c>
      <c r="I1344" s="324"/>
      <c r="J1344" s="323"/>
      <c r="K1344" s="176" t="s">
        <v>66</v>
      </c>
      <c r="L1344" s="54"/>
      <c r="M1344" s="325">
        <v>55000</v>
      </c>
      <c r="N1344" s="326"/>
      <c r="O1344" s="325">
        <v>55000</v>
      </c>
      <c r="P1344" s="327"/>
      <c r="Q1344" s="56">
        <v>0</v>
      </c>
      <c r="R1344" s="57">
        <v>55000</v>
      </c>
      <c r="S1344" s="58">
        <v>0</v>
      </c>
      <c r="T1344" s="59">
        <v>55000</v>
      </c>
      <c r="U1344" s="60">
        <v>55000</v>
      </c>
      <c r="V1344" s="61">
        <f t="shared" si="60"/>
        <v>0</v>
      </c>
      <c r="W1344" s="62">
        <f t="shared" si="61"/>
        <v>0</v>
      </c>
      <c r="X1344" s="63" t="str">
        <f t="shared" si="62"/>
        <v>82904121160190019852</v>
      </c>
      <c r="Y1344" s="14"/>
    </row>
    <row r="1345" spans="2:25" ht="34.5" x14ac:dyDescent="0.25">
      <c r="B1345" s="52" t="s">
        <v>45</v>
      </c>
      <c r="C1345" s="53" t="s">
        <v>43</v>
      </c>
      <c r="D1345" s="320" t="s">
        <v>794</v>
      </c>
      <c r="E1345" s="321"/>
      <c r="F1345" s="322" t="s">
        <v>112</v>
      </c>
      <c r="G1345" s="323"/>
      <c r="H1345" s="322" t="s">
        <v>91</v>
      </c>
      <c r="I1345" s="324"/>
      <c r="J1345" s="323"/>
      <c r="K1345" s="176" t="s">
        <v>49</v>
      </c>
      <c r="L1345" s="54"/>
      <c r="M1345" s="325">
        <v>37735.75</v>
      </c>
      <c r="N1345" s="326"/>
      <c r="O1345" s="325">
        <v>37735.75</v>
      </c>
      <c r="P1345" s="327"/>
      <c r="Q1345" s="56">
        <v>0</v>
      </c>
      <c r="R1345" s="57">
        <v>37735.75</v>
      </c>
      <c r="S1345" s="58">
        <v>0</v>
      </c>
      <c r="T1345" s="59">
        <v>37735.75</v>
      </c>
      <c r="U1345" s="60">
        <v>37735.75</v>
      </c>
      <c r="V1345" s="61">
        <f t="shared" si="60"/>
        <v>0</v>
      </c>
      <c r="W1345" s="62">
        <f t="shared" si="61"/>
        <v>0</v>
      </c>
      <c r="X1345" s="63" t="str">
        <f t="shared" si="62"/>
        <v>82904129990020550121</v>
      </c>
      <c r="Y1345" s="14"/>
    </row>
    <row r="1346" spans="2:25" ht="68.25" x14ac:dyDescent="0.25">
      <c r="B1346" s="52" t="s">
        <v>50</v>
      </c>
      <c r="C1346" s="53" t="s">
        <v>43</v>
      </c>
      <c r="D1346" s="320" t="s">
        <v>794</v>
      </c>
      <c r="E1346" s="321"/>
      <c r="F1346" s="322" t="s">
        <v>112</v>
      </c>
      <c r="G1346" s="323"/>
      <c r="H1346" s="322" t="s">
        <v>91</v>
      </c>
      <c r="I1346" s="324"/>
      <c r="J1346" s="323"/>
      <c r="K1346" s="176" t="s">
        <v>51</v>
      </c>
      <c r="L1346" s="54"/>
      <c r="M1346" s="325">
        <v>11396.25</v>
      </c>
      <c r="N1346" s="326"/>
      <c r="O1346" s="325">
        <v>11396.25</v>
      </c>
      <c r="P1346" s="327"/>
      <c r="Q1346" s="56">
        <v>0</v>
      </c>
      <c r="R1346" s="57">
        <v>11396.25</v>
      </c>
      <c r="S1346" s="58">
        <v>0</v>
      </c>
      <c r="T1346" s="59">
        <v>11396.25</v>
      </c>
      <c r="U1346" s="60">
        <v>11396.25</v>
      </c>
      <c r="V1346" s="61">
        <f t="shared" si="60"/>
        <v>0</v>
      </c>
      <c r="W1346" s="62">
        <f t="shared" si="61"/>
        <v>0</v>
      </c>
      <c r="X1346" s="63" t="str">
        <f t="shared" si="62"/>
        <v>82904129990020550129</v>
      </c>
      <c r="Y1346" s="14"/>
    </row>
    <row r="1347" spans="2:25" x14ac:dyDescent="0.25">
      <c r="B1347" s="52" t="s">
        <v>94</v>
      </c>
      <c r="C1347" s="53" t="s">
        <v>43</v>
      </c>
      <c r="D1347" s="320" t="s">
        <v>795</v>
      </c>
      <c r="E1347" s="321"/>
      <c r="F1347" s="322" t="s">
        <v>95</v>
      </c>
      <c r="G1347" s="323"/>
      <c r="H1347" s="322" t="s">
        <v>91</v>
      </c>
      <c r="I1347" s="324"/>
      <c r="J1347" s="323"/>
      <c r="K1347" s="176" t="s">
        <v>96</v>
      </c>
      <c r="L1347" s="54"/>
      <c r="M1347" s="325">
        <v>190463000</v>
      </c>
      <c r="N1347" s="326"/>
      <c r="O1347" s="325">
        <v>190463000</v>
      </c>
      <c r="P1347" s="327"/>
      <c r="Q1347" s="56">
        <v>0</v>
      </c>
      <c r="R1347" s="57">
        <v>130759658.18000001</v>
      </c>
      <c r="S1347" s="58">
        <v>0</v>
      </c>
      <c r="T1347" s="59">
        <v>130759658.18000001</v>
      </c>
      <c r="U1347" s="60">
        <v>130759658.18000001</v>
      </c>
      <c r="V1347" s="61">
        <f t="shared" si="60"/>
        <v>0</v>
      </c>
      <c r="W1347" s="62">
        <f t="shared" si="61"/>
        <v>0</v>
      </c>
      <c r="X1347" s="63" t="str">
        <f t="shared" si="62"/>
        <v>83001089990020550880</v>
      </c>
      <c r="Y1347" s="14"/>
    </row>
    <row r="1348" spans="2:25" ht="45.75" x14ac:dyDescent="0.25">
      <c r="B1348" s="52" t="s">
        <v>263</v>
      </c>
      <c r="C1348" s="53" t="s">
        <v>43</v>
      </c>
      <c r="D1348" s="320" t="s">
        <v>795</v>
      </c>
      <c r="E1348" s="321"/>
      <c r="F1348" s="322" t="s">
        <v>274</v>
      </c>
      <c r="G1348" s="323"/>
      <c r="H1348" s="322" t="s">
        <v>796</v>
      </c>
      <c r="I1348" s="324"/>
      <c r="J1348" s="323"/>
      <c r="K1348" s="176" t="s">
        <v>265</v>
      </c>
      <c r="L1348" s="54"/>
      <c r="M1348" s="325">
        <v>131351300</v>
      </c>
      <c r="N1348" s="326"/>
      <c r="O1348" s="325">
        <v>131351300</v>
      </c>
      <c r="P1348" s="327"/>
      <c r="Q1348" s="56">
        <v>0</v>
      </c>
      <c r="R1348" s="57">
        <v>109019495.5</v>
      </c>
      <c r="S1348" s="58">
        <v>88758185.75</v>
      </c>
      <c r="T1348" s="59">
        <v>109019495.5</v>
      </c>
      <c r="U1348" s="60">
        <v>109019495.5</v>
      </c>
      <c r="V1348" s="61">
        <f t="shared" si="60"/>
        <v>0</v>
      </c>
      <c r="W1348" s="62">
        <f t="shared" si="61"/>
        <v>0</v>
      </c>
      <c r="X1348" s="63" t="str">
        <f t="shared" si="62"/>
        <v>83005010911460560414</v>
      </c>
      <c r="Y1348" s="14"/>
    </row>
    <row r="1349" spans="2:25" x14ac:dyDescent="0.25">
      <c r="B1349" s="52" t="s">
        <v>302</v>
      </c>
      <c r="C1349" s="53" t="s">
        <v>43</v>
      </c>
      <c r="D1349" s="320" t="s">
        <v>795</v>
      </c>
      <c r="E1349" s="321"/>
      <c r="F1349" s="322" t="s">
        <v>274</v>
      </c>
      <c r="G1349" s="323"/>
      <c r="H1349" s="322" t="s">
        <v>797</v>
      </c>
      <c r="I1349" s="324"/>
      <c r="J1349" s="323"/>
      <c r="K1349" s="176" t="s">
        <v>304</v>
      </c>
      <c r="L1349" s="54"/>
      <c r="M1349" s="325">
        <v>101627600</v>
      </c>
      <c r="N1349" s="326"/>
      <c r="O1349" s="325">
        <v>101627600</v>
      </c>
      <c r="P1349" s="327"/>
      <c r="Q1349" s="56">
        <v>0</v>
      </c>
      <c r="R1349" s="57">
        <v>101627466.59999999</v>
      </c>
      <c r="S1349" s="58">
        <v>0</v>
      </c>
      <c r="T1349" s="59">
        <v>101627466.59999999</v>
      </c>
      <c r="U1349" s="60">
        <v>101627466.59999999</v>
      </c>
      <c r="V1349" s="61">
        <f t="shared" si="60"/>
        <v>0</v>
      </c>
      <c r="W1349" s="62">
        <f t="shared" si="61"/>
        <v>0</v>
      </c>
      <c r="X1349" s="63" t="str">
        <f t="shared" si="62"/>
        <v>83005010911471390523</v>
      </c>
      <c r="Y1349" s="14"/>
    </row>
    <row r="1350" spans="2:25" ht="45.75" x14ac:dyDescent="0.25">
      <c r="B1350" s="52" t="s">
        <v>263</v>
      </c>
      <c r="C1350" s="53" t="s">
        <v>43</v>
      </c>
      <c r="D1350" s="320" t="s">
        <v>795</v>
      </c>
      <c r="E1350" s="321"/>
      <c r="F1350" s="322" t="s">
        <v>274</v>
      </c>
      <c r="G1350" s="323"/>
      <c r="H1350" s="322" t="s">
        <v>798</v>
      </c>
      <c r="I1350" s="324"/>
      <c r="J1350" s="323"/>
      <c r="K1350" s="176" t="s">
        <v>265</v>
      </c>
      <c r="L1350" s="54"/>
      <c r="M1350" s="325">
        <v>855276500</v>
      </c>
      <c r="N1350" s="326"/>
      <c r="O1350" s="325">
        <v>855276500</v>
      </c>
      <c r="P1350" s="327"/>
      <c r="Q1350" s="56">
        <v>0</v>
      </c>
      <c r="R1350" s="57">
        <v>638826533.21000004</v>
      </c>
      <c r="S1350" s="58">
        <v>24605082.079999998</v>
      </c>
      <c r="T1350" s="59">
        <v>638826533.21000004</v>
      </c>
      <c r="U1350" s="60">
        <v>638826533.21000004</v>
      </c>
      <c r="V1350" s="61">
        <f t="shared" si="60"/>
        <v>0</v>
      </c>
      <c r="W1350" s="62">
        <f t="shared" si="61"/>
        <v>0</v>
      </c>
      <c r="X1350" s="63" t="str">
        <f t="shared" si="62"/>
        <v>8300501091F367483414</v>
      </c>
      <c r="Y1350" s="14"/>
    </row>
    <row r="1351" spans="2:25" x14ac:dyDescent="0.25">
      <c r="B1351" s="52" t="s">
        <v>302</v>
      </c>
      <c r="C1351" s="53" t="s">
        <v>43</v>
      </c>
      <c r="D1351" s="320" t="s">
        <v>795</v>
      </c>
      <c r="E1351" s="321"/>
      <c r="F1351" s="322" t="s">
        <v>274</v>
      </c>
      <c r="G1351" s="323"/>
      <c r="H1351" s="322" t="s">
        <v>798</v>
      </c>
      <c r="I1351" s="324"/>
      <c r="J1351" s="323"/>
      <c r="K1351" s="176" t="s">
        <v>304</v>
      </c>
      <c r="L1351" s="54"/>
      <c r="M1351" s="325">
        <v>22607100</v>
      </c>
      <c r="N1351" s="326"/>
      <c r="O1351" s="325">
        <v>22607100</v>
      </c>
      <c r="P1351" s="327"/>
      <c r="Q1351" s="56">
        <v>0</v>
      </c>
      <c r="R1351" s="57">
        <v>22607001.460000001</v>
      </c>
      <c r="S1351" s="58">
        <v>0</v>
      </c>
      <c r="T1351" s="59">
        <v>22607001.460000001</v>
      </c>
      <c r="U1351" s="60">
        <v>22607001.460000001</v>
      </c>
      <c r="V1351" s="61">
        <f t="shared" si="60"/>
        <v>0</v>
      </c>
      <c r="W1351" s="62">
        <f t="shared" si="61"/>
        <v>0</v>
      </c>
      <c r="X1351" s="63" t="str">
        <f t="shared" si="62"/>
        <v>8300501091F367483523</v>
      </c>
      <c r="Y1351" s="14"/>
    </row>
    <row r="1352" spans="2:25" ht="45.75" x14ac:dyDescent="0.25">
      <c r="B1352" s="52" t="s">
        <v>263</v>
      </c>
      <c r="C1352" s="53" t="s">
        <v>43</v>
      </c>
      <c r="D1352" s="320" t="s">
        <v>795</v>
      </c>
      <c r="E1352" s="321"/>
      <c r="F1352" s="322" t="s">
        <v>274</v>
      </c>
      <c r="G1352" s="323"/>
      <c r="H1352" s="322" t="s">
        <v>799</v>
      </c>
      <c r="I1352" s="324"/>
      <c r="J1352" s="323"/>
      <c r="K1352" s="176" t="s">
        <v>265</v>
      </c>
      <c r="L1352" s="54"/>
      <c r="M1352" s="325">
        <v>145393900</v>
      </c>
      <c r="N1352" s="326"/>
      <c r="O1352" s="325">
        <v>145393900</v>
      </c>
      <c r="P1352" s="327"/>
      <c r="Q1352" s="56">
        <v>0</v>
      </c>
      <c r="R1352" s="57">
        <v>135523234.90000001</v>
      </c>
      <c r="S1352" s="58">
        <v>32015144.25</v>
      </c>
      <c r="T1352" s="59">
        <v>135523234.90000001</v>
      </c>
      <c r="U1352" s="60">
        <v>135523234.90000001</v>
      </c>
      <c r="V1352" s="61">
        <f t="shared" si="60"/>
        <v>0</v>
      </c>
      <c r="W1352" s="62">
        <f t="shared" si="61"/>
        <v>0</v>
      </c>
      <c r="X1352" s="63" t="str">
        <f t="shared" si="62"/>
        <v>8300501091F367484414</v>
      </c>
      <c r="Y1352" s="14"/>
    </row>
    <row r="1353" spans="2:25" x14ac:dyDescent="0.25">
      <c r="B1353" s="52" t="s">
        <v>302</v>
      </c>
      <c r="C1353" s="53" t="s">
        <v>43</v>
      </c>
      <c r="D1353" s="320" t="s">
        <v>795</v>
      </c>
      <c r="E1353" s="321"/>
      <c r="F1353" s="322" t="s">
        <v>274</v>
      </c>
      <c r="G1353" s="323"/>
      <c r="H1353" s="322" t="s">
        <v>799</v>
      </c>
      <c r="I1353" s="324"/>
      <c r="J1353" s="323"/>
      <c r="K1353" s="176" t="s">
        <v>304</v>
      </c>
      <c r="L1353" s="54"/>
      <c r="M1353" s="325">
        <v>9223100</v>
      </c>
      <c r="N1353" s="326"/>
      <c r="O1353" s="325">
        <v>9223100</v>
      </c>
      <c r="P1353" s="327"/>
      <c r="Q1353" s="56">
        <v>0</v>
      </c>
      <c r="R1353" s="57">
        <v>9222928.0299999993</v>
      </c>
      <c r="S1353" s="58">
        <v>0</v>
      </c>
      <c r="T1353" s="59">
        <v>9222928.0299999993</v>
      </c>
      <c r="U1353" s="60">
        <v>9222928.0299999993</v>
      </c>
      <c r="V1353" s="61">
        <f t="shared" si="60"/>
        <v>0</v>
      </c>
      <c r="W1353" s="62">
        <f t="shared" si="61"/>
        <v>0</v>
      </c>
      <c r="X1353" s="63" t="str">
        <f t="shared" si="62"/>
        <v>8300501091F367484523</v>
      </c>
      <c r="Y1353" s="14"/>
    </row>
    <row r="1354" spans="2:25" ht="34.5" x14ac:dyDescent="0.25">
      <c r="B1354" s="52" t="s">
        <v>122</v>
      </c>
      <c r="C1354" s="53" t="s">
        <v>43</v>
      </c>
      <c r="D1354" s="320" t="s">
        <v>795</v>
      </c>
      <c r="E1354" s="321"/>
      <c r="F1354" s="322" t="s">
        <v>274</v>
      </c>
      <c r="G1354" s="323"/>
      <c r="H1354" s="322" t="s">
        <v>800</v>
      </c>
      <c r="I1354" s="324"/>
      <c r="J1354" s="323"/>
      <c r="K1354" s="176" t="s">
        <v>123</v>
      </c>
      <c r="L1354" s="54"/>
      <c r="M1354" s="325">
        <v>99000000</v>
      </c>
      <c r="N1354" s="326"/>
      <c r="O1354" s="325">
        <v>99000000</v>
      </c>
      <c r="P1354" s="327"/>
      <c r="Q1354" s="56">
        <v>0</v>
      </c>
      <c r="R1354" s="57">
        <v>97878624.730000004</v>
      </c>
      <c r="S1354" s="58">
        <v>0</v>
      </c>
      <c r="T1354" s="59">
        <v>97878624.730000004</v>
      </c>
      <c r="U1354" s="60">
        <v>97878624.730000004</v>
      </c>
      <c r="V1354" s="61">
        <f t="shared" si="60"/>
        <v>0</v>
      </c>
      <c r="W1354" s="62">
        <f t="shared" si="61"/>
        <v>0</v>
      </c>
      <c r="X1354" s="63" t="str">
        <f t="shared" si="62"/>
        <v>83005010920120550633</v>
      </c>
      <c r="Y1354" s="14"/>
    </row>
    <row r="1355" spans="2:25" ht="34.5" x14ac:dyDescent="0.25">
      <c r="B1355" s="52" t="s">
        <v>122</v>
      </c>
      <c r="C1355" s="53" t="s">
        <v>43</v>
      </c>
      <c r="D1355" s="320" t="s">
        <v>795</v>
      </c>
      <c r="E1355" s="321"/>
      <c r="F1355" s="322" t="s">
        <v>274</v>
      </c>
      <c r="G1355" s="323"/>
      <c r="H1355" s="322" t="s">
        <v>801</v>
      </c>
      <c r="I1355" s="324"/>
      <c r="J1355" s="323"/>
      <c r="K1355" s="176" t="s">
        <v>123</v>
      </c>
      <c r="L1355" s="54"/>
      <c r="M1355" s="325">
        <v>4730472500</v>
      </c>
      <c r="N1355" s="326"/>
      <c r="O1355" s="325">
        <v>4730472500</v>
      </c>
      <c r="P1355" s="327"/>
      <c r="Q1355" s="56">
        <v>0</v>
      </c>
      <c r="R1355" s="57">
        <v>4450677432.3900003</v>
      </c>
      <c r="S1355" s="58">
        <v>0</v>
      </c>
      <c r="T1355" s="59">
        <v>4450677432.3900003</v>
      </c>
      <c r="U1355" s="60">
        <v>4450677432.3900003</v>
      </c>
      <c r="V1355" s="61">
        <f t="shared" si="60"/>
        <v>0</v>
      </c>
      <c r="W1355" s="62">
        <f t="shared" si="61"/>
        <v>0</v>
      </c>
      <c r="X1355" s="63" t="str">
        <f t="shared" si="62"/>
        <v>83005010920160570633</v>
      </c>
      <c r="Y1355" s="14"/>
    </row>
    <row r="1356" spans="2:25" ht="79.5" x14ac:dyDescent="0.25">
      <c r="B1356" s="52" t="s">
        <v>172</v>
      </c>
      <c r="C1356" s="53" t="s">
        <v>43</v>
      </c>
      <c r="D1356" s="320" t="s">
        <v>795</v>
      </c>
      <c r="E1356" s="321"/>
      <c r="F1356" s="322" t="s">
        <v>249</v>
      </c>
      <c r="G1356" s="323"/>
      <c r="H1356" s="322" t="s">
        <v>802</v>
      </c>
      <c r="I1356" s="324"/>
      <c r="J1356" s="323"/>
      <c r="K1356" s="176" t="s">
        <v>174</v>
      </c>
      <c r="L1356" s="54"/>
      <c r="M1356" s="325">
        <v>10100000</v>
      </c>
      <c r="N1356" s="326"/>
      <c r="O1356" s="325">
        <v>10100000</v>
      </c>
      <c r="P1356" s="327"/>
      <c r="Q1356" s="56">
        <v>0</v>
      </c>
      <c r="R1356" s="57">
        <v>10099172.08</v>
      </c>
      <c r="S1356" s="58">
        <v>0</v>
      </c>
      <c r="T1356" s="59">
        <v>10099172.08</v>
      </c>
      <c r="U1356" s="60">
        <v>10099172.08</v>
      </c>
      <c r="V1356" s="61">
        <f t="shared" si="60"/>
        <v>0</v>
      </c>
      <c r="W1356" s="62">
        <f t="shared" si="61"/>
        <v>0</v>
      </c>
      <c r="X1356" s="63" t="str">
        <f t="shared" si="62"/>
        <v>83005020850200590611</v>
      </c>
      <c r="Y1356" s="14"/>
    </row>
    <row r="1357" spans="2:25" ht="23.25" x14ac:dyDescent="0.25">
      <c r="B1357" s="52" t="s">
        <v>256</v>
      </c>
      <c r="C1357" s="53" t="s">
        <v>43</v>
      </c>
      <c r="D1357" s="320" t="s">
        <v>795</v>
      </c>
      <c r="E1357" s="321"/>
      <c r="F1357" s="322" t="s">
        <v>249</v>
      </c>
      <c r="G1357" s="323"/>
      <c r="H1357" s="322" t="s">
        <v>803</v>
      </c>
      <c r="I1357" s="324"/>
      <c r="J1357" s="323"/>
      <c r="K1357" s="176" t="s">
        <v>260</v>
      </c>
      <c r="L1357" s="54"/>
      <c r="M1357" s="325">
        <v>8712000</v>
      </c>
      <c r="N1357" s="326"/>
      <c r="O1357" s="325">
        <v>8712000</v>
      </c>
      <c r="P1357" s="327"/>
      <c r="Q1357" s="56">
        <v>0</v>
      </c>
      <c r="R1357" s="57">
        <v>8712000</v>
      </c>
      <c r="S1357" s="58">
        <v>0</v>
      </c>
      <c r="T1357" s="59">
        <v>8712000</v>
      </c>
      <c r="U1357" s="60">
        <v>8712000</v>
      </c>
      <c r="V1357" s="61">
        <f t="shared" si="60"/>
        <v>0</v>
      </c>
      <c r="W1357" s="62">
        <f t="shared" si="61"/>
        <v>0</v>
      </c>
      <c r="X1357" s="63" t="str">
        <f t="shared" si="62"/>
        <v>83005020850329990612</v>
      </c>
      <c r="Y1357" s="14"/>
    </row>
    <row r="1358" spans="2:25" ht="45.75" x14ac:dyDescent="0.25">
      <c r="B1358" s="52" t="s">
        <v>263</v>
      </c>
      <c r="C1358" s="53" t="s">
        <v>43</v>
      </c>
      <c r="D1358" s="320" t="s">
        <v>795</v>
      </c>
      <c r="E1358" s="321"/>
      <c r="F1358" s="322" t="s">
        <v>249</v>
      </c>
      <c r="G1358" s="323"/>
      <c r="H1358" s="322" t="s">
        <v>804</v>
      </c>
      <c r="I1358" s="324"/>
      <c r="J1358" s="323"/>
      <c r="K1358" s="176" t="s">
        <v>265</v>
      </c>
      <c r="L1358" s="54"/>
      <c r="M1358" s="325">
        <v>234800000</v>
      </c>
      <c r="N1358" s="326"/>
      <c r="O1358" s="325">
        <v>234800000</v>
      </c>
      <c r="P1358" s="327"/>
      <c r="Q1358" s="56">
        <v>0</v>
      </c>
      <c r="R1358" s="57">
        <v>192065569.05000001</v>
      </c>
      <c r="S1358" s="58">
        <v>150394834.91999999</v>
      </c>
      <c r="T1358" s="59">
        <v>192065569.05000001</v>
      </c>
      <c r="U1358" s="60">
        <v>192065569.05000001</v>
      </c>
      <c r="V1358" s="61">
        <f t="shared" si="60"/>
        <v>0</v>
      </c>
      <c r="W1358" s="62">
        <f t="shared" si="61"/>
        <v>0</v>
      </c>
      <c r="X1358" s="63" t="str">
        <f t="shared" si="62"/>
        <v>83005020940129990414</v>
      </c>
      <c r="Y1358" s="14"/>
    </row>
    <row r="1359" spans="2:25" ht="79.5" x14ac:dyDescent="0.25">
      <c r="B1359" s="52" t="s">
        <v>164</v>
      </c>
      <c r="C1359" s="53" t="s">
        <v>43</v>
      </c>
      <c r="D1359" s="320" t="s">
        <v>795</v>
      </c>
      <c r="E1359" s="321"/>
      <c r="F1359" s="322" t="s">
        <v>249</v>
      </c>
      <c r="G1359" s="323"/>
      <c r="H1359" s="322" t="s">
        <v>805</v>
      </c>
      <c r="I1359" s="324"/>
      <c r="J1359" s="323"/>
      <c r="K1359" s="176" t="s">
        <v>166</v>
      </c>
      <c r="L1359" s="54"/>
      <c r="M1359" s="325">
        <v>135762300</v>
      </c>
      <c r="N1359" s="326"/>
      <c r="O1359" s="325">
        <v>135762300</v>
      </c>
      <c r="P1359" s="327"/>
      <c r="Q1359" s="56">
        <v>0</v>
      </c>
      <c r="R1359" s="57">
        <v>133259890.88</v>
      </c>
      <c r="S1359" s="58">
        <v>0</v>
      </c>
      <c r="T1359" s="59">
        <v>133259890.88</v>
      </c>
      <c r="U1359" s="60">
        <v>133259890.88</v>
      </c>
      <c r="V1359" s="61">
        <f t="shared" si="60"/>
        <v>0</v>
      </c>
      <c r="W1359" s="62">
        <f t="shared" si="61"/>
        <v>0</v>
      </c>
      <c r="X1359" s="63" t="str">
        <f t="shared" si="62"/>
        <v>83005020940160530813</v>
      </c>
      <c r="Y1359" s="14"/>
    </row>
    <row r="1360" spans="2:25" ht="45.75" x14ac:dyDescent="0.25">
      <c r="B1360" s="52" t="s">
        <v>263</v>
      </c>
      <c r="C1360" s="53" t="s">
        <v>43</v>
      </c>
      <c r="D1360" s="320" t="s">
        <v>795</v>
      </c>
      <c r="E1360" s="321"/>
      <c r="F1360" s="322" t="s">
        <v>249</v>
      </c>
      <c r="G1360" s="323"/>
      <c r="H1360" s="322" t="s">
        <v>806</v>
      </c>
      <c r="I1360" s="324"/>
      <c r="J1360" s="323"/>
      <c r="K1360" s="176" t="s">
        <v>265</v>
      </c>
      <c r="L1360" s="54"/>
      <c r="M1360" s="325">
        <v>718788800</v>
      </c>
      <c r="N1360" s="326"/>
      <c r="O1360" s="325">
        <v>718788800</v>
      </c>
      <c r="P1360" s="327"/>
      <c r="Q1360" s="56">
        <v>0</v>
      </c>
      <c r="R1360" s="57">
        <v>701385985.65999997</v>
      </c>
      <c r="S1360" s="58">
        <v>2475724</v>
      </c>
      <c r="T1360" s="59">
        <v>701385985.65999997</v>
      </c>
      <c r="U1360" s="60">
        <v>701385985.65999997</v>
      </c>
      <c r="V1360" s="61">
        <f t="shared" si="60"/>
        <v>0</v>
      </c>
      <c r="W1360" s="62">
        <f t="shared" si="61"/>
        <v>0</v>
      </c>
      <c r="X1360" s="63" t="str">
        <f t="shared" si="62"/>
        <v>83005020940160760414</v>
      </c>
      <c r="Y1360" s="14"/>
    </row>
    <row r="1361" spans="2:25" ht="90.75" x14ac:dyDescent="0.25">
      <c r="B1361" s="52" t="s">
        <v>807</v>
      </c>
      <c r="C1361" s="53" t="s">
        <v>43</v>
      </c>
      <c r="D1361" s="320" t="s">
        <v>795</v>
      </c>
      <c r="E1361" s="321"/>
      <c r="F1361" s="322" t="s">
        <v>249</v>
      </c>
      <c r="G1361" s="323"/>
      <c r="H1361" s="322" t="s">
        <v>806</v>
      </c>
      <c r="I1361" s="324"/>
      <c r="J1361" s="323"/>
      <c r="K1361" s="176" t="s">
        <v>808</v>
      </c>
      <c r="L1361" s="54"/>
      <c r="M1361" s="325">
        <v>1255409200</v>
      </c>
      <c r="N1361" s="326"/>
      <c r="O1361" s="325">
        <v>1255409200</v>
      </c>
      <c r="P1361" s="327"/>
      <c r="Q1361" s="56">
        <v>0</v>
      </c>
      <c r="R1361" s="57">
        <v>1254164829.8299999</v>
      </c>
      <c r="S1361" s="58">
        <v>0</v>
      </c>
      <c r="T1361" s="59">
        <v>1254164829.8299999</v>
      </c>
      <c r="U1361" s="60">
        <v>1254164829.8299999</v>
      </c>
      <c r="V1361" s="61">
        <f t="shared" si="60"/>
        <v>0</v>
      </c>
      <c r="W1361" s="62">
        <f t="shared" si="61"/>
        <v>0</v>
      </c>
      <c r="X1361" s="63" t="str">
        <f t="shared" si="62"/>
        <v>83005020940160760466</v>
      </c>
      <c r="Y1361" s="14"/>
    </row>
    <row r="1362" spans="2:25" ht="45.75" x14ac:dyDescent="0.25">
      <c r="B1362" s="52" t="s">
        <v>248</v>
      </c>
      <c r="C1362" s="53" t="s">
        <v>43</v>
      </c>
      <c r="D1362" s="320" t="s">
        <v>795</v>
      </c>
      <c r="E1362" s="321"/>
      <c r="F1362" s="322" t="s">
        <v>249</v>
      </c>
      <c r="G1362" s="323"/>
      <c r="H1362" s="322" t="s">
        <v>809</v>
      </c>
      <c r="I1362" s="324"/>
      <c r="J1362" s="323"/>
      <c r="K1362" s="176" t="s">
        <v>250</v>
      </c>
      <c r="L1362" s="54"/>
      <c r="M1362" s="325">
        <v>284416300</v>
      </c>
      <c r="N1362" s="326"/>
      <c r="O1362" s="325">
        <v>284416300</v>
      </c>
      <c r="P1362" s="327"/>
      <c r="Q1362" s="56">
        <v>0</v>
      </c>
      <c r="R1362" s="57">
        <v>268569700.39999998</v>
      </c>
      <c r="S1362" s="58">
        <v>0</v>
      </c>
      <c r="T1362" s="59">
        <v>268569700.39999998</v>
      </c>
      <c r="U1362" s="60">
        <v>268569700.39999998</v>
      </c>
      <c r="V1362" s="61">
        <f t="shared" si="60"/>
        <v>0</v>
      </c>
      <c r="W1362" s="62">
        <f t="shared" si="61"/>
        <v>0</v>
      </c>
      <c r="X1362" s="63" t="str">
        <f t="shared" si="62"/>
        <v>83005020940170530522</v>
      </c>
      <c r="Y1362" s="14"/>
    </row>
    <row r="1363" spans="2:25" ht="79.5" x14ac:dyDescent="0.25">
      <c r="B1363" s="52" t="s">
        <v>158</v>
      </c>
      <c r="C1363" s="53" t="s">
        <v>43</v>
      </c>
      <c r="D1363" s="320" t="s">
        <v>795</v>
      </c>
      <c r="E1363" s="321"/>
      <c r="F1363" s="322" t="s">
        <v>249</v>
      </c>
      <c r="G1363" s="323"/>
      <c r="H1363" s="322" t="s">
        <v>810</v>
      </c>
      <c r="I1363" s="324"/>
      <c r="J1363" s="323"/>
      <c r="K1363" s="176" t="s">
        <v>161</v>
      </c>
      <c r="L1363" s="54"/>
      <c r="M1363" s="325">
        <v>177077500</v>
      </c>
      <c r="N1363" s="326"/>
      <c r="O1363" s="325">
        <v>177077500</v>
      </c>
      <c r="P1363" s="327"/>
      <c r="Q1363" s="56">
        <v>0</v>
      </c>
      <c r="R1363" s="57">
        <v>177077422.78</v>
      </c>
      <c r="S1363" s="58">
        <v>0</v>
      </c>
      <c r="T1363" s="59">
        <v>177077422.78</v>
      </c>
      <c r="U1363" s="60">
        <v>177077422.78</v>
      </c>
      <c r="V1363" s="61">
        <f t="shared" si="60"/>
        <v>0</v>
      </c>
      <c r="W1363" s="62">
        <f t="shared" si="61"/>
        <v>0</v>
      </c>
      <c r="X1363" s="63" t="str">
        <f t="shared" si="62"/>
        <v>83005020940260790811</v>
      </c>
      <c r="Y1363" s="14"/>
    </row>
    <row r="1364" spans="2:25" ht="90.75" x14ac:dyDescent="0.25">
      <c r="B1364" s="52" t="s">
        <v>807</v>
      </c>
      <c r="C1364" s="53" t="s">
        <v>43</v>
      </c>
      <c r="D1364" s="320" t="s">
        <v>795</v>
      </c>
      <c r="E1364" s="321"/>
      <c r="F1364" s="322" t="s">
        <v>249</v>
      </c>
      <c r="G1364" s="323"/>
      <c r="H1364" s="322" t="s">
        <v>811</v>
      </c>
      <c r="I1364" s="324"/>
      <c r="J1364" s="323"/>
      <c r="K1364" s="176" t="s">
        <v>808</v>
      </c>
      <c r="L1364" s="54"/>
      <c r="M1364" s="325">
        <v>33885200</v>
      </c>
      <c r="N1364" s="326"/>
      <c r="O1364" s="325">
        <v>33885200</v>
      </c>
      <c r="P1364" s="327"/>
      <c r="Q1364" s="56">
        <v>0</v>
      </c>
      <c r="R1364" s="57">
        <v>33885197.039999999</v>
      </c>
      <c r="S1364" s="58">
        <v>0</v>
      </c>
      <c r="T1364" s="59">
        <v>33885197.039999999</v>
      </c>
      <c r="U1364" s="60">
        <v>33885197.039999999</v>
      </c>
      <c r="V1364" s="61">
        <f t="shared" si="60"/>
        <v>0</v>
      </c>
      <c r="W1364" s="62">
        <f t="shared" si="61"/>
        <v>0</v>
      </c>
      <c r="X1364" s="63" t="str">
        <f t="shared" si="62"/>
        <v>83005020940309505466</v>
      </c>
      <c r="Y1364" s="14"/>
    </row>
    <row r="1365" spans="2:25" ht="45.75" x14ac:dyDescent="0.25">
      <c r="B1365" s="52" t="s">
        <v>248</v>
      </c>
      <c r="C1365" s="53" t="s">
        <v>43</v>
      </c>
      <c r="D1365" s="320" t="s">
        <v>795</v>
      </c>
      <c r="E1365" s="321"/>
      <c r="F1365" s="322" t="s">
        <v>249</v>
      </c>
      <c r="G1365" s="323"/>
      <c r="H1365" s="322" t="s">
        <v>811</v>
      </c>
      <c r="I1365" s="324"/>
      <c r="J1365" s="323"/>
      <c r="K1365" s="176" t="s">
        <v>250</v>
      </c>
      <c r="L1365" s="54"/>
      <c r="M1365" s="325">
        <v>251796000</v>
      </c>
      <c r="N1365" s="326"/>
      <c r="O1365" s="325">
        <v>251796000</v>
      </c>
      <c r="P1365" s="327"/>
      <c r="Q1365" s="56">
        <v>0</v>
      </c>
      <c r="R1365" s="57">
        <v>7481153.9000000004</v>
      </c>
      <c r="S1365" s="58">
        <v>0</v>
      </c>
      <c r="T1365" s="59">
        <v>7481153.9000000004</v>
      </c>
      <c r="U1365" s="60">
        <v>7481153.9000000004</v>
      </c>
      <c r="V1365" s="61">
        <f t="shared" si="60"/>
        <v>0</v>
      </c>
      <c r="W1365" s="62">
        <f t="shared" si="61"/>
        <v>0</v>
      </c>
      <c r="X1365" s="63" t="str">
        <f t="shared" si="62"/>
        <v>83005020940309505522</v>
      </c>
      <c r="Y1365" s="14"/>
    </row>
    <row r="1366" spans="2:25" ht="90.75" x14ac:dyDescent="0.25">
      <c r="B1366" s="52" t="s">
        <v>807</v>
      </c>
      <c r="C1366" s="53" t="s">
        <v>43</v>
      </c>
      <c r="D1366" s="320" t="s">
        <v>795</v>
      </c>
      <c r="E1366" s="321"/>
      <c r="F1366" s="322" t="s">
        <v>249</v>
      </c>
      <c r="G1366" s="323"/>
      <c r="H1366" s="322" t="s">
        <v>812</v>
      </c>
      <c r="I1366" s="324"/>
      <c r="J1366" s="323"/>
      <c r="K1366" s="176" t="s">
        <v>808</v>
      </c>
      <c r="L1366" s="54"/>
      <c r="M1366" s="325">
        <v>104717600</v>
      </c>
      <c r="N1366" s="326"/>
      <c r="O1366" s="325">
        <v>104717600</v>
      </c>
      <c r="P1366" s="327"/>
      <c r="Q1366" s="56">
        <v>0</v>
      </c>
      <c r="R1366" s="57">
        <v>104717500</v>
      </c>
      <c r="S1366" s="58">
        <v>0</v>
      </c>
      <c r="T1366" s="59">
        <v>104717500</v>
      </c>
      <c r="U1366" s="60">
        <v>104717500</v>
      </c>
      <c r="V1366" s="61">
        <f t="shared" si="60"/>
        <v>0</v>
      </c>
      <c r="W1366" s="62">
        <f t="shared" si="61"/>
        <v>0</v>
      </c>
      <c r="X1366" s="63" t="str">
        <f t="shared" si="62"/>
        <v>83005020940309605466</v>
      </c>
      <c r="Y1366" s="14"/>
    </row>
    <row r="1367" spans="2:25" ht="45.75" x14ac:dyDescent="0.25">
      <c r="B1367" s="52" t="s">
        <v>263</v>
      </c>
      <c r="C1367" s="53" t="s">
        <v>43</v>
      </c>
      <c r="D1367" s="320" t="s">
        <v>795</v>
      </c>
      <c r="E1367" s="321"/>
      <c r="F1367" s="322" t="s">
        <v>249</v>
      </c>
      <c r="G1367" s="323"/>
      <c r="H1367" s="322" t="s">
        <v>813</v>
      </c>
      <c r="I1367" s="324"/>
      <c r="J1367" s="323"/>
      <c r="K1367" s="176" t="s">
        <v>265</v>
      </c>
      <c r="L1367" s="54"/>
      <c r="M1367" s="325">
        <v>533565000</v>
      </c>
      <c r="N1367" s="326"/>
      <c r="O1367" s="325">
        <v>533565000</v>
      </c>
      <c r="P1367" s="327"/>
      <c r="Q1367" s="56">
        <v>0</v>
      </c>
      <c r="R1367" s="57">
        <v>533565000</v>
      </c>
      <c r="S1367" s="58">
        <v>185062858.09999999</v>
      </c>
      <c r="T1367" s="59">
        <v>533565000</v>
      </c>
      <c r="U1367" s="60">
        <v>533565000</v>
      </c>
      <c r="V1367" s="61">
        <f t="shared" si="60"/>
        <v>0</v>
      </c>
      <c r="W1367" s="62">
        <f t="shared" si="61"/>
        <v>0</v>
      </c>
      <c r="X1367" s="63" t="str">
        <f t="shared" si="62"/>
        <v>8300502095F552430414</v>
      </c>
      <c r="Y1367" s="14"/>
    </row>
    <row r="1368" spans="2:25" ht="23.25" x14ac:dyDescent="0.25">
      <c r="B1368" s="52" t="s">
        <v>58</v>
      </c>
      <c r="C1368" s="53" t="s">
        <v>43</v>
      </c>
      <c r="D1368" s="320" t="s">
        <v>795</v>
      </c>
      <c r="E1368" s="321"/>
      <c r="F1368" s="322" t="s">
        <v>249</v>
      </c>
      <c r="G1368" s="323"/>
      <c r="H1368" s="322" t="s">
        <v>91</v>
      </c>
      <c r="I1368" s="324"/>
      <c r="J1368" s="323"/>
      <c r="K1368" s="176" t="s">
        <v>59</v>
      </c>
      <c r="L1368" s="54"/>
      <c r="M1368" s="325">
        <v>70015000</v>
      </c>
      <c r="N1368" s="326"/>
      <c r="O1368" s="325">
        <v>70015000</v>
      </c>
      <c r="P1368" s="327"/>
      <c r="Q1368" s="56">
        <v>0</v>
      </c>
      <c r="R1368" s="57">
        <v>67225000</v>
      </c>
      <c r="S1368" s="58">
        <v>0</v>
      </c>
      <c r="T1368" s="59">
        <v>67225000</v>
      </c>
      <c r="U1368" s="60">
        <v>67225000</v>
      </c>
      <c r="V1368" s="61">
        <f t="shared" si="60"/>
        <v>0</v>
      </c>
      <c r="W1368" s="62">
        <f t="shared" si="61"/>
        <v>0</v>
      </c>
      <c r="X1368" s="63" t="str">
        <f t="shared" si="62"/>
        <v>83005029990020550244</v>
      </c>
      <c r="Y1368" s="14"/>
    </row>
    <row r="1369" spans="2:25" ht="23.25" x14ac:dyDescent="0.25">
      <c r="B1369" s="52" t="s">
        <v>256</v>
      </c>
      <c r="C1369" s="53" t="s">
        <v>43</v>
      </c>
      <c r="D1369" s="320" t="s">
        <v>795</v>
      </c>
      <c r="E1369" s="321"/>
      <c r="F1369" s="322" t="s">
        <v>249</v>
      </c>
      <c r="G1369" s="323"/>
      <c r="H1369" s="322" t="s">
        <v>91</v>
      </c>
      <c r="I1369" s="324"/>
      <c r="J1369" s="323"/>
      <c r="K1369" s="176" t="s">
        <v>260</v>
      </c>
      <c r="L1369" s="54"/>
      <c r="M1369" s="325">
        <v>389230</v>
      </c>
      <c r="N1369" s="326"/>
      <c r="O1369" s="325">
        <v>389230</v>
      </c>
      <c r="P1369" s="327"/>
      <c r="Q1369" s="56">
        <v>0</v>
      </c>
      <c r="R1369" s="57">
        <v>389230</v>
      </c>
      <c r="S1369" s="58">
        <v>0</v>
      </c>
      <c r="T1369" s="59">
        <v>389230</v>
      </c>
      <c r="U1369" s="60">
        <v>389230</v>
      </c>
      <c r="V1369" s="61">
        <f t="shared" ref="V1369:V1432" si="63">R1369-U1369</f>
        <v>0</v>
      </c>
      <c r="W1369" s="62">
        <f t="shared" ref="W1369:W1432" si="64">T1369-U1369</f>
        <v>0</v>
      </c>
      <c r="X1369" s="63" t="str">
        <f t="shared" ref="X1369:X1432" si="65">IF(D1369="","000",D1369)&amp;IF(F1369="","0000",F1369)&amp;IF(H1369="","0000000000",H1369)&amp;IF(K1369="","000",K1369)&amp;L1369</f>
        <v>83005029990020550612</v>
      </c>
      <c r="Y1369" s="14"/>
    </row>
    <row r="1370" spans="2:25" ht="57" x14ac:dyDescent="0.25">
      <c r="B1370" s="52" t="s">
        <v>230</v>
      </c>
      <c r="C1370" s="53" t="s">
        <v>43</v>
      </c>
      <c r="D1370" s="320" t="s">
        <v>795</v>
      </c>
      <c r="E1370" s="321"/>
      <c r="F1370" s="322" t="s">
        <v>251</v>
      </c>
      <c r="G1370" s="323"/>
      <c r="H1370" s="322" t="s">
        <v>814</v>
      </c>
      <c r="I1370" s="324"/>
      <c r="J1370" s="323"/>
      <c r="K1370" s="176" t="s">
        <v>232</v>
      </c>
      <c r="L1370" s="54"/>
      <c r="M1370" s="325">
        <v>6069000</v>
      </c>
      <c r="N1370" s="326"/>
      <c r="O1370" s="325">
        <v>6069000</v>
      </c>
      <c r="P1370" s="327"/>
      <c r="Q1370" s="56">
        <v>0</v>
      </c>
      <c r="R1370" s="57">
        <v>6069000</v>
      </c>
      <c r="S1370" s="58">
        <v>0</v>
      </c>
      <c r="T1370" s="59">
        <v>6069000</v>
      </c>
      <c r="U1370" s="60">
        <v>6069000</v>
      </c>
      <c r="V1370" s="61">
        <f t="shared" si="63"/>
        <v>0</v>
      </c>
      <c r="W1370" s="62">
        <f t="shared" si="64"/>
        <v>0</v>
      </c>
      <c r="X1370" s="63" t="str">
        <f t="shared" si="65"/>
        <v>830050305405R2990521</v>
      </c>
      <c r="Y1370" s="14"/>
    </row>
    <row r="1371" spans="2:25" ht="57" x14ac:dyDescent="0.25">
      <c r="B1371" s="52" t="s">
        <v>230</v>
      </c>
      <c r="C1371" s="53" t="s">
        <v>43</v>
      </c>
      <c r="D1371" s="320" t="s">
        <v>795</v>
      </c>
      <c r="E1371" s="321"/>
      <c r="F1371" s="322" t="s">
        <v>251</v>
      </c>
      <c r="G1371" s="323"/>
      <c r="H1371" s="322" t="s">
        <v>815</v>
      </c>
      <c r="I1371" s="324"/>
      <c r="J1371" s="323"/>
      <c r="K1371" s="176" t="s">
        <v>232</v>
      </c>
      <c r="L1371" s="54"/>
      <c r="M1371" s="325">
        <v>251567000</v>
      </c>
      <c r="N1371" s="326"/>
      <c r="O1371" s="325">
        <v>251567000</v>
      </c>
      <c r="P1371" s="327"/>
      <c r="Q1371" s="56">
        <v>0</v>
      </c>
      <c r="R1371" s="57">
        <v>248940825.87</v>
      </c>
      <c r="S1371" s="58">
        <v>0</v>
      </c>
      <c r="T1371" s="59">
        <v>248940825.87</v>
      </c>
      <c r="U1371" s="60">
        <v>248940825.87</v>
      </c>
      <c r="V1371" s="61">
        <f t="shared" si="63"/>
        <v>0</v>
      </c>
      <c r="W1371" s="62">
        <f t="shared" si="64"/>
        <v>0</v>
      </c>
      <c r="X1371" s="63" t="str">
        <f t="shared" si="65"/>
        <v>83005030920271340521</v>
      </c>
      <c r="Y1371" s="14"/>
    </row>
    <row r="1372" spans="2:25" x14ac:dyDescent="0.25">
      <c r="B1372" s="52" t="s">
        <v>151</v>
      </c>
      <c r="C1372" s="53" t="s">
        <v>43</v>
      </c>
      <c r="D1372" s="320" t="s">
        <v>795</v>
      </c>
      <c r="E1372" s="321"/>
      <c r="F1372" s="322" t="s">
        <v>251</v>
      </c>
      <c r="G1372" s="323"/>
      <c r="H1372" s="322" t="s">
        <v>816</v>
      </c>
      <c r="I1372" s="324"/>
      <c r="J1372" s="323"/>
      <c r="K1372" s="176" t="s">
        <v>154</v>
      </c>
      <c r="L1372" s="54"/>
      <c r="M1372" s="325">
        <v>2067100</v>
      </c>
      <c r="N1372" s="326"/>
      <c r="O1372" s="325">
        <v>2067100</v>
      </c>
      <c r="P1372" s="327"/>
      <c r="Q1372" s="56">
        <v>0</v>
      </c>
      <c r="R1372" s="57">
        <v>1499676.6</v>
      </c>
      <c r="S1372" s="58">
        <v>0</v>
      </c>
      <c r="T1372" s="59">
        <v>1499676.6</v>
      </c>
      <c r="U1372" s="60">
        <v>1499676.6</v>
      </c>
      <c r="V1372" s="61">
        <f t="shared" si="63"/>
        <v>0</v>
      </c>
      <c r="W1372" s="62">
        <f t="shared" si="64"/>
        <v>0</v>
      </c>
      <c r="X1372" s="63" t="str">
        <f t="shared" si="65"/>
        <v>83005030920371350530</v>
      </c>
      <c r="Y1372" s="14"/>
    </row>
    <row r="1373" spans="2:25" ht="34.5" x14ac:dyDescent="0.25">
      <c r="B1373" s="52" t="s">
        <v>56</v>
      </c>
      <c r="C1373" s="53" t="s">
        <v>43</v>
      </c>
      <c r="D1373" s="320" t="s">
        <v>795</v>
      </c>
      <c r="E1373" s="321"/>
      <c r="F1373" s="322" t="s">
        <v>251</v>
      </c>
      <c r="G1373" s="323"/>
      <c r="H1373" s="322" t="s">
        <v>817</v>
      </c>
      <c r="I1373" s="324"/>
      <c r="J1373" s="323"/>
      <c r="K1373" s="176" t="s">
        <v>57</v>
      </c>
      <c r="L1373" s="54"/>
      <c r="M1373" s="325">
        <v>40000</v>
      </c>
      <c r="N1373" s="326"/>
      <c r="O1373" s="325">
        <v>40000</v>
      </c>
      <c r="P1373" s="327"/>
      <c r="Q1373" s="56">
        <v>0</v>
      </c>
      <c r="R1373" s="57">
        <v>39950</v>
      </c>
      <c r="S1373" s="58">
        <v>0</v>
      </c>
      <c r="T1373" s="59">
        <v>39950</v>
      </c>
      <c r="U1373" s="60">
        <v>39950</v>
      </c>
      <c r="V1373" s="61">
        <f t="shared" si="63"/>
        <v>0</v>
      </c>
      <c r="W1373" s="62">
        <f t="shared" si="64"/>
        <v>0</v>
      </c>
      <c r="X1373" s="63" t="str">
        <f t="shared" si="65"/>
        <v>83005030920460320242</v>
      </c>
      <c r="Y1373" s="14"/>
    </row>
    <row r="1374" spans="2:25" ht="23.25" x14ac:dyDescent="0.25">
      <c r="B1374" s="52" t="s">
        <v>58</v>
      </c>
      <c r="C1374" s="53" t="s">
        <v>43</v>
      </c>
      <c r="D1374" s="320" t="s">
        <v>795</v>
      </c>
      <c r="E1374" s="321"/>
      <c r="F1374" s="322" t="s">
        <v>251</v>
      </c>
      <c r="G1374" s="323"/>
      <c r="H1374" s="322" t="s">
        <v>817</v>
      </c>
      <c r="I1374" s="324"/>
      <c r="J1374" s="323"/>
      <c r="K1374" s="176" t="s">
        <v>59</v>
      </c>
      <c r="L1374" s="54"/>
      <c r="M1374" s="325">
        <v>160000</v>
      </c>
      <c r="N1374" s="326"/>
      <c r="O1374" s="325">
        <v>160000</v>
      </c>
      <c r="P1374" s="327"/>
      <c r="Q1374" s="56">
        <v>0</v>
      </c>
      <c r="R1374" s="57">
        <v>58576.800000000003</v>
      </c>
      <c r="S1374" s="58">
        <v>0</v>
      </c>
      <c r="T1374" s="59">
        <v>58576.800000000003</v>
      </c>
      <c r="U1374" s="60">
        <v>58576.800000000003</v>
      </c>
      <c r="V1374" s="61">
        <f t="shared" si="63"/>
        <v>0</v>
      </c>
      <c r="W1374" s="62">
        <f t="shared" si="64"/>
        <v>0</v>
      </c>
      <c r="X1374" s="63" t="str">
        <f t="shared" si="65"/>
        <v>83005030920460320244</v>
      </c>
      <c r="Y1374" s="14"/>
    </row>
    <row r="1375" spans="2:25" x14ac:dyDescent="0.25">
      <c r="B1375" s="52" t="s">
        <v>105</v>
      </c>
      <c r="C1375" s="53" t="s">
        <v>43</v>
      </c>
      <c r="D1375" s="320" t="s">
        <v>795</v>
      </c>
      <c r="E1375" s="321"/>
      <c r="F1375" s="322" t="s">
        <v>251</v>
      </c>
      <c r="G1375" s="323"/>
      <c r="H1375" s="322" t="s">
        <v>818</v>
      </c>
      <c r="I1375" s="324"/>
      <c r="J1375" s="323"/>
      <c r="K1375" s="176" t="s">
        <v>107</v>
      </c>
      <c r="L1375" s="54"/>
      <c r="M1375" s="325">
        <v>1800000</v>
      </c>
      <c r="N1375" s="326"/>
      <c r="O1375" s="325">
        <v>1800000</v>
      </c>
      <c r="P1375" s="327"/>
      <c r="Q1375" s="56">
        <v>0</v>
      </c>
      <c r="R1375" s="57">
        <v>1800000</v>
      </c>
      <c r="S1375" s="58">
        <v>0</v>
      </c>
      <c r="T1375" s="59">
        <v>1800000</v>
      </c>
      <c r="U1375" s="60">
        <v>1800000</v>
      </c>
      <c r="V1375" s="61">
        <f t="shared" si="63"/>
        <v>0</v>
      </c>
      <c r="W1375" s="62">
        <f t="shared" si="64"/>
        <v>0</v>
      </c>
      <c r="X1375" s="63" t="str">
        <f t="shared" si="65"/>
        <v>83005030920471360540</v>
      </c>
      <c r="Y1375" s="14"/>
    </row>
    <row r="1376" spans="2:25" ht="23.25" x14ac:dyDescent="0.25">
      <c r="B1376" s="52" t="s">
        <v>58</v>
      </c>
      <c r="C1376" s="53" t="s">
        <v>43</v>
      </c>
      <c r="D1376" s="320" t="s">
        <v>795</v>
      </c>
      <c r="E1376" s="321"/>
      <c r="F1376" s="322" t="s">
        <v>251</v>
      </c>
      <c r="G1376" s="323"/>
      <c r="H1376" s="322" t="s">
        <v>819</v>
      </c>
      <c r="I1376" s="324"/>
      <c r="J1376" s="323"/>
      <c r="K1376" s="176" t="s">
        <v>59</v>
      </c>
      <c r="L1376" s="54"/>
      <c r="M1376" s="325">
        <v>1443525300</v>
      </c>
      <c r="N1376" s="326"/>
      <c r="O1376" s="325">
        <v>1443525300</v>
      </c>
      <c r="P1376" s="327"/>
      <c r="Q1376" s="56">
        <v>0</v>
      </c>
      <c r="R1376" s="57">
        <v>1443410630.6800001</v>
      </c>
      <c r="S1376" s="58">
        <v>944915941.88</v>
      </c>
      <c r="T1376" s="59">
        <v>1443410630.6800001</v>
      </c>
      <c r="U1376" s="60">
        <v>1443410630.6800001</v>
      </c>
      <c r="V1376" s="61">
        <f t="shared" si="63"/>
        <v>0</v>
      </c>
      <c r="W1376" s="62">
        <f t="shared" si="64"/>
        <v>0</v>
      </c>
      <c r="X1376" s="63" t="str">
        <f t="shared" si="65"/>
        <v>83005030921241320244</v>
      </c>
      <c r="Y1376" s="14"/>
    </row>
    <row r="1377" spans="2:25" x14ac:dyDescent="0.25">
      <c r="B1377" s="52" t="s">
        <v>302</v>
      </c>
      <c r="C1377" s="53" t="s">
        <v>43</v>
      </c>
      <c r="D1377" s="320" t="s">
        <v>795</v>
      </c>
      <c r="E1377" s="321"/>
      <c r="F1377" s="322" t="s">
        <v>251</v>
      </c>
      <c r="G1377" s="323"/>
      <c r="H1377" s="322" t="s">
        <v>820</v>
      </c>
      <c r="I1377" s="324"/>
      <c r="J1377" s="323"/>
      <c r="K1377" s="176" t="s">
        <v>304</v>
      </c>
      <c r="L1377" s="54"/>
      <c r="M1377" s="325">
        <v>311348800</v>
      </c>
      <c r="N1377" s="326"/>
      <c r="O1377" s="325">
        <v>311348800</v>
      </c>
      <c r="P1377" s="327"/>
      <c r="Q1377" s="56">
        <v>0</v>
      </c>
      <c r="R1377" s="57">
        <v>297743620.68000001</v>
      </c>
      <c r="S1377" s="58">
        <v>0</v>
      </c>
      <c r="T1377" s="59">
        <v>297743620.68000001</v>
      </c>
      <c r="U1377" s="60">
        <v>297743620.68000001</v>
      </c>
      <c r="V1377" s="61">
        <f t="shared" si="63"/>
        <v>0</v>
      </c>
      <c r="W1377" s="62">
        <f t="shared" si="64"/>
        <v>0</v>
      </c>
      <c r="X1377" s="63" t="str">
        <f t="shared" si="65"/>
        <v>83005030921271320523</v>
      </c>
      <c r="Y1377" s="14"/>
    </row>
    <row r="1378" spans="2:25" x14ac:dyDescent="0.25">
      <c r="B1378" s="52" t="s">
        <v>105</v>
      </c>
      <c r="C1378" s="53" t="s">
        <v>43</v>
      </c>
      <c r="D1378" s="320" t="s">
        <v>795</v>
      </c>
      <c r="E1378" s="321"/>
      <c r="F1378" s="322" t="s">
        <v>251</v>
      </c>
      <c r="G1378" s="323"/>
      <c r="H1378" s="322" t="s">
        <v>821</v>
      </c>
      <c r="I1378" s="324"/>
      <c r="J1378" s="323"/>
      <c r="K1378" s="176" t="s">
        <v>107</v>
      </c>
      <c r="L1378" s="54"/>
      <c r="M1378" s="325">
        <v>593525000</v>
      </c>
      <c r="N1378" s="326"/>
      <c r="O1378" s="325">
        <v>593525000</v>
      </c>
      <c r="P1378" s="327"/>
      <c r="Q1378" s="56">
        <v>0</v>
      </c>
      <c r="R1378" s="57">
        <v>568827931.53999996</v>
      </c>
      <c r="S1378" s="58">
        <v>0</v>
      </c>
      <c r="T1378" s="59">
        <v>568827931.53999996</v>
      </c>
      <c r="U1378" s="60">
        <v>568827931.53999996</v>
      </c>
      <c r="V1378" s="61">
        <f t="shared" si="63"/>
        <v>0</v>
      </c>
      <c r="W1378" s="62">
        <f t="shared" si="64"/>
        <v>0</v>
      </c>
      <c r="X1378" s="63" t="str">
        <f t="shared" si="65"/>
        <v>83005031610271450540</v>
      </c>
      <c r="Y1378" s="14"/>
    </row>
    <row r="1379" spans="2:25" x14ac:dyDescent="0.25">
      <c r="B1379" s="52" t="s">
        <v>302</v>
      </c>
      <c r="C1379" s="53" t="s">
        <v>43</v>
      </c>
      <c r="D1379" s="320" t="s">
        <v>795</v>
      </c>
      <c r="E1379" s="321"/>
      <c r="F1379" s="322" t="s">
        <v>251</v>
      </c>
      <c r="G1379" s="323"/>
      <c r="H1379" s="322" t="s">
        <v>822</v>
      </c>
      <c r="I1379" s="324"/>
      <c r="J1379" s="323"/>
      <c r="K1379" s="176" t="s">
        <v>304</v>
      </c>
      <c r="L1379" s="54"/>
      <c r="M1379" s="325">
        <v>416649700</v>
      </c>
      <c r="N1379" s="326"/>
      <c r="O1379" s="325">
        <v>416649700</v>
      </c>
      <c r="P1379" s="327"/>
      <c r="Q1379" s="56">
        <v>0</v>
      </c>
      <c r="R1379" s="57">
        <v>416647916.69</v>
      </c>
      <c r="S1379" s="58">
        <v>0</v>
      </c>
      <c r="T1379" s="59">
        <v>416647916.69</v>
      </c>
      <c r="U1379" s="60">
        <v>416647916.69</v>
      </c>
      <c r="V1379" s="61">
        <f t="shared" si="63"/>
        <v>0</v>
      </c>
      <c r="W1379" s="62">
        <f t="shared" si="64"/>
        <v>0</v>
      </c>
      <c r="X1379" s="63" t="str">
        <f t="shared" si="65"/>
        <v>8300503161F255550523</v>
      </c>
      <c r="Y1379" s="14"/>
    </row>
    <row r="1380" spans="2:25" x14ac:dyDescent="0.25">
      <c r="B1380" s="52" t="s">
        <v>302</v>
      </c>
      <c r="C1380" s="53" t="s">
        <v>43</v>
      </c>
      <c r="D1380" s="320" t="s">
        <v>795</v>
      </c>
      <c r="E1380" s="321"/>
      <c r="F1380" s="322" t="s">
        <v>251</v>
      </c>
      <c r="G1380" s="323"/>
      <c r="H1380" s="322" t="s">
        <v>823</v>
      </c>
      <c r="I1380" s="324"/>
      <c r="J1380" s="323"/>
      <c r="K1380" s="176" t="s">
        <v>304</v>
      </c>
      <c r="L1380" s="54"/>
      <c r="M1380" s="325">
        <v>507292900</v>
      </c>
      <c r="N1380" s="326"/>
      <c r="O1380" s="325">
        <v>507292900</v>
      </c>
      <c r="P1380" s="327"/>
      <c r="Q1380" s="56">
        <v>0</v>
      </c>
      <c r="R1380" s="57">
        <v>473014662.20999998</v>
      </c>
      <c r="S1380" s="58">
        <v>0</v>
      </c>
      <c r="T1380" s="59">
        <v>473014662.20999998</v>
      </c>
      <c r="U1380" s="60">
        <v>473014662.20999998</v>
      </c>
      <c r="V1380" s="61">
        <f t="shared" si="63"/>
        <v>0</v>
      </c>
      <c r="W1380" s="62">
        <f t="shared" si="64"/>
        <v>0</v>
      </c>
      <c r="X1380" s="63" t="str">
        <f t="shared" si="65"/>
        <v>8300503161F2F0001523</v>
      </c>
      <c r="Y1380" s="14"/>
    </row>
    <row r="1381" spans="2:25" x14ac:dyDescent="0.25">
      <c r="B1381" s="52" t="s">
        <v>105</v>
      </c>
      <c r="C1381" s="53" t="s">
        <v>43</v>
      </c>
      <c r="D1381" s="320" t="s">
        <v>795</v>
      </c>
      <c r="E1381" s="321"/>
      <c r="F1381" s="322" t="s">
        <v>251</v>
      </c>
      <c r="G1381" s="323"/>
      <c r="H1381" s="322" t="s">
        <v>824</v>
      </c>
      <c r="I1381" s="324"/>
      <c r="J1381" s="323"/>
      <c r="K1381" s="176" t="s">
        <v>107</v>
      </c>
      <c r="L1381" s="54"/>
      <c r="M1381" s="325">
        <v>30910000</v>
      </c>
      <c r="N1381" s="326"/>
      <c r="O1381" s="325">
        <v>30910000</v>
      </c>
      <c r="P1381" s="327"/>
      <c r="Q1381" s="56">
        <v>0</v>
      </c>
      <c r="R1381" s="57">
        <v>30684243.25</v>
      </c>
      <c r="S1381" s="58">
        <v>0</v>
      </c>
      <c r="T1381" s="59">
        <v>30684243.25</v>
      </c>
      <c r="U1381" s="60">
        <v>30684243.25</v>
      </c>
      <c r="V1381" s="61">
        <f t="shared" si="63"/>
        <v>0</v>
      </c>
      <c r="W1381" s="62">
        <f t="shared" si="64"/>
        <v>0</v>
      </c>
      <c r="X1381" s="63" t="str">
        <f t="shared" si="65"/>
        <v>83005039990070720540</v>
      </c>
      <c r="Y1381" s="14"/>
    </row>
    <row r="1382" spans="2:25" ht="34.5" x14ac:dyDescent="0.25">
      <c r="B1382" s="52" t="s">
        <v>45</v>
      </c>
      <c r="C1382" s="53" t="s">
        <v>43</v>
      </c>
      <c r="D1382" s="320" t="s">
        <v>795</v>
      </c>
      <c r="E1382" s="321"/>
      <c r="F1382" s="322" t="s">
        <v>278</v>
      </c>
      <c r="G1382" s="323"/>
      <c r="H1382" s="322" t="s">
        <v>261</v>
      </c>
      <c r="I1382" s="324"/>
      <c r="J1382" s="323"/>
      <c r="K1382" s="176" t="s">
        <v>49</v>
      </c>
      <c r="L1382" s="54"/>
      <c r="M1382" s="325">
        <v>46172819.32</v>
      </c>
      <c r="N1382" s="326"/>
      <c r="O1382" s="325">
        <v>46172819.32</v>
      </c>
      <c r="P1382" s="327"/>
      <c r="Q1382" s="56">
        <v>0</v>
      </c>
      <c r="R1382" s="57">
        <v>46172819.32</v>
      </c>
      <c r="S1382" s="58">
        <v>0</v>
      </c>
      <c r="T1382" s="59">
        <v>45982098.960000001</v>
      </c>
      <c r="U1382" s="60">
        <v>45982098.960000001</v>
      </c>
      <c r="V1382" s="61">
        <f t="shared" si="63"/>
        <v>190720.3599999994</v>
      </c>
      <c r="W1382" s="62">
        <f t="shared" si="64"/>
        <v>0</v>
      </c>
      <c r="X1382" s="63" t="str">
        <f t="shared" si="65"/>
        <v>83005050930190019121</v>
      </c>
      <c r="Y1382" s="14"/>
    </row>
    <row r="1383" spans="2:25" ht="45.75" x14ac:dyDescent="0.25">
      <c r="B1383" s="52" t="s">
        <v>54</v>
      </c>
      <c r="C1383" s="53" t="s">
        <v>43</v>
      </c>
      <c r="D1383" s="320" t="s">
        <v>795</v>
      </c>
      <c r="E1383" s="321"/>
      <c r="F1383" s="322" t="s">
        <v>278</v>
      </c>
      <c r="G1383" s="323"/>
      <c r="H1383" s="322" t="s">
        <v>261</v>
      </c>
      <c r="I1383" s="324"/>
      <c r="J1383" s="323"/>
      <c r="K1383" s="176" t="s">
        <v>55</v>
      </c>
      <c r="L1383" s="54"/>
      <c r="M1383" s="325">
        <v>3476000</v>
      </c>
      <c r="N1383" s="326"/>
      <c r="O1383" s="325">
        <v>3476000</v>
      </c>
      <c r="P1383" s="327"/>
      <c r="Q1383" s="56">
        <v>0</v>
      </c>
      <c r="R1383" s="57">
        <v>708791.37</v>
      </c>
      <c r="S1383" s="58">
        <v>0</v>
      </c>
      <c r="T1383" s="59">
        <v>708791.37</v>
      </c>
      <c r="U1383" s="60">
        <v>708791.37</v>
      </c>
      <c r="V1383" s="61">
        <f t="shared" si="63"/>
        <v>0</v>
      </c>
      <c r="W1383" s="62">
        <f t="shared" si="64"/>
        <v>0</v>
      </c>
      <c r="X1383" s="63" t="str">
        <f t="shared" si="65"/>
        <v>83005050930190019122</v>
      </c>
      <c r="Y1383" s="14"/>
    </row>
    <row r="1384" spans="2:25" ht="68.25" x14ac:dyDescent="0.25">
      <c r="B1384" s="52" t="s">
        <v>50</v>
      </c>
      <c r="C1384" s="53" t="s">
        <v>43</v>
      </c>
      <c r="D1384" s="320" t="s">
        <v>795</v>
      </c>
      <c r="E1384" s="321"/>
      <c r="F1384" s="322" t="s">
        <v>278</v>
      </c>
      <c r="G1384" s="323"/>
      <c r="H1384" s="322" t="s">
        <v>261</v>
      </c>
      <c r="I1384" s="324"/>
      <c r="J1384" s="323"/>
      <c r="K1384" s="176" t="s">
        <v>51</v>
      </c>
      <c r="L1384" s="54"/>
      <c r="M1384" s="325">
        <v>13920073.68</v>
      </c>
      <c r="N1384" s="326"/>
      <c r="O1384" s="325">
        <v>13920073.68</v>
      </c>
      <c r="P1384" s="327"/>
      <c r="Q1384" s="56">
        <v>0</v>
      </c>
      <c r="R1384" s="57">
        <v>13316790.550000001</v>
      </c>
      <c r="S1384" s="58">
        <v>0</v>
      </c>
      <c r="T1384" s="59">
        <v>13316790.550000001</v>
      </c>
      <c r="U1384" s="60">
        <v>13316790.550000001</v>
      </c>
      <c r="V1384" s="61">
        <f t="shared" si="63"/>
        <v>0</v>
      </c>
      <c r="W1384" s="62">
        <f t="shared" si="64"/>
        <v>0</v>
      </c>
      <c r="X1384" s="63" t="str">
        <f t="shared" si="65"/>
        <v>83005050930190019129</v>
      </c>
      <c r="Y1384" s="14"/>
    </row>
    <row r="1385" spans="2:25" ht="34.5" x14ac:dyDescent="0.25">
      <c r="B1385" s="52" t="s">
        <v>56</v>
      </c>
      <c r="C1385" s="53" t="s">
        <v>43</v>
      </c>
      <c r="D1385" s="320" t="s">
        <v>795</v>
      </c>
      <c r="E1385" s="321"/>
      <c r="F1385" s="322" t="s">
        <v>278</v>
      </c>
      <c r="G1385" s="323"/>
      <c r="H1385" s="322" t="s">
        <v>261</v>
      </c>
      <c r="I1385" s="324"/>
      <c r="J1385" s="323"/>
      <c r="K1385" s="176" t="s">
        <v>57</v>
      </c>
      <c r="L1385" s="54"/>
      <c r="M1385" s="325">
        <v>4755000</v>
      </c>
      <c r="N1385" s="326"/>
      <c r="O1385" s="325">
        <v>4755000</v>
      </c>
      <c r="P1385" s="327"/>
      <c r="Q1385" s="56">
        <v>0</v>
      </c>
      <c r="R1385" s="57">
        <v>4183849.76</v>
      </c>
      <c r="S1385" s="58">
        <v>0</v>
      </c>
      <c r="T1385" s="59">
        <v>4183849.76</v>
      </c>
      <c r="U1385" s="60">
        <v>4183849.76</v>
      </c>
      <c r="V1385" s="61">
        <f t="shared" si="63"/>
        <v>0</v>
      </c>
      <c r="W1385" s="62">
        <f t="shared" si="64"/>
        <v>0</v>
      </c>
      <c r="X1385" s="63" t="str">
        <f t="shared" si="65"/>
        <v>83005050930190019242</v>
      </c>
      <c r="Y1385" s="14"/>
    </row>
    <row r="1386" spans="2:25" ht="23.25" x14ac:dyDescent="0.25">
      <c r="B1386" s="52" t="s">
        <v>58</v>
      </c>
      <c r="C1386" s="53" t="s">
        <v>43</v>
      </c>
      <c r="D1386" s="320" t="s">
        <v>795</v>
      </c>
      <c r="E1386" s="321"/>
      <c r="F1386" s="322" t="s">
        <v>278</v>
      </c>
      <c r="G1386" s="323"/>
      <c r="H1386" s="322" t="s">
        <v>261</v>
      </c>
      <c r="I1386" s="324"/>
      <c r="J1386" s="323"/>
      <c r="K1386" s="176" t="s">
        <v>59</v>
      </c>
      <c r="L1386" s="54"/>
      <c r="M1386" s="325">
        <v>2136200</v>
      </c>
      <c r="N1386" s="326"/>
      <c r="O1386" s="325">
        <v>2136200</v>
      </c>
      <c r="P1386" s="327"/>
      <c r="Q1386" s="56">
        <v>0</v>
      </c>
      <c r="R1386" s="57">
        <v>1968110.39</v>
      </c>
      <c r="S1386" s="58">
        <v>466158.42</v>
      </c>
      <c r="T1386" s="59">
        <v>1968110.39</v>
      </c>
      <c r="U1386" s="60">
        <v>1968110.39</v>
      </c>
      <c r="V1386" s="61">
        <f t="shared" si="63"/>
        <v>0</v>
      </c>
      <c r="W1386" s="62">
        <f t="shared" si="64"/>
        <v>0</v>
      </c>
      <c r="X1386" s="63" t="str">
        <f t="shared" si="65"/>
        <v>83005050930190019244</v>
      </c>
      <c r="Y1386" s="14"/>
    </row>
    <row r="1387" spans="2:25" x14ac:dyDescent="0.25">
      <c r="B1387" s="52" t="s">
        <v>84</v>
      </c>
      <c r="C1387" s="53" t="s">
        <v>43</v>
      </c>
      <c r="D1387" s="320" t="s">
        <v>795</v>
      </c>
      <c r="E1387" s="321"/>
      <c r="F1387" s="322" t="s">
        <v>278</v>
      </c>
      <c r="G1387" s="323"/>
      <c r="H1387" s="322" t="s">
        <v>261</v>
      </c>
      <c r="I1387" s="324"/>
      <c r="J1387" s="323"/>
      <c r="K1387" s="176" t="s">
        <v>85</v>
      </c>
      <c r="L1387" s="54"/>
      <c r="M1387" s="325">
        <v>2201000</v>
      </c>
      <c r="N1387" s="326"/>
      <c r="O1387" s="325">
        <v>2201000</v>
      </c>
      <c r="P1387" s="327"/>
      <c r="Q1387" s="56">
        <v>0</v>
      </c>
      <c r="R1387" s="57">
        <v>1546977.97</v>
      </c>
      <c r="S1387" s="58">
        <v>0</v>
      </c>
      <c r="T1387" s="59">
        <v>1546977.97</v>
      </c>
      <c r="U1387" s="60">
        <v>1546977.97</v>
      </c>
      <c r="V1387" s="61">
        <f t="shared" si="63"/>
        <v>0</v>
      </c>
      <c r="W1387" s="62">
        <f t="shared" si="64"/>
        <v>0</v>
      </c>
      <c r="X1387" s="63" t="str">
        <f t="shared" si="65"/>
        <v>83005050930190019247</v>
      </c>
      <c r="Y1387" s="14"/>
    </row>
    <row r="1388" spans="2:25" ht="23.25" x14ac:dyDescent="0.25">
      <c r="B1388" s="52" t="s">
        <v>86</v>
      </c>
      <c r="C1388" s="53" t="s">
        <v>43</v>
      </c>
      <c r="D1388" s="320" t="s">
        <v>795</v>
      </c>
      <c r="E1388" s="321"/>
      <c r="F1388" s="322" t="s">
        <v>278</v>
      </c>
      <c r="G1388" s="323"/>
      <c r="H1388" s="322" t="s">
        <v>261</v>
      </c>
      <c r="I1388" s="324"/>
      <c r="J1388" s="323"/>
      <c r="K1388" s="176" t="s">
        <v>87</v>
      </c>
      <c r="L1388" s="54"/>
      <c r="M1388" s="325">
        <v>123800</v>
      </c>
      <c r="N1388" s="326"/>
      <c r="O1388" s="325">
        <v>123800</v>
      </c>
      <c r="P1388" s="327"/>
      <c r="Q1388" s="56">
        <v>0</v>
      </c>
      <c r="R1388" s="57">
        <v>121610</v>
      </c>
      <c r="S1388" s="58">
        <v>0</v>
      </c>
      <c r="T1388" s="59">
        <v>121610</v>
      </c>
      <c r="U1388" s="60">
        <v>121610</v>
      </c>
      <c r="V1388" s="61">
        <f t="shared" si="63"/>
        <v>0</v>
      </c>
      <c r="W1388" s="62">
        <f t="shared" si="64"/>
        <v>0</v>
      </c>
      <c r="X1388" s="63" t="str">
        <f t="shared" si="65"/>
        <v>83005050930190019851</v>
      </c>
      <c r="Y1388" s="14"/>
    </row>
    <row r="1389" spans="2:25" x14ac:dyDescent="0.25">
      <c r="B1389" s="52" t="s">
        <v>65</v>
      </c>
      <c r="C1389" s="53" t="s">
        <v>43</v>
      </c>
      <c r="D1389" s="320" t="s">
        <v>795</v>
      </c>
      <c r="E1389" s="321"/>
      <c r="F1389" s="322" t="s">
        <v>278</v>
      </c>
      <c r="G1389" s="323"/>
      <c r="H1389" s="322" t="s">
        <v>261</v>
      </c>
      <c r="I1389" s="324"/>
      <c r="J1389" s="323"/>
      <c r="K1389" s="176" t="s">
        <v>66</v>
      </c>
      <c r="L1389" s="54"/>
      <c r="M1389" s="325">
        <v>4000</v>
      </c>
      <c r="N1389" s="326"/>
      <c r="O1389" s="325">
        <v>4000</v>
      </c>
      <c r="P1389" s="327"/>
      <c r="Q1389" s="56">
        <v>0</v>
      </c>
      <c r="R1389" s="57">
        <v>0</v>
      </c>
      <c r="S1389" s="58">
        <v>0</v>
      </c>
      <c r="T1389" s="59">
        <v>0</v>
      </c>
      <c r="U1389" s="60">
        <v>0</v>
      </c>
      <c r="V1389" s="61">
        <f t="shared" si="63"/>
        <v>0</v>
      </c>
      <c r="W1389" s="62">
        <f t="shared" si="64"/>
        <v>0</v>
      </c>
      <c r="X1389" s="63" t="str">
        <f t="shared" si="65"/>
        <v>83005050930190019852</v>
      </c>
      <c r="Y1389" s="14"/>
    </row>
    <row r="1390" spans="2:25" x14ac:dyDescent="0.25">
      <c r="B1390" s="52" t="s">
        <v>105</v>
      </c>
      <c r="C1390" s="53" t="s">
        <v>43</v>
      </c>
      <c r="D1390" s="320" t="s">
        <v>795</v>
      </c>
      <c r="E1390" s="321"/>
      <c r="F1390" s="322" t="s">
        <v>278</v>
      </c>
      <c r="G1390" s="323"/>
      <c r="H1390" s="322" t="s">
        <v>825</v>
      </c>
      <c r="I1390" s="324"/>
      <c r="J1390" s="323"/>
      <c r="K1390" s="176" t="s">
        <v>107</v>
      </c>
      <c r="L1390" s="54"/>
      <c r="M1390" s="325">
        <v>200000000</v>
      </c>
      <c r="N1390" s="326"/>
      <c r="O1390" s="325">
        <v>200000000</v>
      </c>
      <c r="P1390" s="327"/>
      <c r="Q1390" s="56">
        <v>0</v>
      </c>
      <c r="R1390" s="57">
        <v>200000000</v>
      </c>
      <c r="S1390" s="58">
        <v>0</v>
      </c>
      <c r="T1390" s="59">
        <v>200000000</v>
      </c>
      <c r="U1390" s="60">
        <v>200000000</v>
      </c>
      <c r="V1390" s="61">
        <f t="shared" si="63"/>
        <v>0</v>
      </c>
      <c r="W1390" s="62">
        <f t="shared" si="64"/>
        <v>0</v>
      </c>
      <c r="X1390" s="63" t="str">
        <f t="shared" si="65"/>
        <v>8300505161F254240540</v>
      </c>
      <c r="Y1390" s="14"/>
    </row>
    <row r="1391" spans="2:25" x14ac:dyDescent="0.25">
      <c r="B1391" s="52" t="s">
        <v>105</v>
      </c>
      <c r="C1391" s="53" t="s">
        <v>43</v>
      </c>
      <c r="D1391" s="320" t="s">
        <v>795</v>
      </c>
      <c r="E1391" s="321"/>
      <c r="F1391" s="322" t="s">
        <v>278</v>
      </c>
      <c r="G1391" s="323"/>
      <c r="H1391" s="322" t="s">
        <v>826</v>
      </c>
      <c r="I1391" s="324"/>
      <c r="J1391" s="323"/>
      <c r="K1391" s="176" t="s">
        <v>107</v>
      </c>
      <c r="L1391" s="54"/>
      <c r="M1391" s="325">
        <v>58769500</v>
      </c>
      <c r="N1391" s="326"/>
      <c r="O1391" s="325">
        <v>58769500</v>
      </c>
      <c r="P1391" s="327"/>
      <c r="Q1391" s="56">
        <v>0</v>
      </c>
      <c r="R1391" s="57">
        <v>58769500</v>
      </c>
      <c r="S1391" s="58">
        <v>0</v>
      </c>
      <c r="T1391" s="59">
        <v>58769500</v>
      </c>
      <c r="U1391" s="60">
        <v>58769500</v>
      </c>
      <c r="V1391" s="61">
        <f t="shared" si="63"/>
        <v>0</v>
      </c>
      <c r="W1391" s="62">
        <f t="shared" si="64"/>
        <v>0</v>
      </c>
      <c r="X1391" s="63" t="str">
        <f t="shared" si="65"/>
        <v>8300505161F25424F540</v>
      </c>
      <c r="Y1391" s="14"/>
    </row>
    <row r="1392" spans="2:25" ht="34.5" x14ac:dyDescent="0.25">
      <c r="B1392" s="52" t="s">
        <v>45</v>
      </c>
      <c r="C1392" s="53" t="s">
        <v>43</v>
      </c>
      <c r="D1392" s="320" t="s">
        <v>795</v>
      </c>
      <c r="E1392" s="321"/>
      <c r="F1392" s="322" t="s">
        <v>278</v>
      </c>
      <c r="G1392" s="323"/>
      <c r="H1392" s="322" t="s">
        <v>90</v>
      </c>
      <c r="I1392" s="324"/>
      <c r="J1392" s="323"/>
      <c r="K1392" s="176" t="s">
        <v>49</v>
      </c>
      <c r="L1392" s="54"/>
      <c r="M1392" s="325">
        <v>4021544.07</v>
      </c>
      <c r="N1392" s="326"/>
      <c r="O1392" s="325">
        <v>4021544.07</v>
      </c>
      <c r="P1392" s="327"/>
      <c r="Q1392" s="56">
        <v>0</v>
      </c>
      <c r="R1392" s="57">
        <v>4021544.07</v>
      </c>
      <c r="S1392" s="58">
        <v>0</v>
      </c>
      <c r="T1392" s="59">
        <v>4021544.07</v>
      </c>
      <c r="U1392" s="60">
        <v>4021544.07</v>
      </c>
      <c r="V1392" s="61">
        <f t="shared" si="63"/>
        <v>0</v>
      </c>
      <c r="W1392" s="62">
        <f t="shared" si="64"/>
        <v>0</v>
      </c>
      <c r="X1392" s="63" t="str">
        <f t="shared" si="65"/>
        <v>83005059990000890121</v>
      </c>
      <c r="Y1392" s="14"/>
    </row>
    <row r="1393" spans="2:25" ht="68.25" x14ac:dyDescent="0.25">
      <c r="B1393" s="52" t="s">
        <v>50</v>
      </c>
      <c r="C1393" s="53" t="s">
        <v>43</v>
      </c>
      <c r="D1393" s="320" t="s">
        <v>795</v>
      </c>
      <c r="E1393" s="321"/>
      <c r="F1393" s="322" t="s">
        <v>278</v>
      </c>
      <c r="G1393" s="323"/>
      <c r="H1393" s="322" t="s">
        <v>90</v>
      </c>
      <c r="I1393" s="324"/>
      <c r="J1393" s="323"/>
      <c r="K1393" s="176" t="s">
        <v>51</v>
      </c>
      <c r="L1393" s="54"/>
      <c r="M1393" s="325">
        <v>1175929.93</v>
      </c>
      <c r="N1393" s="326"/>
      <c r="O1393" s="325">
        <v>1175929.93</v>
      </c>
      <c r="P1393" s="327"/>
      <c r="Q1393" s="56">
        <v>0</v>
      </c>
      <c r="R1393" s="57">
        <v>1175929.93</v>
      </c>
      <c r="S1393" s="58">
        <v>0</v>
      </c>
      <c r="T1393" s="59">
        <v>1175929.93</v>
      </c>
      <c r="U1393" s="60">
        <v>1175929.93</v>
      </c>
      <c r="V1393" s="61">
        <f t="shared" si="63"/>
        <v>0</v>
      </c>
      <c r="W1393" s="62">
        <f t="shared" si="64"/>
        <v>0</v>
      </c>
      <c r="X1393" s="63" t="str">
        <f t="shared" si="65"/>
        <v>83005059990000890129</v>
      </c>
      <c r="Y1393" s="14"/>
    </row>
    <row r="1394" spans="2:25" ht="57" x14ac:dyDescent="0.25">
      <c r="B1394" s="52" t="s">
        <v>230</v>
      </c>
      <c r="C1394" s="53" t="s">
        <v>43</v>
      </c>
      <c r="D1394" s="320" t="s">
        <v>795</v>
      </c>
      <c r="E1394" s="321"/>
      <c r="F1394" s="322" t="s">
        <v>192</v>
      </c>
      <c r="G1394" s="323"/>
      <c r="H1394" s="322" t="s">
        <v>827</v>
      </c>
      <c r="I1394" s="324"/>
      <c r="J1394" s="323"/>
      <c r="K1394" s="176" t="s">
        <v>232</v>
      </c>
      <c r="L1394" s="54"/>
      <c r="M1394" s="325">
        <v>6413200</v>
      </c>
      <c r="N1394" s="326"/>
      <c r="O1394" s="325">
        <v>6413200</v>
      </c>
      <c r="P1394" s="327"/>
      <c r="Q1394" s="56">
        <v>0</v>
      </c>
      <c r="R1394" s="57">
        <v>6413103</v>
      </c>
      <c r="S1394" s="58">
        <v>0</v>
      </c>
      <c r="T1394" s="59">
        <v>6413103</v>
      </c>
      <c r="U1394" s="60">
        <v>6413103</v>
      </c>
      <c r="V1394" s="61">
        <f t="shared" si="63"/>
        <v>0</v>
      </c>
      <c r="W1394" s="62">
        <f t="shared" si="64"/>
        <v>0</v>
      </c>
      <c r="X1394" s="63" t="str">
        <f t="shared" si="65"/>
        <v>83006051270371410521</v>
      </c>
      <c r="Y1394" s="14"/>
    </row>
    <row r="1395" spans="2:25" x14ac:dyDescent="0.25">
      <c r="B1395" s="52" t="s">
        <v>302</v>
      </c>
      <c r="C1395" s="53" t="s">
        <v>43</v>
      </c>
      <c r="D1395" s="320" t="s">
        <v>795</v>
      </c>
      <c r="E1395" s="321"/>
      <c r="F1395" s="322" t="s">
        <v>192</v>
      </c>
      <c r="G1395" s="323"/>
      <c r="H1395" s="322" t="s">
        <v>828</v>
      </c>
      <c r="I1395" s="324"/>
      <c r="J1395" s="323"/>
      <c r="K1395" s="176" t="s">
        <v>304</v>
      </c>
      <c r="L1395" s="54"/>
      <c r="M1395" s="325">
        <v>555876000</v>
      </c>
      <c r="N1395" s="326"/>
      <c r="O1395" s="325">
        <v>555876000</v>
      </c>
      <c r="P1395" s="327"/>
      <c r="Q1395" s="56">
        <v>0</v>
      </c>
      <c r="R1395" s="57">
        <v>555876000</v>
      </c>
      <c r="S1395" s="58">
        <v>0</v>
      </c>
      <c r="T1395" s="59">
        <v>555876000</v>
      </c>
      <c r="U1395" s="60">
        <v>555876000</v>
      </c>
      <c r="V1395" s="61">
        <f t="shared" si="63"/>
        <v>0</v>
      </c>
      <c r="W1395" s="62">
        <f t="shared" si="64"/>
        <v>0</v>
      </c>
      <c r="X1395" s="63" t="str">
        <f t="shared" si="65"/>
        <v>8300605127G152420523</v>
      </c>
      <c r="Y1395" s="14"/>
    </row>
    <row r="1396" spans="2:25" ht="57" x14ac:dyDescent="0.25">
      <c r="B1396" s="52" t="s">
        <v>230</v>
      </c>
      <c r="C1396" s="53" t="s">
        <v>43</v>
      </c>
      <c r="D1396" s="320" t="s">
        <v>795</v>
      </c>
      <c r="E1396" s="321"/>
      <c r="F1396" s="322" t="s">
        <v>192</v>
      </c>
      <c r="G1396" s="323"/>
      <c r="H1396" s="322" t="s">
        <v>829</v>
      </c>
      <c r="I1396" s="324"/>
      <c r="J1396" s="323"/>
      <c r="K1396" s="176" t="s">
        <v>232</v>
      </c>
      <c r="L1396" s="54"/>
      <c r="M1396" s="325">
        <v>20865500</v>
      </c>
      <c r="N1396" s="326"/>
      <c r="O1396" s="325">
        <v>20865500</v>
      </c>
      <c r="P1396" s="327"/>
      <c r="Q1396" s="56">
        <v>0</v>
      </c>
      <c r="R1396" s="57">
        <v>20704104.68</v>
      </c>
      <c r="S1396" s="58">
        <v>0</v>
      </c>
      <c r="T1396" s="59">
        <v>20704104.68</v>
      </c>
      <c r="U1396" s="60">
        <v>20704104.68</v>
      </c>
      <c r="V1396" s="61">
        <f t="shared" si="63"/>
        <v>0</v>
      </c>
      <c r="W1396" s="62">
        <f t="shared" si="64"/>
        <v>0</v>
      </c>
      <c r="X1396" s="63" t="str">
        <f t="shared" si="65"/>
        <v>8300605127G252690521</v>
      </c>
      <c r="Y1396" s="14"/>
    </row>
    <row r="1397" spans="2:25" ht="23.25" x14ac:dyDescent="0.25">
      <c r="B1397" s="52" t="s">
        <v>204</v>
      </c>
      <c r="C1397" s="53" t="s">
        <v>43</v>
      </c>
      <c r="D1397" s="320" t="s">
        <v>795</v>
      </c>
      <c r="E1397" s="321"/>
      <c r="F1397" s="322" t="s">
        <v>205</v>
      </c>
      <c r="G1397" s="323"/>
      <c r="H1397" s="322" t="s">
        <v>208</v>
      </c>
      <c r="I1397" s="324"/>
      <c r="J1397" s="323"/>
      <c r="K1397" s="176" t="s">
        <v>207</v>
      </c>
      <c r="L1397" s="54"/>
      <c r="M1397" s="325">
        <v>4075200</v>
      </c>
      <c r="N1397" s="326"/>
      <c r="O1397" s="325">
        <v>4075200</v>
      </c>
      <c r="P1397" s="327"/>
      <c r="Q1397" s="56">
        <v>0</v>
      </c>
      <c r="R1397" s="57">
        <v>4075200</v>
      </c>
      <c r="S1397" s="58">
        <v>0</v>
      </c>
      <c r="T1397" s="59">
        <v>4075200</v>
      </c>
      <c r="U1397" s="60">
        <v>4075200</v>
      </c>
      <c r="V1397" s="61">
        <f t="shared" si="63"/>
        <v>0</v>
      </c>
      <c r="W1397" s="62">
        <f t="shared" si="64"/>
        <v>0</v>
      </c>
      <c r="X1397" s="63" t="str">
        <f t="shared" si="65"/>
        <v>83010030460725100322</v>
      </c>
      <c r="Y1397" s="14"/>
    </row>
    <row r="1398" spans="2:25" ht="57" x14ac:dyDescent="0.25">
      <c r="B1398" s="52" t="s">
        <v>230</v>
      </c>
      <c r="C1398" s="53" t="s">
        <v>43</v>
      </c>
      <c r="D1398" s="320" t="s">
        <v>795</v>
      </c>
      <c r="E1398" s="321"/>
      <c r="F1398" s="322" t="s">
        <v>353</v>
      </c>
      <c r="G1398" s="323"/>
      <c r="H1398" s="322" t="s">
        <v>830</v>
      </c>
      <c r="I1398" s="324"/>
      <c r="J1398" s="323"/>
      <c r="K1398" s="176" t="s">
        <v>232</v>
      </c>
      <c r="L1398" s="54"/>
      <c r="M1398" s="325">
        <v>9571900</v>
      </c>
      <c r="N1398" s="326"/>
      <c r="O1398" s="325">
        <v>9571900</v>
      </c>
      <c r="P1398" s="327"/>
      <c r="Q1398" s="56">
        <v>0</v>
      </c>
      <c r="R1398" s="57">
        <v>9571900</v>
      </c>
      <c r="S1398" s="58">
        <v>0</v>
      </c>
      <c r="T1398" s="59">
        <v>9571900</v>
      </c>
      <c r="U1398" s="60">
        <v>9571900</v>
      </c>
      <c r="V1398" s="61">
        <f t="shared" si="63"/>
        <v>0</v>
      </c>
      <c r="W1398" s="62">
        <f t="shared" si="64"/>
        <v>0</v>
      </c>
      <c r="X1398" s="63" t="str">
        <f t="shared" si="65"/>
        <v>8301102061P552280521</v>
      </c>
      <c r="Y1398" s="14"/>
    </row>
    <row r="1399" spans="2:25" x14ac:dyDescent="0.25">
      <c r="B1399" s="52" t="s">
        <v>302</v>
      </c>
      <c r="C1399" s="53" t="s">
        <v>43</v>
      </c>
      <c r="D1399" s="320" t="s">
        <v>795</v>
      </c>
      <c r="E1399" s="321"/>
      <c r="F1399" s="322" t="s">
        <v>152</v>
      </c>
      <c r="G1399" s="323"/>
      <c r="H1399" s="322" t="s">
        <v>831</v>
      </c>
      <c r="I1399" s="324"/>
      <c r="J1399" s="323"/>
      <c r="K1399" s="176" t="s">
        <v>304</v>
      </c>
      <c r="L1399" s="54"/>
      <c r="M1399" s="325">
        <v>632971700</v>
      </c>
      <c r="N1399" s="326"/>
      <c r="O1399" s="325">
        <v>632971700</v>
      </c>
      <c r="P1399" s="327"/>
      <c r="Q1399" s="56">
        <v>0</v>
      </c>
      <c r="R1399" s="57">
        <v>599186764.88999999</v>
      </c>
      <c r="S1399" s="58">
        <v>0</v>
      </c>
      <c r="T1399" s="59">
        <v>599186764.88999999</v>
      </c>
      <c r="U1399" s="60">
        <v>599186764.88999999</v>
      </c>
      <c r="V1399" s="61">
        <f t="shared" si="63"/>
        <v>0</v>
      </c>
      <c r="W1399" s="62">
        <f t="shared" si="64"/>
        <v>0</v>
      </c>
      <c r="X1399" s="63" t="str">
        <f t="shared" si="65"/>
        <v>83014039990070200523</v>
      </c>
      <c r="Y1399" s="14"/>
    </row>
    <row r="1400" spans="2:25" x14ac:dyDescent="0.25">
      <c r="B1400" s="52" t="s">
        <v>302</v>
      </c>
      <c r="C1400" s="53" t="s">
        <v>43</v>
      </c>
      <c r="D1400" s="320" t="s">
        <v>795</v>
      </c>
      <c r="E1400" s="321"/>
      <c r="F1400" s="322" t="s">
        <v>152</v>
      </c>
      <c r="G1400" s="323"/>
      <c r="H1400" s="322" t="s">
        <v>832</v>
      </c>
      <c r="I1400" s="324"/>
      <c r="J1400" s="323"/>
      <c r="K1400" s="176" t="s">
        <v>304</v>
      </c>
      <c r="L1400" s="54"/>
      <c r="M1400" s="325">
        <v>1384638000</v>
      </c>
      <c r="N1400" s="326"/>
      <c r="O1400" s="325">
        <v>1384638000</v>
      </c>
      <c r="P1400" s="327"/>
      <c r="Q1400" s="56">
        <v>0</v>
      </c>
      <c r="R1400" s="57">
        <v>1318420526.28</v>
      </c>
      <c r="S1400" s="58">
        <v>0</v>
      </c>
      <c r="T1400" s="59">
        <v>1318420526.28</v>
      </c>
      <c r="U1400" s="60">
        <v>1318420526.28</v>
      </c>
      <c r="V1400" s="61">
        <f t="shared" si="63"/>
        <v>0</v>
      </c>
      <c r="W1400" s="62">
        <f t="shared" si="64"/>
        <v>0</v>
      </c>
      <c r="X1400" s="63" t="str">
        <f t="shared" si="65"/>
        <v>83014039990070300523</v>
      </c>
      <c r="Y1400" s="14"/>
    </row>
    <row r="1401" spans="2:25" x14ac:dyDescent="0.25">
      <c r="B1401" s="52" t="s">
        <v>302</v>
      </c>
      <c r="C1401" s="53" t="s">
        <v>43</v>
      </c>
      <c r="D1401" s="320" t="s">
        <v>795</v>
      </c>
      <c r="E1401" s="321"/>
      <c r="F1401" s="322" t="s">
        <v>152</v>
      </c>
      <c r="G1401" s="323"/>
      <c r="H1401" s="322" t="s">
        <v>833</v>
      </c>
      <c r="I1401" s="324"/>
      <c r="J1401" s="323"/>
      <c r="K1401" s="176" t="s">
        <v>304</v>
      </c>
      <c r="L1401" s="54"/>
      <c r="M1401" s="325">
        <v>221299900</v>
      </c>
      <c r="N1401" s="326"/>
      <c r="O1401" s="325">
        <v>221299900</v>
      </c>
      <c r="P1401" s="327"/>
      <c r="Q1401" s="56">
        <v>0</v>
      </c>
      <c r="R1401" s="57">
        <v>210565190.43000001</v>
      </c>
      <c r="S1401" s="58">
        <v>0</v>
      </c>
      <c r="T1401" s="59">
        <v>210565190.43000001</v>
      </c>
      <c r="U1401" s="60">
        <v>210565190.43000001</v>
      </c>
      <c r="V1401" s="61">
        <f t="shared" si="63"/>
        <v>0</v>
      </c>
      <c r="W1401" s="62">
        <f t="shared" si="64"/>
        <v>0</v>
      </c>
      <c r="X1401" s="63" t="str">
        <f t="shared" si="65"/>
        <v>83014039990070600523</v>
      </c>
      <c r="Y1401" s="14"/>
    </row>
    <row r="1402" spans="2:25" ht="34.5" x14ac:dyDescent="0.25">
      <c r="B1402" s="52" t="s">
        <v>45</v>
      </c>
      <c r="C1402" s="53" t="s">
        <v>43</v>
      </c>
      <c r="D1402" s="320" t="s">
        <v>228</v>
      </c>
      <c r="E1402" s="321"/>
      <c r="F1402" s="322" t="s">
        <v>68</v>
      </c>
      <c r="G1402" s="323"/>
      <c r="H1402" s="322" t="s">
        <v>741</v>
      </c>
      <c r="I1402" s="324"/>
      <c r="J1402" s="323"/>
      <c r="K1402" s="176" t="s">
        <v>49</v>
      </c>
      <c r="L1402" s="54"/>
      <c r="M1402" s="325">
        <v>10747506.91</v>
      </c>
      <c r="N1402" s="326"/>
      <c r="O1402" s="325">
        <v>10747506.91</v>
      </c>
      <c r="P1402" s="327"/>
      <c r="Q1402" s="56">
        <v>0</v>
      </c>
      <c r="R1402" s="57">
        <v>10747506.91</v>
      </c>
      <c r="S1402" s="58">
        <v>0</v>
      </c>
      <c r="T1402" s="59">
        <v>10590462.02</v>
      </c>
      <c r="U1402" s="60">
        <v>10590462.02</v>
      </c>
      <c r="V1402" s="61">
        <f t="shared" si="63"/>
        <v>157044.8900000006</v>
      </c>
      <c r="W1402" s="62">
        <f t="shared" si="64"/>
        <v>0</v>
      </c>
      <c r="X1402" s="63" t="str">
        <f t="shared" si="65"/>
        <v>83101130760190019121</v>
      </c>
      <c r="Y1402" s="14"/>
    </row>
    <row r="1403" spans="2:25" ht="45.75" x14ac:dyDescent="0.25">
      <c r="B1403" s="52" t="s">
        <v>54</v>
      </c>
      <c r="C1403" s="53" t="s">
        <v>43</v>
      </c>
      <c r="D1403" s="320" t="s">
        <v>228</v>
      </c>
      <c r="E1403" s="321"/>
      <c r="F1403" s="322" t="s">
        <v>68</v>
      </c>
      <c r="G1403" s="323"/>
      <c r="H1403" s="322" t="s">
        <v>741</v>
      </c>
      <c r="I1403" s="324"/>
      <c r="J1403" s="323"/>
      <c r="K1403" s="176" t="s">
        <v>55</v>
      </c>
      <c r="L1403" s="54"/>
      <c r="M1403" s="325">
        <v>564000</v>
      </c>
      <c r="N1403" s="326"/>
      <c r="O1403" s="325">
        <v>564000</v>
      </c>
      <c r="P1403" s="327"/>
      <c r="Q1403" s="56">
        <v>0</v>
      </c>
      <c r="R1403" s="57">
        <v>382365.1</v>
      </c>
      <c r="S1403" s="58">
        <v>0</v>
      </c>
      <c r="T1403" s="59">
        <v>382365.1</v>
      </c>
      <c r="U1403" s="60">
        <v>382365.1</v>
      </c>
      <c r="V1403" s="61">
        <f t="shared" si="63"/>
        <v>0</v>
      </c>
      <c r="W1403" s="62">
        <f t="shared" si="64"/>
        <v>0</v>
      </c>
      <c r="X1403" s="63" t="str">
        <f t="shared" si="65"/>
        <v>83101130760190019122</v>
      </c>
      <c r="Y1403" s="14"/>
    </row>
    <row r="1404" spans="2:25" ht="68.25" x14ac:dyDescent="0.25">
      <c r="B1404" s="52" t="s">
        <v>50</v>
      </c>
      <c r="C1404" s="53" t="s">
        <v>43</v>
      </c>
      <c r="D1404" s="320" t="s">
        <v>228</v>
      </c>
      <c r="E1404" s="321"/>
      <c r="F1404" s="322" t="s">
        <v>68</v>
      </c>
      <c r="G1404" s="323"/>
      <c r="H1404" s="322" t="s">
        <v>741</v>
      </c>
      <c r="I1404" s="324"/>
      <c r="J1404" s="323"/>
      <c r="K1404" s="176" t="s">
        <v>51</v>
      </c>
      <c r="L1404" s="54"/>
      <c r="M1404" s="325">
        <v>3245767.09</v>
      </c>
      <c r="N1404" s="326"/>
      <c r="O1404" s="325">
        <v>3245767.09</v>
      </c>
      <c r="P1404" s="327"/>
      <c r="Q1404" s="56">
        <v>0</v>
      </c>
      <c r="R1404" s="57">
        <v>3138441.93</v>
      </c>
      <c r="S1404" s="58">
        <v>0</v>
      </c>
      <c r="T1404" s="59">
        <v>3138441.93</v>
      </c>
      <c r="U1404" s="60">
        <v>3138441.93</v>
      </c>
      <c r="V1404" s="61">
        <f t="shared" si="63"/>
        <v>0</v>
      </c>
      <c r="W1404" s="62">
        <f t="shared" si="64"/>
        <v>0</v>
      </c>
      <c r="X1404" s="63" t="str">
        <f t="shared" si="65"/>
        <v>83101130760190019129</v>
      </c>
      <c r="Y1404" s="14"/>
    </row>
    <row r="1405" spans="2:25" ht="34.5" x14ac:dyDescent="0.25">
      <c r="B1405" s="52" t="s">
        <v>56</v>
      </c>
      <c r="C1405" s="53" t="s">
        <v>43</v>
      </c>
      <c r="D1405" s="320" t="s">
        <v>228</v>
      </c>
      <c r="E1405" s="321"/>
      <c r="F1405" s="322" t="s">
        <v>68</v>
      </c>
      <c r="G1405" s="323"/>
      <c r="H1405" s="322" t="s">
        <v>741</v>
      </c>
      <c r="I1405" s="324"/>
      <c r="J1405" s="323"/>
      <c r="K1405" s="176" t="s">
        <v>57</v>
      </c>
      <c r="L1405" s="54"/>
      <c r="M1405" s="325">
        <v>583200</v>
      </c>
      <c r="N1405" s="326"/>
      <c r="O1405" s="325">
        <v>583200</v>
      </c>
      <c r="P1405" s="327"/>
      <c r="Q1405" s="56">
        <v>0</v>
      </c>
      <c r="R1405" s="57">
        <v>432781.41</v>
      </c>
      <c r="S1405" s="58">
        <v>0</v>
      </c>
      <c r="T1405" s="59">
        <v>432781.41</v>
      </c>
      <c r="U1405" s="60">
        <v>432781.41</v>
      </c>
      <c r="V1405" s="61">
        <f t="shared" si="63"/>
        <v>0</v>
      </c>
      <c r="W1405" s="62">
        <f t="shared" si="64"/>
        <v>0</v>
      </c>
      <c r="X1405" s="63" t="str">
        <f t="shared" si="65"/>
        <v>83101130760190019242</v>
      </c>
      <c r="Y1405" s="14"/>
    </row>
    <row r="1406" spans="2:25" ht="23.25" x14ac:dyDescent="0.25">
      <c r="B1406" s="52" t="s">
        <v>58</v>
      </c>
      <c r="C1406" s="53" t="s">
        <v>43</v>
      </c>
      <c r="D1406" s="320" t="s">
        <v>228</v>
      </c>
      <c r="E1406" s="321"/>
      <c r="F1406" s="322" t="s">
        <v>68</v>
      </c>
      <c r="G1406" s="323"/>
      <c r="H1406" s="322" t="s">
        <v>741</v>
      </c>
      <c r="I1406" s="324"/>
      <c r="J1406" s="323"/>
      <c r="K1406" s="176" t="s">
        <v>59</v>
      </c>
      <c r="L1406" s="54"/>
      <c r="M1406" s="325">
        <v>688000</v>
      </c>
      <c r="N1406" s="326"/>
      <c r="O1406" s="325">
        <v>688000</v>
      </c>
      <c r="P1406" s="327"/>
      <c r="Q1406" s="56">
        <v>0</v>
      </c>
      <c r="R1406" s="57">
        <v>392403.59</v>
      </c>
      <c r="S1406" s="58">
        <v>0</v>
      </c>
      <c r="T1406" s="59">
        <v>392403.59</v>
      </c>
      <c r="U1406" s="60">
        <v>392403.59</v>
      </c>
      <c r="V1406" s="61">
        <f t="shared" si="63"/>
        <v>0</v>
      </c>
      <c r="W1406" s="62">
        <f t="shared" si="64"/>
        <v>0</v>
      </c>
      <c r="X1406" s="63" t="str">
        <f t="shared" si="65"/>
        <v>83101130760190019244</v>
      </c>
      <c r="Y1406" s="14"/>
    </row>
    <row r="1407" spans="2:25" x14ac:dyDescent="0.25">
      <c r="B1407" s="52" t="s">
        <v>65</v>
      </c>
      <c r="C1407" s="53" t="s">
        <v>43</v>
      </c>
      <c r="D1407" s="320" t="s">
        <v>228</v>
      </c>
      <c r="E1407" s="321"/>
      <c r="F1407" s="322" t="s">
        <v>68</v>
      </c>
      <c r="G1407" s="323"/>
      <c r="H1407" s="322" t="s">
        <v>741</v>
      </c>
      <c r="I1407" s="324"/>
      <c r="J1407" s="323"/>
      <c r="K1407" s="176" t="s">
        <v>66</v>
      </c>
      <c r="L1407" s="54"/>
      <c r="M1407" s="325">
        <v>3000</v>
      </c>
      <c r="N1407" s="326"/>
      <c r="O1407" s="325">
        <v>3000</v>
      </c>
      <c r="P1407" s="327"/>
      <c r="Q1407" s="56">
        <v>0</v>
      </c>
      <c r="R1407" s="57">
        <v>0</v>
      </c>
      <c r="S1407" s="58">
        <v>0</v>
      </c>
      <c r="T1407" s="59">
        <v>0</v>
      </c>
      <c r="U1407" s="60">
        <v>0</v>
      </c>
      <c r="V1407" s="61">
        <f t="shared" si="63"/>
        <v>0</v>
      </c>
      <c r="W1407" s="62">
        <f t="shared" si="64"/>
        <v>0</v>
      </c>
      <c r="X1407" s="63" t="str">
        <f t="shared" si="65"/>
        <v>83101130760190019852</v>
      </c>
      <c r="Y1407" s="14"/>
    </row>
    <row r="1408" spans="2:25" ht="34.5" x14ac:dyDescent="0.25">
      <c r="B1408" s="52" t="s">
        <v>45</v>
      </c>
      <c r="C1408" s="53" t="s">
        <v>43</v>
      </c>
      <c r="D1408" s="320" t="s">
        <v>228</v>
      </c>
      <c r="E1408" s="321"/>
      <c r="F1408" s="322" t="s">
        <v>68</v>
      </c>
      <c r="G1408" s="323"/>
      <c r="H1408" s="322" t="s">
        <v>90</v>
      </c>
      <c r="I1408" s="324"/>
      <c r="J1408" s="323"/>
      <c r="K1408" s="176" t="s">
        <v>49</v>
      </c>
      <c r="L1408" s="54"/>
      <c r="M1408" s="325">
        <v>876403.23</v>
      </c>
      <c r="N1408" s="326"/>
      <c r="O1408" s="325">
        <v>876403.23</v>
      </c>
      <c r="P1408" s="327"/>
      <c r="Q1408" s="56">
        <v>0</v>
      </c>
      <c r="R1408" s="57">
        <v>876403.23</v>
      </c>
      <c r="S1408" s="58">
        <v>0</v>
      </c>
      <c r="T1408" s="59">
        <v>876403.23</v>
      </c>
      <c r="U1408" s="60">
        <v>876403.23</v>
      </c>
      <c r="V1408" s="61">
        <f t="shared" si="63"/>
        <v>0</v>
      </c>
      <c r="W1408" s="62">
        <f t="shared" si="64"/>
        <v>0</v>
      </c>
      <c r="X1408" s="63" t="str">
        <f t="shared" si="65"/>
        <v>83101139990000890121</v>
      </c>
      <c r="Y1408" s="14"/>
    </row>
    <row r="1409" spans="2:25" ht="68.25" x14ac:dyDescent="0.25">
      <c r="B1409" s="52" t="s">
        <v>50</v>
      </c>
      <c r="C1409" s="53" t="s">
        <v>43</v>
      </c>
      <c r="D1409" s="320" t="s">
        <v>228</v>
      </c>
      <c r="E1409" s="321"/>
      <c r="F1409" s="322" t="s">
        <v>68</v>
      </c>
      <c r="G1409" s="323"/>
      <c r="H1409" s="322" t="s">
        <v>90</v>
      </c>
      <c r="I1409" s="324"/>
      <c r="J1409" s="323"/>
      <c r="K1409" s="176" t="s">
        <v>51</v>
      </c>
      <c r="L1409" s="54"/>
      <c r="M1409" s="325">
        <v>264673.77</v>
      </c>
      <c r="N1409" s="326"/>
      <c r="O1409" s="325">
        <v>264673.77</v>
      </c>
      <c r="P1409" s="327"/>
      <c r="Q1409" s="56">
        <v>0</v>
      </c>
      <c r="R1409" s="57">
        <v>264673.77</v>
      </c>
      <c r="S1409" s="58">
        <v>0</v>
      </c>
      <c r="T1409" s="59">
        <v>264673.77</v>
      </c>
      <c r="U1409" s="60">
        <v>264673.77</v>
      </c>
      <c r="V1409" s="61">
        <f t="shared" si="63"/>
        <v>0</v>
      </c>
      <c r="W1409" s="62">
        <f t="shared" si="64"/>
        <v>0</v>
      </c>
      <c r="X1409" s="63" t="str">
        <f t="shared" si="65"/>
        <v>83101139990000890129</v>
      </c>
      <c r="Y1409" s="14"/>
    </row>
    <row r="1410" spans="2:25" ht="79.5" x14ac:dyDescent="0.25">
      <c r="B1410" s="52" t="s">
        <v>172</v>
      </c>
      <c r="C1410" s="53" t="s">
        <v>43</v>
      </c>
      <c r="D1410" s="320" t="s">
        <v>228</v>
      </c>
      <c r="E1410" s="321"/>
      <c r="F1410" s="322" t="s">
        <v>374</v>
      </c>
      <c r="G1410" s="323"/>
      <c r="H1410" s="322" t="s">
        <v>501</v>
      </c>
      <c r="I1410" s="324"/>
      <c r="J1410" s="323"/>
      <c r="K1410" s="176" t="s">
        <v>174</v>
      </c>
      <c r="L1410" s="54"/>
      <c r="M1410" s="325">
        <v>245000</v>
      </c>
      <c r="N1410" s="326"/>
      <c r="O1410" s="325">
        <v>245000</v>
      </c>
      <c r="P1410" s="327"/>
      <c r="Q1410" s="56">
        <v>0</v>
      </c>
      <c r="R1410" s="57">
        <v>245000</v>
      </c>
      <c r="S1410" s="58">
        <v>0</v>
      </c>
      <c r="T1410" s="59">
        <v>245000</v>
      </c>
      <c r="U1410" s="60">
        <v>245000</v>
      </c>
      <c r="V1410" s="61">
        <f t="shared" si="63"/>
        <v>0</v>
      </c>
      <c r="W1410" s="62">
        <f t="shared" si="64"/>
        <v>0</v>
      </c>
      <c r="X1410" s="63" t="str">
        <f t="shared" si="65"/>
        <v>83107070110120310611</v>
      </c>
      <c r="Y1410" s="14"/>
    </row>
    <row r="1411" spans="2:25" ht="79.5" x14ac:dyDescent="0.25">
      <c r="B1411" s="52" t="s">
        <v>172</v>
      </c>
      <c r="C1411" s="53" t="s">
        <v>43</v>
      </c>
      <c r="D1411" s="320" t="s">
        <v>228</v>
      </c>
      <c r="E1411" s="321"/>
      <c r="F1411" s="322" t="s">
        <v>374</v>
      </c>
      <c r="G1411" s="323"/>
      <c r="H1411" s="322" t="s">
        <v>834</v>
      </c>
      <c r="I1411" s="324"/>
      <c r="J1411" s="323"/>
      <c r="K1411" s="176" t="s">
        <v>174</v>
      </c>
      <c r="L1411" s="54"/>
      <c r="M1411" s="325">
        <v>68045700</v>
      </c>
      <c r="N1411" s="326"/>
      <c r="O1411" s="325">
        <v>68045700</v>
      </c>
      <c r="P1411" s="327"/>
      <c r="Q1411" s="56">
        <v>0</v>
      </c>
      <c r="R1411" s="57">
        <v>63225508.359999999</v>
      </c>
      <c r="S1411" s="58">
        <v>0</v>
      </c>
      <c r="T1411" s="59">
        <v>63225508.359999999</v>
      </c>
      <c r="U1411" s="60">
        <v>63225508.359999999</v>
      </c>
      <c r="V1411" s="61">
        <f t="shared" si="63"/>
        <v>0</v>
      </c>
      <c r="W1411" s="62">
        <f t="shared" si="64"/>
        <v>0</v>
      </c>
      <c r="X1411" s="63" t="str">
        <f t="shared" si="65"/>
        <v>83107071810100590611</v>
      </c>
      <c r="Y1411" s="14"/>
    </row>
    <row r="1412" spans="2:25" ht="23.25" x14ac:dyDescent="0.25">
      <c r="B1412" s="52" t="s">
        <v>58</v>
      </c>
      <c r="C1412" s="53" t="s">
        <v>43</v>
      </c>
      <c r="D1412" s="320" t="s">
        <v>228</v>
      </c>
      <c r="E1412" s="321"/>
      <c r="F1412" s="322" t="s">
        <v>374</v>
      </c>
      <c r="G1412" s="323"/>
      <c r="H1412" s="322" t="s">
        <v>520</v>
      </c>
      <c r="I1412" s="324"/>
      <c r="J1412" s="323"/>
      <c r="K1412" s="176" t="s">
        <v>59</v>
      </c>
      <c r="L1412" s="54"/>
      <c r="M1412" s="325">
        <v>401000</v>
      </c>
      <c r="N1412" s="326"/>
      <c r="O1412" s="325">
        <v>401000</v>
      </c>
      <c r="P1412" s="327"/>
      <c r="Q1412" s="56">
        <v>0</v>
      </c>
      <c r="R1412" s="57">
        <v>290399.03999999998</v>
      </c>
      <c r="S1412" s="58">
        <v>0</v>
      </c>
      <c r="T1412" s="59">
        <v>290399.03999999998</v>
      </c>
      <c r="U1412" s="60">
        <v>290399.03999999998</v>
      </c>
      <c r="V1412" s="61">
        <f t="shared" si="63"/>
        <v>0</v>
      </c>
      <c r="W1412" s="62">
        <f t="shared" si="64"/>
        <v>0</v>
      </c>
      <c r="X1412" s="63" t="str">
        <f t="shared" si="65"/>
        <v>83107071810129990244</v>
      </c>
      <c r="Y1412" s="14"/>
    </row>
    <row r="1413" spans="2:25" x14ac:dyDescent="0.25">
      <c r="B1413" s="52" t="s">
        <v>194</v>
      </c>
      <c r="C1413" s="53" t="s">
        <v>43</v>
      </c>
      <c r="D1413" s="320" t="s">
        <v>228</v>
      </c>
      <c r="E1413" s="321"/>
      <c r="F1413" s="322" t="s">
        <v>374</v>
      </c>
      <c r="G1413" s="323"/>
      <c r="H1413" s="322" t="s">
        <v>520</v>
      </c>
      <c r="I1413" s="324"/>
      <c r="J1413" s="323"/>
      <c r="K1413" s="176" t="s">
        <v>197</v>
      </c>
      <c r="L1413" s="54"/>
      <c r="M1413" s="325">
        <v>800000</v>
      </c>
      <c r="N1413" s="326"/>
      <c r="O1413" s="325">
        <v>800000</v>
      </c>
      <c r="P1413" s="327"/>
      <c r="Q1413" s="56">
        <v>0</v>
      </c>
      <c r="R1413" s="57">
        <v>800000</v>
      </c>
      <c r="S1413" s="58">
        <v>0</v>
      </c>
      <c r="T1413" s="59">
        <v>800000</v>
      </c>
      <c r="U1413" s="60">
        <v>800000</v>
      </c>
      <c r="V1413" s="61">
        <f t="shared" si="63"/>
        <v>0</v>
      </c>
      <c r="W1413" s="62">
        <f t="shared" si="64"/>
        <v>0</v>
      </c>
      <c r="X1413" s="63" t="str">
        <f t="shared" si="65"/>
        <v>83107071810129990340</v>
      </c>
      <c r="Y1413" s="14"/>
    </row>
    <row r="1414" spans="2:25" x14ac:dyDescent="0.25">
      <c r="B1414" s="52" t="s">
        <v>92</v>
      </c>
      <c r="C1414" s="53" t="s">
        <v>43</v>
      </c>
      <c r="D1414" s="320" t="s">
        <v>228</v>
      </c>
      <c r="E1414" s="321"/>
      <c r="F1414" s="322" t="s">
        <v>374</v>
      </c>
      <c r="G1414" s="323"/>
      <c r="H1414" s="322" t="s">
        <v>520</v>
      </c>
      <c r="I1414" s="324"/>
      <c r="J1414" s="323"/>
      <c r="K1414" s="176" t="s">
        <v>93</v>
      </c>
      <c r="L1414" s="54"/>
      <c r="M1414" s="325">
        <v>400000</v>
      </c>
      <c r="N1414" s="326"/>
      <c r="O1414" s="325">
        <v>400000</v>
      </c>
      <c r="P1414" s="327"/>
      <c r="Q1414" s="56">
        <v>0</v>
      </c>
      <c r="R1414" s="57">
        <v>400000</v>
      </c>
      <c r="S1414" s="58">
        <v>0</v>
      </c>
      <c r="T1414" s="59">
        <v>400000</v>
      </c>
      <c r="U1414" s="60">
        <v>400000</v>
      </c>
      <c r="V1414" s="61">
        <f t="shared" si="63"/>
        <v>0</v>
      </c>
      <c r="W1414" s="62">
        <f t="shared" si="64"/>
        <v>0</v>
      </c>
      <c r="X1414" s="63" t="str">
        <f t="shared" si="65"/>
        <v>83107071810129990350</v>
      </c>
      <c r="Y1414" s="14"/>
    </row>
    <row r="1415" spans="2:25" ht="79.5" x14ac:dyDescent="0.25">
      <c r="B1415" s="52" t="s">
        <v>172</v>
      </c>
      <c r="C1415" s="53" t="s">
        <v>43</v>
      </c>
      <c r="D1415" s="320" t="s">
        <v>228</v>
      </c>
      <c r="E1415" s="321"/>
      <c r="F1415" s="322" t="s">
        <v>374</v>
      </c>
      <c r="G1415" s="323"/>
      <c r="H1415" s="322" t="s">
        <v>520</v>
      </c>
      <c r="I1415" s="324"/>
      <c r="J1415" s="323"/>
      <c r="K1415" s="176" t="s">
        <v>174</v>
      </c>
      <c r="L1415" s="54"/>
      <c r="M1415" s="325">
        <v>10908250</v>
      </c>
      <c r="N1415" s="326"/>
      <c r="O1415" s="325">
        <v>10908250</v>
      </c>
      <c r="P1415" s="327"/>
      <c r="Q1415" s="56">
        <v>0</v>
      </c>
      <c r="R1415" s="57">
        <v>10857303.75</v>
      </c>
      <c r="S1415" s="58">
        <v>0</v>
      </c>
      <c r="T1415" s="59">
        <v>10857303.75</v>
      </c>
      <c r="U1415" s="60">
        <v>10857303.75</v>
      </c>
      <c r="V1415" s="61">
        <f t="shared" si="63"/>
        <v>0</v>
      </c>
      <c r="W1415" s="62">
        <f t="shared" si="64"/>
        <v>0</v>
      </c>
      <c r="X1415" s="63" t="str">
        <f t="shared" si="65"/>
        <v>83107071810129990611</v>
      </c>
      <c r="Y1415" s="14"/>
    </row>
    <row r="1416" spans="2:25" ht="23.25" x14ac:dyDescent="0.25">
      <c r="B1416" s="52" t="s">
        <v>58</v>
      </c>
      <c r="C1416" s="53" t="s">
        <v>43</v>
      </c>
      <c r="D1416" s="320" t="s">
        <v>228</v>
      </c>
      <c r="E1416" s="321"/>
      <c r="F1416" s="322" t="s">
        <v>374</v>
      </c>
      <c r="G1416" s="323"/>
      <c r="H1416" s="322" t="s">
        <v>745</v>
      </c>
      <c r="I1416" s="324"/>
      <c r="J1416" s="323"/>
      <c r="K1416" s="176" t="s">
        <v>59</v>
      </c>
      <c r="L1416" s="54"/>
      <c r="M1416" s="325">
        <v>39400</v>
      </c>
      <c r="N1416" s="326"/>
      <c r="O1416" s="325">
        <v>39400</v>
      </c>
      <c r="P1416" s="327"/>
      <c r="Q1416" s="56">
        <v>0</v>
      </c>
      <c r="R1416" s="57">
        <v>1470</v>
      </c>
      <c r="S1416" s="58">
        <v>0</v>
      </c>
      <c r="T1416" s="59">
        <v>1470</v>
      </c>
      <c r="U1416" s="60">
        <v>1470</v>
      </c>
      <c r="V1416" s="61">
        <f t="shared" si="63"/>
        <v>0</v>
      </c>
      <c r="W1416" s="62">
        <f t="shared" si="64"/>
        <v>0</v>
      </c>
      <c r="X1416" s="63" t="str">
        <f t="shared" si="65"/>
        <v>83107071810229990244</v>
      </c>
      <c r="Y1416" s="14"/>
    </row>
    <row r="1417" spans="2:25" x14ac:dyDescent="0.25">
      <c r="B1417" s="52" t="s">
        <v>92</v>
      </c>
      <c r="C1417" s="53" t="s">
        <v>43</v>
      </c>
      <c r="D1417" s="320" t="s">
        <v>228</v>
      </c>
      <c r="E1417" s="321"/>
      <c r="F1417" s="322" t="s">
        <v>374</v>
      </c>
      <c r="G1417" s="323"/>
      <c r="H1417" s="322" t="s">
        <v>745</v>
      </c>
      <c r="I1417" s="324"/>
      <c r="J1417" s="323"/>
      <c r="K1417" s="176" t="s">
        <v>93</v>
      </c>
      <c r="L1417" s="54"/>
      <c r="M1417" s="325">
        <v>48000</v>
      </c>
      <c r="N1417" s="326"/>
      <c r="O1417" s="325">
        <v>48000</v>
      </c>
      <c r="P1417" s="327"/>
      <c r="Q1417" s="56">
        <v>0</v>
      </c>
      <c r="R1417" s="57">
        <v>48000</v>
      </c>
      <c r="S1417" s="58">
        <v>0</v>
      </c>
      <c r="T1417" s="59">
        <v>48000</v>
      </c>
      <c r="U1417" s="60">
        <v>48000</v>
      </c>
      <c r="V1417" s="61">
        <f t="shared" si="63"/>
        <v>0</v>
      </c>
      <c r="W1417" s="62">
        <f t="shared" si="64"/>
        <v>0</v>
      </c>
      <c r="X1417" s="63" t="str">
        <f t="shared" si="65"/>
        <v>83107071810229990350</v>
      </c>
      <c r="Y1417" s="14"/>
    </row>
    <row r="1418" spans="2:25" ht="79.5" x14ac:dyDescent="0.25">
      <c r="B1418" s="52" t="s">
        <v>172</v>
      </c>
      <c r="C1418" s="53" t="s">
        <v>43</v>
      </c>
      <c r="D1418" s="320" t="s">
        <v>228</v>
      </c>
      <c r="E1418" s="321"/>
      <c r="F1418" s="322" t="s">
        <v>374</v>
      </c>
      <c r="G1418" s="323"/>
      <c r="H1418" s="322" t="s">
        <v>835</v>
      </c>
      <c r="I1418" s="324"/>
      <c r="J1418" s="323"/>
      <c r="K1418" s="176" t="s">
        <v>174</v>
      </c>
      <c r="L1418" s="54"/>
      <c r="M1418" s="325">
        <v>17007000</v>
      </c>
      <c r="N1418" s="326"/>
      <c r="O1418" s="325">
        <v>17007000</v>
      </c>
      <c r="P1418" s="327"/>
      <c r="Q1418" s="56">
        <v>0</v>
      </c>
      <c r="R1418" s="57">
        <v>14420130.02</v>
      </c>
      <c r="S1418" s="58">
        <v>0</v>
      </c>
      <c r="T1418" s="59">
        <v>14420130.02</v>
      </c>
      <c r="U1418" s="60">
        <v>14420130.02</v>
      </c>
      <c r="V1418" s="61">
        <f t="shared" si="63"/>
        <v>0</v>
      </c>
      <c r="W1418" s="62">
        <f t="shared" si="64"/>
        <v>0</v>
      </c>
      <c r="X1418" s="63" t="str">
        <f t="shared" si="65"/>
        <v>83107071810300590611</v>
      </c>
      <c r="Y1418" s="14"/>
    </row>
    <row r="1419" spans="2:25" ht="45.75" x14ac:dyDescent="0.25">
      <c r="B1419" s="52" t="s">
        <v>214</v>
      </c>
      <c r="C1419" s="53" t="s">
        <v>43</v>
      </c>
      <c r="D1419" s="320" t="s">
        <v>228</v>
      </c>
      <c r="E1419" s="321"/>
      <c r="F1419" s="322" t="s">
        <v>374</v>
      </c>
      <c r="G1419" s="323"/>
      <c r="H1419" s="322" t="s">
        <v>746</v>
      </c>
      <c r="I1419" s="324"/>
      <c r="J1419" s="323"/>
      <c r="K1419" s="176" t="s">
        <v>215</v>
      </c>
      <c r="L1419" s="54"/>
      <c r="M1419" s="325">
        <v>29064800</v>
      </c>
      <c r="N1419" s="326"/>
      <c r="O1419" s="325">
        <v>29064800</v>
      </c>
      <c r="P1419" s="327"/>
      <c r="Q1419" s="56">
        <v>0</v>
      </c>
      <c r="R1419" s="57">
        <v>29064358.300000001</v>
      </c>
      <c r="S1419" s="58">
        <v>0</v>
      </c>
      <c r="T1419" s="59">
        <v>29064358.300000001</v>
      </c>
      <c r="U1419" s="60">
        <v>29064358.300000001</v>
      </c>
      <c r="V1419" s="61">
        <f t="shared" si="63"/>
        <v>0</v>
      </c>
      <c r="W1419" s="62">
        <f t="shared" si="64"/>
        <v>0</v>
      </c>
      <c r="X1419" s="63" t="str">
        <f t="shared" si="65"/>
        <v>83107071820121025631</v>
      </c>
      <c r="Y1419" s="14"/>
    </row>
    <row r="1420" spans="2:25" ht="23.25" x14ac:dyDescent="0.25">
      <c r="B1420" s="52" t="s">
        <v>58</v>
      </c>
      <c r="C1420" s="53" t="s">
        <v>43</v>
      </c>
      <c r="D1420" s="320" t="s">
        <v>228</v>
      </c>
      <c r="E1420" s="321"/>
      <c r="F1420" s="322" t="s">
        <v>374</v>
      </c>
      <c r="G1420" s="323"/>
      <c r="H1420" s="322" t="s">
        <v>747</v>
      </c>
      <c r="I1420" s="324"/>
      <c r="J1420" s="323"/>
      <c r="K1420" s="176" t="s">
        <v>59</v>
      </c>
      <c r="L1420" s="54"/>
      <c r="M1420" s="325">
        <v>145900</v>
      </c>
      <c r="N1420" s="326"/>
      <c r="O1420" s="325">
        <v>145900</v>
      </c>
      <c r="P1420" s="327"/>
      <c r="Q1420" s="56">
        <v>0</v>
      </c>
      <c r="R1420" s="57">
        <v>134240</v>
      </c>
      <c r="S1420" s="58">
        <v>0</v>
      </c>
      <c r="T1420" s="59">
        <v>134240</v>
      </c>
      <c r="U1420" s="60">
        <v>134240</v>
      </c>
      <c r="V1420" s="61">
        <f t="shared" si="63"/>
        <v>0</v>
      </c>
      <c r="W1420" s="62">
        <f t="shared" si="64"/>
        <v>0</v>
      </c>
      <c r="X1420" s="63" t="str">
        <f t="shared" si="65"/>
        <v>83107071820129990244</v>
      </c>
      <c r="Y1420" s="14"/>
    </row>
    <row r="1421" spans="2:25" x14ac:dyDescent="0.25">
      <c r="B1421" s="52" t="s">
        <v>92</v>
      </c>
      <c r="C1421" s="53" t="s">
        <v>43</v>
      </c>
      <c r="D1421" s="320" t="s">
        <v>228</v>
      </c>
      <c r="E1421" s="321"/>
      <c r="F1421" s="322" t="s">
        <v>374</v>
      </c>
      <c r="G1421" s="323"/>
      <c r="H1421" s="322" t="s">
        <v>747</v>
      </c>
      <c r="I1421" s="324"/>
      <c r="J1421" s="323"/>
      <c r="K1421" s="176" t="s">
        <v>93</v>
      </c>
      <c r="L1421" s="54"/>
      <c r="M1421" s="325">
        <v>12000</v>
      </c>
      <c r="N1421" s="326"/>
      <c r="O1421" s="325">
        <v>12000</v>
      </c>
      <c r="P1421" s="327"/>
      <c r="Q1421" s="56">
        <v>0</v>
      </c>
      <c r="R1421" s="57">
        <v>12000</v>
      </c>
      <c r="S1421" s="58">
        <v>0</v>
      </c>
      <c r="T1421" s="59">
        <v>12000</v>
      </c>
      <c r="U1421" s="60">
        <v>12000</v>
      </c>
      <c r="V1421" s="61">
        <f t="shared" si="63"/>
        <v>0</v>
      </c>
      <c r="W1421" s="62">
        <f t="shared" si="64"/>
        <v>0</v>
      </c>
      <c r="X1421" s="63" t="str">
        <f t="shared" si="65"/>
        <v>83107071820129990350</v>
      </c>
      <c r="Y1421" s="14"/>
    </row>
    <row r="1422" spans="2:25" ht="79.5" x14ac:dyDescent="0.25">
      <c r="B1422" s="52" t="s">
        <v>172</v>
      </c>
      <c r="C1422" s="53" t="s">
        <v>43</v>
      </c>
      <c r="D1422" s="320" t="s">
        <v>228</v>
      </c>
      <c r="E1422" s="321"/>
      <c r="F1422" s="322" t="s">
        <v>374</v>
      </c>
      <c r="G1422" s="323"/>
      <c r="H1422" s="322" t="s">
        <v>747</v>
      </c>
      <c r="I1422" s="324"/>
      <c r="J1422" s="323"/>
      <c r="K1422" s="176" t="s">
        <v>174</v>
      </c>
      <c r="L1422" s="54"/>
      <c r="M1422" s="325">
        <v>25362590</v>
      </c>
      <c r="N1422" s="326"/>
      <c r="O1422" s="325">
        <v>25362590</v>
      </c>
      <c r="P1422" s="327"/>
      <c r="Q1422" s="56">
        <v>0</v>
      </c>
      <c r="R1422" s="57">
        <v>24272976.899999999</v>
      </c>
      <c r="S1422" s="58">
        <v>0</v>
      </c>
      <c r="T1422" s="59">
        <v>24272976.899999999</v>
      </c>
      <c r="U1422" s="60">
        <v>24272976.899999999</v>
      </c>
      <c r="V1422" s="61">
        <f t="shared" si="63"/>
        <v>0</v>
      </c>
      <c r="W1422" s="62">
        <f t="shared" si="64"/>
        <v>0</v>
      </c>
      <c r="X1422" s="63" t="str">
        <f t="shared" si="65"/>
        <v>83107071820129990611</v>
      </c>
      <c r="Y1422" s="14"/>
    </row>
    <row r="1423" spans="2:25" ht="79.5" x14ac:dyDescent="0.25">
      <c r="B1423" s="52" t="s">
        <v>172</v>
      </c>
      <c r="C1423" s="53" t="s">
        <v>43</v>
      </c>
      <c r="D1423" s="320" t="s">
        <v>228</v>
      </c>
      <c r="E1423" s="321"/>
      <c r="F1423" s="322" t="s">
        <v>374</v>
      </c>
      <c r="G1423" s="323"/>
      <c r="H1423" s="322" t="s">
        <v>836</v>
      </c>
      <c r="I1423" s="324"/>
      <c r="J1423" s="323"/>
      <c r="K1423" s="176" t="s">
        <v>174</v>
      </c>
      <c r="L1423" s="54"/>
      <c r="M1423" s="325">
        <v>431000</v>
      </c>
      <c r="N1423" s="326"/>
      <c r="O1423" s="325">
        <v>431000</v>
      </c>
      <c r="P1423" s="327"/>
      <c r="Q1423" s="56">
        <v>0</v>
      </c>
      <c r="R1423" s="57">
        <v>418334</v>
      </c>
      <c r="S1423" s="58">
        <v>0</v>
      </c>
      <c r="T1423" s="59">
        <v>418334</v>
      </c>
      <c r="U1423" s="60">
        <v>418334</v>
      </c>
      <c r="V1423" s="61">
        <f t="shared" si="63"/>
        <v>0</v>
      </c>
      <c r="W1423" s="62">
        <f t="shared" si="64"/>
        <v>0</v>
      </c>
      <c r="X1423" s="63" t="str">
        <f t="shared" si="65"/>
        <v>83107071820229990611</v>
      </c>
      <c r="Y1423" s="14"/>
    </row>
    <row r="1424" spans="2:25" ht="79.5" x14ac:dyDescent="0.25">
      <c r="B1424" s="52" t="s">
        <v>172</v>
      </c>
      <c r="C1424" s="53" t="s">
        <v>43</v>
      </c>
      <c r="D1424" s="320" t="s">
        <v>228</v>
      </c>
      <c r="E1424" s="321"/>
      <c r="F1424" s="322" t="s">
        <v>374</v>
      </c>
      <c r="G1424" s="323"/>
      <c r="H1424" s="322" t="s">
        <v>837</v>
      </c>
      <c r="I1424" s="324"/>
      <c r="J1424" s="323"/>
      <c r="K1424" s="176" t="s">
        <v>174</v>
      </c>
      <c r="L1424" s="54"/>
      <c r="M1424" s="325">
        <v>67000</v>
      </c>
      <c r="N1424" s="326"/>
      <c r="O1424" s="325">
        <v>67000</v>
      </c>
      <c r="P1424" s="327"/>
      <c r="Q1424" s="56">
        <v>0</v>
      </c>
      <c r="R1424" s="57">
        <v>66665</v>
      </c>
      <c r="S1424" s="58">
        <v>0</v>
      </c>
      <c r="T1424" s="59">
        <v>66665</v>
      </c>
      <c r="U1424" s="60">
        <v>66665</v>
      </c>
      <c r="V1424" s="61">
        <f t="shared" si="63"/>
        <v>0</v>
      </c>
      <c r="W1424" s="62">
        <f t="shared" si="64"/>
        <v>0</v>
      </c>
      <c r="X1424" s="63" t="str">
        <f t="shared" si="65"/>
        <v>83107071820329990611</v>
      </c>
      <c r="Y1424" s="14"/>
    </row>
    <row r="1425" spans="2:25" ht="79.5" x14ac:dyDescent="0.25">
      <c r="B1425" s="52" t="s">
        <v>172</v>
      </c>
      <c r="C1425" s="53" t="s">
        <v>43</v>
      </c>
      <c r="D1425" s="320" t="s">
        <v>228</v>
      </c>
      <c r="E1425" s="321"/>
      <c r="F1425" s="322" t="s">
        <v>374</v>
      </c>
      <c r="G1425" s="323"/>
      <c r="H1425" s="322" t="s">
        <v>838</v>
      </c>
      <c r="I1425" s="324"/>
      <c r="J1425" s="323"/>
      <c r="K1425" s="176" t="s">
        <v>174</v>
      </c>
      <c r="L1425" s="54"/>
      <c r="M1425" s="325">
        <v>1698200</v>
      </c>
      <c r="N1425" s="326"/>
      <c r="O1425" s="325">
        <v>1698200</v>
      </c>
      <c r="P1425" s="327"/>
      <c r="Q1425" s="56">
        <v>0</v>
      </c>
      <c r="R1425" s="57">
        <v>1675888</v>
      </c>
      <c r="S1425" s="58">
        <v>0</v>
      </c>
      <c r="T1425" s="59">
        <v>1675888</v>
      </c>
      <c r="U1425" s="60">
        <v>1675888</v>
      </c>
      <c r="V1425" s="61">
        <f t="shared" si="63"/>
        <v>0</v>
      </c>
      <c r="W1425" s="62">
        <f t="shared" si="64"/>
        <v>0</v>
      </c>
      <c r="X1425" s="63" t="str">
        <f t="shared" si="65"/>
        <v>83107071830129990611</v>
      </c>
      <c r="Y1425" s="14"/>
    </row>
    <row r="1426" spans="2:25" ht="79.5" x14ac:dyDescent="0.25">
      <c r="B1426" s="52" t="s">
        <v>172</v>
      </c>
      <c r="C1426" s="53" t="s">
        <v>43</v>
      </c>
      <c r="D1426" s="320" t="s">
        <v>228</v>
      </c>
      <c r="E1426" s="321"/>
      <c r="F1426" s="322" t="s">
        <v>374</v>
      </c>
      <c r="G1426" s="323"/>
      <c r="H1426" s="322" t="s">
        <v>839</v>
      </c>
      <c r="I1426" s="324"/>
      <c r="J1426" s="323"/>
      <c r="K1426" s="176" t="s">
        <v>174</v>
      </c>
      <c r="L1426" s="54"/>
      <c r="M1426" s="325">
        <v>7199000</v>
      </c>
      <c r="N1426" s="326"/>
      <c r="O1426" s="325">
        <v>7199000</v>
      </c>
      <c r="P1426" s="327"/>
      <c r="Q1426" s="56">
        <v>0</v>
      </c>
      <c r="R1426" s="57">
        <v>7072960.3399999999</v>
      </c>
      <c r="S1426" s="58">
        <v>0</v>
      </c>
      <c r="T1426" s="59">
        <v>7072960.3399999999</v>
      </c>
      <c r="U1426" s="60">
        <v>7072960.3399999999</v>
      </c>
      <c r="V1426" s="61">
        <f t="shared" si="63"/>
        <v>0</v>
      </c>
      <c r="W1426" s="62">
        <f t="shared" si="64"/>
        <v>0</v>
      </c>
      <c r="X1426" s="63" t="str">
        <f t="shared" si="65"/>
        <v>83107071830229990611</v>
      </c>
      <c r="Y1426" s="14"/>
    </row>
    <row r="1427" spans="2:25" ht="23.25" x14ac:dyDescent="0.25">
      <c r="B1427" s="52" t="s">
        <v>58</v>
      </c>
      <c r="C1427" s="53" t="s">
        <v>43</v>
      </c>
      <c r="D1427" s="320" t="s">
        <v>228</v>
      </c>
      <c r="E1427" s="321"/>
      <c r="F1427" s="322" t="s">
        <v>374</v>
      </c>
      <c r="G1427" s="323"/>
      <c r="H1427" s="322" t="s">
        <v>840</v>
      </c>
      <c r="I1427" s="324"/>
      <c r="J1427" s="323"/>
      <c r="K1427" s="176" t="s">
        <v>59</v>
      </c>
      <c r="L1427" s="54"/>
      <c r="M1427" s="325">
        <v>2000</v>
      </c>
      <c r="N1427" s="326"/>
      <c r="O1427" s="325">
        <v>2000</v>
      </c>
      <c r="P1427" s="327"/>
      <c r="Q1427" s="56">
        <v>0</v>
      </c>
      <c r="R1427" s="57">
        <v>0</v>
      </c>
      <c r="S1427" s="58">
        <v>0</v>
      </c>
      <c r="T1427" s="59">
        <v>0</v>
      </c>
      <c r="U1427" s="60">
        <v>0</v>
      </c>
      <c r="V1427" s="61">
        <f t="shared" si="63"/>
        <v>0</v>
      </c>
      <c r="W1427" s="62">
        <f t="shared" si="64"/>
        <v>0</v>
      </c>
      <c r="X1427" s="63" t="str">
        <f t="shared" si="65"/>
        <v>83107071830329990244</v>
      </c>
      <c r="Y1427" s="14"/>
    </row>
    <row r="1428" spans="2:25" x14ac:dyDescent="0.25">
      <c r="B1428" s="52" t="s">
        <v>92</v>
      </c>
      <c r="C1428" s="53" t="s">
        <v>43</v>
      </c>
      <c r="D1428" s="320" t="s">
        <v>228</v>
      </c>
      <c r="E1428" s="321"/>
      <c r="F1428" s="322" t="s">
        <v>374</v>
      </c>
      <c r="G1428" s="323"/>
      <c r="H1428" s="322" t="s">
        <v>840</v>
      </c>
      <c r="I1428" s="324"/>
      <c r="J1428" s="323"/>
      <c r="K1428" s="176" t="s">
        <v>93</v>
      </c>
      <c r="L1428" s="54"/>
      <c r="M1428" s="325">
        <v>54000</v>
      </c>
      <c r="N1428" s="326"/>
      <c r="O1428" s="325">
        <v>54000</v>
      </c>
      <c r="P1428" s="327"/>
      <c r="Q1428" s="56">
        <v>0</v>
      </c>
      <c r="R1428" s="57">
        <v>0</v>
      </c>
      <c r="S1428" s="58">
        <v>0</v>
      </c>
      <c r="T1428" s="59">
        <v>0</v>
      </c>
      <c r="U1428" s="60">
        <v>0</v>
      </c>
      <c r="V1428" s="61">
        <f t="shared" si="63"/>
        <v>0</v>
      </c>
      <c r="W1428" s="62">
        <f t="shared" si="64"/>
        <v>0</v>
      </c>
      <c r="X1428" s="63" t="str">
        <f t="shared" si="65"/>
        <v>83107071830329990350</v>
      </c>
      <c r="Y1428" s="14"/>
    </row>
    <row r="1429" spans="2:25" ht="79.5" x14ac:dyDescent="0.25">
      <c r="B1429" s="52" t="s">
        <v>172</v>
      </c>
      <c r="C1429" s="53" t="s">
        <v>43</v>
      </c>
      <c r="D1429" s="320" t="s">
        <v>228</v>
      </c>
      <c r="E1429" s="321"/>
      <c r="F1429" s="322" t="s">
        <v>374</v>
      </c>
      <c r="G1429" s="323"/>
      <c r="H1429" s="322" t="s">
        <v>840</v>
      </c>
      <c r="I1429" s="324"/>
      <c r="J1429" s="323"/>
      <c r="K1429" s="176" t="s">
        <v>174</v>
      </c>
      <c r="L1429" s="54"/>
      <c r="M1429" s="325">
        <v>611000</v>
      </c>
      <c r="N1429" s="326"/>
      <c r="O1429" s="325">
        <v>611000</v>
      </c>
      <c r="P1429" s="327"/>
      <c r="Q1429" s="56">
        <v>0</v>
      </c>
      <c r="R1429" s="57">
        <v>361000</v>
      </c>
      <c r="S1429" s="58">
        <v>0</v>
      </c>
      <c r="T1429" s="59">
        <v>361000</v>
      </c>
      <c r="U1429" s="60">
        <v>361000</v>
      </c>
      <c r="V1429" s="61">
        <f t="shared" si="63"/>
        <v>0</v>
      </c>
      <c r="W1429" s="62">
        <f t="shared" si="64"/>
        <v>0</v>
      </c>
      <c r="X1429" s="63" t="str">
        <f t="shared" si="65"/>
        <v>83107071830329990611</v>
      </c>
      <c r="Y1429" s="14"/>
    </row>
    <row r="1430" spans="2:25" ht="23.25" x14ac:dyDescent="0.25">
      <c r="B1430" s="52" t="s">
        <v>256</v>
      </c>
      <c r="C1430" s="53" t="s">
        <v>43</v>
      </c>
      <c r="D1430" s="320" t="s">
        <v>228</v>
      </c>
      <c r="E1430" s="321"/>
      <c r="F1430" s="322" t="s">
        <v>374</v>
      </c>
      <c r="G1430" s="323"/>
      <c r="H1430" s="322" t="s">
        <v>90</v>
      </c>
      <c r="I1430" s="324"/>
      <c r="J1430" s="323"/>
      <c r="K1430" s="176" t="s">
        <v>260</v>
      </c>
      <c r="L1430" s="54"/>
      <c r="M1430" s="325">
        <v>1605000</v>
      </c>
      <c r="N1430" s="326"/>
      <c r="O1430" s="325">
        <v>1605000</v>
      </c>
      <c r="P1430" s="327"/>
      <c r="Q1430" s="56">
        <v>0</v>
      </c>
      <c r="R1430" s="57">
        <v>1605000</v>
      </c>
      <c r="S1430" s="58">
        <v>0</v>
      </c>
      <c r="T1430" s="59">
        <v>1605000</v>
      </c>
      <c r="U1430" s="60">
        <v>1605000</v>
      </c>
      <c r="V1430" s="61">
        <f t="shared" si="63"/>
        <v>0</v>
      </c>
      <c r="W1430" s="62">
        <f t="shared" si="64"/>
        <v>0</v>
      </c>
      <c r="X1430" s="63" t="str">
        <f t="shared" si="65"/>
        <v>83107079990000890612</v>
      </c>
      <c r="Y1430" s="14"/>
    </row>
    <row r="1431" spans="2:25" ht="34.5" x14ac:dyDescent="0.25">
      <c r="B1431" s="52" t="s">
        <v>122</v>
      </c>
      <c r="C1431" s="53" t="s">
        <v>43</v>
      </c>
      <c r="D1431" s="320" t="s">
        <v>228</v>
      </c>
      <c r="E1431" s="321"/>
      <c r="F1431" s="322" t="s">
        <v>719</v>
      </c>
      <c r="G1431" s="323"/>
      <c r="H1431" s="322" t="s">
        <v>755</v>
      </c>
      <c r="I1431" s="324"/>
      <c r="J1431" s="323"/>
      <c r="K1431" s="176" t="s">
        <v>123</v>
      </c>
      <c r="L1431" s="54"/>
      <c r="M1431" s="325">
        <v>1400000</v>
      </c>
      <c r="N1431" s="326"/>
      <c r="O1431" s="325">
        <v>1400000</v>
      </c>
      <c r="P1431" s="327"/>
      <c r="Q1431" s="56">
        <v>0</v>
      </c>
      <c r="R1431" s="57">
        <v>1400000</v>
      </c>
      <c r="S1431" s="58">
        <v>0</v>
      </c>
      <c r="T1431" s="59">
        <v>1400000</v>
      </c>
      <c r="U1431" s="60">
        <v>1400000</v>
      </c>
      <c r="V1431" s="61">
        <f t="shared" si="63"/>
        <v>0</v>
      </c>
      <c r="W1431" s="62">
        <f t="shared" si="64"/>
        <v>0</v>
      </c>
      <c r="X1431" s="63" t="str">
        <f t="shared" si="65"/>
        <v>83112040720129990633</v>
      </c>
      <c r="Y1431" s="14"/>
    </row>
    <row r="1432" spans="2:25" ht="34.5" x14ac:dyDescent="0.25">
      <c r="B1432" s="52" t="s">
        <v>45</v>
      </c>
      <c r="C1432" s="53" t="s">
        <v>43</v>
      </c>
      <c r="D1432" s="320" t="s">
        <v>841</v>
      </c>
      <c r="E1432" s="321"/>
      <c r="F1432" s="322" t="s">
        <v>317</v>
      </c>
      <c r="G1432" s="323"/>
      <c r="H1432" s="322" t="s">
        <v>842</v>
      </c>
      <c r="I1432" s="324"/>
      <c r="J1432" s="323"/>
      <c r="K1432" s="176" t="s">
        <v>49</v>
      </c>
      <c r="L1432" s="54"/>
      <c r="M1432" s="325">
        <v>4495900</v>
      </c>
      <c r="N1432" s="326"/>
      <c r="O1432" s="325">
        <v>4495900</v>
      </c>
      <c r="P1432" s="327"/>
      <c r="Q1432" s="56"/>
      <c r="R1432" s="57">
        <v>4495900</v>
      </c>
      <c r="S1432" s="58"/>
      <c r="T1432" s="59">
        <v>4495900</v>
      </c>
      <c r="U1432" s="60">
        <v>4495900</v>
      </c>
      <c r="V1432" s="61">
        <f t="shared" si="63"/>
        <v>0</v>
      </c>
      <c r="W1432" s="62">
        <f t="shared" si="64"/>
        <v>0</v>
      </c>
      <c r="X1432" s="63" t="str">
        <f t="shared" si="65"/>
        <v>83308040540159500121</v>
      </c>
      <c r="Y1432" s="14"/>
    </row>
    <row r="1433" spans="2:25" ht="68.25" x14ac:dyDescent="0.25">
      <c r="B1433" s="52" t="s">
        <v>50</v>
      </c>
      <c r="C1433" s="53" t="s">
        <v>43</v>
      </c>
      <c r="D1433" s="320" t="s">
        <v>841</v>
      </c>
      <c r="E1433" s="321"/>
      <c r="F1433" s="322" t="s">
        <v>317</v>
      </c>
      <c r="G1433" s="323"/>
      <c r="H1433" s="322" t="s">
        <v>842</v>
      </c>
      <c r="I1433" s="324"/>
      <c r="J1433" s="323"/>
      <c r="K1433" s="176" t="s">
        <v>51</v>
      </c>
      <c r="L1433" s="54"/>
      <c r="M1433" s="325">
        <v>1357700</v>
      </c>
      <c r="N1433" s="326"/>
      <c r="O1433" s="325">
        <v>1357700</v>
      </c>
      <c r="P1433" s="327"/>
      <c r="Q1433" s="56"/>
      <c r="R1433" s="57">
        <v>1357700</v>
      </c>
      <c r="S1433" s="58"/>
      <c r="T1433" s="59">
        <v>1357700</v>
      </c>
      <c r="U1433" s="60">
        <v>1357700</v>
      </c>
      <c r="V1433" s="61">
        <f t="shared" ref="V1433:V1496" si="66">R1433-U1433</f>
        <v>0</v>
      </c>
      <c r="W1433" s="62">
        <f t="shared" ref="W1433:W1496" si="67">T1433-U1433</f>
        <v>0</v>
      </c>
      <c r="X1433" s="63" t="str">
        <f t="shared" ref="X1433:X1496" si="68">IF(D1433="","000",D1433)&amp;IF(F1433="","0000",F1433)&amp;IF(H1433="","0000000000",H1433)&amp;IF(K1433="","000",K1433)&amp;L1433</f>
        <v>83308040540159500129</v>
      </c>
      <c r="Y1433" s="14"/>
    </row>
    <row r="1434" spans="2:25" ht="23.25" x14ac:dyDescent="0.25">
      <c r="B1434" s="52" t="s">
        <v>58</v>
      </c>
      <c r="C1434" s="53" t="s">
        <v>43</v>
      </c>
      <c r="D1434" s="320" t="s">
        <v>841</v>
      </c>
      <c r="E1434" s="321"/>
      <c r="F1434" s="322" t="s">
        <v>317</v>
      </c>
      <c r="G1434" s="323"/>
      <c r="H1434" s="322" t="s">
        <v>843</v>
      </c>
      <c r="I1434" s="324"/>
      <c r="J1434" s="323"/>
      <c r="K1434" s="176" t="s">
        <v>59</v>
      </c>
      <c r="L1434" s="54"/>
      <c r="M1434" s="325">
        <v>25495100</v>
      </c>
      <c r="N1434" s="326"/>
      <c r="O1434" s="325">
        <v>25495100</v>
      </c>
      <c r="P1434" s="327"/>
      <c r="Q1434" s="56"/>
      <c r="R1434" s="57">
        <v>25494964</v>
      </c>
      <c r="S1434" s="58">
        <v>19369154.260000002</v>
      </c>
      <c r="T1434" s="59">
        <v>25494964</v>
      </c>
      <c r="U1434" s="60">
        <v>25494964</v>
      </c>
      <c r="V1434" s="61">
        <f t="shared" si="66"/>
        <v>0</v>
      </c>
      <c r="W1434" s="62">
        <f t="shared" si="67"/>
        <v>0</v>
      </c>
      <c r="X1434" s="63" t="str">
        <f t="shared" si="68"/>
        <v>83308040540221240244</v>
      </c>
      <c r="Y1434" s="14"/>
    </row>
    <row r="1435" spans="2:25" ht="23.25" x14ac:dyDescent="0.25">
      <c r="B1435" s="52" t="s">
        <v>58</v>
      </c>
      <c r="C1435" s="53" t="s">
        <v>43</v>
      </c>
      <c r="D1435" s="320" t="s">
        <v>841</v>
      </c>
      <c r="E1435" s="321"/>
      <c r="F1435" s="322" t="s">
        <v>317</v>
      </c>
      <c r="G1435" s="323"/>
      <c r="H1435" s="322" t="s">
        <v>844</v>
      </c>
      <c r="I1435" s="324"/>
      <c r="J1435" s="323"/>
      <c r="K1435" s="176" t="s">
        <v>59</v>
      </c>
      <c r="L1435" s="54"/>
      <c r="M1435" s="325">
        <v>100000</v>
      </c>
      <c r="N1435" s="326"/>
      <c r="O1435" s="325">
        <v>100000</v>
      </c>
      <c r="P1435" s="327"/>
      <c r="Q1435" s="56"/>
      <c r="R1435" s="57">
        <v>100000</v>
      </c>
      <c r="S1435" s="58"/>
      <c r="T1435" s="59">
        <v>100000</v>
      </c>
      <c r="U1435" s="60">
        <v>100000</v>
      </c>
      <c r="V1435" s="61">
        <f t="shared" si="66"/>
        <v>0</v>
      </c>
      <c r="W1435" s="62">
        <f t="shared" si="67"/>
        <v>0</v>
      </c>
      <c r="X1435" s="63" t="str">
        <f t="shared" si="68"/>
        <v>83308040540321120244</v>
      </c>
      <c r="Y1435" s="14"/>
    </row>
    <row r="1436" spans="2:25" ht="34.5" x14ac:dyDescent="0.25">
      <c r="B1436" s="52" t="s">
        <v>45</v>
      </c>
      <c r="C1436" s="53" t="s">
        <v>43</v>
      </c>
      <c r="D1436" s="320" t="s">
        <v>841</v>
      </c>
      <c r="E1436" s="321"/>
      <c r="F1436" s="322" t="s">
        <v>317</v>
      </c>
      <c r="G1436" s="323"/>
      <c r="H1436" s="322" t="s">
        <v>573</v>
      </c>
      <c r="I1436" s="324"/>
      <c r="J1436" s="323"/>
      <c r="K1436" s="176" t="s">
        <v>49</v>
      </c>
      <c r="L1436" s="54"/>
      <c r="M1436" s="325">
        <v>9740524.5800000001</v>
      </c>
      <c r="N1436" s="326"/>
      <c r="O1436" s="325">
        <v>9740524.5800000001</v>
      </c>
      <c r="P1436" s="327"/>
      <c r="Q1436" s="56"/>
      <c r="R1436" s="57">
        <v>9740524.5800000001</v>
      </c>
      <c r="S1436" s="58"/>
      <c r="T1436" s="59">
        <v>9740192.3599999994</v>
      </c>
      <c r="U1436" s="60">
        <v>9740192.3599999994</v>
      </c>
      <c r="V1436" s="61">
        <f t="shared" si="66"/>
        <v>332.22000000067055</v>
      </c>
      <c r="W1436" s="62">
        <f t="shared" si="67"/>
        <v>0</v>
      </c>
      <c r="X1436" s="63" t="str">
        <f t="shared" si="68"/>
        <v>83308040560190019121</v>
      </c>
      <c r="Y1436" s="14"/>
    </row>
    <row r="1437" spans="2:25" ht="45.75" x14ac:dyDescent="0.25">
      <c r="B1437" s="52" t="s">
        <v>54</v>
      </c>
      <c r="C1437" s="53" t="s">
        <v>43</v>
      </c>
      <c r="D1437" s="320" t="s">
        <v>841</v>
      </c>
      <c r="E1437" s="321"/>
      <c r="F1437" s="322" t="s">
        <v>317</v>
      </c>
      <c r="G1437" s="323"/>
      <c r="H1437" s="322" t="s">
        <v>573</v>
      </c>
      <c r="I1437" s="324"/>
      <c r="J1437" s="323"/>
      <c r="K1437" s="176" t="s">
        <v>55</v>
      </c>
      <c r="L1437" s="54"/>
      <c r="M1437" s="325">
        <v>110000</v>
      </c>
      <c r="N1437" s="326"/>
      <c r="O1437" s="325">
        <v>110000</v>
      </c>
      <c r="P1437" s="327"/>
      <c r="Q1437" s="56"/>
      <c r="R1437" s="57">
        <v>77862.399999999994</v>
      </c>
      <c r="S1437" s="58"/>
      <c r="T1437" s="59">
        <v>77862.399999999994</v>
      </c>
      <c r="U1437" s="60">
        <v>77862.399999999994</v>
      </c>
      <c r="V1437" s="61">
        <f t="shared" si="66"/>
        <v>0</v>
      </c>
      <c r="W1437" s="62">
        <f t="shared" si="67"/>
        <v>0</v>
      </c>
      <c r="X1437" s="63" t="str">
        <f t="shared" si="68"/>
        <v>83308040560190019122</v>
      </c>
      <c r="Y1437" s="14"/>
    </row>
    <row r="1438" spans="2:25" ht="68.25" x14ac:dyDescent="0.25">
      <c r="B1438" s="52" t="s">
        <v>50</v>
      </c>
      <c r="C1438" s="53" t="s">
        <v>43</v>
      </c>
      <c r="D1438" s="320" t="s">
        <v>841</v>
      </c>
      <c r="E1438" s="321"/>
      <c r="F1438" s="322" t="s">
        <v>317</v>
      </c>
      <c r="G1438" s="323"/>
      <c r="H1438" s="322" t="s">
        <v>573</v>
      </c>
      <c r="I1438" s="324"/>
      <c r="J1438" s="323"/>
      <c r="K1438" s="176" t="s">
        <v>51</v>
      </c>
      <c r="L1438" s="54"/>
      <c r="M1438" s="325">
        <v>2941942.42</v>
      </c>
      <c r="N1438" s="326"/>
      <c r="O1438" s="325">
        <v>2941942.42</v>
      </c>
      <c r="P1438" s="327"/>
      <c r="Q1438" s="56"/>
      <c r="R1438" s="57">
        <v>2844916.23</v>
      </c>
      <c r="S1438" s="58"/>
      <c r="T1438" s="59">
        <v>2844916.23</v>
      </c>
      <c r="U1438" s="60">
        <v>2844916.23</v>
      </c>
      <c r="V1438" s="61">
        <f t="shared" si="66"/>
        <v>0</v>
      </c>
      <c r="W1438" s="62">
        <f t="shared" si="67"/>
        <v>0</v>
      </c>
      <c r="X1438" s="63" t="str">
        <f t="shared" si="68"/>
        <v>83308040560190019129</v>
      </c>
      <c r="Y1438" s="14"/>
    </row>
    <row r="1439" spans="2:25" ht="34.5" x14ac:dyDescent="0.25">
      <c r="B1439" s="52" t="s">
        <v>56</v>
      </c>
      <c r="C1439" s="53" t="s">
        <v>43</v>
      </c>
      <c r="D1439" s="320" t="s">
        <v>841</v>
      </c>
      <c r="E1439" s="321"/>
      <c r="F1439" s="322" t="s">
        <v>317</v>
      </c>
      <c r="G1439" s="323"/>
      <c r="H1439" s="322" t="s">
        <v>573</v>
      </c>
      <c r="I1439" s="324"/>
      <c r="J1439" s="323"/>
      <c r="K1439" s="176" t="s">
        <v>57</v>
      </c>
      <c r="L1439" s="54"/>
      <c r="M1439" s="325">
        <v>30000</v>
      </c>
      <c r="N1439" s="326"/>
      <c r="O1439" s="325">
        <v>30000</v>
      </c>
      <c r="P1439" s="327"/>
      <c r="Q1439" s="56"/>
      <c r="R1439" s="57">
        <v>30000</v>
      </c>
      <c r="S1439" s="58"/>
      <c r="T1439" s="59">
        <v>30000</v>
      </c>
      <c r="U1439" s="60">
        <v>30000</v>
      </c>
      <c r="V1439" s="61">
        <f t="shared" si="66"/>
        <v>0</v>
      </c>
      <c r="W1439" s="62">
        <f t="shared" si="67"/>
        <v>0</v>
      </c>
      <c r="X1439" s="63" t="str">
        <f t="shared" si="68"/>
        <v>83308040560190019242</v>
      </c>
      <c r="Y1439" s="14"/>
    </row>
    <row r="1440" spans="2:25" ht="23.25" x14ac:dyDescent="0.25">
      <c r="B1440" s="52" t="s">
        <v>58</v>
      </c>
      <c r="C1440" s="53" t="s">
        <v>43</v>
      </c>
      <c r="D1440" s="320" t="s">
        <v>841</v>
      </c>
      <c r="E1440" s="321"/>
      <c r="F1440" s="322" t="s">
        <v>317</v>
      </c>
      <c r="G1440" s="323"/>
      <c r="H1440" s="322" t="s">
        <v>573</v>
      </c>
      <c r="I1440" s="324"/>
      <c r="J1440" s="323"/>
      <c r="K1440" s="176" t="s">
        <v>59</v>
      </c>
      <c r="L1440" s="54"/>
      <c r="M1440" s="325">
        <v>823000</v>
      </c>
      <c r="N1440" s="326"/>
      <c r="O1440" s="325">
        <v>823000</v>
      </c>
      <c r="P1440" s="327"/>
      <c r="Q1440" s="56"/>
      <c r="R1440" s="57">
        <v>819257.63</v>
      </c>
      <c r="S1440" s="58"/>
      <c r="T1440" s="59">
        <v>819257.63</v>
      </c>
      <c r="U1440" s="60">
        <v>819257.63</v>
      </c>
      <c r="V1440" s="61">
        <f t="shared" si="66"/>
        <v>0</v>
      </c>
      <c r="W1440" s="62">
        <f t="shared" si="67"/>
        <v>0</v>
      </c>
      <c r="X1440" s="63" t="str">
        <f t="shared" si="68"/>
        <v>83308040560190019244</v>
      </c>
      <c r="Y1440" s="14"/>
    </row>
    <row r="1441" spans="2:25" x14ac:dyDescent="0.25">
      <c r="B1441" s="52" t="s">
        <v>84</v>
      </c>
      <c r="C1441" s="53" t="s">
        <v>43</v>
      </c>
      <c r="D1441" s="320" t="s">
        <v>841</v>
      </c>
      <c r="E1441" s="321"/>
      <c r="F1441" s="322" t="s">
        <v>317</v>
      </c>
      <c r="G1441" s="323"/>
      <c r="H1441" s="322" t="s">
        <v>573</v>
      </c>
      <c r="I1441" s="324"/>
      <c r="J1441" s="323"/>
      <c r="K1441" s="176" t="s">
        <v>85</v>
      </c>
      <c r="L1441" s="54"/>
      <c r="M1441" s="325">
        <v>299000</v>
      </c>
      <c r="N1441" s="326"/>
      <c r="O1441" s="325">
        <v>299000</v>
      </c>
      <c r="P1441" s="327"/>
      <c r="Q1441" s="56"/>
      <c r="R1441" s="57">
        <v>299000</v>
      </c>
      <c r="S1441" s="58"/>
      <c r="T1441" s="59">
        <v>299000</v>
      </c>
      <c r="U1441" s="60">
        <v>299000</v>
      </c>
      <c r="V1441" s="61">
        <f t="shared" si="66"/>
        <v>0</v>
      </c>
      <c r="W1441" s="62">
        <f t="shared" si="67"/>
        <v>0</v>
      </c>
      <c r="X1441" s="63" t="str">
        <f t="shared" si="68"/>
        <v>83308040560190019247</v>
      </c>
      <c r="Y1441" s="14"/>
    </row>
    <row r="1442" spans="2:25" ht="23.25" x14ac:dyDescent="0.25">
      <c r="B1442" s="52" t="s">
        <v>86</v>
      </c>
      <c r="C1442" s="53" t="s">
        <v>43</v>
      </c>
      <c r="D1442" s="320" t="s">
        <v>841</v>
      </c>
      <c r="E1442" s="321"/>
      <c r="F1442" s="322" t="s">
        <v>317</v>
      </c>
      <c r="G1442" s="323"/>
      <c r="H1442" s="322" t="s">
        <v>573</v>
      </c>
      <c r="I1442" s="324"/>
      <c r="J1442" s="323"/>
      <c r="K1442" s="176" t="s">
        <v>87</v>
      </c>
      <c r="L1442" s="54"/>
      <c r="M1442" s="325">
        <v>140000</v>
      </c>
      <c r="N1442" s="326"/>
      <c r="O1442" s="325">
        <v>140000</v>
      </c>
      <c r="P1442" s="327"/>
      <c r="Q1442" s="56"/>
      <c r="R1442" s="57">
        <v>140000</v>
      </c>
      <c r="S1442" s="58"/>
      <c r="T1442" s="59">
        <v>140000</v>
      </c>
      <c r="U1442" s="60">
        <v>140000</v>
      </c>
      <c r="V1442" s="61">
        <f t="shared" si="66"/>
        <v>0</v>
      </c>
      <c r="W1442" s="62">
        <f t="shared" si="67"/>
        <v>0</v>
      </c>
      <c r="X1442" s="63" t="str">
        <f t="shared" si="68"/>
        <v>83308040560190019851</v>
      </c>
      <c r="Y1442" s="14"/>
    </row>
    <row r="1443" spans="2:25" ht="34.5" x14ac:dyDescent="0.25">
      <c r="B1443" s="52" t="s">
        <v>45</v>
      </c>
      <c r="C1443" s="53" t="s">
        <v>43</v>
      </c>
      <c r="D1443" s="320" t="s">
        <v>845</v>
      </c>
      <c r="E1443" s="321"/>
      <c r="F1443" s="322" t="s">
        <v>132</v>
      </c>
      <c r="G1443" s="323"/>
      <c r="H1443" s="322" t="s">
        <v>157</v>
      </c>
      <c r="I1443" s="324"/>
      <c r="J1443" s="323"/>
      <c r="K1443" s="176" t="s">
        <v>49</v>
      </c>
      <c r="L1443" s="54"/>
      <c r="M1443" s="325">
        <v>6896000</v>
      </c>
      <c r="N1443" s="326"/>
      <c r="O1443" s="325">
        <v>6896000</v>
      </c>
      <c r="P1443" s="327"/>
      <c r="Q1443" s="56">
        <v>0</v>
      </c>
      <c r="R1443" s="57">
        <v>6896000</v>
      </c>
      <c r="S1443" s="58">
        <v>0</v>
      </c>
      <c r="T1443" s="59">
        <v>6870554.9000000004</v>
      </c>
      <c r="U1443" s="60">
        <v>6870554.9000000004</v>
      </c>
      <c r="V1443" s="61">
        <f t="shared" si="66"/>
        <v>25445.099999999627</v>
      </c>
      <c r="W1443" s="62">
        <f t="shared" si="67"/>
        <v>0</v>
      </c>
      <c r="X1443" s="63" t="str">
        <f t="shared" si="68"/>
        <v>83504010860190019121</v>
      </c>
      <c r="Y1443" s="14"/>
    </row>
    <row r="1444" spans="2:25" ht="45.75" x14ac:dyDescent="0.25">
      <c r="B1444" s="52" t="s">
        <v>54</v>
      </c>
      <c r="C1444" s="53" t="s">
        <v>43</v>
      </c>
      <c r="D1444" s="320" t="s">
        <v>845</v>
      </c>
      <c r="E1444" s="321"/>
      <c r="F1444" s="322" t="s">
        <v>132</v>
      </c>
      <c r="G1444" s="323"/>
      <c r="H1444" s="322" t="s">
        <v>157</v>
      </c>
      <c r="I1444" s="324"/>
      <c r="J1444" s="323"/>
      <c r="K1444" s="176" t="s">
        <v>55</v>
      </c>
      <c r="L1444" s="54"/>
      <c r="M1444" s="325">
        <v>485000</v>
      </c>
      <c r="N1444" s="326"/>
      <c r="O1444" s="325">
        <v>485000</v>
      </c>
      <c r="P1444" s="327"/>
      <c r="Q1444" s="56">
        <v>0</v>
      </c>
      <c r="R1444" s="57">
        <v>437812</v>
      </c>
      <c r="S1444" s="58">
        <v>0</v>
      </c>
      <c r="T1444" s="59">
        <v>437812</v>
      </c>
      <c r="U1444" s="60">
        <v>437812</v>
      </c>
      <c r="V1444" s="61">
        <f t="shared" si="66"/>
        <v>0</v>
      </c>
      <c r="W1444" s="62">
        <f t="shared" si="67"/>
        <v>0</v>
      </c>
      <c r="X1444" s="63" t="str">
        <f t="shared" si="68"/>
        <v>83504010860190019122</v>
      </c>
      <c r="Y1444" s="14"/>
    </row>
    <row r="1445" spans="2:25" ht="68.25" x14ac:dyDescent="0.25">
      <c r="B1445" s="52" t="s">
        <v>50</v>
      </c>
      <c r="C1445" s="53" t="s">
        <v>43</v>
      </c>
      <c r="D1445" s="320" t="s">
        <v>845</v>
      </c>
      <c r="E1445" s="321"/>
      <c r="F1445" s="322" t="s">
        <v>132</v>
      </c>
      <c r="G1445" s="323"/>
      <c r="H1445" s="322" t="s">
        <v>157</v>
      </c>
      <c r="I1445" s="324"/>
      <c r="J1445" s="323"/>
      <c r="K1445" s="176" t="s">
        <v>51</v>
      </c>
      <c r="L1445" s="54"/>
      <c r="M1445" s="325">
        <v>2082000</v>
      </c>
      <c r="N1445" s="326"/>
      <c r="O1445" s="325">
        <v>2082000</v>
      </c>
      <c r="P1445" s="327"/>
      <c r="Q1445" s="56">
        <v>0</v>
      </c>
      <c r="R1445" s="57">
        <v>2040169.92</v>
      </c>
      <c r="S1445" s="58">
        <v>0</v>
      </c>
      <c r="T1445" s="59">
        <v>2040169.92</v>
      </c>
      <c r="U1445" s="60">
        <v>2040169.92</v>
      </c>
      <c r="V1445" s="61">
        <f t="shared" si="66"/>
        <v>0</v>
      </c>
      <c r="W1445" s="62">
        <f t="shared" si="67"/>
        <v>0</v>
      </c>
      <c r="X1445" s="63" t="str">
        <f t="shared" si="68"/>
        <v>83504010860190019129</v>
      </c>
      <c r="Y1445" s="14"/>
    </row>
    <row r="1446" spans="2:25" ht="34.5" x14ac:dyDescent="0.25">
      <c r="B1446" s="52" t="s">
        <v>56</v>
      </c>
      <c r="C1446" s="53" t="s">
        <v>43</v>
      </c>
      <c r="D1446" s="320" t="s">
        <v>845</v>
      </c>
      <c r="E1446" s="321"/>
      <c r="F1446" s="322" t="s">
        <v>132</v>
      </c>
      <c r="G1446" s="323"/>
      <c r="H1446" s="322" t="s">
        <v>157</v>
      </c>
      <c r="I1446" s="324"/>
      <c r="J1446" s="323"/>
      <c r="K1446" s="176" t="s">
        <v>57</v>
      </c>
      <c r="L1446" s="54"/>
      <c r="M1446" s="325">
        <v>316700</v>
      </c>
      <c r="N1446" s="326"/>
      <c r="O1446" s="325">
        <v>316700</v>
      </c>
      <c r="P1446" s="327"/>
      <c r="Q1446" s="56">
        <v>0</v>
      </c>
      <c r="R1446" s="57">
        <v>127885</v>
      </c>
      <c r="S1446" s="58">
        <v>0</v>
      </c>
      <c r="T1446" s="59">
        <v>127885</v>
      </c>
      <c r="U1446" s="60">
        <v>127885</v>
      </c>
      <c r="V1446" s="61">
        <f t="shared" si="66"/>
        <v>0</v>
      </c>
      <c r="W1446" s="62">
        <f t="shared" si="67"/>
        <v>0</v>
      </c>
      <c r="X1446" s="63" t="str">
        <f t="shared" si="68"/>
        <v>83504010860190019242</v>
      </c>
      <c r="Y1446" s="14"/>
    </row>
    <row r="1447" spans="2:25" ht="23.25" x14ac:dyDescent="0.25">
      <c r="B1447" s="52" t="s">
        <v>58</v>
      </c>
      <c r="C1447" s="53" t="s">
        <v>43</v>
      </c>
      <c r="D1447" s="320" t="s">
        <v>845</v>
      </c>
      <c r="E1447" s="321"/>
      <c r="F1447" s="322" t="s">
        <v>132</v>
      </c>
      <c r="G1447" s="323"/>
      <c r="H1447" s="322" t="s">
        <v>157</v>
      </c>
      <c r="I1447" s="324"/>
      <c r="J1447" s="323"/>
      <c r="K1447" s="176" t="s">
        <v>59</v>
      </c>
      <c r="L1447" s="54"/>
      <c r="M1447" s="325">
        <v>978300</v>
      </c>
      <c r="N1447" s="326"/>
      <c r="O1447" s="325">
        <v>978300</v>
      </c>
      <c r="P1447" s="327"/>
      <c r="Q1447" s="56">
        <v>0</v>
      </c>
      <c r="R1447" s="57">
        <v>933968.53</v>
      </c>
      <c r="S1447" s="58">
        <v>0</v>
      </c>
      <c r="T1447" s="59">
        <v>933968.53</v>
      </c>
      <c r="U1447" s="60">
        <v>933968.53</v>
      </c>
      <c r="V1447" s="61">
        <f t="shared" si="66"/>
        <v>0</v>
      </c>
      <c r="W1447" s="62">
        <f t="shared" si="67"/>
        <v>0</v>
      </c>
      <c r="X1447" s="63" t="str">
        <f t="shared" si="68"/>
        <v>83504010860190019244</v>
      </c>
      <c r="Y1447" s="14"/>
    </row>
    <row r="1448" spans="2:25" x14ac:dyDescent="0.25">
      <c r="B1448" s="52" t="s">
        <v>84</v>
      </c>
      <c r="C1448" s="53" t="s">
        <v>43</v>
      </c>
      <c r="D1448" s="320" t="s">
        <v>845</v>
      </c>
      <c r="E1448" s="321"/>
      <c r="F1448" s="322" t="s">
        <v>132</v>
      </c>
      <c r="G1448" s="323"/>
      <c r="H1448" s="322" t="s">
        <v>157</v>
      </c>
      <c r="I1448" s="324"/>
      <c r="J1448" s="323"/>
      <c r="K1448" s="176" t="s">
        <v>85</v>
      </c>
      <c r="L1448" s="54"/>
      <c r="M1448" s="325">
        <v>220000</v>
      </c>
      <c r="N1448" s="326"/>
      <c r="O1448" s="325">
        <v>220000</v>
      </c>
      <c r="P1448" s="327"/>
      <c r="Q1448" s="56">
        <v>0</v>
      </c>
      <c r="R1448" s="57">
        <v>130066.13</v>
      </c>
      <c r="S1448" s="58">
        <v>0</v>
      </c>
      <c r="T1448" s="59">
        <v>130066.13</v>
      </c>
      <c r="U1448" s="60">
        <v>130066.13</v>
      </c>
      <c r="V1448" s="61">
        <f t="shared" si="66"/>
        <v>0</v>
      </c>
      <c r="W1448" s="62">
        <f t="shared" si="67"/>
        <v>0</v>
      </c>
      <c r="X1448" s="63" t="str">
        <f t="shared" si="68"/>
        <v>83504010860190019247</v>
      </c>
      <c r="Y1448" s="14"/>
    </row>
    <row r="1449" spans="2:25" ht="34.5" x14ac:dyDescent="0.25">
      <c r="B1449" s="52" t="s">
        <v>45</v>
      </c>
      <c r="C1449" s="53" t="s">
        <v>43</v>
      </c>
      <c r="D1449" s="320" t="s">
        <v>845</v>
      </c>
      <c r="E1449" s="321"/>
      <c r="F1449" s="322" t="s">
        <v>132</v>
      </c>
      <c r="G1449" s="323"/>
      <c r="H1449" s="322" t="s">
        <v>90</v>
      </c>
      <c r="I1449" s="324"/>
      <c r="J1449" s="323"/>
      <c r="K1449" s="176" t="s">
        <v>49</v>
      </c>
      <c r="L1449" s="54"/>
      <c r="M1449" s="325">
        <v>110046.08</v>
      </c>
      <c r="N1449" s="326"/>
      <c r="O1449" s="325">
        <v>110046.08</v>
      </c>
      <c r="P1449" s="327"/>
      <c r="Q1449" s="56">
        <v>0</v>
      </c>
      <c r="R1449" s="57">
        <v>110046.08</v>
      </c>
      <c r="S1449" s="58">
        <v>0</v>
      </c>
      <c r="T1449" s="59">
        <v>110046.08</v>
      </c>
      <c r="U1449" s="60">
        <v>110046.08</v>
      </c>
      <c r="V1449" s="61">
        <f t="shared" si="66"/>
        <v>0</v>
      </c>
      <c r="W1449" s="62">
        <f t="shared" si="67"/>
        <v>0</v>
      </c>
      <c r="X1449" s="63" t="str">
        <f t="shared" si="68"/>
        <v>83504019990000890121</v>
      </c>
      <c r="Y1449" s="14"/>
    </row>
    <row r="1450" spans="2:25" ht="68.25" x14ac:dyDescent="0.25">
      <c r="B1450" s="52" t="s">
        <v>50</v>
      </c>
      <c r="C1450" s="53" t="s">
        <v>43</v>
      </c>
      <c r="D1450" s="320" t="s">
        <v>845</v>
      </c>
      <c r="E1450" s="321"/>
      <c r="F1450" s="322" t="s">
        <v>132</v>
      </c>
      <c r="G1450" s="323"/>
      <c r="H1450" s="322" t="s">
        <v>90</v>
      </c>
      <c r="I1450" s="324"/>
      <c r="J1450" s="323"/>
      <c r="K1450" s="176" t="s">
        <v>51</v>
      </c>
      <c r="L1450" s="54"/>
      <c r="M1450" s="325">
        <v>33233.919999999998</v>
      </c>
      <c r="N1450" s="326"/>
      <c r="O1450" s="325">
        <v>33233.919999999998</v>
      </c>
      <c r="P1450" s="327"/>
      <c r="Q1450" s="56">
        <v>0</v>
      </c>
      <c r="R1450" s="57">
        <v>33233.919999999998</v>
      </c>
      <c r="S1450" s="58">
        <v>0</v>
      </c>
      <c r="T1450" s="59">
        <v>33233.919999999998</v>
      </c>
      <c r="U1450" s="60">
        <v>33233.919999999998</v>
      </c>
      <c r="V1450" s="61">
        <f t="shared" si="66"/>
        <v>0</v>
      </c>
      <c r="W1450" s="62">
        <f t="shared" si="67"/>
        <v>0</v>
      </c>
      <c r="X1450" s="63" t="str">
        <f t="shared" si="68"/>
        <v>83504019990000890129</v>
      </c>
      <c r="Y1450" s="14"/>
    </row>
    <row r="1451" spans="2:25" ht="23.25" x14ac:dyDescent="0.25">
      <c r="B1451" s="52" t="s">
        <v>58</v>
      </c>
      <c r="C1451" s="53" t="s">
        <v>43</v>
      </c>
      <c r="D1451" s="320" t="s">
        <v>845</v>
      </c>
      <c r="E1451" s="321"/>
      <c r="F1451" s="322" t="s">
        <v>112</v>
      </c>
      <c r="G1451" s="323"/>
      <c r="H1451" s="322" t="s">
        <v>519</v>
      </c>
      <c r="I1451" s="324"/>
      <c r="J1451" s="323"/>
      <c r="K1451" s="176" t="s">
        <v>59</v>
      </c>
      <c r="L1451" s="54"/>
      <c r="M1451" s="325">
        <v>347000</v>
      </c>
      <c r="N1451" s="326"/>
      <c r="O1451" s="325">
        <v>347000</v>
      </c>
      <c r="P1451" s="327"/>
      <c r="Q1451" s="56">
        <v>0</v>
      </c>
      <c r="R1451" s="57">
        <v>347000</v>
      </c>
      <c r="S1451" s="58">
        <v>0</v>
      </c>
      <c r="T1451" s="59">
        <v>347000</v>
      </c>
      <c r="U1451" s="60">
        <v>347000</v>
      </c>
      <c r="V1451" s="61">
        <f t="shared" si="66"/>
        <v>0</v>
      </c>
      <c r="W1451" s="62">
        <f t="shared" si="67"/>
        <v>0</v>
      </c>
      <c r="X1451" s="63" t="str">
        <f t="shared" si="68"/>
        <v>83504120730129990244</v>
      </c>
      <c r="Y1451" s="14"/>
    </row>
    <row r="1452" spans="2:25" ht="23.25" x14ac:dyDescent="0.25">
      <c r="B1452" s="52" t="s">
        <v>58</v>
      </c>
      <c r="C1452" s="53" t="s">
        <v>43</v>
      </c>
      <c r="D1452" s="320" t="s">
        <v>845</v>
      </c>
      <c r="E1452" s="321"/>
      <c r="F1452" s="322" t="s">
        <v>112</v>
      </c>
      <c r="G1452" s="323"/>
      <c r="H1452" s="322" t="s">
        <v>846</v>
      </c>
      <c r="I1452" s="324"/>
      <c r="J1452" s="323"/>
      <c r="K1452" s="176" t="s">
        <v>59</v>
      </c>
      <c r="L1452" s="54"/>
      <c r="M1452" s="325">
        <v>25993900</v>
      </c>
      <c r="N1452" s="326"/>
      <c r="O1452" s="325">
        <v>25993900</v>
      </c>
      <c r="P1452" s="327"/>
      <c r="Q1452" s="56">
        <v>0</v>
      </c>
      <c r="R1452" s="57">
        <v>25093878.899999999</v>
      </c>
      <c r="S1452" s="58">
        <v>14872878.9</v>
      </c>
      <c r="T1452" s="59">
        <v>25093878.899999999</v>
      </c>
      <c r="U1452" s="60">
        <v>25093878.899999999</v>
      </c>
      <c r="V1452" s="61">
        <f t="shared" si="66"/>
        <v>0</v>
      </c>
      <c r="W1452" s="62">
        <f t="shared" si="67"/>
        <v>0</v>
      </c>
      <c r="X1452" s="63" t="str">
        <f t="shared" si="68"/>
        <v>83504120840160370244</v>
      </c>
      <c r="Y1452" s="14"/>
    </row>
    <row r="1453" spans="2:25" ht="79.5" x14ac:dyDescent="0.25">
      <c r="B1453" s="52" t="s">
        <v>97</v>
      </c>
      <c r="C1453" s="53" t="s">
        <v>43</v>
      </c>
      <c r="D1453" s="320" t="s">
        <v>845</v>
      </c>
      <c r="E1453" s="321"/>
      <c r="F1453" s="322" t="s">
        <v>112</v>
      </c>
      <c r="G1453" s="323"/>
      <c r="H1453" s="322" t="s">
        <v>847</v>
      </c>
      <c r="I1453" s="324"/>
      <c r="J1453" s="323"/>
      <c r="K1453" s="176" t="s">
        <v>99</v>
      </c>
      <c r="L1453" s="54"/>
      <c r="M1453" s="325">
        <v>19835200</v>
      </c>
      <c r="N1453" s="326"/>
      <c r="O1453" s="325">
        <v>19835200</v>
      </c>
      <c r="P1453" s="327"/>
      <c r="Q1453" s="56">
        <v>0</v>
      </c>
      <c r="R1453" s="57">
        <v>19835200</v>
      </c>
      <c r="S1453" s="58">
        <v>0</v>
      </c>
      <c r="T1453" s="59">
        <v>19446550.280000001</v>
      </c>
      <c r="U1453" s="60">
        <v>19446550.280000001</v>
      </c>
      <c r="V1453" s="61">
        <f t="shared" si="66"/>
        <v>388649.71999999881</v>
      </c>
      <c r="W1453" s="62">
        <f t="shared" si="67"/>
        <v>0</v>
      </c>
      <c r="X1453" s="63" t="str">
        <f t="shared" si="68"/>
        <v>83504120840400590621</v>
      </c>
      <c r="Y1453" s="14"/>
    </row>
    <row r="1454" spans="2:25" x14ac:dyDescent="0.25">
      <c r="B1454" s="52"/>
      <c r="C1454" s="53" t="s">
        <v>43</v>
      </c>
      <c r="D1454" s="320" t="s">
        <v>845</v>
      </c>
      <c r="E1454" s="321"/>
      <c r="F1454" s="322" t="s">
        <v>112</v>
      </c>
      <c r="G1454" s="323"/>
      <c r="H1454" s="322" t="s">
        <v>848</v>
      </c>
      <c r="I1454" s="324"/>
      <c r="J1454" s="323"/>
      <c r="K1454" s="176" t="s">
        <v>849</v>
      </c>
      <c r="L1454" s="54"/>
      <c r="M1454" s="325">
        <v>27867000</v>
      </c>
      <c r="N1454" s="326"/>
      <c r="O1454" s="325">
        <v>27867000</v>
      </c>
      <c r="P1454" s="327"/>
      <c r="Q1454" s="56">
        <v>0</v>
      </c>
      <c r="R1454" s="57">
        <v>27867000</v>
      </c>
      <c r="S1454" s="58">
        <v>0</v>
      </c>
      <c r="T1454" s="59">
        <v>27867000</v>
      </c>
      <c r="U1454" s="60">
        <v>27867000</v>
      </c>
      <c r="V1454" s="61">
        <f t="shared" si="66"/>
        <v>0</v>
      </c>
      <c r="W1454" s="62">
        <f t="shared" si="67"/>
        <v>0</v>
      </c>
      <c r="X1454" s="63" t="str">
        <f t="shared" si="68"/>
        <v>8350412084J253420816</v>
      </c>
      <c r="Y1454" s="14"/>
    </row>
    <row r="1455" spans="2:25" ht="23.25" x14ac:dyDescent="0.25">
      <c r="B1455" s="52" t="s">
        <v>100</v>
      </c>
      <c r="C1455" s="53" t="s">
        <v>43</v>
      </c>
      <c r="D1455" s="320" t="s">
        <v>845</v>
      </c>
      <c r="E1455" s="321"/>
      <c r="F1455" s="322" t="s">
        <v>112</v>
      </c>
      <c r="G1455" s="323"/>
      <c r="H1455" s="322" t="s">
        <v>90</v>
      </c>
      <c r="I1455" s="324"/>
      <c r="J1455" s="323"/>
      <c r="K1455" s="176" t="s">
        <v>101</v>
      </c>
      <c r="L1455" s="54"/>
      <c r="M1455" s="325">
        <v>168774</v>
      </c>
      <c r="N1455" s="326"/>
      <c r="O1455" s="325">
        <v>168774</v>
      </c>
      <c r="P1455" s="327"/>
      <c r="Q1455" s="56">
        <v>0</v>
      </c>
      <c r="R1455" s="57">
        <v>168774</v>
      </c>
      <c r="S1455" s="58">
        <v>0</v>
      </c>
      <c r="T1455" s="59">
        <v>168774</v>
      </c>
      <c r="U1455" s="60">
        <v>168774</v>
      </c>
      <c r="V1455" s="61">
        <f t="shared" si="66"/>
        <v>0</v>
      </c>
      <c r="W1455" s="62">
        <f t="shared" si="67"/>
        <v>0</v>
      </c>
      <c r="X1455" s="63" t="str">
        <f t="shared" si="68"/>
        <v>83504129990000890622</v>
      </c>
      <c r="Y1455" s="14"/>
    </row>
    <row r="1456" spans="2:25" x14ac:dyDescent="0.25">
      <c r="B1456" s="52" t="s">
        <v>105</v>
      </c>
      <c r="C1456" s="53" t="s">
        <v>43</v>
      </c>
      <c r="D1456" s="320" t="s">
        <v>845</v>
      </c>
      <c r="E1456" s="321"/>
      <c r="F1456" s="322" t="s">
        <v>112</v>
      </c>
      <c r="G1456" s="323"/>
      <c r="H1456" s="322" t="s">
        <v>150</v>
      </c>
      <c r="I1456" s="324"/>
      <c r="J1456" s="323"/>
      <c r="K1456" s="176" t="s">
        <v>107</v>
      </c>
      <c r="L1456" s="54"/>
      <c r="M1456" s="325">
        <v>24000000</v>
      </c>
      <c r="N1456" s="326"/>
      <c r="O1456" s="325">
        <v>24000000</v>
      </c>
      <c r="P1456" s="327"/>
      <c r="Q1456" s="56">
        <v>0</v>
      </c>
      <c r="R1456" s="57">
        <v>23999994.59</v>
      </c>
      <c r="S1456" s="58">
        <v>0</v>
      </c>
      <c r="T1456" s="59">
        <v>23999994.59</v>
      </c>
      <c r="U1456" s="60">
        <v>23999994.59</v>
      </c>
      <c r="V1456" s="61">
        <f t="shared" si="66"/>
        <v>0</v>
      </c>
      <c r="W1456" s="62">
        <f t="shared" si="67"/>
        <v>0</v>
      </c>
      <c r="X1456" s="63" t="str">
        <f t="shared" si="68"/>
        <v>83504129990070550540</v>
      </c>
      <c r="Y1456" s="14"/>
    </row>
    <row r="1457" spans="2:25" ht="79.5" x14ac:dyDescent="0.25">
      <c r="B1457" s="52" t="s">
        <v>172</v>
      </c>
      <c r="C1457" s="53" t="s">
        <v>43</v>
      </c>
      <c r="D1457" s="320" t="s">
        <v>850</v>
      </c>
      <c r="E1457" s="321"/>
      <c r="F1457" s="322" t="s">
        <v>268</v>
      </c>
      <c r="G1457" s="323"/>
      <c r="H1457" s="322" t="s">
        <v>761</v>
      </c>
      <c r="I1457" s="324"/>
      <c r="J1457" s="323"/>
      <c r="K1457" s="176" t="s">
        <v>174</v>
      </c>
      <c r="L1457" s="54"/>
      <c r="M1457" s="325">
        <v>19846000</v>
      </c>
      <c r="N1457" s="326"/>
      <c r="O1457" s="325">
        <v>19846000</v>
      </c>
      <c r="P1457" s="327"/>
      <c r="Q1457" s="56">
        <v>0</v>
      </c>
      <c r="R1457" s="57">
        <v>19846000</v>
      </c>
      <c r="S1457" s="58">
        <v>0</v>
      </c>
      <c r="T1457" s="59">
        <v>19504601.870000001</v>
      </c>
      <c r="U1457" s="60">
        <v>19504601.870000001</v>
      </c>
      <c r="V1457" s="61">
        <f t="shared" si="66"/>
        <v>341398.12999999896</v>
      </c>
      <c r="W1457" s="62">
        <f t="shared" si="67"/>
        <v>0</v>
      </c>
      <c r="X1457" s="63" t="str">
        <f t="shared" si="68"/>
        <v>83903140140120360611</v>
      </c>
      <c r="Y1457" s="14"/>
    </row>
    <row r="1458" spans="2:25" ht="34.5" x14ac:dyDescent="0.25">
      <c r="B1458" s="52" t="s">
        <v>56</v>
      </c>
      <c r="C1458" s="53" t="s">
        <v>43</v>
      </c>
      <c r="D1458" s="320" t="s">
        <v>850</v>
      </c>
      <c r="E1458" s="321"/>
      <c r="F1458" s="322" t="s">
        <v>268</v>
      </c>
      <c r="G1458" s="323"/>
      <c r="H1458" s="322" t="s">
        <v>267</v>
      </c>
      <c r="I1458" s="324"/>
      <c r="J1458" s="323"/>
      <c r="K1458" s="176" t="s">
        <v>57</v>
      </c>
      <c r="L1458" s="54"/>
      <c r="M1458" s="325">
        <v>100000000</v>
      </c>
      <c r="N1458" s="326"/>
      <c r="O1458" s="325">
        <v>100000000</v>
      </c>
      <c r="P1458" s="327"/>
      <c r="Q1458" s="56">
        <v>0</v>
      </c>
      <c r="R1458" s="57">
        <v>99984130.349999994</v>
      </c>
      <c r="S1458" s="58">
        <v>0</v>
      </c>
      <c r="T1458" s="59">
        <v>69988891.25</v>
      </c>
      <c r="U1458" s="60">
        <v>69988891.25</v>
      </c>
      <c r="V1458" s="61">
        <f t="shared" si="66"/>
        <v>29995239.099999994</v>
      </c>
      <c r="W1458" s="62">
        <f t="shared" si="67"/>
        <v>0</v>
      </c>
      <c r="X1458" s="63" t="str">
        <f t="shared" si="68"/>
        <v>83903149990029990242</v>
      </c>
      <c r="Y1458" s="14"/>
    </row>
    <row r="1459" spans="2:25" ht="34.5" x14ac:dyDescent="0.25">
      <c r="B1459" s="52" t="s">
        <v>56</v>
      </c>
      <c r="C1459" s="53" t="s">
        <v>43</v>
      </c>
      <c r="D1459" s="320" t="s">
        <v>850</v>
      </c>
      <c r="E1459" s="321"/>
      <c r="F1459" s="322" t="s">
        <v>134</v>
      </c>
      <c r="G1459" s="323"/>
      <c r="H1459" s="322" t="s">
        <v>851</v>
      </c>
      <c r="I1459" s="324"/>
      <c r="J1459" s="323"/>
      <c r="K1459" s="176" t="s">
        <v>57</v>
      </c>
      <c r="L1459" s="54"/>
      <c r="M1459" s="325">
        <v>38638000</v>
      </c>
      <c r="N1459" s="326"/>
      <c r="O1459" s="325">
        <v>38638000</v>
      </c>
      <c r="P1459" s="327"/>
      <c r="Q1459" s="56">
        <v>0</v>
      </c>
      <c r="R1459" s="57">
        <v>38553475</v>
      </c>
      <c r="S1459" s="58">
        <v>29069000</v>
      </c>
      <c r="T1459" s="59">
        <v>38553475</v>
      </c>
      <c r="U1459" s="60">
        <v>38553475</v>
      </c>
      <c r="V1459" s="61">
        <f t="shared" si="66"/>
        <v>0</v>
      </c>
      <c r="W1459" s="62">
        <f t="shared" si="67"/>
        <v>0</v>
      </c>
      <c r="X1459" s="63" t="str">
        <f t="shared" si="68"/>
        <v>83904101410125010242</v>
      </c>
      <c r="Y1459" s="14"/>
    </row>
    <row r="1460" spans="2:25" ht="34.5" x14ac:dyDescent="0.25">
      <c r="B1460" s="52" t="s">
        <v>56</v>
      </c>
      <c r="C1460" s="53" t="s">
        <v>43</v>
      </c>
      <c r="D1460" s="320" t="s">
        <v>850</v>
      </c>
      <c r="E1460" s="321"/>
      <c r="F1460" s="322" t="s">
        <v>134</v>
      </c>
      <c r="G1460" s="323"/>
      <c r="H1460" s="322" t="s">
        <v>852</v>
      </c>
      <c r="I1460" s="324"/>
      <c r="J1460" s="323"/>
      <c r="K1460" s="176" t="s">
        <v>57</v>
      </c>
      <c r="L1460" s="54"/>
      <c r="M1460" s="325">
        <v>185984000</v>
      </c>
      <c r="N1460" s="326"/>
      <c r="O1460" s="325">
        <v>185984000</v>
      </c>
      <c r="P1460" s="327"/>
      <c r="Q1460" s="56">
        <v>0</v>
      </c>
      <c r="R1460" s="57">
        <v>185374587.06</v>
      </c>
      <c r="S1460" s="58">
        <v>0</v>
      </c>
      <c r="T1460" s="59">
        <v>185374587.06</v>
      </c>
      <c r="U1460" s="60">
        <v>185374587.06</v>
      </c>
      <c r="V1460" s="61">
        <f t="shared" si="66"/>
        <v>0</v>
      </c>
      <c r="W1460" s="62">
        <f t="shared" si="67"/>
        <v>0</v>
      </c>
      <c r="X1460" s="63" t="str">
        <f t="shared" si="68"/>
        <v>83904101410225020242</v>
      </c>
      <c r="Y1460" s="14"/>
    </row>
    <row r="1461" spans="2:25" ht="79.5" x14ac:dyDescent="0.25">
      <c r="B1461" s="52" t="s">
        <v>158</v>
      </c>
      <c r="C1461" s="53" t="s">
        <v>43</v>
      </c>
      <c r="D1461" s="320" t="s">
        <v>850</v>
      </c>
      <c r="E1461" s="321"/>
      <c r="F1461" s="322" t="s">
        <v>134</v>
      </c>
      <c r="G1461" s="323"/>
      <c r="H1461" s="322" t="s">
        <v>852</v>
      </c>
      <c r="I1461" s="324"/>
      <c r="J1461" s="323"/>
      <c r="K1461" s="176" t="s">
        <v>161</v>
      </c>
      <c r="L1461" s="54"/>
      <c r="M1461" s="325">
        <v>600</v>
      </c>
      <c r="N1461" s="326"/>
      <c r="O1461" s="325">
        <v>600</v>
      </c>
      <c r="P1461" s="327"/>
      <c r="Q1461" s="56">
        <v>0</v>
      </c>
      <c r="R1461" s="57">
        <v>0</v>
      </c>
      <c r="S1461" s="58">
        <v>0</v>
      </c>
      <c r="T1461" s="59">
        <v>0</v>
      </c>
      <c r="U1461" s="60">
        <v>0</v>
      </c>
      <c r="V1461" s="61">
        <f t="shared" si="66"/>
        <v>0</v>
      </c>
      <c r="W1461" s="62">
        <f t="shared" si="67"/>
        <v>0</v>
      </c>
      <c r="X1461" s="63" t="str">
        <f t="shared" si="68"/>
        <v>83904101410225020811</v>
      </c>
      <c r="Y1461" s="14"/>
    </row>
    <row r="1462" spans="2:25" ht="34.5" x14ac:dyDescent="0.25">
      <c r="B1462" s="52" t="s">
        <v>56</v>
      </c>
      <c r="C1462" s="53" t="s">
        <v>43</v>
      </c>
      <c r="D1462" s="320" t="s">
        <v>850</v>
      </c>
      <c r="E1462" s="321"/>
      <c r="F1462" s="322" t="s">
        <v>134</v>
      </c>
      <c r="G1462" s="323"/>
      <c r="H1462" s="322" t="s">
        <v>853</v>
      </c>
      <c r="I1462" s="324"/>
      <c r="J1462" s="323"/>
      <c r="K1462" s="176" t="s">
        <v>57</v>
      </c>
      <c r="L1462" s="54"/>
      <c r="M1462" s="325">
        <v>73078300</v>
      </c>
      <c r="N1462" s="326"/>
      <c r="O1462" s="325">
        <v>73078300</v>
      </c>
      <c r="P1462" s="327"/>
      <c r="Q1462" s="56">
        <v>0</v>
      </c>
      <c r="R1462" s="57">
        <v>72098280.959999993</v>
      </c>
      <c r="S1462" s="58">
        <v>15981254.84</v>
      </c>
      <c r="T1462" s="59">
        <v>72098280.959999993</v>
      </c>
      <c r="U1462" s="60">
        <v>72098280.959999993</v>
      </c>
      <c r="V1462" s="61">
        <f t="shared" si="66"/>
        <v>0</v>
      </c>
      <c r="W1462" s="62">
        <f t="shared" si="67"/>
        <v>0</v>
      </c>
      <c r="X1462" s="63" t="str">
        <f t="shared" si="68"/>
        <v>83904101410325030242</v>
      </c>
      <c r="Y1462" s="14"/>
    </row>
    <row r="1463" spans="2:25" ht="34.5" x14ac:dyDescent="0.25">
      <c r="B1463" s="52" t="s">
        <v>56</v>
      </c>
      <c r="C1463" s="53" t="s">
        <v>43</v>
      </c>
      <c r="D1463" s="320" t="s">
        <v>850</v>
      </c>
      <c r="E1463" s="321"/>
      <c r="F1463" s="322" t="s">
        <v>134</v>
      </c>
      <c r="G1463" s="323"/>
      <c r="H1463" s="322" t="s">
        <v>854</v>
      </c>
      <c r="I1463" s="324"/>
      <c r="J1463" s="323"/>
      <c r="K1463" s="176" t="s">
        <v>57</v>
      </c>
      <c r="L1463" s="54"/>
      <c r="M1463" s="325">
        <v>45637500</v>
      </c>
      <c r="N1463" s="326"/>
      <c r="O1463" s="325">
        <v>45637500</v>
      </c>
      <c r="P1463" s="327"/>
      <c r="Q1463" s="56">
        <v>0</v>
      </c>
      <c r="R1463" s="57">
        <v>45347903</v>
      </c>
      <c r="S1463" s="58">
        <v>31326860</v>
      </c>
      <c r="T1463" s="59">
        <v>45347903</v>
      </c>
      <c r="U1463" s="60">
        <v>45347903</v>
      </c>
      <c r="V1463" s="61">
        <f t="shared" si="66"/>
        <v>0</v>
      </c>
      <c r="W1463" s="62">
        <f t="shared" si="67"/>
        <v>0</v>
      </c>
      <c r="X1463" s="63" t="str">
        <f t="shared" si="68"/>
        <v>83904101410425040242</v>
      </c>
      <c r="Y1463" s="14"/>
    </row>
    <row r="1464" spans="2:25" ht="34.5" x14ac:dyDescent="0.25">
      <c r="B1464" s="52" t="s">
        <v>56</v>
      </c>
      <c r="C1464" s="53" t="s">
        <v>43</v>
      </c>
      <c r="D1464" s="320" t="s">
        <v>850</v>
      </c>
      <c r="E1464" s="321"/>
      <c r="F1464" s="322" t="s">
        <v>134</v>
      </c>
      <c r="G1464" s="323"/>
      <c r="H1464" s="322" t="s">
        <v>135</v>
      </c>
      <c r="I1464" s="324"/>
      <c r="J1464" s="323"/>
      <c r="K1464" s="176" t="s">
        <v>57</v>
      </c>
      <c r="L1464" s="54"/>
      <c r="M1464" s="325">
        <v>76559500</v>
      </c>
      <c r="N1464" s="326"/>
      <c r="O1464" s="325">
        <v>76559500</v>
      </c>
      <c r="P1464" s="327"/>
      <c r="Q1464" s="56">
        <v>0</v>
      </c>
      <c r="R1464" s="57">
        <v>75965644.590000004</v>
      </c>
      <c r="S1464" s="58">
        <v>42691357.5</v>
      </c>
      <c r="T1464" s="59">
        <v>75965644.590000004</v>
      </c>
      <c r="U1464" s="60">
        <v>75965644.590000004</v>
      </c>
      <c r="V1464" s="61">
        <f t="shared" si="66"/>
        <v>0</v>
      </c>
      <c r="W1464" s="62">
        <f t="shared" si="67"/>
        <v>0</v>
      </c>
      <c r="X1464" s="63" t="str">
        <f t="shared" si="68"/>
        <v>83904101410525050242</v>
      </c>
      <c r="Y1464" s="14"/>
    </row>
    <row r="1465" spans="2:25" ht="79.5" x14ac:dyDescent="0.25">
      <c r="B1465" s="52" t="s">
        <v>172</v>
      </c>
      <c r="C1465" s="53" t="s">
        <v>43</v>
      </c>
      <c r="D1465" s="320" t="s">
        <v>850</v>
      </c>
      <c r="E1465" s="321"/>
      <c r="F1465" s="322" t="s">
        <v>134</v>
      </c>
      <c r="G1465" s="323"/>
      <c r="H1465" s="322" t="s">
        <v>855</v>
      </c>
      <c r="I1465" s="324"/>
      <c r="J1465" s="323"/>
      <c r="K1465" s="176" t="s">
        <v>174</v>
      </c>
      <c r="L1465" s="54"/>
      <c r="M1465" s="325">
        <v>91495000</v>
      </c>
      <c r="N1465" s="326"/>
      <c r="O1465" s="325">
        <v>91495000</v>
      </c>
      <c r="P1465" s="327"/>
      <c r="Q1465" s="56">
        <v>0</v>
      </c>
      <c r="R1465" s="57">
        <v>91495000</v>
      </c>
      <c r="S1465" s="58">
        <v>0</v>
      </c>
      <c r="T1465" s="59">
        <v>81671644.090000004</v>
      </c>
      <c r="U1465" s="60">
        <v>81671644.090000004</v>
      </c>
      <c r="V1465" s="61">
        <f t="shared" si="66"/>
        <v>9823355.9099999964</v>
      </c>
      <c r="W1465" s="62">
        <f t="shared" si="67"/>
        <v>0</v>
      </c>
      <c r="X1465" s="63" t="str">
        <f t="shared" si="68"/>
        <v>83904101410600590611</v>
      </c>
      <c r="Y1465" s="14"/>
    </row>
    <row r="1466" spans="2:25" ht="23.25" x14ac:dyDescent="0.25">
      <c r="B1466" s="52" t="s">
        <v>256</v>
      </c>
      <c r="C1466" s="53" t="s">
        <v>43</v>
      </c>
      <c r="D1466" s="320" t="s">
        <v>850</v>
      </c>
      <c r="E1466" s="321"/>
      <c r="F1466" s="322" t="s">
        <v>134</v>
      </c>
      <c r="G1466" s="323"/>
      <c r="H1466" s="322" t="s">
        <v>855</v>
      </c>
      <c r="I1466" s="324"/>
      <c r="J1466" s="323"/>
      <c r="K1466" s="176" t="s">
        <v>260</v>
      </c>
      <c r="L1466" s="54"/>
      <c r="M1466" s="325">
        <v>27067751</v>
      </c>
      <c r="N1466" s="326"/>
      <c r="O1466" s="325">
        <v>27067751</v>
      </c>
      <c r="P1466" s="327"/>
      <c r="Q1466" s="56">
        <v>0</v>
      </c>
      <c r="R1466" s="57">
        <v>27067751</v>
      </c>
      <c r="S1466" s="58">
        <v>0</v>
      </c>
      <c r="T1466" s="59">
        <v>26683439.550000001</v>
      </c>
      <c r="U1466" s="60">
        <v>26683439.550000001</v>
      </c>
      <c r="V1466" s="61">
        <f t="shared" si="66"/>
        <v>384311.44999999925</v>
      </c>
      <c r="W1466" s="62">
        <f t="shared" si="67"/>
        <v>0</v>
      </c>
      <c r="X1466" s="63" t="str">
        <f t="shared" si="68"/>
        <v>83904101410600590612</v>
      </c>
      <c r="Y1466" s="14"/>
    </row>
    <row r="1467" spans="2:25" ht="34.5" x14ac:dyDescent="0.25">
      <c r="B1467" s="52" t="s">
        <v>56</v>
      </c>
      <c r="C1467" s="53" t="s">
        <v>43</v>
      </c>
      <c r="D1467" s="320" t="s">
        <v>850</v>
      </c>
      <c r="E1467" s="321"/>
      <c r="F1467" s="322" t="s">
        <v>134</v>
      </c>
      <c r="G1467" s="323"/>
      <c r="H1467" s="322" t="s">
        <v>856</v>
      </c>
      <c r="I1467" s="324"/>
      <c r="J1467" s="323"/>
      <c r="K1467" s="176" t="s">
        <v>57</v>
      </c>
      <c r="L1467" s="54"/>
      <c r="M1467" s="325">
        <v>4712105.2699999996</v>
      </c>
      <c r="N1467" s="326"/>
      <c r="O1467" s="325">
        <v>4712105.2699999996</v>
      </c>
      <c r="P1467" s="327"/>
      <c r="Q1467" s="56">
        <v>0</v>
      </c>
      <c r="R1467" s="57">
        <v>4712105.2699999996</v>
      </c>
      <c r="S1467" s="58">
        <v>4712105.2699999996</v>
      </c>
      <c r="T1467" s="59">
        <v>4712105.2699999996</v>
      </c>
      <c r="U1467" s="60">
        <v>4712105.2699999996</v>
      </c>
      <c r="V1467" s="61">
        <f t="shared" si="66"/>
        <v>0</v>
      </c>
      <c r="W1467" s="62">
        <f t="shared" si="67"/>
        <v>0</v>
      </c>
      <c r="X1467" s="63" t="str">
        <f t="shared" si="68"/>
        <v>839041014107R0280242</v>
      </c>
      <c r="Y1467" s="14"/>
    </row>
    <row r="1468" spans="2:25" ht="34.5" x14ac:dyDescent="0.25">
      <c r="B1468" s="52" t="s">
        <v>56</v>
      </c>
      <c r="C1468" s="53" t="s">
        <v>43</v>
      </c>
      <c r="D1468" s="320" t="s">
        <v>850</v>
      </c>
      <c r="E1468" s="321"/>
      <c r="F1468" s="322" t="s">
        <v>134</v>
      </c>
      <c r="G1468" s="323"/>
      <c r="H1468" s="322" t="s">
        <v>857</v>
      </c>
      <c r="I1468" s="324"/>
      <c r="J1468" s="323"/>
      <c r="K1468" s="176" t="s">
        <v>57</v>
      </c>
      <c r="L1468" s="54"/>
      <c r="M1468" s="325">
        <v>120000</v>
      </c>
      <c r="N1468" s="326"/>
      <c r="O1468" s="325">
        <v>120000</v>
      </c>
      <c r="P1468" s="327"/>
      <c r="Q1468" s="56">
        <v>0</v>
      </c>
      <c r="R1468" s="57">
        <v>120000</v>
      </c>
      <c r="S1468" s="58">
        <v>0</v>
      </c>
      <c r="T1468" s="59">
        <v>120000</v>
      </c>
      <c r="U1468" s="60">
        <v>120000</v>
      </c>
      <c r="V1468" s="61">
        <f t="shared" si="66"/>
        <v>0</v>
      </c>
      <c r="W1468" s="62">
        <f t="shared" si="67"/>
        <v>0</v>
      </c>
      <c r="X1468" s="63" t="str">
        <f t="shared" si="68"/>
        <v>83904101411025090242</v>
      </c>
      <c r="Y1468" s="14"/>
    </row>
    <row r="1469" spans="2:25" ht="23.25" x14ac:dyDescent="0.25">
      <c r="B1469" s="52" t="s">
        <v>58</v>
      </c>
      <c r="C1469" s="53" t="s">
        <v>43</v>
      </c>
      <c r="D1469" s="320" t="s">
        <v>850</v>
      </c>
      <c r="E1469" s="321"/>
      <c r="F1469" s="322" t="s">
        <v>134</v>
      </c>
      <c r="G1469" s="323"/>
      <c r="H1469" s="322" t="s">
        <v>857</v>
      </c>
      <c r="I1469" s="324"/>
      <c r="J1469" s="323"/>
      <c r="K1469" s="176" t="s">
        <v>59</v>
      </c>
      <c r="L1469" s="54"/>
      <c r="M1469" s="325">
        <v>5080000</v>
      </c>
      <c r="N1469" s="326"/>
      <c r="O1469" s="325">
        <v>5080000</v>
      </c>
      <c r="P1469" s="327"/>
      <c r="Q1469" s="56">
        <v>0</v>
      </c>
      <c r="R1469" s="57">
        <v>5078731.2</v>
      </c>
      <c r="S1469" s="58">
        <v>0</v>
      </c>
      <c r="T1469" s="59">
        <v>5078731.2</v>
      </c>
      <c r="U1469" s="60">
        <v>5078731.2</v>
      </c>
      <c r="V1469" s="61">
        <f t="shared" si="66"/>
        <v>0</v>
      </c>
      <c r="W1469" s="62">
        <f t="shared" si="67"/>
        <v>0</v>
      </c>
      <c r="X1469" s="63" t="str">
        <f t="shared" si="68"/>
        <v>83904101411025090244</v>
      </c>
      <c r="Y1469" s="14"/>
    </row>
    <row r="1470" spans="2:25" ht="23.25" x14ac:dyDescent="0.25">
      <c r="B1470" s="52" t="s">
        <v>100</v>
      </c>
      <c r="C1470" s="53" t="s">
        <v>43</v>
      </c>
      <c r="D1470" s="320" t="s">
        <v>850</v>
      </c>
      <c r="E1470" s="321"/>
      <c r="F1470" s="322" t="s">
        <v>134</v>
      </c>
      <c r="G1470" s="323"/>
      <c r="H1470" s="322" t="s">
        <v>858</v>
      </c>
      <c r="I1470" s="324"/>
      <c r="J1470" s="323"/>
      <c r="K1470" s="176" t="s">
        <v>101</v>
      </c>
      <c r="L1470" s="54"/>
      <c r="M1470" s="325">
        <v>5951900</v>
      </c>
      <c r="N1470" s="326"/>
      <c r="O1470" s="325">
        <v>5951900</v>
      </c>
      <c r="P1470" s="327"/>
      <c r="Q1470" s="56">
        <v>0</v>
      </c>
      <c r="R1470" s="57">
        <v>5951900</v>
      </c>
      <c r="S1470" s="58">
        <v>0</v>
      </c>
      <c r="T1470" s="59">
        <v>5924333.6200000001</v>
      </c>
      <c r="U1470" s="60">
        <v>5924333.6200000001</v>
      </c>
      <c r="V1470" s="61">
        <f t="shared" si="66"/>
        <v>27566.379999999888</v>
      </c>
      <c r="W1470" s="62">
        <f t="shared" si="67"/>
        <v>0</v>
      </c>
      <c r="X1470" s="63" t="str">
        <f t="shared" si="68"/>
        <v>8390410141D253540622</v>
      </c>
      <c r="Y1470" s="14"/>
    </row>
    <row r="1471" spans="2:25" ht="79.5" x14ac:dyDescent="0.25">
      <c r="B1471" s="52" t="s">
        <v>97</v>
      </c>
      <c r="C1471" s="53" t="s">
        <v>43</v>
      </c>
      <c r="D1471" s="320" t="s">
        <v>850</v>
      </c>
      <c r="E1471" s="321"/>
      <c r="F1471" s="322" t="s">
        <v>134</v>
      </c>
      <c r="G1471" s="323"/>
      <c r="H1471" s="322" t="s">
        <v>859</v>
      </c>
      <c r="I1471" s="324"/>
      <c r="J1471" s="323"/>
      <c r="K1471" s="176" t="s">
        <v>99</v>
      </c>
      <c r="L1471" s="54"/>
      <c r="M1471" s="325">
        <v>576491500</v>
      </c>
      <c r="N1471" s="326"/>
      <c r="O1471" s="325">
        <v>576491500</v>
      </c>
      <c r="P1471" s="327"/>
      <c r="Q1471" s="56">
        <v>0</v>
      </c>
      <c r="R1471" s="57">
        <v>576491500</v>
      </c>
      <c r="S1471" s="58">
        <v>0</v>
      </c>
      <c r="T1471" s="59">
        <v>518978740.99000001</v>
      </c>
      <c r="U1471" s="60">
        <v>518978740.99000001</v>
      </c>
      <c r="V1471" s="61">
        <f t="shared" si="66"/>
        <v>57512759.00999999</v>
      </c>
      <c r="W1471" s="62">
        <f t="shared" si="67"/>
        <v>0</v>
      </c>
      <c r="X1471" s="63" t="str">
        <f t="shared" si="68"/>
        <v>83904101420200590621</v>
      </c>
      <c r="Y1471" s="14"/>
    </row>
    <row r="1472" spans="2:25" ht="23.25" x14ac:dyDescent="0.25">
      <c r="B1472" s="52" t="s">
        <v>100</v>
      </c>
      <c r="C1472" s="53" t="s">
        <v>43</v>
      </c>
      <c r="D1472" s="320" t="s">
        <v>850</v>
      </c>
      <c r="E1472" s="321"/>
      <c r="F1472" s="322" t="s">
        <v>134</v>
      </c>
      <c r="G1472" s="323"/>
      <c r="H1472" s="322" t="s">
        <v>859</v>
      </c>
      <c r="I1472" s="324"/>
      <c r="J1472" s="323"/>
      <c r="K1472" s="176" t="s">
        <v>101</v>
      </c>
      <c r="L1472" s="54"/>
      <c r="M1472" s="325">
        <v>1787040</v>
      </c>
      <c r="N1472" s="326"/>
      <c r="O1472" s="325">
        <v>1787040</v>
      </c>
      <c r="P1472" s="327"/>
      <c r="Q1472" s="56">
        <v>0</v>
      </c>
      <c r="R1472" s="57">
        <v>1787040</v>
      </c>
      <c r="S1472" s="58">
        <v>0</v>
      </c>
      <c r="T1472" s="59">
        <v>1787040</v>
      </c>
      <c r="U1472" s="60">
        <v>1787040</v>
      </c>
      <c r="V1472" s="61">
        <f t="shared" si="66"/>
        <v>0</v>
      </c>
      <c r="W1472" s="62">
        <f t="shared" si="67"/>
        <v>0</v>
      </c>
      <c r="X1472" s="63" t="str">
        <f t="shared" si="68"/>
        <v>83904101420200590622</v>
      </c>
      <c r="Y1472" s="14"/>
    </row>
    <row r="1473" spans="2:25" ht="23.25" x14ac:dyDescent="0.25">
      <c r="B1473" s="52" t="s">
        <v>100</v>
      </c>
      <c r="C1473" s="53" t="s">
        <v>43</v>
      </c>
      <c r="D1473" s="320" t="s">
        <v>850</v>
      </c>
      <c r="E1473" s="321"/>
      <c r="F1473" s="322" t="s">
        <v>134</v>
      </c>
      <c r="G1473" s="323"/>
      <c r="H1473" s="322" t="s">
        <v>860</v>
      </c>
      <c r="I1473" s="324"/>
      <c r="J1473" s="323"/>
      <c r="K1473" s="176" t="s">
        <v>101</v>
      </c>
      <c r="L1473" s="54"/>
      <c r="M1473" s="325">
        <v>12600000</v>
      </c>
      <c r="N1473" s="326"/>
      <c r="O1473" s="325">
        <v>12600000</v>
      </c>
      <c r="P1473" s="327"/>
      <c r="Q1473" s="56">
        <v>0</v>
      </c>
      <c r="R1473" s="57">
        <v>12600000</v>
      </c>
      <c r="S1473" s="58">
        <v>0</v>
      </c>
      <c r="T1473" s="59">
        <v>12216586.08</v>
      </c>
      <c r="U1473" s="60">
        <v>12216586.08</v>
      </c>
      <c r="V1473" s="61">
        <f t="shared" si="66"/>
        <v>383413.91999999993</v>
      </c>
      <c r="W1473" s="62">
        <f t="shared" si="67"/>
        <v>0</v>
      </c>
      <c r="X1473" s="63" t="str">
        <f t="shared" si="68"/>
        <v>83904101420220550622</v>
      </c>
      <c r="Y1473" s="14"/>
    </row>
    <row r="1474" spans="2:25" ht="34.5" x14ac:dyDescent="0.25">
      <c r="B1474" s="52" t="s">
        <v>45</v>
      </c>
      <c r="C1474" s="53" t="s">
        <v>43</v>
      </c>
      <c r="D1474" s="320" t="s">
        <v>850</v>
      </c>
      <c r="E1474" s="321"/>
      <c r="F1474" s="322" t="s">
        <v>134</v>
      </c>
      <c r="G1474" s="323"/>
      <c r="H1474" s="322" t="s">
        <v>75</v>
      </c>
      <c r="I1474" s="324"/>
      <c r="J1474" s="323"/>
      <c r="K1474" s="176" t="s">
        <v>49</v>
      </c>
      <c r="L1474" s="54"/>
      <c r="M1474" s="325">
        <v>5014800</v>
      </c>
      <c r="N1474" s="326"/>
      <c r="O1474" s="325">
        <v>5014800</v>
      </c>
      <c r="P1474" s="327"/>
      <c r="Q1474" s="56">
        <v>0</v>
      </c>
      <c r="R1474" s="57">
        <v>5014800</v>
      </c>
      <c r="S1474" s="58">
        <v>0</v>
      </c>
      <c r="T1474" s="59">
        <v>4895506.63</v>
      </c>
      <c r="U1474" s="60">
        <v>4895506.63</v>
      </c>
      <c r="V1474" s="61">
        <f t="shared" si="66"/>
        <v>119293.37000000011</v>
      </c>
      <c r="W1474" s="62">
        <f t="shared" si="67"/>
        <v>0</v>
      </c>
      <c r="X1474" s="63" t="str">
        <f t="shared" si="68"/>
        <v>83904109990000310121</v>
      </c>
      <c r="Y1474" s="14"/>
    </row>
    <row r="1475" spans="2:25" ht="68.25" x14ac:dyDescent="0.25">
      <c r="B1475" s="52" t="s">
        <v>50</v>
      </c>
      <c r="C1475" s="53" t="s">
        <v>43</v>
      </c>
      <c r="D1475" s="320" t="s">
        <v>850</v>
      </c>
      <c r="E1475" s="321"/>
      <c r="F1475" s="322" t="s">
        <v>134</v>
      </c>
      <c r="G1475" s="323"/>
      <c r="H1475" s="322" t="s">
        <v>75</v>
      </c>
      <c r="I1475" s="324"/>
      <c r="J1475" s="323"/>
      <c r="K1475" s="176" t="s">
        <v>51</v>
      </c>
      <c r="L1475" s="54"/>
      <c r="M1475" s="325">
        <v>1469200</v>
      </c>
      <c r="N1475" s="326"/>
      <c r="O1475" s="325">
        <v>1469200</v>
      </c>
      <c r="P1475" s="327"/>
      <c r="Q1475" s="56">
        <v>0</v>
      </c>
      <c r="R1475" s="57">
        <v>966740.54</v>
      </c>
      <c r="S1475" s="58">
        <v>0</v>
      </c>
      <c r="T1475" s="59">
        <v>966740.54</v>
      </c>
      <c r="U1475" s="60">
        <v>966740.54</v>
      </c>
      <c r="V1475" s="61">
        <f t="shared" si="66"/>
        <v>0</v>
      </c>
      <c r="W1475" s="62">
        <f t="shared" si="67"/>
        <v>0</v>
      </c>
      <c r="X1475" s="63" t="str">
        <f t="shared" si="68"/>
        <v>83904109990000310129</v>
      </c>
      <c r="Y1475" s="14"/>
    </row>
    <row r="1476" spans="2:25" ht="34.5" x14ac:dyDescent="0.25">
      <c r="B1476" s="52" t="s">
        <v>45</v>
      </c>
      <c r="C1476" s="53" t="s">
        <v>43</v>
      </c>
      <c r="D1476" s="320" t="s">
        <v>850</v>
      </c>
      <c r="E1476" s="321"/>
      <c r="F1476" s="322" t="s">
        <v>134</v>
      </c>
      <c r="G1476" s="323"/>
      <c r="H1476" s="322" t="s">
        <v>90</v>
      </c>
      <c r="I1476" s="324"/>
      <c r="J1476" s="323"/>
      <c r="K1476" s="176" t="s">
        <v>49</v>
      </c>
      <c r="L1476" s="54"/>
      <c r="M1476" s="325">
        <v>12496414.210000001</v>
      </c>
      <c r="N1476" s="326"/>
      <c r="O1476" s="325">
        <v>12496414.210000001</v>
      </c>
      <c r="P1476" s="327"/>
      <c r="Q1476" s="56">
        <v>0</v>
      </c>
      <c r="R1476" s="57">
        <v>12496414.210000001</v>
      </c>
      <c r="S1476" s="58">
        <v>0</v>
      </c>
      <c r="T1476" s="59">
        <v>12496414.210000001</v>
      </c>
      <c r="U1476" s="60">
        <v>12496414.210000001</v>
      </c>
      <c r="V1476" s="61">
        <f t="shared" si="66"/>
        <v>0</v>
      </c>
      <c r="W1476" s="62">
        <f t="shared" si="67"/>
        <v>0</v>
      </c>
      <c r="X1476" s="63" t="str">
        <f t="shared" si="68"/>
        <v>83904109990000890121</v>
      </c>
      <c r="Y1476" s="14"/>
    </row>
    <row r="1477" spans="2:25" ht="68.25" x14ac:dyDescent="0.25">
      <c r="B1477" s="52" t="s">
        <v>50</v>
      </c>
      <c r="C1477" s="53" t="s">
        <v>43</v>
      </c>
      <c r="D1477" s="320" t="s">
        <v>850</v>
      </c>
      <c r="E1477" s="321"/>
      <c r="F1477" s="322" t="s">
        <v>134</v>
      </c>
      <c r="G1477" s="323"/>
      <c r="H1477" s="322" t="s">
        <v>90</v>
      </c>
      <c r="I1477" s="324"/>
      <c r="J1477" s="323"/>
      <c r="K1477" s="176" t="s">
        <v>51</v>
      </c>
      <c r="L1477" s="54"/>
      <c r="M1477" s="325">
        <v>3553901.79</v>
      </c>
      <c r="N1477" s="326"/>
      <c r="O1477" s="325">
        <v>3553901.79</v>
      </c>
      <c r="P1477" s="327"/>
      <c r="Q1477" s="56">
        <v>0</v>
      </c>
      <c r="R1477" s="57">
        <v>3553901.79</v>
      </c>
      <c r="S1477" s="58">
        <v>0</v>
      </c>
      <c r="T1477" s="59">
        <v>3553901.79</v>
      </c>
      <c r="U1477" s="60">
        <v>3553901.79</v>
      </c>
      <c r="V1477" s="61">
        <f t="shared" si="66"/>
        <v>0</v>
      </c>
      <c r="W1477" s="62">
        <f t="shared" si="67"/>
        <v>0</v>
      </c>
      <c r="X1477" s="63" t="str">
        <f t="shared" si="68"/>
        <v>83904109990000890129</v>
      </c>
      <c r="Y1477" s="14"/>
    </row>
    <row r="1478" spans="2:25" ht="23.25" x14ac:dyDescent="0.25">
      <c r="B1478" s="52" t="s">
        <v>256</v>
      </c>
      <c r="C1478" s="53" t="s">
        <v>43</v>
      </c>
      <c r="D1478" s="320" t="s">
        <v>850</v>
      </c>
      <c r="E1478" s="321"/>
      <c r="F1478" s="322" t="s">
        <v>134</v>
      </c>
      <c r="G1478" s="323"/>
      <c r="H1478" s="322" t="s">
        <v>90</v>
      </c>
      <c r="I1478" s="324"/>
      <c r="J1478" s="323"/>
      <c r="K1478" s="176" t="s">
        <v>260</v>
      </c>
      <c r="L1478" s="54"/>
      <c r="M1478" s="325">
        <v>2635000</v>
      </c>
      <c r="N1478" s="326"/>
      <c r="O1478" s="325">
        <v>2635000</v>
      </c>
      <c r="P1478" s="327"/>
      <c r="Q1478" s="56">
        <v>0</v>
      </c>
      <c r="R1478" s="57">
        <v>2635000</v>
      </c>
      <c r="S1478" s="58">
        <v>0</v>
      </c>
      <c r="T1478" s="59">
        <v>2635000</v>
      </c>
      <c r="U1478" s="60">
        <v>2635000</v>
      </c>
      <c r="V1478" s="61">
        <f t="shared" si="66"/>
        <v>0</v>
      </c>
      <c r="W1478" s="62">
        <f t="shared" si="67"/>
        <v>0</v>
      </c>
      <c r="X1478" s="63" t="str">
        <f t="shared" si="68"/>
        <v>83904109990000890612</v>
      </c>
      <c r="Y1478" s="14"/>
    </row>
    <row r="1479" spans="2:25" ht="23.25" x14ac:dyDescent="0.25">
      <c r="B1479" s="52" t="s">
        <v>100</v>
      </c>
      <c r="C1479" s="53" t="s">
        <v>43</v>
      </c>
      <c r="D1479" s="320" t="s">
        <v>850</v>
      </c>
      <c r="E1479" s="321"/>
      <c r="F1479" s="322" t="s">
        <v>134</v>
      </c>
      <c r="G1479" s="323"/>
      <c r="H1479" s="322" t="s">
        <v>90</v>
      </c>
      <c r="I1479" s="324"/>
      <c r="J1479" s="323"/>
      <c r="K1479" s="176" t="s">
        <v>101</v>
      </c>
      <c r="L1479" s="54"/>
      <c r="M1479" s="325">
        <v>8440000</v>
      </c>
      <c r="N1479" s="326"/>
      <c r="O1479" s="325">
        <v>8440000</v>
      </c>
      <c r="P1479" s="327"/>
      <c r="Q1479" s="56">
        <v>0</v>
      </c>
      <c r="R1479" s="57">
        <v>8440000</v>
      </c>
      <c r="S1479" s="58">
        <v>0</v>
      </c>
      <c r="T1479" s="59">
        <v>8440000</v>
      </c>
      <c r="U1479" s="60">
        <v>8440000</v>
      </c>
      <c r="V1479" s="61">
        <f t="shared" si="66"/>
        <v>0</v>
      </c>
      <c r="W1479" s="62">
        <f t="shared" si="67"/>
        <v>0</v>
      </c>
      <c r="X1479" s="63" t="str">
        <f t="shared" si="68"/>
        <v>83904109990000890622</v>
      </c>
      <c r="Y1479" s="14"/>
    </row>
    <row r="1480" spans="2:25" ht="34.5" x14ac:dyDescent="0.25">
      <c r="B1480" s="52" t="s">
        <v>45</v>
      </c>
      <c r="C1480" s="53" t="s">
        <v>43</v>
      </c>
      <c r="D1480" s="320" t="s">
        <v>850</v>
      </c>
      <c r="E1480" s="321"/>
      <c r="F1480" s="322" t="s">
        <v>134</v>
      </c>
      <c r="G1480" s="323"/>
      <c r="H1480" s="322" t="s">
        <v>91</v>
      </c>
      <c r="I1480" s="324"/>
      <c r="J1480" s="323"/>
      <c r="K1480" s="176" t="s">
        <v>49</v>
      </c>
      <c r="L1480" s="54"/>
      <c r="M1480" s="325">
        <v>55440</v>
      </c>
      <c r="N1480" s="326"/>
      <c r="O1480" s="325">
        <v>55440</v>
      </c>
      <c r="P1480" s="327"/>
      <c r="Q1480" s="56">
        <v>0</v>
      </c>
      <c r="R1480" s="57">
        <v>55440</v>
      </c>
      <c r="S1480" s="58">
        <v>0</v>
      </c>
      <c r="T1480" s="59">
        <v>55440</v>
      </c>
      <c r="U1480" s="60">
        <v>55440</v>
      </c>
      <c r="V1480" s="61">
        <f t="shared" si="66"/>
        <v>0</v>
      </c>
      <c r="W1480" s="62">
        <f t="shared" si="67"/>
        <v>0</v>
      </c>
      <c r="X1480" s="63" t="str">
        <f t="shared" si="68"/>
        <v>83904109990020550121</v>
      </c>
      <c r="Y1480" s="14"/>
    </row>
    <row r="1481" spans="2:25" ht="68.25" x14ac:dyDescent="0.25">
      <c r="B1481" s="52" t="s">
        <v>50</v>
      </c>
      <c r="C1481" s="53" t="s">
        <v>43</v>
      </c>
      <c r="D1481" s="320" t="s">
        <v>850</v>
      </c>
      <c r="E1481" s="321"/>
      <c r="F1481" s="322" t="s">
        <v>134</v>
      </c>
      <c r="G1481" s="323"/>
      <c r="H1481" s="322" t="s">
        <v>91</v>
      </c>
      <c r="I1481" s="324"/>
      <c r="J1481" s="323"/>
      <c r="K1481" s="176" t="s">
        <v>51</v>
      </c>
      <c r="L1481" s="54"/>
      <c r="M1481" s="325">
        <v>16742</v>
      </c>
      <c r="N1481" s="326"/>
      <c r="O1481" s="325">
        <v>16742</v>
      </c>
      <c r="P1481" s="327"/>
      <c r="Q1481" s="56">
        <v>0</v>
      </c>
      <c r="R1481" s="57">
        <v>16742</v>
      </c>
      <c r="S1481" s="58">
        <v>0</v>
      </c>
      <c r="T1481" s="59">
        <v>16742</v>
      </c>
      <c r="U1481" s="60">
        <v>16742</v>
      </c>
      <c r="V1481" s="61">
        <f t="shared" si="66"/>
        <v>0</v>
      </c>
      <c r="W1481" s="62">
        <f t="shared" si="67"/>
        <v>0</v>
      </c>
      <c r="X1481" s="63" t="str">
        <f t="shared" si="68"/>
        <v>83904109990020550129</v>
      </c>
      <c r="Y1481" s="14"/>
    </row>
    <row r="1482" spans="2:25" ht="34.5" x14ac:dyDescent="0.25">
      <c r="B1482" s="52" t="s">
        <v>45</v>
      </c>
      <c r="C1482" s="53" t="s">
        <v>43</v>
      </c>
      <c r="D1482" s="320" t="s">
        <v>850</v>
      </c>
      <c r="E1482" s="321"/>
      <c r="F1482" s="322" t="s">
        <v>134</v>
      </c>
      <c r="G1482" s="323"/>
      <c r="H1482" s="322" t="s">
        <v>60</v>
      </c>
      <c r="I1482" s="324"/>
      <c r="J1482" s="323"/>
      <c r="K1482" s="176" t="s">
        <v>49</v>
      </c>
      <c r="L1482" s="54"/>
      <c r="M1482" s="325">
        <v>59280165.659999996</v>
      </c>
      <c r="N1482" s="326"/>
      <c r="O1482" s="325">
        <v>59280165.659999996</v>
      </c>
      <c r="P1482" s="327"/>
      <c r="Q1482" s="56">
        <v>0</v>
      </c>
      <c r="R1482" s="57">
        <v>59280165.659999996</v>
      </c>
      <c r="S1482" s="58">
        <v>0</v>
      </c>
      <c r="T1482" s="59">
        <v>59020257.079999998</v>
      </c>
      <c r="U1482" s="60">
        <v>59020257.079999998</v>
      </c>
      <c r="V1482" s="61">
        <f t="shared" si="66"/>
        <v>259908.57999999821</v>
      </c>
      <c r="W1482" s="62">
        <f t="shared" si="67"/>
        <v>0</v>
      </c>
      <c r="X1482" s="63" t="str">
        <f t="shared" si="68"/>
        <v>83904109990090019121</v>
      </c>
      <c r="Y1482" s="14"/>
    </row>
    <row r="1483" spans="2:25" ht="45.75" x14ac:dyDescent="0.25">
      <c r="B1483" s="52" t="s">
        <v>54</v>
      </c>
      <c r="C1483" s="53" t="s">
        <v>43</v>
      </c>
      <c r="D1483" s="320" t="s">
        <v>850</v>
      </c>
      <c r="E1483" s="321"/>
      <c r="F1483" s="322" t="s">
        <v>134</v>
      </c>
      <c r="G1483" s="323"/>
      <c r="H1483" s="322" t="s">
        <v>60</v>
      </c>
      <c r="I1483" s="324"/>
      <c r="J1483" s="323"/>
      <c r="K1483" s="176" t="s">
        <v>55</v>
      </c>
      <c r="L1483" s="54"/>
      <c r="M1483" s="325">
        <v>2451000</v>
      </c>
      <c r="N1483" s="326"/>
      <c r="O1483" s="325">
        <v>2451000</v>
      </c>
      <c r="P1483" s="327"/>
      <c r="Q1483" s="56">
        <v>0</v>
      </c>
      <c r="R1483" s="57">
        <v>2140897.2999999998</v>
      </c>
      <c r="S1483" s="58">
        <v>0</v>
      </c>
      <c r="T1483" s="59">
        <v>2140897.2999999998</v>
      </c>
      <c r="U1483" s="60">
        <v>2139097.2999999998</v>
      </c>
      <c r="V1483" s="61">
        <f t="shared" si="66"/>
        <v>1800</v>
      </c>
      <c r="W1483" s="62">
        <f t="shared" si="67"/>
        <v>1800</v>
      </c>
      <c r="X1483" s="63" t="str">
        <f t="shared" si="68"/>
        <v>83904109990090019122</v>
      </c>
      <c r="Y1483" s="14"/>
    </row>
    <row r="1484" spans="2:25" ht="68.25" x14ac:dyDescent="0.25">
      <c r="B1484" s="52" t="s">
        <v>50</v>
      </c>
      <c r="C1484" s="53" t="s">
        <v>43</v>
      </c>
      <c r="D1484" s="320" t="s">
        <v>850</v>
      </c>
      <c r="E1484" s="321"/>
      <c r="F1484" s="322" t="s">
        <v>134</v>
      </c>
      <c r="G1484" s="323"/>
      <c r="H1484" s="322" t="s">
        <v>60</v>
      </c>
      <c r="I1484" s="324"/>
      <c r="J1484" s="323"/>
      <c r="K1484" s="176" t="s">
        <v>51</v>
      </c>
      <c r="L1484" s="54"/>
      <c r="M1484" s="325">
        <v>17863654.34</v>
      </c>
      <c r="N1484" s="326"/>
      <c r="O1484" s="325">
        <v>17863654.34</v>
      </c>
      <c r="P1484" s="327"/>
      <c r="Q1484" s="56">
        <v>0</v>
      </c>
      <c r="R1484" s="57">
        <v>17013298.27</v>
      </c>
      <c r="S1484" s="58">
        <v>0</v>
      </c>
      <c r="T1484" s="59">
        <v>17013298.27</v>
      </c>
      <c r="U1484" s="60">
        <v>17010346.25</v>
      </c>
      <c r="V1484" s="61">
        <f t="shared" si="66"/>
        <v>2952.019999999553</v>
      </c>
      <c r="W1484" s="62">
        <f t="shared" si="67"/>
        <v>2952.019999999553</v>
      </c>
      <c r="X1484" s="63" t="str">
        <f t="shared" si="68"/>
        <v>83904109990090019129</v>
      </c>
      <c r="Y1484" s="14"/>
    </row>
    <row r="1485" spans="2:25" ht="34.5" x14ac:dyDescent="0.25">
      <c r="B1485" s="52" t="s">
        <v>56</v>
      </c>
      <c r="C1485" s="53" t="s">
        <v>43</v>
      </c>
      <c r="D1485" s="320" t="s">
        <v>850</v>
      </c>
      <c r="E1485" s="321"/>
      <c r="F1485" s="322" t="s">
        <v>134</v>
      </c>
      <c r="G1485" s="323"/>
      <c r="H1485" s="322" t="s">
        <v>60</v>
      </c>
      <c r="I1485" s="324"/>
      <c r="J1485" s="323"/>
      <c r="K1485" s="176" t="s">
        <v>57</v>
      </c>
      <c r="L1485" s="54"/>
      <c r="M1485" s="325">
        <v>100000</v>
      </c>
      <c r="N1485" s="326"/>
      <c r="O1485" s="325">
        <v>100000</v>
      </c>
      <c r="P1485" s="327"/>
      <c r="Q1485" s="56">
        <v>0</v>
      </c>
      <c r="R1485" s="57">
        <v>69193.2</v>
      </c>
      <c r="S1485" s="58">
        <v>0</v>
      </c>
      <c r="T1485" s="59">
        <v>69193.2</v>
      </c>
      <c r="U1485" s="60">
        <v>69193.2</v>
      </c>
      <c r="V1485" s="61">
        <f t="shared" si="66"/>
        <v>0</v>
      </c>
      <c r="W1485" s="62">
        <f t="shared" si="67"/>
        <v>0</v>
      </c>
      <c r="X1485" s="63" t="str">
        <f t="shared" si="68"/>
        <v>83904109990090019242</v>
      </c>
      <c r="Y1485" s="14"/>
    </row>
    <row r="1486" spans="2:25" ht="23.25" x14ac:dyDescent="0.25">
      <c r="B1486" s="52" t="s">
        <v>58</v>
      </c>
      <c r="C1486" s="53" t="s">
        <v>43</v>
      </c>
      <c r="D1486" s="320" t="s">
        <v>850</v>
      </c>
      <c r="E1486" s="321"/>
      <c r="F1486" s="322" t="s">
        <v>134</v>
      </c>
      <c r="G1486" s="323"/>
      <c r="H1486" s="322" t="s">
        <v>60</v>
      </c>
      <c r="I1486" s="324"/>
      <c r="J1486" s="323"/>
      <c r="K1486" s="176" t="s">
        <v>59</v>
      </c>
      <c r="L1486" s="54"/>
      <c r="M1486" s="325">
        <v>4841800</v>
      </c>
      <c r="N1486" s="326"/>
      <c r="O1486" s="325">
        <v>4841800</v>
      </c>
      <c r="P1486" s="327"/>
      <c r="Q1486" s="56">
        <v>0</v>
      </c>
      <c r="R1486" s="57">
        <v>4531015.08</v>
      </c>
      <c r="S1486" s="58">
        <v>0</v>
      </c>
      <c r="T1486" s="59">
        <v>4531015.08</v>
      </c>
      <c r="U1486" s="60">
        <v>4531015.08</v>
      </c>
      <c r="V1486" s="61">
        <f t="shared" si="66"/>
        <v>0</v>
      </c>
      <c r="W1486" s="62">
        <f t="shared" si="67"/>
        <v>0</v>
      </c>
      <c r="X1486" s="63" t="str">
        <f t="shared" si="68"/>
        <v>83904109990090019244</v>
      </c>
      <c r="Y1486" s="14"/>
    </row>
    <row r="1487" spans="2:25" x14ac:dyDescent="0.25">
      <c r="B1487" s="52" t="s">
        <v>128</v>
      </c>
      <c r="C1487" s="53" t="s">
        <v>43</v>
      </c>
      <c r="D1487" s="320" t="s">
        <v>850</v>
      </c>
      <c r="E1487" s="321"/>
      <c r="F1487" s="322" t="s">
        <v>134</v>
      </c>
      <c r="G1487" s="323"/>
      <c r="H1487" s="322" t="s">
        <v>60</v>
      </c>
      <c r="I1487" s="324"/>
      <c r="J1487" s="323"/>
      <c r="K1487" s="176" t="s">
        <v>130</v>
      </c>
      <c r="L1487" s="54"/>
      <c r="M1487" s="325">
        <v>21006424</v>
      </c>
      <c r="N1487" s="326"/>
      <c r="O1487" s="325">
        <v>21006424</v>
      </c>
      <c r="P1487" s="327"/>
      <c r="Q1487" s="56">
        <v>0</v>
      </c>
      <c r="R1487" s="57">
        <v>0</v>
      </c>
      <c r="S1487" s="58">
        <v>0</v>
      </c>
      <c r="T1487" s="59">
        <v>0</v>
      </c>
      <c r="U1487" s="60">
        <v>0</v>
      </c>
      <c r="V1487" s="61">
        <f t="shared" si="66"/>
        <v>0</v>
      </c>
      <c r="W1487" s="62">
        <f t="shared" si="67"/>
        <v>0</v>
      </c>
      <c r="X1487" s="63" t="str">
        <f t="shared" si="68"/>
        <v>83904109990090019870</v>
      </c>
      <c r="Y1487" s="14"/>
    </row>
    <row r="1488" spans="2:25" x14ac:dyDescent="0.25">
      <c r="B1488" s="52" t="s">
        <v>145</v>
      </c>
      <c r="C1488" s="53" t="s">
        <v>43</v>
      </c>
      <c r="D1488" s="320" t="s">
        <v>850</v>
      </c>
      <c r="E1488" s="321"/>
      <c r="F1488" s="322" t="s">
        <v>146</v>
      </c>
      <c r="G1488" s="323"/>
      <c r="H1488" s="322" t="s">
        <v>861</v>
      </c>
      <c r="I1488" s="324"/>
      <c r="J1488" s="323"/>
      <c r="K1488" s="176" t="s">
        <v>148</v>
      </c>
      <c r="L1488" s="54"/>
      <c r="M1488" s="325">
        <v>6000000</v>
      </c>
      <c r="N1488" s="326"/>
      <c r="O1488" s="325">
        <v>6000000</v>
      </c>
      <c r="P1488" s="327"/>
      <c r="Q1488" s="56">
        <v>0</v>
      </c>
      <c r="R1488" s="57">
        <v>6000000</v>
      </c>
      <c r="S1488" s="58">
        <v>0</v>
      </c>
      <c r="T1488" s="59">
        <v>6000000</v>
      </c>
      <c r="U1488" s="60">
        <v>6000000</v>
      </c>
      <c r="V1488" s="61">
        <f t="shared" si="66"/>
        <v>0</v>
      </c>
      <c r="W1488" s="62">
        <f t="shared" si="67"/>
        <v>0</v>
      </c>
      <c r="X1488" s="63" t="str">
        <f t="shared" si="68"/>
        <v>83914021560471330512</v>
      </c>
      <c r="Y1488" s="14"/>
    </row>
    <row r="1489" spans="2:25" ht="34.5" x14ac:dyDescent="0.25">
      <c r="B1489" s="52" t="s">
        <v>45</v>
      </c>
      <c r="C1489" s="53" t="s">
        <v>43</v>
      </c>
      <c r="D1489" s="320" t="s">
        <v>862</v>
      </c>
      <c r="E1489" s="321"/>
      <c r="F1489" s="322" t="s">
        <v>863</v>
      </c>
      <c r="G1489" s="323"/>
      <c r="H1489" s="322" t="s">
        <v>864</v>
      </c>
      <c r="I1489" s="324"/>
      <c r="J1489" s="323"/>
      <c r="K1489" s="176" t="s">
        <v>49</v>
      </c>
      <c r="L1489" s="54"/>
      <c r="M1489" s="325">
        <v>12955024.82</v>
      </c>
      <c r="N1489" s="326"/>
      <c r="O1489" s="325">
        <v>12955024.82</v>
      </c>
      <c r="P1489" s="327"/>
      <c r="Q1489" s="56">
        <v>0</v>
      </c>
      <c r="R1489" s="57">
        <v>12955024.82</v>
      </c>
      <c r="S1489" s="58">
        <v>0</v>
      </c>
      <c r="T1489" s="59">
        <v>12955024.82</v>
      </c>
      <c r="U1489" s="60">
        <v>12955024.82</v>
      </c>
      <c r="V1489" s="61">
        <f t="shared" si="66"/>
        <v>0</v>
      </c>
      <c r="W1489" s="62">
        <f t="shared" si="67"/>
        <v>0</v>
      </c>
      <c r="X1489" s="63" t="str">
        <f t="shared" si="68"/>
        <v>84103040480159300121</v>
      </c>
      <c r="Y1489" s="14"/>
    </row>
    <row r="1490" spans="2:25" ht="45.75" x14ac:dyDescent="0.25">
      <c r="B1490" s="52" t="s">
        <v>54</v>
      </c>
      <c r="C1490" s="53" t="s">
        <v>43</v>
      </c>
      <c r="D1490" s="320" t="s">
        <v>862</v>
      </c>
      <c r="E1490" s="321"/>
      <c r="F1490" s="322" t="s">
        <v>863</v>
      </c>
      <c r="G1490" s="323"/>
      <c r="H1490" s="322" t="s">
        <v>864</v>
      </c>
      <c r="I1490" s="324"/>
      <c r="J1490" s="323"/>
      <c r="K1490" s="176" t="s">
        <v>55</v>
      </c>
      <c r="L1490" s="54"/>
      <c r="M1490" s="325">
        <v>27146</v>
      </c>
      <c r="N1490" s="326"/>
      <c r="O1490" s="325">
        <v>27146</v>
      </c>
      <c r="P1490" s="327"/>
      <c r="Q1490" s="56">
        <v>0</v>
      </c>
      <c r="R1490" s="57">
        <v>27146</v>
      </c>
      <c r="S1490" s="58">
        <v>0</v>
      </c>
      <c r="T1490" s="59">
        <v>27146</v>
      </c>
      <c r="U1490" s="60">
        <v>27146</v>
      </c>
      <c r="V1490" s="61">
        <f t="shared" si="66"/>
        <v>0</v>
      </c>
      <c r="W1490" s="62">
        <f t="shared" si="67"/>
        <v>0</v>
      </c>
      <c r="X1490" s="63" t="str">
        <f t="shared" si="68"/>
        <v>84103040480159300122</v>
      </c>
      <c r="Y1490" s="14"/>
    </row>
    <row r="1491" spans="2:25" ht="68.25" x14ac:dyDescent="0.25">
      <c r="B1491" s="52" t="s">
        <v>50</v>
      </c>
      <c r="C1491" s="53" t="s">
        <v>43</v>
      </c>
      <c r="D1491" s="320" t="s">
        <v>862</v>
      </c>
      <c r="E1491" s="321"/>
      <c r="F1491" s="322" t="s">
        <v>863</v>
      </c>
      <c r="G1491" s="323"/>
      <c r="H1491" s="322" t="s">
        <v>864</v>
      </c>
      <c r="I1491" s="324"/>
      <c r="J1491" s="323"/>
      <c r="K1491" s="176" t="s">
        <v>51</v>
      </c>
      <c r="L1491" s="54"/>
      <c r="M1491" s="325">
        <v>3738729.18</v>
      </c>
      <c r="N1491" s="326"/>
      <c r="O1491" s="325">
        <v>3738729.18</v>
      </c>
      <c r="P1491" s="327"/>
      <c r="Q1491" s="56">
        <v>0</v>
      </c>
      <c r="R1491" s="57">
        <v>3738729.18</v>
      </c>
      <c r="S1491" s="58">
        <v>0</v>
      </c>
      <c r="T1491" s="59">
        <v>3738729.18</v>
      </c>
      <c r="U1491" s="60">
        <v>3738729.18</v>
      </c>
      <c r="V1491" s="61">
        <f t="shared" si="66"/>
        <v>0</v>
      </c>
      <c r="W1491" s="62">
        <f t="shared" si="67"/>
        <v>0</v>
      </c>
      <c r="X1491" s="63" t="str">
        <f t="shared" si="68"/>
        <v>84103040480159300129</v>
      </c>
      <c r="Y1491" s="14"/>
    </row>
    <row r="1492" spans="2:25" ht="34.5" x14ac:dyDescent="0.25">
      <c r="B1492" s="52" t="s">
        <v>56</v>
      </c>
      <c r="C1492" s="53" t="s">
        <v>43</v>
      </c>
      <c r="D1492" s="320" t="s">
        <v>862</v>
      </c>
      <c r="E1492" s="321"/>
      <c r="F1492" s="322" t="s">
        <v>863</v>
      </c>
      <c r="G1492" s="323"/>
      <c r="H1492" s="322" t="s">
        <v>864</v>
      </c>
      <c r="I1492" s="324"/>
      <c r="J1492" s="323"/>
      <c r="K1492" s="176" t="s">
        <v>57</v>
      </c>
      <c r="L1492" s="54"/>
      <c r="M1492" s="325">
        <v>136100</v>
      </c>
      <c r="N1492" s="326"/>
      <c r="O1492" s="325">
        <v>136100</v>
      </c>
      <c r="P1492" s="327"/>
      <c r="Q1492" s="56">
        <v>0</v>
      </c>
      <c r="R1492" s="57">
        <v>136100</v>
      </c>
      <c r="S1492" s="58">
        <v>0</v>
      </c>
      <c r="T1492" s="59">
        <v>136100</v>
      </c>
      <c r="U1492" s="60">
        <v>136100</v>
      </c>
      <c r="V1492" s="61">
        <f t="shared" si="66"/>
        <v>0</v>
      </c>
      <c r="W1492" s="62">
        <f t="shared" si="67"/>
        <v>0</v>
      </c>
      <c r="X1492" s="63" t="str">
        <f t="shared" si="68"/>
        <v>84103040480159300242</v>
      </c>
      <c r="Y1492" s="14"/>
    </row>
    <row r="1493" spans="2:25" ht="23.25" x14ac:dyDescent="0.25">
      <c r="B1493" s="52" t="s">
        <v>58</v>
      </c>
      <c r="C1493" s="53" t="s">
        <v>43</v>
      </c>
      <c r="D1493" s="320" t="s">
        <v>862</v>
      </c>
      <c r="E1493" s="321"/>
      <c r="F1493" s="322" t="s">
        <v>863</v>
      </c>
      <c r="G1493" s="323"/>
      <c r="H1493" s="322" t="s">
        <v>864</v>
      </c>
      <c r="I1493" s="324"/>
      <c r="J1493" s="323"/>
      <c r="K1493" s="176" t="s">
        <v>59</v>
      </c>
      <c r="L1493" s="54"/>
      <c r="M1493" s="325">
        <v>2143300.46</v>
      </c>
      <c r="N1493" s="326"/>
      <c r="O1493" s="325">
        <v>2143300.46</v>
      </c>
      <c r="P1493" s="327"/>
      <c r="Q1493" s="56">
        <v>0</v>
      </c>
      <c r="R1493" s="57">
        <v>2143300.46</v>
      </c>
      <c r="S1493" s="58">
        <v>0</v>
      </c>
      <c r="T1493" s="59">
        <v>2143300.46</v>
      </c>
      <c r="U1493" s="60">
        <v>2143300.46</v>
      </c>
      <c r="V1493" s="61">
        <f t="shared" si="66"/>
        <v>0</v>
      </c>
      <c r="W1493" s="62">
        <f t="shared" si="67"/>
        <v>0</v>
      </c>
      <c r="X1493" s="63" t="str">
        <f t="shared" si="68"/>
        <v>84103040480159300244</v>
      </c>
      <c r="Y1493" s="14"/>
    </row>
    <row r="1494" spans="2:25" x14ac:dyDescent="0.25">
      <c r="B1494" s="52" t="s">
        <v>84</v>
      </c>
      <c r="C1494" s="53" t="s">
        <v>43</v>
      </c>
      <c r="D1494" s="320" t="s">
        <v>862</v>
      </c>
      <c r="E1494" s="321"/>
      <c r="F1494" s="322" t="s">
        <v>863</v>
      </c>
      <c r="G1494" s="323"/>
      <c r="H1494" s="322" t="s">
        <v>864</v>
      </c>
      <c r="I1494" s="324"/>
      <c r="J1494" s="323"/>
      <c r="K1494" s="176" t="s">
        <v>85</v>
      </c>
      <c r="L1494" s="54"/>
      <c r="M1494" s="325">
        <v>69999.539999999994</v>
      </c>
      <c r="N1494" s="326"/>
      <c r="O1494" s="325">
        <v>69999.539999999994</v>
      </c>
      <c r="P1494" s="327"/>
      <c r="Q1494" s="56">
        <v>0</v>
      </c>
      <c r="R1494" s="57">
        <v>69999.539999999994</v>
      </c>
      <c r="S1494" s="58">
        <v>0</v>
      </c>
      <c r="T1494" s="59">
        <v>69999.539999999994</v>
      </c>
      <c r="U1494" s="60">
        <v>69999.539999999994</v>
      </c>
      <c r="V1494" s="61">
        <f t="shared" si="66"/>
        <v>0</v>
      </c>
      <c r="W1494" s="62">
        <f t="shared" si="67"/>
        <v>0</v>
      </c>
      <c r="X1494" s="63" t="str">
        <f t="shared" si="68"/>
        <v>84103040480159300247</v>
      </c>
      <c r="Y1494" s="14"/>
    </row>
    <row r="1495" spans="2:25" x14ac:dyDescent="0.25">
      <c r="B1495" s="52" t="s">
        <v>151</v>
      </c>
      <c r="C1495" s="53" t="s">
        <v>43</v>
      </c>
      <c r="D1495" s="320" t="s">
        <v>862</v>
      </c>
      <c r="E1495" s="321"/>
      <c r="F1495" s="322" t="s">
        <v>863</v>
      </c>
      <c r="G1495" s="323"/>
      <c r="H1495" s="322" t="s">
        <v>864</v>
      </c>
      <c r="I1495" s="324"/>
      <c r="J1495" s="323"/>
      <c r="K1495" s="176" t="s">
        <v>154</v>
      </c>
      <c r="L1495" s="54"/>
      <c r="M1495" s="325">
        <v>49471800</v>
      </c>
      <c r="N1495" s="326"/>
      <c r="O1495" s="325">
        <v>49471800</v>
      </c>
      <c r="P1495" s="327"/>
      <c r="Q1495" s="56">
        <v>0</v>
      </c>
      <c r="R1495" s="57">
        <v>49471800</v>
      </c>
      <c r="S1495" s="58">
        <v>0</v>
      </c>
      <c r="T1495" s="59">
        <v>49471800</v>
      </c>
      <c r="U1495" s="60">
        <v>49471800</v>
      </c>
      <c r="V1495" s="61">
        <f t="shared" si="66"/>
        <v>0</v>
      </c>
      <c r="W1495" s="62">
        <f t="shared" si="67"/>
        <v>0</v>
      </c>
      <c r="X1495" s="63" t="str">
        <f t="shared" si="68"/>
        <v>84103040480159300530</v>
      </c>
      <c r="Y1495" s="14"/>
    </row>
    <row r="1496" spans="2:25" ht="34.5" x14ac:dyDescent="0.25">
      <c r="B1496" s="52" t="s">
        <v>45</v>
      </c>
      <c r="C1496" s="53" t="s">
        <v>43</v>
      </c>
      <c r="D1496" s="320" t="s">
        <v>862</v>
      </c>
      <c r="E1496" s="321"/>
      <c r="F1496" s="322" t="s">
        <v>863</v>
      </c>
      <c r="G1496" s="323"/>
      <c r="H1496" s="322" t="s">
        <v>865</v>
      </c>
      <c r="I1496" s="324"/>
      <c r="J1496" s="323"/>
      <c r="K1496" s="176" t="s">
        <v>49</v>
      </c>
      <c r="L1496" s="54"/>
      <c r="M1496" s="325">
        <v>2734886.33</v>
      </c>
      <c r="N1496" s="326"/>
      <c r="O1496" s="325">
        <v>2734886.33</v>
      </c>
      <c r="P1496" s="327"/>
      <c r="Q1496" s="56">
        <v>0</v>
      </c>
      <c r="R1496" s="57">
        <v>2734886.33</v>
      </c>
      <c r="S1496" s="58">
        <v>0</v>
      </c>
      <c r="T1496" s="59">
        <v>2734886.33</v>
      </c>
      <c r="U1496" s="60">
        <v>2734886.33</v>
      </c>
      <c r="V1496" s="61">
        <f t="shared" si="66"/>
        <v>0</v>
      </c>
      <c r="W1496" s="62">
        <f t="shared" si="67"/>
        <v>0</v>
      </c>
      <c r="X1496" s="63" t="str">
        <f t="shared" si="68"/>
        <v>84103040480290019121</v>
      </c>
      <c r="Y1496" s="14"/>
    </row>
    <row r="1497" spans="2:25" ht="68.25" x14ac:dyDescent="0.25">
      <c r="B1497" s="52" t="s">
        <v>50</v>
      </c>
      <c r="C1497" s="53" t="s">
        <v>43</v>
      </c>
      <c r="D1497" s="320" t="s">
        <v>862</v>
      </c>
      <c r="E1497" s="321"/>
      <c r="F1497" s="322" t="s">
        <v>863</v>
      </c>
      <c r="G1497" s="323"/>
      <c r="H1497" s="322" t="s">
        <v>865</v>
      </c>
      <c r="I1497" s="324"/>
      <c r="J1497" s="323"/>
      <c r="K1497" s="176" t="s">
        <v>51</v>
      </c>
      <c r="L1497" s="54"/>
      <c r="M1497" s="325">
        <v>826797.67</v>
      </c>
      <c r="N1497" s="326"/>
      <c r="O1497" s="325">
        <v>826797.67</v>
      </c>
      <c r="P1497" s="327"/>
      <c r="Q1497" s="56">
        <v>0</v>
      </c>
      <c r="R1497" s="57">
        <v>826797.67</v>
      </c>
      <c r="S1497" s="58">
        <v>0</v>
      </c>
      <c r="T1497" s="59">
        <v>826797.67</v>
      </c>
      <c r="U1497" s="60">
        <v>826797.67</v>
      </c>
      <c r="V1497" s="61">
        <f t="shared" ref="V1497:V1560" si="69">R1497-U1497</f>
        <v>0</v>
      </c>
      <c r="W1497" s="62">
        <f t="shared" ref="W1497:W1560" si="70">T1497-U1497</f>
        <v>0</v>
      </c>
      <c r="X1497" s="63" t="str">
        <f t="shared" ref="X1497:X1560" si="71">IF(D1497="","000",D1497)&amp;IF(F1497="","0000",F1497)&amp;IF(H1497="","0000000000",H1497)&amp;IF(K1497="","000",K1497)&amp;L1497</f>
        <v>84103040480290019129</v>
      </c>
      <c r="Y1497" s="14"/>
    </row>
    <row r="1498" spans="2:25" ht="23.25" x14ac:dyDescent="0.25">
      <c r="B1498" s="52" t="s">
        <v>58</v>
      </c>
      <c r="C1498" s="53" t="s">
        <v>43</v>
      </c>
      <c r="D1498" s="320" t="s">
        <v>862</v>
      </c>
      <c r="E1498" s="321"/>
      <c r="F1498" s="322" t="s">
        <v>863</v>
      </c>
      <c r="G1498" s="323"/>
      <c r="H1498" s="322" t="s">
        <v>866</v>
      </c>
      <c r="I1498" s="324"/>
      <c r="J1498" s="323"/>
      <c r="K1498" s="176" t="s">
        <v>59</v>
      </c>
      <c r="L1498" s="54"/>
      <c r="M1498" s="325">
        <v>106000</v>
      </c>
      <c r="N1498" s="326"/>
      <c r="O1498" s="325">
        <v>106000</v>
      </c>
      <c r="P1498" s="327"/>
      <c r="Q1498" s="56">
        <v>0</v>
      </c>
      <c r="R1498" s="57">
        <v>106000</v>
      </c>
      <c r="S1498" s="58">
        <v>0</v>
      </c>
      <c r="T1498" s="59">
        <v>106000</v>
      </c>
      <c r="U1498" s="60">
        <v>106000</v>
      </c>
      <c r="V1498" s="61">
        <f t="shared" si="69"/>
        <v>0</v>
      </c>
      <c r="W1498" s="62">
        <f t="shared" si="70"/>
        <v>0</v>
      </c>
      <c r="X1498" s="63" t="str">
        <f t="shared" si="71"/>
        <v>84103040480329990244</v>
      </c>
      <c r="Y1498" s="14"/>
    </row>
    <row r="1499" spans="2:25" ht="34.5" x14ac:dyDescent="0.25">
      <c r="B1499" s="52" t="s">
        <v>45</v>
      </c>
      <c r="C1499" s="53" t="s">
        <v>43</v>
      </c>
      <c r="D1499" s="320" t="s">
        <v>867</v>
      </c>
      <c r="E1499" s="321"/>
      <c r="F1499" s="322" t="s">
        <v>125</v>
      </c>
      <c r="G1499" s="323"/>
      <c r="H1499" s="322" t="s">
        <v>60</v>
      </c>
      <c r="I1499" s="324"/>
      <c r="J1499" s="323"/>
      <c r="K1499" s="176" t="s">
        <v>49</v>
      </c>
      <c r="L1499" s="54"/>
      <c r="M1499" s="325">
        <v>31156000</v>
      </c>
      <c r="N1499" s="326"/>
      <c r="O1499" s="325">
        <v>31156000</v>
      </c>
      <c r="P1499" s="327"/>
      <c r="Q1499" s="56">
        <v>0</v>
      </c>
      <c r="R1499" s="57">
        <v>31156000</v>
      </c>
      <c r="S1499" s="58">
        <v>0</v>
      </c>
      <c r="T1499" s="59">
        <v>14644148.640000001</v>
      </c>
      <c r="U1499" s="60">
        <v>14644148.640000001</v>
      </c>
      <c r="V1499" s="61">
        <f t="shared" si="69"/>
        <v>16511851.359999999</v>
      </c>
      <c r="W1499" s="62">
        <f t="shared" si="70"/>
        <v>0</v>
      </c>
      <c r="X1499" s="63" t="str">
        <f t="shared" si="71"/>
        <v>84201069990090019121</v>
      </c>
      <c r="Y1499" s="14"/>
    </row>
    <row r="1500" spans="2:25" ht="45.75" x14ac:dyDescent="0.25">
      <c r="B1500" s="52" t="s">
        <v>54</v>
      </c>
      <c r="C1500" s="53" t="s">
        <v>43</v>
      </c>
      <c r="D1500" s="320" t="s">
        <v>867</v>
      </c>
      <c r="E1500" s="321"/>
      <c r="F1500" s="322" t="s">
        <v>125</v>
      </c>
      <c r="G1500" s="323"/>
      <c r="H1500" s="322" t="s">
        <v>60</v>
      </c>
      <c r="I1500" s="324"/>
      <c r="J1500" s="323"/>
      <c r="K1500" s="176" t="s">
        <v>55</v>
      </c>
      <c r="L1500" s="54"/>
      <c r="M1500" s="325">
        <v>620000</v>
      </c>
      <c r="N1500" s="326"/>
      <c r="O1500" s="325">
        <v>620000</v>
      </c>
      <c r="P1500" s="327"/>
      <c r="Q1500" s="56">
        <v>0</v>
      </c>
      <c r="R1500" s="57">
        <v>14707</v>
      </c>
      <c r="S1500" s="58">
        <v>0</v>
      </c>
      <c r="T1500" s="59">
        <v>14707</v>
      </c>
      <c r="U1500" s="60">
        <v>14707</v>
      </c>
      <c r="V1500" s="61">
        <f t="shared" si="69"/>
        <v>0</v>
      </c>
      <c r="W1500" s="62">
        <f t="shared" si="70"/>
        <v>0</v>
      </c>
      <c r="X1500" s="63" t="str">
        <f t="shared" si="71"/>
        <v>84201069990090019122</v>
      </c>
      <c r="Y1500" s="14"/>
    </row>
    <row r="1501" spans="2:25" ht="68.25" x14ac:dyDescent="0.25">
      <c r="B1501" s="52" t="s">
        <v>50</v>
      </c>
      <c r="C1501" s="53" t="s">
        <v>43</v>
      </c>
      <c r="D1501" s="320" t="s">
        <v>867</v>
      </c>
      <c r="E1501" s="321"/>
      <c r="F1501" s="322" t="s">
        <v>125</v>
      </c>
      <c r="G1501" s="323"/>
      <c r="H1501" s="322" t="s">
        <v>60</v>
      </c>
      <c r="I1501" s="324"/>
      <c r="J1501" s="323"/>
      <c r="K1501" s="176" t="s">
        <v>51</v>
      </c>
      <c r="L1501" s="54"/>
      <c r="M1501" s="325">
        <v>9410000</v>
      </c>
      <c r="N1501" s="326"/>
      <c r="O1501" s="325">
        <v>9410000</v>
      </c>
      <c r="P1501" s="327"/>
      <c r="Q1501" s="56">
        <v>0</v>
      </c>
      <c r="R1501" s="57">
        <v>4358963.21</v>
      </c>
      <c r="S1501" s="58">
        <v>0</v>
      </c>
      <c r="T1501" s="59">
        <v>4358963.21</v>
      </c>
      <c r="U1501" s="60">
        <v>4358963.21</v>
      </c>
      <c r="V1501" s="61">
        <f t="shared" si="69"/>
        <v>0</v>
      </c>
      <c r="W1501" s="62">
        <f t="shared" si="70"/>
        <v>0</v>
      </c>
      <c r="X1501" s="63" t="str">
        <f t="shared" si="71"/>
        <v>84201069990090019129</v>
      </c>
      <c r="Y1501" s="14"/>
    </row>
    <row r="1502" spans="2:25" ht="34.5" x14ac:dyDescent="0.25">
      <c r="B1502" s="52" t="s">
        <v>56</v>
      </c>
      <c r="C1502" s="53" t="s">
        <v>43</v>
      </c>
      <c r="D1502" s="320" t="s">
        <v>867</v>
      </c>
      <c r="E1502" s="321"/>
      <c r="F1502" s="322" t="s">
        <v>125</v>
      </c>
      <c r="G1502" s="323"/>
      <c r="H1502" s="322" t="s">
        <v>60</v>
      </c>
      <c r="I1502" s="324"/>
      <c r="J1502" s="323"/>
      <c r="K1502" s="176" t="s">
        <v>57</v>
      </c>
      <c r="L1502" s="54"/>
      <c r="M1502" s="325">
        <v>445000</v>
      </c>
      <c r="N1502" s="326"/>
      <c r="O1502" s="325">
        <v>445000</v>
      </c>
      <c r="P1502" s="327"/>
      <c r="Q1502" s="56">
        <v>0</v>
      </c>
      <c r="R1502" s="57">
        <v>323676</v>
      </c>
      <c r="S1502" s="58">
        <v>0</v>
      </c>
      <c r="T1502" s="59">
        <v>323676</v>
      </c>
      <c r="U1502" s="60">
        <v>323676</v>
      </c>
      <c r="V1502" s="61">
        <f t="shared" si="69"/>
        <v>0</v>
      </c>
      <c r="W1502" s="62">
        <f t="shared" si="70"/>
        <v>0</v>
      </c>
      <c r="X1502" s="63" t="str">
        <f t="shared" si="71"/>
        <v>84201069990090019242</v>
      </c>
      <c r="Y1502" s="14"/>
    </row>
    <row r="1503" spans="2:25" ht="23.25" x14ac:dyDescent="0.25">
      <c r="B1503" s="52" t="s">
        <v>58</v>
      </c>
      <c r="C1503" s="53" t="s">
        <v>43</v>
      </c>
      <c r="D1503" s="320" t="s">
        <v>867</v>
      </c>
      <c r="E1503" s="321"/>
      <c r="F1503" s="322" t="s">
        <v>125</v>
      </c>
      <c r="G1503" s="323"/>
      <c r="H1503" s="322" t="s">
        <v>60</v>
      </c>
      <c r="I1503" s="324"/>
      <c r="J1503" s="323"/>
      <c r="K1503" s="176" t="s">
        <v>59</v>
      </c>
      <c r="L1503" s="54"/>
      <c r="M1503" s="325">
        <v>1330000</v>
      </c>
      <c r="N1503" s="326"/>
      <c r="O1503" s="325">
        <v>1330000</v>
      </c>
      <c r="P1503" s="327"/>
      <c r="Q1503" s="56">
        <v>0</v>
      </c>
      <c r="R1503" s="57">
        <v>1061356.6399999999</v>
      </c>
      <c r="S1503" s="58">
        <v>0</v>
      </c>
      <c r="T1503" s="59">
        <v>1061356.6399999999</v>
      </c>
      <c r="U1503" s="60">
        <v>1061356.6399999999</v>
      </c>
      <c r="V1503" s="61">
        <f t="shared" si="69"/>
        <v>0</v>
      </c>
      <c r="W1503" s="62">
        <f t="shared" si="70"/>
        <v>0</v>
      </c>
      <c r="X1503" s="63" t="str">
        <f t="shared" si="71"/>
        <v>84201069990090019244</v>
      </c>
      <c r="Y1503" s="14"/>
    </row>
    <row r="1504" spans="2:25" x14ac:dyDescent="0.25">
      <c r="B1504" s="52" t="s">
        <v>77</v>
      </c>
      <c r="C1504" s="53" t="s">
        <v>43</v>
      </c>
      <c r="D1504" s="320" t="s">
        <v>868</v>
      </c>
      <c r="E1504" s="321"/>
      <c r="F1504" s="322" t="s">
        <v>68</v>
      </c>
      <c r="G1504" s="323"/>
      <c r="H1504" s="322" t="s">
        <v>78</v>
      </c>
      <c r="I1504" s="324"/>
      <c r="J1504" s="323"/>
      <c r="K1504" s="176" t="s">
        <v>79</v>
      </c>
      <c r="L1504" s="54"/>
      <c r="M1504" s="325">
        <v>33328000</v>
      </c>
      <c r="N1504" s="326"/>
      <c r="O1504" s="325">
        <v>33328000</v>
      </c>
      <c r="P1504" s="327"/>
      <c r="Q1504" s="56">
        <v>0</v>
      </c>
      <c r="R1504" s="57">
        <v>33328000</v>
      </c>
      <c r="S1504" s="58">
        <v>0</v>
      </c>
      <c r="T1504" s="59">
        <v>33282560.030000001</v>
      </c>
      <c r="U1504" s="60">
        <v>33282560.030000001</v>
      </c>
      <c r="V1504" s="61">
        <f t="shared" si="69"/>
        <v>45439.969999998808</v>
      </c>
      <c r="W1504" s="62">
        <f t="shared" si="70"/>
        <v>0</v>
      </c>
      <c r="X1504" s="63" t="str">
        <f t="shared" si="71"/>
        <v>84301139990000590111</v>
      </c>
      <c r="Y1504" s="14"/>
    </row>
    <row r="1505" spans="2:25" ht="34.5" x14ac:dyDescent="0.25">
      <c r="B1505" s="52" t="s">
        <v>80</v>
      </c>
      <c r="C1505" s="53" t="s">
        <v>43</v>
      </c>
      <c r="D1505" s="320" t="s">
        <v>868</v>
      </c>
      <c r="E1505" s="321"/>
      <c r="F1505" s="322" t="s">
        <v>68</v>
      </c>
      <c r="G1505" s="323"/>
      <c r="H1505" s="322" t="s">
        <v>78</v>
      </c>
      <c r="I1505" s="324"/>
      <c r="J1505" s="323"/>
      <c r="K1505" s="176" t="s">
        <v>81</v>
      </c>
      <c r="L1505" s="54"/>
      <c r="M1505" s="325">
        <v>127000</v>
      </c>
      <c r="N1505" s="326"/>
      <c r="O1505" s="325">
        <v>127000</v>
      </c>
      <c r="P1505" s="327"/>
      <c r="Q1505" s="56">
        <v>0</v>
      </c>
      <c r="R1505" s="57">
        <v>0</v>
      </c>
      <c r="S1505" s="58">
        <v>0</v>
      </c>
      <c r="T1505" s="59">
        <v>0</v>
      </c>
      <c r="U1505" s="60">
        <v>0</v>
      </c>
      <c r="V1505" s="61">
        <f t="shared" si="69"/>
        <v>0</v>
      </c>
      <c r="W1505" s="62">
        <f t="shared" si="70"/>
        <v>0</v>
      </c>
      <c r="X1505" s="63" t="str">
        <f t="shared" si="71"/>
        <v>84301139990000590112</v>
      </c>
      <c r="Y1505" s="14"/>
    </row>
    <row r="1506" spans="2:25" ht="57" x14ac:dyDescent="0.25">
      <c r="B1506" s="52" t="s">
        <v>82</v>
      </c>
      <c r="C1506" s="53" t="s">
        <v>43</v>
      </c>
      <c r="D1506" s="320" t="s">
        <v>868</v>
      </c>
      <c r="E1506" s="321"/>
      <c r="F1506" s="322" t="s">
        <v>68</v>
      </c>
      <c r="G1506" s="323"/>
      <c r="H1506" s="322" t="s">
        <v>78</v>
      </c>
      <c r="I1506" s="324"/>
      <c r="J1506" s="323"/>
      <c r="K1506" s="176" t="s">
        <v>83</v>
      </c>
      <c r="L1506" s="54"/>
      <c r="M1506" s="325">
        <v>10065000</v>
      </c>
      <c r="N1506" s="326"/>
      <c r="O1506" s="325">
        <v>10065000</v>
      </c>
      <c r="P1506" s="327"/>
      <c r="Q1506" s="56">
        <v>0</v>
      </c>
      <c r="R1506" s="57">
        <v>9871098.8499999996</v>
      </c>
      <c r="S1506" s="58">
        <v>0</v>
      </c>
      <c r="T1506" s="59">
        <v>9871098.8499999996</v>
      </c>
      <c r="U1506" s="60">
        <v>9871098.8499999996</v>
      </c>
      <c r="V1506" s="61">
        <f t="shared" si="69"/>
        <v>0</v>
      </c>
      <c r="W1506" s="62">
        <f t="shared" si="70"/>
        <v>0</v>
      </c>
      <c r="X1506" s="63" t="str">
        <f t="shared" si="71"/>
        <v>84301139990000590119</v>
      </c>
      <c r="Y1506" s="14"/>
    </row>
    <row r="1507" spans="2:25" ht="34.5" x14ac:dyDescent="0.25">
      <c r="B1507" s="52" t="s">
        <v>56</v>
      </c>
      <c r="C1507" s="53" t="s">
        <v>43</v>
      </c>
      <c r="D1507" s="320" t="s">
        <v>868</v>
      </c>
      <c r="E1507" s="321"/>
      <c r="F1507" s="322" t="s">
        <v>68</v>
      </c>
      <c r="G1507" s="323"/>
      <c r="H1507" s="322" t="s">
        <v>78</v>
      </c>
      <c r="I1507" s="324"/>
      <c r="J1507" s="323"/>
      <c r="K1507" s="176" t="s">
        <v>57</v>
      </c>
      <c r="L1507" s="54"/>
      <c r="M1507" s="325">
        <v>534000</v>
      </c>
      <c r="N1507" s="326"/>
      <c r="O1507" s="325">
        <v>534000</v>
      </c>
      <c r="P1507" s="327"/>
      <c r="Q1507" s="56">
        <v>0</v>
      </c>
      <c r="R1507" s="57">
        <v>381028.47</v>
      </c>
      <c r="S1507" s="58">
        <v>0</v>
      </c>
      <c r="T1507" s="59">
        <v>381028.47</v>
      </c>
      <c r="U1507" s="60">
        <v>381028.47</v>
      </c>
      <c r="V1507" s="61">
        <f t="shared" si="69"/>
        <v>0</v>
      </c>
      <c r="W1507" s="62">
        <f t="shared" si="70"/>
        <v>0</v>
      </c>
      <c r="X1507" s="63" t="str">
        <f t="shared" si="71"/>
        <v>84301139990000590242</v>
      </c>
      <c r="Y1507" s="14"/>
    </row>
    <row r="1508" spans="2:25" ht="23.25" x14ac:dyDescent="0.25">
      <c r="B1508" s="52" t="s">
        <v>58</v>
      </c>
      <c r="C1508" s="53" t="s">
        <v>43</v>
      </c>
      <c r="D1508" s="320" t="s">
        <v>868</v>
      </c>
      <c r="E1508" s="321"/>
      <c r="F1508" s="322" t="s">
        <v>68</v>
      </c>
      <c r="G1508" s="323"/>
      <c r="H1508" s="322" t="s">
        <v>78</v>
      </c>
      <c r="I1508" s="324"/>
      <c r="J1508" s="323"/>
      <c r="K1508" s="176" t="s">
        <v>59</v>
      </c>
      <c r="L1508" s="54"/>
      <c r="M1508" s="325">
        <v>1135000</v>
      </c>
      <c r="N1508" s="326"/>
      <c r="O1508" s="325">
        <v>1135000</v>
      </c>
      <c r="P1508" s="327"/>
      <c r="Q1508" s="56">
        <v>0</v>
      </c>
      <c r="R1508" s="57">
        <v>909964.03</v>
      </c>
      <c r="S1508" s="58">
        <v>0</v>
      </c>
      <c r="T1508" s="59">
        <v>909964.03</v>
      </c>
      <c r="U1508" s="60">
        <v>909964.03</v>
      </c>
      <c r="V1508" s="61">
        <f t="shared" si="69"/>
        <v>0</v>
      </c>
      <c r="W1508" s="62">
        <f t="shared" si="70"/>
        <v>0</v>
      </c>
      <c r="X1508" s="63" t="str">
        <f t="shared" si="71"/>
        <v>84301139990000590244</v>
      </c>
      <c r="Y1508" s="14"/>
    </row>
    <row r="1509" spans="2:25" ht="34.5" x14ac:dyDescent="0.25">
      <c r="B1509" s="52" t="s">
        <v>45</v>
      </c>
      <c r="C1509" s="53" t="s">
        <v>43</v>
      </c>
      <c r="D1509" s="320" t="s">
        <v>868</v>
      </c>
      <c r="E1509" s="321"/>
      <c r="F1509" s="322" t="s">
        <v>68</v>
      </c>
      <c r="G1509" s="323"/>
      <c r="H1509" s="322" t="s">
        <v>90</v>
      </c>
      <c r="I1509" s="324"/>
      <c r="J1509" s="323"/>
      <c r="K1509" s="176" t="s">
        <v>49</v>
      </c>
      <c r="L1509" s="54"/>
      <c r="M1509" s="325">
        <v>1536098.31</v>
      </c>
      <c r="N1509" s="326"/>
      <c r="O1509" s="325">
        <v>1536098.31</v>
      </c>
      <c r="P1509" s="327"/>
      <c r="Q1509" s="56">
        <v>0</v>
      </c>
      <c r="R1509" s="57">
        <v>1536098.31</v>
      </c>
      <c r="S1509" s="58">
        <v>0</v>
      </c>
      <c r="T1509" s="59">
        <v>1536098.31</v>
      </c>
      <c r="U1509" s="60">
        <v>1536098.31</v>
      </c>
      <c r="V1509" s="61">
        <f t="shared" si="69"/>
        <v>0</v>
      </c>
      <c r="W1509" s="62">
        <f t="shared" si="70"/>
        <v>0</v>
      </c>
      <c r="X1509" s="63" t="str">
        <f t="shared" si="71"/>
        <v>84301139990000890121</v>
      </c>
      <c r="Y1509" s="14"/>
    </row>
    <row r="1510" spans="2:25" ht="68.25" x14ac:dyDescent="0.25">
      <c r="B1510" s="52" t="s">
        <v>50</v>
      </c>
      <c r="C1510" s="53" t="s">
        <v>43</v>
      </c>
      <c r="D1510" s="320" t="s">
        <v>868</v>
      </c>
      <c r="E1510" s="321"/>
      <c r="F1510" s="322" t="s">
        <v>68</v>
      </c>
      <c r="G1510" s="323"/>
      <c r="H1510" s="322" t="s">
        <v>90</v>
      </c>
      <c r="I1510" s="324"/>
      <c r="J1510" s="323"/>
      <c r="K1510" s="176" t="s">
        <v>51</v>
      </c>
      <c r="L1510" s="54"/>
      <c r="M1510" s="325">
        <v>463901.69</v>
      </c>
      <c r="N1510" s="326"/>
      <c r="O1510" s="325">
        <v>463901.69</v>
      </c>
      <c r="P1510" s="327"/>
      <c r="Q1510" s="56">
        <v>0</v>
      </c>
      <c r="R1510" s="57">
        <v>463901.69</v>
      </c>
      <c r="S1510" s="58">
        <v>0</v>
      </c>
      <c r="T1510" s="59">
        <v>463901.69</v>
      </c>
      <c r="U1510" s="60">
        <v>463901.69</v>
      </c>
      <c r="V1510" s="61">
        <f t="shared" si="69"/>
        <v>0</v>
      </c>
      <c r="W1510" s="62">
        <f t="shared" si="70"/>
        <v>0</v>
      </c>
      <c r="X1510" s="63" t="str">
        <f t="shared" si="71"/>
        <v>84301139990000890129</v>
      </c>
      <c r="Y1510" s="14"/>
    </row>
    <row r="1511" spans="2:25" ht="34.5" x14ac:dyDescent="0.25">
      <c r="B1511" s="52" t="s">
        <v>45</v>
      </c>
      <c r="C1511" s="53" t="s">
        <v>43</v>
      </c>
      <c r="D1511" s="320" t="s">
        <v>868</v>
      </c>
      <c r="E1511" s="321"/>
      <c r="F1511" s="322" t="s">
        <v>68</v>
      </c>
      <c r="G1511" s="323"/>
      <c r="H1511" s="322" t="s">
        <v>60</v>
      </c>
      <c r="I1511" s="324"/>
      <c r="J1511" s="323"/>
      <c r="K1511" s="176" t="s">
        <v>49</v>
      </c>
      <c r="L1511" s="54"/>
      <c r="M1511" s="325">
        <v>15140000</v>
      </c>
      <c r="N1511" s="326"/>
      <c r="O1511" s="325">
        <v>15140000</v>
      </c>
      <c r="P1511" s="327"/>
      <c r="Q1511" s="56">
        <v>0</v>
      </c>
      <c r="R1511" s="57">
        <v>15140000</v>
      </c>
      <c r="S1511" s="58">
        <v>0</v>
      </c>
      <c r="T1511" s="59">
        <v>14879165.9</v>
      </c>
      <c r="U1511" s="60">
        <v>14879165.9</v>
      </c>
      <c r="V1511" s="61">
        <f t="shared" si="69"/>
        <v>260834.09999999963</v>
      </c>
      <c r="W1511" s="62">
        <f t="shared" si="70"/>
        <v>0</v>
      </c>
      <c r="X1511" s="63" t="str">
        <f t="shared" si="71"/>
        <v>84301139990090019121</v>
      </c>
      <c r="Y1511" s="14"/>
    </row>
    <row r="1512" spans="2:25" ht="45.75" x14ac:dyDescent="0.25">
      <c r="B1512" s="52" t="s">
        <v>54</v>
      </c>
      <c r="C1512" s="53" t="s">
        <v>43</v>
      </c>
      <c r="D1512" s="320" t="s">
        <v>868</v>
      </c>
      <c r="E1512" s="321"/>
      <c r="F1512" s="322" t="s">
        <v>68</v>
      </c>
      <c r="G1512" s="323"/>
      <c r="H1512" s="322" t="s">
        <v>60</v>
      </c>
      <c r="I1512" s="324"/>
      <c r="J1512" s="323"/>
      <c r="K1512" s="176" t="s">
        <v>55</v>
      </c>
      <c r="L1512" s="54"/>
      <c r="M1512" s="325">
        <v>280000</v>
      </c>
      <c r="N1512" s="326"/>
      <c r="O1512" s="325">
        <v>280000</v>
      </c>
      <c r="P1512" s="327"/>
      <c r="Q1512" s="56">
        <v>0</v>
      </c>
      <c r="R1512" s="57">
        <v>138386.96</v>
      </c>
      <c r="S1512" s="58">
        <v>0</v>
      </c>
      <c r="T1512" s="59">
        <v>138386.96</v>
      </c>
      <c r="U1512" s="60">
        <v>138386.96</v>
      </c>
      <c r="V1512" s="61">
        <f t="shared" si="69"/>
        <v>0</v>
      </c>
      <c r="W1512" s="62">
        <f t="shared" si="70"/>
        <v>0</v>
      </c>
      <c r="X1512" s="63" t="str">
        <f t="shared" si="71"/>
        <v>84301139990090019122</v>
      </c>
      <c r="Y1512" s="14"/>
    </row>
    <row r="1513" spans="2:25" ht="68.25" x14ac:dyDescent="0.25">
      <c r="B1513" s="52" t="s">
        <v>50</v>
      </c>
      <c r="C1513" s="53" t="s">
        <v>43</v>
      </c>
      <c r="D1513" s="320" t="s">
        <v>868</v>
      </c>
      <c r="E1513" s="321"/>
      <c r="F1513" s="322" t="s">
        <v>68</v>
      </c>
      <c r="G1513" s="323"/>
      <c r="H1513" s="322" t="s">
        <v>60</v>
      </c>
      <c r="I1513" s="324"/>
      <c r="J1513" s="323"/>
      <c r="K1513" s="176" t="s">
        <v>51</v>
      </c>
      <c r="L1513" s="54"/>
      <c r="M1513" s="325">
        <v>4571000</v>
      </c>
      <c r="N1513" s="326"/>
      <c r="O1513" s="325">
        <v>4571000</v>
      </c>
      <c r="P1513" s="327"/>
      <c r="Q1513" s="56">
        <v>0</v>
      </c>
      <c r="R1513" s="57">
        <v>4392502.22</v>
      </c>
      <c r="S1513" s="58">
        <v>0</v>
      </c>
      <c r="T1513" s="59">
        <v>4392502.22</v>
      </c>
      <c r="U1513" s="60">
        <v>4392502.22</v>
      </c>
      <c r="V1513" s="61">
        <f t="shared" si="69"/>
        <v>0</v>
      </c>
      <c r="W1513" s="62">
        <f t="shared" si="70"/>
        <v>0</v>
      </c>
      <c r="X1513" s="63" t="str">
        <f t="shared" si="71"/>
        <v>84301139990090019129</v>
      </c>
      <c r="Y1513" s="14"/>
    </row>
    <row r="1514" spans="2:25" ht="34.5" x14ac:dyDescent="0.25">
      <c r="B1514" s="52" t="s">
        <v>56</v>
      </c>
      <c r="C1514" s="53" t="s">
        <v>43</v>
      </c>
      <c r="D1514" s="320" t="s">
        <v>868</v>
      </c>
      <c r="E1514" s="321"/>
      <c r="F1514" s="322" t="s">
        <v>68</v>
      </c>
      <c r="G1514" s="323"/>
      <c r="H1514" s="322" t="s">
        <v>60</v>
      </c>
      <c r="I1514" s="324"/>
      <c r="J1514" s="323"/>
      <c r="K1514" s="176" t="s">
        <v>57</v>
      </c>
      <c r="L1514" s="54"/>
      <c r="M1514" s="325">
        <v>435000</v>
      </c>
      <c r="N1514" s="326"/>
      <c r="O1514" s="325">
        <v>435000</v>
      </c>
      <c r="P1514" s="327"/>
      <c r="Q1514" s="56">
        <v>0</v>
      </c>
      <c r="R1514" s="57">
        <v>418149.18</v>
      </c>
      <c r="S1514" s="58">
        <v>0</v>
      </c>
      <c r="T1514" s="59">
        <v>418149.18</v>
      </c>
      <c r="U1514" s="60">
        <v>418149.18</v>
      </c>
      <c r="V1514" s="61">
        <f t="shared" si="69"/>
        <v>0</v>
      </c>
      <c r="W1514" s="62">
        <f t="shared" si="70"/>
        <v>0</v>
      </c>
      <c r="X1514" s="63" t="str">
        <f t="shared" si="71"/>
        <v>84301139990090019242</v>
      </c>
      <c r="Y1514" s="14"/>
    </row>
    <row r="1515" spans="2:25" ht="23.25" x14ac:dyDescent="0.25">
      <c r="B1515" s="52" t="s">
        <v>58</v>
      </c>
      <c r="C1515" s="53" t="s">
        <v>43</v>
      </c>
      <c r="D1515" s="320" t="s">
        <v>868</v>
      </c>
      <c r="E1515" s="321"/>
      <c r="F1515" s="322" t="s">
        <v>68</v>
      </c>
      <c r="G1515" s="323"/>
      <c r="H1515" s="322" t="s">
        <v>60</v>
      </c>
      <c r="I1515" s="324"/>
      <c r="J1515" s="323"/>
      <c r="K1515" s="176" t="s">
        <v>59</v>
      </c>
      <c r="L1515" s="54"/>
      <c r="M1515" s="325">
        <v>232000</v>
      </c>
      <c r="N1515" s="326"/>
      <c r="O1515" s="325">
        <v>232000</v>
      </c>
      <c r="P1515" s="327"/>
      <c r="Q1515" s="56">
        <v>0</v>
      </c>
      <c r="R1515" s="57">
        <v>231620.36</v>
      </c>
      <c r="S1515" s="58">
        <v>0</v>
      </c>
      <c r="T1515" s="59">
        <v>231620.36</v>
      </c>
      <c r="U1515" s="60">
        <v>231620.36</v>
      </c>
      <c r="V1515" s="61">
        <f t="shared" si="69"/>
        <v>0</v>
      </c>
      <c r="W1515" s="62">
        <f t="shared" si="70"/>
        <v>0</v>
      </c>
      <c r="X1515" s="63" t="str">
        <f t="shared" si="71"/>
        <v>84301139990090019244</v>
      </c>
      <c r="Y1515" s="14"/>
    </row>
    <row r="1516" spans="2:25" ht="23.25" x14ac:dyDescent="0.25">
      <c r="B1516" s="52" t="s">
        <v>86</v>
      </c>
      <c r="C1516" s="53" t="s">
        <v>43</v>
      </c>
      <c r="D1516" s="320" t="s">
        <v>868</v>
      </c>
      <c r="E1516" s="321"/>
      <c r="F1516" s="322" t="s">
        <v>68</v>
      </c>
      <c r="G1516" s="323"/>
      <c r="H1516" s="322" t="s">
        <v>60</v>
      </c>
      <c r="I1516" s="324"/>
      <c r="J1516" s="323"/>
      <c r="K1516" s="176" t="s">
        <v>87</v>
      </c>
      <c r="L1516" s="54"/>
      <c r="M1516" s="325">
        <v>20000</v>
      </c>
      <c r="N1516" s="326"/>
      <c r="O1516" s="325">
        <v>20000</v>
      </c>
      <c r="P1516" s="327"/>
      <c r="Q1516" s="56">
        <v>0</v>
      </c>
      <c r="R1516" s="57">
        <v>0</v>
      </c>
      <c r="S1516" s="58">
        <v>0</v>
      </c>
      <c r="T1516" s="59">
        <v>0</v>
      </c>
      <c r="U1516" s="60">
        <v>0</v>
      </c>
      <c r="V1516" s="61">
        <f t="shared" si="69"/>
        <v>0</v>
      </c>
      <c r="W1516" s="62">
        <f t="shared" si="70"/>
        <v>0</v>
      </c>
      <c r="X1516" s="63" t="str">
        <f t="shared" si="71"/>
        <v>84301139990090019851</v>
      </c>
      <c r="Y1516" s="14"/>
    </row>
    <row r="1517" spans="2:25" x14ac:dyDescent="0.25">
      <c r="B1517" s="52" t="s">
        <v>65</v>
      </c>
      <c r="C1517" s="53" t="s">
        <v>43</v>
      </c>
      <c r="D1517" s="320" t="s">
        <v>868</v>
      </c>
      <c r="E1517" s="321"/>
      <c r="F1517" s="322" t="s">
        <v>68</v>
      </c>
      <c r="G1517" s="323"/>
      <c r="H1517" s="322" t="s">
        <v>60</v>
      </c>
      <c r="I1517" s="324"/>
      <c r="J1517" s="323"/>
      <c r="K1517" s="176" t="s">
        <v>66</v>
      </c>
      <c r="L1517" s="54"/>
      <c r="M1517" s="325">
        <v>10000</v>
      </c>
      <c r="N1517" s="326"/>
      <c r="O1517" s="325">
        <v>10000</v>
      </c>
      <c r="P1517" s="327"/>
      <c r="Q1517" s="56">
        <v>0</v>
      </c>
      <c r="R1517" s="57">
        <v>0</v>
      </c>
      <c r="S1517" s="58">
        <v>0</v>
      </c>
      <c r="T1517" s="59">
        <v>0</v>
      </c>
      <c r="U1517" s="60">
        <v>0</v>
      </c>
      <c r="V1517" s="61">
        <f t="shared" si="69"/>
        <v>0</v>
      </c>
      <c r="W1517" s="62">
        <f t="shared" si="70"/>
        <v>0</v>
      </c>
      <c r="X1517" s="63" t="str">
        <f t="shared" si="71"/>
        <v>84301139990090019852</v>
      </c>
      <c r="Y1517" s="14"/>
    </row>
    <row r="1518" spans="2:25" ht="23.25" x14ac:dyDescent="0.25">
      <c r="B1518" s="52" t="s">
        <v>58</v>
      </c>
      <c r="C1518" s="53" t="s">
        <v>43</v>
      </c>
      <c r="D1518" s="320" t="s">
        <v>66</v>
      </c>
      <c r="E1518" s="321"/>
      <c r="F1518" s="322" t="s">
        <v>869</v>
      </c>
      <c r="G1518" s="323"/>
      <c r="H1518" s="322" t="s">
        <v>870</v>
      </c>
      <c r="I1518" s="324"/>
      <c r="J1518" s="323"/>
      <c r="K1518" s="176" t="s">
        <v>59</v>
      </c>
      <c r="L1518" s="54"/>
      <c r="M1518" s="325">
        <v>5292000</v>
      </c>
      <c r="N1518" s="326"/>
      <c r="O1518" s="325">
        <v>5292000</v>
      </c>
      <c r="P1518" s="327"/>
      <c r="Q1518" s="56"/>
      <c r="R1518" s="57">
        <v>5292000</v>
      </c>
      <c r="S1518" s="58"/>
      <c r="T1518" s="59">
        <v>5292000</v>
      </c>
      <c r="U1518" s="60">
        <v>5292000</v>
      </c>
      <c r="V1518" s="61">
        <f t="shared" si="69"/>
        <v>0</v>
      </c>
      <c r="W1518" s="62">
        <f t="shared" si="70"/>
        <v>0</v>
      </c>
      <c r="X1518" s="63" t="str">
        <f t="shared" si="71"/>
        <v>85204061220151280244</v>
      </c>
      <c r="Y1518" s="14"/>
    </row>
    <row r="1519" spans="2:25" x14ac:dyDescent="0.25">
      <c r="B1519" s="52" t="s">
        <v>302</v>
      </c>
      <c r="C1519" s="53" t="s">
        <v>43</v>
      </c>
      <c r="D1519" s="320" t="s">
        <v>66</v>
      </c>
      <c r="E1519" s="321"/>
      <c r="F1519" s="322" t="s">
        <v>869</v>
      </c>
      <c r="G1519" s="323"/>
      <c r="H1519" s="322" t="s">
        <v>871</v>
      </c>
      <c r="I1519" s="324"/>
      <c r="J1519" s="323"/>
      <c r="K1519" s="176" t="s">
        <v>304</v>
      </c>
      <c r="L1519" s="54"/>
      <c r="M1519" s="325">
        <v>54424900</v>
      </c>
      <c r="N1519" s="326"/>
      <c r="O1519" s="325">
        <v>54424900</v>
      </c>
      <c r="P1519" s="327"/>
      <c r="Q1519" s="56"/>
      <c r="R1519" s="57">
        <v>54424665.969999999</v>
      </c>
      <c r="S1519" s="58"/>
      <c r="T1519" s="59">
        <v>54424665.969999999</v>
      </c>
      <c r="U1519" s="60">
        <v>54424665.969999999</v>
      </c>
      <c r="V1519" s="61">
        <f t="shared" si="69"/>
        <v>0</v>
      </c>
      <c r="W1519" s="62">
        <f t="shared" si="70"/>
        <v>0</v>
      </c>
      <c r="X1519" s="63" t="str">
        <f t="shared" si="71"/>
        <v>852040612202R0650523</v>
      </c>
      <c r="Y1519" s="14"/>
    </row>
    <row r="1520" spans="2:25" ht="79.5" x14ac:dyDescent="0.25">
      <c r="B1520" s="52" t="s">
        <v>172</v>
      </c>
      <c r="C1520" s="53" t="s">
        <v>43</v>
      </c>
      <c r="D1520" s="320" t="s">
        <v>66</v>
      </c>
      <c r="E1520" s="321"/>
      <c r="F1520" s="322" t="s">
        <v>869</v>
      </c>
      <c r="G1520" s="323"/>
      <c r="H1520" s="322" t="s">
        <v>872</v>
      </c>
      <c r="I1520" s="324"/>
      <c r="J1520" s="323"/>
      <c r="K1520" s="176" t="s">
        <v>174</v>
      </c>
      <c r="L1520" s="54"/>
      <c r="M1520" s="325">
        <v>7222583.54</v>
      </c>
      <c r="N1520" s="326"/>
      <c r="O1520" s="325">
        <v>7222583.54</v>
      </c>
      <c r="P1520" s="327"/>
      <c r="Q1520" s="56"/>
      <c r="R1520" s="57">
        <v>7222583.54</v>
      </c>
      <c r="S1520" s="58"/>
      <c r="T1520" s="59">
        <v>7222583.54</v>
      </c>
      <c r="U1520" s="60">
        <v>7222583.54</v>
      </c>
      <c r="V1520" s="61">
        <f t="shared" si="69"/>
        <v>0</v>
      </c>
      <c r="W1520" s="62">
        <f t="shared" si="70"/>
        <v>0</v>
      </c>
      <c r="X1520" s="63" t="str">
        <f t="shared" si="71"/>
        <v>85204061220300590611</v>
      </c>
      <c r="Y1520" s="14"/>
    </row>
    <row r="1521" spans="2:25" ht="79.5" x14ac:dyDescent="0.25">
      <c r="B1521" s="52" t="s">
        <v>97</v>
      </c>
      <c r="C1521" s="53" t="s">
        <v>43</v>
      </c>
      <c r="D1521" s="320" t="s">
        <v>66</v>
      </c>
      <c r="E1521" s="321"/>
      <c r="F1521" s="322" t="s">
        <v>869</v>
      </c>
      <c r="G1521" s="323"/>
      <c r="H1521" s="322" t="s">
        <v>872</v>
      </c>
      <c r="I1521" s="324"/>
      <c r="J1521" s="323"/>
      <c r="K1521" s="176" t="s">
        <v>99</v>
      </c>
      <c r="L1521" s="54"/>
      <c r="M1521" s="325">
        <v>28777416.460000001</v>
      </c>
      <c r="N1521" s="326"/>
      <c r="O1521" s="325">
        <v>28777416.460000001</v>
      </c>
      <c r="P1521" s="327"/>
      <c r="Q1521" s="56"/>
      <c r="R1521" s="57">
        <v>24440928.629999999</v>
      </c>
      <c r="S1521" s="58"/>
      <c r="T1521" s="59">
        <v>24440928.629999999</v>
      </c>
      <c r="U1521" s="60">
        <v>24440928.629999999</v>
      </c>
      <c r="V1521" s="61">
        <f t="shared" si="69"/>
        <v>0</v>
      </c>
      <c r="W1521" s="62">
        <f t="shared" si="70"/>
        <v>0</v>
      </c>
      <c r="X1521" s="63" t="str">
        <f t="shared" si="71"/>
        <v>85204061220300590621</v>
      </c>
      <c r="Y1521" s="14"/>
    </row>
    <row r="1522" spans="2:25" ht="23.25" x14ac:dyDescent="0.25">
      <c r="B1522" s="52" t="s">
        <v>58</v>
      </c>
      <c r="C1522" s="53" t="s">
        <v>43</v>
      </c>
      <c r="D1522" s="320" t="s">
        <v>66</v>
      </c>
      <c r="E1522" s="321"/>
      <c r="F1522" s="322" t="s">
        <v>869</v>
      </c>
      <c r="G1522" s="323"/>
      <c r="H1522" s="322" t="s">
        <v>873</v>
      </c>
      <c r="I1522" s="324"/>
      <c r="J1522" s="323"/>
      <c r="K1522" s="176" t="s">
        <v>59</v>
      </c>
      <c r="L1522" s="54"/>
      <c r="M1522" s="325">
        <v>38995500</v>
      </c>
      <c r="N1522" s="326"/>
      <c r="O1522" s="325">
        <v>38995500</v>
      </c>
      <c r="P1522" s="327"/>
      <c r="Q1522" s="56"/>
      <c r="R1522" s="57">
        <v>38566999.310000002</v>
      </c>
      <c r="S1522" s="58"/>
      <c r="T1522" s="59">
        <v>38566999.310000002</v>
      </c>
      <c r="U1522" s="60">
        <v>38566999.310000002</v>
      </c>
      <c r="V1522" s="61">
        <f t="shared" si="69"/>
        <v>0</v>
      </c>
      <c r="W1522" s="62">
        <f t="shared" si="70"/>
        <v>0</v>
      </c>
      <c r="X1522" s="63" t="str">
        <f t="shared" si="71"/>
        <v>85204061220329990244</v>
      </c>
      <c r="Y1522" s="14"/>
    </row>
    <row r="1523" spans="2:25" ht="23.25" x14ac:dyDescent="0.25">
      <c r="B1523" s="52" t="s">
        <v>256</v>
      </c>
      <c r="C1523" s="53" t="s">
        <v>43</v>
      </c>
      <c r="D1523" s="320" t="s">
        <v>66</v>
      </c>
      <c r="E1523" s="321"/>
      <c r="F1523" s="322" t="s">
        <v>869</v>
      </c>
      <c r="G1523" s="323"/>
      <c r="H1523" s="322" t="s">
        <v>874</v>
      </c>
      <c r="I1523" s="324"/>
      <c r="J1523" s="323"/>
      <c r="K1523" s="176" t="s">
        <v>260</v>
      </c>
      <c r="L1523" s="54"/>
      <c r="M1523" s="325">
        <v>4052257.8</v>
      </c>
      <c r="N1523" s="326"/>
      <c r="O1523" s="325">
        <v>4052257.8</v>
      </c>
      <c r="P1523" s="327"/>
      <c r="Q1523" s="56"/>
      <c r="R1523" s="57">
        <v>4052257.8</v>
      </c>
      <c r="S1523" s="58"/>
      <c r="T1523" s="59">
        <v>4052257.8</v>
      </c>
      <c r="U1523" s="60">
        <v>4052257.8</v>
      </c>
      <c r="V1523" s="61">
        <f t="shared" si="69"/>
        <v>0</v>
      </c>
      <c r="W1523" s="62">
        <f t="shared" si="70"/>
        <v>0</v>
      </c>
      <c r="X1523" s="63" t="str">
        <f t="shared" si="71"/>
        <v>85204061220360770612</v>
      </c>
      <c r="Y1523" s="14"/>
    </row>
    <row r="1524" spans="2:25" ht="23.25" x14ac:dyDescent="0.25">
      <c r="B1524" s="52" t="s">
        <v>100</v>
      </c>
      <c r="C1524" s="53" t="s">
        <v>43</v>
      </c>
      <c r="D1524" s="320" t="s">
        <v>66</v>
      </c>
      <c r="E1524" s="321"/>
      <c r="F1524" s="322" t="s">
        <v>869</v>
      </c>
      <c r="G1524" s="323"/>
      <c r="H1524" s="322" t="s">
        <v>874</v>
      </c>
      <c r="I1524" s="324"/>
      <c r="J1524" s="323"/>
      <c r="K1524" s="176" t="s">
        <v>101</v>
      </c>
      <c r="L1524" s="54"/>
      <c r="M1524" s="325">
        <v>495947742.19999999</v>
      </c>
      <c r="N1524" s="326"/>
      <c r="O1524" s="325">
        <v>495947742.19999999</v>
      </c>
      <c r="P1524" s="327"/>
      <c r="Q1524" s="56"/>
      <c r="R1524" s="57">
        <v>296327191.35000002</v>
      </c>
      <c r="S1524" s="58"/>
      <c r="T1524" s="59">
        <v>296327191.35000002</v>
      </c>
      <c r="U1524" s="60">
        <v>296327191.35000002</v>
      </c>
      <c r="V1524" s="61">
        <f t="shared" si="69"/>
        <v>0</v>
      </c>
      <c r="W1524" s="62">
        <f t="shared" si="70"/>
        <v>0</v>
      </c>
      <c r="X1524" s="63" t="str">
        <f t="shared" si="71"/>
        <v>85204061220360770622</v>
      </c>
      <c r="Y1524" s="14"/>
    </row>
    <row r="1525" spans="2:25" ht="23.25" x14ac:dyDescent="0.25">
      <c r="B1525" s="52" t="s">
        <v>58</v>
      </c>
      <c r="C1525" s="53" t="s">
        <v>43</v>
      </c>
      <c r="D1525" s="320" t="s">
        <v>66</v>
      </c>
      <c r="E1525" s="321"/>
      <c r="F1525" s="322" t="s">
        <v>869</v>
      </c>
      <c r="G1525" s="323"/>
      <c r="H1525" s="322" t="s">
        <v>875</v>
      </c>
      <c r="I1525" s="324"/>
      <c r="J1525" s="323"/>
      <c r="K1525" s="176" t="s">
        <v>59</v>
      </c>
      <c r="L1525" s="54"/>
      <c r="M1525" s="325">
        <v>6500000</v>
      </c>
      <c r="N1525" s="326"/>
      <c r="O1525" s="325">
        <v>6500000</v>
      </c>
      <c r="P1525" s="327"/>
      <c r="Q1525" s="56"/>
      <c r="R1525" s="57">
        <v>6500000</v>
      </c>
      <c r="S1525" s="58"/>
      <c r="T1525" s="59">
        <v>6500000</v>
      </c>
      <c r="U1525" s="60">
        <v>6500000</v>
      </c>
      <c r="V1525" s="61">
        <f t="shared" si="69"/>
        <v>0</v>
      </c>
      <c r="W1525" s="62">
        <f t="shared" si="70"/>
        <v>0</v>
      </c>
      <c r="X1525" s="63" t="str">
        <f t="shared" si="71"/>
        <v>8520406122G850900244</v>
      </c>
      <c r="Y1525" s="14"/>
    </row>
    <row r="1526" spans="2:25" ht="34.5" x14ac:dyDescent="0.25">
      <c r="B1526" s="52" t="s">
        <v>45</v>
      </c>
      <c r="C1526" s="53" t="s">
        <v>43</v>
      </c>
      <c r="D1526" s="320" t="s">
        <v>66</v>
      </c>
      <c r="E1526" s="321"/>
      <c r="F1526" s="322" t="s">
        <v>876</v>
      </c>
      <c r="G1526" s="323"/>
      <c r="H1526" s="322" t="s">
        <v>877</v>
      </c>
      <c r="I1526" s="324"/>
      <c r="J1526" s="323"/>
      <c r="K1526" s="176" t="s">
        <v>49</v>
      </c>
      <c r="L1526" s="54"/>
      <c r="M1526" s="325">
        <v>6622547.2400000002</v>
      </c>
      <c r="N1526" s="326"/>
      <c r="O1526" s="325">
        <v>6622547.2400000002</v>
      </c>
      <c r="P1526" s="327"/>
      <c r="Q1526" s="56"/>
      <c r="R1526" s="57">
        <v>6622547.2400000002</v>
      </c>
      <c r="S1526" s="58"/>
      <c r="T1526" s="59">
        <v>6616080.5300000003</v>
      </c>
      <c r="U1526" s="60">
        <v>6616080.5300000003</v>
      </c>
      <c r="V1526" s="61">
        <f t="shared" si="69"/>
        <v>6466.7099999999627</v>
      </c>
      <c r="W1526" s="62">
        <f t="shared" si="70"/>
        <v>0</v>
      </c>
      <c r="X1526" s="63" t="str">
        <f t="shared" si="71"/>
        <v>85204071210190019121</v>
      </c>
      <c r="Y1526" s="14"/>
    </row>
    <row r="1527" spans="2:25" ht="45.75" x14ac:dyDescent="0.25">
      <c r="B1527" s="52" t="s">
        <v>54</v>
      </c>
      <c r="C1527" s="53" t="s">
        <v>43</v>
      </c>
      <c r="D1527" s="320" t="s">
        <v>66</v>
      </c>
      <c r="E1527" s="321"/>
      <c r="F1527" s="322" t="s">
        <v>876</v>
      </c>
      <c r="G1527" s="323"/>
      <c r="H1527" s="322" t="s">
        <v>877</v>
      </c>
      <c r="I1527" s="324"/>
      <c r="J1527" s="323"/>
      <c r="K1527" s="176" t="s">
        <v>55</v>
      </c>
      <c r="L1527" s="54"/>
      <c r="M1527" s="325">
        <v>36600</v>
      </c>
      <c r="N1527" s="326"/>
      <c r="O1527" s="325">
        <v>36600</v>
      </c>
      <c r="P1527" s="327"/>
      <c r="Q1527" s="56"/>
      <c r="R1527" s="57">
        <v>36600</v>
      </c>
      <c r="S1527" s="58"/>
      <c r="T1527" s="59">
        <v>36600</v>
      </c>
      <c r="U1527" s="60">
        <v>36600</v>
      </c>
      <c r="V1527" s="61">
        <f t="shared" si="69"/>
        <v>0</v>
      </c>
      <c r="W1527" s="62">
        <f t="shared" si="70"/>
        <v>0</v>
      </c>
      <c r="X1527" s="63" t="str">
        <f t="shared" si="71"/>
        <v>85204071210190019122</v>
      </c>
      <c r="Y1527" s="14"/>
    </row>
    <row r="1528" spans="2:25" ht="68.25" x14ac:dyDescent="0.25">
      <c r="B1528" s="52" t="s">
        <v>50</v>
      </c>
      <c r="C1528" s="53" t="s">
        <v>43</v>
      </c>
      <c r="D1528" s="320" t="s">
        <v>66</v>
      </c>
      <c r="E1528" s="321"/>
      <c r="F1528" s="322" t="s">
        <v>876</v>
      </c>
      <c r="G1528" s="323"/>
      <c r="H1528" s="322" t="s">
        <v>877</v>
      </c>
      <c r="I1528" s="324"/>
      <c r="J1528" s="323"/>
      <c r="K1528" s="176" t="s">
        <v>51</v>
      </c>
      <c r="L1528" s="54"/>
      <c r="M1528" s="325">
        <v>2097073.76</v>
      </c>
      <c r="N1528" s="326"/>
      <c r="O1528" s="325">
        <v>2097073.76</v>
      </c>
      <c r="P1528" s="327"/>
      <c r="Q1528" s="56"/>
      <c r="R1528" s="57">
        <v>2095477.39</v>
      </c>
      <c r="S1528" s="58"/>
      <c r="T1528" s="59">
        <v>2095477.39</v>
      </c>
      <c r="U1528" s="60">
        <v>2095477.39</v>
      </c>
      <c r="V1528" s="61">
        <f t="shared" si="69"/>
        <v>0</v>
      </c>
      <c r="W1528" s="62">
        <f t="shared" si="70"/>
        <v>0</v>
      </c>
      <c r="X1528" s="63" t="str">
        <f t="shared" si="71"/>
        <v>85204071210190019129</v>
      </c>
      <c r="Y1528" s="14"/>
    </row>
    <row r="1529" spans="2:25" ht="23.25" x14ac:dyDescent="0.25">
      <c r="B1529" s="52" t="s">
        <v>58</v>
      </c>
      <c r="C1529" s="53" t="s">
        <v>43</v>
      </c>
      <c r="D1529" s="320" t="s">
        <v>66</v>
      </c>
      <c r="E1529" s="321"/>
      <c r="F1529" s="322" t="s">
        <v>876</v>
      </c>
      <c r="G1529" s="323"/>
      <c r="H1529" s="322" t="s">
        <v>877</v>
      </c>
      <c r="I1529" s="324"/>
      <c r="J1529" s="323"/>
      <c r="K1529" s="176" t="s">
        <v>59</v>
      </c>
      <c r="L1529" s="54"/>
      <c r="M1529" s="325">
        <v>93401.53</v>
      </c>
      <c r="N1529" s="326"/>
      <c r="O1529" s="325">
        <v>93401.53</v>
      </c>
      <c r="P1529" s="327"/>
      <c r="Q1529" s="56"/>
      <c r="R1529" s="57">
        <v>58963.69</v>
      </c>
      <c r="S1529" s="58"/>
      <c r="T1529" s="59">
        <v>58963.69</v>
      </c>
      <c r="U1529" s="60">
        <v>58963.69</v>
      </c>
      <c r="V1529" s="61">
        <f t="shared" si="69"/>
        <v>0</v>
      </c>
      <c r="W1529" s="62">
        <f t="shared" si="70"/>
        <v>0</v>
      </c>
      <c r="X1529" s="63" t="str">
        <f t="shared" si="71"/>
        <v>85204071210190019244</v>
      </c>
      <c r="Y1529" s="14"/>
    </row>
    <row r="1530" spans="2:25" x14ac:dyDescent="0.25">
      <c r="B1530" s="52" t="s">
        <v>84</v>
      </c>
      <c r="C1530" s="53" t="s">
        <v>43</v>
      </c>
      <c r="D1530" s="320" t="s">
        <v>66</v>
      </c>
      <c r="E1530" s="321"/>
      <c r="F1530" s="322" t="s">
        <v>876</v>
      </c>
      <c r="G1530" s="323"/>
      <c r="H1530" s="322" t="s">
        <v>877</v>
      </c>
      <c r="I1530" s="324"/>
      <c r="J1530" s="323"/>
      <c r="K1530" s="176" t="s">
        <v>85</v>
      </c>
      <c r="L1530" s="54"/>
      <c r="M1530" s="325">
        <v>32598.47</v>
      </c>
      <c r="N1530" s="326"/>
      <c r="O1530" s="325">
        <v>32598.47</v>
      </c>
      <c r="P1530" s="327"/>
      <c r="Q1530" s="56"/>
      <c r="R1530" s="57">
        <v>32598.47</v>
      </c>
      <c r="S1530" s="58"/>
      <c r="T1530" s="59">
        <v>32598.47</v>
      </c>
      <c r="U1530" s="60">
        <v>32598.47</v>
      </c>
      <c r="V1530" s="61">
        <f t="shared" si="69"/>
        <v>0</v>
      </c>
      <c r="W1530" s="62">
        <f t="shared" si="70"/>
        <v>0</v>
      </c>
      <c r="X1530" s="63" t="str">
        <f t="shared" si="71"/>
        <v>85204071210190019247</v>
      </c>
      <c r="Y1530" s="14"/>
    </row>
    <row r="1531" spans="2:25" ht="45.75" x14ac:dyDescent="0.25">
      <c r="B1531" s="52" t="s">
        <v>227</v>
      </c>
      <c r="C1531" s="53" t="s">
        <v>43</v>
      </c>
      <c r="D1531" s="320" t="s">
        <v>66</v>
      </c>
      <c r="E1531" s="321"/>
      <c r="F1531" s="322" t="s">
        <v>876</v>
      </c>
      <c r="G1531" s="323"/>
      <c r="H1531" s="322" t="s">
        <v>877</v>
      </c>
      <c r="I1531" s="324"/>
      <c r="J1531" s="323"/>
      <c r="K1531" s="176" t="s">
        <v>228</v>
      </c>
      <c r="L1531" s="54"/>
      <c r="M1531" s="325">
        <v>25000</v>
      </c>
      <c r="N1531" s="326"/>
      <c r="O1531" s="325">
        <v>25000</v>
      </c>
      <c r="P1531" s="327"/>
      <c r="Q1531" s="56"/>
      <c r="R1531" s="57">
        <v>25000</v>
      </c>
      <c r="S1531" s="58"/>
      <c r="T1531" s="59">
        <v>25000</v>
      </c>
      <c r="U1531" s="60">
        <v>25000</v>
      </c>
      <c r="V1531" s="61">
        <f t="shared" si="69"/>
        <v>0</v>
      </c>
      <c r="W1531" s="62">
        <f t="shared" si="70"/>
        <v>0</v>
      </c>
      <c r="X1531" s="63" t="str">
        <f t="shared" si="71"/>
        <v>85204071210190019831</v>
      </c>
      <c r="Y1531" s="14"/>
    </row>
    <row r="1532" spans="2:25" ht="23.25" x14ac:dyDescent="0.25">
      <c r="B1532" s="52" t="s">
        <v>86</v>
      </c>
      <c r="C1532" s="53" t="s">
        <v>43</v>
      </c>
      <c r="D1532" s="320" t="s">
        <v>66</v>
      </c>
      <c r="E1532" s="321"/>
      <c r="F1532" s="322" t="s">
        <v>876</v>
      </c>
      <c r="G1532" s="323"/>
      <c r="H1532" s="322" t="s">
        <v>877</v>
      </c>
      <c r="I1532" s="324"/>
      <c r="J1532" s="323"/>
      <c r="K1532" s="176" t="s">
        <v>87</v>
      </c>
      <c r="L1532" s="54"/>
      <c r="M1532" s="325">
        <v>273713</v>
      </c>
      <c r="N1532" s="326"/>
      <c r="O1532" s="325">
        <v>273713</v>
      </c>
      <c r="P1532" s="327"/>
      <c r="Q1532" s="56"/>
      <c r="R1532" s="57">
        <v>273713</v>
      </c>
      <c r="S1532" s="58"/>
      <c r="T1532" s="59">
        <v>273713</v>
      </c>
      <c r="U1532" s="60">
        <v>273713</v>
      </c>
      <c r="V1532" s="61">
        <f t="shared" si="69"/>
        <v>0</v>
      </c>
      <c r="W1532" s="62">
        <f t="shared" si="70"/>
        <v>0</v>
      </c>
      <c r="X1532" s="63" t="str">
        <f t="shared" si="71"/>
        <v>85204071210190019851</v>
      </c>
      <c r="Y1532" s="14"/>
    </row>
    <row r="1533" spans="2:25" x14ac:dyDescent="0.25">
      <c r="B1533" s="52" t="s">
        <v>65</v>
      </c>
      <c r="C1533" s="53" t="s">
        <v>43</v>
      </c>
      <c r="D1533" s="320" t="s">
        <v>66</v>
      </c>
      <c r="E1533" s="321"/>
      <c r="F1533" s="322" t="s">
        <v>876</v>
      </c>
      <c r="G1533" s="323"/>
      <c r="H1533" s="322" t="s">
        <v>877</v>
      </c>
      <c r="I1533" s="324"/>
      <c r="J1533" s="323"/>
      <c r="K1533" s="176" t="s">
        <v>66</v>
      </c>
      <c r="L1533" s="54"/>
      <c r="M1533" s="325">
        <v>28287</v>
      </c>
      <c r="N1533" s="326"/>
      <c r="O1533" s="325">
        <v>28287</v>
      </c>
      <c r="P1533" s="327"/>
      <c r="Q1533" s="56"/>
      <c r="R1533" s="57">
        <v>23525</v>
      </c>
      <c r="S1533" s="58"/>
      <c r="T1533" s="59">
        <v>23525</v>
      </c>
      <c r="U1533" s="60">
        <v>23525</v>
      </c>
      <c r="V1533" s="61">
        <f t="shared" si="69"/>
        <v>0</v>
      </c>
      <c r="W1533" s="62">
        <f t="shared" si="70"/>
        <v>0</v>
      </c>
      <c r="X1533" s="63" t="str">
        <f t="shared" si="71"/>
        <v>85204071210190019852</v>
      </c>
      <c r="Y1533" s="14"/>
    </row>
    <row r="1534" spans="2:25" x14ac:dyDescent="0.25">
      <c r="B1534" s="52" t="s">
        <v>77</v>
      </c>
      <c r="C1534" s="53" t="s">
        <v>43</v>
      </c>
      <c r="D1534" s="320" t="s">
        <v>66</v>
      </c>
      <c r="E1534" s="321"/>
      <c r="F1534" s="322" t="s">
        <v>876</v>
      </c>
      <c r="G1534" s="323"/>
      <c r="H1534" s="322" t="s">
        <v>878</v>
      </c>
      <c r="I1534" s="324"/>
      <c r="J1534" s="323"/>
      <c r="K1534" s="176" t="s">
        <v>79</v>
      </c>
      <c r="L1534" s="54"/>
      <c r="M1534" s="325">
        <v>100636657.72</v>
      </c>
      <c r="N1534" s="326"/>
      <c r="O1534" s="325">
        <v>100636657.72</v>
      </c>
      <c r="P1534" s="327"/>
      <c r="Q1534" s="56">
        <v>0</v>
      </c>
      <c r="R1534" s="57">
        <v>100636657.72</v>
      </c>
      <c r="S1534" s="58">
        <v>0</v>
      </c>
      <c r="T1534" s="59">
        <v>100620721.14</v>
      </c>
      <c r="U1534" s="60">
        <v>100620721.14</v>
      </c>
      <c r="V1534" s="61">
        <f t="shared" si="69"/>
        <v>15936.579999998212</v>
      </c>
      <c r="W1534" s="62">
        <f t="shared" si="70"/>
        <v>0</v>
      </c>
      <c r="X1534" s="63" t="str">
        <f t="shared" si="71"/>
        <v>85204071210200590111</v>
      </c>
      <c r="Y1534" s="14"/>
    </row>
    <row r="1535" spans="2:25" ht="34.5" x14ac:dyDescent="0.25">
      <c r="B1535" s="52" t="s">
        <v>80</v>
      </c>
      <c r="C1535" s="53" t="s">
        <v>43</v>
      </c>
      <c r="D1535" s="320" t="s">
        <v>66</v>
      </c>
      <c r="E1535" s="321"/>
      <c r="F1535" s="322" t="s">
        <v>876</v>
      </c>
      <c r="G1535" s="323"/>
      <c r="H1535" s="322" t="s">
        <v>878</v>
      </c>
      <c r="I1535" s="324"/>
      <c r="J1535" s="323"/>
      <c r="K1535" s="176" t="s">
        <v>81</v>
      </c>
      <c r="L1535" s="54"/>
      <c r="M1535" s="325">
        <v>300097.49</v>
      </c>
      <c r="N1535" s="326"/>
      <c r="O1535" s="325">
        <v>300097.49</v>
      </c>
      <c r="P1535" s="327"/>
      <c r="Q1535" s="56">
        <v>0</v>
      </c>
      <c r="R1535" s="57">
        <v>300097.49</v>
      </c>
      <c r="S1535" s="58">
        <v>0</v>
      </c>
      <c r="T1535" s="59">
        <v>300097.49</v>
      </c>
      <c r="U1535" s="60">
        <v>300097.49</v>
      </c>
      <c r="V1535" s="61">
        <f t="shared" si="69"/>
        <v>0</v>
      </c>
      <c r="W1535" s="62">
        <f t="shared" si="70"/>
        <v>0</v>
      </c>
      <c r="X1535" s="63" t="str">
        <f t="shared" si="71"/>
        <v>85204071210200590112</v>
      </c>
      <c r="Y1535" s="14"/>
    </row>
    <row r="1536" spans="2:25" ht="57" x14ac:dyDescent="0.25">
      <c r="B1536" s="52" t="s">
        <v>82</v>
      </c>
      <c r="C1536" s="53" t="s">
        <v>43</v>
      </c>
      <c r="D1536" s="320" t="s">
        <v>66</v>
      </c>
      <c r="E1536" s="321"/>
      <c r="F1536" s="322" t="s">
        <v>876</v>
      </c>
      <c r="G1536" s="323"/>
      <c r="H1536" s="322" t="s">
        <v>878</v>
      </c>
      <c r="I1536" s="324"/>
      <c r="J1536" s="323"/>
      <c r="K1536" s="176" t="s">
        <v>83</v>
      </c>
      <c r="L1536" s="54"/>
      <c r="M1536" s="325">
        <v>29981054.789999999</v>
      </c>
      <c r="N1536" s="326"/>
      <c r="O1536" s="325">
        <v>29981054.789999999</v>
      </c>
      <c r="P1536" s="327"/>
      <c r="Q1536" s="56">
        <v>0</v>
      </c>
      <c r="R1536" s="57">
        <v>29962852.27</v>
      </c>
      <c r="S1536" s="58">
        <v>0</v>
      </c>
      <c r="T1536" s="59">
        <v>29962852.27</v>
      </c>
      <c r="U1536" s="60">
        <v>29962852.27</v>
      </c>
      <c r="V1536" s="61">
        <f t="shared" si="69"/>
        <v>0</v>
      </c>
      <c r="W1536" s="62">
        <f t="shared" si="70"/>
        <v>0</v>
      </c>
      <c r="X1536" s="63" t="str">
        <f t="shared" si="71"/>
        <v>85204071210200590119</v>
      </c>
      <c r="Y1536" s="14"/>
    </row>
    <row r="1537" spans="2:25" ht="34.5" x14ac:dyDescent="0.25">
      <c r="B1537" s="52" t="s">
        <v>56</v>
      </c>
      <c r="C1537" s="53" t="s">
        <v>43</v>
      </c>
      <c r="D1537" s="320" t="s">
        <v>66</v>
      </c>
      <c r="E1537" s="321"/>
      <c r="F1537" s="322" t="s">
        <v>876</v>
      </c>
      <c r="G1537" s="323"/>
      <c r="H1537" s="322" t="s">
        <v>878</v>
      </c>
      <c r="I1537" s="324"/>
      <c r="J1537" s="323"/>
      <c r="K1537" s="176" t="s">
        <v>57</v>
      </c>
      <c r="L1537" s="54"/>
      <c r="M1537" s="325">
        <v>456095.56</v>
      </c>
      <c r="N1537" s="326"/>
      <c r="O1537" s="325">
        <v>456095.56</v>
      </c>
      <c r="P1537" s="327"/>
      <c r="Q1537" s="56">
        <v>0</v>
      </c>
      <c r="R1537" s="57">
        <v>456095.56</v>
      </c>
      <c r="S1537" s="58">
        <v>0</v>
      </c>
      <c r="T1537" s="59">
        <v>456095.56</v>
      </c>
      <c r="U1537" s="60">
        <v>456095.56</v>
      </c>
      <c r="V1537" s="61">
        <f t="shared" si="69"/>
        <v>0</v>
      </c>
      <c r="W1537" s="62">
        <f t="shared" si="70"/>
        <v>0</v>
      </c>
      <c r="X1537" s="63" t="str">
        <f t="shared" si="71"/>
        <v>85204071210200590242</v>
      </c>
      <c r="Y1537" s="14"/>
    </row>
    <row r="1538" spans="2:25" ht="23.25" x14ac:dyDescent="0.25">
      <c r="B1538" s="52" t="s">
        <v>58</v>
      </c>
      <c r="C1538" s="53" t="s">
        <v>43</v>
      </c>
      <c r="D1538" s="320" t="s">
        <v>66</v>
      </c>
      <c r="E1538" s="321"/>
      <c r="F1538" s="322" t="s">
        <v>876</v>
      </c>
      <c r="G1538" s="323"/>
      <c r="H1538" s="322" t="s">
        <v>878</v>
      </c>
      <c r="I1538" s="324"/>
      <c r="J1538" s="323"/>
      <c r="K1538" s="176" t="s">
        <v>59</v>
      </c>
      <c r="L1538" s="54"/>
      <c r="M1538" s="325">
        <v>5362049.07</v>
      </c>
      <c r="N1538" s="326"/>
      <c r="O1538" s="325">
        <v>5362049.07</v>
      </c>
      <c r="P1538" s="327"/>
      <c r="Q1538" s="56">
        <v>0</v>
      </c>
      <c r="R1538" s="57">
        <v>5353135.17</v>
      </c>
      <c r="S1538" s="58">
        <v>0</v>
      </c>
      <c r="T1538" s="59">
        <v>5353135.17</v>
      </c>
      <c r="U1538" s="60">
        <v>5353135.17</v>
      </c>
      <c r="V1538" s="61">
        <f t="shared" si="69"/>
        <v>0</v>
      </c>
      <c r="W1538" s="62">
        <f t="shared" si="70"/>
        <v>0</v>
      </c>
      <c r="X1538" s="63" t="str">
        <f t="shared" si="71"/>
        <v>85204071210200590244</v>
      </c>
      <c r="Y1538" s="14"/>
    </row>
    <row r="1539" spans="2:25" x14ac:dyDescent="0.25">
      <c r="B1539" s="52" t="s">
        <v>84</v>
      </c>
      <c r="C1539" s="53" t="s">
        <v>43</v>
      </c>
      <c r="D1539" s="320" t="s">
        <v>66</v>
      </c>
      <c r="E1539" s="321"/>
      <c r="F1539" s="322" t="s">
        <v>876</v>
      </c>
      <c r="G1539" s="323"/>
      <c r="H1539" s="322" t="s">
        <v>878</v>
      </c>
      <c r="I1539" s="324"/>
      <c r="J1539" s="323"/>
      <c r="K1539" s="176" t="s">
        <v>85</v>
      </c>
      <c r="L1539" s="54"/>
      <c r="M1539" s="325">
        <v>2445455.37</v>
      </c>
      <c r="N1539" s="326"/>
      <c r="O1539" s="325">
        <v>2445455.37</v>
      </c>
      <c r="P1539" s="327"/>
      <c r="Q1539" s="56">
        <v>0</v>
      </c>
      <c r="R1539" s="57">
        <v>2438855</v>
      </c>
      <c r="S1539" s="58">
        <v>0</v>
      </c>
      <c r="T1539" s="59">
        <v>2438855</v>
      </c>
      <c r="U1539" s="60">
        <v>2438855</v>
      </c>
      <c r="V1539" s="61">
        <f t="shared" si="69"/>
        <v>0</v>
      </c>
      <c r="W1539" s="62">
        <f t="shared" si="70"/>
        <v>0</v>
      </c>
      <c r="X1539" s="63" t="str">
        <f t="shared" si="71"/>
        <v>85204071210200590247</v>
      </c>
      <c r="Y1539" s="14"/>
    </row>
    <row r="1540" spans="2:25" ht="79.5" x14ac:dyDescent="0.25">
      <c r="B1540" s="52" t="s">
        <v>97</v>
      </c>
      <c r="C1540" s="53" t="s">
        <v>43</v>
      </c>
      <c r="D1540" s="320" t="s">
        <v>66</v>
      </c>
      <c r="E1540" s="321"/>
      <c r="F1540" s="322" t="s">
        <v>876</v>
      </c>
      <c r="G1540" s="323"/>
      <c r="H1540" s="322" t="s">
        <v>878</v>
      </c>
      <c r="I1540" s="324"/>
      <c r="J1540" s="323"/>
      <c r="K1540" s="176" t="s">
        <v>99</v>
      </c>
      <c r="L1540" s="54"/>
      <c r="M1540" s="325">
        <v>47001176.890000001</v>
      </c>
      <c r="N1540" s="326"/>
      <c r="O1540" s="325">
        <v>47001176.890000001</v>
      </c>
      <c r="P1540" s="327"/>
      <c r="Q1540" s="56"/>
      <c r="R1540" s="57">
        <v>47001176.890000001</v>
      </c>
      <c r="S1540" s="58"/>
      <c r="T1540" s="59">
        <v>47001176.890000001</v>
      </c>
      <c r="U1540" s="60">
        <v>47001176.890000001</v>
      </c>
      <c r="V1540" s="61">
        <f t="shared" si="69"/>
        <v>0</v>
      </c>
      <c r="W1540" s="62">
        <f t="shared" si="70"/>
        <v>0</v>
      </c>
      <c r="X1540" s="63" t="str">
        <f t="shared" si="71"/>
        <v>85204071210200590621</v>
      </c>
      <c r="Y1540" s="14"/>
    </row>
    <row r="1541" spans="2:25" ht="23.25" x14ac:dyDescent="0.25">
      <c r="B1541" s="52" t="s">
        <v>100</v>
      </c>
      <c r="C1541" s="53" t="s">
        <v>43</v>
      </c>
      <c r="D1541" s="320" t="s">
        <v>66</v>
      </c>
      <c r="E1541" s="321"/>
      <c r="F1541" s="322" t="s">
        <v>876</v>
      </c>
      <c r="G1541" s="323"/>
      <c r="H1541" s="322" t="s">
        <v>878</v>
      </c>
      <c r="I1541" s="324"/>
      <c r="J1541" s="323"/>
      <c r="K1541" s="176" t="s">
        <v>101</v>
      </c>
      <c r="L1541" s="54"/>
      <c r="M1541" s="325">
        <v>22164823.109999999</v>
      </c>
      <c r="N1541" s="326"/>
      <c r="O1541" s="325">
        <v>22164823.109999999</v>
      </c>
      <c r="P1541" s="327"/>
      <c r="Q1541" s="56"/>
      <c r="R1541" s="57">
        <v>22164823.109999999</v>
      </c>
      <c r="S1541" s="58"/>
      <c r="T1541" s="59">
        <v>22164823.109999999</v>
      </c>
      <c r="U1541" s="60">
        <v>22164823.109999999</v>
      </c>
      <c r="V1541" s="61">
        <f t="shared" si="69"/>
        <v>0</v>
      </c>
      <c r="W1541" s="62">
        <f t="shared" si="70"/>
        <v>0</v>
      </c>
      <c r="X1541" s="63" t="str">
        <f t="shared" si="71"/>
        <v>85204071210200590622</v>
      </c>
      <c r="Y1541" s="14"/>
    </row>
    <row r="1542" spans="2:25" ht="23.25" x14ac:dyDescent="0.25">
      <c r="B1542" s="52" t="s">
        <v>86</v>
      </c>
      <c r="C1542" s="53" t="s">
        <v>43</v>
      </c>
      <c r="D1542" s="320" t="s">
        <v>66</v>
      </c>
      <c r="E1542" s="321"/>
      <c r="F1542" s="322" t="s">
        <v>876</v>
      </c>
      <c r="G1542" s="323"/>
      <c r="H1542" s="322" t="s">
        <v>878</v>
      </c>
      <c r="I1542" s="324"/>
      <c r="J1542" s="323"/>
      <c r="K1542" s="176" t="s">
        <v>87</v>
      </c>
      <c r="L1542" s="54"/>
      <c r="M1542" s="325">
        <v>995102.9</v>
      </c>
      <c r="N1542" s="326"/>
      <c r="O1542" s="325">
        <v>995102.9</v>
      </c>
      <c r="P1542" s="327"/>
      <c r="Q1542" s="56">
        <v>0</v>
      </c>
      <c r="R1542" s="57">
        <v>970248.18</v>
      </c>
      <c r="S1542" s="58">
        <v>0</v>
      </c>
      <c r="T1542" s="59">
        <v>970248.18</v>
      </c>
      <c r="U1542" s="60">
        <v>970248.18</v>
      </c>
      <c r="V1542" s="61">
        <f t="shared" si="69"/>
        <v>0</v>
      </c>
      <c r="W1542" s="62">
        <f t="shared" si="70"/>
        <v>0</v>
      </c>
      <c r="X1542" s="63" t="str">
        <f t="shared" si="71"/>
        <v>85204071210200590851</v>
      </c>
      <c r="Y1542" s="14"/>
    </row>
    <row r="1543" spans="2:25" x14ac:dyDescent="0.25">
      <c r="B1543" s="52" t="s">
        <v>65</v>
      </c>
      <c r="C1543" s="53" t="s">
        <v>43</v>
      </c>
      <c r="D1543" s="320" t="s">
        <v>66</v>
      </c>
      <c r="E1543" s="321"/>
      <c r="F1543" s="322" t="s">
        <v>876</v>
      </c>
      <c r="G1543" s="323"/>
      <c r="H1543" s="322" t="s">
        <v>878</v>
      </c>
      <c r="I1543" s="324"/>
      <c r="J1543" s="323"/>
      <c r="K1543" s="176" t="s">
        <v>66</v>
      </c>
      <c r="L1543" s="54"/>
      <c r="M1543" s="325">
        <v>100619.87</v>
      </c>
      <c r="N1543" s="326"/>
      <c r="O1543" s="325">
        <v>100619.87</v>
      </c>
      <c r="P1543" s="327"/>
      <c r="Q1543" s="56">
        <v>0</v>
      </c>
      <c r="R1543" s="57">
        <v>91996.86</v>
      </c>
      <c r="S1543" s="58">
        <v>0</v>
      </c>
      <c r="T1543" s="59">
        <v>91996.86</v>
      </c>
      <c r="U1543" s="60">
        <v>91996.86</v>
      </c>
      <c r="V1543" s="61">
        <f t="shared" si="69"/>
        <v>0</v>
      </c>
      <c r="W1543" s="62">
        <f t="shared" si="70"/>
        <v>0</v>
      </c>
      <c r="X1543" s="63" t="str">
        <f t="shared" si="71"/>
        <v>85204071210200590852</v>
      </c>
      <c r="Y1543" s="14"/>
    </row>
    <row r="1544" spans="2:25" x14ac:dyDescent="0.25">
      <c r="B1544" s="52" t="s">
        <v>88</v>
      </c>
      <c r="C1544" s="53" t="s">
        <v>43</v>
      </c>
      <c r="D1544" s="320" t="s">
        <v>66</v>
      </c>
      <c r="E1544" s="321"/>
      <c r="F1544" s="322" t="s">
        <v>876</v>
      </c>
      <c r="G1544" s="323"/>
      <c r="H1544" s="322" t="s">
        <v>878</v>
      </c>
      <c r="I1544" s="324"/>
      <c r="J1544" s="323"/>
      <c r="K1544" s="176" t="s">
        <v>89</v>
      </c>
      <c r="L1544" s="54"/>
      <c r="M1544" s="325">
        <v>577.23</v>
      </c>
      <c r="N1544" s="326"/>
      <c r="O1544" s="325">
        <v>577.23</v>
      </c>
      <c r="P1544" s="327"/>
      <c r="Q1544" s="56">
        <v>0</v>
      </c>
      <c r="R1544" s="57">
        <v>77.23</v>
      </c>
      <c r="S1544" s="58">
        <v>0</v>
      </c>
      <c r="T1544" s="59">
        <v>77.23</v>
      </c>
      <c r="U1544" s="60">
        <v>77.23</v>
      </c>
      <c r="V1544" s="61">
        <f t="shared" si="69"/>
        <v>0</v>
      </c>
      <c r="W1544" s="62">
        <f t="shared" si="70"/>
        <v>0</v>
      </c>
      <c r="X1544" s="63" t="str">
        <f t="shared" si="71"/>
        <v>85204071210200590853</v>
      </c>
      <c r="Y1544" s="14"/>
    </row>
    <row r="1545" spans="2:25" x14ac:dyDescent="0.25">
      <c r="B1545" s="52" t="s">
        <v>77</v>
      </c>
      <c r="C1545" s="53" t="s">
        <v>43</v>
      </c>
      <c r="D1545" s="320" t="s">
        <v>66</v>
      </c>
      <c r="E1545" s="321"/>
      <c r="F1545" s="322" t="s">
        <v>876</v>
      </c>
      <c r="G1545" s="323"/>
      <c r="H1545" s="322" t="s">
        <v>879</v>
      </c>
      <c r="I1545" s="324"/>
      <c r="J1545" s="323"/>
      <c r="K1545" s="176" t="s">
        <v>79</v>
      </c>
      <c r="L1545" s="54"/>
      <c r="M1545" s="325">
        <v>4217186.05</v>
      </c>
      <c r="N1545" s="326"/>
      <c r="O1545" s="325">
        <v>4217186.05</v>
      </c>
      <c r="P1545" s="327"/>
      <c r="Q1545" s="56">
        <v>0</v>
      </c>
      <c r="R1545" s="57">
        <v>4217186.05</v>
      </c>
      <c r="S1545" s="58">
        <v>0</v>
      </c>
      <c r="T1545" s="59">
        <v>4217186.05</v>
      </c>
      <c r="U1545" s="60">
        <v>4217186.05</v>
      </c>
      <c r="V1545" s="61">
        <f t="shared" si="69"/>
        <v>0</v>
      </c>
      <c r="W1545" s="62">
        <f t="shared" si="70"/>
        <v>0</v>
      </c>
      <c r="X1545" s="63" t="str">
        <f t="shared" si="71"/>
        <v>85204071210351290111</v>
      </c>
      <c r="Y1545" s="14"/>
    </row>
    <row r="1546" spans="2:25" ht="57" x14ac:dyDescent="0.25">
      <c r="B1546" s="52" t="s">
        <v>82</v>
      </c>
      <c r="C1546" s="53" t="s">
        <v>43</v>
      </c>
      <c r="D1546" s="320" t="s">
        <v>66</v>
      </c>
      <c r="E1546" s="321"/>
      <c r="F1546" s="322" t="s">
        <v>876</v>
      </c>
      <c r="G1546" s="323"/>
      <c r="H1546" s="322" t="s">
        <v>879</v>
      </c>
      <c r="I1546" s="324"/>
      <c r="J1546" s="323"/>
      <c r="K1546" s="176" t="s">
        <v>83</v>
      </c>
      <c r="L1546" s="54"/>
      <c r="M1546" s="325">
        <v>1179896.95</v>
      </c>
      <c r="N1546" s="326"/>
      <c r="O1546" s="325">
        <v>1179896.95</v>
      </c>
      <c r="P1546" s="327"/>
      <c r="Q1546" s="56">
        <v>0</v>
      </c>
      <c r="R1546" s="57">
        <v>1179896.95</v>
      </c>
      <c r="S1546" s="58">
        <v>0</v>
      </c>
      <c r="T1546" s="59">
        <v>1179896.95</v>
      </c>
      <c r="U1546" s="60">
        <v>1179896.95</v>
      </c>
      <c r="V1546" s="61">
        <f t="shared" si="69"/>
        <v>0</v>
      </c>
      <c r="W1546" s="62">
        <f t="shared" si="70"/>
        <v>0</v>
      </c>
      <c r="X1546" s="63" t="str">
        <f t="shared" si="71"/>
        <v>85204071210351290119</v>
      </c>
      <c r="Y1546" s="14"/>
    </row>
    <row r="1547" spans="2:25" ht="34.5" x14ac:dyDescent="0.25">
      <c r="B1547" s="52" t="s">
        <v>45</v>
      </c>
      <c r="C1547" s="53" t="s">
        <v>43</v>
      </c>
      <c r="D1547" s="320" t="s">
        <v>66</v>
      </c>
      <c r="E1547" s="321"/>
      <c r="F1547" s="322" t="s">
        <v>876</v>
      </c>
      <c r="G1547" s="323"/>
      <c r="H1547" s="322" t="s">
        <v>879</v>
      </c>
      <c r="I1547" s="324"/>
      <c r="J1547" s="323"/>
      <c r="K1547" s="176" t="s">
        <v>49</v>
      </c>
      <c r="L1547" s="54"/>
      <c r="M1547" s="325">
        <v>28998087.27</v>
      </c>
      <c r="N1547" s="326"/>
      <c r="O1547" s="325">
        <v>28998087.27</v>
      </c>
      <c r="P1547" s="327"/>
      <c r="Q1547" s="56"/>
      <c r="R1547" s="57">
        <v>28998087.27</v>
      </c>
      <c r="S1547" s="58"/>
      <c r="T1547" s="59">
        <v>28998087.27</v>
      </c>
      <c r="U1547" s="60">
        <v>28998087.27</v>
      </c>
      <c r="V1547" s="61">
        <f t="shared" si="69"/>
        <v>0</v>
      </c>
      <c r="W1547" s="62">
        <f t="shared" si="70"/>
        <v>0</v>
      </c>
      <c r="X1547" s="63" t="str">
        <f t="shared" si="71"/>
        <v>85204071210351290121</v>
      </c>
      <c r="Y1547" s="14"/>
    </row>
    <row r="1548" spans="2:25" ht="45.75" x14ac:dyDescent="0.25">
      <c r="B1548" s="52" t="s">
        <v>54</v>
      </c>
      <c r="C1548" s="53" t="s">
        <v>43</v>
      </c>
      <c r="D1548" s="320" t="s">
        <v>66</v>
      </c>
      <c r="E1548" s="321"/>
      <c r="F1548" s="322" t="s">
        <v>876</v>
      </c>
      <c r="G1548" s="323"/>
      <c r="H1548" s="322" t="s">
        <v>879</v>
      </c>
      <c r="I1548" s="324"/>
      <c r="J1548" s="323"/>
      <c r="K1548" s="176" t="s">
        <v>55</v>
      </c>
      <c r="L1548" s="54"/>
      <c r="M1548" s="325">
        <v>32077</v>
      </c>
      <c r="N1548" s="326"/>
      <c r="O1548" s="325">
        <v>32077</v>
      </c>
      <c r="P1548" s="327"/>
      <c r="Q1548" s="56"/>
      <c r="R1548" s="57">
        <v>32077</v>
      </c>
      <c r="S1548" s="58"/>
      <c r="T1548" s="59">
        <v>32077</v>
      </c>
      <c r="U1548" s="60">
        <v>32077</v>
      </c>
      <c r="V1548" s="61">
        <f t="shared" si="69"/>
        <v>0</v>
      </c>
      <c r="W1548" s="62">
        <f t="shared" si="70"/>
        <v>0</v>
      </c>
      <c r="X1548" s="63" t="str">
        <f t="shared" si="71"/>
        <v>85204071210351290122</v>
      </c>
      <c r="Y1548" s="14"/>
    </row>
    <row r="1549" spans="2:25" ht="68.25" x14ac:dyDescent="0.25">
      <c r="B1549" s="52" t="s">
        <v>50</v>
      </c>
      <c r="C1549" s="53" t="s">
        <v>43</v>
      </c>
      <c r="D1549" s="320" t="s">
        <v>66</v>
      </c>
      <c r="E1549" s="321"/>
      <c r="F1549" s="322" t="s">
        <v>876</v>
      </c>
      <c r="G1549" s="323"/>
      <c r="H1549" s="322" t="s">
        <v>879</v>
      </c>
      <c r="I1549" s="324"/>
      <c r="J1549" s="323"/>
      <c r="K1549" s="176" t="s">
        <v>51</v>
      </c>
      <c r="L1549" s="54"/>
      <c r="M1549" s="325">
        <v>8633552.7300000004</v>
      </c>
      <c r="N1549" s="326"/>
      <c r="O1549" s="325">
        <v>8633552.7300000004</v>
      </c>
      <c r="P1549" s="327"/>
      <c r="Q1549" s="56"/>
      <c r="R1549" s="57">
        <v>8633552.7300000004</v>
      </c>
      <c r="S1549" s="58"/>
      <c r="T1549" s="59">
        <v>8633552.7300000004</v>
      </c>
      <c r="U1549" s="60">
        <v>8633552.7300000004</v>
      </c>
      <c r="V1549" s="61">
        <f t="shared" si="69"/>
        <v>0</v>
      </c>
      <c r="W1549" s="62">
        <f t="shared" si="70"/>
        <v>0</v>
      </c>
      <c r="X1549" s="63" t="str">
        <f t="shared" si="71"/>
        <v>85204071210351290129</v>
      </c>
      <c r="Y1549" s="14"/>
    </row>
    <row r="1550" spans="2:25" ht="34.5" x14ac:dyDescent="0.25">
      <c r="B1550" s="52" t="s">
        <v>56</v>
      </c>
      <c r="C1550" s="53" t="s">
        <v>43</v>
      </c>
      <c r="D1550" s="320" t="s">
        <v>66</v>
      </c>
      <c r="E1550" s="321"/>
      <c r="F1550" s="322" t="s">
        <v>876</v>
      </c>
      <c r="G1550" s="323"/>
      <c r="H1550" s="322" t="s">
        <v>879</v>
      </c>
      <c r="I1550" s="324"/>
      <c r="J1550" s="323"/>
      <c r="K1550" s="176" t="s">
        <v>57</v>
      </c>
      <c r="L1550" s="54"/>
      <c r="M1550" s="325">
        <v>1881635.1</v>
      </c>
      <c r="N1550" s="326"/>
      <c r="O1550" s="325">
        <v>1881635.1</v>
      </c>
      <c r="P1550" s="327"/>
      <c r="Q1550" s="56">
        <v>0</v>
      </c>
      <c r="R1550" s="57">
        <v>1881635.1</v>
      </c>
      <c r="S1550" s="58">
        <v>0</v>
      </c>
      <c r="T1550" s="59">
        <v>1881635.1</v>
      </c>
      <c r="U1550" s="60">
        <v>1881635.1</v>
      </c>
      <c r="V1550" s="61">
        <f t="shared" si="69"/>
        <v>0</v>
      </c>
      <c r="W1550" s="62">
        <f t="shared" si="70"/>
        <v>0</v>
      </c>
      <c r="X1550" s="63" t="str">
        <f t="shared" si="71"/>
        <v>85204071210351290242</v>
      </c>
      <c r="Y1550" s="14"/>
    </row>
    <row r="1551" spans="2:25" ht="23.25" x14ac:dyDescent="0.25">
      <c r="B1551" s="52" t="s">
        <v>58</v>
      </c>
      <c r="C1551" s="53" t="s">
        <v>43</v>
      </c>
      <c r="D1551" s="320" t="s">
        <v>66</v>
      </c>
      <c r="E1551" s="321"/>
      <c r="F1551" s="322" t="s">
        <v>876</v>
      </c>
      <c r="G1551" s="323"/>
      <c r="H1551" s="322" t="s">
        <v>879</v>
      </c>
      <c r="I1551" s="324"/>
      <c r="J1551" s="323"/>
      <c r="K1551" s="176" t="s">
        <v>59</v>
      </c>
      <c r="L1551" s="54"/>
      <c r="M1551" s="325">
        <v>40262395.799999997</v>
      </c>
      <c r="N1551" s="326"/>
      <c r="O1551" s="325">
        <v>40262395.799999997</v>
      </c>
      <c r="P1551" s="327"/>
      <c r="Q1551" s="56">
        <v>0</v>
      </c>
      <c r="R1551" s="57">
        <v>40262395.799999997</v>
      </c>
      <c r="S1551" s="58">
        <v>132417.20000000001</v>
      </c>
      <c r="T1551" s="59">
        <v>40262395.799999997</v>
      </c>
      <c r="U1551" s="60">
        <v>40262395.799999997</v>
      </c>
      <c r="V1551" s="61">
        <f t="shared" si="69"/>
        <v>0</v>
      </c>
      <c r="W1551" s="62">
        <f t="shared" si="70"/>
        <v>0</v>
      </c>
      <c r="X1551" s="63" t="str">
        <f t="shared" si="71"/>
        <v>85204071210351290244</v>
      </c>
      <c r="Y1551" s="14"/>
    </row>
    <row r="1552" spans="2:25" x14ac:dyDescent="0.25">
      <c r="B1552" s="52" t="s">
        <v>84</v>
      </c>
      <c r="C1552" s="53" t="s">
        <v>43</v>
      </c>
      <c r="D1552" s="320" t="s">
        <v>66</v>
      </c>
      <c r="E1552" s="321"/>
      <c r="F1552" s="322" t="s">
        <v>876</v>
      </c>
      <c r="G1552" s="323"/>
      <c r="H1552" s="322" t="s">
        <v>879</v>
      </c>
      <c r="I1552" s="324"/>
      <c r="J1552" s="323"/>
      <c r="K1552" s="176" t="s">
        <v>85</v>
      </c>
      <c r="L1552" s="54"/>
      <c r="M1552" s="325">
        <v>357869.1</v>
      </c>
      <c r="N1552" s="326"/>
      <c r="O1552" s="325">
        <v>357869.1</v>
      </c>
      <c r="P1552" s="327"/>
      <c r="Q1552" s="56">
        <v>0</v>
      </c>
      <c r="R1552" s="57">
        <v>357869.1</v>
      </c>
      <c r="S1552" s="58">
        <v>0</v>
      </c>
      <c r="T1552" s="59">
        <v>357869.1</v>
      </c>
      <c r="U1552" s="60">
        <v>357869.1</v>
      </c>
      <c r="V1552" s="61">
        <f t="shared" si="69"/>
        <v>0</v>
      </c>
      <c r="W1552" s="62">
        <f t="shared" si="70"/>
        <v>0</v>
      </c>
      <c r="X1552" s="63" t="str">
        <f t="shared" si="71"/>
        <v>85204071210351290247</v>
      </c>
      <c r="Y1552" s="14"/>
    </row>
    <row r="1553" spans="2:25" ht="79.5" x14ac:dyDescent="0.25">
      <c r="B1553" s="52" t="s">
        <v>97</v>
      </c>
      <c r="C1553" s="53" t="s">
        <v>43</v>
      </c>
      <c r="D1553" s="320" t="s">
        <v>66</v>
      </c>
      <c r="E1553" s="321"/>
      <c r="F1553" s="322" t="s">
        <v>876</v>
      </c>
      <c r="G1553" s="323"/>
      <c r="H1553" s="322" t="s">
        <v>879</v>
      </c>
      <c r="I1553" s="324"/>
      <c r="J1553" s="323"/>
      <c r="K1553" s="176" t="s">
        <v>99</v>
      </c>
      <c r="L1553" s="54"/>
      <c r="M1553" s="325">
        <v>26383500</v>
      </c>
      <c r="N1553" s="326"/>
      <c r="O1553" s="325">
        <v>26383500</v>
      </c>
      <c r="P1553" s="327"/>
      <c r="Q1553" s="56"/>
      <c r="R1553" s="57">
        <v>26383500</v>
      </c>
      <c r="S1553" s="58"/>
      <c r="T1553" s="59">
        <v>26383500</v>
      </c>
      <c r="U1553" s="60">
        <v>26383500</v>
      </c>
      <c r="V1553" s="61">
        <f t="shared" si="69"/>
        <v>0</v>
      </c>
      <c r="W1553" s="62">
        <f t="shared" si="70"/>
        <v>0</v>
      </c>
      <c r="X1553" s="63" t="str">
        <f t="shared" si="71"/>
        <v>85204071210351290621</v>
      </c>
      <c r="Y1553" s="14"/>
    </row>
    <row r="1554" spans="2:25" ht="79.5" x14ac:dyDescent="0.25">
      <c r="B1554" s="52" t="s">
        <v>97</v>
      </c>
      <c r="C1554" s="53" t="s">
        <v>43</v>
      </c>
      <c r="D1554" s="320" t="s">
        <v>66</v>
      </c>
      <c r="E1554" s="321"/>
      <c r="F1554" s="322" t="s">
        <v>876</v>
      </c>
      <c r="G1554" s="323"/>
      <c r="H1554" s="322" t="s">
        <v>880</v>
      </c>
      <c r="I1554" s="324"/>
      <c r="J1554" s="323"/>
      <c r="K1554" s="176" t="s">
        <v>99</v>
      </c>
      <c r="L1554" s="54"/>
      <c r="M1554" s="325">
        <v>15962800</v>
      </c>
      <c r="N1554" s="326"/>
      <c r="O1554" s="325">
        <v>15962800</v>
      </c>
      <c r="P1554" s="327"/>
      <c r="Q1554" s="56"/>
      <c r="R1554" s="57">
        <v>15962800</v>
      </c>
      <c r="S1554" s="58"/>
      <c r="T1554" s="59">
        <v>15962800</v>
      </c>
      <c r="U1554" s="60">
        <v>15962800</v>
      </c>
      <c r="V1554" s="61">
        <f t="shared" si="69"/>
        <v>0</v>
      </c>
      <c r="W1554" s="62">
        <f t="shared" si="70"/>
        <v>0</v>
      </c>
      <c r="X1554" s="63" t="str">
        <f t="shared" si="71"/>
        <v>85204071210353450621</v>
      </c>
      <c r="Y1554" s="14"/>
    </row>
    <row r="1555" spans="2:25" ht="79.5" x14ac:dyDescent="0.25">
      <c r="B1555" s="52" t="s">
        <v>97</v>
      </c>
      <c r="C1555" s="53" t="s">
        <v>43</v>
      </c>
      <c r="D1555" s="320" t="s">
        <v>66</v>
      </c>
      <c r="E1555" s="321"/>
      <c r="F1555" s="322" t="s">
        <v>876</v>
      </c>
      <c r="G1555" s="323"/>
      <c r="H1555" s="322" t="s">
        <v>881</v>
      </c>
      <c r="I1555" s="324"/>
      <c r="J1555" s="323"/>
      <c r="K1555" s="176" t="s">
        <v>99</v>
      </c>
      <c r="L1555" s="54"/>
      <c r="M1555" s="325">
        <v>18000000</v>
      </c>
      <c r="N1555" s="326"/>
      <c r="O1555" s="325">
        <v>18000000</v>
      </c>
      <c r="P1555" s="327"/>
      <c r="Q1555" s="56"/>
      <c r="R1555" s="57">
        <v>18000000</v>
      </c>
      <c r="S1555" s="58"/>
      <c r="T1555" s="59">
        <v>18000000</v>
      </c>
      <c r="U1555" s="60">
        <v>18000000</v>
      </c>
      <c r="V1555" s="61">
        <f t="shared" si="69"/>
        <v>0</v>
      </c>
      <c r="W1555" s="62">
        <f t="shared" si="70"/>
        <v>0</v>
      </c>
      <c r="X1555" s="63" t="str">
        <f t="shared" si="71"/>
        <v>85204071210500590621</v>
      </c>
      <c r="Y1555" s="14"/>
    </row>
    <row r="1556" spans="2:25" ht="79.5" x14ac:dyDescent="0.25">
      <c r="B1556" s="52" t="s">
        <v>97</v>
      </c>
      <c r="C1556" s="53" t="s">
        <v>43</v>
      </c>
      <c r="D1556" s="320" t="s">
        <v>66</v>
      </c>
      <c r="E1556" s="321"/>
      <c r="F1556" s="322" t="s">
        <v>876</v>
      </c>
      <c r="G1556" s="323"/>
      <c r="H1556" s="322" t="s">
        <v>882</v>
      </c>
      <c r="I1556" s="324"/>
      <c r="J1556" s="323"/>
      <c r="K1556" s="176" t="s">
        <v>99</v>
      </c>
      <c r="L1556" s="54"/>
      <c r="M1556" s="325">
        <v>4699900</v>
      </c>
      <c r="N1556" s="326"/>
      <c r="O1556" s="325">
        <v>4699900</v>
      </c>
      <c r="P1556" s="327"/>
      <c r="Q1556" s="56"/>
      <c r="R1556" s="57">
        <v>4699900</v>
      </c>
      <c r="S1556" s="58"/>
      <c r="T1556" s="59">
        <v>4699900</v>
      </c>
      <c r="U1556" s="60">
        <v>4699900</v>
      </c>
      <c r="V1556" s="61">
        <f t="shared" si="69"/>
        <v>0</v>
      </c>
      <c r="W1556" s="62">
        <f t="shared" si="70"/>
        <v>0</v>
      </c>
      <c r="X1556" s="63" t="str">
        <f t="shared" si="71"/>
        <v>8520407121GА54290621</v>
      </c>
      <c r="Y1556" s="14"/>
    </row>
    <row r="1557" spans="2:25" ht="79.5" x14ac:dyDescent="0.25">
      <c r="B1557" s="52" t="s">
        <v>97</v>
      </c>
      <c r="C1557" s="53" t="s">
        <v>43</v>
      </c>
      <c r="D1557" s="320" t="s">
        <v>66</v>
      </c>
      <c r="E1557" s="321"/>
      <c r="F1557" s="322" t="s">
        <v>876</v>
      </c>
      <c r="G1557" s="323"/>
      <c r="H1557" s="322" t="s">
        <v>883</v>
      </c>
      <c r="I1557" s="324"/>
      <c r="J1557" s="323"/>
      <c r="K1557" s="176" t="s">
        <v>99</v>
      </c>
      <c r="L1557" s="54"/>
      <c r="M1557" s="325">
        <v>319100</v>
      </c>
      <c r="N1557" s="326"/>
      <c r="O1557" s="325">
        <v>319100</v>
      </c>
      <c r="P1557" s="327"/>
      <c r="Q1557" s="56"/>
      <c r="R1557" s="57">
        <v>319100</v>
      </c>
      <c r="S1557" s="58"/>
      <c r="T1557" s="59">
        <v>319100</v>
      </c>
      <c r="U1557" s="60">
        <v>319100</v>
      </c>
      <c r="V1557" s="61">
        <f t="shared" si="69"/>
        <v>0</v>
      </c>
      <c r="W1557" s="62">
        <f t="shared" si="70"/>
        <v>0</v>
      </c>
      <c r="X1557" s="63" t="str">
        <f t="shared" si="71"/>
        <v>8520407121GА54310621</v>
      </c>
      <c r="Y1557" s="14"/>
    </row>
    <row r="1558" spans="2:25" ht="23.25" x14ac:dyDescent="0.25">
      <c r="B1558" s="52" t="s">
        <v>58</v>
      </c>
      <c r="C1558" s="53" t="s">
        <v>43</v>
      </c>
      <c r="D1558" s="320" t="s">
        <v>66</v>
      </c>
      <c r="E1558" s="321"/>
      <c r="F1558" s="322" t="s">
        <v>884</v>
      </c>
      <c r="G1558" s="323"/>
      <c r="H1558" s="322" t="s">
        <v>885</v>
      </c>
      <c r="I1558" s="324"/>
      <c r="J1558" s="323"/>
      <c r="K1558" s="176" t="s">
        <v>59</v>
      </c>
      <c r="L1558" s="54"/>
      <c r="M1558" s="325">
        <v>2183500</v>
      </c>
      <c r="N1558" s="326"/>
      <c r="O1558" s="325">
        <v>2183500</v>
      </c>
      <c r="P1558" s="327"/>
      <c r="Q1558" s="56"/>
      <c r="R1558" s="57">
        <v>2183500</v>
      </c>
      <c r="S1558" s="58"/>
      <c r="T1558" s="59">
        <v>2183500</v>
      </c>
      <c r="U1558" s="60">
        <v>2183500</v>
      </c>
      <c r="V1558" s="61">
        <f t="shared" si="69"/>
        <v>0</v>
      </c>
      <c r="W1558" s="62">
        <f t="shared" si="70"/>
        <v>0</v>
      </c>
      <c r="X1558" s="63" t="str">
        <f t="shared" si="71"/>
        <v>85206031230129990244</v>
      </c>
      <c r="Y1558" s="14"/>
    </row>
    <row r="1559" spans="2:25" ht="34.5" x14ac:dyDescent="0.25">
      <c r="B1559" s="52" t="s">
        <v>45</v>
      </c>
      <c r="C1559" s="53" t="s">
        <v>43</v>
      </c>
      <c r="D1559" s="320" t="s">
        <v>66</v>
      </c>
      <c r="E1559" s="321"/>
      <c r="F1559" s="322" t="s">
        <v>884</v>
      </c>
      <c r="G1559" s="323"/>
      <c r="H1559" s="322" t="s">
        <v>886</v>
      </c>
      <c r="I1559" s="324"/>
      <c r="J1559" s="323"/>
      <c r="K1559" s="176" t="s">
        <v>49</v>
      </c>
      <c r="L1559" s="54"/>
      <c r="M1559" s="325">
        <v>18607477.140000001</v>
      </c>
      <c r="N1559" s="326"/>
      <c r="O1559" s="325">
        <v>18607477.140000001</v>
      </c>
      <c r="P1559" s="327"/>
      <c r="Q1559" s="56"/>
      <c r="R1559" s="57">
        <v>18607477.140000001</v>
      </c>
      <c r="S1559" s="58"/>
      <c r="T1559" s="59">
        <v>18515647.780000001</v>
      </c>
      <c r="U1559" s="60">
        <v>18515647.780000001</v>
      </c>
      <c r="V1559" s="61">
        <f t="shared" si="69"/>
        <v>91829.359999999404</v>
      </c>
      <c r="W1559" s="62">
        <f t="shared" si="70"/>
        <v>0</v>
      </c>
      <c r="X1559" s="63" t="str">
        <f t="shared" si="71"/>
        <v>85206031230190019121</v>
      </c>
      <c r="Y1559" s="14"/>
    </row>
    <row r="1560" spans="2:25" ht="45.75" x14ac:dyDescent="0.25">
      <c r="B1560" s="52" t="s">
        <v>54</v>
      </c>
      <c r="C1560" s="53" t="s">
        <v>43</v>
      </c>
      <c r="D1560" s="320" t="s">
        <v>66</v>
      </c>
      <c r="E1560" s="321"/>
      <c r="F1560" s="322" t="s">
        <v>884</v>
      </c>
      <c r="G1560" s="323"/>
      <c r="H1560" s="322" t="s">
        <v>886</v>
      </c>
      <c r="I1560" s="324"/>
      <c r="J1560" s="323"/>
      <c r="K1560" s="176" t="s">
        <v>55</v>
      </c>
      <c r="L1560" s="54"/>
      <c r="M1560" s="325">
        <v>105086</v>
      </c>
      <c r="N1560" s="326"/>
      <c r="O1560" s="325">
        <v>105086</v>
      </c>
      <c r="P1560" s="327"/>
      <c r="Q1560" s="56"/>
      <c r="R1560" s="57">
        <v>102383.6</v>
      </c>
      <c r="S1560" s="58"/>
      <c r="T1560" s="59">
        <v>102383.6</v>
      </c>
      <c r="U1560" s="60">
        <v>102383.6</v>
      </c>
      <c r="V1560" s="61">
        <f t="shared" si="69"/>
        <v>0</v>
      </c>
      <c r="W1560" s="62">
        <f t="shared" si="70"/>
        <v>0</v>
      </c>
      <c r="X1560" s="63" t="str">
        <f t="shared" si="71"/>
        <v>85206031230190019122</v>
      </c>
      <c r="Y1560" s="14"/>
    </row>
    <row r="1561" spans="2:25" ht="68.25" x14ac:dyDescent="0.25">
      <c r="B1561" s="52" t="s">
        <v>50</v>
      </c>
      <c r="C1561" s="53" t="s">
        <v>43</v>
      </c>
      <c r="D1561" s="320" t="s">
        <v>66</v>
      </c>
      <c r="E1561" s="321"/>
      <c r="F1561" s="322" t="s">
        <v>884</v>
      </c>
      <c r="G1561" s="323"/>
      <c r="H1561" s="322" t="s">
        <v>886</v>
      </c>
      <c r="I1561" s="324"/>
      <c r="J1561" s="323"/>
      <c r="K1561" s="176" t="s">
        <v>51</v>
      </c>
      <c r="L1561" s="54"/>
      <c r="M1561" s="325">
        <v>6323035.8600000003</v>
      </c>
      <c r="N1561" s="326"/>
      <c r="O1561" s="325">
        <v>6323035.8600000003</v>
      </c>
      <c r="P1561" s="327"/>
      <c r="Q1561" s="56"/>
      <c r="R1561" s="57">
        <v>5388907.3799999999</v>
      </c>
      <c r="S1561" s="58"/>
      <c r="T1561" s="59">
        <v>5388907.3799999999</v>
      </c>
      <c r="U1561" s="60">
        <v>5388907.3799999999</v>
      </c>
      <c r="V1561" s="61">
        <f t="shared" ref="V1561:V1587" si="72">R1561-U1561</f>
        <v>0</v>
      </c>
      <c r="W1561" s="62">
        <f t="shared" ref="W1561:W1587" si="73">T1561-U1561</f>
        <v>0</v>
      </c>
      <c r="X1561" s="63" t="str">
        <f t="shared" ref="X1561:X1587" si="74">IF(D1561="","000",D1561)&amp;IF(F1561="","0000",F1561)&amp;IF(H1561="","0000000000",H1561)&amp;IF(K1561="","000",K1561)&amp;L1561</f>
        <v>85206031230190019129</v>
      </c>
      <c r="Y1561" s="14"/>
    </row>
    <row r="1562" spans="2:25" ht="34.5" x14ac:dyDescent="0.25">
      <c r="B1562" s="52" t="s">
        <v>56</v>
      </c>
      <c r="C1562" s="53" t="s">
        <v>43</v>
      </c>
      <c r="D1562" s="320" t="s">
        <v>66</v>
      </c>
      <c r="E1562" s="321"/>
      <c r="F1562" s="322" t="s">
        <v>884</v>
      </c>
      <c r="G1562" s="323"/>
      <c r="H1562" s="322" t="s">
        <v>886</v>
      </c>
      <c r="I1562" s="324"/>
      <c r="J1562" s="323"/>
      <c r="K1562" s="176" t="s">
        <v>57</v>
      </c>
      <c r="L1562" s="54"/>
      <c r="M1562" s="325">
        <v>277453.61</v>
      </c>
      <c r="N1562" s="326"/>
      <c r="O1562" s="325">
        <v>277453.61</v>
      </c>
      <c r="P1562" s="327"/>
      <c r="Q1562" s="56"/>
      <c r="R1562" s="57">
        <v>138935</v>
      </c>
      <c r="S1562" s="58"/>
      <c r="T1562" s="59">
        <v>138935</v>
      </c>
      <c r="U1562" s="60">
        <v>138935</v>
      </c>
      <c r="V1562" s="61">
        <f t="shared" si="72"/>
        <v>0</v>
      </c>
      <c r="W1562" s="62">
        <f t="shared" si="73"/>
        <v>0</v>
      </c>
      <c r="X1562" s="63" t="str">
        <f t="shared" si="74"/>
        <v>85206031230190019242</v>
      </c>
      <c r="Y1562" s="14"/>
    </row>
    <row r="1563" spans="2:25" ht="23.25" x14ac:dyDescent="0.25">
      <c r="B1563" s="52" t="s">
        <v>58</v>
      </c>
      <c r="C1563" s="53" t="s">
        <v>43</v>
      </c>
      <c r="D1563" s="320" t="s">
        <v>66</v>
      </c>
      <c r="E1563" s="321"/>
      <c r="F1563" s="322" t="s">
        <v>884</v>
      </c>
      <c r="G1563" s="323"/>
      <c r="H1563" s="322" t="s">
        <v>886</v>
      </c>
      <c r="I1563" s="324"/>
      <c r="J1563" s="323"/>
      <c r="K1563" s="176" t="s">
        <v>59</v>
      </c>
      <c r="L1563" s="54"/>
      <c r="M1563" s="325">
        <v>488546.39</v>
      </c>
      <c r="N1563" s="326"/>
      <c r="O1563" s="325">
        <v>488546.39</v>
      </c>
      <c r="P1563" s="327"/>
      <c r="Q1563" s="56"/>
      <c r="R1563" s="57">
        <v>358875.54</v>
      </c>
      <c r="S1563" s="58"/>
      <c r="T1563" s="59">
        <v>358875.54</v>
      </c>
      <c r="U1563" s="60">
        <v>358875.54</v>
      </c>
      <c r="V1563" s="61">
        <f t="shared" si="72"/>
        <v>0</v>
      </c>
      <c r="W1563" s="62">
        <f t="shared" si="73"/>
        <v>0</v>
      </c>
      <c r="X1563" s="63" t="str">
        <f t="shared" si="74"/>
        <v>85206031230190019244</v>
      </c>
      <c r="Y1563" s="14"/>
    </row>
    <row r="1564" spans="2:25" ht="57" x14ac:dyDescent="0.25">
      <c r="B1564" s="52" t="s">
        <v>230</v>
      </c>
      <c r="C1564" s="53" t="s">
        <v>43</v>
      </c>
      <c r="D1564" s="320" t="s">
        <v>66</v>
      </c>
      <c r="E1564" s="321"/>
      <c r="F1564" s="322" t="s">
        <v>884</v>
      </c>
      <c r="G1564" s="323"/>
      <c r="H1564" s="322" t="s">
        <v>887</v>
      </c>
      <c r="I1564" s="324"/>
      <c r="J1564" s="323"/>
      <c r="K1564" s="176" t="s">
        <v>232</v>
      </c>
      <c r="L1564" s="54"/>
      <c r="M1564" s="325">
        <v>927400</v>
      </c>
      <c r="N1564" s="326"/>
      <c r="O1564" s="325">
        <v>927400</v>
      </c>
      <c r="P1564" s="327"/>
      <c r="Q1564" s="56"/>
      <c r="R1564" s="57">
        <v>927360</v>
      </c>
      <c r="S1564" s="58"/>
      <c r="T1564" s="59">
        <v>927360</v>
      </c>
      <c r="U1564" s="60">
        <v>927360</v>
      </c>
      <c r="V1564" s="61">
        <f t="shared" si="72"/>
        <v>0</v>
      </c>
      <c r="W1564" s="62">
        <f t="shared" si="73"/>
        <v>0</v>
      </c>
      <c r="X1564" s="63" t="str">
        <f t="shared" si="74"/>
        <v>85206031230373760521</v>
      </c>
      <c r="Y1564" s="14"/>
    </row>
    <row r="1565" spans="2:25" ht="34.5" x14ac:dyDescent="0.25">
      <c r="B1565" s="52" t="s">
        <v>45</v>
      </c>
      <c r="C1565" s="53" t="s">
        <v>43</v>
      </c>
      <c r="D1565" s="320" t="s">
        <v>66</v>
      </c>
      <c r="E1565" s="321"/>
      <c r="F1565" s="322" t="s">
        <v>884</v>
      </c>
      <c r="G1565" s="323"/>
      <c r="H1565" s="322" t="s">
        <v>90</v>
      </c>
      <c r="I1565" s="324"/>
      <c r="J1565" s="323"/>
      <c r="K1565" s="176" t="s">
        <v>49</v>
      </c>
      <c r="L1565" s="54"/>
      <c r="M1565" s="325">
        <v>1524008.47</v>
      </c>
      <c r="N1565" s="326"/>
      <c r="O1565" s="325">
        <v>1524008.47</v>
      </c>
      <c r="P1565" s="327"/>
      <c r="Q1565" s="56"/>
      <c r="R1565" s="57">
        <v>1524008.47</v>
      </c>
      <c r="S1565" s="58"/>
      <c r="T1565" s="59">
        <v>1524008.47</v>
      </c>
      <c r="U1565" s="60">
        <v>1524008.47</v>
      </c>
      <c r="V1565" s="61">
        <f t="shared" si="72"/>
        <v>0</v>
      </c>
      <c r="W1565" s="62">
        <f t="shared" si="73"/>
        <v>0</v>
      </c>
      <c r="X1565" s="63" t="str">
        <f t="shared" si="74"/>
        <v>85206039990000890121</v>
      </c>
      <c r="Y1565" s="14"/>
    </row>
    <row r="1566" spans="2:25" ht="68.25" x14ac:dyDescent="0.25">
      <c r="B1566" s="52" t="s">
        <v>50</v>
      </c>
      <c r="C1566" s="53" t="s">
        <v>43</v>
      </c>
      <c r="D1566" s="320" t="s">
        <v>66</v>
      </c>
      <c r="E1566" s="321"/>
      <c r="F1566" s="322" t="s">
        <v>884</v>
      </c>
      <c r="G1566" s="323"/>
      <c r="H1566" s="322" t="s">
        <v>90</v>
      </c>
      <c r="I1566" s="324"/>
      <c r="J1566" s="323"/>
      <c r="K1566" s="176" t="s">
        <v>51</v>
      </c>
      <c r="L1566" s="54"/>
      <c r="M1566" s="325">
        <v>460250.53</v>
      </c>
      <c r="N1566" s="326"/>
      <c r="O1566" s="325">
        <v>460250.53</v>
      </c>
      <c r="P1566" s="327"/>
      <c r="Q1566" s="56"/>
      <c r="R1566" s="57">
        <v>460250.53</v>
      </c>
      <c r="S1566" s="58"/>
      <c r="T1566" s="59">
        <v>460250.53</v>
      </c>
      <c r="U1566" s="60">
        <v>460250.53</v>
      </c>
      <c r="V1566" s="61">
        <f t="shared" si="72"/>
        <v>0</v>
      </c>
      <c r="W1566" s="62">
        <f t="shared" si="73"/>
        <v>0</v>
      </c>
      <c r="X1566" s="63" t="str">
        <f t="shared" si="74"/>
        <v>85206039990000890129</v>
      </c>
      <c r="Y1566" s="14"/>
    </row>
    <row r="1567" spans="2:25" ht="23.25" x14ac:dyDescent="0.25">
      <c r="B1567" s="52" t="s">
        <v>204</v>
      </c>
      <c r="C1567" s="53" t="s">
        <v>43</v>
      </c>
      <c r="D1567" s="320" t="s">
        <v>66</v>
      </c>
      <c r="E1567" s="321"/>
      <c r="F1567" s="322" t="s">
        <v>205</v>
      </c>
      <c r="G1567" s="323"/>
      <c r="H1567" s="322" t="s">
        <v>208</v>
      </c>
      <c r="I1567" s="324"/>
      <c r="J1567" s="323"/>
      <c r="K1567" s="176" t="s">
        <v>207</v>
      </c>
      <c r="L1567" s="54"/>
      <c r="M1567" s="325">
        <v>2377200</v>
      </c>
      <c r="N1567" s="326"/>
      <c r="O1567" s="325">
        <v>2377200</v>
      </c>
      <c r="P1567" s="327"/>
      <c r="Q1567" s="56"/>
      <c r="R1567" s="57">
        <v>2377200</v>
      </c>
      <c r="S1567" s="58"/>
      <c r="T1567" s="59">
        <v>2377200</v>
      </c>
      <c r="U1567" s="60">
        <v>2377200</v>
      </c>
      <c r="V1567" s="61">
        <f t="shared" si="72"/>
        <v>0</v>
      </c>
      <c r="W1567" s="62">
        <f t="shared" si="73"/>
        <v>0</v>
      </c>
      <c r="X1567" s="63" t="str">
        <f t="shared" si="74"/>
        <v>85210030460725100322</v>
      </c>
      <c r="Y1567" s="14"/>
    </row>
    <row r="1568" spans="2:25" ht="23.25" x14ac:dyDescent="0.25">
      <c r="B1568" s="52" t="s">
        <v>58</v>
      </c>
      <c r="C1568" s="53" t="s">
        <v>43</v>
      </c>
      <c r="D1568" s="320" t="s">
        <v>89</v>
      </c>
      <c r="E1568" s="321"/>
      <c r="F1568" s="322" t="s">
        <v>210</v>
      </c>
      <c r="G1568" s="323"/>
      <c r="H1568" s="322" t="s">
        <v>888</v>
      </c>
      <c r="I1568" s="324"/>
      <c r="J1568" s="323"/>
      <c r="K1568" s="176" t="s">
        <v>59</v>
      </c>
      <c r="L1568" s="54"/>
      <c r="M1568" s="325">
        <v>27500</v>
      </c>
      <c r="N1568" s="326"/>
      <c r="O1568" s="325">
        <v>27500</v>
      </c>
      <c r="P1568" s="327"/>
      <c r="Q1568" s="56">
        <v>0</v>
      </c>
      <c r="R1568" s="57">
        <v>27500</v>
      </c>
      <c r="S1568" s="58">
        <v>0</v>
      </c>
      <c r="T1568" s="59">
        <v>27500</v>
      </c>
      <c r="U1568" s="60">
        <v>27500</v>
      </c>
      <c r="V1568" s="61">
        <f t="shared" si="72"/>
        <v>0</v>
      </c>
      <c r="W1568" s="62">
        <f t="shared" si="73"/>
        <v>0</v>
      </c>
      <c r="X1568" s="63" t="str">
        <f t="shared" si="74"/>
        <v>85304051250159100244</v>
      </c>
      <c r="Y1568" s="14"/>
    </row>
    <row r="1569" spans="2:25" ht="23.25" x14ac:dyDescent="0.25">
      <c r="B1569" s="52" t="s">
        <v>58</v>
      </c>
      <c r="C1569" s="53" t="s">
        <v>43</v>
      </c>
      <c r="D1569" s="320" t="s">
        <v>89</v>
      </c>
      <c r="E1569" s="321"/>
      <c r="F1569" s="322" t="s">
        <v>210</v>
      </c>
      <c r="G1569" s="323"/>
      <c r="H1569" s="322" t="s">
        <v>889</v>
      </c>
      <c r="I1569" s="324"/>
      <c r="J1569" s="323"/>
      <c r="K1569" s="176" t="s">
        <v>59</v>
      </c>
      <c r="L1569" s="54"/>
      <c r="M1569" s="325">
        <v>96000</v>
      </c>
      <c r="N1569" s="326"/>
      <c r="O1569" s="325">
        <v>96000</v>
      </c>
      <c r="P1569" s="327"/>
      <c r="Q1569" s="56">
        <v>0</v>
      </c>
      <c r="R1569" s="57">
        <v>96000</v>
      </c>
      <c r="S1569" s="58">
        <v>0</v>
      </c>
      <c r="T1569" s="59">
        <v>96000</v>
      </c>
      <c r="U1569" s="60">
        <v>96000</v>
      </c>
      <c r="V1569" s="61">
        <f t="shared" si="72"/>
        <v>0</v>
      </c>
      <c r="W1569" s="62">
        <f t="shared" si="73"/>
        <v>0</v>
      </c>
      <c r="X1569" s="63" t="str">
        <f t="shared" si="74"/>
        <v>85304051250229990244</v>
      </c>
      <c r="Y1569" s="14"/>
    </row>
    <row r="1570" spans="2:25" ht="23.25" x14ac:dyDescent="0.25">
      <c r="B1570" s="52" t="s">
        <v>58</v>
      </c>
      <c r="C1570" s="53" t="s">
        <v>43</v>
      </c>
      <c r="D1570" s="320" t="s">
        <v>89</v>
      </c>
      <c r="E1570" s="321"/>
      <c r="F1570" s="322" t="s">
        <v>890</v>
      </c>
      <c r="G1570" s="323"/>
      <c r="H1570" s="322" t="s">
        <v>885</v>
      </c>
      <c r="I1570" s="324"/>
      <c r="J1570" s="323"/>
      <c r="K1570" s="176" t="s">
        <v>59</v>
      </c>
      <c r="L1570" s="54"/>
      <c r="M1570" s="325">
        <v>1029200</v>
      </c>
      <c r="N1570" s="326"/>
      <c r="O1570" s="325">
        <v>1029200</v>
      </c>
      <c r="P1570" s="327"/>
      <c r="Q1570" s="56">
        <v>0</v>
      </c>
      <c r="R1570" s="57">
        <v>1024755.94</v>
      </c>
      <c r="S1570" s="58">
        <v>729078.81</v>
      </c>
      <c r="T1570" s="59">
        <v>1024755.94</v>
      </c>
      <c r="U1570" s="60">
        <v>1024755.94</v>
      </c>
      <c r="V1570" s="61">
        <f t="shared" si="72"/>
        <v>0</v>
      </c>
      <c r="W1570" s="62">
        <f t="shared" si="73"/>
        <v>0</v>
      </c>
      <c r="X1570" s="63" t="str">
        <f t="shared" si="74"/>
        <v>85306011230129990244</v>
      </c>
      <c r="Y1570" s="14"/>
    </row>
    <row r="1571" spans="2:25" ht="34.5" x14ac:dyDescent="0.25">
      <c r="B1571" s="52" t="s">
        <v>45</v>
      </c>
      <c r="C1571" s="53" t="s">
        <v>43</v>
      </c>
      <c r="D1571" s="320" t="s">
        <v>89</v>
      </c>
      <c r="E1571" s="321"/>
      <c r="F1571" s="322" t="s">
        <v>884</v>
      </c>
      <c r="G1571" s="323"/>
      <c r="H1571" s="322" t="s">
        <v>891</v>
      </c>
      <c r="I1571" s="324"/>
      <c r="J1571" s="323"/>
      <c r="K1571" s="176" t="s">
        <v>49</v>
      </c>
      <c r="L1571" s="54"/>
      <c r="M1571" s="325">
        <v>7719900</v>
      </c>
      <c r="N1571" s="326"/>
      <c r="O1571" s="325">
        <v>7719900</v>
      </c>
      <c r="P1571" s="327"/>
      <c r="Q1571" s="56">
        <v>0</v>
      </c>
      <c r="R1571" s="57">
        <v>7719900</v>
      </c>
      <c r="S1571" s="58">
        <v>0</v>
      </c>
      <c r="T1571" s="59">
        <v>7719900</v>
      </c>
      <c r="U1571" s="60">
        <v>7719900</v>
      </c>
      <c r="V1571" s="61">
        <f t="shared" si="72"/>
        <v>0</v>
      </c>
      <c r="W1571" s="62">
        <f t="shared" si="73"/>
        <v>0</v>
      </c>
      <c r="X1571" s="63" t="str">
        <f t="shared" si="74"/>
        <v>85306031240459700121</v>
      </c>
      <c r="Y1571" s="14"/>
    </row>
    <row r="1572" spans="2:25" ht="68.25" x14ac:dyDescent="0.25">
      <c r="B1572" s="52" t="s">
        <v>50</v>
      </c>
      <c r="C1572" s="53" t="s">
        <v>43</v>
      </c>
      <c r="D1572" s="320" t="s">
        <v>89</v>
      </c>
      <c r="E1572" s="321"/>
      <c r="F1572" s="322" t="s">
        <v>884</v>
      </c>
      <c r="G1572" s="323"/>
      <c r="H1572" s="322" t="s">
        <v>891</v>
      </c>
      <c r="I1572" s="324"/>
      <c r="J1572" s="323"/>
      <c r="K1572" s="176" t="s">
        <v>51</v>
      </c>
      <c r="L1572" s="54"/>
      <c r="M1572" s="325">
        <v>2331400</v>
      </c>
      <c r="N1572" s="326"/>
      <c r="O1572" s="325">
        <v>2331400</v>
      </c>
      <c r="P1572" s="327"/>
      <c r="Q1572" s="56">
        <v>0</v>
      </c>
      <c r="R1572" s="57">
        <v>2330609.67</v>
      </c>
      <c r="S1572" s="58">
        <v>0</v>
      </c>
      <c r="T1572" s="59">
        <v>2330609.67</v>
      </c>
      <c r="U1572" s="60">
        <v>2330609.67</v>
      </c>
      <c r="V1572" s="61">
        <f t="shared" si="72"/>
        <v>0</v>
      </c>
      <c r="W1572" s="62">
        <f t="shared" si="73"/>
        <v>0</v>
      </c>
      <c r="X1572" s="63" t="str">
        <f t="shared" si="74"/>
        <v>85306031240459700129</v>
      </c>
      <c r="Y1572" s="14"/>
    </row>
    <row r="1573" spans="2:25" ht="23.25" x14ac:dyDescent="0.25">
      <c r="B1573" s="52" t="s">
        <v>58</v>
      </c>
      <c r="C1573" s="53" t="s">
        <v>43</v>
      </c>
      <c r="D1573" s="320" t="s">
        <v>89</v>
      </c>
      <c r="E1573" s="321"/>
      <c r="F1573" s="322" t="s">
        <v>884</v>
      </c>
      <c r="G1573" s="323"/>
      <c r="H1573" s="322" t="s">
        <v>892</v>
      </c>
      <c r="I1573" s="324"/>
      <c r="J1573" s="323"/>
      <c r="K1573" s="176" t="s">
        <v>59</v>
      </c>
      <c r="L1573" s="54"/>
      <c r="M1573" s="325">
        <v>97700</v>
      </c>
      <c r="N1573" s="326"/>
      <c r="O1573" s="325">
        <v>97700</v>
      </c>
      <c r="P1573" s="327"/>
      <c r="Q1573" s="56">
        <v>0</v>
      </c>
      <c r="R1573" s="57">
        <v>97700</v>
      </c>
      <c r="S1573" s="58">
        <v>0</v>
      </c>
      <c r="T1573" s="59">
        <v>97700</v>
      </c>
      <c r="U1573" s="60">
        <v>97700</v>
      </c>
      <c r="V1573" s="61">
        <f t="shared" si="72"/>
        <v>0</v>
      </c>
      <c r="W1573" s="62">
        <f t="shared" si="73"/>
        <v>0</v>
      </c>
      <c r="X1573" s="63" t="str">
        <f t="shared" si="74"/>
        <v>85306031240559200244</v>
      </c>
      <c r="Y1573" s="14"/>
    </row>
    <row r="1574" spans="2:25" ht="34.5" x14ac:dyDescent="0.25">
      <c r="B1574" s="52" t="s">
        <v>45</v>
      </c>
      <c r="C1574" s="53" t="s">
        <v>43</v>
      </c>
      <c r="D1574" s="320" t="s">
        <v>89</v>
      </c>
      <c r="E1574" s="321"/>
      <c r="F1574" s="322" t="s">
        <v>192</v>
      </c>
      <c r="G1574" s="323"/>
      <c r="H1574" s="322" t="s">
        <v>893</v>
      </c>
      <c r="I1574" s="324"/>
      <c r="J1574" s="323"/>
      <c r="K1574" s="176" t="s">
        <v>49</v>
      </c>
      <c r="L1574" s="54"/>
      <c r="M1574" s="325">
        <v>57877358.68</v>
      </c>
      <c r="N1574" s="326"/>
      <c r="O1574" s="325">
        <v>57877358.68</v>
      </c>
      <c r="P1574" s="327"/>
      <c r="Q1574" s="56">
        <v>0</v>
      </c>
      <c r="R1574" s="57">
        <v>57877358.68</v>
      </c>
      <c r="S1574" s="58">
        <v>0</v>
      </c>
      <c r="T1574" s="59">
        <v>57830823.93</v>
      </c>
      <c r="U1574" s="60">
        <v>57830823.93</v>
      </c>
      <c r="V1574" s="61">
        <f t="shared" si="72"/>
        <v>46534.75</v>
      </c>
      <c r="W1574" s="62">
        <f t="shared" si="73"/>
        <v>0</v>
      </c>
      <c r="X1574" s="63" t="str">
        <f t="shared" si="74"/>
        <v>85306051260190019121</v>
      </c>
      <c r="Y1574" s="14"/>
    </row>
    <row r="1575" spans="2:25" ht="45.75" x14ac:dyDescent="0.25">
      <c r="B1575" s="52" t="s">
        <v>54</v>
      </c>
      <c r="C1575" s="53" t="s">
        <v>43</v>
      </c>
      <c r="D1575" s="320" t="s">
        <v>89</v>
      </c>
      <c r="E1575" s="321"/>
      <c r="F1575" s="322" t="s">
        <v>192</v>
      </c>
      <c r="G1575" s="323"/>
      <c r="H1575" s="322" t="s">
        <v>893</v>
      </c>
      <c r="I1575" s="324"/>
      <c r="J1575" s="323"/>
      <c r="K1575" s="176" t="s">
        <v>55</v>
      </c>
      <c r="L1575" s="54"/>
      <c r="M1575" s="325">
        <v>199000</v>
      </c>
      <c r="N1575" s="326"/>
      <c r="O1575" s="325">
        <v>199000</v>
      </c>
      <c r="P1575" s="327"/>
      <c r="Q1575" s="56">
        <v>0</v>
      </c>
      <c r="R1575" s="57">
        <v>39251</v>
      </c>
      <c r="S1575" s="58">
        <v>0</v>
      </c>
      <c r="T1575" s="59">
        <v>39251</v>
      </c>
      <c r="U1575" s="60">
        <v>39251</v>
      </c>
      <c r="V1575" s="61">
        <f t="shared" si="72"/>
        <v>0</v>
      </c>
      <c r="W1575" s="62">
        <f t="shared" si="73"/>
        <v>0</v>
      </c>
      <c r="X1575" s="63" t="str">
        <f t="shared" si="74"/>
        <v>85306051260190019122</v>
      </c>
      <c r="Y1575" s="14"/>
    </row>
    <row r="1576" spans="2:25" ht="68.25" x14ac:dyDescent="0.25">
      <c r="B1576" s="52" t="s">
        <v>50</v>
      </c>
      <c r="C1576" s="53" t="s">
        <v>43</v>
      </c>
      <c r="D1576" s="320" t="s">
        <v>89</v>
      </c>
      <c r="E1576" s="321"/>
      <c r="F1576" s="322" t="s">
        <v>192</v>
      </c>
      <c r="G1576" s="323"/>
      <c r="H1576" s="322" t="s">
        <v>893</v>
      </c>
      <c r="I1576" s="324"/>
      <c r="J1576" s="323"/>
      <c r="K1576" s="176" t="s">
        <v>51</v>
      </c>
      <c r="L1576" s="54"/>
      <c r="M1576" s="325">
        <v>17480328.32</v>
      </c>
      <c r="N1576" s="326"/>
      <c r="O1576" s="325">
        <v>17480328.32</v>
      </c>
      <c r="P1576" s="327"/>
      <c r="Q1576" s="56">
        <v>0</v>
      </c>
      <c r="R1576" s="57">
        <v>17077273.960000001</v>
      </c>
      <c r="S1576" s="58">
        <v>0</v>
      </c>
      <c r="T1576" s="59">
        <v>17077273.960000001</v>
      </c>
      <c r="U1576" s="60">
        <v>17077273.960000001</v>
      </c>
      <c r="V1576" s="61">
        <f t="shared" si="72"/>
        <v>0</v>
      </c>
      <c r="W1576" s="62">
        <f t="shared" si="73"/>
        <v>0</v>
      </c>
      <c r="X1576" s="63" t="str">
        <f t="shared" si="74"/>
        <v>85306051260190019129</v>
      </c>
      <c r="Y1576" s="14"/>
    </row>
    <row r="1577" spans="2:25" ht="34.5" x14ac:dyDescent="0.25">
      <c r="B1577" s="52" t="s">
        <v>56</v>
      </c>
      <c r="C1577" s="53" t="s">
        <v>43</v>
      </c>
      <c r="D1577" s="320" t="s">
        <v>89</v>
      </c>
      <c r="E1577" s="321"/>
      <c r="F1577" s="322" t="s">
        <v>192</v>
      </c>
      <c r="G1577" s="323"/>
      <c r="H1577" s="322" t="s">
        <v>893</v>
      </c>
      <c r="I1577" s="324"/>
      <c r="J1577" s="323"/>
      <c r="K1577" s="176" t="s">
        <v>57</v>
      </c>
      <c r="L1577" s="54"/>
      <c r="M1577" s="325">
        <v>1296000</v>
      </c>
      <c r="N1577" s="326"/>
      <c r="O1577" s="325">
        <v>1296000</v>
      </c>
      <c r="P1577" s="327"/>
      <c r="Q1577" s="56">
        <v>0</v>
      </c>
      <c r="R1577" s="57">
        <v>1143832.92</v>
      </c>
      <c r="S1577" s="58">
        <v>34866</v>
      </c>
      <c r="T1577" s="59">
        <v>1143832.92</v>
      </c>
      <c r="U1577" s="60">
        <v>1143832.92</v>
      </c>
      <c r="V1577" s="61">
        <f t="shared" si="72"/>
        <v>0</v>
      </c>
      <c r="W1577" s="62">
        <f t="shared" si="73"/>
        <v>0</v>
      </c>
      <c r="X1577" s="63" t="str">
        <f t="shared" si="74"/>
        <v>85306051260190019242</v>
      </c>
      <c r="Y1577" s="14"/>
    </row>
    <row r="1578" spans="2:25" ht="23.25" x14ac:dyDescent="0.25">
      <c r="B1578" s="52" t="s">
        <v>58</v>
      </c>
      <c r="C1578" s="53" t="s">
        <v>43</v>
      </c>
      <c r="D1578" s="320" t="s">
        <v>89</v>
      </c>
      <c r="E1578" s="321"/>
      <c r="F1578" s="322" t="s">
        <v>192</v>
      </c>
      <c r="G1578" s="323"/>
      <c r="H1578" s="322" t="s">
        <v>893</v>
      </c>
      <c r="I1578" s="324"/>
      <c r="J1578" s="323"/>
      <c r="K1578" s="176" t="s">
        <v>59</v>
      </c>
      <c r="L1578" s="54"/>
      <c r="M1578" s="325">
        <v>38220900</v>
      </c>
      <c r="N1578" s="326"/>
      <c r="O1578" s="325">
        <v>38220900</v>
      </c>
      <c r="P1578" s="327"/>
      <c r="Q1578" s="56">
        <v>0</v>
      </c>
      <c r="R1578" s="57">
        <v>35247974.829999998</v>
      </c>
      <c r="S1578" s="58">
        <v>24572574.98</v>
      </c>
      <c r="T1578" s="59">
        <v>35247974.829999998</v>
      </c>
      <c r="U1578" s="60">
        <v>35247974.829999998</v>
      </c>
      <c r="V1578" s="61">
        <f t="shared" si="72"/>
        <v>0</v>
      </c>
      <c r="W1578" s="62">
        <f t="shared" si="73"/>
        <v>0</v>
      </c>
      <c r="X1578" s="63" t="str">
        <f t="shared" si="74"/>
        <v>85306051260190019244</v>
      </c>
      <c r="Y1578" s="14"/>
    </row>
    <row r="1579" spans="2:25" x14ac:dyDescent="0.25">
      <c r="B1579" s="52" t="s">
        <v>84</v>
      </c>
      <c r="C1579" s="53" t="s">
        <v>43</v>
      </c>
      <c r="D1579" s="320" t="s">
        <v>89</v>
      </c>
      <c r="E1579" s="321"/>
      <c r="F1579" s="322" t="s">
        <v>192</v>
      </c>
      <c r="G1579" s="323"/>
      <c r="H1579" s="322" t="s">
        <v>893</v>
      </c>
      <c r="I1579" s="324"/>
      <c r="J1579" s="323"/>
      <c r="K1579" s="176" t="s">
        <v>85</v>
      </c>
      <c r="L1579" s="54"/>
      <c r="M1579" s="325">
        <v>882000</v>
      </c>
      <c r="N1579" s="326"/>
      <c r="O1579" s="325">
        <v>882000</v>
      </c>
      <c r="P1579" s="327"/>
      <c r="Q1579" s="56">
        <v>0</v>
      </c>
      <c r="R1579" s="57">
        <v>536595.06999999995</v>
      </c>
      <c r="S1579" s="58">
        <v>0</v>
      </c>
      <c r="T1579" s="59">
        <v>536595.06999999995</v>
      </c>
      <c r="U1579" s="60">
        <v>536595.06999999995</v>
      </c>
      <c r="V1579" s="61">
        <f t="shared" si="72"/>
        <v>0</v>
      </c>
      <c r="W1579" s="62">
        <f t="shared" si="73"/>
        <v>0</v>
      </c>
      <c r="X1579" s="63" t="str">
        <f t="shared" si="74"/>
        <v>85306051260190019247</v>
      </c>
      <c r="Y1579" s="14"/>
    </row>
    <row r="1580" spans="2:25" ht="45.75" x14ac:dyDescent="0.25">
      <c r="B1580" s="52" t="s">
        <v>63</v>
      </c>
      <c r="C1580" s="53" t="s">
        <v>43</v>
      </c>
      <c r="D1580" s="320" t="s">
        <v>89</v>
      </c>
      <c r="E1580" s="321"/>
      <c r="F1580" s="322" t="s">
        <v>192</v>
      </c>
      <c r="G1580" s="323"/>
      <c r="H1580" s="322" t="s">
        <v>893</v>
      </c>
      <c r="I1580" s="324"/>
      <c r="J1580" s="323"/>
      <c r="K1580" s="176" t="s">
        <v>64</v>
      </c>
      <c r="L1580" s="54"/>
      <c r="M1580" s="325">
        <v>326100</v>
      </c>
      <c r="N1580" s="326"/>
      <c r="O1580" s="325">
        <v>326100</v>
      </c>
      <c r="P1580" s="327"/>
      <c r="Q1580" s="56">
        <v>0</v>
      </c>
      <c r="R1580" s="57">
        <v>274438.40999999997</v>
      </c>
      <c r="S1580" s="58">
        <v>0</v>
      </c>
      <c r="T1580" s="59">
        <v>274438.40999999997</v>
      </c>
      <c r="U1580" s="60">
        <v>274438.40999999997</v>
      </c>
      <c r="V1580" s="61">
        <f t="shared" si="72"/>
        <v>0</v>
      </c>
      <c r="W1580" s="62">
        <f t="shared" si="73"/>
        <v>0</v>
      </c>
      <c r="X1580" s="63" t="str">
        <f t="shared" si="74"/>
        <v>85306051260190019321</v>
      </c>
      <c r="Y1580" s="14"/>
    </row>
    <row r="1581" spans="2:25" ht="45.75" x14ac:dyDescent="0.25">
      <c r="B1581" s="52" t="s">
        <v>227</v>
      </c>
      <c r="C1581" s="53" t="s">
        <v>43</v>
      </c>
      <c r="D1581" s="320" t="s">
        <v>89</v>
      </c>
      <c r="E1581" s="321"/>
      <c r="F1581" s="322" t="s">
        <v>192</v>
      </c>
      <c r="G1581" s="323"/>
      <c r="H1581" s="322" t="s">
        <v>893</v>
      </c>
      <c r="I1581" s="324"/>
      <c r="J1581" s="323"/>
      <c r="K1581" s="176" t="s">
        <v>228</v>
      </c>
      <c r="L1581" s="54"/>
      <c r="M1581" s="325">
        <v>207000</v>
      </c>
      <c r="N1581" s="326"/>
      <c r="O1581" s="325">
        <v>207000</v>
      </c>
      <c r="P1581" s="327"/>
      <c r="Q1581" s="56">
        <v>0</v>
      </c>
      <c r="R1581" s="57">
        <v>59077.43</v>
      </c>
      <c r="S1581" s="58">
        <v>0</v>
      </c>
      <c r="T1581" s="59">
        <v>59077.43</v>
      </c>
      <c r="U1581" s="60">
        <v>59077.43</v>
      </c>
      <c r="V1581" s="61">
        <f t="shared" si="72"/>
        <v>0</v>
      </c>
      <c r="W1581" s="62">
        <f t="shared" si="73"/>
        <v>0</v>
      </c>
      <c r="X1581" s="63" t="str">
        <f t="shared" si="74"/>
        <v>85306051260190019831</v>
      </c>
      <c r="Y1581" s="14"/>
    </row>
    <row r="1582" spans="2:25" ht="23.25" x14ac:dyDescent="0.25">
      <c r="B1582" s="52" t="s">
        <v>86</v>
      </c>
      <c r="C1582" s="53" t="s">
        <v>43</v>
      </c>
      <c r="D1582" s="320" t="s">
        <v>89</v>
      </c>
      <c r="E1582" s="321"/>
      <c r="F1582" s="322" t="s">
        <v>192</v>
      </c>
      <c r="G1582" s="323"/>
      <c r="H1582" s="322" t="s">
        <v>893</v>
      </c>
      <c r="I1582" s="324"/>
      <c r="J1582" s="323"/>
      <c r="K1582" s="176" t="s">
        <v>87</v>
      </c>
      <c r="L1582" s="54"/>
      <c r="M1582" s="325">
        <v>269000</v>
      </c>
      <c r="N1582" s="326"/>
      <c r="O1582" s="325">
        <v>269000</v>
      </c>
      <c r="P1582" s="327"/>
      <c r="Q1582" s="56">
        <v>0</v>
      </c>
      <c r="R1582" s="57">
        <v>267665</v>
      </c>
      <c r="S1582" s="58">
        <v>0</v>
      </c>
      <c r="T1582" s="59">
        <v>267665</v>
      </c>
      <c r="U1582" s="60">
        <v>267665</v>
      </c>
      <c r="V1582" s="61">
        <f t="shared" si="72"/>
        <v>0</v>
      </c>
      <c r="W1582" s="62">
        <f t="shared" si="73"/>
        <v>0</v>
      </c>
      <c r="X1582" s="63" t="str">
        <f t="shared" si="74"/>
        <v>85306051260190019851</v>
      </c>
      <c r="Y1582" s="14"/>
    </row>
    <row r="1583" spans="2:25" x14ac:dyDescent="0.25">
      <c r="B1583" s="52" t="s">
        <v>65</v>
      </c>
      <c r="C1583" s="53" t="s">
        <v>43</v>
      </c>
      <c r="D1583" s="320" t="s">
        <v>89</v>
      </c>
      <c r="E1583" s="321"/>
      <c r="F1583" s="322" t="s">
        <v>192</v>
      </c>
      <c r="G1583" s="323"/>
      <c r="H1583" s="322" t="s">
        <v>893</v>
      </c>
      <c r="I1583" s="324"/>
      <c r="J1583" s="323"/>
      <c r="K1583" s="176" t="s">
        <v>66</v>
      </c>
      <c r="L1583" s="54"/>
      <c r="M1583" s="325">
        <v>203000</v>
      </c>
      <c r="N1583" s="326"/>
      <c r="O1583" s="325">
        <v>203000</v>
      </c>
      <c r="P1583" s="327"/>
      <c r="Q1583" s="56">
        <v>0</v>
      </c>
      <c r="R1583" s="57">
        <v>126912</v>
      </c>
      <c r="S1583" s="58">
        <v>0</v>
      </c>
      <c r="T1583" s="59">
        <v>126912</v>
      </c>
      <c r="U1583" s="60">
        <v>126912</v>
      </c>
      <c r="V1583" s="61">
        <f t="shared" si="72"/>
        <v>0</v>
      </c>
      <c r="W1583" s="62">
        <f t="shared" si="73"/>
        <v>0</v>
      </c>
      <c r="X1583" s="63" t="str">
        <f t="shared" si="74"/>
        <v>85306051260190019852</v>
      </c>
      <c r="Y1583" s="14"/>
    </row>
    <row r="1584" spans="2:25" x14ac:dyDescent="0.25">
      <c r="B1584" s="52" t="s">
        <v>88</v>
      </c>
      <c r="C1584" s="53" t="s">
        <v>43</v>
      </c>
      <c r="D1584" s="320" t="s">
        <v>89</v>
      </c>
      <c r="E1584" s="321"/>
      <c r="F1584" s="322" t="s">
        <v>192</v>
      </c>
      <c r="G1584" s="323"/>
      <c r="H1584" s="322" t="s">
        <v>893</v>
      </c>
      <c r="I1584" s="324"/>
      <c r="J1584" s="323"/>
      <c r="K1584" s="176" t="s">
        <v>89</v>
      </c>
      <c r="L1584" s="54"/>
      <c r="M1584" s="325">
        <v>5000</v>
      </c>
      <c r="N1584" s="326"/>
      <c r="O1584" s="325">
        <v>5000</v>
      </c>
      <c r="P1584" s="327"/>
      <c r="Q1584" s="56">
        <v>0</v>
      </c>
      <c r="R1584" s="57">
        <v>454.7</v>
      </c>
      <c r="S1584" s="58">
        <v>0</v>
      </c>
      <c r="T1584" s="59">
        <v>454.7</v>
      </c>
      <c r="U1584" s="60">
        <v>454.7</v>
      </c>
      <c r="V1584" s="61">
        <f t="shared" si="72"/>
        <v>0</v>
      </c>
      <c r="W1584" s="62">
        <f t="shared" si="73"/>
        <v>0</v>
      </c>
      <c r="X1584" s="63" t="str">
        <f t="shared" si="74"/>
        <v>85306051260190019853</v>
      </c>
      <c r="Y1584" s="14"/>
    </row>
    <row r="1585" spans="2:26" x14ac:dyDescent="0.25">
      <c r="B1585" s="52" t="s">
        <v>151</v>
      </c>
      <c r="C1585" s="53" t="s">
        <v>43</v>
      </c>
      <c r="D1585" s="320" t="s">
        <v>89</v>
      </c>
      <c r="E1585" s="321"/>
      <c r="F1585" s="322" t="s">
        <v>192</v>
      </c>
      <c r="G1585" s="323"/>
      <c r="H1585" s="322" t="s">
        <v>894</v>
      </c>
      <c r="I1585" s="324"/>
      <c r="J1585" s="323"/>
      <c r="K1585" s="176" t="s">
        <v>154</v>
      </c>
      <c r="L1585" s="54"/>
      <c r="M1585" s="325">
        <v>17108000</v>
      </c>
      <c r="N1585" s="326"/>
      <c r="O1585" s="325">
        <v>17108000</v>
      </c>
      <c r="P1585" s="327"/>
      <c r="Q1585" s="56">
        <v>0</v>
      </c>
      <c r="R1585" s="57">
        <v>17108000</v>
      </c>
      <c r="S1585" s="58">
        <v>0</v>
      </c>
      <c r="T1585" s="59">
        <v>15859696.41</v>
      </c>
      <c r="U1585" s="60">
        <v>15859696.41</v>
      </c>
      <c r="V1585" s="61">
        <f t="shared" si="72"/>
        <v>1248303.5899999999</v>
      </c>
      <c r="W1585" s="62">
        <f t="shared" si="73"/>
        <v>0</v>
      </c>
      <c r="X1585" s="63" t="str">
        <f t="shared" si="74"/>
        <v>85306051260271310530</v>
      </c>
      <c r="Y1585" s="14"/>
    </row>
    <row r="1586" spans="2:26" ht="34.5" x14ac:dyDescent="0.25">
      <c r="B1586" s="52" t="s">
        <v>45</v>
      </c>
      <c r="C1586" s="53" t="s">
        <v>43</v>
      </c>
      <c r="D1586" s="320" t="s">
        <v>89</v>
      </c>
      <c r="E1586" s="321"/>
      <c r="F1586" s="322" t="s">
        <v>192</v>
      </c>
      <c r="G1586" s="323"/>
      <c r="H1586" s="322" t="s">
        <v>91</v>
      </c>
      <c r="I1586" s="324"/>
      <c r="J1586" s="323"/>
      <c r="K1586" s="176" t="s">
        <v>49</v>
      </c>
      <c r="L1586" s="54"/>
      <c r="M1586" s="325">
        <v>90576.05</v>
      </c>
      <c r="N1586" s="326"/>
      <c r="O1586" s="325">
        <v>90576.05</v>
      </c>
      <c r="P1586" s="327"/>
      <c r="Q1586" s="56">
        <v>0</v>
      </c>
      <c r="R1586" s="57">
        <v>90576.05</v>
      </c>
      <c r="S1586" s="58">
        <v>0</v>
      </c>
      <c r="T1586" s="59">
        <v>90576.05</v>
      </c>
      <c r="U1586" s="60">
        <v>90576.05</v>
      </c>
      <c r="V1586" s="61">
        <f t="shared" si="72"/>
        <v>0</v>
      </c>
      <c r="W1586" s="62">
        <f t="shared" si="73"/>
        <v>0</v>
      </c>
      <c r="X1586" s="63" t="str">
        <f t="shared" si="74"/>
        <v>85306059990020550121</v>
      </c>
      <c r="Y1586" s="14"/>
    </row>
    <row r="1587" spans="2:26" ht="68.25" x14ac:dyDescent="0.25">
      <c r="B1587" s="52" t="s">
        <v>50</v>
      </c>
      <c r="C1587" s="53" t="s">
        <v>43</v>
      </c>
      <c r="D1587" s="320" t="s">
        <v>89</v>
      </c>
      <c r="E1587" s="321"/>
      <c r="F1587" s="322" t="s">
        <v>192</v>
      </c>
      <c r="G1587" s="323"/>
      <c r="H1587" s="322" t="s">
        <v>91</v>
      </c>
      <c r="I1587" s="324"/>
      <c r="J1587" s="323"/>
      <c r="K1587" s="176" t="s">
        <v>51</v>
      </c>
      <c r="L1587" s="54"/>
      <c r="M1587" s="325">
        <v>27353.95</v>
      </c>
      <c r="N1587" s="326"/>
      <c r="O1587" s="325">
        <v>27353.95</v>
      </c>
      <c r="P1587" s="327"/>
      <c r="Q1587" s="56">
        <v>0</v>
      </c>
      <c r="R1587" s="57">
        <v>27353.95</v>
      </c>
      <c r="S1587" s="58">
        <v>0</v>
      </c>
      <c r="T1587" s="59">
        <v>27353.95</v>
      </c>
      <c r="U1587" s="60">
        <v>27353.95</v>
      </c>
      <c r="V1587" s="61">
        <f t="shared" si="72"/>
        <v>0</v>
      </c>
      <c r="W1587" s="62">
        <f t="shared" si="73"/>
        <v>0</v>
      </c>
      <c r="X1587" s="63" t="str">
        <f t="shared" si="74"/>
        <v>85306059990020550129</v>
      </c>
      <c r="Y1587" s="14"/>
    </row>
    <row r="1588" spans="2:26" hidden="1" x14ac:dyDescent="0.25">
      <c r="B1588" s="64"/>
      <c r="C1588" s="65"/>
      <c r="D1588" s="67"/>
      <c r="E1588" s="340"/>
      <c r="F1588" s="305"/>
      <c r="G1588" s="340"/>
      <c r="H1588" s="341"/>
      <c r="I1588" s="305"/>
      <c r="J1588" s="67"/>
      <c r="K1588" s="67"/>
      <c r="L1588" s="68"/>
      <c r="M1588" s="70"/>
      <c r="N1588" s="70"/>
      <c r="O1588" s="71"/>
      <c r="P1588" s="71"/>
      <c r="Q1588" s="71"/>
      <c r="R1588" s="71"/>
      <c r="S1588" s="72"/>
      <c r="T1588" s="73"/>
      <c r="U1588" s="72"/>
      <c r="V1588" s="72"/>
      <c r="W1588" s="74"/>
    </row>
    <row r="1589" spans="2:26" ht="67.5" x14ac:dyDescent="0.25">
      <c r="B1589" s="75" t="s">
        <v>895</v>
      </c>
      <c r="C1589" s="76" t="s">
        <v>896</v>
      </c>
      <c r="D1589" s="429" t="s">
        <v>44</v>
      </c>
      <c r="E1589" s="430"/>
      <c r="F1589" s="430"/>
      <c r="G1589" s="430"/>
      <c r="H1589" s="430"/>
      <c r="I1589" s="430"/>
      <c r="J1589" s="430"/>
      <c r="K1589" s="430"/>
      <c r="L1589" s="431"/>
      <c r="M1589" s="343">
        <v>0</v>
      </c>
      <c r="N1589" s="344"/>
      <c r="O1589" s="343">
        <v>0</v>
      </c>
      <c r="P1589" s="344"/>
      <c r="Q1589" s="177" t="s">
        <v>44</v>
      </c>
      <c r="R1589" s="178">
        <v>0</v>
      </c>
      <c r="S1589" s="179">
        <v>0</v>
      </c>
      <c r="T1589" s="180">
        <v>0</v>
      </c>
      <c r="U1589" s="181">
        <v>0</v>
      </c>
      <c r="V1589" s="178">
        <v>0</v>
      </c>
      <c r="W1589" s="182">
        <v>0</v>
      </c>
    </row>
    <row r="1590" spans="2:26" x14ac:dyDescent="0.25">
      <c r="B1590" s="84"/>
      <c r="C1590" s="85" t="s">
        <v>896</v>
      </c>
      <c r="D1590" s="345"/>
      <c r="E1590" s="346"/>
      <c r="F1590" s="432"/>
      <c r="G1590" s="433"/>
      <c r="H1590" s="433"/>
      <c r="I1590" s="433"/>
      <c r="J1590" s="433"/>
      <c r="K1590" s="433"/>
      <c r="L1590" s="434"/>
      <c r="M1590" s="349"/>
      <c r="N1590" s="350"/>
      <c r="O1590" s="349"/>
      <c r="P1590" s="351"/>
      <c r="Q1590" s="87"/>
      <c r="R1590" s="88"/>
      <c r="S1590" s="87"/>
      <c r="T1590" s="88"/>
      <c r="U1590" s="88"/>
      <c r="V1590" s="89">
        <f>R1590-U1590</f>
        <v>0</v>
      </c>
      <c r="W1590" s="90">
        <f>T1590-U1590</f>
        <v>0</v>
      </c>
      <c r="X1590" s="91" t="str">
        <f>IF(D1590="","000",D1590)&amp;IF(F1590="","00000000000000000",F1590)</f>
        <v>00000000000000000000</v>
      </c>
      <c r="Y1590" s="92"/>
      <c r="Z1590" s="93"/>
    </row>
    <row r="1591" spans="2:26" ht="1.5" customHeight="1" thickBot="1" x14ac:dyDescent="0.3">
      <c r="B1591" s="94"/>
      <c r="C1591" s="95"/>
      <c r="D1591" s="335"/>
      <c r="E1591" s="336"/>
      <c r="F1591" s="336"/>
      <c r="G1591" s="336"/>
      <c r="H1591" s="336"/>
      <c r="I1591" s="336"/>
      <c r="J1591" s="336"/>
      <c r="K1591" s="337"/>
      <c r="L1591" s="96"/>
      <c r="M1591" s="338"/>
      <c r="N1591" s="339"/>
      <c r="O1591" s="338"/>
      <c r="P1591" s="339"/>
      <c r="Q1591" s="97"/>
      <c r="R1591" s="97"/>
      <c r="S1591" s="98"/>
      <c r="T1591" s="99"/>
      <c r="U1591" s="98"/>
      <c r="V1591" s="98"/>
      <c r="W1591" s="100"/>
    </row>
    <row r="1592" spans="2:26" x14ac:dyDescent="0.25">
      <c r="B1592" s="25"/>
      <c r="C1592" s="101"/>
      <c r="D1592" s="101"/>
      <c r="E1592" s="101"/>
      <c r="F1592" s="101"/>
      <c r="G1592" s="101"/>
      <c r="H1592" s="101"/>
      <c r="I1592" s="101"/>
      <c r="J1592" s="101"/>
      <c r="K1592" s="101"/>
      <c r="L1592" s="101"/>
      <c r="M1592" s="102"/>
      <c r="N1592" s="102"/>
      <c r="O1592" s="102"/>
      <c r="P1592" s="102"/>
      <c r="Q1592" s="102"/>
      <c r="R1592" s="102"/>
      <c r="S1592" s="102"/>
      <c r="T1592" s="102"/>
      <c r="U1592" s="102"/>
      <c r="V1592" s="102"/>
      <c r="W1592" s="103" t="s">
        <v>897</v>
      </c>
    </row>
    <row r="1593" spans="2:26" ht="15.75" thickBot="1" x14ac:dyDescent="0.3">
      <c r="B1593" s="38">
        <v>1</v>
      </c>
      <c r="C1593" s="39" t="s">
        <v>41</v>
      </c>
      <c r="D1593" s="329">
        <v>3</v>
      </c>
      <c r="E1593" s="423"/>
      <c r="F1593" s="423"/>
      <c r="G1593" s="423"/>
      <c r="H1593" s="423"/>
      <c r="I1593" s="423"/>
      <c r="J1593" s="423"/>
      <c r="K1593" s="423"/>
      <c r="L1593" s="331"/>
      <c r="M1593" s="329">
        <v>4</v>
      </c>
      <c r="N1593" s="330"/>
      <c r="O1593" s="329">
        <v>5</v>
      </c>
      <c r="P1593" s="331"/>
      <c r="Q1593" s="41">
        <v>6</v>
      </c>
      <c r="R1593" s="41">
        <v>7</v>
      </c>
      <c r="S1593" s="41">
        <v>8</v>
      </c>
      <c r="T1593" s="42">
        <v>9</v>
      </c>
      <c r="U1593" s="43">
        <v>10</v>
      </c>
      <c r="V1593" s="39">
        <v>11</v>
      </c>
      <c r="W1593" s="44">
        <v>12</v>
      </c>
      <c r="X1593" s="104"/>
      <c r="Y1593" s="105"/>
      <c r="Z1593" s="105"/>
    </row>
    <row r="1594" spans="2:26" ht="34.5" customHeight="1" x14ac:dyDescent="0.25">
      <c r="B1594" s="106" t="s">
        <v>898</v>
      </c>
      <c r="C1594" s="107" t="s">
        <v>899</v>
      </c>
      <c r="D1594" s="424" t="s">
        <v>44</v>
      </c>
      <c r="E1594" s="425"/>
      <c r="F1594" s="425"/>
      <c r="G1594" s="425"/>
      <c r="H1594" s="425"/>
      <c r="I1594" s="425"/>
      <c r="J1594" s="425"/>
      <c r="K1594" s="425"/>
      <c r="L1594" s="426"/>
      <c r="M1594" s="365">
        <f>M1595 +M1612</f>
        <v>292195434916.53998</v>
      </c>
      <c r="N1594" s="366"/>
      <c r="O1594" s="365">
        <f>O1595 +O1612</f>
        <v>292195434916.53998</v>
      </c>
      <c r="P1594" s="366"/>
      <c r="Q1594" s="48">
        <f>Q1595 +Q1612</f>
        <v>598482172.04999995</v>
      </c>
      <c r="R1594" s="48">
        <f>R1595 +R1612</f>
        <v>37994447184.790001</v>
      </c>
      <c r="S1594" s="48">
        <f>S1595 +S1612</f>
        <v>10900454723.1</v>
      </c>
      <c r="T1594" s="48">
        <f>T1595 +T1612</f>
        <v>305533732.81999999</v>
      </c>
      <c r="U1594" s="109">
        <v>0</v>
      </c>
      <c r="V1594" s="48">
        <f>V1595 +V1612</f>
        <v>37994447184.790001</v>
      </c>
      <c r="W1594" s="110">
        <f>W1595 +W1612</f>
        <v>305533732.81999999</v>
      </c>
      <c r="X1594" s="104"/>
      <c r="Y1594" s="105"/>
      <c r="Z1594" s="105"/>
    </row>
    <row r="1595" spans="2:26" ht="22.5" x14ac:dyDescent="0.25">
      <c r="B1595" s="111" t="s">
        <v>900</v>
      </c>
      <c r="C1595" s="112" t="s">
        <v>901</v>
      </c>
      <c r="D1595" s="435" t="s">
        <v>44</v>
      </c>
      <c r="E1595" s="436"/>
      <c r="F1595" s="436"/>
      <c r="G1595" s="436"/>
      <c r="H1595" s="436"/>
      <c r="I1595" s="436"/>
      <c r="J1595" s="436"/>
      <c r="K1595" s="436"/>
      <c r="L1595" s="437"/>
      <c r="M1595" s="367">
        <v>292195434916.53998</v>
      </c>
      <c r="N1595" s="367"/>
      <c r="O1595" s="367">
        <v>292195434916.53998</v>
      </c>
      <c r="P1595" s="367"/>
      <c r="Q1595" s="60">
        <v>598482172.04999995</v>
      </c>
      <c r="R1595" s="60">
        <v>37990522036.279999</v>
      </c>
      <c r="S1595" s="60">
        <v>10900454723.1</v>
      </c>
      <c r="T1595" s="60">
        <v>305533732.81999999</v>
      </c>
      <c r="U1595" s="114" t="s">
        <v>902</v>
      </c>
      <c r="V1595" s="61">
        <f>R1595</f>
        <v>37990522036.279999</v>
      </c>
      <c r="W1595" s="62">
        <f>T1595</f>
        <v>305533732.81999999</v>
      </c>
      <c r="X1595" s="104"/>
      <c r="Y1595" s="105"/>
      <c r="Z1595" s="105"/>
    </row>
    <row r="1596" spans="2:26" ht="33.75" x14ac:dyDescent="0.25">
      <c r="B1596" s="115" t="s">
        <v>903</v>
      </c>
      <c r="C1596" s="112" t="s">
        <v>444</v>
      </c>
      <c r="D1596" s="435" t="s">
        <v>44</v>
      </c>
      <c r="E1596" s="436"/>
      <c r="F1596" s="436"/>
      <c r="G1596" s="436"/>
      <c r="H1596" s="436"/>
      <c r="I1596" s="436"/>
      <c r="J1596" s="436"/>
      <c r="K1596" s="436"/>
      <c r="L1596" s="437"/>
      <c r="M1596" s="357"/>
      <c r="N1596" s="358"/>
      <c r="O1596" s="357"/>
      <c r="P1596" s="358"/>
      <c r="Q1596" s="116"/>
      <c r="R1596" s="116"/>
      <c r="S1596" s="117"/>
      <c r="T1596" s="118"/>
      <c r="U1596" s="114" t="s">
        <v>44</v>
      </c>
      <c r="V1596" s="117"/>
      <c r="W1596" s="119"/>
      <c r="X1596" s="104"/>
      <c r="Y1596" s="105"/>
      <c r="Z1596" s="105"/>
    </row>
    <row r="1597" spans="2:26" x14ac:dyDescent="0.25">
      <c r="B1597" s="120" t="s">
        <v>904</v>
      </c>
      <c r="C1597" s="121"/>
      <c r="D1597" s="438"/>
      <c r="E1597" s="439"/>
      <c r="F1597" s="439"/>
      <c r="G1597" s="439"/>
      <c r="H1597" s="439"/>
      <c r="I1597" s="439"/>
      <c r="J1597" s="439"/>
      <c r="K1597" s="439"/>
      <c r="L1597" s="440"/>
      <c r="M1597" s="360"/>
      <c r="N1597" s="361"/>
      <c r="O1597" s="360"/>
      <c r="P1597" s="361"/>
      <c r="Q1597" s="123"/>
      <c r="R1597" s="123"/>
      <c r="S1597" s="124"/>
      <c r="T1597" s="125"/>
      <c r="U1597" s="124"/>
      <c r="V1597" s="124"/>
      <c r="W1597" s="126"/>
      <c r="X1597" s="104"/>
      <c r="Y1597" s="105"/>
      <c r="Z1597" s="105"/>
    </row>
    <row r="1598" spans="2:26" x14ac:dyDescent="0.25">
      <c r="B1598" s="127"/>
      <c r="C1598" s="128"/>
      <c r="D1598" s="352"/>
      <c r="E1598" s="353"/>
      <c r="F1598" s="353"/>
      <c r="G1598" s="353"/>
      <c r="H1598" s="353"/>
      <c r="I1598" s="353"/>
      <c r="J1598" s="353"/>
      <c r="K1598" s="183"/>
      <c r="L1598" s="129"/>
      <c r="M1598" s="354"/>
      <c r="N1598" s="355"/>
      <c r="O1598" s="354"/>
      <c r="P1598" s="355"/>
      <c r="Q1598" s="131"/>
      <c r="R1598" s="131"/>
      <c r="S1598" s="132"/>
      <c r="T1598" s="133"/>
      <c r="U1598" s="134" t="s">
        <v>902</v>
      </c>
      <c r="V1598" s="132"/>
      <c r="W1598" s="135"/>
      <c r="X1598" s="136" t="str">
        <f>D1598&amp;F1598&amp;H1598&amp;J1598&amp;K1598&amp;L1598</f>
        <v/>
      </c>
      <c r="Y1598" s="137"/>
      <c r="Z1598" s="138"/>
    </row>
    <row r="1599" spans="2:26" ht="22.5" x14ac:dyDescent="0.25">
      <c r="B1599" s="115" t="s">
        <v>905</v>
      </c>
      <c r="C1599" s="112" t="s">
        <v>722</v>
      </c>
      <c r="D1599" s="435" t="s">
        <v>44</v>
      </c>
      <c r="E1599" s="436"/>
      <c r="F1599" s="436"/>
      <c r="G1599" s="436"/>
      <c r="H1599" s="436"/>
      <c r="I1599" s="436"/>
      <c r="J1599" s="436"/>
      <c r="K1599" s="436"/>
      <c r="L1599" s="437"/>
      <c r="M1599" s="357"/>
      <c r="N1599" s="358"/>
      <c r="O1599" s="357"/>
      <c r="P1599" s="358"/>
      <c r="Q1599" s="116"/>
      <c r="R1599" s="116"/>
      <c r="S1599" s="117"/>
      <c r="T1599" s="118"/>
      <c r="U1599" s="114" t="s">
        <v>44</v>
      </c>
      <c r="V1599" s="117"/>
      <c r="W1599" s="119"/>
      <c r="X1599" s="104"/>
      <c r="Y1599" s="105"/>
      <c r="Z1599" s="105"/>
    </row>
    <row r="1600" spans="2:26" x14ac:dyDescent="0.25">
      <c r="B1600" s="139" t="s">
        <v>904</v>
      </c>
      <c r="C1600" s="76"/>
      <c r="D1600" s="441"/>
      <c r="E1600" s="442"/>
      <c r="F1600" s="442"/>
      <c r="G1600" s="442"/>
      <c r="H1600" s="442"/>
      <c r="I1600" s="442"/>
      <c r="J1600" s="442"/>
      <c r="K1600" s="442"/>
      <c r="L1600" s="443"/>
      <c r="M1600" s="360"/>
      <c r="N1600" s="361"/>
      <c r="O1600" s="360"/>
      <c r="P1600" s="361"/>
      <c r="Q1600" s="123"/>
      <c r="R1600" s="123"/>
      <c r="S1600" s="124"/>
      <c r="T1600" s="125"/>
      <c r="U1600" s="124"/>
      <c r="V1600" s="124"/>
      <c r="W1600" s="126"/>
      <c r="X1600" s="104"/>
      <c r="Y1600" s="105"/>
      <c r="Z1600" s="105"/>
    </row>
    <row r="1601" spans="2:26" x14ac:dyDescent="0.25">
      <c r="B1601" s="127"/>
      <c r="C1601" s="128"/>
      <c r="D1601" s="352"/>
      <c r="E1601" s="353"/>
      <c r="F1601" s="353"/>
      <c r="G1601" s="353"/>
      <c r="H1601" s="353"/>
      <c r="I1601" s="353"/>
      <c r="J1601" s="353"/>
      <c r="K1601" s="183"/>
      <c r="L1601" s="129"/>
      <c r="M1601" s="354"/>
      <c r="N1601" s="355"/>
      <c r="O1601" s="354"/>
      <c r="P1601" s="355"/>
      <c r="Q1601" s="131"/>
      <c r="R1601" s="131"/>
      <c r="S1601" s="132"/>
      <c r="T1601" s="133"/>
      <c r="U1601" s="134" t="s">
        <v>902</v>
      </c>
      <c r="V1601" s="132"/>
      <c r="W1601" s="135"/>
      <c r="X1601" s="136" t="str">
        <f>D1601&amp;F1601&amp;H1601&amp;J1601&amp;K1601&amp;L1601</f>
        <v/>
      </c>
      <c r="Y1601" s="137"/>
      <c r="Z1601" s="138"/>
    </row>
    <row r="1602" spans="2:26" ht="22.5" x14ac:dyDescent="0.25">
      <c r="B1602" s="115" t="s">
        <v>906</v>
      </c>
      <c r="C1602" s="112" t="s">
        <v>795</v>
      </c>
      <c r="D1602" s="435" t="s">
        <v>44</v>
      </c>
      <c r="E1602" s="436"/>
      <c r="F1602" s="436"/>
      <c r="G1602" s="436"/>
      <c r="H1602" s="436"/>
      <c r="I1602" s="436"/>
      <c r="J1602" s="436"/>
      <c r="K1602" s="436"/>
      <c r="L1602" s="437"/>
      <c r="M1602" s="357"/>
      <c r="N1602" s="358"/>
      <c r="O1602" s="357"/>
      <c r="P1602" s="358"/>
      <c r="Q1602" s="116"/>
      <c r="R1602" s="116"/>
      <c r="S1602" s="117"/>
      <c r="T1602" s="118"/>
      <c r="U1602" s="114" t="s">
        <v>44</v>
      </c>
      <c r="V1602" s="117"/>
      <c r="W1602" s="119"/>
      <c r="X1602" s="104"/>
      <c r="Y1602" s="105"/>
      <c r="Z1602" s="105"/>
    </row>
    <row r="1603" spans="2:26" x14ac:dyDescent="0.25">
      <c r="B1603" s="139" t="s">
        <v>904</v>
      </c>
      <c r="C1603" s="76"/>
      <c r="D1603" s="441"/>
      <c r="E1603" s="442"/>
      <c r="F1603" s="442"/>
      <c r="G1603" s="442"/>
      <c r="H1603" s="442"/>
      <c r="I1603" s="442"/>
      <c r="J1603" s="442"/>
      <c r="K1603" s="442"/>
      <c r="L1603" s="443"/>
      <c r="M1603" s="360"/>
      <c r="N1603" s="361"/>
      <c r="O1603" s="360"/>
      <c r="P1603" s="361"/>
      <c r="Q1603" s="123"/>
      <c r="R1603" s="123"/>
      <c r="S1603" s="124"/>
      <c r="T1603" s="125"/>
      <c r="U1603" s="124"/>
      <c r="V1603" s="124"/>
      <c r="W1603" s="126"/>
      <c r="X1603" s="104"/>
      <c r="Y1603" s="105"/>
      <c r="Z1603" s="105"/>
    </row>
    <row r="1604" spans="2:26" x14ac:dyDescent="0.25">
      <c r="B1604" s="127"/>
      <c r="C1604" s="128"/>
      <c r="D1604" s="352"/>
      <c r="E1604" s="353"/>
      <c r="F1604" s="353"/>
      <c r="G1604" s="353"/>
      <c r="H1604" s="353"/>
      <c r="I1604" s="353"/>
      <c r="J1604" s="353"/>
      <c r="K1604" s="183"/>
      <c r="L1604" s="129"/>
      <c r="M1604" s="354"/>
      <c r="N1604" s="355"/>
      <c r="O1604" s="354"/>
      <c r="P1604" s="355"/>
      <c r="Q1604" s="131"/>
      <c r="R1604" s="131"/>
      <c r="S1604" s="132"/>
      <c r="T1604" s="133"/>
      <c r="U1604" s="134" t="s">
        <v>902</v>
      </c>
      <c r="V1604" s="132"/>
      <c r="W1604" s="135"/>
      <c r="X1604" s="136" t="str">
        <f>D1604&amp;F1604&amp;H1604&amp;J1604&amp;K1604&amp;L1604</f>
        <v/>
      </c>
      <c r="Y1604" s="137"/>
      <c r="Z1604" s="138"/>
    </row>
    <row r="1605" spans="2:26" ht="22.5" x14ac:dyDescent="0.25">
      <c r="B1605" s="115" t="s">
        <v>907</v>
      </c>
      <c r="C1605" s="112" t="s">
        <v>908</v>
      </c>
      <c r="D1605" s="435" t="s">
        <v>44</v>
      </c>
      <c r="E1605" s="436"/>
      <c r="F1605" s="436"/>
      <c r="G1605" s="436"/>
      <c r="H1605" s="436"/>
      <c r="I1605" s="436"/>
      <c r="J1605" s="436"/>
      <c r="K1605" s="436"/>
      <c r="L1605" s="437"/>
      <c r="M1605" s="368">
        <f>M1606+M1609</f>
        <v>0</v>
      </c>
      <c r="N1605" s="369"/>
      <c r="O1605" s="368">
        <f>O1606+O1609</f>
        <v>0</v>
      </c>
      <c r="P1605" s="369"/>
      <c r="Q1605" s="141">
        <f>Q1606+Q1609</f>
        <v>0</v>
      </c>
      <c r="R1605" s="141">
        <f>R1606+R1609</f>
        <v>236234079.63999999</v>
      </c>
      <c r="S1605" s="141">
        <f>S1606+S1609</f>
        <v>0</v>
      </c>
      <c r="T1605" s="141">
        <f>T1606+T1609</f>
        <v>0</v>
      </c>
      <c r="U1605" s="142" t="s">
        <v>902</v>
      </c>
      <c r="V1605" s="61">
        <f>R1605</f>
        <v>236234079.63999999</v>
      </c>
      <c r="W1605" s="62">
        <f>T1605</f>
        <v>0</v>
      </c>
      <c r="X1605" s="104"/>
      <c r="Y1605" s="105"/>
      <c r="Z1605" s="105"/>
    </row>
    <row r="1606" spans="2:26" ht="34.5" x14ac:dyDescent="0.25">
      <c r="B1606" s="143" t="s">
        <v>909</v>
      </c>
      <c r="C1606" s="112" t="s">
        <v>910</v>
      </c>
      <c r="D1606" s="435" t="s">
        <v>44</v>
      </c>
      <c r="E1606" s="436"/>
      <c r="F1606" s="436"/>
      <c r="G1606" s="436"/>
      <c r="H1606" s="436"/>
      <c r="I1606" s="436"/>
      <c r="J1606" s="436"/>
      <c r="K1606" s="436"/>
      <c r="L1606" s="437"/>
      <c r="M1606" s="357"/>
      <c r="N1606" s="358"/>
      <c r="O1606" s="357"/>
      <c r="P1606" s="358"/>
      <c r="Q1606" s="116"/>
      <c r="R1606" s="116"/>
      <c r="S1606" s="117"/>
      <c r="T1606" s="118"/>
      <c r="U1606" s="114" t="s">
        <v>44</v>
      </c>
      <c r="V1606" s="117"/>
      <c r="W1606" s="119"/>
      <c r="X1606" s="104"/>
      <c r="Y1606" s="105"/>
      <c r="Z1606" s="105"/>
    </row>
    <row r="1607" spans="2:26" x14ac:dyDescent="0.25">
      <c r="B1607" s="144" t="s">
        <v>911</v>
      </c>
      <c r="C1607" s="145"/>
      <c r="D1607" s="441"/>
      <c r="E1607" s="442"/>
      <c r="F1607" s="442"/>
      <c r="G1607" s="442"/>
      <c r="H1607" s="442"/>
      <c r="I1607" s="442"/>
      <c r="J1607" s="442"/>
      <c r="K1607" s="442"/>
      <c r="L1607" s="443"/>
      <c r="M1607" s="371"/>
      <c r="N1607" s="372"/>
      <c r="O1607" s="371"/>
      <c r="P1607" s="372"/>
      <c r="Q1607" s="146"/>
      <c r="R1607" s="146"/>
      <c r="S1607" s="147"/>
      <c r="T1607" s="148"/>
      <c r="U1607" s="147"/>
      <c r="V1607" s="124"/>
      <c r="W1607" s="126"/>
      <c r="X1607" s="104"/>
      <c r="Y1607" s="105"/>
      <c r="Z1607" s="105"/>
    </row>
    <row r="1608" spans="2:26" x14ac:dyDescent="0.25">
      <c r="B1608" s="127"/>
      <c r="C1608" s="128"/>
      <c r="D1608" s="352"/>
      <c r="E1608" s="353"/>
      <c r="F1608" s="353"/>
      <c r="G1608" s="353"/>
      <c r="H1608" s="353"/>
      <c r="I1608" s="353"/>
      <c r="J1608" s="353"/>
      <c r="K1608" s="183"/>
      <c r="L1608" s="129"/>
      <c r="M1608" s="373"/>
      <c r="N1608" s="374"/>
      <c r="O1608" s="373"/>
      <c r="P1608" s="374"/>
      <c r="Q1608" s="131"/>
      <c r="R1608" s="131"/>
      <c r="S1608" s="132"/>
      <c r="T1608" s="133"/>
      <c r="U1608" s="134" t="s">
        <v>902</v>
      </c>
      <c r="V1608" s="132"/>
      <c r="W1608" s="135"/>
      <c r="X1608" s="136" t="str">
        <f>D1608&amp;F1608&amp;H1608&amp;J1608&amp;K1608&amp;L1608</f>
        <v/>
      </c>
      <c r="Y1608" s="137"/>
      <c r="Z1608" s="138"/>
    </row>
    <row r="1609" spans="2:26" ht="22.5" x14ac:dyDescent="0.25">
      <c r="B1609" s="149" t="s">
        <v>912</v>
      </c>
      <c r="C1609" s="112" t="s">
        <v>913</v>
      </c>
      <c r="D1609" s="435" t="s">
        <v>44</v>
      </c>
      <c r="E1609" s="436"/>
      <c r="F1609" s="436"/>
      <c r="G1609" s="436"/>
      <c r="H1609" s="436"/>
      <c r="I1609" s="436"/>
      <c r="J1609" s="436"/>
      <c r="K1609" s="436"/>
      <c r="L1609" s="437"/>
      <c r="M1609" s="375">
        <v>0</v>
      </c>
      <c r="N1609" s="375"/>
      <c r="O1609" s="375">
        <v>0</v>
      </c>
      <c r="P1609" s="375"/>
      <c r="Q1609" s="117">
        <v>0</v>
      </c>
      <c r="R1609" s="150">
        <v>236234079.63999999</v>
      </c>
      <c r="S1609" s="117">
        <v>0</v>
      </c>
      <c r="T1609" s="117">
        <v>0</v>
      </c>
      <c r="U1609" s="114">
        <v>0</v>
      </c>
      <c r="V1609" s="61">
        <f>R1609</f>
        <v>236234079.63999999</v>
      </c>
      <c r="W1609" s="151" t="s">
        <v>44</v>
      </c>
      <c r="X1609" s="104"/>
      <c r="Y1609" s="105"/>
      <c r="Z1609" s="105"/>
    </row>
    <row r="1610" spans="2:26" x14ac:dyDescent="0.25">
      <c r="B1610" s="144" t="s">
        <v>911</v>
      </c>
      <c r="C1610" s="145"/>
      <c r="D1610" s="441"/>
      <c r="E1610" s="442"/>
      <c r="F1610" s="442"/>
      <c r="G1610" s="442"/>
      <c r="H1610" s="442"/>
      <c r="I1610" s="442"/>
      <c r="J1610" s="442"/>
      <c r="K1610" s="442"/>
      <c r="L1610" s="443"/>
      <c r="M1610" s="371"/>
      <c r="N1610" s="372"/>
      <c r="O1610" s="371"/>
      <c r="P1610" s="372"/>
      <c r="Q1610" s="146"/>
      <c r="R1610" s="146"/>
      <c r="S1610" s="147"/>
      <c r="T1610" s="148"/>
      <c r="U1610" s="147"/>
      <c r="V1610" s="124"/>
      <c r="W1610" s="126"/>
      <c r="X1610" s="104"/>
      <c r="Y1610" s="105"/>
      <c r="Z1610" s="105"/>
    </row>
    <row r="1611" spans="2:26" x14ac:dyDescent="0.25">
      <c r="B1611" s="152"/>
      <c r="C1611" s="128"/>
      <c r="D1611" s="352"/>
      <c r="E1611" s="353"/>
      <c r="F1611" s="353"/>
      <c r="G1611" s="353"/>
      <c r="H1611" s="353"/>
      <c r="I1611" s="353"/>
      <c r="J1611" s="353"/>
      <c r="K1611" s="183"/>
      <c r="L1611" s="129"/>
      <c r="M1611" s="354"/>
      <c r="N1611" s="355"/>
      <c r="O1611" s="354"/>
      <c r="P1611" s="355"/>
      <c r="Q1611" s="132"/>
      <c r="R1611" s="132"/>
      <c r="S1611" s="132"/>
      <c r="T1611" s="132"/>
      <c r="U1611" s="134" t="s">
        <v>902</v>
      </c>
      <c r="V1611" s="132"/>
      <c r="W1611" s="135"/>
      <c r="X1611" s="136" t="str">
        <f>D1611&amp;F1611&amp;H1611&amp;J1611&amp;K1611&amp;L1611</f>
        <v/>
      </c>
      <c r="Y1611" s="137"/>
      <c r="Z1611" s="138"/>
    </row>
    <row r="1612" spans="2:26" ht="33.75" x14ac:dyDescent="0.25">
      <c r="B1612" s="153" t="s">
        <v>914</v>
      </c>
      <c r="C1612" s="112" t="s">
        <v>915</v>
      </c>
      <c r="D1612" s="435" t="s">
        <v>44</v>
      </c>
      <c r="E1612" s="436"/>
      <c r="F1612" s="436"/>
      <c r="G1612" s="436"/>
      <c r="H1612" s="436"/>
      <c r="I1612" s="436"/>
      <c r="J1612" s="436"/>
      <c r="K1612" s="436"/>
      <c r="L1612" s="437"/>
      <c r="M1612" s="390"/>
      <c r="N1612" s="390"/>
      <c r="O1612" s="390"/>
      <c r="P1612" s="390"/>
      <c r="Q1612" s="117">
        <v>0</v>
      </c>
      <c r="R1612" s="150">
        <v>3925148.51</v>
      </c>
      <c r="S1612" s="117">
        <v>0</v>
      </c>
      <c r="T1612" s="150">
        <v>0</v>
      </c>
      <c r="U1612" s="117">
        <v>0</v>
      </c>
      <c r="V1612" s="61">
        <f>R1612</f>
        <v>3925148.51</v>
      </c>
      <c r="W1612" s="62">
        <f>T1612</f>
        <v>0</v>
      </c>
      <c r="X1612" s="104"/>
      <c r="Y1612" s="105"/>
      <c r="Z1612" s="105"/>
    </row>
    <row r="1613" spans="2:26" ht="15.75" thickBot="1" x14ac:dyDescent="0.3">
      <c r="B1613" s="154" t="s">
        <v>916</v>
      </c>
      <c r="C1613" s="155" t="s">
        <v>917</v>
      </c>
      <c r="D1613" s="444" t="s">
        <v>44</v>
      </c>
      <c r="E1613" s="445"/>
      <c r="F1613" s="445"/>
      <c r="G1613" s="445"/>
      <c r="H1613" s="445"/>
      <c r="I1613" s="445"/>
      <c r="J1613" s="445"/>
      <c r="K1613" s="445"/>
      <c r="L1613" s="446"/>
      <c r="M1613" s="392">
        <v>470567621749.02002</v>
      </c>
      <c r="N1613" s="392"/>
      <c r="O1613" s="392">
        <v>470567621749.02002</v>
      </c>
      <c r="P1613" s="392"/>
      <c r="Q1613" s="157">
        <v>598482172.04999995</v>
      </c>
      <c r="R1613" s="157">
        <v>208038545566.64999</v>
      </c>
      <c r="S1613" s="157">
        <v>22992135995.630001</v>
      </c>
      <c r="T1613" s="157">
        <v>169686310062.64001</v>
      </c>
      <c r="U1613" s="157">
        <v>169380390763.59</v>
      </c>
      <c r="V1613" s="158">
        <v>38658154803.059998</v>
      </c>
      <c r="W1613" s="159">
        <v>305919299.05000001</v>
      </c>
      <c r="X1613" s="104"/>
      <c r="Y1613" s="105"/>
      <c r="Z1613" s="105"/>
    </row>
    <row r="1614" spans="2:26" x14ac:dyDescent="0.25">
      <c r="B1614" s="160"/>
      <c r="C1614" s="36"/>
      <c r="D1614" s="36"/>
      <c r="E1614" s="36"/>
      <c r="F1614" s="36"/>
      <c r="G1614" s="36"/>
      <c r="H1614" s="36"/>
      <c r="I1614" s="36"/>
      <c r="J1614" s="36"/>
      <c r="K1614" s="36"/>
      <c r="L1614" s="36"/>
      <c r="M1614" s="36"/>
      <c r="N1614" s="36"/>
      <c r="O1614" s="36"/>
      <c r="P1614" s="36"/>
      <c r="Q1614" s="36"/>
      <c r="R1614" s="36"/>
      <c r="S1614" s="161"/>
      <c r="T1614" s="161"/>
      <c r="U1614" s="161"/>
      <c r="V1614" s="161"/>
      <c r="W1614" s="161"/>
      <c r="X1614" s="104"/>
      <c r="Y1614" s="105"/>
      <c r="Z1614" s="105"/>
    </row>
    <row r="1615" spans="2:26" ht="20.100000000000001" customHeight="1" x14ac:dyDescent="0.35">
      <c r="B1615" s="162" t="s">
        <v>918</v>
      </c>
      <c r="C1615" s="384"/>
      <c r="D1615" s="385"/>
      <c r="E1615" s="385"/>
      <c r="F1615" s="163"/>
      <c r="G1615" s="386"/>
      <c r="H1615" s="387"/>
      <c r="I1615" s="387"/>
      <c r="J1615" s="387"/>
      <c r="K1615" s="387"/>
      <c r="L1615" s="387"/>
      <c r="M1615" s="387"/>
      <c r="N1615" s="388"/>
      <c r="O1615" s="164" t="s">
        <v>919</v>
      </c>
      <c r="Q1615" s="389" t="s">
        <v>920</v>
      </c>
      <c r="R1615" s="389"/>
      <c r="S1615" s="165"/>
      <c r="T1615" s="166"/>
      <c r="U1615" s="386"/>
      <c r="V1615" s="386"/>
      <c r="W1615" s="386"/>
      <c r="X1615" s="104"/>
      <c r="Y1615" s="105"/>
    </row>
    <row r="1616" spans="2:26" ht="20.100000000000001" customHeight="1" x14ac:dyDescent="0.25">
      <c r="B1616" s="162" t="s">
        <v>921</v>
      </c>
      <c r="C1616" s="318" t="s">
        <v>922</v>
      </c>
      <c r="D1616" s="318"/>
      <c r="E1616" s="318"/>
      <c r="F1616" s="36"/>
      <c r="G1616" s="318" t="s">
        <v>923</v>
      </c>
      <c r="H1616" s="318"/>
      <c r="I1616" s="318"/>
      <c r="J1616" s="318"/>
      <c r="K1616" s="318"/>
      <c r="L1616" s="318"/>
      <c r="M1616" s="318"/>
      <c r="N1616" s="318"/>
      <c r="O1616" s="36"/>
      <c r="P1616" s="25"/>
      <c r="Q1616" s="389"/>
      <c r="R1616" s="389"/>
      <c r="S1616" s="161" t="s">
        <v>924</v>
      </c>
      <c r="T1616" s="3"/>
      <c r="U1616" s="379" t="s">
        <v>923</v>
      </c>
      <c r="V1616" s="379"/>
      <c r="W1616" s="379"/>
      <c r="X1616" s="104"/>
      <c r="Y1616" s="105"/>
    </row>
    <row r="1617" spans="2:25" x14ac:dyDescent="0.25">
      <c r="C1617" s="36"/>
      <c r="D1617" s="36"/>
      <c r="E1617" s="36"/>
      <c r="F1617" s="36"/>
      <c r="G1617" s="36"/>
      <c r="H1617" s="36"/>
      <c r="I1617" s="36"/>
      <c r="J1617" s="36"/>
      <c r="K1617" s="36"/>
      <c r="L1617" s="36"/>
      <c r="M1617" s="36"/>
      <c r="N1617" s="36"/>
      <c r="O1617" s="164"/>
      <c r="P1617" s="164"/>
      <c r="Q1617" s="376" t="s">
        <v>925</v>
      </c>
      <c r="R1617" s="376"/>
      <c r="S1617" s="165" t="s">
        <v>926</v>
      </c>
      <c r="T1617" s="166"/>
      <c r="U1617" s="377"/>
      <c r="V1617" s="377"/>
      <c r="W1617" s="377"/>
      <c r="X1617" s="104"/>
      <c r="Y1617" s="105"/>
    </row>
    <row r="1618" spans="2:25" x14ac:dyDescent="0.25">
      <c r="B1618" s="378" t="s">
        <v>927</v>
      </c>
      <c r="C1618" s="378"/>
      <c r="D1618" s="378"/>
      <c r="E1618" s="378"/>
      <c r="F1618" s="378"/>
      <c r="G1618" s="378"/>
      <c r="H1618" s="378"/>
      <c r="I1618" s="378"/>
      <c r="J1618" s="378"/>
      <c r="K1618" s="36"/>
      <c r="L1618" s="36"/>
      <c r="M1618" s="36"/>
      <c r="N1618" s="36"/>
      <c r="O1618" s="164" t="s">
        <v>928</v>
      </c>
      <c r="P1618" s="164"/>
      <c r="Q1618" s="376" t="s">
        <v>929</v>
      </c>
      <c r="R1618" s="376"/>
      <c r="S1618" s="161" t="s">
        <v>924</v>
      </c>
      <c r="T1618" s="166"/>
      <c r="U1618" s="379" t="s">
        <v>923</v>
      </c>
      <c r="V1618" s="379"/>
      <c r="W1618" s="379"/>
    </row>
    <row r="1619" spans="2:25" hidden="1" x14ac:dyDescent="0.25"/>
    <row r="1620" spans="2:25" ht="45" hidden="1" customHeight="1" thickTop="1" thickBot="1" x14ac:dyDescent="0.3">
      <c r="C1620" s="380"/>
      <c r="D1620" s="381"/>
      <c r="E1620" s="381"/>
      <c r="F1620" s="381"/>
      <c r="G1620" s="381"/>
      <c r="H1620" s="381"/>
      <c r="I1620" s="381"/>
      <c r="J1620" s="381"/>
      <c r="K1620" s="381"/>
      <c r="L1620" s="167"/>
      <c r="M1620" s="382" t="s">
        <v>930</v>
      </c>
      <c r="N1620" s="382"/>
      <c r="O1620" s="382"/>
      <c r="P1620" s="382"/>
      <c r="Q1620" s="383"/>
    </row>
    <row r="1621" spans="2:25" ht="3.75" hidden="1" customHeight="1" thickTop="1" thickBot="1" x14ac:dyDescent="0.3">
      <c r="C1621" s="405"/>
      <c r="D1621" s="405"/>
      <c r="E1621" s="405"/>
      <c r="F1621" s="405"/>
      <c r="G1621" s="405"/>
      <c r="H1621" s="405"/>
      <c r="I1621" s="405"/>
      <c r="J1621" s="405"/>
      <c r="K1621" s="405"/>
      <c r="L1621" s="168"/>
      <c r="M1621" s="406"/>
      <c r="N1621" s="406"/>
      <c r="O1621" s="406"/>
      <c r="P1621" s="406"/>
      <c r="Q1621" s="406"/>
    </row>
    <row r="1622" spans="2:25" ht="13.5" hidden="1" customHeight="1" thickTop="1" x14ac:dyDescent="0.25">
      <c r="C1622" s="407" t="s">
        <v>931</v>
      </c>
      <c r="D1622" s="408"/>
      <c r="E1622" s="408"/>
      <c r="F1622" s="408"/>
      <c r="G1622" s="408"/>
      <c r="H1622" s="408"/>
      <c r="I1622" s="408"/>
      <c r="J1622" s="408"/>
      <c r="K1622" s="408"/>
      <c r="L1622" s="169"/>
      <c r="M1622" s="409"/>
      <c r="N1622" s="409"/>
      <c r="O1622" s="409"/>
      <c r="P1622" s="409"/>
      <c r="Q1622" s="410"/>
    </row>
    <row r="1623" spans="2:25" ht="13.5" hidden="1" customHeight="1" x14ac:dyDescent="0.25">
      <c r="C1623" s="399" t="s">
        <v>932</v>
      </c>
      <c r="D1623" s="400"/>
      <c r="E1623" s="400"/>
      <c r="F1623" s="400"/>
      <c r="G1623" s="400"/>
      <c r="H1623" s="400"/>
      <c r="I1623" s="400"/>
      <c r="J1623" s="400"/>
      <c r="K1623" s="400"/>
      <c r="L1623" s="170"/>
      <c r="M1623" s="401"/>
      <c r="N1623" s="401"/>
      <c r="O1623" s="401"/>
      <c r="P1623" s="401"/>
      <c r="Q1623" s="402"/>
    </row>
    <row r="1624" spans="2:25" ht="13.5" hidden="1" customHeight="1" x14ac:dyDescent="0.25">
      <c r="C1624" s="399" t="s">
        <v>933</v>
      </c>
      <c r="D1624" s="400"/>
      <c r="E1624" s="400"/>
      <c r="F1624" s="400"/>
      <c r="G1624" s="400"/>
      <c r="H1624" s="400"/>
      <c r="I1624" s="400"/>
      <c r="J1624" s="400"/>
      <c r="K1624" s="400"/>
      <c r="L1624" s="170"/>
      <c r="M1624" s="403"/>
      <c r="N1624" s="403"/>
      <c r="O1624" s="403"/>
      <c r="P1624" s="403"/>
      <c r="Q1624" s="404"/>
    </row>
    <row r="1625" spans="2:25" ht="13.5" hidden="1" customHeight="1" x14ac:dyDescent="0.25">
      <c r="C1625" s="399" t="s">
        <v>934</v>
      </c>
      <c r="D1625" s="400"/>
      <c r="E1625" s="400"/>
      <c r="F1625" s="400"/>
      <c r="G1625" s="400"/>
      <c r="H1625" s="400"/>
      <c r="I1625" s="400"/>
      <c r="J1625" s="400"/>
      <c r="K1625" s="400"/>
      <c r="L1625" s="170"/>
      <c r="M1625" s="403"/>
      <c r="N1625" s="403"/>
      <c r="O1625" s="403"/>
      <c r="P1625" s="403"/>
      <c r="Q1625" s="404"/>
    </row>
    <row r="1626" spans="2:25" ht="13.5" hidden="1" customHeight="1" x14ac:dyDescent="0.25">
      <c r="C1626" s="399" t="s">
        <v>935</v>
      </c>
      <c r="D1626" s="400"/>
      <c r="E1626" s="400"/>
      <c r="F1626" s="400"/>
      <c r="G1626" s="400"/>
      <c r="H1626" s="400"/>
      <c r="I1626" s="400"/>
      <c r="J1626" s="400"/>
      <c r="K1626" s="400"/>
      <c r="L1626" s="170"/>
      <c r="M1626" s="403"/>
      <c r="N1626" s="403"/>
      <c r="O1626" s="403"/>
      <c r="P1626" s="403"/>
      <c r="Q1626" s="404"/>
    </row>
    <row r="1627" spans="2:25" ht="13.5" hidden="1" customHeight="1" x14ac:dyDescent="0.25">
      <c r="C1627" s="399" t="s">
        <v>936</v>
      </c>
      <c r="D1627" s="400"/>
      <c r="E1627" s="400"/>
      <c r="F1627" s="400"/>
      <c r="G1627" s="400"/>
      <c r="H1627" s="400"/>
      <c r="I1627" s="400"/>
      <c r="J1627" s="400"/>
      <c r="K1627" s="400"/>
      <c r="L1627" s="170"/>
      <c r="M1627" s="401"/>
      <c r="N1627" s="401"/>
      <c r="O1627" s="401"/>
      <c r="P1627" s="401"/>
      <c r="Q1627" s="402"/>
    </row>
    <row r="1628" spans="2:25" ht="13.5" hidden="1" customHeight="1" x14ac:dyDescent="0.25">
      <c r="C1628" s="399" t="s">
        <v>937</v>
      </c>
      <c r="D1628" s="400"/>
      <c r="E1628" s="400"/>
      <c r="F1628" s="400"/>
      <c r="G1628" s="400"/>
      <c r="H1628" s="400"/>
      <c r="I1628" s="400"/>
      <c r="J1628" s="400"/>
      <c r="K1628" s="400"/>
      <c r="L1628" s="170"/>
      <c r="M1628" s="401"/>
      <c r="N1628" s="401"/>
      <c r="O1628" s="401"/>
      <c r="P1628" s="401"/>
      <c r="Q1628" s="402"/>
    </row>
    <row r="1629" spans="2:25" ht="13.5" hidden="1" customHeight="1" x14ac:dyDescent="0.25">
      <c r="C1629" s="399" t="s">
        <v>938</v>
      </c>
      <c r="D1629" s="400"/>
      <c r="E1629" s="400"/>
      <c r="F1629" s="400"/>
      <c r="G1629" s="400"/>
      <c r="H1629" s="400"/>
      <c r="I1629" s="400"/>
      <c r="J1629" s="400"/>
      <c r="K1629" s="400"/>
      <c r="L1629" s="170"/>
      <c r="M1629" s="403"/>
      <c r="N1629" s="403"/>
      <c r="O1629" s="403"/>
      <c r="P1629" s="403"/>
      <c r="Q1629" s="404"/>
    </row>
    <row r="1630" spans="2:25" ht="15.75" hidden="1" thickBot="1" x14ac:dyDescent="0.3">
      <c r="C1630" s="393" t="s">
        <v>939</v>
      </c>
      <c r="D1630" s="394"/>
      <c r="E1630" s="394"/>
      <c r="F1630" s="394"/>
      <c r="G1630" s="394"/>
      <c r="H1630" s="394"/>
      <c r="I1630" s="394"/>
      <c r="J1630" s="394"/>
      <c r="K1630" s="394"/>
      <c r="L1630" s="171"/>
      <c r="M1630" s="395"/>
      <c r="N1630" s="395"/>
      <c r="O1630" s="395"/>
      <c r="P1630" s="395"/>
      <c r="Q1630" s="396"/>
    </row>
    <row r="1631" spans="2:25" ht="3.75" hidden="1" customHeight="1" thickTop="1" x14ac:dyDescent="0.25">
      <c r="C1631" s="397"/>
      <c r="D1631" s="397"/>
      <c r="E1631" s="397"/>
      <c r="F1631" s="397"/>
      <c r="G1631" s="397"/>
      <c r="H1631" s="397"/>
      <c r="I1631" s="397"/>
      <c r="J1631" s="397"/>
      <c r="K1631" s="397"/>
      <c r="L1631" s="172"/>
      <c r="M1631" s="398"/>
      <c r="N1631" s="398"/>
      <c r="O1631" s="398"/>
      <c r="P1631" s="398"/>
      <c r="Q1631" s="398"/>
    </row>
    <row r="1632" spans="2:25" hidden="1" x14ac:dyDescent="0.25"/>
  </sheetData>
  <sheetProtection algorithmName="SHA-512" hashValue="1EdzxGcnESFet5iwqNq+PBhzqXXkCuHxajxpj8UYaLHnqX03mrVApZmDI7eEH/CaFJMywNRiaBshNr7Up2yiCA==" saltValue="KoGcWoP5oH0cWO7F1f57Cg==" spinCount="100000" sheet="1"/>
  <mergeCells count="7986">
    <mergeCell ref="C1630:K1630"/>
    <mergeCell ref="M1630:Q1630"/>
    <mergeCell ref="C1631:K1631"/>
    <mergeCell ref="M1631:Q1631"/>
    <mergeCell ref="C1627:K1627"/>
    <mergeCell ref="M1627:Q1627"/>
    <mergeCell ref="C1628:K1628"/>
    <mergeCell ref="M1628:Q1628"/>
    <mergeCell ref="C1629:K1629"/>
    <mergeCell ref="M1629:Q1629"/>
    <mergeCell ref="C1624:K1624"/>
    <mergeCell ref="M1624:Q1624"/>
    <mergeCell ref="C1625:K1625"/>
    <mergeCell ref="M1625:Q1625"/>
    <mergeCell ref="C1626:K1626"/>
    <mergeCell ref="M1626:Q1626"/>
    <mergeCell ref="C1621:K1621"/>
    <mergeCell ref="M1621:Q1621"/>
    <mergeCell ref="C1622:K1622"/>
    <mergeCell ref="M1622:Q1622"/>
    <mergeCell ref="C1623:K1623"/>
    <mergeCell ref="M1623:Q1623"/>
    <mergeCell ref="Q1617:R1617"/>
    <mergeCell ref="U1617:W1617"/>
    <mergeCell ref="B1618:J1618"/>
    <mergeCell ref="Q1618:R1618"/>
    <mergeCell ref="U1618:W1618"/>
    <mergeCell ref="C1620:K1620"/>
    <mergeCell ref="M1620:Q1620"/>
    <mergeCell ref="C1615:E1615"/>
    <mergeCell ref="G1615:N1615"/>
    <mergeCell ref="Q1615:R1616"/>
    <mergeCell ref="U1615:W1615"/>
    <mergeCell ref="C1616:E1616"/>
    <mergeCell ref="G1616:N1616"/>
    <mergeCell ref="U1616:W1616"/>
    <mergeCell ref="D1612:L1612"/>
    <mergeCell ref="M1612:N1612"/>
    <mergeCell ref="O1612:P1612"/>
    <mergeCell ref="D1613:L1613"/>
    <mergeCell ref="M1613:N1613"/>
    <mergeCell ref="O1613:P1613"/>
    <mergeCell ref="D1610:L1610"/>
    <mergeCell ref="M1610:N1610"/>
    <mergeCell ref="O1610:P1610"/>
    <mergeCell ref="D1611:E1611"/>
    <mergeCell ref="F1611:G1611"/>
    <mergeCell ref="H1611:J1611"/>
    <mergeCell ref="M1611:N1611"/>
    <mergeCell ref="O1611:P1611"/>
    <mergeCell ref="D1608:E1608"/>
    <mergeCell ref="F1608:G1608"/>
    <mergeCell ref="H1608:J1608"/>
    <mergeCell ref="M1608:N1608"/>
    <mergeCell ref="O1608:P1608"/>
    <mergeCell ref="D1609:L1609"/>
    <mergeCell ref="M1609:N1609"/>
    <mergeCell ref="O1609:P1609"/>
    <mergeCell ref="D1606:L1606"/>
    <mergeCell ref="M1606:N1606"/>
    <mergeCell ref="O1606:P1606"/>
    <mergeCell ref="D1607:L1607"/>
    <mergeCell ref="M1607:N1607"/>
    <mergeCell ref="O1607:P1607"/>
    <mergeCell ref="D1604:E1604"/>
    <mergeCell ref="F1604:G1604"/>
    <mergeCell ref="H1604:J1604"/>
    <mergeCell ref="M1604:N1604"/>
    <mergeCell ref="O1604:P1604"/>
    <mergeCell ref="D1605:L1605"/>
    <mergeCell ref="M1605:N1605"/>
    <mergeCell ref="O1605:P1605"/>
    <mergeCell ref="D1602:L1602"/>
    <mergeCell ref="M1602:N1602"/>
    <mergeCell ref="O1602:P1602"/>
    <mergeCell ref="D1603:L1603"/>
    <mergeCell ref="M1603:N1603"/>
    <mergeCell ref="O1603:P1603"/>
    <mergeCell ref="D1600:L1600"/>
    <mergeCell ref="M1600:N1600"/>
    <mergeCell ref="O1600:P1600"/>
    <mergeCell ref="D1601:E1601"/>
    <mergeCell ref="F1601:G1601"/>
    <mergeCell ref="H1601:J1601"/>
    <mergeCell ref="M1601:N1601"/>
    <mergeCell ref="O1601:P1601"/>
    <mergeCell ref="D1598:E1598"/>
    <mergeCell ref="F1598:G1598"/>
    <mergeCell ref="H1598:J1598"/>
    <mergeCell ref="M1598:N1598"/>
    <mergeCell ref="O1598:P1598"/>
    <mergeCell ref="D1599:L1599"/>
    <mergeCell ref="M1599:N1599"/>
    <mergeCell ref="O1599:P1599"/>
    <mergeCell ref="D1596:L1596"/>
    <mergeCell ref="M1596:N1596"/>
    <mergeCell ref="O1596:P1596"/>
    <mergeCell ref="D1597:L1597"/>
    <mergeCell ref="M1597:N1597"/>
    <mergeCell ref="O1597:P1597"/>
    <mergeCell ref="D1594:L1594"/>
    <mergeCell ref="M1594:N1594"/>
    <mergeCell ref="O1594:P1594"/>
    <mergeCell ref="D1595:L1595"/>
    <mergeCell ref="M1595:N1595"/>
    <mergeCell ref="O1595:P1595"/>
    <mergeCell ref="D1593:L1593"/>
    <mergeCell ref="M1593:N1593"/>
    <mergeCell ref="O1593:P1593"/>
    <mergeCell ref="D1589:L1589"/>
    <mergeCell ref="M1589:N1589"/>
    <mergeCell ref="O1589:P1589"/>
    <mergeCell ref="D1590:E1590"/>
    <mergeCell ref="F1590:L1590"/>
    <mergeCell ref="M1590:N1590"/>
    <mergeCell ref="O1590:P1590"/>
    <mergeCell ref="D1587:E1587"/>
    <mergeCell ref="F1587:G1587"/>
    <mergeCell ref="H1587:J1587"/>
    <mergeCell ref="M1587:N1587"/>
    <mergeCell ref="O1587:P1587"/>
    <mergeCell ref="E1588:F1588"/>
    <mergeCell ref="G1588:I1588"/>
    <mergeCell ref="D1586:E1586"/>
    <mergeCell ref="F1586:G1586"/>
    <mergeCell ref="H1586:J1586"/>
    <mergeCell ref="M1586:N1586"/>
    <mergeCell ref="O1586:P1586"/>
    <mergeCell ref="D1583:E1583"/>
    <mergeCell ref="F1583:G1583"/>
    <mergeCell ref="H1583:J1583"/>
    <mergeCell ref="M1583:N1583"/>
    <mergeCell ref="O1583:P1583"/>
    <mergeCell ref="D1584:E1584"/>
    <mergeCell ref="F1584:G1584"/>
    <mergeCell ref="H1584:J1584"/>
    <mergeCell ref="M1584:N1584"/>
    <mergeCell ref="O1584:P1584"/>
    <mergeCell ref="D1591:K1591"/>
    <mergeCell ref="M1591:N1591"/>
    <mergeCell ref="O1591:P1591"/>
    <mergeCell ref="D1582:E1582"/>
    <mergeCell ref="F1582:G1582"/>
    <mergeCell ref="H1582:J1582"/>
    <mergeCell ref="M1582:N1582"/>
    <mergeCell ref="O1582:P1582"/>
    <mergeCell ref="D1579:E1579"/>
    <mergeCell ref="F1579:G1579"/>
    <mergeCell ref="H1579:J1579"/>
    <mergeCell ref="M1579:N1579"/>
    <mergeCell ref="O1579:P1579"/>
    <mergeCell ref="D1580:E1580"/>
    <mergeCell ref="F1580:G1580"/>
    <mergeCell ref="H1580:J1580"/>
    <mergeCell ref="M1580:N1580"/>
    <mergeCell ref="O1580:P1580"/>
    <mergeCell ref="D1585:E1585"/>
    <mergeCell ref="F1585:G1585"/>
    <mergeCell ref="H1585:J1585"/>
    <mergeCell ref="M1585:N1585"/>
    <mergeCell ref="O1585:P1585"/>
    <mergeCell ref="D1578:E1578"/>
    <mergeCell ref="F1578:G1578"/>
    <mergeCell ref="H1578:J1578"/>
    <mergeCell ref="M1578:N1578"/>
    <mergeCell ref="O1578:P1578"/>
    <mergeCell ref="D1575:E1575"/>
    <mergeCell ref="F1575:G1575"/>
    <mergeCell ref="H1575:J1575"/>
    <mergeCell ref="M1575:N1575"/>
    <mergeCell ref="O1575:P1575"/>
    <mergeCell ref="D1576:E1576"/>
    <mergeCell ref="F1576:G1576"/>
    <mergeCell ref="H1576:J1576"/>
    <mergeCell ref="M1576:N1576"/>
    <mergeCell ref="O1576:P1576"/>
    <mergeCell ref="D1581:E1581"/>
    <mergeCell ref="F1581:G1581"/>
    <mergeCell ref="H1581:J1581"/>
    <mergeCell ref="M1581:N1581"/>
    <mergeCell ref="O1581:P1581"/>
    <mergeCell ref="D1574:E1574"/>
    <mergeCell ref="F1574:G1574"/>
    <mergeCell ref="H1574:J1574"/>
    <mergeCell ref="M1574:N1574"/>
    <mergeCell ref="O1574:P1574"/>
    <mergeCell ref="D1571:E1571"/>
    <mergeCell ref="F1571:G1571"/>
    <mergeCell ref="H1571:J1571"/>
    <mergeCell ref="M1571:N1571"/>
    <mergeCell ref="O1571:P1571"/>
    <mergeCell ref="D1572:E1572"/>
    <mergeCell ref="F1572:G1572"/>
    <mergeCell ref="H1572:J1572"/>
    <mergeCell ref="M1572:N1572"/>
    <mergeCell ref="O1572:P1572"/>
    <mergeCell ref="D1577:E1577"/>
    <mergeCell ref="F1577:G1577"/>
    <mergeCell ref="H1577:J1577"/>
    <mergeCell ref="M1577:N1577"/>
    <mergeCell ref="O1577:P1577"/>
    <mergeCell ref="D1570:E1570"/>
    <mergeCell ref="F1570:G1570"/>
    <mergeCell ref="H1570:J1570"/>
    <mergeCell ref="M1570:N1570"/>
    <mergeCell ref="O1570:P1570"/>
    <mergeCell ref="D1567:E1567"/>
    <mergeCell ref="F1567:G1567"/>
    <mergeCell ref="H1567:J1567"/>
    <mergeCell ref="M1567:N1567"/>
    <mergeCell ref="O1567:P1567"/>
    <mergeCell ref="D1568:E1568"/>
    <mergeCell ref="F1568:G1568"/>
    <mergeCell ref="H1568:J1568"/>
    <mergeCell ref="M1568:N1568"/>
    <mergeCell ref="O1568:P1568"/>
    <mergeCell ref="D1573:E1573"/>
    <mergeCell ref="F1573:G1573"/>
    <mergeCell ref="H1573:J1573"/>
    <mergeCell ref="M1573:N1573"/>
    <mergeCell ref="O1573:P1573"/>
    <mergeCell ref="D1566:E1566"/>
    <mergeCell ref="F1566:G1566"/>
    <mergeCell ref="H1566:J1566"/>
    <mergeCell ref="M1566:N1566"/>
    <mergeCell ref="O1566:P1566"/>
    <mergeCell ref="D1563:E1563"/>
    <mergeCell ref="F1563:G1563"/>
    <mergeCell ref="H1563:J1563"/>
    <mergeCell ref="M1563:N1563"/>
    <mergeCell ref="O1563:P1563"/>
    <mergeCell ref="D1564:E1564"/>
    <mergeCell ref="F1564:G1564"/>
    <mergeCell ref="H1564:J1564"/>
    <mergeCell ref="M1564:N1564"/>
    <mergeCell ref="O1564:P1564"/>
    <mergeCell ref="D1569:E1569"/>
    <mergeCell ref="F1569:G1569"/>
    <mergeCell ref="H1569:J1569"/>
    <mergeCell ref="M1569:N1569"/>
    <mergeCell ref="O1569:P1569"/>
    <mergeCell ref="D1562:E1562"/>
    <mergeCell ref="F1562:G1562"/>
    <mergeCell ref="H1562:J1562"/>
    <mergeCell ref="M1562:N1562"/>
    <mergeCell ref="O1562:P1562"/>
    <mergeCell ref="D1559:E1559"/>
    <mergeCell ref="F1559:G1559"/>
    <mergeCell ref="H1559:J1559"/>
    <mergeCell ref="M1559:N1559"/>
    <mergeCell ref="O1559:P1559"/>
    <mergeCell ref="D1560:E1560"/>
    <mergeCell ref="F1560:G1560"/>
    <mergeCell ref="H1560:J1560"/>
    <mergeCell ref="M1560:N1560"/>
    <mergeCell ref="O1560:P1560"/>
    <mergeCell ref="D1565:E1565"/>
    <mergeCell ref="F1565:G1565"/>
    <mergeCell ref="H1565:J1565"/>
    <mergeCell ref="M1565:N1565"/>
    <mergeCell ref="O1565:P1565"/>
    <mergeCell ref="D1558:E1558"/>
    <mergeCell ref="F1558:G1558"/>
    <mergeCell ref="H1558:J1558"/>
    <mergeCell ref="M1558:N1558"/>
    <mergeCell ref="O1558:P1558"/>
    <mergeCell ref="D1555:E1555"/>
    <mergeCell ref="F1555:G1555"/>
    <mergeCell ref="H1555:J1555"/>
    <mergeCell ref="M1555:N1555"/>
    <mergeCell ref="O1555:P1555"/>
    <mergeCell ref="D1556:E1556"/>
    <mergeCell ref="F1556:G1556"/>
    <mergeCell ref="H1556:J1556"/>
    <mergeCell ref="M1556:N1556"/>
    <mergeCell ref="O1556:P1556"/>
    <mergeCell ref="D1561:E1561"/>
    <mergeCell ref="F1561:G1561"/>
    <mergeCell ref="H1561:J1561"/>
    <mergeCell ref="M1561:N1561"/>
    <mergeCell ref="O1561:P1561"/>
    <mergeCell ref="D1554:E1554"/>
    <mergeCell ref="F1554:G1554"/>
    <mergeCell ref="H1554:J1554"/>
    <mergeCell ref="M1554:N1554"/>
    <mergeCell ref="O1554:P1554"/>
    <mergeCell ref="D1551:E1551"/>
    <mergeCell ref="F1551:G1551"/>
    <mergeCell ref="H1551:J1551"/>
    <mergeCell ref="M1551:N1551"/>
    <mergeCell ref="O1551:P1551"/>
    <mergeCell ref="D1552:E1552"/>
    <mergeCell ref="F1552:G1552"/>
    <mergeCell ref="H1552:J1552"/>
    <mergeCell ref="M1552:N1552"/>
    <mergeCell ref="O1552:P1552"/>
    <mergeCell ref="D1557:E1557"/>
    <mergeCell ref="F1557:G1557"/>
    <mergeCell ref="H1557:J1557"/>
    <mergeCell ref="M1557:N1557"/>
    <mergeCell ref="O1557:P1557"/>
    <mergeCell ref="D1550:E1550"/>
    <mergeCell ref="F1550:G1550"/>
    <mergeCell ref="H1550:J1550"/>
    <mergeCell ref="M1550:N1550"/>
    <mergeCell ref="O1550:P1550"/>
    <mergeCell ref="D1547:E1547"/>
    <mergeCell ref="F1547:G1547"/>
    <mergeCell ref="H1547:J1547"/>
    <mergeCell ref="M1547:N1547"/>
    <mergeCell ref="O1547:P1547"/>
    <mergeCell ref="D1548:E1548"/>
    <mergeCell ref="F1548:G1548"/>
    <mergeCell ref="H1548:J1548"/>
    <mergeCell ref="M1548:N1548"/>
    <mergeCell ref="O1548:P1548"/>
    <mergeCell ref="D1553:E1553"/>
    <mergeCell ref="F1553:G1553"/>
    <mergeCell ref="H1553:J1553"/>
    <mergeCell ref="M1553:N1553"/>
    <mergeCell ref="O1553:P1553"/>
    <mergeCell ref="D1546:E1546"/>
    <mergeCell ref="F1546:G1546"/>
    <mergeCell ref="H1546:J1546"/>
    <mergeCell ref="M1546:N1546"/>
    <mergeCell ref="O1546:P1546"/>
    <mergeCell ref="D1543:E1543"/>
    <mergeCell ref="F1543:G1543"/>
    <mergeCell ref="H1543:J1543"/>
    <mergeCell ref="M1543:N1543"/>
    <mergeCell ref="O1543:P1543"/>
    <mergeCell ref="D1544:E1544"/>
    <mergeCell ref="F1544:G1544"/>
    <mergeCell ref="H1544:J1544"/>
    <mergeCell ref="M1544:N1544"/>
    <mergeCell ref="O1544:P1544"/>
    <mergeCell ref="D1549:E1549"/>
    <mergeCell ref="F1549:G1549"/>
    <mergeCell ref="H1549:J1549"/>
    <mergeCell ref="M1549:N1549"/>
    <mergeCell ref="O1549:P1549"/>
    <mergeCell ref="D1542:E1542"/>
    <mergeCell ref="F1542:G1542"/>
    <mergeCell ref="H1542:J1542"/>
    <mergeCell ref="M1542:N1542"/>
    <mergeCell ref="O1542:P1542"/>
    <mergeCell ref="D1539:E1539"/>
    <mergeCell ref="F1539:G1539"/>
    <mergeCell ref="H1539:J1539"/>
    <mergeCell ref="M1539:N1539"/>
    <mergeCell ref="O1539:P1539"/>
    <mergeCell ref="D1540:E1540"/>
    <mergeCell ref="F1540:G1540"/>
    <mergeCell ref="H1540:J1540"/>
    <mergeCell ref="M1540:N1540"/>
    <mergeCell ref="O1540:P1540"/>
    <mergeCell ref="D1545:E1545"/>
    <mergeCell ref="F1545:G1545"/>
    <mergeCell ref="H1545:J1545"/>
    <mergeCell ref="M1545:N1545"/>
    <mergeCell ref="O1545:P1545"/>
    <mergeCell ref="D1538:E1538"/>
    <mergeCell ref="F1538:G1538"/>
    <mergeCell ref="H1538:J1538"/>
    <mergeCell ref="M1538:N1538"/>
    <mergeCell ref="O1538:P1538"/>
    <mergeCell ref="D1535:E1535"/>
    <mergeCell ref="F1535:G1535"/>
    <mergeCell ref="H1535:J1535"/>
    <mergeCell ref="M1535:N1535"/>
    <mergeCell ref="O1535:P1535"/>
    <mergeCell ref="D1536:E1536"/>
    <mergeCell ref="F1536:G1536"/>
    <mergeCell ref="H1536:J1536"/>
    <mergeCell ref="M1536:N1536"/>
    <mergeCell ref="O1536:P1536"/>
    <mergeCell ref="D1541:E1541"/>
    <mergeCell ref="F1541:G1541"/>
    <mergeCell ref="H1541:J1541"/>
    <mergeCell ref="M1541:N1541"/>
    <mergeCell ref="O1541:P1541"/>
    <mergeCell ref="D1534:E1534"/>
    <mergeCell ref="F1534:G1534"/>
    <mergeCell ref="H1534:J1534"/>
    <mergeCell ref="M1534:N1534"/>
    <mergeCell ref="O1534:P1534"/>
    <mergeCell ref="D1531:E1531"/>
    <mergeCell ref="F1531:G1531"/>
    <mergeCell ref="H1531:J1531"/>
    <mergeCell ref="M1531:N1531"/>
    <mergeCell ref="O1531:P1531"/>
    <mergeCell ref="D1532:E1532"/>
    <mergeCell ref="F1532:G1532"/>
    <mergeCell ref="H1532:J1532"/>
    <mergeCell ref="M1532:N1532"/>
    <mergeCell ref="O1532:P1532"/>
    <mergeCell ref="D1537:E1537"/>
    <mergeCell ref="F1537:G1537"/>
    <mergeCell ref="H1537:J1537"/>
    <mergeCell ref="M1537:N1537"/>
    <mergeCell ref="O1537:P1537"/>
    <mergeCell ref="D1530:E1530"/>
    <mergeCell ref="F1530:G1530"/>
    <mergeCell ref="H1530:J1530"/>
    <mergeCell ref="M1530:N1530"/>
    <mergeCell ref="O1530:P1530"/>
    <mergeCell ref="D1527:E1527"/>
    <mergeCell ref="F1527:G1527"/>
    <mergeCell ref="H1527:J1527"/>
    <mergeCell ref="M1527:N1527"/>
    <mergeCell ref="O1527:P1527"/>
    <mergeCell ref="D1528:E1528"/>
    <mergeCell ref="F1528:G1528"/>
    <mergeCell ref="H1528:J1528"/>
    <mergeCell ref="M1528:N1528"/>
    <mergeCell ref="O1528:P1528"/>
    <mergeCell ref="D1533:E1533"/>
    <mergeCell ref="F1533:G1533"/>
    <mergeCell ref="H1533:J1533"/>
    <mergeCell ref="M1533:N1533"/>
    <mergeCell ref="O1533:P1533"/>
    <mergeCell ref="D1526:E1526"/>
    <mergeCell ref="F1526:G1526"/>
    <mergeCell ref="H1526:J1526"/>
    <mergeCell ref="M1526:N1526"/>
    <mergeCell ref="O1526:P1526"/>
    <mergeCell ref="D1523:E1523"/>
    <mergeCell ref="F1523:G1523"/>
    <mergeCell ref="H1523:J1523"/>
    <mergeCell ref="M1523:N1523"/>
    <mergeCell ref="O1523:P1523"/>
    <mergeCell ref="D1524:E1524"/>
    <mergeCell ref="F1524:G1524"/>
    <mergeCell ref="H1524:J1524"/>
    <mergeCell ref="M1524:N1524"/>
    <mergeCell ref="O1524:P1524"/>
    <mergeCell ref="D1529:E1529"/>
    <mergeCell ref="F1529:G1529"/>
    <mergeCell ref="H1529:J1529"/>
    <mergeCell ref="M1529:N1529"/>
    <mergeCell ref="O1529:P1529"/>
    <mergeCell ref="D1522:E1522"/>
    <mergeCell ref="F1522:G1522"/>
    <mergeCell ref="H1522:J1522"/>
    <mergeCell ref="M1522:N1522"/>
    <mergeCell ref="O1522:P1522"/>
    <mergeCell ref="D1519:E1519"/>
    <mergeCell ref="F1519:G1519"/>
    <mergeCell ref="H1519:J1519"/>
    <mergeCell ref="M1519:N1519"/>
    <mergeCell ref="O1519:P1519"/>
    <mergeCell ref="D1520:E1520"/>
    <mergeCell ref="F1520:G1520"/>
    <mergeCell ref="H1520:J1520"/>
    <mergeCell ref="M1520:N1520"/>
    <mergeCell ref="O1520:P1520"/>
    <mergeCell ref="D1525:E1525"/>
    <mergeCell ref="F1525:G1525"/>
    <mergeCell ref="H1525:J1525"/>
    <mergeCell ref="M1525:N1525"/>
    <mergeCell ref="O1525:P1525"/>
    <mergeCell ref="D1518:E1518"/>
    <mergeCell ref="F1518:G1518"/>
    <mergeCell ref="H1518:J1518"/>
    <mergeCell ref="M1518:N1518"/>
    <mergeCell ref="O1518:P1518"/>
    <mergeCell ref="D1515:E1515"/>
    <mergeCell ref="F1515:G1515"/>
    <mergeCell ref="H1515:J1515"/>
    <mergeCell ref="M1515:N1515"/>
    <mergeCell ref="O1515:P1515"/>
    <mergeCell ref="D1516:E1516"/>
    <mergeCell ref="F1516:G1516"/>
    <mergeCell ref="H1516:J1516"/>
    <mergeCell ref="M1516:N1516"/>
    <mergeCell ref="O1516:P1516"/>
    <mergeCell ref="D1521:E1521"/>
    <mergeCell ref="F1521:G1521"/>
    <mergeCell ref="H1521:J1521"/>
    <mergeCell ref="M1521:N1521"/>
    <mergeCell ref="O1521:P1521"/>
    <mergeCell ref="D1514:E1514"/>
    <mergeCell ref="F1514:G1514"/>
    <mergeCell ref="H1514:J1514"/>
    <mergeCell ref="M1514:N1514"/>
    <mergeCell ref="O1514:P1514"/>
    <mergeCell ref="D1511:E1511"/>
    <mergeCell ref="F1511:G1511"/>
    <mergeCell ref="H1511:J1511"/>
    <mergeCell ref="M1511:N1511"/>
    <mergeCell ref="O1511:P1511"/>
    <mergeCell ref="D1512:E1512"/>
    <mergeCell ref="F1512:G1512"/>
    <mergeCell ref="H1512:J1512"/>
    <mergeCell ref="M1512:N1512"/>
    <mergeCell ref="O1512:P1512"/>
    <mergeCell ref="D1517:E1517"/>
    <mergeCell ref="F1517:G1517"/>
    <mergeCell ref="H1517:J1517"/>
    <mergeCell ref="M1517:N1517"/>
    <mergeCell ref="O1517:P1517"/>
    <mergeCell ref="D1510:E1510"/>
    <mergeCell ref="F1510:G1510"/>
    <mergeCell ref="H1510:J1510"/>
    <mergeCell ref="M1510:N1510"/>
    <mergeCell ref="O1510:P1510"/>
    <mergeCell ref="D1507:E1507"/>
    <mergeCell ref="F1507:G1507"/>
    <mergeCell ref="H1507:J1507"/>
    <mergeCell ref="M1507:N1507"/>
    <mergeCell ref="O1507:P1507"/>
    <mergeCell ref="D1508:E1508"/>
    <mergeCell ref="F1508:G1508"/>
    <mergeCell ref="H1508:J1508"/>
    <mergeCell ref="M1508:N1508"/>
    <mergeCell ref="O1508:P1508"/>
    <mergeCell ref="D1513:E1513"/>
    <mergeCell ref="F1513:G1513"/>
    <mergeCell ref="H1513:J1513"/>
    <mergeCell ref="M1513:N1513"/>
    <mergeCell ref="O1513:P1513"/>
    <mergeCell ref="D1506:E1506"/>
    <mergeCell ref="F1506:G1506"/>
    <mergeCell ref="H1506:J1506"/>
    <mergeCell ref="M1506:N1506"/>
    <mergeCell ref="O1506:P1506"/>
    <mergeCell ref="D1503:E1503"/>
    <mergeCell ref="F1503:G1503"/>
    <mergeCell ref="H1503:J1503"/>
    <mergeCell ref="M1503:N1503"/>
    <mergeCell ref="O1503:P1503"/>
    <mergeCell ref="D1504:E1504"/>
    <mergeCell ref="F1504:G1504"/>
    <mergeCell ref="H1504:J1504"/>
    <mergeCell ref="M1504:N1504"/>
    <mergeCell ref="O1504:P1504"/>
    <mergeCell ref="D1509:E1509"/>
    <mergeCell ref="F1509:G1509"/>
    <mergeCell ref="H1509:J1509"/>
    <mergeCell ref="M1509:N1509"/>
    <mergeCell ref="O1509:P1509"/>
    <mergeCell ref="D1502:E1502"/>
    <mergeCell ref="F1502:G1502"/>
    <mergeCell ref="H1502:J1502"/>
    <mergeCell ref="M1502:N1502"/>
    <mergeCell ref="O1502:P1502"/>
    <mergeCell ref="D1499:E1499"/>
    <mergeCell ref="F1499:G1499"/>
    <mergeCell ref="H1499:J1499"/>
    <mergeCell ref="M1499:N1499"/>
    <mergeCell ref="O1499:P1499"/>
    <mergeCell ref="D1500:E1500"/>
    <mergeCell ref="F1500:G1500"/>
    <mergeCell ref="H1500:J1500"/>
    <mergeCell ref="M1500:N1500"/>
    <mergeCell ref="O1500:P1500"/>
    <mergeCell ref="D1505:E1505"/>
    <mergeCell ref="F1505:G1505"/>
    <mergeCell ref="H1505:J1505"/>
    <mergeCell ref="M1505:N1505"/>
    <mergeCell ref="O1505:P1505"/>
    <mergeCell ref="D1498:E1498"/>
    <mergeCell ref="F1498:G1498"/>
    <mergeCell ref="H1498:J1498"/>
    <mergeCell ref="M1498:N1498"/>
    <mergeCell ref="O1498:P1498"/>
    <mergeCell ref="D1495:E1495"/>
    <mergeCell ref="F1495:G1495"/>
    <mergeCell ref="H1495:J1495"/>
    <mergeCell ref="M1495:N1495"/>
    <mergeCell ref="O1495:P1495"/>
    <mergeCell ref="D1496:E1496"/>
    <mergeCell ref="F1496:G1496"/>
    <mergeCell ref="H1496:J1496"/>
    <mergeCell ref="M1496:N1496"/>
    <mergeCell ref="O1496:P1496"/>
    <mergeCell ref="D1501:E1501"/>
    <mergeCell ref="F1501:G1501"/>
    <mergeCell ref="H1501:J1501"/>
    <mergeCell ref="M1501:N1501"/>
    <mergeCell ref="O1501:P1501"/>
    <mergeCell ref="D1494:E1494"/>
    <mergeCell ref="F1494:G1494"/>
    <mergeCell ref="H1494:J1494"/>
    <mergeCell ref="M1494:N1494"/>
    <mergeCell ref="O1494:P1494"/>
    <mergeCell ref="D1491:E1491"/>
    <mergeCell ref="F1491:G1491"/>
    <mergeCell ref="H1491:J1491"/>
    <mergeCell ref="M1491:N1491"/>
    <mergeCell ref="O1491:P1491"/>
    <mergeCell ref="D1492:E1492"/>
    <mergeCell ref="F1492:G1492"/>
    <mergeCell ref="H1492:J1492"/>
    <mergeCell ref="M1492:N1492"/>
    <mergeCell ref="O1492:P1492"/>
    <mergeCell ref="D1497:E1497"/>
    <mergeCell ref="F1497:G1497"/>
    <mergeCell ref="H1497:J1497"/>
    <mergeCell ref="M1497:N1497"/>
    <mergeCell ref="O1497:P1497"/>
    <mergeCell ref="D1490:E1490"/>
    <mergeCell ref="F1490:G1490"/>
    <mergeCell ref="H1490:J1490"/>
    <mergeCell ref="M1490:N1490"/>
    <mergeCell ref="O1490:P1490"/>
    <mergeCell ref="D1487:E1487"/>
    <mergeCell ref="F1487:G1487"/>
    <mergeCell ref="H1487:J1487"/>
    <mergeCell ref="M1487:N1487"/>
    <mergeCell ref="O1487:P1487"/>
    <mergeCell ref="D1488:E1488"/>
    <mergeCell ref="F1488:G1488"/>
    <mergeCell ref="H1488:J1488"/>
    <mergeCell ref="M1488:N1488"/>
    <mergeCell ref="O1488:P1488"/>
    <mergeCell ref="D1493:E1493"/>
    <mergeCell ref="F1493:G1493"/>
    <mergeCell ref="H1493:J1493"/>
    <mergeCell ref="M1493:N1493"/>
    <mergeCell ref="O1493:P1493"/>
    <mergeCell ref="D1486:E1486"/>
    <mergeCell ref="F1486:G1486"/>
    <mergeCell ref="H1486:J1486"/>
    <mergeCell ref="M1486:N1486"/>
    <mergeCell ref="O1486:P1486"/>
    <mergeCell ref="D1483:E1483"/>
    <mergeCell ref="F1483:G1483"/>
    <mergeCell ref="H1483:J1483"/>
    <mergeCell ref="M1483:N1483"/>
    <mergeCell ref="O1483:P1483"/>
    <mergeCell ref="D1484:E1484"/>
    <mergeCell ref="F1484:G1484"/>
    <mergeCell ref="H1484:J1484"/>
    <mergeCell ref="M1484:N1484"/>
    <mergeCell ref="O1484:P1484"/>
    <mergeCell ref="D1489:E1489"/>
    <mergeCell ref="F1489:G1489"/>
    <mergeCell ref="H1489:J1489"/>
    <mergeCell ref="M1489:N1489"/>
    <mergeCell ref="O1489:P1489"/>
    <mergeCell ref="D1482:E1482"/>
    <mergeCell ref="F1482:G1482"/>
    <mergeCell ref="H1482:J1482"/>
    <mergeCell ref="M1482:N1482"/>
    <mergeCell ref="O1482:P1482"/>
    <mergeCell ref="D1479:E1479"/>
    <mergeCell ref="F1479:G1479"/>
    <mergeCell ref="H1479:J1479"/>
    <mergeCell ref="M1479:N1479"/>
    <mergeCell ref="O1479:P1479"/>
    <mergeCell ref="D1480:E1480"/>
    <mergeCell ref="F1480:G1480"/>
    <mergeCell ref="H1480:J1480"/>
    <mergeCell ref="M1480:N1480"/>
    <mergeCell ref="O1480:P1480"/>
    <mergeCell ref="D1485:E1485"/>
    <mergeCell ref="F1485:G1485"/>
    <mergeCell ref="H1485:J1485"/>
    <mergeCell ref="M1485:N1485"/>
    <mergeCell ref="O1485:P1485"/>
    <mergeCell ref="D1478:E1478"/>
    <mergeCell ref="F1478:G1478"/>
    <mergeCell ref="H1478:J1478"/>
    <mergeCell ref="M1478:N1478"/>
    <mergeCell ref="O1478:P1478"/>
    <mergeCell ref="D1475:E1475"/>
    <mergeCell ref="F1475:G1475"/>
    <mergeCell ref="H1475:J1475"/>
    <mergeCell ref="M1475:N1475"/>
    <mergeCell ref="O1475:P1475"/>
    <mergeCell ref="D1476:E1476"/>
    <mergeCell ref="F1476:G1476"/>
    <mergeCell ref="H1476:J1476"/>
    <mergeCell ref="M1476:N1476"/>
    <mergeCell ref="O1476:P1476"/>
    <mergeCell ref="D1481:E1481"/>
    <mergeCell ref="F1481:G1481"/>
    <mergeCell ref="H1481:J1481"/>
    <mergeCell ref="M1481:N1481"/>
    <mergeCell ref="O1481:P1481"/>
    <mergeCell ref="D1474:E1474"/>
    <mergeCell ref="F1474:G1474"/>
    <mergeCell ref="H1474:J1474"/>
    <mergeCell ref="M1474:N1474"/>
    <mergeCell ref="O1474:P1474"/>
    <mergeCell ref="D1471:E1471"/>
    <mergeCell ref="F1471:G1471"/>
    <mergeCell ref="H1471:J1471"/>
    <mergeCell ref="M1471:N1471"/>
    <mergeCell ref="O1471:P1471"/>
    <mergeCell ref="D1472:E1472"/>
    <mergeCell ref="F1472:G1472"/>
    <mergeCell ref="H1472:J1472"/>
    <mergeCell ref="M1472:N1472"/>
    <mergeCell ref="O1472:P1472"/>
    <mergeCell ref="D1477:E1477"/>
    <mergeCell ref="F1477:G1477"/>
    <mergeCell ref="H1477:J1477"/>
    <mergeCell ref="M1477:N1477"/>
    <mergeCell ref="O1477:P1477"/>
    <mergeCell ref="D1470:E1470"/>
    <mergeCell ref="F1470:G1470"/>
    <mergeCell ref="H1470:J1470"/>
    <mergeCell ref="M1470:N1470"/>
    <mergeCell ref="O1470:P1470"/>
    <mergeCell ref="D1467:E1467"/>
    <mergeCell ref="F1467:G1467"/>
    <mergeCell ref="H1467:J1467"/>
    <mergeCell ref="M1467:N1467"/>
    <mergeCell ref="O1467:P1467"/>
    <mergeCell ref="D1468:E1468"/>
    <mergeCell ref="F1468:G1468"/>
    <mergeCell ref="H1468:J1468"/>
    <mergeCell ref="M1468:N1468"/>
    <mergeCell ref="O1468:P1468"/>
    <mergeCell ref="D1473:E1473"/>
    <mergeCell ref="F1473:G1473"/>
    <mergeCell ref="H1473:J1473"/>
    <mergeCell ref="M1473:N1473"/>
    <mergeCell ref="O1473:P1473"/>
    <mergeCell ref="D1466:E1466"/>
    <mergeCell ref="F1466:G1466"/>
    <mergeCell ref="H1466:J1466"/>
    <mergeCell ref="M1466:N1466"/>
    <mergeCell ref="O1466:P1466"/>
    <mergeCell ref="D1463:E1463"/>
    <mergeCell ref="F1463:G1463"/>
    <mergeCell ref="H1463:J1463"/>
    <mergeCell ref="M1463:N1463"/>
    <mergeCell ref="O1463:P1463"/>
    <mergeCell ref="D1464:E1464"/>
    <mergeCell ref="F1464:G1464"/>
    <mergeCell ref="H1464:J1464"/>
    <mergeCell ref="M1464:N1464"/>
    <mergeCell ref="O1464:P1464"/>
    <mergeCell ref="D1469:E1469"/>
    <mergeCell ref="F1469:G1469"/>
    <mergeCell ref="H1469:J1469"/>
    <mergeCell ref="M1469:N1469"/>
    <mergeCell ref="O1469:P1469"/>
    <mergeCell ref="D1462:E1462"/>
    <mergeCell ref="F1462:G1462"/>
    <mergeCell ref="H1462:J1462"/>
    <mergeCell ref="M1462:N1462"/>
    <mergeCell ref="O1462:P1462"/>
    <mergeCell ref="D1459:E1459"/>
    <mergeCell ref="F1459:G1459"/>
    <mergeCell ref="H1459:J1459"/>
    <mergeCell ref="M1459:N1459"/>
    <mergeCell ref="O1459:P1459"/>
    <mergeCell ref="D1460:E1460"/>
    <mergeCell ref="F1460:G1460"/>
    <mergeCell ref="H1460:J1460"/>
    <mergeCell ref="M1460:N1460"/>
    <mergeCell ref="O1460:P1460"/>
    <mergeCell ref="D1465:E1465"/>
    <mergeCell ref="F1465:G1465"/>
    <mergeCell ref="H1465:J1465"/>
    <mergeCell ref="M1465:N1465"/>
    <mergeCell ref="O1465:P1465"/>
    <mergeCell ref="D1458:E1458"/>
    <mergeCell ref="F1458:G1458"/>
    <mergeCell ref="H1458:J1458"/>
    <mergeCell ref="M1458:N1458"/>
    <mergeCell ref="O1458:P1458"/>
    <mergeCell ref="D1455:E1455"/>
    <mergeCell ref="F1455:G1455"/>
    <mergeCell ref="H1455:J1455"/>
    <mergeCell ref="M1455:N1455"/>
    <mergeCell ref="O1455:P1455"/>
    <mergeCell ref="D1456:E1456"/>
    <mergeCell ref="F1456:G1456"/>
    <mergeCell ref="H1456:J1456"/>
    <mergeCell ref="M1456:N1456"/>
    <mergeCell ref="O1456:P1456"/>
    <mergeCell ref="D1461:E1461"/>
    <mergeCell ref="F1461:G1461"/>
    <mergeCell ref="H1461:J1461"/>
    <mergeCell ref="M1461:N1461"/>
    <mergeCell ref="O1461:P1461"/>
    <mergeCell ref="D1454:E1454"/>
    <mergeCell ref="F1454:G1454"/>
    <mergeCell ref="H1454:J1454"/>
    <mergeCell ref="M1454:N1454"/>
    <mergeCell ref="O1454:P1454"/>
    <mergeCell ref="D1451:E1451"/>
    <mergeCell ref="F1451:G1451"/>
    <mergeCell ref="H1451:J1451"/>
    <mergeCell ref="M1451:N1451"/>
    <mergeCell ref="O1451:P1451"/>
    <mergeCell ref="D1452:E1452"/>
    <mergeCell ref="F1452:G1452"/>
    <mergeCell ref="H1452:J1452"/>
    <mergeCell ref="M1452:N1452"/>
    <mergeCell ref="O1452:P1452"/>
    <mergeCell ref="D1457:E1457"/>
    <mergeCell ref="F1457:G1457"/>
    <mergeCell ref="H1457:J1457"/>
    <mergeCell ref="M1457:N1457"/>
    <mergeCell ref="O1457:P1457"/>
    <mergeCell ref="D1450:E1450"/>
    <mergeCell ref="F1450:G1450"/>
    <mergeCell ref="H1450:J1450"/>
    <mergeCell ref="M1450:N1450"/>
    <mergeCell ref="O1450:P1450"/>
    <mergeCell ref="D1447:E1447"/>
    <mergeCell ref="F1447:G1447"/>
    <mergeCell ref="H1447:J1447"/>
    <mergeCell ref="M1447:N1447"/>
    <mergeCell ref="O1447:P1447"/>
    <mergeCell ref="D1448:E1448"/>
    <mergeCell ref="F1448:G1448"/>
    <mergeCell ref="H1448:J1448"/>
    <mergeCell ref="M1448:N1448"/>
    <mergeCell ref="O1448:P1448"/>
    <mergeCell ref="D1453:E1453"/>
    <mergeCell ref="F1453:G1453"/>
    <mergeCell ref="H1453:J1453"/>
    <mergeCell ref="M1453:N1453"/>
    <mergeCell ref="O1453:P1453"/>
    <mergeCell ref="D1446:E1446"/>
    <mergeCell ref="F1446:G1446"/>
    <mergeCell ref="H1446:J1446"/>
    <mergeCell ref="M1446:N1446"/>
    <mergeCell ref="O1446:P1446"/>
    <mergeCell ref="D1443:E1443"/>
    <mergeCell ref="F1443:G1443"/>
    <mergeCell ref="H1443:J1443"/>
    <mergeCell ref="M1443:N1443"/>
    <mergeCell ref="O1443:P1443"/>
    <mergeCell ref="D1444:E1444"/>
    <mergeCell ref="F1444:G1444"/>
    <mergeCell ref="H1444:J1444"/>
    <mergeCell ref="M1444:N1444"/>
    <mergeCell ref="O1444:P1444"/>
    <mergeCell ref="D1449:E1449"/>
    <mergeCell ref="F1449:G1449"/>
    <mergeCell ref="H1449:J1449"/>
    <mergeCell ref="M1449:N1449"/>
    <mergeCell ref="O1449:P1449"/>
    <mergeCell ref="D1442:E1442"/>
    <mergeCell ref="F1442:G1442"/>
    <mergeCell ref="H1442:J1442"/>
    <mergeCell ref="M1442:N1442"/>
    <mergeCell ref="O1442:P1442"/>
    <mergeCell ref="D1439:E1439"/>
    <mergeCell ref="F1439:G1439"/>
    <mergeCell ref="H1439:J1439"/>
    <mergeCell ref="M1439:N1439"/>
    <mergeCell ref="O1439:P1439"/>
    <mergeCell ref="D1440:E1440"/>
    <mergeCell ref="F1440:G1440"/>
    <mergeCell ref="H1440:J1440"/>
    <mergeCell ref="M1440:N1440"/>
    <mergeCell ref="O1440:P1440"/>
    <mergeCell ref="D1445:E1445"/>
    <mergeCell ref="F1445:G1445"/>
    <mergeCell ref="H1445:J1445"/>
    <mergeCell ref="M1445:N1445"/>
    <mergeCell ref="O1445:P1445"/>
    <mergeCell ref="D1438:E1438"/>
    <mergeCell ref="F1438:G1438"/>
    <mergeCell ref="H1438:J1438"/>
    <mergeCell ref="M1438:N1438"/>
    <mergeCell ref="O1438:P1438"/>
    <mergeCell ref="D1435:E1435"/>
    <mergeCell ref="F1435:G1435"/>
    <mergeCell ref="H1435:J1435"/>
    <mergeCell ref="M1435:N1435"/>
    <mergeCell ref="O1435:P1435"/>
    <mergeCell ref="D1436:E1436"/>
    <mergeCell ref="F1436:G1436"/>
    <mergeCell ref="H1436:J1436"/>
    <mergeCell ref="M1436:N1436"/>
    <mergeCell ref="O1436:P1436"/>
    <mergeCell ref="D1441:E1441"/>
    <mergeCell ref="F1441:G1441"/>
    <mergeCell ref="H1441:J1441"/>
    <mergeCell ref="M1441:N1441"/>
    <mergeCell ref="O1441:P1441"/>
    <mergeCell ref="D1434:E1434"/>
    <mergeCell ref="F1434:G1434"/>
    <mergeCell ref="H1434:J1434"/>
    <mergeCell ref="M1434:N1434"/>
    <mergeCell ref="O1434:P1434"/>
    <mergeCell ref="D1431:E1431"/>
    <mergeCell ref="F1431:G1431"/>
    <mergeCell ref="H1431:J1431"/>
    <mergeCell ref="M1431:N1431"/>
    <mergeCell ref="O1431:P1431"/>
    <mergeCell ref="D1432:E1432"/>
    <mergeCell ref="F1432:G1432"/>
    <mergeCell ref="H1432:J1432"/>
    <mergeCell ref="M1432:N1432"/>
    <mergeCell ref="O1432:P1432"/>
    <mergeCell ref="D1437:E1437"/>
    <mergeCell ref="F1437:G1437"/>
    <mergeCell ref="H1437:J1437"/>
    <mergeCell ref="M1437:N1437"/>
    <mergeCell ref="O1437:P1437"/>
    <mergeCell ref="D1430:E1430"/>
    <mergeCell ref="F1430:G1430"/>
    <mergeCell ref="H1430:J1430"/>
    <mergeCell ref="M1430:N1430"/>
    <mergeCell ref="O1430:P1430"/>
    <mergeCell ref="D1427:E1427"/>
    <mergeCell ref="F1427:G1427"/>
    <mergeCell ref="H1427:J1427"/>
    <mergeCell ref="M1427:N1427"/>
    <mergeCell ref="O1427:P1427"/>
    <mergeCell ref="D1428:E1428"/>
    <mergeCell ref="F1428:G1428"/>
    <mergeCell ref="H1428:J1428"/>
    <mergeCell ref="M1428:N1428"/>
    <mergeCell ref="O1428:P1428"/>
    <mergeCell ref="D1433:E1433"/>
    <mergeCell ref="F1433:G1433"/>
    <mergeCell ref="H1433:J1433"/>
    <mergeCell ref="M1433:N1433"/>
    <mergeCell ref="O1433:P1433"/>
    <mergeCell ref="D1426:E1426"/>
    <mergeCell ref="F1426:G1426"/>
    <mergeCell ref="H1426:J1426"/>
    <mergeCell ref="M1426:N1426"/>
    <mergeCell ref="O1426:P1426"/>
    <mergeCell ref="D1423:E1423"/>
    <mergeCell ref="F1423:G1423"/>
    <mergeCell ref="H1423:J1423"/>
    <mergeCell ref="M1423:N1423"/>
    <mergeCell ref="O1423:P1423"/>
    <mergeCell ref="D1424:E1424"/>
    <mergeCell ref="F1424:G1424"/>
    <mergeCell ref="H1424:J1424"/>
    <mergeCell ref="M1424:N1424"/>
    <mergeCell ref="O1424:P1424"/>
    <mergeCell ref="D1429:E1429"/>
    <mergeCell ref="F1429:G1429"/>
    <mergeCell ref="H1429:J1429"/>
    <mergeCell ref="M1429:N1429"/>
    <mergeCell ref="O1429:P1429"/>
    <mergeCell ref="D1422:E1422"/>
    <mergeCell ref="F1422:G1422"/>
    <mergeCell ref="H1422:J1422"/>
    <mergeCell ref="M1422:N1422"/>
    <mergeCell ref="O1422:P1422"/>
    <mergeCell ref="D1419:E1419"/>
    <mergeCell ref="F1419:G1419"/>
    <mergeCell ref="H1419:J1419"/>
    <mergeCell ref="M1419:N1419"/>
    <mergeCell ref="O1419:P1419"/>
    <mergeCell ref="D1420:E1420"/>
    <mergeCell ref="F1420:G1420"/>
    <mergeCell ref="H1420:J1420"/>
    <mergeCell ref="M1420:N1420"/>
    <mergeCell ref="O1420:P1420"/>
    <mergeCell ref="D1425:E1425"/>
    <mergeCell ref="F1425:G1425"/>
    <mergeCell ref="H1425:J1425"/>
    <mergeCell ref="M1425:N1425"/>
    <mergeCell ref="O1425:P1425"/>
    <mergeCell ref="D1418:E1418"/>
    <mergeCell ref="F1418:G1418"/>
    <mergeCell ref="H1418:J1418"/>
    <mergeCell ref="M1418:N1418"/>
    <mergeCell ref="O1418:P1418"/>
    <mergeCell ref="D1415:E1415"/>
    <mergeCell ref="F1415:G1415"/>
    <mergeCell ref="H1415:J1415"/>
    <mergeCell ref="M1415:N1415"/>
    <mergeCell ref="O1415:P1415"/>
    <mergeCell ref="D1416:E1416"/>
    <mergeCell ref="F1416:G1416"/>
    <mergeCell ref="H1416:J1416"/>
    <mergeCell ref="M1416:N1416"/>
    <mergeCell ref="O1416:P1416"/>
    <mergeCell ref="D1421:E1421"/>
    <mergeCell ref="F1421:G1421"/>
    <mergeCell ref="H1421:J1421"/>
    <mergeCell ref="M1421:N1421"/>
    <mergeCell ref="O1421:P1421"/>
    <mergeCell ref="D1414:E1414"/>
    <mergeCell ref="F1414:G1414"/>
    <mergeCell ref="H1414:J1414"/>
    <mergeCell ref="M1414:N1414"/>
    <mergeCell ref="O1414:P1414"/>
    <mergeCell ref="D1411:E1411"/>
    <mergeCell ref="F1411:G1411"/>
    <mergeCell ref="H1411:J1411"/>
    <mergeCell ref="M1411:N1411"/>
    <mergeCell ref="O1411:P1411"/>
    <mergeCell ref="D1412:E1412"/>
    <mergeCell ref="F1412:G1412"/>
    <mergeCell ref="H1412:J1412"/>
    <mergeCell ref="M1412:N1412"/>
    <mergeCell ref="O1412:P1412"/>
    <mergeCell ref="D1417:E1417"/>
    <mergeCell ref="F1417:G1417"/>
    <mergeCell ref="H1417:J1417"/>
    <mergeCell ref="M1417:N1417"/>
    <mergeCell ref="O1417:P1417"/>
    <mergeCell ref="D1410:E1410"/>
    <mergeCell ref="F1410:G1410"/>
    <mergeCell ref="H1410:J1410"/>
    <mergeCell ref="M1410:N1410"/>
    <mergeCell ref="O1410:P1410"/>
    <mergeCell ref="D1407:E1407"/>
    <mergeCell ref="F1407:G1407"/>
    <mergeCell ref="H1407:J1407"/>
    <mergeCell ref="M1407:N1407"/>
    <mergeCell ref="O1407:P1407"/>
    <mergeCell ref="D1408:E1408"/>
    <mergeCell ref="F1408:G1408"/>
    <mergeCell ref="H1408:J1408"/>
    <mergeCell ref="M1408:N1408"/>
    <mergeCell ref="O1408:P1408"/>
    <mergeCell ref="D1413:E1413"/>
    <mergeCell ref="F1413:G1413"/>
    <mergeCell ref="H1413:J1413"/>
    <mergeCell ref="M1413:N1413"/>
    <mergeCell ref="O1413:P1413"/>
    <mergeCell ref="D1406:E1406"/>
    <mergeCell ref="F1406:G1406"/>
    <mergeCell ref="H1406:J1406"/>
    <mergeCell ref="M1406:N1406"/>
    <mergeCell ref="O1406:P1406"/>
    <mergeCell ref="D1403:E1403"/>
    <mergeCell ref="F1403:G1403"/>
    <mergeCell ref="H1403:J1403"/>
    <mergeCell ref="M1403:N1403"/>
    <mergeCell ref="O1403:P1403"/>
    <mergeCell ref="D1404:E1404"/>
    <mergeCell ref="F1404:G1404"/>
    <mergeCell ref="H1404:J1404"/>
    <mergeCell ref="M1404:N1404"/>
    <mergeCell ref="O1404:P1404"/>
    <mergeCell ref="D1409:E1409"/>
    <mergeCell ref="F1409:G1409"/>
    <mergeCell ref="H1409:J1409"/>
    <mergeCell ref="M1409:N1409"/>
    <mergeCell ref="O1409:P1409"/>
    <mergeCell ref="D1402:E1402"/>
    <mergeCell ref="F1402:G1402"/>
    <mergeCell ref="H1402:J1402"/>
    <mergeCell ref="M1402:N1402"/>
    <mergeCell ref="O1402:P1402"/>
    <mergeCell ref="D1399:E1399"/>
    <mergeCell ref="F1399:G1399"/>
    <mergeCell ref="H1399:J1399"/>
    <mergeCell ref="M1399:N1399"/>
    <mergeCell ref="O1399:P1399"/>
    <mergeCell ref="D1400:E1400"/>
    <mergeCell ref="F1400:G1400"/>
    <mergeCell ref="H1400:J1400"/>
    <mergeCell ref="M1400:N1400"/>
    <mergeCell ref="O1400:P1400"/>
    <mergeCell ref="D1405:E1405"/>
    <mergeCell ref="F1405:G1405"/>
    <mergeCell ref="H1405:J1405"/>
    <mergeCell ref="M1405:N1405"/>
    <mergeCell ref="O1405:P1405"/>
    <mergeCell ref="D1398:E1398"/>
    <mergeCell ref="F1398:G1398"/>
    <mergeCell ref="H1398:J1398"/>
    <mergeCell ref="M1398:N1398"/>
    <mergeCell ref="O1398:P1398"/>
    <mergeCell ref="D1395:E1395"/>
    <mergeCell ref="F1395:G1395"/>
    <mergeCell ref="H1395:J1395"/>
    <mergeCell ref="M1395:N1395"/>
    <mergeCell ref="O1395:P1395"/>
    <mergeCell ref="D1396:E1396"/>
    <mergeCell ref="F1396:G1396"/>
    <mergeCell ref="H1396:J1396"/>
    <mergeCell ref="M1396:N1396"/>
    <mergeCell ref="O1396:P1396"/>
    <mergeCell ref="D1401:E1401"/>
    <mergeCell ref="F1401:G1401"/>
    <mergeCell ref="H1401:J1401"/>
    <mergeCell ref="M1401:N1401"/>
    <mergeCell ref="O1401:P1401"/>
    <mergeCell ref="D1394:E1394"/>
    <mergeCell ref="F1394:G1394"/>
    <mergeCell ref="H1394:J1394"/>
    <mergeCell ref="M1394:N1394"/>
    <mergeCell ref="O1394:P1394"/>
    <mergeCell ref="D1391:E1391"/>
    <mergeCell ref="F1391:G1391"/>
    <mergeCell ref="H1391:J1391"/>
    <mergeCell ref="M1391:N1391"/>
    <mergeCell ref="O1391:P1391"/>
    <mergeCell ref="D1392:E1392"/>
    <mergeCell ref="F1392:G1392"/>
    <mergeCell ref="H1392:J1392"/>
    <mergeCell ref="M1392:N1392"/>
    <mergeCell ref="O1392:P1392"/>
    <mergeCell ref="D1397:E1397"/>
    <mergeCell ref="F1397:G1397"/>
    <mergeCell ref="H1397:J1397"/>
    <mergeCell ref="M1397:N1397"/>
    <mergeCell ref="O1397:P1397"/>
    <mergeCell ref="D1390:E1390"/>
    <mergeCell ref="F1390:G1390"/>
    <mergeCell ref="H1390:J1390"/>
    <mergeCell ref="M1390:N1390"/>
    <mergeCell ref="O1390:P1390"/>
    <mergeCell ref="D1387:E1387"/>
    <mergeCell ref="F1387:G1387"/>
    <mergeCell ref="H1387:J1387"/>
    <mergeCell ref="M1387:N1387"/>
    <mergeCell ref="O1387:P1387"/>
    <mergeCell ref="D1388:E1388"/>
    <mergeCell ref="F1388:G1388"/>
    <mergeCell ref="H1388:J1388"/>
    <mergeCell ref="M1388:N1388"/>
    <mergeCell ref="O1388:P1388"/>
    <mergeCell ref="D1393:E1393"/>
    <mergeCell ref="F1393:G1393"/>
    <mergeCell ref="H1393:J1393"/>
    <mergeCell ref="M1393:N1393"/>
    <mergeCell ref="O1393:P1393"/>
    <mergeCell ref="D1386:E1386"/>
    <mergeCell ref="F1386:G1386"/>
    <mergeCell ref="H1386:J1386"/>
    <mergeCell ref="M1386:N1386"/>
    <mergeCell ref="O1386:P1386"/>
    <mergeCell ref="D1383:E1383"/>
    <mergeCell ref="F1383:G1383"/>
    <mergeCell ref="H1383:J1383"/>
    <mergeCell ref="M1383:N1383"/>
    <mergeCell ref="O1383:P1383"/>
    <mergeCell ref="D1384:E1384"/>
    <mergeCell ref="F1384:G1384"/>
    <mergeCell ref="H1384:J1384"/>
    <mergeCell ref="M1384:N1384"/>
    <mergeCell ref="O1384:P1384"/>
    <mergeCell ref="D1389:E1389"/>
    <mergeCell ref="F1389:G1389"/>
    <mergeCell ref="H1389:J1389"/>
    <mergeCell ref="M1389:N1389"/>
    <mergeCell ref="O1389:P1389"/>
    <mergeCell ref="D1382:E1382"/>
    <mergeCell ref="F1382:G1382"/>
    <mergeCell ref="H1382:J1382"/>
    <mergeCell ref="M1382:N1382"/>
    <mergeCell ref="O1382:P1382"/>
    <mergeCell ref="D1379:E1379"/>
    <mergeCell ref="F1379:G1379"/>
    <mergeCell ref="H1379:J1379"/>
    <mergeCell ref="M1379:N1379"/>
    <mergeCell ref="O1379:P1379"/>
    <mergeCell ref="D1380:E1380"/>
    <mergeCell ref="F1380:G1380"/>
    <mergeCell ref="H1380:J1380"/>
    <mergeCell ref="M1380:N1380"/>
    <mergeCell ref="O1380:P1380"/>
    <mergeCell ref="D1385:E1385"/>
    <mergeCell ref="F1385:G1385"/>
    <mergeCell ref="H1385:J1385"/>
    <mergeCell ref="M1385:N1385"/>
    <mergeCell ref="O1385:P1385"/>
    <mergeCell ref="D1378:E1378"/>
    <mergeCell ref="F1378:G1378"/>
    <mergeCell ref="H1378:J1378"/>
    <mergeCell ref="M1378:N1378"/>
    <mergeCell ref="O1378:P1378"/>
    <mergeCell ref="D1375:E1375"/>
    <mergeCell ref="F1375:G1375"/>
    <mergeCell ref="H1375:J1375"/>
    <mergeCell ref="M1375:N1375"/>
    <mergeCell ref="O1375:P1375"/>
    <mergeCell ref="D1376:E1376"/>
    <mergeCell ref="F1376:G1376"/>
    <mergeCell ref="H1376:J1376"/>
    <mergeCell ref="M1376:N1376"/>
    <mergeCell ref="O1376:P1376"/>
    <mergeCell ref="D1381:E1381"/>
    <mergeCell ref="F1381:G1381"/>
    <mergeCell ref="H1381:J1381"/>
    <mergeCell ref="M1381:N1381"/>
    <mergeCell ref="O1381:P1381"/>
    <mergeCell ref="D1374:E1374"/>
    <mergeCell ref="F1374:G1374"/>
    <mergeCell ref="H1374:J1374"/>
    <mergeCell ref="M1374:N1374"/>
    <mergeCell ref="O1374:P1374"/>
    <mergeCell ref="D1371:E1371"/>
    <mergeCell ref="F1371:G1371"/>
    <mergeCell ref="H1371:J1371"/>
    <mergeCell ref="M1371:N1371"/>
    <mergeCell ref="O1371:P1371"/>
    <mergeCell ref="D1372:E1372"/>
    <mergeCell ref="F1372:G1372"/>
    <mergeCell ref="H1372:J1372"/>
    <mergeCell ref="M1372:N1372"/>
    <mergeCell ref="O1372:P1372"/>
    <mergeCell ref="D1377:E1377"/>
    <mergeCell ref="F1377:G1377"/>
    <mergeCell ref="H1377:J1377"/>
    <mergeCell ref="M1377:N1377"/>
    <mergeCell ref="O1377:P1377"/>
    <mergeCell ref="D1370:E1370"/>
    <mergeCell ref="F1370:G1370"/>
    <mergeCell ref="H1370:J1370"/>
    <mergeCell ref="M1370:N1370"/>
    <mergeCell ref="O1370:P1370"/>
    <mergeCell ref="D1367:E1367"/>
    <mergeCell ref="F1367:G1367"/>
    <mergeCell ref="H1367:J1367"/>
    <mergeCell ref="M1367:N1367"/>
    <mergeCell ref="O1367:P1367"/>
    <mergeCell ref="D1368:E1368"/>
    <mergeCell ref="F1368:G1368"/>
    <mergeCell ref="H1368:J1368"/>
    <mergeCell ref="M1368:N1368"/>
    <mergeCell ref="O1368:P1368"/>
    <mergeCell ref="D1373:E1373"/>
    <mergeCell ref="F1373:G1373"/>
    <mergeCell ref="H1373:J1373"/>
    <mergeCell ref="M1373:N1373"/>
    <mergeCell ref="O1373:P1373"/>
    <mergeCell ref="D1366:E1366"/>
    <mergeCell ref="F1366:G1366"/>
    <mergeCell ref="H1366:J1366"/>
    <mergeCell ref="M1366:N1366"/>
    <mergeCell ref="O1366:P1366"/>
    <mergeCell ref="D1363:E1363"/>
    <mergeCell ref="F1363:G1363"/>
    <mergeCell ref="H1363:J1363"/>
    <mergeCell ref="M1363:N1363"/>
    <mergeCell ref="O1363:P1363"/>
    <mergeCell ref="D1364:E1364"/>
    <mergeCell ref="F1364:G1364"/>
    <mergeCell ref="H1364:J1364"/>
    <mergeCell ref="M1364:N1364"/>
    <mergeCell ref="O1364:P1364"/>
    <mergeCell ref="D1369:E1369"/>
    <mergeCell ref="F1369:G1369"/>
    <mergeCell ref="H1369:J1369"/>
    <mergeCell ref="M1369:N1369"/>
    <mergeCell ref="O1369:P1369"/>
    <mergeCell ref="D1362:E1362"/>
    <mergeCell ref="F1362:G1362"/>
    <mergeCell ref="H1362:J1362"/>
    <mergeCell ref="M1362:N1362"/>
    <mergeCell ref="O1362:P1362"/>
    <mergeCell ref="D1359:E1359"/>
    <mergeCell ref="F1359:G1359"/>
    <mergeCell ref="H1359:J1359"/>
    <mergeCell ref="M1359:N1359"/>
    <mergeCell ref="O1359:P1359"/>
    <mergeCell ref="D1360:E1360"/>
    <mergeCell ref="F1360:G1360"/>
    <mergeCell ref="H1360:J1360"/>
    <mergeCell ref="M1360:N1360"/>
    <mergeCell ref="O1360:P1360"/>
    <mergeCell ref="D1365:E1365"/>
    <mergeCell ref="F1365:G1365"/>
    <mergeCell ref="H1365:J1365"/>
    <mergeCell ref="M1365:N1365"/>
    <mergeCell ref="O1365:P1365"/>
    <mergeCell ref="D1358:E1358"/>
    <mergeCell ref="F1358:G1358"/>
    <mergeCell ref="H1358:J1358"/>
    <mergeCell ref="M1358:N1358"/>
    <mergeCell ref="O1358:P1358"/>
    <mergeCell ref="D1355:E1355"/>
    <mergeCell ref="F1355:G1355"/>
    <mergeCell ref="H1355:J1355"/>
    <mergeCell ref="M1355:N1355"/>
    <mergeCell ref="O1355:P1355"/>
    <mergeCell ref="D1356:E1356"/>
    <mergeCell ref="F1356:G1356"/>
    <mergeCell ref="H1356:J1356"/>
    <mergeCell ref="M1356:N1356"/>
    <mergeCell ref="O1356:P1356"/>
    <mergeCell ref="D1361:E1361"/>
    <mergeCell ref="F1361:G1361"/>
    <mergeCell ref="H1361:J1361"/>
    <mergeCell ref="M1361:N1361"/>
    <mergeCell ref="O1361:P1361"/>
    <mergeCell ref="D1354:E1354"/>
    <mergeCell ref="F1354:G1354"/>
    <mergeCell ref="H1354:J1354"/>
    <mergeCell ref="M1354:N1354"/>
    <mergeCell ref="O1354:P1354"/>
    <mergeCell ref="D1351:E1351"/>
    <mergeCell ref="F1351:G1351"/>
    <mergeCell ref="H1351:J1351"/>
    <mergeCell ref="M1351:N1351"/>
    <mergeCell ref="O1351:P1351"/>
    <mergeCell ref="D1352:E1352"/>
    <mergeCell ref="F1352:G1352"/>
    <mergeCell ref="H1352:J1352"/>
    <mergeCell ref="M1352:N1352"/>
    <mergeCell ref="O1352:P1352"/>
    <mergeCell ref="D1357:E1357"/>
    <mergeCell ref="F1357:G1357"/>
    <mergeCell ref="H1357:J1357"/>
    <mergeCell ref="M1357:N1357"/>
    <mergeCell ref="O1357:P1357"/>
    <mergeCell ref="D1350:E1350"/>
    <mergeCell ref="F1350:G1350"/>
    <mergeCell ref="H1350:J1350"/>
    <mergeCell ref="M1350:N1350"/>
    <mergeCell ref="O1350:P1350"/>
    <mergeCell ref="D1347:E1347"/>
    <mergeCell ref="F1347:G1347"/>
    <mergeCell ref="H1347:J1347"/>
    <mergeCell ref="M1347:N1347"/>
    <mergeCell ref="O1347:P1347"/>
    <mergeCell ref="D1348:E1348"/>
    <mergeCell ref="F1348:G1348"/>
    <mergeCell ref="H1348:J1348"/>
    <mergeCell ref="M1348:N1348"/>
    <mergeCell ref="O1348:P1348"/>
    <mergeCell ref="D1353:E1353"/>
    <mergeCell ref="F1353:G1353"/>
    <mergeCell ref="H1353:J1353"/>
    <mergeCell ref="M1353:N1353"/>
    <mergeCell ref="O1353:P1353"/>
    <mergeCell ref="D1346:E1346"/>
    <mergeCell ref="F1346:G1346"/>
    <mergeCell ref="H1346:J1346"/>
    <mergeCell ref="M1346:N1346"/>
    <mergeCell ref="O1346:P1346"/>
    <mergeCell ref="D1343:E1343"/>
    <mergeCell ref="F1343:G1343"/>
    <mergeCell ref="H1343:J1343"/>
    <mergeCell ref="M1343:N1343"/>
    <mergeCell ref="O1343:P1343"/>
    <mergeCell ref="D1344:E1344"/>
    <mergeCell ref="F1344:G1344"/>
    <mergeCell ref="H1344:J1344"/>
    <mergeCell ref="M1344:N1344"/>
    <mergeCell ref="O1344:P1344"/>
    <mergeCell ref="D1349:E1349"/>
    <mergeCell ref="F1349:G1349"/>
    <mergeCell ref="H1349:J1349"/>
    <mergeCell ref="M1349:N1349"/>
    <mergeCell ref="O1349:P1349"/>
    <mergeCell ref="D1342:E1342"/>
    <mergeCell ref="F1342:G1342"/>
    <mergeCell ref="H1342:J1342"/>
    <mergeCell ref="M1342:N1342"/>
    <mergeCell ref="O1342:P1342"/>
    <mergeCell ref="D1339:E1339"/>
    <mergeCell ref="F1339:G1339"/>
    <mergeCell ref="H1339:J1339"/>
    <mergeCell ref="M1339:N1339"/>
    <mergeCell ref="O1339:P1339"/>
    <mergeCell ref="D1340:E1340"/>
    <mergeCell ref="F1340:G1340"/>
    <mergeCell ref="H1340:J1340"/>
    <mergeCell ref="M1340:N1340"/>
    <mergeCell ref="O1340:P1340"/>
    <mergeCell ref="D1345:E1345"/>
    <mergeCell ref="F1345:G1345"/>
    <mergeCell ref="H1345:J1345"/>
    <mergeCell ref="M1345:N1345"/>
    <mergeCell ref="O1345:P1345"/>
    <mergeCell ref="D1338:E1338"/>
    <mergeCell ref="F1338:G1338"/>
    <mergeCell ref="H1338:J1338"/>
    <mergeCell ref="M1338:N1338"/>
    <mergeCell ref="O1338:P1338"/>
    <mergeCell ref="D1335:E1335"/>
    <mergeCell ref="F1335:G1335"/>
    <mergeCell ref="H1335:J1335"/>
    <mergeCell ref="M1335:N1335"/>
    <mergeCell ref="O1335:P1335"/>
    <mergeCell ref="D1336:E1336"/>
    <mergeCell ref="F1336:G1336"/>
    <mergeCell ref="H1336:J1336"/>
    <mergeCell ref="M1336:N1336"/>
    <mergeCell ref="O1336:P1336"/>
    <mergeCell ref="D1341:E1341"/>
    <mergeCell ref="F1341:G1341"/>
    <mergeCell ref="H1341:J1341"/>
    <mergeCell ref="M1341:N1341"/>
    <mergeCell ref="O1341:P1341"/>
    <mergeCell ref="D1334:E1334"/>
    <mergeCell ref="F1334:G1334"/>
    <mergeCell ref="H1334:J1334"/>
    <mergeCell ref="M1334:N1334"/>
    <mergeCell ref="O1334:P1334"/>
    <mergeCell ref="D1331:E1331"/>
    <mergeCell ref="F1331:G1331"/>
    <mergeCell ref="H1331:J1331"/>
    <mergeCell ref="M1331:N1331"/>
    <mergeCell ref="O1331:P1331"/>
    <mergeCell ref="D1332:E1332"/>
    <mergeCell ref="F1332:G1332"/>
    <mergeCell ref="H1332:J1332"/>
    <mergeCell ref="M1332:N1332"/>
    <mergeCell ref="O1332:P1332"/>
    <mergeCell ref="D1337:E1337"/>
    <mergeCell ref="F1337:G1337"/>
    <mergeCell ref="H1337:J1337"/>
    <mergeCell ref="M1337:N1337"/>
    <mergeCell ref="O1337:P1337"/>
    <mergeCell ref="D1330:E1330"/>
    <mergeCell ref="F1330:G1330"/>
    <mergeCell ref="H1330:J1330"/>
    <mergeCell ref="M1330:N1330"/>
    <mergeCell ref="O1330:P1330"/>
    <mergeCell ref="D1327:E1327"/>
    <mergeCell ref="F1327:G1327"/>
    <mergeCell ref="H1327:J1327"/>
    <mergeCell ref="M1327:N1327"/>
    <mergeCell ref="O1327:P1327"/>
    <mergeCell ref="D1328:E1328"/>
    <mergeCell ref="F1328:G1328"/>
    <mergeCell ref="H1328:J1328"/>
    <mergeCell ref="M1328:N1328"/>
    <mergeCell ref="O1328:P1328"/>
    <mergeCell ref="D1333:E1333"/>
    <mergeCell ref="F1333:G1333"/>
    <mergeCell ref="H1333:J1333"/>
    <mergeCell ref="M1333:N1333"/>
    <mergeCell ref="O1333:P1333"/>
    <mergeCell ref="D1326:E1326"/>
    <mergeCell ref="F1326:G1326"/>
    <mergeCell ref="H1326:J1326"/>
    <mergeCell ref="M1326:N1326"/>
    <mergeCell ref="O1326:P1326"/>
    <mergeCell ref="D1323:E1323"/>
    <mergeCell ref="F1323:G1323"/>
    <mergeCell ref="H1323:J1323"/>
    <mergeCell ref="M1323:N1323"/>
    <mergeCell ref="O1323:P1323"/>
    <mergeCell ref="D1324:E1324"/>
    <mergeCell ref="F1324:G1324"/>
    <mergeCell ref="H1324:J1324"/>
    <mergeCell ref="M1324:N1324"/>
    <mergeCell ref="O1324:P1324"/>
    <mergeCell ref="D1329:E1329"/>
    <mergeCell ref="F1329:G1329"/>
    <mergeCell ref="H1329:J1329"/>
    <mergeCell ref="M1329:N1329"/>
    <mergeCell ref="O1329:P1329"/>
    <mergeCell ref="D1322:E1322"/>
    <mergeCell ref="F1322:G1322"/>
    <mergeCell ref="H1322:J1322"/>
    <mergeCell ref="M1322:N1322"/>
    <mergeCell ref="O1322:P1322"/>
    <mergeCell ref="D1319:E1319"/>
    <mergeCell ref="F1319:G1319"/>
    <mergeCell ref="H1319:J1319"/>
    <mergeCell ref="M1319:N1319"/>
    <mergeCell ref="O1319:P1319"/>
    <mergeCell ref="D1320:E1320"/>
    <mergeCell ref="F1320:G1320"/>
    <mergeCell ref="H1320:J1320"/>
    <mergeCell ref="M1320:N1320"/>
    <mergeCell ref="O1320:P1320"/>
    <mergeCell ref="D1325:E1325"/>
    <mergeCell ref="F1325:G1325"/>
    <mergeCell ref="H1325:J1325"/>
    <mergeCell ref="M1325:N1325"/>
    <mergeCell ref="O1325:P1325"/>
    <mergeCell ref="D1318:E1318"/>
    <mergeCell ref="F1318:G1318"/>
    <mergeCell ref="H1318:J1318"/>
    <mergeCell ref="M1318:N1318"/>
    <mergeCell ref="O1318:P1318"/>
    <mergeCell ref="D1315:E1315"/>
    <mergeCell ref="F1315:G1315"/>
    <mergeCell ref="H1315:J1315"/>
    <mergeCell ref="M1315:N1315"/>
    <mergeCell ref="O1315:P1315"/>
    <mergeCell ref="D1316:E1316"/>
    <mergeCell ref="F1316:G1316"/>
    <mergeCell ref="H1316:J1316"/>
    <mergeCell ref="M1316:N1316"/>
    <mergeCell ref="O1316:P1316"/>
    <mergeCell ref="D1321:E1321"/>
    <mergeCell ref="F1321:G1321"/>
    <mergeCell ref="H1321:J1321"/>
    <mergeCell ref="M1321:N1321"/>
    <mergeCell ref="O1321:P1321"/>
    <mergeCell ref="D1314:E1314"/>
    <mergeCell ref="F1314:G1314"/>
    <mergeCell ref="H1314:J1314"/>
    <mergeCell ref="M1314:N1314"/>
    <mergeCell ref="O1314:P1314"/>
    <mergeCell ref="D1311:E1311"/>
    <mergeCell ref="F1311:G1311"/>
    <mergeCell ref="H1311:J1311"/>
    <mergeCell ref="M1311:N1311"/>
    <mergeCell ref="O1311:P1311"/>
    <mergeCell ref="D1312:E1312"/>
    <mergeCell ref="F1312:G1312"/>
    <mergeCell ref="H1312:J1312"/>
    <mergeCell ref="M1312:N1312"/>
    <mergeCell ref="O1312:P1312"/>
    <mergeCell ref="D1317:E1317"/>
    <mergeCell ref="F1317:G1317"/>
    <mergeCell ref="H1317:J1317"/>
    <mergeCell ref="M1317:N1317"/>
    <mergeCell ref="O1317:P1317"/>
    <mergeCell ref="D1310:E1310"/>
    <mergeCell ref="F1310:G1310"/>
    <mergeCell ref="H1310:J1310"/>
    <mergeCell ref="M1310:N1310"/>
    <mergeCell ref="O1310:P1310"/>
    <mergeCell ref="D1307:E1307"/>
    <mergeCell ref="F1307:G1307"/>
    <mergeCell ref="H1307:J1307"/>
    <mergeCell ref="M1307:N1307"/>
    <mergeCell ref="O1307:P1307"/>
    <mergeCell ref="D1308:E1308"/>
    <mergeCell ref="F1308:G1308"/>
    <mergeCell ref="H1308:J1308"/>
    <mergeCell ref="M1308:N1308"/>
    <mergeCell ref="O1308:P1308"/>
    <mergeCell ref="D1313:E1313"/>
    <mergeCell ref="F1313:G1313"/>
    <mergeCell ref="H1313:J1313"/>
    <mergeCell ref="M1313:N1313"/>
    <mergeCell ref="O1313:P1313"/>
    <mergeCell ref="D1306:E1306"/>
    <mergeCell ref="F1306:G1306"/>
    <mergeCell ref="H1306:J1306"/>
    <mergeCell ref="M1306:N1306"/>
    <mergeCell ref="O1306:P1306"/>
    <mergeCell ref="D1303:E1303"/>
    <mergeCell ref="F1303:G1303"/>
    <mergeCell ref="H1303:J1303"/>
    <mergeCell ref="M1303:N1303"/>
    <mergeCell ref="O1303:P1303"/>
    <mergeCell ref="D1304:E1304"/>
    <mergeCell ref="F1304:G1304"/>
    <mergeCell ref="H1304:J1304"/>
    <mergeCell ref="M1304:N1304"/>
    <mergeCell ref="O1304:P1304"/>
    <mergeCell ref="D1309:E1309"/>
    <mergeCell ref="F1309:G1309"/>
    <mergeCell ref="H1309:J1309"/>
    <mergeCell ref="M1309:N1309"/>
    <mergeCell ref="O1309:P1309"/>
    <mergeCell ref="D1302:E1302"/>
    <mergeCell ref="F1302:G1302"/>
    <mergeCell ref="H1302:J1302"/>
    <mergeCell ref="M1302:N1302"/>
    <mergeCell ref="O1302:P1302"/>
    <mergeCell ref="D1299:E1299"/>
    <mergeCell ref="F1299:G1299"/>
    <mergeCell ref="H1299:J1299"/>
    <mergeCell ref="M1299:N1299"/>
    <mergeCell ref="O1299:P1299"/>
    <mergeCell ref="D1300:E1300"/>
    <mergeCell ref="F1300:G1300"/>
    <mergeCell ref="H1300:J1300"/>
    <mergeCell ref="M1300:N1300"/>
    <mergeCell ref="O1300:P1300"/>
    <mergeCell ref="D1305:E1305"/>
    <mergeCell ref="F1305:G1305"/>
    <mergeCell ref="H1305:J1305"/>
    <mergeCell ref="M1305:N1305"/>
    <mergeCell ref="O1305:P1305"/>
    <mergeCell ref="D1298:E1298"/>
    <mergeCell ref="F1298:G1298"/>
    <mergeCell ref="H1298:J1298"/>
    <mergeCell ref="M1298:N1298"/>
    <mergeCell ref="O1298:P1298"/>
    <mergeCell ref="D1295:E1295"/>
    <mergeCell ref="F1295:G1295"/>
    <mergeCell ref="H1295:J1295"/>
    <mergeCell ref="M1295:N1295"/>
    <mergeCell ref="O1295:P1295"/>
    <mergeCell ref="D1296:E1296"/>
    <mergeCell ref="F1296:G1296"/>
    <mergeCell ref="H1296:J1296"/>
    <mergeCell ref="M1296:N1296"/>
    <mergeCell ref="O1296:P1296"/>
    <mergeCell ref="D1301:E1301"/>
    <mergeCell ref="F1301:G1301"/>
    <mergeCell ref="H1301:J1301"/>
    <mergeCell ref="M1301:N1301"/>
    <mergeCell ref="O1301:P1301"/>
    <mergeCell ref="D1294:E1294"/>
    <mergeCell ref="F1294:G1294"/>
    <mergeCell ref="H1294:J1294"/>
    <mergeCell ref="M1294:N1294"/>
    <mergeCell ref="O1294:P1294"/>
    <mergeCell ref="D1291:E1291"/>
    <mergeCell ref="F1291:G1291"/>
    <mergeCell ref="H1291:J1291"/>
    <mergeCell ref="M1291:N1291"/>
    <mergeCell ref="O1291:P1291"/>
    <mergeCell ref="D1292:E1292"/>
    <mergeCell ref="F1292:G1292"/>
    <mergeCell ref="H1292:J1292"/>
    <mergeCell ref="M1292:N1292"/>
    <mergeCell ref="O1292:P1292"/>
    <mergeCell ref="D1297:E1297"/>
    <mergeCell ref="F1297:G1297"/>
    <mergeCell ref="H1297:J1297"/>
    <mergeCell ref="M1297:N1297"/>
    <mergeCell ref="O1297:P1297"/>
    <mergeCell ref="D1290:E1290"/>
    <mergeCell ref="F1290:G1290"/>
    <mergeCell ref="H1290:J1290"/>
    <mergeCell ref="M1290:N1290"/>
    <mergeCell ref="O1290:P1290"/>
    <mergeCell ref="D1287:E1287"/>
    <mergeCell ref="F1287:G1287"/>
    <mergeCell ref="H1287:J1287"/>
    <mergeCell ref="M1287:N1287"/>
    <mergeCell ref="O1287:P1287"/>
    <mergeCell ref="D1288:E1288"/>
    <mergeCell ref="F1288:G1288"/>
    <mergeCell ref="H1288:J1288"/>
    <mergeCell ref="M1288:N1288"/>
    <mergeCell ref="O1288:P1288"/>
    <mergeCell ref="D1293:E1293"/>
    <mergeCell ref="F1293:G1293"/>
    <mergeCell ref="H1293:J1293"/>
    <mergeCell ref="M1293:N1293"/>
    <mergeCell ref="O1293:P1293"/>
    <mergeCell ref="D1286:E1286"/>
    <mergeCell ref="F1286:G1286"/>
    <mergeCell ref="H1286:J1286"/>
    <mergeCell ref="M1286:N1286"/>
    <mergeCell ref="O1286:P1286"/>
    <mergeCell ref="D1283:E1283"/>
    <mergeCell ref="F1283:G1283"/>
    <mergeCell ref="H1283:J1283"/>
    <mergeCell ref="M1283:N1283"/>
    <mergeCell ref="O1283:P1283"/>
    <mergeCell ref="D1284:E1284"/>
    <mergeCell ref="F1284:G1284"/>
    <mergeCell ref="H1284:J1284"/>
    <mergeCell ref="M1284:N1284"/>
    <mergeCell ref="O1284:P1284"/>
    <mergeCell ref="D1289:E1289"/>
    <mergeCell ref="F1289:G1289"/>
    <mergeCell ref="H1289:J1289"/>
    <mergeCell ref="M1289:N1289"/>
    <mergeCell ref="O1289:P1289"/>
    <mergeCell ref="D1282:E1282"/>
    <mergeCell ref="F1282:G1282"/>
    <mergeCell ref="H1282:J1282"/>
    <mergeCell ref="M1282:N1282"/>
    <mergeCell ref="O1282:P1282"/>
    <mergeCell ref="D1279:E1279"/>
    <mergeCell ref="F1279:G1279"/>
    <mergeCell ref="H1279:J1279"/>
    <mergeCell ref="M1279:N1279"/>
    <mergeCell ref="O1279:P1279"/>
    <mergeCell ref="D1280:E1280"/>
    <mergeCell ref="F1280:G1280"/>
    <mergeCell ref="H1280:J1280"/>
    <mergeCell ref="M1280:N1280"/>
    <mergeCell ref="O1280:P1280"/>
    <mergeCell ref="D1285:E1285"/>
    <mergeCell ref="F1285:G1285"/>
    <mergeCell ref="H1285:J1285"/>
    <mergeCell ref="M1285:N1285"/>
    <mergeCell ref="O1285:P1285"/>
    <mergeCell ref="D1278:E1278"/>
    <mergeCell ref="F1278:G1278"/>
    <mergeCell ref="H1278:J1278"/>
    <mergeCell ref="M1278:N1278"/>
    <mergeCell ref="O1278:P1278"/>
    <mergeCell ref="D1275:E1275"/>
    <mergeCell ref="F1275:G1275"/>
    <mergeCell ref="H1275:J1275"/>
    <mergeCell ref="M1275:N1275"/>
    <mergeCell ref="O1275:P1275"/>
    <mergeCell ref="D1276:E1276"/>
    <mergeCell ref="F1276:G1276"/>
    <mergeCell ref="H1276:J1276"/>
    <mergeCell ref="M1276:N1276"/>
    <mergeCell ref="O1276:P1276"/>
    <mergeCell ref="D1281:E1281"/>
    <mergeCell ref="F1281:G1281"/>
    <mergeCell ref="H1281:J1281"/>
    <mergeCell ref="M1281:N1281"/>
    <mergeCell ref="O1281:P1281"/>
    <mergeCell ref="D1274:E1274"/>
    <mergeCell ref="F1274:G1274"/>
    <mergeCell ref="H1274:J1274"/>
    <mergeCell ref="M1274:N1274"/>
    <mergeCell ref="O1274:P1274"/>
    <mergeCell ref="D1271:E1271"/>
    <mergeCell ref="F1271:G1271"/>
    <mergeCell ref="H1271:J1271"/>
    <mergeCell ref="M1271:N1271"/>
    <mergeCell ref="O1271:P1271"/>
    <mergeCell ref="D1272:E1272"/>
    <mergeCell ref="F1272:G1272"/>
    <mergeCell ref="H1272:J1272"/>
    <mergeCell ref="M1272:N1272"/>
    <mergeCell ref="O1272:P1272"/>
    <mergeCell ref="D1277:E1277"/>
    <mergeCell ref="F1277:G1277"/>
    <mergeCell ref="H1277:J1277"/>
    <mergeCell ref="M1277:N1277"/>
    <mergeCell ref="O1277:P1277"/>
    <mergeCell ref="D1270:E1270"/>
    <mergeCell ref="F1270:G1270"/>
    <mergeCell ref="H1270:J1270"/>
    <mergeCell ref="M1270:N1270"/>
    <mergeCell ref="O1270:P1270"/>
    <mergeCell ref="D1267:E1267"/>
    <mergeCell ref="F1267:G1267"/>
    <mergeCell ref="H1267:J1267"/>
    <mergeCell ref="M1267:N1267"/>
    <mergeCell ref="O1267:P1267"/>
    <mergeCell ref="D1268:E1268"/>
    <mergeCell ref="F1268:G1268"/>
    <mergeCell ref="H1268:J1268"/>
    <mergeCell ref="M1268:N1268"/>
    <mergeCell ref="O1268:P1268"/>
    <mergeCell ref="D1273:E1273"/>
    <mergeCell ref="F1273:G1273"/>
    <mergeCell ref="H1273:J1273"/>
    <mergeCell ref="M1273:N1273"/>
    <mergeCell ref="O1273:P1273"/>
    <mergeCell ref="D1266:E1266"/>
    <mergeCell ref="F1266:G1266"/>
    <mergeCell ref="H1266:J1266"/>
    <mergeCell ref="M1266:N1266"/>
    <mergeCell ref="O1266:P1266"/>
    <mergeCell ref="D1263:E1263"/>
    <mergeCell ref="F1263:G1263"/>
    <mergeCell ref="H1263:J1263"/>
    <mergeCell ref="M1263:N1263"/>
    <mergeCell ref="O1263:P1263"/>
    <mergeCell ref="D1264:E1264"/>
    <mergeCell ref="F1264:G1264"/>
    <mergeCell ref="H1264:J1264"/>
    <mergeCell ref="M1264:N1264"/>
    <mergeCell ref="O1264:P1264"/>
    <mergeCell ref="D1269:E1269"/>
    <mergeCell ref="F1269:G1269"/>
    <mergeCell ref="H1269:J1269"/>
    <mergeCell ref="M1269:N1269"/>
    <mergeCell ref="O1269:P1269"/>
    <mergeCell ref="D1262:E1262"/>
    <mergeCell ref="F1262:G1262"/>
    <mergeCell ref="H1262:J1262"/>
    <mergeCell ref="M1262:N1262"/>
    <mergeCell ref="O1262:P1262"/>
    <mergeCell ref="D1259:E1259"/>
    <mergeCell ref="F1259:G1259"/>
    <mergeCell ref="H1259:J1259"/>
    <mergeCell ref="M1259:N1259"/>
    <mergeCell ref="O1259:P1259"/>
    <mergeCell ref="D1260:E1260"/>
    <mergeCell ref="F1260:G1260"/>
    <mergeCell ref="H1260:J1260"/>
    <mergeCell ref="M1260:N1260"/>
    <mergeCell ref="O1260:P1260"/>
    <mergeCell ref="D1265:E1265"/>
    <mergeCell ref="F1265:G1265"/>
    <mergeCell ref="H1265:J1265"/>
    <mergeCell ref="M1265:N1265"/>
    <mergeCell ref="O1265:P1265"/>
    <mergeCell ref="D1258:E1258"/>
    <mergeCell ref="F1258:G1258"/>
    <mergeCell ref="H1258:J1258"/>
    <mergeCell ref="M1258:N1258"/>
    <mergeCell ref="O1258:P1258"/>
    <mergeCell ref="D1255:E1255"/>
    <mergeCell ref="F1255:G1255"/>
    <mergeCell ref="H1255:J1255"/>
    <mergeCell ref="M1255:N1255"/>
    <mergeCell ref="O1255:P1255"/>
    <mergeCell ref="D1256:E1256"/>
    <mergeCell ref="F1256:G1256"/>
    <mergeCell ref="H1256:J1256"/>
    <mergeCell ref="M1256:N1256"/>
    <mergeCell ref="O1256:P1256"/>
    <mergeCell ref="D1261:E1261"/>
    <mergeCell ref="F1261:G1261"/>
    <mergeCell ref="H1261:J1261"/>
    <mergeCell ref="M1261:N1261"/>
    <mergeCell ref="O1261:P1261"/>
    <mergeCell ref="D1254:E1254"/>
    <mergeCell ref="F1254:G1254"/>
    <mergeCell ref="H1254:J1254"/>
    <mergeCell ref="M1254:N1254"/>
    <mergeCell ref="O1254:P1254"/>
    <mergeCell ref="D1251:E1251"/>
    <mergeCell ref="F1251:G1251"/>
    <mergeCell ref="H1251:J1251"/>
    <mergeCell ref="M1251:N1251"/>
    <mergeCell ref="O1251:P1251"/>
    <mergeCell ref="D1252:E1252"/>
    <mergeCell ref="F1252:G1252"/>
    <mergeCell ref="H1252:J1252"/>
    <mergeCell ref="M1252:N1252"/>
    <mergeCell ref="O1252:P1252"/>
    <mergeCell ref="D1257:E1257"/>
    <mergeCell ref="F1257:G1257"/>
    <mergeCell ref="H1257:J1257"/>
    <mergeCell ref="M1257:N1257"/>
    <mergeCell ref="O1257:P1257"/>
    <mergeCell ref="D1250:E1250"/>
    <mergeCell ref="F1250:G1250"/>
    <mergeCell ref="H1250:J1250"/>
    <mergeCell ref="M1250:N1250"/>
    <mergeCell ref="O1250:P1250"/>
    <mergeCell ref="D1247:E1247"/>
    <mergeCell ref="F1247:G1247"/>
    <mergeCell ref="H1247:J1247"/>
    <mergeCell ref="M1247:N1247"/>
    <mergeCell ref="O1247:P1247"/>
    <mergeCell ref="D1248:E1248"/>
    <mergeCell ref="F1248:G1248"/>
    <mergeCell ref="H1248:J1248"/>
    <mergeCell ref="M1248:N1248"/>
    <mergeCell ref="O1248:P1248"/>
    <mergeCell ref="D1253:E1253"/>
    <mergeCell ref="F1253:G1253"/>
    <mergeCell ref="H1253:J1253"/>
    <mergeCell ref="M1253:N1253"/>
    <mergeCell ref="O1253:P1253"/>
    <mergeCell ref="D1246:E1246"/>
    <mergeCell ref="F1246:G1246"/>
    <mergeCell ref="H1246:J1246"/>
    <mergeCell ref="M1246:N1246"/>
    <mergeCell ref="O1246:P1246"/>
    <mergeCell ref="D1243:E1243"/>
    <mergeCell ref="F1243:G1243"/>
    <mergeCell ref="H1243:J1243"/>
    <mergeCell ref="M1243:N1243"/>
    <mergeCell ref="O1243:P1243"/>
    <mergeCell ref="D1244:E1244"/>
    <mergeCell ref="F1244:G1244"/>
    <mergeCell ref="H1244:J1244"/>
    <mergeCell ref="M1244:N1244"/>
    <mergeCell ref="O1244:P1244"/>
    <mergeCell ref="D1249:E1249"/>
    <mergeCell ref="F1249:G1249"/>
    <mergeCell ref="H1249:J1249"/>
    <mergeCell ref="M1249:N1249"/>
    <mergeCell ref="O1249:P1249"/>
    <mergeCell ref="D1242:E1242"/>
    <mergeCell ref="F1242:G1242"/>
    <mergeCell ref="H1242:J1242"/>
    <mergeCell ref="M1242:N1242"/>
    <mergeCell ref="O1242:P1242"/>
    <mergeCell ref="D1239:E1239"/>
    <mergeCell ref="F1239:G1239"/>
    <mergeCell ref="H1239:J1239"/>
    <mergeCell ref="M1239:N1239"/>
    <mergeCell ref="O1239:P1239"/>
    <mergeCell ref="D1240:E1240"/>
    <mergeCell ref="F1240:G1240"/>
    <mergeCell ref="H1240:J1240"/>
    <mergeCell ref="M1240:N1240"/>
    <mergeCell ref="O1240:P1240"/>
    <mergeCell ref="D1245:E1245"/>
    <mergeCell ref="F1245:G1245"/>
    <mergeCell ref="H1245:J1245"/>
    <mergeCell ref="M1245:N1245"/>
    <mergeCell ref="O1245:P1245"/>
    <mergeCell ref="D1238:E1238"/>
    <mergeCell ref="F1238:G1238"/>
    <mergeCell ref="H1238:J1238"/>
    <mergeCell ref="M1238:N1238"/>
    <mergeCell ref="O1238:P1238"/>
    <mergeCell ref="D1235:E1235"/>
    <mergeCell ref="F1235:G1235"/>
    <mergeCell ref="H1235:J1235"/>
    <mergeCell ref="M1235:N1235"/>
    <mergeCell ref="O1235:P1235"/>
    <mergeCell ref="D1236:E1236"/>
    <mergeCell ref="F1236:G1236"/>
    <mergeCell ref="H1236:J1236"/>
    <mergeCell ref="M1236:N1236"/>
    <mergeCell ref="O1236:P1236"/>
    <mergeCell ref="D1241:E1241"/>
    <mergeCell ref="F1241:G1241"/>
    <mergeCell ref="H1241:J1241"/>
    <mergeCell ref="M1241:N1241"/>
    <mergeCell ref="O1241:P1241"/>
    <mergeCell ref="D1234:E1234"/>
    <mergeCell ref="F1234:G1234"/>
    <mergeCell ref="H1234:J1234"/>
    <mergeCell ref="M1234:N1234"/>
    <mergeCell ref="O1234:P1234"/>
    <mergeCell ref="D1231:E1231"/>
    <mergeCell ref="F1231:G1231"/>
    <mergeCell ref="H1231:J1231"/>
    <mergeCell ref="M1231:N1231"/>
    <mergeCell ref="O1231:P1231"/>
    <mergeCell ref="D1232:E1232"/>
    <mergeCell ref="F1232:G1232"/>
    <mergeCell ref="H1232:J1232"/>
    <mergeCell ref="M1232:N1232"/>
    <mergeCell ref="O1232:P1232"/>
    <mergeCell ref="D1237:E1237"/>
    <mergeCell ref="F1237:G1237"/>
    <mergeCell ref="H1237:J1237"/>
    <mergeCell ref="M1237:N1237"/>
    <mergeCell ref="O1237:P1237"/>
    <mergeCell ref="D1230:E1230"/>
    <mergeCell ref="F1230:G1230"/>
    <mergeCell ref="H1230:J1230"/>
    <mergeCell ref="M1230:N1230"/>
    <mergeCell ref="O1230:P1230"/>
    <mergeCell ref="D1227:E1227"/>
    <mergeCell ref="F1227:G1227"/>
    <mergeCell ref="H1227:J1227"/>
    <mergeCell ref="M1227:N1227"/>
    <mergeCell ref="O1227:P1227"/>
    <mergeCell ref="D1228:E1228"/>
    <mergeCell ref="F1228:G1228"/>
    <mergeCell ref="H1228:J1228"/>
    <mergeCell ref="M1228:N1228"/>
    <mergeCell ref="O1228:P1228"/>
    <mergeCell ref="D1233:E1233"/>
    <mergeCell ref="F1233:G1233"/>
    <mergeCell ref="H1233:J1233"/>
    <mergeCell ref="M1233:N1233"/>
    <mergeCell ref="O1233:P1233"/>
    <mergeCell ref="D1226:E1226"/>
    <mergeCell ref="F1226:G1226"/>
    <mergeCell ref="H1226:J1226"/>
    <mergeCell ref="M1226:N1226"/>
    <mergeCell ref="O1226:P1226"/>
    <mergeCell ref="D1223:E1223"/>
    <mergeCell ref="F1223:G1223"/>
    <mergeCell ref="H1223:J1223"/>
    <mergeCell ref="M1223:N1223"/>
    <mergeCell ref="O1223:P1223"/>
    <mergeCell ref="D1224:E1224"/>
    <mergeCell ref="F1224:G1224"/>
    <mergeCell ref="H1224:J1224"/>
    <mergeCell ref="M1224:N1224"/>
    <mergeCell ref="O1224:P1224"/>
    <mergeCell ref="D1229:E1229"/>
    <mergeCell ref="F1229:G1229"/>
    <mergeCell ref="H1229:J1229"/>
    <mergeCell ref="M1229:N1229"/>
    <mergeCell ref="O1229:P1229"/>
    <mergeCell ref="D1222:E1222"/>
    <mergeCell ref="F1222:G1222"/>
    <mergeCell ref="H1222:J1222"/>
    <mergeCell ref="M1222:N1222"/>
    <mergeCell ref="O1222:P1222"/>
    <mergeCell ref="D1219:E1219"/>
    <mergeCell ref="F1219:G1219"/>
    <mergeCell ref="H1219:J1219"/>
    <mergeCell ref="M1219:N1219"/>
    <mergeCell ref="O1219:P1219"/>
    <mergeCell ref="D1220:E1220"/>
    <mergeCell ref="F1220:G1220"/>
    <mergeCell ref="H1220:J1220"/>
    <mergeCell ref="M1220:N1220"/>
    <mergeCell ref="O1220:P1220"/>
    <mergeCell ref="D1225:E1225"/>
    <mergeCell ref="F1225:G1225"/>
    <mergeCell ref="H1225:J1225"/>
    <mergeCell ref="M1225:N1225"/>
    <mergeCell ref="O1225:P1225"/>
    <mergeCell ref="D1218:E1218"/>
    <mergeCell ref="F1218:G1218"/>
    <mergeCell ref="H1218:J1218"/>
    <mergeCell ref="M1218:N1218"/>
    <mergeCell ref="O1218:P1218"/>
    <mergeCell ref="D1215:E1215"/>
    <mergeCell ref="F1215:G1215"/>
    <mergeCell ref="H1215:J1215"/>
    <mergeCell ref="M1215:N1215"/>
    <mergeCell ref="O1215:P1215"/>
    <mergeCell ref="D1216:E1216"/>
    <mergeCell ref="F1216:G1216"/>
    <mergeCell ref="H1216:J1216"/>
    <mergeCell ref="M1216:N1216"/>
    <mergeCell ref="O1216:P1216"/>
    <mergeCell ref="D1221:E1221"/>
    <mergeCell ref="F1221:G1221"/>
    <mergeCell ref="H1221:J1221"/>
    <mergeCell ref="M1221:N1221"/>
    <mergeCell ref="O1221:P1221"/>
    <mergeCell ref="D1214:E1214"/>
    <mergeCell ref="F1214:G1214"/>
    <mergeCell ref="H1214:J1214"/>
    <mergeCell ref="M1214:N1214"/>
    <mergeCell ref="O1214:P1214"/>
    <mergeCell ref="D1211:E1211"/>
    <mergeCell ref="F1211:G1211"/>
    <mergeCell ref="H1211:J1211"/>
    <mergeCell ref="M1211:N1211"/>
    <mergeCell ref="O1211:P1211"/>
    <mergeCell ref="D1212:E1212"/>
    <mergeCell ref="F1212:G1212"/>
    <mergeCell ref="H1212:J1212"/>
    <mergeCell ref="M1212:N1212"/>
    <mergeCell ref="O1212:P1212"/>
    <mergeCell ref="D1217:E1217"/>
    <mergeCell ref="F1217:G1217"/>
    <mergeCell ref="H1217:J1217"/>
    <mergeCell ref="M1217:N1217"/>
    <mergeCell ref="O1217:P1217"/>
    <mergeCell ref="D1210:E1210"/>
    <mergeCell ref="F1210:G1210"/>
    <mergeCell ref="H1210:J1210"/>
    <mergeCell ref="M1210:N1210"/>
    <mergeCell ref="O1210:P1210"/>
    <mergeCell ref="D1207:E1207"/>
    <mergeCell ref="F1207:G1207"/>
    <mergeCell ref="H1207:J1207"/>
    <mergeCell ref="M1207:N1207"/>
    <mergeCell ref="O1207:P1207"/>
    <mergeCell ref="D1208:E1208"/>
    <mergeCell ref="F1208:G1208"/>
    <mergeCell ref="H1208:J1208"/>
    <mergeCell ref="M1208:N1208"/>
    <mergeCell ref="O1208:P1208"/>
    <mergeCell ref="D1213:E1213"/>
    <mergeCell ref="F1213:G1213"/>
    <mergeCell ref="H1213:J1213"/>
    <mergeCell ref="M1213:N1213"/>
    <mergeCell ref="O1213:P1213"/>
    <mergeCell ref="D1206:E1206"/>
    <mergeCell ref="F1206:G1206"/>
    <mergeCell ref="H1206:J1206"/>
    <mergeCell ref="M1206:N1206"/>
    <mergeCell ref="O1206:P1206"/>
    <mergeCell ref="D1203:E1203"/>
    <mergeCell ref="F1203:G1203"/>
    <mergeCell ref="H1203:J1203"/>
    <mergeCell ref="M1203:N1203"/>
    <mergeCell ref="O1203:P1203"/>
    <mergeCell ref="D1204:E1204"/>
    <mergeCell ref="F1204:G1204"/>
    <mergeCell ref="H1204:J1204"/>
    <mergeCell ref="M1204:N1204"/>
    <mergeCell ref="O1204:P1204"/>
    <mergeCell ref="D1209:E1209"/>
    <mergeCell ref="F1209:G1209"/>
    <mergeCell ref="H1209:J1209"/>
    <mergeCell ref="M1209:N1209"/>
    <mergeCell ref="O1209:P1209"/>
    <mergeCell ref="D1202:E1202"/>
    <mergeCell ref="F1202:G1202"/>
    <mergeCell ref="H1202:J1202"/>
    <mergeCell ref="M1202:N1202"/>
    <mergeCell ref="O1202:P1202"/>
    <mergeCell ref="D1199:E1199"/>
    <mergeCell ref="F1199:G1199"/>
    <mergeCell ref="H1199:J1199"/>
    <mergeCell ref="M1199:N1199"/>
    <mergeCell ref="O1199:P1199"/>
    <mergeCell ref="D1200:E1200"/>
    <mergeCell ref="F1200:G1200"/>
    <mergeCell ref="H1200:J1200"/>
    <mergeCell ref="M1200:N1200"/>
    <mergeCell ref="O1200:P1200"/>
    <mergeCell ref="D1205:E1205"/>
    <mergeCell ref="F1205:G1205"/>
    <mergeCell ref="H1205:J1205"/>
    <mergeCell ref="M1205:N1205"/>
    <mergeCell ref="O1205:P1205"/>
    <mergeCell ref="D1198:E1198"/>
    <mergeCell ref="F1198:G1198"/>
    <mergeCell ref="H1198:J1198"/>
    <mergeCell ref="M1198:N1198"/>
    <mergeCell ref="O1198:P1198"/>
    <mergeCell ref="D1195:E1195"/>
    <mergeCell ref="F1195:G1195"/>
    <mergeCell ref="H1195:J1195"/>
    <mergeCell ref="M1195:N1195"/>
    <mergeCell ref="O1195:P1195"/>
    <mergeCell ref="D1196:E1196"/>
    <mergeCell ref="F1196:G1196"/>
    <mergeCell ref="H1196:J1196"/>
    <mergeCell ref="M1196:N1196"/>
    <mergeCell ref="O1196:P1196"/>
    <mergeCell ref="D1201:E1201"/>
    <mergeCell ref="F1201:G1201"/>
    <mergeCell ref="H1201:J1201"/>
    <mergeCell ref="M1201:N1201"/>
    <mergeCell ref="O1201:P1201"/>
    <mergeCell ref="D1194:E1194"/>
    <mergeCell ref="F1194:G1194"/>
    <mergeCell ref="H1194:J1194"/>
    <mergeCell ref="M1194:N1194"/>
    <mergeCell ref="O1194:P1194"/>
    <mergeCell ref="D1191:E1191"/>
    <mergeCell ref="F1191:G1191"/>
    <mergeCell ref="H1191:J1191"/>
    <mergeCell ref="M1191:N1191"/>
    <mergeCell ref="O1191:P1191"/>
    <mergeCell ref="D1192:E1192"/>
    <mergeCell ref="F1192:G1192"/>
    <mergeCell ref="H1192:J1192"/>
    <mergeCell ref="M1192:N1192"/>
    <mergeCell ref="O1192:P1192"/>
    <mergeCell ref="D1197:E1197"/>
    <mergeCell ref="F1197:G1197"/>
    <mergeCell ref="H1197:J1197"/>
    <mergeCell ref="M1197:N1197"/>
    <mergeCell ref="O1197:P1197"/>
    <mergeCell ref="D1190:E1190"/>
    <mergeCell ref="F1190:G1190"/>
    <mergeCell ref="H1190:J1190"/>
    <mergeCell ref="M1190:N1190"/>
    <mergeCell ref="O1190:P1190"/>
    <mergeCell ref="D1187:E1187"/>
    <mergeCell ref="F1187:G1187"/>
    <mergeCell ref="H1187:J1187"/>
    <mergeCell ref="M1187:N1187"/>
    <mergeCell ref="O1187:P1187"/>
    <mergeCell ref="D1188:E1188"/>
    <mergeCell ref="F1188:G1188"/>
    <mergeCell ref="H1188:J1188"/>
    <mergeCell ref="M1188:N1188"/>
    <mergeCell ref="O1188:P1188"/>
    <mergeCell ref="D1193:E1193"/>
    <mergeCell ref="F1193:G1193"/>
    <mergeCell ref="H1193:J1193"/>
    <mergeCell ref="M1193:N1193"/>
    <mergeCell ref="O1193:P1193"/>
    <mergeCell ref="D1186:E1186"/>
    <mergeCell ref="F1186:G1186"/>
    <mergeCell ref="H1186:J1186"/>
    <mergeCell ref="M1186:N1186"/>
    <mergeCell ref="O1186:P1186"/>
    <mergeCell ref="D1183:E1183"/>
    <mergeCell ref="F1183:G1183"/>
    <mergeCell ref="H1183:J1183"/>
    <mergeCell ref="M1183:N1183"/>
    <mergeCell ref="O1183:P1183"/>
    <mergeCell ref="D1184:E1184"/>
    <mergeCell ref="F1184:G1184"/>
    <mergeCell ref="H1184:J1184"/>
    <mergeCell ref="M1184:N1184"/>
    <mergeCell ref="O1184:P1184"/>
    <mergeCell ref="D1189:E1189"/>
    <mergeCell ref="F1189:G1189"/>
    <mergeCell ref="H1189:J1189"/>
    <mergeCell ref="M1189:N1189"/>
    <mergeCell ref="O1189:P1189"/>
    <mergeCell ref="D1182:E1182"/>
    <mergeCell ref="F1182:G1182"/>
    <mergeCell ref="H1182:J1182"/>
    <mergeCell ref="M1182:N1182"/>
    <mergeCell ref="O1182:P1182"/>
    <mergeCell ref="D1179:E1179"/>
    <mergeCell ref="F1179:G1179"/>
    <mergeCell ref="H1179:J1179"/>
    <mergeCell ref="M1179:N1179"/>
    <mergeCell ref="O1179:P1179"/>
    <mergeCell ref="D1180:E1180"/>
    <mergeCell ref="F1180:G1180"/>
    <mergeCell ref="H1180:J1180"/>
    <mergeCell ref="M1180:N1180"/>
    <mergeCell ref="O1180:P1180"/>
    <mergeCell ref="D1185:E1185"/>
    <mergeCell ref="F1185:G1185"/>
    <mergeCell ref="H1185:J1185"/>
    <mergeCell ref="M1185:N1185"/>
    <mergeCell ref="O1185:P1185"/>
    <mergeCell ref="D1178:E1178"/>
    <mergeCell ref="F1178:G1178"/>
    <mergeCell ref="H1178:J1178"/>
    <mergeCell ref="M1178:N1178"/>
    <mergeCell ref="O1178:P1178"/>
    <mergeCell ref="D1175:E1175"/>
    <mergeCell ref="F1175:G1175"/>
    <mergeCell ref="H1175:J1175"/>
    <mergeCell ref="M1175:N1175"/>
    <mergeCell ref="O1175:P1175"/>
    <mergeCell ref="D1176:E1176"/>
    <mergeCell ref="F1176:G1176"/>
    <mergeCell ref="H1176:J1176"/>
    <mergeCell ref="M1176:N1176"/>
    <mergeCell ref="O1176:P1176"/>
    <mergeCell ref="D1181:E1181"/>
    <mergeCell ref="F1181:G1181"/>
    <mergeCell ref="H1181:J1181"/>
    <mergeCell ref="M1181:N1181"/>
    <mergeCell ref="O1181:P1181"/>
    <mergeCell ref="D1174:E1174"/>
    <mergeCell ref="F1174:G1174"/>
    <mergeCell ref="H1174:J1174"/>
    <mergeCell ref="M1174:N1174"/>
    <mergeCell ref="O1174:P1174"/>
    <mergeCell ref="D1171:E1171"/>
    <mergeCell ref="F1171:G1171"/>
    <mergeCell ref="H1171:J1171"/>
    <mergeCell ref="M1171:N1171"/>
    <mergeCell ref="O1171:P1171"/>
    <mergeCell ref="D1172:E1172"/>
    <mergeCell ref="F1172:G1172"/>
    <mergeCell ref="H1172:J1172"/>
    <mergeCell ref="M1172:N1172"/>
    <mergeCell ref="O1172:P1172"/>
    <mergeCell ref="D1177:E1177"/>
    <mergeCell ref="F1177:G1177"/>
    <mergeCell ref="H1177:J1177"/>
    <mergeCell ref="M1177:N1177"/>
    <mergeCell ref="O1177:P1177"/>
    <mergeCell ref="D1170:E1170"/>
    <mergeCell ref="F1170:G1170"/>
    <mergeCell ref="H1170:J1170"/>
    <mergeCell ref="M1170:N1170"/>
    <mergeCell ref="O1170:P1170"/>
    <mergeCell ref="D1167:E1167"/>
    <mergeCell ref="F1167:G1167"/>
    <mergeCell ref="H1167:J1167"/>
    <mergeCell ref="M1167:N1167"/>
    <mergeCell ref="O1167:P1167"/>
    <mergeCell ref="D1168:E1168"/>
    <mergeCell ref="F1168:G1168"/>
    <mergeCell ref="H1168:J1168"/>
    <mergeCell ref="M1168:N1168"/>
    <mergeCell ref="O1168:P1168"/>
    <mergeCell ref="D1173:E1173"/>
    <mergeCell ref="F1173:G1173"/>
    <mergeCell ref="H1173:J1173"/>
    <mergeCell ref="M1173:N1173"/>
    <mergeCell ref="O1173:P1173"/>
    <mergeCell ref="D1166:E1166"/>
    <mergeCell ref="F1166:G1166"/>
    <mergeCell ref="H1166:J1166"/>
    <mergeCell ref="M1166:N1166"/>
    <mergeCell ref="O1166:P1166"/>
    <mergeCell ref="D1163:E1163"/>
    <mergeCell ref="F1163:G1163"/>
    <mergeCell ref="H1163:J1163"/>
    <mergeCell ref="M1163:N1163"/>
    <mergeCell ref="O1163:P1163"/>
    <mergeCell ref="D1164:E1164"/>
    <mergeCell ref="F1164:G1164"/>
    <mergeCell ref="H1164:J1164"/>
    <mergeCell ref="M1164:N1164"/>
    <mergeCell ref="O1164:P1164"/>
    <mergeCell ref="D1169:E1169"/>
    <mergeCell ref="F1169:G1169"/>
    <mergeCell ref="H1169:J1169"/>
    <mergeCell ref="M1169:N1169"/>
    <mergeCell ref="O1169:P1169"/>
    <mergeCell ref="D1162:E1162"/>
    <mergeCell ref="F1162:G1162"/>
    <mergeCell ref="H1162:J1162"/>
    <mergeCell ref="M1162:N1162"/>
    <mergeCell ref="O1162:P1162"/>
    <mergeCell ref="D1159:E1159"/>
    <mergeCell ref="F1159:G1159"/>
    <mergeCell ref="H1159:J1159"/>
    <mergeCell ref="M1159:N1159"/>
    <mergeCell ref="O1159:P1159"/>
    <mergeCell ref="D1160:E1160"/>
    <mergeCell ref="F1160:G1160"/>
    <mergeCell ref="H1160:J1160"/>
    <mergeCell ref="M1160:N1160"/>
    <mergeCell ref="O1160:P1160"/>
    <mergeCell ref="D1165:E1165"/>
    <mergeCell ref="F1165:G1165"/>
    <mergeCell ref="H1165:J1165"/>
    <mergeCell ref="M1165:N1165"/>
    <mergeCell ref="O1165:P1165"/>
    <mergeCell ref="D1158:E1158"/>
    <mergeCell ref="F1158:G1158"/>
    <mergeCell ref="H1158:J1158"/>
    <mergeCell ref="M1158:N1158"/>
    <mergeCell ref="O1158:P1158"/>
    <mergeCell ref="D1155:E1155"/>
    <mergeCell ref="F1155:G1155"/>
    <mergeCell ref="H1155:J1155"/>
    <mergeCell ref="M1155:N1155"/>
    <mergeCell ref="O1155:P1155"/>
    <mergeCell ref="D1156:E1156"/>
    <mergeCell ref="F1156:G1156"/>
    <mergeCell ref="H1156:J1156"/>
    <mergeCell ref="M1156:N1156"/>
    <mergeCell ref="O1156:P1156"/>
    <mergeCell ref="D1161:E1161"/>
    <mergeCell ref="F1161:G1161"/>
    <mergeCell ref="H1161:J1161"/>
    <mergeCell ref="M1161:N1161"/>
    <mergeCell ref="O1161:P1161"/>
    <mergeCell ref="D1154:E1154"/>
    <mergeCell ref="F1154:G1154"/>
    <mergeCell ref="H1154:J1154"/>
    <mergeCell ref="M1154:N1154"/>
    <mergeCell ref="O1154:P1154"/>
    <mergeCell ref="D1151:E1151"/>
    <mergeCell ref="F1151:G1151"/>
    <mergeCell ref="H1151:J1151"/>
    <mergeCell ref="M1151:N1151"/>
    <mergeCell ref="O1151:P1151"/>
    <mergeCell ref="D1152:E1152"/>
    <mergeCell ref="F1152:G1152"/>
    <mergeCell ref="H1152:J1152"/>
    <mergeCell ref="M1152:N1152"/>
    <mergeCell ref="O1152:P1152"/>
    <mergeCell ref="D1157:E1157"/>
    <mergeCell ref="F1157:G1157"/>
    <mergeCell ref="H1157:J1157"/>
    <mergeCell ref="M1157:N1157"/>
    <mergeCell ref="O1157:P1157"/>
    <mergeCell ref="D1150:E1150"/>
    <mergeCell ref="F1150:G1150"/>
    <mergeCell ref="H1150:J1150"/>
    <mergeCell ref="M1150:N1150"/>
    <mergeCell ref="O1150:P1150"/>
    <mergeCell ref="D1147:E1147"/>
    <mergeCell ref="F1147:G1147"/>
    <mergeCell ref="H1147:J1147"/>
    <mergeCell ref="M1147:N1147"/>
    <mergeCell ref="O1147:P1147"/>
    <mergeCell ref="D1148:E1148"/>
    <mergeCell ref="F1148:G1148"/>
    <mergeCell ref="H1148:J1148"/>
    <mergeCell ref="M1148:N1148"/>
    <mergeCell ref="O1148:P1148"/>
    <mergeCell ref="D1153:E1153"/>
    <mergeCell ref="F1153:G1153"/>
    <mergeCell ref="H1153:J1153"/>
    <mergeCell ref="M1153:N1153"/>
    <mergeCell ref="O1153:P1153"/>
    <mergeCell ref="D1146:E1146"/>
    <mergeCell ref="F1146:G1146"/>
    <mergeCell ref="H1146:J1146"/>
    <mergeCell ref="M1146:N1146"/>
    <mergeCell ref="O1146:P1146"/>
    <mergeCell ref="D1143:E1143"/>
    <mergeCell ref="F1143:G1143"/>
    <mergeCell ref="H1143:J1143"/>
    <mergeCell ref="M1143:N1143"/>
    <mergeCell ref="O1143:P1143"/>
    <mergeCell ref="D1144:E1144"/>
    <mergeCell ref="F1144:G1144"/>
    <mergeCell ref="H1144:J1144"/>
    <mergeCell ref="M1144:N1144"/>
    <mergeCell ref="O1144:P1144"/>
    <mergeCell ref="D1149:E1149"/>
    <mergeCell ref="F1149:G1149"/>
    <mergeCell ref="H1149:J1149"/>
    <mergeCell ref="M1149:N1149"/>
    <mergeCell ref="O1149:P1149"/>
    <mergeCell ref="D1142:E1142"/>
    <mergeCell ref="F1142:G1142"/>
    <mergeCell ref="H1142:J1142"/>
    <mergeCell ref="M1142:N1142"/>
    <mergeCell ref="O1142:P1142"/>
    <mergeCell ref="D1139:E1139"/>
    <mergeCell ref="F1139:G1139"/>
    <mergeCell ref="H1139:J1139"/>
    <mergeCell ref="M1139:N1139"/>
    <mergeCell ref="O1139:P1139"/>
    <mergeCell ref="D1140:E1140"/>
    <mergeCell ref="F1140:G1140"/>
    <mergeCell ref="H1140:J1140"/>
    <mergeCell ref="M1140:N1140"/>
    <mergeCell ref="O1140:P1140"/>
    <mergeCell ref="D1145:E1145"/>
    <mergeCell ref="F1145:G1145"/>
    <mergeCell ref="H1145:J1145"/>
    <mergeCell ref="M1145:N1145"/>
    <mergeCell ref="O1145:P1145"/>
    <mergeCell ref="D1138:E1138"/>
    <mergeCell ref="F1138:G1138"/>
    <mergeCell ref="H1138:J1138"/>
    <mergeCell ref="M1138:N1138"/>
    <mergeCell ref="O1138:P1138"/>
    <mergeCell ref="D1135:E1135"/>
    <mergeCell ref="F1135:G1135"/>
    <mergeCell ref="H1135:J1135"/>
    <mergeCell ref="M1135:N1135"/>
    <mergeCell ref="O1135:P1135"/>
    <mergeCell ref="D1136:E1136"/>
    <mergeCell ref="F1136:G1136"/>
    <mergeCell ref="H1136:J1136"/>
    <mergeCell ref="M1136:N1136"/>
    <mergeCell ref="O1136:P1136"/>
    <mergeCell ref="D1141:E1141"/>
    <mergeCell ref="F1141:G1141"/>
    <mergeCell ref="H1141:J1141"/>
    <mergeCell ref="M1141:N1141"/>
    <mergeCell ref="O1141:P1141"/>
    <mergeCell ref="D1134:E1134"/>
    <mergeCell ref="F1134:G1134"/>
    <mergeCell ref="H1134:J1134"/>
    <mergeCell ref="M1134:N1134"/>
    <mergeCell ref="O1134:P1134"/>
    <mergeCell ref="D1131:E1131"/>
    <mergeCell ref="F1131:G1131"/>
    <mergeCell ref="H1131:J1131"/>
    <mergeCell ref="M1131:N1131"/>
    <mergeCell ref="O1131:P1131"/>
    <mergeCell ref="D1132:E1132"/>
    <mergeCell ref="F1132:G1132"/>
    <mergeCell ref="H1132:J1132"/>
    <mergeCell ref="M1132:N1132"/>
    <mergeCell ref="O1132:P1132"/>
    <mergeCell ref="D1137:E1137"/>
    <mergeCell ref="F1137:G1137"/>
    <mergeCell ref="H1137:J1137"/>
    <mergeCell ref="M1137:N1137"/>
    <mergeCell ref="O1137:P1137"/>
    <mergeCell ref="D1130:E1130"/>
    <mergeCell ref="F1130:G1130"/>
    <mergeCell ref="H1130:J1130"/>
    <mergeCell ref="M1130:N1130"/>
    <mergeCell ref="O1130:P1130"/>
    <mergeCell ref="D1127:E1127"/>
    <mergeCell ref="F1127:G1127"/>
    <mergeCell ref="H1127:J1127"/>
    <mergeCell ref="M1127:N1127"/>
    <mergeCell ref="O1127:P1127"/>
    <mergeCell ref="D1128:E1128"/>
    <mergeCell ref="F1128:G1128"/>
    <mergeCell ref="H1128:J1128"/>
    <mergeCell ref="M1128:N1128"/>
    <mergeCell ref="O1128:P1128"/>
    <mergeCell ref="D1133:E1133"/>
    <mergeCell ref="F1133:G1133"/>
    <mergeCell ref="H1133:J1133"/>
    <mergeCell ref="M1133:N1133"/>
    <mergeCell ref="O1133:P1133"/>
    <mergeCell ref="D1126:E1126"/>
    <mergeCell ref="F1126:G1126"/>
    <mergeCell ref="H1126:J1126"/>
    <mergeCell ref="M1126:N1126"/>
    <mergeCell ref="O1126:P1126"/>
    <mergeCell ref="D1123:E1123"/>
    <mergeCell ref="F1123:G1123"/>
    <mergeCell ref="H1123:J1123"/>
    <mergeCell ref="M1123:N1123"/>
    <mergeCell ref="O1123:P1123"/>
    <mergeCell ref="D1124:E1124"/>
    <mergeCell ref="F1124:G1124"/>
    <mergeCell ref="H1124:J1124"/>
    <mergeCell ref="M1124:N1124"/>
    <mergeCell ref="O1124:P1124"/>
    <mergeCell ref="D1129:E1129"/>
    <mergeCell ref="F1129:G1129"/>
    <mergeCell ref="H1129:J1129"/>
    <mergeCell ref="M1129:N1129"/>
    <mergeCell ref="O1129:P1129"/>
    <mergeCell ref="D1122:E1122"/>
    <mergeCell ref="F1122:G1122"/>
    <mergeCell ref="H1122:J1122"/>
    <mergeCell ref="M1122:N1122"/>
    <mergeCell ref="O1122:P1122"/>
    <mergeCell ref="D1119:E1119"/>
    <mergeCell ref="F1119:G1119"/>
    <mergeCell ref="H1119:J1119"/>
    <mergeCell ref="M1119:N1119"/>
    <mergeCell ref="O1119:P1119"/>
    <mergeCell ref="D1120:E1120"/>
    <mergeCell ref="F1120:G1120"/>
    <mergeCell ref="H1120:J1120"/>
    <mergeCell ref="M1120:N1120"/>
    <mergeCell ref="O1120:P1120"/>
    <mergeCell ref="D1125:E1125"/>
    <mergeCell ref="F1125:G1125"/>
    <mergeCell ref="H1125:J1125"/>
    <mergeCell ref="M1125:N1125"/>
    <mergeCell ref="O1125:P1125"/>
    <mergeCell ref="D1118:E1118"/>
    <mergeCell ref="F1118:G1118"/>
    <mergeCell ref="H1118:J1118"/>
    <mergeCell ref="M1118:N1118"/>
    <mergeCell ref="O1118:P1118"/>
    <mergeCell ref="D1115:E1115"/>
    <mergeCell ref="F1115:G1115"/>
    <mergeCell ref="H1115:J1115"/>
    <mergeCell ref="M1115:N1115"/>
    <mergeCell ref="O1115:P1115"/>
    <mergeCell ref="D1116:E1116"/>
    <mergeCell ref="F1116:G1116"/>
    <mergeCell ref="H1116:J1116"/>
    <mergeCell ref="M1116:N1116"/>
    <mergeCell ref="O1116:P1116"/>
    <mergeCell ref="D1121:E1121"/>
    <mergeCell ref="F1121:G1121"/>
    <mergeCell ref="H1121:J1121"/>
    <mergeCell ref="M1121:N1121"/>
    <mergeCell ref="O1121:P1121"/>
    <mergeCell ref="D1114:E1114"/>
    <mergeCell ref="F1114:G1114"/>
    <mergeCell ref="H1114:J1114"/>
    <mergeCell ref="M1114:N1114"/>
    <mergeCell ref="O1114:P1114"/>
    <mergeCell ref="D1111:E1111"/>
    <mergeCell ref="F1111:G1111"/>
    <mergeCell ref="H1111:J1111"/>
    <mergeCell ref="M1111:N1111"/>
    <mergeCell ref="O1111:P1111"/>
    <mergeCell ref="D1112:E1112"/>
    <mergeCell ref="F1112:G1112"/>
    <mergeCell ref="H1112:J1112"/>
    <mergeCell ref="M1112:N1112"/>
    <mergeCell ref="O1112:P1112"/>
    <mergeCell ref="D1117:E1117"/>
    <mergeCell ref="F1117:G1117"/>
    <mergeCell ref="H1117:J1117"/>
    <mergeCell ref="M1117:N1117"/>
    <mergeCell ref="O1117:P1117"/>
    <mergeCell ref="D1110:E1110"/>
    <mergeCell ref="F1110:G1110"/>
    <mergeCell ref="H1110:J1110"/>
    <mergeCell ref="M1110:N1110"/>
    <mergeCell ref="O1110:P1110"/>
    <mergeCell ref="D1107:E1107"/>
    <mergeCell ref="F1107:G1107"/>
    <mergeCell ref="H1107:J1107"/>
    <mergeCell ref="M1107:N1107"/>
    <mergeCell ref="O1107:P1107"/>
    <mergeCell ref="D1108:E1108"/>
    <mergeCell ref="F1108:G1108"/>
    <mergeCell ref="H1108:J1108"/>
    <mergeCell ref="M1108:N1108"/>
    <mergeCell ref="O1108:P1108"/>
    <mergeCell ref="D1113:E1113"/>
    <mergeCell ref="F1113:G1113"/>
    <mergeCell ref="H1113:J1113"/>
    <mergeCell ref="M1113:N1113"/>
    <mergeCell ref="O1113:P1113"/>
    <mergeCell ref="D1106:E1106"/>
    <mergeCell ref="F1106:G1106"/>
    <mergeCell ref="H1106:J1106"/>
    <mergeCell ref="M1106:N1106"/>
    <mergeCell ref="O1106:P1106"/>
    <mergeCell ref="D1103:E1103"/>
    <mergeCell ref="F1103:G1103"/>
    <mergeCell ref="H1103:J1103"/>
    <mergeCell ref="M1103:N1103"/>
    <mergeCell ref="O1103:P1103"/>
    <mergeCell ref="D1104:E1104"/>
    <mergeCell ref="F1104:G1104"/>
    <mergeCell ref="H1104:J1104"/>
    <mergeCell ref="M1104:N1104"/>
    <mergeCell ref="O1104:P1104"/>
    <mergeCell ref="D1109:E1109"/>
    <mergeCell ref="F1109:G1109"/>
    <mergeCell ref="H1109:J1109"/>
    <mergeCell ref="M1109:N1109"/>
    <mergeCell ref="O1109:P1109"/>
    <mergeCell ref="D1102:E1102"/>
    <mergeCell ref="F1102:G1102"/>
    <mergeCell ref="H1102:J1102"/>
    <mergeCell ref="M1102:N1102"/>
    <mergeCell ref="O1102:P1102"/>
    <mergeCell ref="D1099:E1099"/>
    <mergeCell ref="F1099:G1099"/>
    <mergeCell ref="H1099:J1099"/>
    <mergeCell ref="M1099:N1099"/>
    <mergeCell ref="O1099:P1099"/>
    <mergeCell ref="D1100:E1100"/>
    <mergeCell ref="F1100:G1100"/>
    <mergeCell ref="H1100:J1100"/>
    <mergeCell ref="M1100:N1100"/>
    <mergeCell ref="O1100:P1100"/>
    <mergeCell ref="D1105:E1105"/>
    <mergeCell ref="F1105:G1105"/>
    <mergeCell ref="H1105:J1105"/>
    <mergeCell ref="M1105:N1105"/>
    <mergeCell ref="O1105:P1105"/>
    <mergeCell ref="D1098:E1098"/>
    <mergeCell ref="F1098:G1098"/>
    <mergeCell ref="H1098:J1098"/>
    <mergeCell ref="M1098:N1098"/>
    <mergeCell ref="O1098:P1098"/>
    <mergeCell ref="D1095:E1095"/>
    <mergeCell ref="F1095:G1095"/>
    <mergeCell ref="H1095:J1095"/>
    <mergeCell ref="M1095:N1095"/>
    <mergeCell ref="O1095:P1095"/>
    <mergeCell ref="D1096:E1096"/>
    <mergeCell ref="F1096:G1096"/>
    <mergeCell ref="H1096:J1096"/>
    <mergeCell ref="M1096:N1096"/>
    <mergeCell ref="O1096:P1096"/>
    <mergeCell ref="D1101:E1101"/>
    <mergeCell ref="F1101:G1101"/>
    <mergeCell ref="H1101:J1101"/>
    <mergeCell ref="M1101:N1101"/>
    <mergeCell ref="O1101:P1101"/>
    <mergeCell ref="D1094:E1094"/>
    <mergeCell ref="F1094:G1094"/>
    <mergeCell ref="H1094:J1094"/>
    <mergeCell ref="M1094:N1094"/>
    <mergeCell ref="O1094:P1094"/>
    <mergeCell ref="D1091:E1091"/>
    <mergeCell ref="F1091:G1091"/>
    <mergeCell ref="H1091:J1091"/>
    <mergeCell ref="M1091:N1091"/>
    <mergeCell ref="O1091:P1091"/>
    <mergeCell ref="D1092:E1092"/>
    <mergeCell ref="F1092:G1092"/>
    <mergeCell ref="H1092:J1092"/>
    <mergeCell ref="M1092:N1092"/>
    <mergeCell ref="O1092:P1092"/>
    <mergeCell ref="D1097:E1097"/>
    <mergeCell ref="F1097:G1097"/>
    <mergeCell ref="H1097:J1097"/>
    <mergeCell ref="M1097:N1097"/>
    <mergeCell ref="O1097:P1097"/>
    <mergeCell ref="D1090:E1090"/>
    <mergeCell ref="F1090:G1090"/>
    <mergeCell ref="H1090:J1090"/>
    <mergeCell ref="M1090:N1090"/>
    <mergeCell ref="O1090:P1090"/>
    <mergeCell ref="D1087:E1087"/>
    <mergeCell ref="F1087:G1087"/>
    <mergeCell ref="H1087:J1087"/>
    <mergeCell ref="M1087:N1087"/>
    <mergeCell ref="O1087:P1087"/>
    <mergeCell ref="D1088:E1088"/>
    <mergeCell ref="F1088:G1088"/>
    <mergeCell ref="H1088:J1088"/>
    <mergeCell ref="M1088:N1088"/>
    <mergeCell ref="O1088:P1088"/>
    <mergeCell ref="D1093:E1093"/>
    <mergeCell ref="F1093:G1093"/>
    <mergeCell ref="H1093:J1093"/>
    <mergeCell ref="M1093:N1093"/>
    <mergeCell ref="O1093:P1093"/>
    <mergeCell ref="D1086:E1086"/>
    <mergeCell ref="F1086:G1086"/>
    <mergeCell ref="H1086:J1086"/>
    <mergeCell ref="M1086:N1086"/>
    <mergeCell ref="O1086:P1086"/>
    <mergeCell ref="D1083:E1083"/>
    <mergeCell ref="F1083:G1083"/>
    <mergeCell ref="H1083:J1083"/>
    <mergeCell ref="M1083:N1083"/>
    <mergeCell ref="O1083:P1083"/>
    <mergeCell ref="D1084:E1084"/>
    <mergeCell ref="F1084:G1084"/>
    <mergeCell ref="H1084:J1084"/>
    <mergeCell ref="M1084:N1084"/>
    <mergeCell ref="O1084:P1084"/>
    <mergeCell ref="D1089:E1089"/>
    <mergeCell ref="F1089:G1089"/>
    <mergeCell ref="H1089:J1089"/>
    <mergeCell ref="M1089:N1089"/>
    <mergeCell ref="O1089:P1089"/>
    <mergeCell ref="D1082:E1082"/>
    <mergeCell ref="F1082:G1082"/>
    <mergeCell ref="H1082:J1082"/>
    <mergeCell ref="M1082:N1082"/>
    <mergeCell ref="O1082:P1082"/>
    <mergeCell ref="D1079:E1079"/>
    <mergeCell ref="F1079:G1079"/>
    <mergeCell ref="H1079:J1079"/>
    <mergeCell ref="M1079:N1079"/>
    <mergeCell ref="O1079:P1079"/>
    <mergeCell ref="D1080:E1080"/>
    <mergeCell ref="F1080:G1080"/>
    <mergeCell ref="H1080:J1080"/>
    <mergeCell ref="M1080:N1080"/>
    <mergeCell ref="O1080:P1080"/>
    <mergeCell ref="D1085:E1085"/>
    <mergeCell ref="F1085:G1085"/>
    <mergeCell ref="H1085:J1085"/>
    <mergeCell ref="M1085:N1085"/>
    <mergeCell ref="O1085:P1085"/>
    <mergeCell ref="D1078:E1078"/>
    <mergeCell ref="F1078:G1078"/>
    <mergeCell ref="H1078:J1078"/>
    <mergeCell ref="M1078:N1078"/>
    <mergeCell ref="O1078:P1078"/>
    <mergeCell ref="D1075:E1075"/>
    <mergeCell ref="F1075:G1075"/>
    <mergeCell ref="H1075:J1075"/>
    <mergeCell ref="M1075:N1075"/>
    <mergeCell ref="O1075:P1075"/>
    <mergeCell ref="D1076:E1076"/>
    <mergeCell ref="F1076:G1076"/>
    <mergeCell ref="H1076:J1076"/>
    <mergeCell ref="M1076:N1076"/>
    <mergeCell ref="O1076:P1076"/>
    <mergeCell ref="D1081:E1081"/>
    <mergeCell ref="F1081:G1081"/>
    <mergeCell ref="H1081:J1081"/>
    <mergeCell ref="M1081:N1081"/>
    <mergeCell ref="O1081:P1081"/>
    <mergeCell ref="D1074:E1074"/>
    <mergeCell ref="F1074:G1074"/>
    <mergeCell ref="H1074:J1074"/>
    <mergeCell ref="M1074:N1074"/>
    <mergeCell ref="O1074:P1074"/>
    <mergeCell ref="D1071:E1071"/>
    <mergeCell ref="F1071:G1071"/>
    <mergeCell ref="H1071:J1071"/>
    <mergeCell ref="M1071:N1071"/>
    <mergeCell ref="O1071:P1071"/>
    <mergeCell ref="D1072:E1072"/>
    <mergeCell ref="F1072:G1072"/>
    <mergeCell ref="H1072:J1072"/>
    <mergeCell ref="M1072:N1072"/>
    <mergeCell ref="O1072:P1072"/>
    <mergeCell ref="D1077:E1077"/>
    <mergeCell ref="F1077:G1077"/>
    <mergeCell ref="H1077:J1077"/>
    <mergeCell ref="M1077:N1077"/>
    <mergeCell ref="O1077:P1077"/>
    <mergeCell ref="D1070:E1070"/>
    <mergeCell ref="F1070:G1070"/>
    <mergeCell ref="H1070:J1070"/>
    <mergeCell ref="M1070:N1070"/>
    <mergeCell ref="O1070:P1070"/>
    <mergeCell ref="D1067:E1067"/>
    <mergeCell ref="F1067:G1067"/>
    <mergeCell ref="H1067:J1067"/>
    <mergeCell ref="M1067:N1067"/>
    <mergeCell ref="O1067:P1067"/>
    <mergeCell ref="D1068:E1068"/>
    <mergeCell ref="F1068:G1068"/>
    <mergeCell ref="H1068:J1068"/>
    <mergeCell ref="M1068:N1068"/>
    <mergeCell ref="O1068:P1068"/>
    <mergeCell ref="D1073:E1073"/>
    <mergeCell ref="F1073:G1073"/>
    <mergeCell ref="H1073:J1073"/>
    <mergeCell ref="M1073:N1073"/>
    <mergeCell ref="O1073:P1073"/>
    <mergeCell ref="D1066:E1066"/>
    <mergeCell ref="F1066:G1066"/>
    <mergeCell ref="H1066:J1066"/>
    <mergeCell ref="M1066:N1066"/>
    <mergeCell ref="O1066:P1066"/>
    <mergeCell ref="D1063:E1063"/>
    <mergeCell ref="F1063:G1063"/>
    <mergeCell ref="H1063:J1063"/>
    <mergeCell ref="M1063:N1063"/>
    <mergeCell ref="O1063:P1063"/>
    <mergeCell ref="D1064:E1064"/>
    <mergeCell ref="F1064:G1064"/>
    <mergeCell ref="H1064:J1064"/>
    <mergeCell ref="M1064:N1064"/>
    <mergeCell ref="O1064:P1064"/>
    <mergeCell ref="D1069:E1069"/>
    <mergeCell ref="F1069:G1069"/>
    <mergeCell ref="H1069:J1069"/>
    <mergeCell ref="M1069:N1069"/>
    <mergeCell ref="O1069:P1069"/>
    <mergeCell ref="D1062:E1062"/>
    <mergeCell ref="F1062:G1062"/>
    <mergeCell ref="H1062:J1062"/>
    <mergeCell ref="M1062:N1062"/>
    <mergeCell ref="O1062:P1062"/>
    <mergeCell ref="D1059:E1059"/>
    <mergeCell ref="F1059:G1059"/>
    <mergeCell ref="H1059:J1059"/>
    <mergeCell ref="M1059:N1059"/>
    <mergeCell ref="O1059:P1059"/>
    <mergeCell ref="D1060:E1060"/>
    <mergeCell ref="F1060:G1060"/>
    <mergeCell ref="H1060:J1060"/>
    <mergeCell ref="M1060:N1060"/>
    <mergeCell ref="O1060:P1060"/>
    <mergeCell ref="D1065:E1065"/>
    <mergeCell ref="F1065:G1065"/>
    <mergeCell ref="H1065:J1065"/>
    <mergeCell ref="M1065:N1065"/>
    <mergeCell ref="O1065:P1065"/>
    <mergeCell ref="D1058:E1058"/>
    <mergeCell ref="F1058:G1058"/>
    <mergeCell ref="H1058:J1058"/>
    <mergeCell ref="M1058:N1058"/>
    <mergeCell ref="O1058:P1058"/>
    <mergeCell ref="D1055:E1055"/>
    <mergeCell ref="F1055:G1055"/>
    <mergeCell ref="H1055:J1055"/>
    <mergeCell ref="M1055:N1055"/>
    <mergeCell ref="O1055:P1055"/>
    <mergeCell ref="D1056:E1056"/>
    <mergeCell ref="F1056:G1056"/>
    <mergeCell ref="H1056:J1056"/>
    <mergeCell ref="M1056:N1056"/>
    <mergeCell ref="O1056:P1056"/>
    <mergeCell ref="D1061:E1061"/>
    <mergeCell ref="F1061:G1061"/>
    <mergeCell ref="H1061:J1061"/>
    <mergeCell ref="M1061:N1061"/>
    <mergeCell ref="O1061:P1061"/>
    <mergeCell ref="D1054:E1054"/>
    <mergeCell ref="F1054:G1054"/>
    <mergeCell ref="H1054:J1054"/>
    <mergeCell ref="M1054:N1054"/>
    <mergeCell ref="O1054:P1054"/>
    <mergeCell ref="D1051:E1051"/>
    <mergeCell ref="F1051:G1051"/>
    <mergeCell ref="H1051:J1051"/>
    <mergeCell ref="M1051:N1051"/>
    <mergeCell ref="O1051:P1051"/>
    <mergeCell ref="D1052:E1052"/>
    <mergeCell ref="F1052:G1052"/>
    <mergeCell ref="H1052:J1052"/>
    <mergeCell ref="M1052:N1052"/>
    <mergeCell ref="O1052:P1052"/>
    <mergeCell ref="D1057:E1057"/>
    <mergeCell ref="F1057:G1057"/>
    <mergeCell ref="H1057:J1057"/>
    <mergeCell ref="M1057:N1057"/>
    <mergeCell ref="O1057:P1057"/>
    <mergeCell ref="D1050:E1050"/>
    <mergeCell ref="F1050:G1050"/>
    <mergeCell ref="H1050:J1050"/>
    <mergeCell ref="M1050:N1050"/>
    <mergeCell ref="O1050:P1050"/>
    <mergeCell ref="D1047:E1047"/>
    <mergeCell ref="F1047:G1047"/>
    <mergeCell ref="H1047:J1047"/>
    <mergeCell ref="M1047:N1047"/>
    <mergeCell ref="O1047:P1047"/>
    <mergeCell ref="D1048:E1048"/>
    <mergeCell ref="F1048:G1048"/>
    <mergeCell ref="H1048:J1048"/>
    <mergeCell ref="M1048:N1048"/>
    <mergeCell ref="O1048:P1048"/>
    <mergeCell ref="D1053:E1053"/>
    <mergeCell ref="F1053:G1053"/>
    <mergeCell ref="H1053:J1053"/>
    <mergeCell ref="M1053:N1053"/>
    <mergeCell ref="O1053:P1053"/>
    <mergeCell ref="D1046:E1046"/>
    <mergeCell ref="F1046:G1046"/>
    <mergeCell ref="H1046:J1046"/>
    <mergeCell ref="M1046:N1046"/>
    <mergeCell ref="O1046:P1046"/>
    <mergeCell ref="D1043:E1043"/>
    <mergeCell ref="F1043:G1043"/>
    <mergeCell ref="H1043:J1043"/>
    <mergeCell ref="M1043:N1043"/>
    <mergeCell ref="O1043:P1043"/>
    <mergeCell ref="D1044:E1044"/>
    <mergeCell ref="F1044:G1044"/>
    <mergeCell ref="H1044:J1044"/>
    <mergeCell ref="M1044:N1044"/>
    <mergeCell ref="O1044:P1044"/>
    <mergeCell ref="D1049:E1049"/>
    <mergeCell ref="F1049:G1049"/>
    <mergeCell ref="H1049:J1049"/>
    <mergeCell ref="M1049:N1049"/>
    <mergeCell ref="O1049:P1049"/>
    <mergeCell ref="D1042:E1042"/>
    <mergeCell ref="F1042:G1042"/>
    <mergeCell ref="H1042:J1042"/>
    <mergeCell ref="M1042:N1042"/>
    <mergeCell ref="O1042:P1042"/>
    <mergeCell ref="D1039:E1039"/>
    <mergeCell ref="F1039:G1039"/>
    <mergeCell ref="H1039:J1039"/>
    <mergeCell ref="M1039:N1039"/>
    <mergeCell ref="O1039:P1039"/>
    <mergeCell ref="D1040:E1040"/>
    <mergeCell ref="F1040:G1040"/>
    <mergeCell ref="H1040:J1040"/>
    <mergeCell ref="M1040:N1040"/>
    <mergeCell ref="O1040:P1040"/>
    <mergeCell ref="D1045:E1045"/>
    <mergeCell ref="F1045:G1045"/>
    <mergeCell ref="H1045:J1045"/>
    <mergeCell ref="M1045:N1045"/>
    <mergeCell ref="O1045:P1045"/>
    <mergeCell ref="D1038:E1038"/>
    <mergeCell ref="F1038:G1038"/>
    <mergeCell ref="H1038:J1038"/>
    <mergeCell ref="M1038:N1038"/>
    <mergeCell ref="O1038:P1038"/>
    <mergeCell ref="D1035:E1035"/>
    <mergeCell ref="F1035:G1035"/>
    <mergeCell ref="H1035:J1035"/>
    <mergeCell ref="M1035:N1035"/>
    <mergeCell ref="O1035:P1035"/>
    <mergeCell ref="D1036:E1036"/>
    <mergeCell ref="F1036:G1036"/>
    <mergeCell ref="H1036:J1036"/>
    <mergeCell ref="M1036:N1036"/>
    <mergeCell ref="O1036:P1036"/>
    <mergeCell ref="D1041:E1041"/>
    <mergeCell ref="F1041:G1041"/>
    <mergeCell ref="H1041:J1041"/>
    <mergeCell ref="M1041:N1041"/>
    <mergeCell ref="O1041:P1041"/>
    <mergeCell ref="D1034:E1034"/>
    <mergeCell ref="F1034:G1034"/>
    <mergeCell ref="H1034:J1034"/>
    <mergeCell ref="M1034:N1034"/>
    <mergeCell ref="O1034:P1034"/>
    <mergeCell ref="D1031:E1031"/>
    <mergeCell ref="F1031:G1031"/>
    <mergeCell ref="H1031:J1031"/>
    <mergeCell ref="M1031:N1031"/>
    <mergeCell ref="O1031:P1031"/>
    <mergeCell ref="D1032:E1032"/>
    <mergeCell ref="F1032:G1032"/>
    <mergeCell ref="H1032:J1032"/>
    <mergeCell ref="M1032:N1032"/>
    <mergeCell ref="O1032:P1032"/>
    <mergeCell ref="D1037:E1037"/>
    <mergeCell ref="F1037:G1037"/>
    <mergeCell ref="H1037:J1037"/>
    <mergeCell ref="M1037:N1037"/>
    <mergeCell ref="O1037:P1037"/>
    <mergeCell ref="D1030:E1030"/>
    <mergeCell ref="F1030:G1030"/>
    <mergeCell ref="H1030:J1030"/>
    <mergeCell ref="M1030:N1030"/>
    <mergeCell ref="O1030:P1030"/>
    <mergeCell ref="D1027:E1027"/>
    <mergeCell ref="F1027:G1027"/>
    <mergeCell ref="H1027:J1027"/>
    <mergeCell ref="M1027:N1027"/>
    <mergeCell ref="O1027:P1027"/>
    <mergeCell ref="D1028:E1028"/>
    <mergeCell ref="F1028:G1028"/>
    <mergeCell ref="H1028:J1028"/>
    <mergeCell ref="M1028:N1028"/>
    <mergeCell ref="O1028:P1028"/>
    <mergeCell ref="D1033:E1033"/>
    <mergeCell ref="F1033:G1033"/>
    <mergeCell ref="H1033:J1033"/>
    <mergeCell ref="M1033:N1033"/>
    <mergeCell ref="O1033:P1033"/>
    <mergeCell ref="D1026:E1026"/>
    <mergeCell ref="F1026:G1026"/>
    <mergeCell ref="H1026:J1026"/>
    <mergeCell ref="M1026:N1026"/>
    <mergeCell ref="O1026:P1026"/>
    <mergeCell ref="D1023:E1023"/>
    <mergeCell ref="F1023:G1023"/>
    <mergeCell ref="H1023:J1023"/>
    <mergeCell ref="M1023:N1023"/>
    <mergeCell ref="O1023:P1023"/>
    <mergeCell ref="D1024:E1024"/>
    <mergeCell ref="F1024:G1024"/>
    <mergeCell ref="H1024:J1024"/>
    <mergeCell ref="M1024:N1024"/>
    <mergeCell ref="O1024:P1024"/>
    <mergeCell ref="D1029:E1029"/>
    <mergeCell ref="F1029:G1029"/>
    <mergeCell ref="H1029:J1029"/>
    <mergeCell ref="M1029:N1029"/>
    <mergeCell ref="O1029:P1029"/>
    <mergeCell ref="D1022:E1022"/>
    <mergeCell ref="F1022:G1022"/>
    <mergeCell ref="H1022:J1022"/>
    <mergeCell ref="M1022:N1022"/>
    <mergeCell ref="O1022:P1022"/>
    <mergeCell ref="D1019:E1019"/>
    <mergeCell ref="F1019:G1019"/>
    <mergeCell ref="H1019:J1019"/>
    <mergeCell ref="M1019:N1019"/>
    <mergeCell ref="O1019:P1019"/>
    <mergeCell ref="D1020:E1020"/>
    <mergeCell ref="F1020:G1020"/>
    <mergeCell ref="H1020:J1020"/>
    <mergeCell ref="M1020:N1020"/>
    <mergeCell ref="O1020:P1020"/>
    <mergeCell ref="D1025:E1025"/>
    <mergeCell ref="F1025:G1025"/>
    <mergeCell ref="H1025:J1025"/>
    <mergeCell ref="M1025:N1025"/>
    <mergeCell ref="O1025:P1025"/>
    <mergeCell ref="D1018:E1018"/>
    <mergeCell ref="F1018:G1018"/>
    <mergeCell ref="H1018:J1018"/>
    <mergeCell ref="M1018:N1018"/>
    <mergeCell ref="O1018:P1018"/>
    <mergeCell ref="D1015:E1015"/>
    <mergeCell ref="F1015:G1015"/>
    <mergeCell ref="H1015:J1015"/>
    <mergeCell ref="M1015:N1015"/>
    <mergeCell ref="O1015:P1015"/>
    <mergeCell ref="D1016:E1016"/>
    <mergeCell ref="F1016:G1016"/>
    <mergeCell ref="H1016:J1016"/>
    <mergeCell ref="M1016:N1016"/>
    <mergeCell ref="O1016:P1016"/>
    <mergeCell ref="D1021:E1021"/>
    <mergeCell ref="F1021:G1021"/>
    <mergeCell ref="H1021:J1021"/>
    <mergeCell ref="M1021:N1021"/>
    <mergeCell ref="O1021:P1021"/>
    <mergeCell ref="D1014:E1014"/>
    <mergeCell ref="F1014:G1014"/>
    <mergeCell ref="H1014:J1014"/>
    <mergeCell ref="M1014:N1014"/>
    <mergeCell ref="O1014:P1014"/>
    <mergeCell ref="D1011:E1011"/>
    <mergeCell ref="F1011:G1011"/>
    <mergeCell ref="H1011:J1011"/>
    <mergeCell ref="M1011:N1011"/>
    <mergeCell ref="O1011:P1011"/>
    <mergeCell ref="D1012:E1012"/>
    <mergeCell ref="F1012:G1012"/>
    <mergeCell ref="H1012:J1012"/>
    <mergeCell ref="M1012:N1012"/>
    <mergeCell ref="O1012:P1012"/>
    <mergeCell ref="D1017:E1017"/>
    <mergeCell ref="F1017:G1017"/>
    <mergeCell ref="H1017:J1017"/>
    <mergeCell ref="M1017:N1017"/>
    <mergeCell ref="O1017:P1017"/>
    <mergeCell ref="D1010:E1010"/>
    <mergeCell ref="F1010:G1010"/>
    <mergeCell ref="H1010:J1010"/>
    <mergeCell ref="M1010:N1010"/>
    <mergeCell ref="O1010:P1010"/>
    <mergeCell ref="D1007:E1007"/>
    <mergeCell ref="F1007:G1007"/>
    <mergeCell ref="H1007:J1007"/>
    <mergeCell ref="M1007:N1007"/>
    <mergeCell ref="O1007:P1007"/>
    <mergeCell ref="D1008:E1008"/>
    <mergeCell ref="F1008:G1008"/>
    <mergeCell ref="H1008:J1008"/>
    <mergeCell ref="M1008:N1008"/>
    <mergeCell ref="O1008:P1008"/>
    <mergeCell ref="D1013:E1013"/>
    <mergeCell ref="F1013:G1013"/>
    <mergeCell ref="H1013:J1013"/>
    <mergeCell ref="M1013:N1013"/>
    <mergeCell ref="O1013:P1013"/>
    <mergeCell ref="D1006:E1006"/>
    <mergeCell ref="F1006:G1006"/>
    <mergeCell ref="H1006:J1006"/>
    <mergeCell ref="M1006:N1006"/>
    <mergeCell ref="O1006:P1006"/>
    <mergeCell ref="D1003:E1003"/>
    <mergeCell ref="F1003:G1003"/>
    <mergeCell ref="H1003:J1003"/>
    <mergeCell ref="M1003:N1003"/>
    <mergeCell ref="O1003:P1003"/>
    <mergeCell ref="D1004:E1004"/>
    <mergeCell ref="F1004:G1004"/>
    <mergeCell ref="H1004:J1004"/>
    <mergeCell ref="M1004:N1004"/>
    <mergeCell ref="O1004:P1004"/>
    <mergeCell ref="D1009:E1009"/>
    <mergeCell ref="F1009:G1009"/>
    <mergeCell ref="H1009:J1009"/>
    <mergeCell ref="M1009:N1009"/>
    <mergeCell ref="O1009:P1009"/>
    <mergeCell ref="D1002:E1002"/>
    <mergeCell ref="F1002:G1002"/>
    <mergeCell ref="H1002:J1002"/>
    <mergeCell ref="M1002:N1002"/>
    <mergeCell ref="O1002:P1002"/>
    <mergeCell ref="D999:E999"/>
    <mergeCell ref="F999:G999"/>
    <mergeCell ref="H999:J999"/>
    <mergeCell ref="M999:N999"/>
    <mergeCell ref="O999:P999"/>
    <mergeCell ref="D1000:E1000"/>
    <mergeCell ref="F1000:G1000"/>
    <mergeCell ref="H1000:J1000"/>
    <mergeCell ref="M1000:N1000"/>
    <mergeCell ref="O1000:P1000"/>
    <mergeCell ref="D1005:E1005"/>
    <mergeCell ref="F1005:G1005"/>
    <mergeCell ref="H1005:J1005"/>
    <mergeCell ref="M1005:N1005"/>
    <mergeCell ref="O1005:P1005"/>
    <mergeCell ref="D998:E998"/>
    <mergeCell ref="F998:G998"/>
    <mergeCell ref="H998:J998"/>
    <mergeCell ref="M998:N998"/>
    <mergeCell ref="O998:P998"/>
    <mergeCell ref="D995:E995"/>
    <mergeCell ref="F995:G995"/>
    <mergeCell ref="H995:J995"/>
    <mergeCell ref="M995:N995"/>
    <mergeCell ref="O995:P995"/>
    <mergeCell ref="D996:E996"/>
    <mergeCell ref="F996:G996"/>
    <mergeCell ref="H996:J996"/>
    <mergeCell ref="M996:N996"/>
    <mergeCell ref="O996:P996"/>
    <mergeCell ref="D1001:E1001"/>
    <mergeCell ref="F1001:G1001"/>
    <mergeCell ref="H1001:J1001"/>
    <mergeCell ref="M1001:N1001"/>
    <mergeCell ref="O1001:P1001"/>
    <mergeCell ref="D994:E994"/>
    <mergeCell ref="F994:G994"/>
    <mergeCell ref="H994:J994"/>
    <mergeCell ref="M994:N994"/>
    <mergeCell ref="O994:P994"/>
    <mergeCell ref="D991:E991"/>
    <mergeCell ref="F991:G991"/>
    <mergeCell ref="H991:J991"/>
    <mergeCell ref="M991:N991"/>
    <mergeCell ref="O991:P991"/>
    <mergeCell ref="D992:E992"/>
    <mergeCell ref="F992:G992"/>
    <mergeCell ref="H992:J992"/>
    <mergeCell ref="M992:N992"/>
    <mergeCell ref="O992:P992"/>
    <mergeCell ref="D997:E997"/>
    <mergeCell ref="F997:G997"/>
    <mergeCell ref="H997:J997"/>
    <mergeCell ref="M997:N997"/>
    <mergeCell ref="O997:P997"/>
    <mergeCell ref="D990:E990"/>
    <mergeCell ref="F990:G990"/>
    <mergeCell ref="H990:J990"/>
    <mergeCell ref="M990:N990"/>
    <mergeCell ref="O990:P990"/>
    <mergeCell ref="D987:E987"/>
    <mergeCell ref="F987:G987"/>
    <mergeCell ref="H987:J987"/>
    <mergeCell ref="M987:N987"/>
    <mergeCell ref="O987:P987"/>
    <mergeCell ref="D988:E988"/>
    <mergeCell ref="F988:G988"/>
    <mergeCell ref="H988:J988"/>
    <mergeCell ref="M988:N988"/>
    <mergeCell ref="O988:P988"/>
    <mergeCell ref="D993:E993"/>
    <mergeCell ref="F993:G993"/>
    <mergeCell ref="H993:J993"/>
    <mergeCell ref="M993:N993"/>
    <mergeCell ref="O993:P993"/>
    <mergeCell ref="D986:E986"/>
    <mergeCell ref="F986:G986"/>
    <mergeCell ref="H986:J986"/>
    <mergeCell ref="M986:N986"/>
    <mergeCell ref="O986:P986"/>
    <mergeCell ref="D983:E983"/>
    <mergeCell ref="F983:G983"/>
    <mergeCell ref="H983:J983"/>
    <mergeCell ref="M983:N983"/>
    <mergeCell ref="O983:P983"/>
    <mergeCell ref="D984:E984"/>
    <mergeCell ref="F984:G984"/>
    <mergeCell ref="H984:J984"/>
    <mergeCell ref="M984:N984"/>
    <mergeCell ref="O984:P984"/>
    <mergeCell ref="D989:E989"/>
    <mergeCell ref="F989:G989"/>
    <mergeCell ref="H989:J989"/>
    <mergeCell ref="M989:N989"/>
    <mergeCell ref="O989:P989"/>
    <mergeCell ref="D982:E982"/>
    <mergeCell ref="F982:G982"/>
    <mergeCell ref="H982:J982"/>
    <mergeCell ref="M982:N982"/>
    <mergeCell ref="O982:P982"/>
    <mergeCell ref="D979:E979"/>
    <mergeCell ref="F979:G979"/>
    <mergeCell ref="H979:J979"/>
    <mergeCell ref="M979:N979"/>
    <mergeCell ref="O979:P979"/>
    <mergeCell ref="D980:E980"/>
    <mergeCell ref="F980:G980"/>
    <mergeCell ref="H980:J980"/>
    <mergeCell ref="M980:N980"/>
    <mergeCell ref="O980:P980"/>
    <mergeCell ref="D985:E985"/>
    <mergeCell ref="F985:G985"/>
    <mergeCell ref="H985:J985"/>
    <mergeCell ref="M985:N985"/>
    <mergeCell ref="O985:P985"/>
    <mergeCell ref="D978:E978"/>
    <mergeCell ref="F978:G978"/>
    <mergeCell ref="H978:J978"/>
    <mergeCell ref="M978:N978"/>
    <mergeCell ref="O978:P978"/>
    <mergeCell ref="D975:E975"/>
    <mergeCell ref="F975:G975"/>
    <mergeCell ref="H975:J975"/>
    <mergeCell ref="M975:N975"/>
    <mergeCell ref="O975:P975"/>
    <mergeCell ref="D976:E976"/>
    <mergeCell ref="F976:G976"/>
    <mergeCell ref="H976:J976"/>
    <mergeCell ref="M976:N976"/>
    <mergeCell ref="O976:P976"/>
    <mergeCell ref="D981:E981"/>
    <mergeCell ref="F981:G981"/>
    <mergeCell ref="H981:J981"/>
    <mergeCell ref="M981:N981"/>
    <mergeCell ref="O981:P981"/>
    <mergeCell ref="D974:E974"/>
    <mergeCell ref="F974:G974"/>
    <mergeCell ref="H974:J974"/>
    <mergeCell ref="M974:N974"/>
    <mergeCell ref="O974:P974"/>
    <mergeCell ref="D971:E971"/>
    <mergeCell ref="F971:G971"/>
    <mergeCell ref="H971:J971"/>
    <mergeCell ref="M971:N971"/>
    <mergeCell ref="O971:P971"/>
    <mergeCell ref="D972:E972"/>
    <mergeCell ref="F972:G972"/>
    <mergeCell ref="H972:J972"/>
    <mergeCell ref="M972:N972"/>
    <mergeCell ref="O972:P972"/>
    <mergeCell ref="D977:E977"/>
    <mergeCell ref="F977:G977"/>
    <mergeCell ref="H977:J977"/>
    <mergeCell ref="M977:N977"/>
    <mergeCell ref="O977:P977"/>
    <mergeCell ref="D970:E970"/>
    <mergeCell ref="F970:G970"/>
    <mergeCell ref="H970:J970"/>
    <mergeCell ref="M970:N970"/>
    <mergeCell ref="O970:P970"/>
    <mergeCell ref="D967:E967"/>
    <mergeCell ref="F967:G967"/>
    <mergeCell ref="H967:J967"/>
    <mergeCell ref="M967:N967"/>
    <mergeCell ref="O967:P967"/>
    <mergeCell ref="D968:E968"/>
    <mergeCell ref="F968:G968"/>
    <mergeCell ref="H968:J968"/>
    <mergeCell ref="M968:N968"/>
    <mergeCell ref="O968:P968"/>
    <mergeCell ref="D973:E973"/>
    <mergeCell ref="F973:G973"/>
    <mergeCell ref="H973:J973"/>
    <mergeCell ref="M973:N973"/>
    <mergeCell ref="O973:P973"/>
    <mergeCell ref="D966:E966"/>
    <mergeCell ref="F966:G966"/>
    <mergeCell ref="H966:J966"/>
    <mergeCell ref="M966:N966"/>
    <mergeCell ref="O966:P966"/>
    <mergeCell ref="D963:E963"/>
    <mergeCell ref="F963:G963"/>
    <mergeCell ref="H963:J963"/>
    <mergeCell ref="M963:N963"/>
    <mergeCell ref="O963:P963"/>
    <mergeCell ref="D964:E964"/>
    <mergeCell ref="F964:G964"/>
    <mergeCell ref="H964:J964"/>
    <mergeCell ref="M964:N964"/>
    <mergeCell ref="O964:P964"/>
    <mergeCell ref="D969:E969"/>
    <mergeCell ref="F969:G969"/>
    <mergeCell ref="H969:J969"/>
    <mergeCell ref="M969:N969"/>
    <mergeCell ref="O969:P969"/>
    <mergeCell ref="D962:E962"/>
    <mergeCell ref="F962:G962"/>
    <mergeCell ref="H962:J962"/>
    <mergeCell ref="M962:N962"/>
    <mergeCell ref="O962:P962"/>
    <mergeCell ref="D959:E959"/>
    <mergeCell ref="F959:G959"/>
    <mergeCell ref="H959:J959"/>
    <mergeCell ref="M959:N959"/>
    <mergeCell ref="O959:P959"/>
    <mergeCell ref="D960:E960"/>
    <mergeCell ref="F960:G960"/>
    <mergeCell ref="H960:J960"/>
    <mergeCell ref="M960:N960"/>
    <mergeCell ref="O960:P960"/>
    <mergeCell ref="D965:E965"/>
    <mergeCell ref="F965:G965"/>
    <mergeCell ref="H965:J965"/>
    <mergeCell ref="M965:N965"/>
    <mergeCell ref="O965:P965"/>
    <mergeCell ref="D958:E958"/>
    <mergeCell ref="F958:G958"/>
    <mergeCell ref="H958:J958"/>
    <mergeCell ref="M958:N958"/>
    <mergeCell ref="O958:P958"/>
    <mergeCell ref="D955:E955"/>
    <mergeCell ref="F955:G955"/>
    <mergeCell ref="H955:J955"/>
    <mergeCell ref="M955:N955"/>
    <mergeCell ref="O955:P955"/>
    <mergeCell ref="D956:E956"/>
    <mergeCell ref="F956:G956"/>
    <mergeCell ref="H956:J956"/>
    <mergeCell ref="M956:N956"/>
    <mergeCell ref="O956:P956"/>
    <mergeCell ref="D961:E961"/>
    <mergeCell ref="F961:G961"/>
    <mergeCell ref="H961:J961"/>
    <mergeCell ref="M961:N961"/>
    <mergeCell ref="O961:P961"/>
    <mergeCell ref="D954:E954"/>
    <mergeCell ref="F954:G954"/>
    <mergeCell ref="H954:J954"/>
    <mergeCell ref="M954:N954"/>
    <mergeCell ref="O954:P954"/>
    <mergeCell ref="D951:E951"/>
    <mergeCell ref="F951:G951"/>
    <mergeCell ref="H951:J951"/>
    <mergeCell ref="M951:N951"/>
    <mergeCell ref="O951:P951"/>
    <mergeCell ref="D952:E952"/>
    <mergeCell ref="F952:G952"/>
    <mergeCell ref="H952:J952"/>
    <mergeCell ref="M952:N952"/>
    <mergeCell ref="O952:P952"/>
    <mergeCell ref="D957:E957"/>
    <mergeCell ref="F957:G957"/>
    <mergeCell ref="H957:J957"/>
    <mergeCell ref="M957:N957"/>
    <mergeCell ref="O957:P957"/>
    <mergeCell ref="D950:E950"/>
    <mergeCell ref="F950:G950"/>
    <mergeCell ref="H950:J950"/>
    <mergeCell ref="M950:N950"/>
    <mergeCell ref="O950:P950"/>
    <mergeCell ref="D947:E947"/>
    <mergeCell ref="F947:G947"/>
    <mergeCell ref="H947:J947"/>
    <mergeCell ref="M947:N947"/>
    <mergeCell ref="O947:P947"/>
    <mergeCell ref="D948:E948"/>
    <mergeCell ref="F948:G948"/>
    <mergeCell ref="H948:J948"/>
    <mergeCell ref="M948:N948"/>
    <mergeCell ref="O948:P948"/>
    <mergeCell ref="D953:E953"/>
    <mergeCell ref="F953:G953"/>
    <mergeCell ref="H953:J953"/>
    <mergeCell ref="M953:N953"/>
    <mergeCell ref="O953:P953"/>
    <mergeCell ref="D946:E946"/>
    <mergeCell ref="F946:G946"/>
    <mergeCell ref="H946:J946"/>
    <mergeCell ref="M946:N946"/>
    <mergeCell ref="O946:P946"/>
    <mergeCell ref="D943:E943"/>
    <mergeCell ref="F943:G943"/>
    <mergeCell ref="H943:J943"/>
    <mergeCell ref="M943:N943"/>
    <mergeCell ref="O943:P943"/>
    <mergeCell ref="D944:E944"/>
    <mergeCell ref="F944:G944"/>
    <mergeCell ref="H944:J944"/>
    <mergeCell ref="M944:N944"/>
    <mergeCell ref="O944:P944"/>
    <mergeCell ref="D949:E949"/>
    <mergeCell ref="F949:G949"/>
    <mergeCell ref="H949:J949"/>
    <mergeCell ref="M949:N949"/>
    <mergeCell ref="O949:P949"/>
    <mergeCell ref="D942:E942"/>
    <mergeCell ref="F942:G942"/>
    <mergeCell ref="H942:J942"/>
    <mergeCell ref="M942:N942"/>
    <mergeCell ref="O942:P942"/>
    <mergeCell ref="D939:E939"/>
    <mergeCell ref="F939:G939"/>
    <mergeCell ref="H939:J939"/>
    <mergeCell ref="M939:N939"/>
    <mergeCell ref="O939:P939"/>
    <mergeCell ref="D940:E940"/>
    <mergeCell ref="F940:G940"/>
    <mergeCell ref="H940:J940"/>
    <mergeCell ref="M940:N940"/>
    <mergeCell ref="O940:P940"/>
    <mergeCell ref="D945:E945"/>
    <mergeCell ref="F945:G945"/>
    <mergeCell ref="H945:J945"/>
    <mergeCell ref="M945:N945"/>
    <mergeCell ref="O945:P945"/>
    <mergeCell ref="D938:E938"/>
    <mergeCell ref="F938:G938"/>
    <mergeCell ref="H938:J938"/>
    <mergeCell ref="M938:N938"/>
    <mergeCell ref="O938:P938"/>
    <mergeCell ref="D935:E935"/>
    <mergeCell ref="F935:G935"/>
    <mergeCell ref="H935:J935"/>
    <mergeCell ref="M935:N935"/>
    <mergeCell ref="O935:P935"/>
    <mergeCell ref="D936:E936"/>
    <mergeCell ref="F936:G936"/>
    <mergeCell ref="H936:J936"/>
    <mergeCell ref="M936:N936"/>
    <mergeCell ref="O936:P936"/>
    <mergeCell ref="D941:E941"/>
    <mergeCell ref="F941:G941"/>
    <mergeCell ref="H941:J941"/>
    <mergeCell ref="M941:N941"/>
    <mergeCell ref="O941:P941"/>
    <mergeCell ref="D934:E934"/>
    <mergeCell ref="F934:G934"/>
    <mergeCell ref="H934:J934"/>
    <mergeCell ref="M934:N934"/>
    <mergeCell ref="O934:P934"/>
    <mergeCell ref="D931:E931"/>
    <mergeCell ref="F931:G931"/>
    <mergeCell ref="H931:J931"/>
    <mergeCell ref="M931:N931"/>
    <mergeCell ref="O931:P931"/>
    <mergeCell ref="D932:E932"/>
    <mergeCell ref="F932:G932"/>
    <mergeCell ref="H932:J932"/>
    <mergeCell ref="M932:N932"/>
    <mergeCell ref="O932:P932"/>
    <mergeCell ref="D937:E937"/>
    <mergeCell ref="F937:G937"/>
    <mergeCell ref="H937:J937"/>
    <mergeCell ref="M937:N937"/>
    <mergeCell ref="O937:P937"/>
    <mergeCell ref="D930:E930"/>
    <mergeCell ref="F930:G930"/>
    <mergeCell ref="H930:J930"/>
    <mergeCell ref="M930:N930"/>
    <mergeCell ref="O930:P930"/>
    <mergeCell ref="D927:E927"/>
    <mergeCell ref="F927:G927"/>
    <mergeCell ref="H927:J927"/>
    <mergeCell ref="M927:N927"/>
    <mergeCell ref="O927:P927"/>
    <mergeCell ref="D928:E928"/>
    <mergeCell ref="F928:G928"/>
    <mergeCell ref="H928:J928"/>
    <mergeCell ref="M928:N928"/>
    <mergeCell ref="O928:P928"/>
    <mergeCell ref="D933:E933"/>
    <mergeCell ref="F933:G933"/>
    <mergeCell ref="H933:J933"/>
    <mergeCell ref="M933:N933"/>
    <mergeCell ref="O933:P933"/>
    <mergeCell ref="D926:E926"/>
    <mergeCell ref="F926:G926"/>
    <mergeCell ref="H926:J926"/>
    <mergeCell ref="M926:N926"/>
    <mergeCell ref="O926:P926"/>
    <mergeCell ref="D923:E923"/>
    <mergeCell ref="F923:G923"/>
    <mergeCell ref="H923:J923"/>
    <mergeCell ref="M923:N923"/>
    <mergeCell ref="O923:P923"/>
    <mergeCell ref="D924:E924"/>
    <mergeCell ref="F924:G924"/>
    <mergeCell ref="H924:J924"/>
    <mergeCell ref="M924:N924"/>
    <mergeCell ref="O924:P924"/>
    <mergeCell ref="D929:E929"/>
    <mergeCell ref="F929:G929"/>
    <mergeCell ref="H929:J929"/>
    <mergeCell ref="M929:N929"/>
    <mergeCell ref="O929:P929"/>
    <mergeCell ref="D922:E922"/>
    <mergeCell ref="F922:G922"/>
    <mergeCell ref="H922:J922"/>
    <mergeCell ref="M922:N922"/>
    <mergeCell ref="O922:P922"/>
    <mergeCell ref="D919:E919"/>
    <mergeCell ref="F919:G919"/>
    <mergeCell ref="H919:J919"/>
    <mergeCell ref="M919:N919"/>
    <mergeCell ref="O919:P919"/>
    <mergeCell ref="D920:E920"/>
    <mergeCell ref="F920:G920"/>
    <mergeCell ref="H920:J920"/>
    <mergeCell ref="M920:N920"/>
    <mergeCell ref="O920:P920"/>
    <mergeCell ref="D925:E925"/>
    <mergeCell ref="F925:G925"/>
    <mergeCell ref="H925:J925"/>
    <mergeCell ref="M925:N925"/>
    <mergeCell ref="O925:P925"/>
    <mergeCell ref="D918:E918"/>
    <mergeCell ref="F918:G918"/>
    <mergeCell ref="H918:J918"/>
    <mergeCell ref="M918:N918"/>
    <mergeCell ref="O918:P918"/>
    <mergeCell ref="D915:E915"/>
    <mergeCell ref="F915:G915"/>
    <mergeCell ref="H915:J915"/>
    <mergeCell ref="M915:N915"/>
    <mergeCell ref="O915:P915"/>
    <mergeCell ref="D916:E916"/>
    <mergeCell ref="F916:G916"/>
    <mergeCell ref="H916:J916"/>
    <mergeCell ref="M916:N916"/>
    <mergeCell ref="O916:P916"/>
    <mergeCell ref="D921:E921"/>
    <mergeCell ref="F921:G921"/>
    <mergeCell ref="H921:J921"/>
    <mergeCell ref="M921:N921"/>
    <mergeCell ref="O921:P921"/>
    <mergeCell ref="D914:E914"/>
    <mergeCell ref="F914:G914"/>
    <mergeCell ref="H914:J914"/>
    <mergeCell ref="M914:N914"/>
    <mergeCell ref="O914:P914"/>
    <mergeCell ref="D911:E911"/>
    <mergeCell ref="F911:G911"/>
    <mergeCell ref="H911:J911"/>
    <mergeCell ref="M911:N911"/>
    <mergeCell ref="O911:P911"/>
    <mergeCell ref="D912:E912"/>
    <mergeCell ref="F912:G912"/>
    <mergeCell ref="H912:J912"/>
    <mergeCell ref="M912:N912"/>
    <mergeCell ref="O912:P912"/>
    <mergeCell ref="D917:E917"/>
    <mergeCell ref="F917:G917"/>
    <mergeCell ref="H917:J917"/>
    <mergeCell ref="M917:N917"/>
    <mergeCell ref="O917:P917"/>
    <mergeCell ref="D910:E910"/>
    <mergeCell ref="F910:G910"/>
    <mergeCell ref="H910:J910"/>
    <mergeCell ref="M910:N910"/>
    <mergeCell ref="O910:P910"/>
    <mergeCell ref="D907:E907"/>
    <mergeCell ref="F907:G907"/>
    <mergeCell ref="H907:J907"/>
    <mergeCell ref="M907:N907"/>
    <mergeCell ref="O907:P907"/>
    <mergeCell ref="D908:E908"/>
    <mergeCell ref="F908:G908"/>
    <mergeCell ref="H908:J908"/>
    <mergeCell ref="M908:N908"/>
    <mergeCell ref="O908:P908"/>
    <mergeCell ref="D913:E913"/>
    <mergeCell ref="F913:G913"/>
    <mergeCell ref="H913:J913"/>
    <mergeCell ref="M913:N913"/>
    <mergeCell ref="O913:P913"/>
    <mergeCell ref="D906:E906"/>
    <mergeCell ref="F906:G906"/>
    <mergeCell ref="H906:J906"/>
    <mergeCell ref="M906:N906"/>
    <mergeCell ref="O906:P906"/>
    <mergeCell ref="D903:E903"/>
    <mergeCell ref="F903:G903"/>
    <mergeCell ref="H903:J903"/>
    <mergeCell ref="M903:N903"/>
    <mergeCell ref="O903:P903"/>
    <mergeCell ref="D904:E904"/>
    <mergeCell ref="F904:G904"/>
    <mergeCell ref="H904:J904"/>
    <mergeCell ref="M904:N904"/>
    <mergeCell ref="O904:P904"/>
    <mergeCell ref="D909:E909"/>
    <mergeCell ref="F909:G909"/>
    <mergeCell ref="H909:J909"/>
    <mergeCell ref="M909:N909"/>
    <mergeCell ref="O909:P909"/>
    <mergeCell ref="D902:E902"/>
    <mergeCell ref="F902:G902"/>
    <mergeCell ref="H902:J902"/>
    <mergeCell ref="M902:N902"/>
    <mergeCell ref="O902:P902"/>
    <mergeCell ref="D899:E899"/>
    <mergeCell ref="F899:G899"/>
    <mergeCell ref="H899:J899"/>
    <mergeCell ref="M899:N899"/>
    <mergeCell ref="O899:P899"/>
    <mergeCell ref="D900:E900"/>
    <mergeCell ref="F900:G900"/>
    <mergeCell ref="H900:J900"/>
    <mergeCell ref="M900:N900"/>
    <mergeCell ref="O900:P900"/>
    <mergeCell ref="D905:E905"/>
    <mergeCell ref="F905:G905"/>
    <mergeCell ref="H905:J905"/>
    <mergeCell ref="M905:N905"/>
    <mergeCell ref="O905:P905"/>
    <mergeCell ref="D898:E898"/>
    <mergeCell ref="F898:G898"/>
    <mergeCell ref="H898:J898"/>
    <mergeCell ref="M898:N898"/>
    <mergeCell ref="O898:P898"/>
    <mergeCell ref="D895:E895"/>
    <mergeCell ref="F895:G895"/>
    <mergeCell ref="H895:J895"/>
    <mergeCell ref="M895:N895"/>
    <mergeCell ref="O895:P895"/>
    <mergeCell ref="D896:E896"/>
    <mergeCell ref="F896:G896"/>
    <mergeCell ref="H896:J896"/>
    <mergeCell ref="M896:N896"/>
    <mergeCell ref="O896:P896"/>
    <mergeCell ref="D901:E901"/>
    <mergeCell ref="F901:G901"/>
    <mergeCell ref="H901:J901"/>
    <mergeCell ref="M901:N901"/>
    <mergeCell ref="O901:P901"/>
    <mergeCell ref="D894:E894"/>
    <mergeCell ref="F894:G894"/>
    <mergeCell ref="H894:J894"/>
    <mergeCell ref="M894:N894"/>
    <mergeCell ref="O894:P894"/>
    <mergeCell ref="D891:E891"/>
    <mergeCell ref="F891:G891"/>
    <mergeCell ref="H891:J891"/>
    <mergeCell ref="M891:N891"/>
    <mergeCell ref="O891:P891"/>
    <mergeCell ref="D892:E892"/>
    <mergeCell ref="F892:G892"/>
    <mergeCell ref="H892:J892"/>
    <mergeCell ref="M892:N892"/>
    <mergeCell ref="O892:P892"/>
    <mergeCell ref="D897:E897"/>
    <mergeCell ref="F897:G897"/>
    <mergeCell ref="H897:J897"/>
    <mergeCell ref="M897:N897"/>
    <mergeCell ref="O897:P897"/>
    <mergeCell ref="D890:E890"/>
    <mergeCell ref="F890:G890"/>
    <mergeCell ref="H890:J890"/>
    <mergeCell ref="M890:N890"/>
    <mergeCell ref="O890:P890"/>
    <mergeCell ref="D887:E887"/>
    <mergeCell ref="F887:G887"/>
    <mergeCell ref="H887:J887"/>
    <mergeCell ref="M887:N887"/>
    <mergeCell ref="O887:P887"/>
    <mergeCell ref="D888:E888"/>
    <mergeCell ref="F888:G888"/>
    <mergeCell ref="H888:J888"/>
    <mergeCell ref="M888:N888"/>
    <mergeCell ref="O888:P888"/>
    <mergeCell ref="D893:E893"/>
    <mergeCell ref="F893:G893"/>
    <mergeCell ref="H893:J893"/>
    <mergeCell ref="M893:N893"/>
    <mergeCell ref="O893:P893"/>
    <mergeCell ref="D886:E886"/>
    <mergeCell ref="F886:G886"/>
    <mergeCell ref="H886:J886"/>
    <mergeCell ref="M886:N886"/>
    <mergeCell ref="O886:P886"/>
    <mergeCell ref="D883:E883"/>
    <mergeCell ref="F883:G883"/>
    <mergeCell ref="H883:J883"/>
    <mergeCell ref="M883:N883"/>
    <mergeCell ref="O883:P883"/>
    <mergeCell ref="D884:E884"/>
    <mergeCell ref="F884:G884"/>
    <mergeCell ref="H884:J884"/>
    <mergeCell ref="M884:N884"/>
    <mergeCell ref="O884:P884"/>
    <mergeCell ref="D889:E889"/>
    <mergeCell ref="F889:G889"/>
    <mergeCell ref="H889:J889"/>
    <mergeCell ref="M889:N889"/>
    <mergeCell ref="O889:P889"/>
    <mergeCell ref="D882:E882"/>
    <mergeCell ref="F882:G882"/>
    <mergeCell ref="H882:J882"/>
    <mergeCell ref="M882:N882"/>
    <mergeCell ref="O882:P882"/>
    <mergeCell ref="D879:E879"/>
    <mergeCell ref="F879:G879"/>
    <mergeCell ref="H879:J879"/>
    <mergeCell ref="M879:N879"/>
    <mergeCell ref="O879:P879"/>
    <mergeCell ref="D880:E880"/>
    <mergeCell ref="F880:G880"/>
    <mergeCell ref="H880:J880"/>
    <mergeCell ref="M880:N880"/>
    <mergeCell ref="O880:P880"/>
    <mergeCell ref="D885:E885"/>
    <mergeCell ref="F885:G885"/>
    <mergeCell ref="H885:J885"/>
    <mergeCell ref="M885:N885"/>
    <mergeCell ref="O885:P885"/>
    <mergeCell ref="D878:E878"/>
    <mergeCell ref="F878:G878"/>
    <mergeCell ref="H878:J878"/>
    <mergeCell ref="M878:N878"/>
    <mergeCell ref="O878:P878"/>
    <mergeCell ref="D875:E875"/>
    <mergeCell ref="F875:G875"/>
    <mergeCell ref="H875:J875"/>
    <mergeCell ref="M875:N875"/>
    <mergeCell ref="O875:P875"/>
    <mergeCell ref="D876:E876"/>
    <mergeCell ref="F876:G876"/>
    <mergeCell ref="H876:J876"/>
    <mergeCell ref="M876:N876"/>
    <mergeCell ref="O876:P876"/>
    <mergeCell ref="D881:E881"/>
    <mergeCell ref="F881:G881"/>
    <mergeCell ref="H881:J881"/>
    <mergeCell ref="M881:N881"/>
    <mergeCell ref="O881:P881"/>
    <mergeCell ref="D874:E874"/>
    <mergeCell ref="F874:G874"/>
    <mergeCell ref="H874:J874"/>
    <mergeCell ref="M874:N874"/>
    <mergeCell ref="O874:P874"/>
    <mergeCell ref="D871:E871"/>
    <mergeCell ref="F871:G871"/>
    <mergeCell ref="H871:J871"/>
    <mergeCell ref="M871:N871"/>
    <mergeCell ref="O871:P871"/>
    <mergeCell ref="D872:E872"/>
    <mergeCell ref="F872:G872"/>
    <mergeCell ref="H872:J872"/>
    <mergeCell ref="M872:N872"/>
    <mergeCell ref="O872:P872"/>
    <mergeCell ref="D877:E877"/>
    <mergeCell ref="F877:G877"/>
    <mergeCell ref="H877:J877"/>
    <mergeCell ref="M877:N877"/>
    <mergeCell ref="O877:P877"/>
    <mergeCell ref="D870:E870"/>
    <mergeCell ref="F870:G870"/>
    <mergeCell ref="H870:J870"/>
    <mergeCell ref="M870:N870"/>
    <mergeCell ref="O870:P870"/>
    <mergeCell ref="D867:E867"/>
    <mergeCell ref="F867:G867"/>
    <mergeCell ref="H867:J867"/>
    <mergeCell ref="M867:N867"/>
    <mergeCell ref="O867:P867"/>
    <mergeCell ref="D868:E868"/>
    <mergeCell ref="F868:G868"/>
    <mergeCell ref="H868:J868"/>
    <mergeCell ref="M868:N868"/>
    <mergeCell ref="O868:P868"/>
    <mergeCell ref="D873:E873"/>
    <mergeCell ref="F873:G873"/>
    <mergeCell ref="H873:J873"/>
    <mergeCell ref="M873:N873"/>
    <mergeCell ref="O873:P873"/>
    <mergeCell ref="D866:E866"/>
    <mergeCell ref="F866:G866"/>
    <mergeCell ref="H866:J866"/>
    <mergeCell ref="M866:N866"/>
    <mergeCell ref="O866:P866"/>
    <mergeCell ref="D863:E863"/>
    <mergeCell ref="F863:G863"/>
    <mergeCell ref="H863:J863"/>
    <mergeCell ref="M863:N863"/>
    <mergeCell ref="O863:P863"/>
    <mergeCell ref="D864:E864"/>
    <mergeCell ref="F864:G864"/>
    <mergeCell ref="H864:J864"/>
    <mergeCell ref="M864:N864"/>
    <mergeCell ref="O864:P864"/>
    <mergeCell ref="D869:E869"/>
    <mergeCell ref="F869:G869"/>
    <mergeCell ref="H869:J869"/>
    <mergeCell ref="M869:N869"/>
    <mergeCell ref="O869:P869"/>
    <mergeCell ref="D862:E862"/>
    <mergeCell ref="F862:G862"/>
    <mergeCell ref="H862:J862"/>
    <mergeCell ref="M862:N862"/>
    <mergeCell ref="O862:P862"/>
    <mergeCell ref="D859:E859"/>
    <mergeCell ref="F859:G859"/>
    <mergeCell ref="H859:J859"/>
    <mergeCell ref="M859:N859"/>
    <mergeCell ref="O859:P859"/>
    <mergeCell ref="D860:E860"/>
    <mergeCell ref="F860:G860"/>
    <mergeCell ref="H860:J860"/>
    <mergeCell ref="M860:N860"/>
    <mergeCell ref="O860:P860"/>
    <mergeCell ref="D865:E865"/>
    <mergeCell ref="F865:G865"/>
    <mergeCell ref="H865:J865"/>
    <mergeCell ref="M865:N865"/>
    <mergeCell ref="O865:P865"/>
    <mergeCell ref="D858:E858"/>
    <mergeCell ref="F858:G858"/>
    <mergeCell ref="H858:J858"/>
    <mergeCell ref="M858:N858"/>
    <mergeCell ref="O858:P858"/>
    <mergeCell ref="D855:E855"/>
    <mergeCell ref="F855:G855"/>
    <mergeCell ref="H855:J855"/>
    <mergeCell ref="M855:N855"/>
    <mergeCell ref="O855:P855"/>
    <mergeCell ref="D856:E856"/>
    <mergeCell ref="F856:G856"/>
    <mergeCell ref="H856:J856"/>
    <mergeCell ref="M856:N856"/>
    <mergeCell ref="O856:P856"/>
    <mergeCell ref="D861:E861"/>
    <mergeCell ref="F861:G861"/>
    <mergeCell ref="H861:J861"/>
    <mergeCell ref="M861:N861"/>
    <mergeCell ref="O861:P861"/>
    <mergeCell ref="D854:E854"/>
    <mergeCell ref="F854:G854"/>
    <mergeCell ref="H854:J854"/>
    <mergeCell ref="M854:N854"/>
    <mergeCell ref="O854:P854"/>
    <mergeCell ref="D851:E851"/>
    <mergeCell ref="F851:G851"/>
    <mergeCell ref="H851:J851"/>
    <mergeCell ref="M851:N851"/>
    <mergeCell ref="O851:P851"/>
    <mergeCell ref="D852:E852"/>
    <mergeCell ref="F852:G852"/>
    <mergeCell ref="H852:J852"/>
    <mergeCell ref="M852:N852"/>
    <mergeCell ref="O852:P852"/>
    <mergeCell ref="D857:E857"/>
    <mergeCell ref="F857:G857"/>
    <mergeCell ref="H857:J857"/>
    <mergeCell ref="M857:N857"/>
    <mergeCell ref="O857:P857"/>
    <mergeCell ref="D850:E850"/>
    <mergeCell ref="F850:G850"/>
    <mergeCell ref="H850:J850"/>
    <mergeCell ref="M850:N850"/>
    <mergeCell ref="O850:P850"/>
    <mergeCell ref="D847:E847"/>
    <mergeCell ref="F847:G847"/>
    <mergeCell ref="H847:J847"/>
    <mergeCell ref="M847:N847"/>
    <mergeCell ref="O847:P847"/>
    <mergeCell ref="D848:E848"/>
    <mergeCell ref="F848:G848"/>
    <mergeCell ref="H848:J848"/>
    <mergeCell ref="M848:N848"/>
    <mergeCell ref="O848:P848"/>
    <mergeCell ref="D853:E853"/>
    <mergeCell ref="F853:G853"/>
    <mergeCell ref="H853:J853"/>
    <mergeCell ref="M853:N853"/>
    <mergeCell ref="O853:P853"/>
    <mergeCell ref="D846:E846"/>
    <mergeCell ref="F846:G846"/>
    <mergeCell ref="H846:J846"/>
    <mergeCell ref="M846:N846"/>
    <mergeCell ref="O846:P846"/>
    <mergeCell ref="D843:E843"/>
    <mergeCell ref="F843:G843"/>
    <mergeCell ref="H843:J843"/>
    <mergeCell ref="M843:N843"/>
    <mergeCell ref="O843:P843"/>
    <mergeCell ref="D844:E844"/>
    <mergeCell ref="F844:G844"/>
    <mergeCell ref="H844:J844"/>
    <mergeCell ref="M844:N844"/>
    <mergeCell ref="O844:P844"/>
    <mergeCell ref="D849:E849"/>
    <mergeCell ref="F849:G849"/>
    <mergeCell ref="H849:J849"/>
    <mergeCell ref="M849:N849"/>
    <mergeCell ref="O849:P849"/>
    <mergeCell ref="D842:E842"/>
    <mergeCell ref="F842:G842"/>
    <mergeCell ref="H842:J842"/>
    <mergeCell ref="M842:N842"/>
    <mergeCell ref="O842:P842"/>
    <mergeCell ref="D839:E839"/>
    <mergeCell ref="F839:G839"/>
    <mergeCell ref="H839:J839"/>
    <mergeCell ref="M839:N839"/>
    <mergeCell ref="O839:P839"/>
    <mergeCell ref="D840:E840"/>
    <mergeCell ref="F840:G840"/>
    <mergeCell ref="H840:J840"/>
    <mergeCell ref="M840:N840"/>
    <mergeCell ref="O840:P840"/>
    <mergeCell ref="D845:E845"/>
    <mergeCell ref="F845:G845"/>
    <mergeCell ref="H845:J845"/>
    <mergeCell ref="M845:N845"/>
    <mergeCell ref="O845:P845"/>
    <mergeCell ref="D838:E838"/>
    <mergeCell ref="F838:G838"/>
    <mergeCell ref="H838:J838"/>
    <mergeCell ref="M838:N838"/>
    <mergeCell ref="O838:P838"/>
    <mergeCell ref="D835:E835"/>
    <mergeCell ref="F835:G835"/>
    <mergeCell ref="H835:J835"/>
    <mergeCell ref="M835:N835"/>
    <mergeCell ref="O835:P835"/>
    <mergeCell ref="D836:E836"/>
    <mergeCell ref="F836:G836"/>
    <mergeCell ref="H836:J836"/>
    <mergeCell ref="M836:N836"/>
    <mergeCell ref="O836:P836"/>
    <mergeCell ref="D841:E841"/>
    <mergeCell ref="F841:G841"/>
    <mergeCell ref="H841:J841"/>
    <mergeCell ref="M841:N841"/>
    <mergeCell ref="O841:P841"/>
    <mergeCell ref="D834:E834"/>
    <mergeCell ref="F834:G834"/>
    <mergeCell ref="H834:J834"/>
    <mergeCell ref="M834:N834"/>
    <mergeCell ref="O834:P834"/>
    <mergeCell ref="D831:E831"/>
    <mergeCell ref="F831:G831"/>
    <mergeCell ref="H831:J831"/>
    <mergeCell ref="M831:N831"/>
    <mergeCell ref="O831:P831"/>
    <mergeCell ref="D832:E832"/>
    <mergeCell ref="F832:G832"/>
    <mergeCell ref="H832:J832"/>
    <mergeCell ref="M832:N832"/>
    <mergeCell ref="O832:P832"/>
    <mergeCell ref="D837:E837"/>
    <mergeCell ref="F837:G837"/>
    <mergeCell ref="H837:J837"/>
    <mergeCell ref="M837:N837"/>
    <mergeCell ref="O837:P837"/>
    <mergeCell ref="D830:E830"/>
    <mergeCell ref="F830:G830"/>
    <mergeCell ref="H830:J830"/>
    <mergeCell ref="M830:N830"/>
    <mergeCell ref="O830:P830"/>
    <mergeCell ref="D827:E827"/>
    <mergeCell ref="F827:G827"/>
    <mergeCell ref="H827:J827"/>
    <mergeCell ref="M827:N827"/>
    <mergeCell ref="O827:P827"/>
    <mergeCell ref="D828:E828"/>
    <mergeCell ref="F828:G828"/>
    <mergeCell ref="H828:J828"/>
    <mergeCell ref="M828:N828"/>
    <mergeCell ref="O828:P828"/>
    <mergeCell ref="D833:E833"/>
    <mergeCell ref="F833:G833"/>
    <mergeCell ref="H833:J833"/>
    <mergeCell ref="M833:N833"/>
    <mergeCell ref="O833:P833"/>
    <mergeCell ref="D826:E826"/>
    <mergeCell ref="F826:G826"/>
    <mergeCell ref="H826:J826"/>
    <mergeCell ref="M826:N826"/>
    <mergeCell ref="O826:P826"/>
    <mergeCell ref="D823:E823"/>
    <mergeCell ref="F823:G823"/>
    <mergeCell ref="H823:J823"/>
    <mergeCell ref="M823:N823"/>
    <mergeCell ref="O823:P823"/>
    <mergeCell ref="D824:E824"/>
    <mergeCell ref="F824:G824"/>
    <mergeCell ref="H824:J824"/>
    <mergeCell ref="M824:N824"/>
    <mergeCell ref="O824:P824"/>
    <mergeCell ref="D829:E829"/>
    <mergeCell ref="F829:G829"/>
    <mergeCell ref="H829:J829"/>
    <mergeCell ref="M829:N829"/>
    <mergeCell ref="O829:P829"/>
    <mergeCell ref="D822:E822"/>
    <mergeCell ref="F822:G822"/>
    <mergeCell ref="H822:J822"/>
    <mergeCell ref="M822:N822"/>
    <mergeCell ref="O822:P822"/>
    <mergeCell ref="D819:E819"/>
    <mergeCell ref="F819:G819"/>
    <mergeCell ref="H819:J819"/>
    <mergeCell ref="M819:N819"/>
    <mergeCell ref="O819:P819"/>
    <mergeCell ref="D820:E820"/>
    <mergeCell ref="F820:G820"/>
    <mergeCell ref="H820:J820"/>
    <mergeCell ref="M820:N820"/>
    <mergeCell ref="O820:P820"/>
    <mergeCell ref="D825:E825"/>
    <mergeCell ref="F825:G825"/>
    <mergeCell ref="H825:J825"/>
    <mergeCell ref="M825:N825"/>
    <mergeCell ref="O825:P825"/>
    <mergeCell ref="D818:E818"/>
    <mergeCell ref="F818:G818"/>
    <mergeCell ref="H818:J818"/>
    <mergeCell ref="M818:N818"/>
    <mergeCell ref="O818:P818"/>
    <mergeCell ref="D815:E815"/>
    <mergeCell ref="F815:G815"/>
    <mergeCell ref="H815:J815"/>
    <mergeCell ref="M815:N815"/>
    <mergeCell ref="O815:P815"/>
    <mergeCell ref="D816:E816"/>
    <mergeCell ref="F816:G816"/>
    <mergeCell ref="H816:J816"/>
    <mergeCell ref="M816:N816"/>
    <mergeCell ref="O816:P816"/>
    <mergeCell ref="D821:E821"/>
    <mergeCell ref="F821:G821"/>
    <mergeCell ref="H821:J821"/>
    <mergeCell ref="M821:N821"/>
    <mergeCell ref="O821:P821"/>
    <mergeCell ref="D814:E814"/>
    <mergeCell ref="F814:G814"/>
    <mergeCell ref="H814:J814"/>
    <mergeCell ref="M814:N814"/>
    <mergeCell ref="O814:P814"/>
    <mergeCell ref="D811:E811"/>
    <mergeCell ref="F811:G811"/>
    <mergeCell ref="H811:J811"/>
    <mergeCell ref="M811:N811"/>
    <mergeCell ref="O811:P811"/>
    <mergeCell ref="D812:E812"/>
    <mergeCell ref="F812:G812"/>
    <mergeCell ref="H812:J812"/>
    <mergeCell ref="M812:N812"/>
    <mergeCell ref="O812:P812"/>
    <mergeCell ref="D817:E817"/>
    <mergeCell ref="F817:G817"/>
    <mergeCell ref="H817:J817"/>
    <mergeCell ref="M817:N817"/>
    <mergeCell ref="O817:P817"/>
    <mergeCell ref="D810:E810"/>
    <mergeCell ref="F810:G810"/>
    <mergeCell ref="H810:J810"/>
    <mergeCell ref="M810:N810"/>
    <mergeCell ref="O810:P810"/>
    <mergeCell ref="D807:E807"/>
    <mergeCell ref="F807:G807"/>
    <mergeCell ref="H807:J807"/>
    <mergeCell ref="M807:N807"/>
    <mergeCell ref="O807:P807"/>
    <mergeCell ref="D808:E808"/>
    <mergeCell ref="F808:G808"/>
    <mergeCell ref="H808:J808"/>
    <mergeCell ref="M808:N808"/>
    <mergeCell ref="O808:P808"/>
    <mergeCell ref="D813:E813"/>
    <mergeCell ref="F813:G813"/>
    <mergeCell ref="H813:J813"/>
    <mergeCell ref="M813:N813"/>
    <mergeCell ref="O813:P813"/>
    <mergeCell ref="D806:E806"/>
    <mergeCell ref="F806:G806"/>
    <mergeCell ref="H806:J806"/>
    <mergeCell ref="M806:N806"/>
    <mergeCell ref="O806:P806"/>
    <mergeCell ref="D803:E803"/>
    <mergeCell ref="F803:G803"/>
    <mergeCell ref="H803:J803"/>
    <mergeCell ref="M803:N803"/>
    <mergeCell ref="O803:P803"/>
    <mergeCell ref="D804:E804"/>
    <mergeCell ref="F804:G804"/>
    <mergeCell ref="H804:J804"/>
    <mergeCell ref="M804:N804"/>
    <mergeCell ref="O804:P804"/>
    <mergeCell ref="D809:E809"/>
    <mergeCell ref="F809:G809"/>
    <mergeCell ref="H809:J809"/>
    <mergeCell ref="M809:N809"/>
    <mergeCell ref="O809:P809"/>
    <mergeCell ref="D802:E802"/>
    <mergeCell ref="F802:G802"/>
    <mergeCell ref="H802:J802"/>
    <mergeCell ref="M802:N802"/>
    <mergeCell ref="O802:P802"/>
    <mergeCell ref="D799:E799"/>
    <mergeCell ref="F799:G799"/>
    <mergeCell ref="H799:J799"/>
    <mergeCell ref="M799:N799"/>
    <mergeCell ref="O799:P799"/>
    <mergeCell ref="D800:E800"/>
    <mergeCell ref="F800:G800"/>
    <mergeCell ref="H800:J800"/>
    <mergeCell ref="M800:N800"/>
    <mergeCell ref="O800:P800"/>
    <mergeCell ref="D805:E805"/>
    <mergeCell ref="F805:G805"/>
    <mergeCell ref="H805:J805"/>
    <mergeCell ref="M805:N805"/>
    <mergeCell ref="O805:P805"/>
    <mergeCell ref="D798:E798"/>
    <mergeCell ref="F798:G798"/>
    <mergeCell ref="H798:J798"/>
    <mergeCell ref="M798:N798"/>
    <mergeCell ref="O798:P798"/>
    <mergeCell ref="D795:E795"/>
    <mergeCell ref="F795:G795"/>
    <mergeCell ref="H795:J795"/>
    <mergeCell ref="M795:N795"/>
    <mergeCell ref="O795:P795"/>
    <mergeCell ref="D796:E796"/>
    <mergeCell ref="F796:G796"/>
    <mergeCell ref="H796:J796"/>
    <mergeCell ref="M796:N796"/>
    <mergeCell ref="O796:P796"/>
    <mergeCell ref="D801:E801"/>
    <mergeCell ref="F801:G801"/>
    <mergeCell ref="H801:J801"/>
    <mergeCell ref="M801:N801"/>
    <mergeCell ref="O801:P801"/>
    <mergeCell ref="D794:E794"/>
    <mergeCell ref="F794:G794"/>
    <mergeCell ref="H794:J794"/>
    <mergeCell ref="M794:N794"/>
    <mergeCell ref="O794:P794"/>
    <mergeCell ref="D791:E791"/>
    <mergeCell ref="F791:G791"/>
    <mergeCell ref="H791:J791"/>
    <mergeCell ref="M791:N791"/>
    <mergeCell ref="O791:P791"/>
    <mergeCell ref="D792:E792"/>
    <mergeCell ref="F792:G792"/>
    <mergeCell ref="H792:J792"/>
    <mergeCell ref="M792:N792"/>
    <mergeCell ref="O792:P792"/>
    <mergeCell ref="D797:E797"/>
    <mergeCell ref="F797:G797"/>
    <mergeCell ref="H797:J797"/>
    <mergeCell ref="M797:N797"/>
    <mergeCell ref="O797:P797"/>
    <mergeCell ref="D790:E790"/>
    <mergeCell ref="F790:G790"/>
    <mergeCell ref="H790:J790"/>
    <mergeCell ref="M790:N790"/>
    <mergeCell ref="O790:P790"/>
    <mergeCell ref="D787:E787"/>
    <mergeCell ref="F787:G787"/>
    <mergeCell ref="H787:J787"/>
    <mergeCell ref="M787:N787"/>
    <mergeCell ref="O787:P787"/>
    <mergeCell ref="D788:E788"/>
    <mergeCell ref="F788:G788"/>
    <mergeCell ref="H788:J788"/>
    <mergeCell ref="M788:N788"/>
    <mergeCell ref="O788:P788"/>
    <mergeCell ref="D793:E793"/>
    <mergeCell ref="F793:G793"/>
    <mergeCell ref="H793:J793"/>
    <mergeCell ref="M793:N793"/>
    <mergeCell ref="O793:P793"/>
    <mergeCell ref="D786:E786"/>
    <mergeCell ref="F786:G786"/>
    <mergeCell ref="H786:J786"/>
    <mergeCell ref="M786:N786"/>
    <mergeCell ref="O786:P786"/>
    <mergeCell ref="D783:E783"/>
    <mergeCell ref="F783:G783"/>
    <mergeCell ref="H783:J783"/>
    <mergeCell ref="M783:N783"/>
    <mergeCell ref="O783:P783"/>
    <mergeCell ref="D784:E784"/>
    <mergeCell ref="F784:G784"/>
    <mergeCell ref="H784:J784"/>
    <mergeCell ref="M784:N784"/>
    <mergeCell ref="O784:P784"/>
    <mergeCell ref="D789:E789"/>
    <mergeCell ref="F789:G789"/>
    <mergeCell ref="H789:J789"/>
    <mergeCell ref="M789:N789"/>
    <mergeCell ref="O789:P789"/>
    <mergeCell ref="D782:E782"/>
    <mergeCell ref="F782:G782"/>
    <mergeCell ref="H782:J782"/>
    <mergeCell ref="M782:N782"/>
    <mergeCell ref="O782:P782"/>
    <mergeCell ref="D779:E779"/>
    <mergeCell ref="F779:G779"/>
    <mergeCell ref="H779:J779"/>
    <mergeCell ref="M779:N779"/>
    <mergeCell ref="O779:P779"/>
    <mergeCell ref="D780:E780"/>
    <mergeCell ref="F780:G780"/>
    <mergeCell ref="H780:J780"/>
    <mergeCell ref="M780:N780"/>
    <mergeCell ref="O780:P780"/>
    <mergeCell ref="D785:E785"/>
    <mergeCell ref="F785:G785"/>
    <mergeCell ref="H785:J785"/>
    <mergeCell ref="M785:N785"/>
    <mergeCell ref="O785:P785"/>
    <mergeCell ref="D778:E778"/>
    <mergeCell ref="F778:G778"/>
    <mergeCell ref="H778:J778"/>
    <mergeCell ref="M778:N778"/>
    <mergeCell ref="O778:P778"/>
    <mergeCell ref="D775:E775"/>
    <mergeCell ref="F775:G775"/>
    <mergeCell ref="H775:J775"/>
    <mergeCell ref="M775:N775"/>
    <mergeCell ref="O775:P775"/>
    <mergeCell ref="D776:E776"/>
    <mergeCell ref="F776:G776"/>
    <mergeCell ref="H776:J776"/>
    <mergeCell ref="M776:N776"/>
    <mergeCell ref="O776:P776"/>
    <mergeCell ref="D781:E781"/>
    <mergeCell ref="F781:G781"/>
    <mergeCell ref="H781:J781"/>
    <mergeCell ref="M781:N781"/>
    <mergeCell ref="O781:P781"/>
    <mergeCell ref="D774:E774"/>
    <mergeCell ref="F774:G774"/>
    <mergeCell ref="H774:J774"/>
    <mergeCell ref="M774:N774"/>
    <mergeCell ref="O774:P774"/>
    <mergeCell ref="D771:E771"/>
    <mergeCell ref="F771:G771"/>
    <mergeCell ref="H771:J771"/>
    <mergeCell ref="M771:N771"/>
    <mergeCell ref="O771:P771"/>
    <mergeCell ref="D772:E772"/>
    <mergeCell ref="F772:G772"/>
    <mergeCell ref="H772:J772"/>
    <mergeCell ref="M772:N772"/>
    <mergeCell ref="O772:P772"/>
    <mergeCell ref="D777:E777"/>
    <mergeCell ref="F777:G777"/>
    <mergeCell ref="H777:J777"/>
    <mergeCell ref="M777:N777"/>
    <mergeCell ref="O777:P777"/>
    <mergeCell ref="D770:E770"/>
    <mergeCell ref="F770:G770"/>
    <mergeCell ref="H770:J770"/>
    <mergeCell ref="M770:N770"/>
    <mergeCell ref="O770:P770"/>
    <mergeCell ref="D767:E767"/>
    <mergeCell ref="F767:G767"/>
    <mergeCell ref="H767:J767"/>
    <mergeCell ref="M767:N767"/>
    <mergeCell ref="O767:P767"/>
    <mergeCell ref="D768:E768"/>
    <mergeCell ref="F768:G768"/>
    <mergeCell ref="H768:J768"/>
    <mergeCell ref="M768:N768"/>
    <mergeCell ref="O768:P768"/>
    <mergeCell ref="D773:E773"/>
    <mergeCell ref="F773:G773"/>
    <mergeCell ref="H773:J773"/>
    <mergeCell ref="M773:N773"/>
    <mergeCell ref="O773:P773"/>
    <mergeCell ref="D766:E766"/>
    <mergeCell ref="F766:G766"/>
    <mergeCell ref="H766:J766"/>
    <mergeCell ref="M766:N766"/>
    <mergeCell ref="O766:P766"/>
    <mergeCell ref="D763:E763"/>
    <mergeCell ref="F763:G763"/>
    <mergeCell ref="H763:J763"/>
    <mergeCell ref="M763:N763"/>
    <mergeCell ref="O763:P763"/>
    <mergeCell ref="D764:E764"/>
    <mergeCell ref="F764:G764"/>
    <mergeCell ref="H764:J764"/>
    <mergeCell ref="M764:N764"/>
    <mergeCell ref="O764:P764"/>
    <mergeCell ref="D769:E769"/>
    <mergeCell ref="F769:G769"/>
    <mergeCell ref="H769:J769"/>
    <mergeCell ref="M769:N769"/>
    <mergeCell ref="O769:P769"/>
    <mergeCell ref="D762:E762"/>
    <mergeCell ref="F762:G762"/>
    <mergeCell ref="H762:J762"/>
    <mergeCell ref="M762:N762"/>
    <mergeCell ref="O762:P762"/>
    <mergeCell ref="D759:E759"/>
    <mergeCell ref="F759:G759"/>
    <mergeCell ref="H759:J759"/>
    <mergeCell ref="M759:N759"/>
    <mergeCell ref="O759:P759"/>
    <mergeCell ref="D760:E760"/>
    <mergeCell ref="F760:G760"/>
    <mergeCell ref="H760:J760"/>
    <mergeCell ref="M760:N760"/>
    <mergeCell ref="O760:P760"/>
    <mergeCell ref="D765:E765"/>
    <mergeCell ref="F765:G765"/>
    <mergeCell ref="H765:J765"/>
    <mergeCell ref="M765:N765"/>
    <mergeCell ref="O765:P765"/>
    <mergeCell ref="D758:E758"/>
    <mergeCell ref="F758:G758"/>
    <mergeCell ref="H758:J758"/>
    <mergeCell ref="M758:N758"/>
    <mergeCell ref="O758:P758"/>
    <mergeCell ref="D755:E755"/>
    <mergeCell ref="F755:G755"/>
    <mergeCell ref="H755:J755"/>
    <mergeCell ref="M755:N755"/>
    <mergeCell ref="O755:P755"/>
    <mergeCell ref="D756:E756"/>
    <mergeCell ref="F756:G756"/>
    <mergeCell ref="H756:J756"/>
    <mergeCell ref="M756:N756"/>
    <mergeCell ref="O756:P756"/>
    <mergeCell ref="D761:E761"/>
    <mergeCell ref="F761:G761"/>
    <mergeCell ref="H761:J761"/>
    <mergeCell ref="M761:N761"/>
    <mergeCell ref="O761:P761"/>
    <mergeCell ref="D754:E754"/>
    <mergeCell ref="F754:G754"/>
    <mergeCell ref="H754:J754"/>
    <mergeCell ref="M754:N754"/>
    <mergeCell ref="O754:P754"/>
    <mergeCell ref="D751:E751"/>
    <mergeCell ref="F751:G751"/>
    <mergeCell ref="H751:J751"/>
    <mergeCell ref="M751:N751"/>
    <mergeCell ref="O751:P751"/>
    <mergeCell ref="D752:E752"/>
    <mergeCell ref="F752:G752"/>
    <mergeCell ref="H752:J752"/>
    <mergeCell ref="M752:N752"/>
    <mergeCell ref="O752:P752"/>
    <mergeCell ref="D757:E757"/>
    <mergeCell ref="F757:G757"/>
    <mergeCell ref="H757:J757"/>
    <mergeCell ref="M757:N757"/>
    <mergeCell ref="O757:P757"/>
    <mergeCell ref="D750:E750"/>
    <mergeCell ref="F750:G750"/>
    <mergeCell ref="H750:J750"/>
    <mergeCell ref="M750:N750"/>
    <mergeCell ref="O750:P750"/>
    <mergeCell ref="D747:E747"/>
    <mergeCell ref="F747:G747"/>
    <mergeCell ref="H747:J747"/>
    <mergeCell ref="M747:N747"/>
    <mergeCell ref="O747:P747"/>
    <mergeCell ref="D748:E748"/>
    <mergeCell ref="F748:G748"/>
    <mergeCell ref="H748:J748"/>
    <mergeCell ref="M748:N748"/>
    <mergeCell ref="O748:P748"/>
    <mergeCell ref="D753:E753"/>
    <mergeCell ref="F753:G753"/>
    <mergeCell ref="H753:J753"/>
    <mergeCell ref="M753:N753"/>
    <mergeCell ref="O753:P753"/>
    <mergeCell ref="D746:E746"/>
    <mergeCell ref="F746:G746"/>
    <mergeCell ref="H746:J746"/>
    <mergeCell ref="M746:N746"/>
    <mergeCell ref="O746:P746"/>
    <mergeCell ref="D743:E743"/>
    <mergeCell ref="F743:G743"/>
    <mergeCell ref="H743:J743"/>
    <mergeCell ref="M743:N743"/>
    <mergeCell ref="O743:P743"/>
    <mergeCell ref="D744:E744"/>
    <mergeCell ref="F744:G744"/>
    <mergeCell ref="H744:J744"/>
    <mergeCell ref="M744:N744"/>
    <mergeCell ref="O744:P744"/>
    <mergeCell ref="D749:E749"/>
    <mergeCell ref="F749:G749"/>
    <mergeCell ref="H749:J749"/>
    <mergeCell ref="M749:N749"/>
    <mergeCell ref="O749:P749"/>
    <mergeCell ref="D742:E742"/>
    <mergeCell ref="F742:G742"/>
    <mergeCell ref="H742:J742"/>
    <mergeCell ref="M742:N742"/>
    <mergeCell ref="O742:P742"/>
    <mergeCell ref="D739:E739"/>
    <mergeCell ref="F739:G739"/>
    <mergeCell ref="H739:J739"/>
    <mergeCell ref="M739:N739"/>
    <mergeCell ref="O739:P739"/>
    <mergeCell ref="D740:E740"/>
    <mergeCell ref="F740:G740"/>
    <mergeCell ref="H740:J740"/>
    <mergeCell ref="M740:N740"/>
    <mergeCell ref="O740:P740"/>
    <mergeCell ref="D745:E745"/>
    <mergeCell ref="F745:G745"/>
    <mergeCell ref="H745:J745"/>
    <mergeCell ref="M745:N745"/>
    <mergeCell ref="O745:P745"/>
    <mergeCell ref="D738:E738"/>
    <mergeCell ref="F738:G738"/>
    <mergeCell ref="H738:J738"/>
    <mergeCell ref="M738:N738"/>
    <mergeCell ref="O738:P738"/>
    <mergeCell ref="D735:E735"/>
    <mergeCell ref="F735:G735"/>
    <mergeCell ref="H735:J735"/>
    <mergeCell ref="M735:N735"/>
    <mergeCell ref="O735:P735"/>
    <mergeCell ref="D736:E736"/>
    <mergeCell ref="F736:G736"/>
    <mergeCell ref="H736:J736"/>
    <mergeCell ref="M736:N736"/>
    <mergeCell ref="O736:P736"/>
    <mergeCell ref="D741:E741"/>
    <mergeCell ref="F741:G741"/>
    <mergeCell ref="H741:J741"/>
    <mergeCell ref="M741:N741"/>
    <mergeCell ref="O741:P741"/>
    <mergeCell ref="D734:E734"/>
    <mergeCell ref="F734:G734"/>
    <mergeCell ref="H734:J734"/>
    <mergeCell ref="M734:N734"/>
    <mergeCell ref="O734:P734"/>
    <mergeCell ref="D731:E731"/>
    <mergeCell ref="F731:G731"/>
    <mergeCell ref="H731:J731"/>
    <mergeCell ref="M731:N731"/>
    <mergeCell ref="O731:P731"/>
    <mergeCell ref="D732:E732"/>
    <mergeCell ref="F732:G732"/>
    <mergeCell ref="H732:J732"/>
    <mergeCell ref="M732:N732"/>
    <mergeCell ref="O732:P732"/>
    <mergeCell ref="D737:E737"/>
    <mergeCell ref="F737:G737"/>
    <mergeCell ref="H737:J737"/>
    <mergeCell ref="M737:N737"/>
    <mergeCell ref="O737:P737"/>
    <mergeCell ref="D730:E730"/>
    <mergeCell ref="F730:G730"/>
    <mergeCell ref="H730:J730"/>
    <mergeCell ref="M730:N730"/>
    <mergeCell ref="O730:P730"/>
    <mergeCell ref="D727:E727"/>
    <mergeCell ref="F727:G727"/>
    <mergeCell ref="H727:J727"/>
    <mergeCell ref="M727:N727"/>
    <mergeCell ref="O727:P727"/>
    <mergeCell ref="D728:E728"/>
    <mergeCell ref="F728:G728"/>
    <mergeCell ref="H728:J728"/>
    <mergeCell ref="M728:N728"/>
    <mergeCell ref="O728:P728"/>
    <mergeCell ref="D733:E733"/>
    <mergeCell ref="F733:G733"/>
    <mergeCell ref="H733:J733"/>
    <mergeCell ref="M733:N733"/>
    <mergeCell ref="O733:P733"/>
    <mergeCell ref="D726:E726"/>
    <mergeCell ref="F726:G726"/>
    <mergeCell ref="H726:J726"/>
    <mergeCell ref="M726:N726"/>
    <mergeCell ref="O726:P726"/>
    <mergeCell ref="D723:E723"/>
    <mergeCell ref="F723:G723"/>
    <mergeCell ref="H723:J723"/>
    <mergeCell ref="M723:N723"/>
    <mergeCell ref="O723:P723"/>
    <mergeCell ref="D724:E724"/>
    <mergeCell ref="F724:G724"/>
    <mergeCell ref="H724:J724"/>
    <mergeCell ref="M724:N724"/>
    <mergeCell ref="O724:P724"/>
    <mergeCell ref="D729:E729"/>
    <mergeCell ref="F729:G729"/>
    <mergeCell ref="H729:J729"/>
    <mergeCell ref="M729:N729"/>
    <mergeCell ref="O729:P729"/>
    <mergeCell ref="D722:E722"/>
    <mergeCell ref="F722:G722"/>
    <mergeCell ref="H722:J722"/>
    <mergeCell ref="M722:N722"/>
    <mergeCell ref="O722:P722"/>
    <mergeCell ref="D719:E719"/>
    <mergeCell ref="F719:G719"/>
    <mergeCell ref="H719:J719"/>
    <mergeCell ref="M719:N719"/>
    <mergeCell ref="O719:P719"/>
    <mergeCell ref="D720:E720"/>
    <mergeCell ref="F720:G720"/>
    <mergeCell ref="H720:J720"/>
    <mergeCell ref="M720:N720"/>
    <mergeCell ref="O720:P720"/>
    <mergeCell ref="D725:E725"/>
    <mergeCell ref="F725:G725"/>
    <mergeCell ref="H725:J725"/>
    <mergeCell ref="M725:N725"/>
    <mergeCell ref="O725:P725"/>
    <mergeCell ref="D718:E718"/>
    <mergeCell ref="F718:G718"/>
    <mergeCell ref="H718:J718"/>
    <mergeCell ref="M718:N718"/>
    <mergeCell ref="O718:P718"/>
    <mergeCell ref="D715:E715"/>
    <mergeCell ref="F715:G715"/>
    <mergeCell ref="H715:J715"/>
    <mergeCell ref="M715:N715"/>
    <mergeCell ref="O715:P715"/>
    <mergeCell ref="D716:E716"/>
    <mergeCell ref="F716:G716"/>
    <mergeCell ref="H716:J716"/>
    <mergeCell ref="M716:N716"/>
    <mergeCell ref="O716:P716"/>
    <mergeCell ref="D721:E721"/>
    <mergeCell ref="F721:G721"/>
    <mergeCell ref="H721:J721"/>
    <mergeCell ref="M721:N721"/>
    <mergeCell ref="O721:P721"/>
    <mergeCell ref="D714:E714"/>
    <mergeCell ref="F714:G714"/>
    <mergeCell ref="H714:J714"/>
    <mergeCell ref="M714:N714"/>
    <mergeCell ref="O714:P714"/>
    <mergeCell ref="D711:E711"/>
    <mergeCell ref="F711:G711"/>
    <mergeCell ref="H711:J711"/>
    <mergeCell ref="M711:N711"/>
    <mergeCell ref="O711:P711"/>
    <mergeCell ref="D712:E712"/>
    <mergeCell ref="F712:G712"/>
    <mergeCell ref="H712:J712"/>
    <mergeCell ref="M712:N712"/>
    <mergeCell ref="O712:P712"/>
    <mergeCell ref="D717:E717"/>
    <mergeCell ref="F717:G717"/>
    <mergeCell ref="H717:J717"/>
    <mergeCell ref="M717:N717"/>
    <mergeCell ref="O717:P717"/>
    <mergeCell ref="D710:E710"/>
    <mergeCell ref="F710:G710"/>
    <mergeCell ref="H710:J710"/>
    <mergeCell ref="M710:N710"/>
    <mergeCell ref="O710:P710"/>
    <mergeCell ref="D707:E707"/>
    <mergeCell ref="F707:G707"/>
    <mergeCell ref="H707:J707"/>
    <mergeCell ref="M707:N707"/>
    <mergeCell ref="O707:P707"/>
    <mergeCell ref="D708:E708"/>
    <mergeCell ref="F708:G708"/>
    <mergeCell ref="H708:J708"/>
    <mergeCell ref="M708:N708"/>
    <mergeCell ref="O708:P708"/>
    <mergeCell ref="D713:E713"/>
    <mergeCell ref="F713:G713"/>
    <mergeCell ref="H713:J713"/>
    <mergeCell ref="M713:N713"/>
    <mergeCell ref="O713:P713"/>
    <mergeCell ref="D706:E706"/>
    <mergeCell ref="F706:G706"/>
    <mergeCell ref="H706:J706"/>
    <mergeCell ref="M706:N706"/>
    <mergeCell ref="O706:P706"/>
    <mergeCell ref="D703:E703"/>
    <mergeCell ref="F703:G703"/>
    <mergeCell ref="H703:J703"/>
    <mergeCell ref="M703:N703"/>
    <mergeCell ref="O703:P703"/>
    <mergeCell ref="D704:E704"/>
    <mergeCell ref="F704:G704"/>
    <mergeCell ref="H704:J704"/>
    <mergeCell ref="M704:N704"/>
    <mergeCell ref="O704:P704"/>
    <mergeCell ref="D709:E709"/>
    <mergeCell ref="F709:G709"/>
    <mergeCell ref="H709:J709"/>
    <mergeCell ref="M709:N709"/>
    <mergeCell ref="O709:P709"/>
    <mergeCell ref="D702:E702"/>
    <mergeCell ref="F702:G702"/>
    <mergeCell ref="H702:J702"/>
    <mergeCell ref="M702:N702"/>
    <mergeCell ref="O702:P702"/>
    <mergeCell ref="D699:E699"/>
    <mergeCell ref="F699:G699"/>
    <mergeCell ref="H699:J699"/>
    <mergeCell ref="M699:N699"/>
    <mergeCell ref="O699:P699"/>
    <mergeCell ref="D700:E700"/>
    <mergeCell ref="F700:G700"/>
    <mergeCell ref="H700:J700"/>
    <mergeCell ref="M700:N700"/>
    <mergeCell ref="O700:P700"/>
    <mergeCell ref="D705:E705"/>
    <mergeCell ref="F705:G705"/>
    <mergeCell ref="H705:J705"/>
    <mergeCell ref="M705:N705"/>
    <mergeCell ref="O705:P705"/>
    <mergeCell ref="D698:E698"/>
    <mergeCell ref="F698:G698"/>
    <mergeCell ref="H698:J698"/>
    <mergeCell ref="M698:N698"/>
    <mergeCell ref="O698:P698"/>
    <mergeCell ref="D695:E695"/>
    <mergeCell ref="F695:G695"/>
    <mergeCell ref="H695:J695"/>
    <mergeCell ref="M695:N695"/>
    <mergeCell ref="O695:P695"/>
    <mergeCell ref="D696:E696"/>
    <mergeCell ref="F696:G696"/>
    <mergeCell ref="H696:J696"/>
    <mergeCell ref="M696:N696"/>
    <mergeCell ref="O696:P696"/>
    <mergeCell ref="D701:E701"/>
    <mergeCell ref="F701:G701"/>
    <mergeCell ref="H701:J701"/>
    <mergeCell ref="M701:N701"/>
    <mergeCell ref="O701:P701"/>
    <mergeCell ref="D694:E694"/>
    <mergeCell ref="F694:G694"/>
    <mergeCell ref="H694:J694"/>
    <mergeCell ref="M694:N694"/>
    <mergeCell ref="O694:P694"/>
    <mergeCell ref="D691:E691"/>
    <mergeCell ref="F691:G691"/>
    <mergeCell ref="H691:J691"/>
    <mergeCell ref="M691:N691"/>
    <mergeCell ref="O691:P691"/>
    <mergeCell ref="D692:E692"/>
    <mergeCell ref="F692:G692"/>
    <mergeCell ref="H692:J692"/>
    <mergeCell ref="M692:N692"/>
    <mergeCell ref="O692:P692"/>
    <mergeCell ref="D697:E697"/>
    <mergeCell ref="F697:G697"/>
    <mergeCell ref="H697:J697"/>
    <mergeCell ref="M697:N697"/>
    <mergeCell ref="O697:P697"/>
    <mergeCell ref="D690:E690"/>
    <mergeCell ref="F690:G690"/>
    <mergeCell ref="H690:J690"/>
    <mergeCell ref="M690:N690"/>
    <mergeCell ref="O690:P690"/>
    <mergeCell ref="D687:E687"/>
    <mergeCell ref="F687:G687"/>
    <mergeCell ref="H687:J687"/>
    <mergeCell ref="M687:N687"/>
    <mergeCell ref="O687:P687"/>
    <mergeCell ref="D688:E688"/>
    <mergeCell ref="F688:G688"/>
    <mergeCell ref="H688:J688"/>
    <mergeCell ref="M688:N688"/>
    <mergeCell ref="O688:P688"/>
    <mergeCell ref="D693:E693"/>
    <mergeCell ref="F693:G693"/>
    <mergeCell ref="H693:J693"/>
    <mergeCell ref="M693:N693"/>
    <mergeCell ref="O693:P693"/>
    <mergeCell ref="D686:E686"/>
    <mergeCell ref="F686:G686"/>
    <mergeCell ref="H686:J686"/>
    <mergeCell ref="M686:N686"/>
    <mergeCell ref="O686:P686"/>
    <mergeCell ref="D683:E683"/>
    <mergeCell ref="F683:G683"/>
    <mergeCell ref="H683:J683"/>
    <mergeCell ref="M683:N683"/>
    <mergeCell ref="O683:P683"/>
    <mergeCell ref="D684:E684"/>
    <mergeCell ref="F684:G684"/>
    <mergeCell ref="H684:J684"/>
    <mergeCell ref="M684:N684"/>
    <mergeCell ref="O684:P684"/>
    <mergeCell ref="D689:E689"/>
    <mergeCell ref="F689:G689"/>
    <mergeCell ref="H689:J689"/>
    <mergeCell ref="M689:N689"/>
    <mergeCell ref="O689:P689"/>
    <mergeCell ref="D682:E682"/>
    <mergeCell ref="F682:G682"/>
    <mergeCell ref="H682:J682"/>
    <mergeCell ref="M682:N682"/>
    <mergeCell ref="O682:P682"/>
    <mergeCell ref="D679:E679"/>
    <mergeCell ref="F679:G679"/>
    <mergeCell ref="H679:J679"/>
    <mergeCell ref="M679:N679"/>
    <mergeCell ref="O679:P679"/>
    <mergeCell ref="D680:E680"/>
    <mergeCell ref="F680:G680"/>
    <mergeCell ref="H680:J680"/>
    <mergeCell ref="M680:N680"/>
    <mergeCell ref="O680:P680"/>
    <mergeCell ref="D685:E685"/>
    <mergeCell ref="F685:G685"/>
    <mergeCell ref="H685:J685"/>
    <mergeCell ref="M685:N685"/>
    <mergeCell ref="O685:P685"/>
    <mergeCell ref="D678:E678"/>
    <mergeCell ref="F678:G678"/>
    <mergeCell ref="H678:J678"/>
    <mergeCell ref="M678:N678"/>
    <mergeCell ref="O678:P678"/>
    <mergeCell ref="D675:E675"/>
    <mergeCell ref="F675:G675"/>
    <mergeCell ref="H675:J675"/>
    <mergeCell ref="M675:N675"/>
    <mergeCell ref="O675:P675"/>
    <mergeCell ref="D676:E676"/>
    <mergeCell ref="F676:G676"/>
    <mergeCell ref="H676:J676"/>
    <mergeCell ref="M676:N676"/>
    <mergeCell ref="O676:P676"/>
    <mergeCell ref="D681:E681"/>
    <mergeCell ref="F681:G681"/>
    <mergeCell ref="H681:J681"/>
    <mergeCell ref="M681:N681"/>
    <mergeCell ref="O681:P681"/>
    <mergeCell ref="D674:E674"/>
    <mergeCell ref="F674:G674"/>
    <mergeCell ref="H674:J674"/>
    <mergeCell ref="M674:N674"/>
    <mergeCell ref="O674:P674"/>
    <mergeCell ref="D671:E671"/>
    <mergeCell ref="F671:G671"/>
    <mergeCell ref="H671:J671"/>
    <mergeCell ref="M671:N671"/>
    <mergeCell ref="O671:P671"/>
    <mergeCell ref="D672:E672"/>
    <mergeCell ref="F672:G672"/>
    <mergeCell ref="H672:J672"/>
    <mergeCell ref="M672:N672"/>
    <mergeCell ref="O672:P672"/>
    <mergeCell ref="D677:E677"/>
    <mergeCell ref="F677:G677"/>
    <mergeCell ref="H677:J677"/>
    <mergeCell ref="M677:N677"/>
    <mergeCell ref="O677:P677"/>
    <mergeCell ref="D670:E670"/>
    <mergeCell ref="F670:G670"/>
    <mergeCell ref="H670:J670"/>
    <mergeCell ref="M670:N670"/>
    <mergeCell ref="O670:P670"/>
    <mergeCell ref="D667:E667"/>
    <mergeCell ref="F667:G667"/>
    <mergeCell ref="H667:J667"/>
    <mergeCell ref="M667:N667"/>
    <mergeCell ref="O667:P667"/>
    <mergeCell ref="D668:E668"/>
    <mergeCell ref="F668:G668"/>
    <mergeCell ref="H668:J668"/>
    <mergeCell ref="M668:N668"/>
    <mergeCell ref="O668:P668"/>
    <mergeCell ref="D673:E673"/>
    <mergeCell ref="F673:G673"/>
    <mergeCell ref="H673:J673"/>
    <mergeCell ref="M673:N673"/>
    <mergeCell ref="O673:P673"/>
    <mergeCell ref="D666:E666"/>
    <mergeCell ref="F666:G666"/>
    <mergeCell ref="H666:J666"/>
    <mergeCell ref="M666:N666"/>
    <mergeCell ref="O666:P666"/>
    <mergeCell ref="D663:E663"/>
    <mergeCell ref="F663:G663"/>
    <mergeCell ref="H663:J663"/>
    <mergeCell ref="M663:N663"/>
    <mergeCell ref="O663:P663"/>
    <mergeCell ref="D664:E664"/>
    <mergeCell ref="F664:G664"/>
    <mergeCell ref="H664:J664"/>
    <mergeCell ref="M664:N664"/>
    <mergeCell ref="O664:P664"/>
    <mergeCell ref="D669:E669"/>
    <mergeCell ref="F669:G669"/>
    <mergeCell ref="H669:J669"/>
    <mergeCell ref="M669:N669"/>
    <mergeCell ref="O669:P669"/>
    <mergeCell ref="D662:E662"/>
    <mergeCell ref="F662:G662"/>
    <mergeCell ref="H662:J662"/>
    <mergeCell ref="M662:N662"/>
    <mergeCell ref="O662:P662"/>
    <mergeCell ref="D659:E659"/>
    <mergeCell ref="F659:G659"/>
    <mergeCell ref="H659:J659"/>
    <mergeCell ref="M659:N659"/>
    <mergeCell ref="O659:P659"/>
    <mergeCell ref="D660:E660"/>
    <mergeCell ref="F660:G660"/>
    <mergeCell ref="H660:J660"/>
    <mergeCell ref="M660:N660"/>
    <mergeCell ref="O660:P660"/>
    <mergeCell ref="D665:E665"/>
    <mergeCell ref="F665:G665"/>
    <mergeCell ref="H665:J665"/>
    <mergeCell ref="M665:N665"/>
    <mergeCell ref="O665:P665"/>
    <mergeCell ref="D658:E658"/>
    <mergeCell ref="F658:G658"/>
    <mergeCell ref="H658:J658"/>
    <mergeCell ref="M658:N658"/>
    <mergeCell ref="O658:P658"/>
    <mergeCell ref="D655:E655"/>
    <mergeCell ref="F655:G655"/>
    <mergeCell ref="H655:J655"/>
    <mergeCell ref="M655:N655"/>
    <mergeCell ref="O655:P655"/>
    <mergeCell ref="D656:E656"/>
    <mergeCell ref="F656:G656"/>
    <mergeCell ref="H656:J656"/>
    <mergeCell ref="M656:N656"/>
    <mergeCell ref="O656:P656"/>
    <mergeCell ref="D661:E661"/>
    <mergeCell ref="F661:G661"/>
    <mergeCell ref="H661:J661"/>
    <mergeCell ref="M661:N661"/>
    <mergeCell ref="O661:P661"/>
    <mergeCell ref="D654:E654"/>
    <mergeCell ref="F654:G654"/>
    <mergeCell ref="H654:J654"/>
    <mergeCell ref="M654:N654"/>
    <mergeCell ref="O654:P654"/>
    <mergeCell ref="D651:E651"/>
    <mergeCell ref="F651:G651"/>
    <mergeCell ref="H651:J651"/>
    <mergeCell ref="M651:N651"/>
    <mergeCell ref="O651:P651"/>
    <mergeCell ref="D652:E652"/>
    <mergeCell ref="F652:G652"/>
    <mergeCell ref="H652:J652"/>
    <mergeCell ref="M652:N652"/>
    <mergeCell ref="O652:P652"/>
    <mergeCell ref="D657:E657"/>
    <mergeCell ref="F657:G657"/>
    <mergeCell ref="H657:J657"/>
    <mergeCell ref="M657:N657"/>
    <mergeCell ref="O657:P657"/>
    <mergeCell ref="D650:E650"/>
    <mergeCell ref="F650:G650"/>
    <mergeCell ref="H650:J650"/>
    <mergeCell ref="M650:N650"/>
    <mergeCell ref="O650:P650"/>
    <mergeCell ref="D647:E647"/>
    <mergeCell ref="F647:G647"/>
    <mergeCell ref="H647:J647"/>
    <mergeCell ref="M647:N647"/>
    <mergeCell ref="O647:P647"/>
    <mergeCell ref="D648:E648"/>
    <mergeCell ref="F648:G648"/>
    <mergeCell ref="H648:J648"/>
    <mergeCell ref="M648:N648"/>
    <mergeCell ref="O648:P648"/>
    <mergeCell ref="D653:E653"/>
    <mergeCell ref="F653:G653"/>
    <mergeCell ref="H653:J653"/>
    <mergeCell ref="M653:N653"/>
    <mergeCell ref="O653:P653"/>
    <mergeCell ref="D646:E646"/>
    <mergeCell ref="F646:G646"/>
    <mergeCell ref="H646:J646"/>
    <mergeCell ref="M646:N646"/>
    <mergeCell ref="O646:P646"/>
    <mergeCell ref="D643:E643"/>
    <mergeCell ref="F643:G643"/>
    <mergeCell ref="H643:J643"/>
    <mergeCell ref="M643:N643"/>
    <mergeCell ref="O643:P643"/>
    <mergeCell ref="D644:E644"/>
    <mergeCell ref="F644:G644"/>
    <mergeCell ref="H644:J644"/>
    <mergeCell ref="M644:N644"/>
    <mergeCell ref="O644:P644"/>
    <mergeCell ref="D649:E649"/>
    <mergeCell ref="F649:G649"/>
    <mergeCell ref="H649:J649"/>
    <mergeCell ref="M649:N649"/>
    <mergeCell ref="O649:P649"/>
    <mergeCell ref="D642:E642"/>
    <mergeCell ref="F642:G642"/>
    <mergeCell ref="H642:J642"/>
    <mergeCell ref="M642:N642"/>
    <mergeCell ref="O642:P642"/>
    <mergeCell ref="D639:E639"/>
    <mergeCell ref="F639:G639"/>
    <mergeCell ref="H639:J639"/>
    <mergeCell ref="M639:N639"/>
    <mergeCell ref="O639:P639"/>
    <mergeCell ref="D640:E640"/>
    <mergeCell ref="F640:G640"/>
    <mergeCell ref="H640:J640"/>
    <mergeCell ref="M640:N640"/>
    <mergeCell ref="O640:P640"/>
    <mergeCell ref="D645:E645"/>
    <mergeCell ref="F645:G645"/>
    <mergeCell ref="H645:J645"/>
    <mergeCell ref="M645:N645"/>
    <mergeCell ref="O645:P645"/>
    <mergeCell ref="D638:E638"/>
    <mergeCell ref="F638:G638"/>
    <mergeCell ref="H638:J638"/>
    <mergeCell ref="M638:N638"/>
    <mergeCell ref="O638:P638"/>
    <mergeCell ref="D635:E635"/>
    <mergeCell ref="F635:G635"/>
    <mergeCell ref="H635:J635"/>
    <mergeCell ref="M635:N635"/>
    <mergeCell ref="O635:P635"/>
    <mergeCell ref="D636:E636"/>
    <mergeCell ref="F636:G636"/>
    <mergeCell ref="H636:J636"/>
    <mergeCell ref="M636:N636"/>
    <mergeCell ref="O636:P636"/>
    <mergeCell ref="D641:E641"/>
    <mergeCell ref="F641:G641"/>
    <mergeCell ref="H641:J641"/>
    <mergeCell ref="M641:N641"/>
    <mergeCell ref="O641:P641"/>
    <mergeCell ref="D634:E634"/>
    <mergeCell ref="F634:G634"/>
    <mergeCell ref="H634:J634"/>
    <mergeCell ref="M634:N634"/>
    <mergeCell ref="O634:P634"/>
    <mergeCell ref="D631:E631"/>
    <mergeCell ref="F631:G631"/>
    <mergeCell ref="H631:J631"/>
    <mergeCell ref="M631:N631"/>
    <mergeCell ref="O631:P631"/>
    <mergeCell ref="D632:E632"/>
    <mergeCell ref="F632:G632"/>
    <mergeCell ref="H632:J632"/>
    <mergeCell ref="M632:N632"/>
    <mergeCell ref="O632:P632"/>
    <mergeCell ref="D637:E637"/>
    <mergeCell ref="F637:G637"/>
    <mergeCell ref="H637:J637"/>
    <mergeCell ref="M637:N637"/>
    <mergeCell ref="O637:P637"/>
    <mergeCell ref="D630:E630"/>
    <mergeCell ref="F630:G630"/>
    <mergeCell ref="H630:J630"/>
    <mergeCell ref="M630:N630"/>
    <mergeCell ref="O630:P630"/>
    <mergeCell ref="D627:E627"/>
    <mergeCell ref="F627:G627"/>
    <mergeCell ref="H627:J627"/>
    <mergeCell ref="M627:N627"/>
    <mergeCell ref="O627:P627"/>
    <mergeCell ref="D628:E628"/>
    <mergeCell ref="F628:G628"/>
    <mergeCell ref="H628:J628"/>
    <mergeCell ref="M628:N628"/>
    <mergeCell ref="O628:P628"/>
    <mergeCell ref="D633:E633"/>
    <mergeCell ref="F633:G633"/>
    <mergeCell ref="H633:J633"/>
    <mergeCell ref="M633:N633"/>
    <mergeCell ref="O633:P633"/>
    <mergeCell ref="D626:E626"/>
    <mergeCell ref="F626:G626"/>
    <mergeCell ref="H626:J626"/>
    <mergeCell ref="M626:N626"/>
    <mergeCell ref="O626:P626"/>
    <mergeCell ref="D623:E623"/>
    <mergeCell ref="F623:G623"/>
    <mergeCell ref="H623:J623"/>
    <mergeCell ref="M623:N623"/>
    <mergeCell ref="O623:P623"/>
    <mergeCell ref="D624:E624"/>
    <mergeCell ref="F624:G624"/>
    <mergeCell ref="H624:J624"/>
    <mergeCell ref="M624:N624"/>
    <mergeCell ref="O624:P624"/>
    <mergeCell ref="D629:E629"/>
    <mergeCell ref="F629:G629"/>
    <mergeCell ref="H629:J629"/>
    <mergeCell ref="M629:N629"/>
    <mergeCell ref="O629:P629"/>
    <mergeCell ref="D622:E622"/>
    <mergeCell ref="F622:G622"/>
    <mergeCell ref="H622:J622"/>
    <mergeCell ref="M622:N622"/>
    <mergeCell ref="O622:P622"/>
    <mergeCell ref="D619:E619"/>
    <mergeCell ref="F619:G619"/>
    <mergeCell ref="H619:J619"/>
    <mergeCell ref="M619:N619"/>
    <mergeCell ref="O619:P619"/>
    <mergeCell ref="D620:E620"/>
    <mergeCell ref="F620:G620"/>
    <mergeCell ref="H620:J620"/>
    <mergeCell ref="M620:N620"/>
    <mergeCell ref="O620:P620"/>
    <mergeCell ref="D625:E625"/>
    <mergeCell ref="F625:G625"/>
    <mergeCell ref="H625:J625"/>
    <mergeCell ref="M625:N625"/>
    <mergeCell ref="O625:P625"/>
    <mergeCell ref="D618:E618"/>
    <mergeCell ref="F618:G618"/>
    <mergeCell ref="H618:J618"/>
    <mergeCell ref="M618:N618"/>
    <mergeCell ref="O618:P618"/>
    <mergeCell ref="D615:E615"/>
    <mergeCell ref="F615:G615"/>
    <mergeCell ref="H615:J615"/>
    <mergeCell ref="M615:N615"/>
    <mergeCell ref="O615:P615"/>
    <mergeCell ref="D616:E616"/>
    <mergeCell ref="F616:G616"/>
    <mergeCell ref="H616:J616"/>
    <mergeCell ref="M616:N616"/>
    <mergeCell ref="O616:P616"/>
    <mergeCell ref="D621:E621"/>
    <mergeCell ref="F621:G621"/>
    <mergeCell ref="H621:J621"/>
    <mergeCell ref="M621:N621"/>
    <mergeCell ref="O621:P621"/>
    <mergeCell ref="D614:E614"/>
    <mergeCell ref="F614:G614"/>
    <mergeCell ref="H614:J614"/>
    <mergeCell ref="M614:N614"/>
    <mergeCell ref="O614:P614"/>
    <mergeCell ref="D611:E611"/>
    <mergeCell ref="F611:G611"/>
    <mergeCell ref="H611:J611"/>
    <mergeCell ref="M611:N611"/>
    <mergeCell ref="O611:P611"/>
    <mergeCell ref="D612:E612"/>
    <mergeCell ref="F612:G612"/>
    <mergeCell ref="H612:J612"/>
    <mergeCell ref="M612:N612"/>
    <mergeCell ref="O612:P612"/>
    <mergeCell ref="D617:E617"/>
    <mergeCell ref="F617:G617"/>
    <mergeCell ref="H617:J617"/>
    <mergeCell ref="M617:N617"/>
    <mergeCell ref="O617:P617"/>
    <mergeCell ref="D610:E610"/>
    <mergeCell ref="F610:G610"/>
    <mergeCell ref="H610:J610"/>
    <mergeCell ref="M610:N610"/>
    <mergeCell ref="O610:P610"/>
    <mergeCell ref="D607:E607"/>
    <mergeCell ref="F607:G607"/>
    <mergeCell ref="H607:J607"/>
    <mergeCell ref="M607:N607"/>
    <mergeCell ref="O607:P607"/>
    <mergeCell ref="D608:E608"/>
    <mergeCell ref="F608:G608"/>
    <mergeCell ref="H608:J608"/>
    <mergeCell ref="M608:N608"/>
    <mergeCell ref="O608:P608"/>
    <mergeCell ref="D613:E613"/>
    <mergeCell ref="F613:G613"/>
    <mergeCell ref="H613:J613"/>
    <mergeCell ref="M613:N613"/>
    <mergeCell ref="O613:P613"/>
    <mergeCell ref="D606:E606"/>
    <mergeCell ref="F606:G606"/>
    <mergeCell ref="H606:J606"/>
    <mergeCell ref="M606:N606"/>
    <mergeCell ref="O606:P606"/>
    <mergeCell ref="D603:E603"/>
    <mergeCell ref="F603:G603"/>
    <mergeCell ref="H603:J603"/>
    <mergeCell ref="M603:N603"/>
    <mergeCell ref="O603:P603"/>
    <mergeCell ref="D604:E604"/>
    <mergeCell ref="F604:G604"/>
    <mergeCell ref="H604:J604"/>
    <mergeCell ref="M604:N604"/>
    <mergeCell ref="O604:P604"/>
    <mergeCell ref="D609:E609"/>
    <mergeCell ref="F609:G609"/>
    <mergeCell ref="H609:J609"/>
    <mergeCell ref="M609:N609"/>
    <mergeCell ref="O609:P609"/>
    <mergeCell ref="D602:E602"/>
    <mergeCell ref="F602:G602"/>
    <mergeCell ref="H602:J602"/>
    <mergeCell ref="M602:N602"/>
    <mergeCell ref="O602:P602"/>
    <mergeCell ref="D599:E599"/>
    <mergeCell ref="F599:G599"/>
    <mergeCell ref="H599:J599"/>
    <mergeCell ref="M599:N599"/>
    <mergeCell ref="O599:P599"/>
    <mergeCell ref="D600:E600"/>
    <mergeCell ref="F600:G600"/>
    <mergeCell ref="H600:J600"/>
    <mergeCell ref="M600:N600"/>
    <mergeCell ref="O600:P600"/>
    <mergeCell ref="D605:E605"/>
    <mergeCell ref="F605:G605"/>
    <mergeCell ref="H605:J605"/>
    <mergeCell ref="M605:N605"/>
    <mergeCell ref="O605:P605"/>
    <mergeCell ref="D598:E598"/>
    <mergeCell ref="F598:G598"/>
    <mergeCell ref="H598:J598"/>
    <mergeCell ref="M598:N598"/>
    <mergeCell ref="O598:P598"/>
    <mergeCell ref="D595:E595"/>
    <mergeCell ref="F595:G595"/>
    <mergeCell ref="H595:J595"/>
    <mergeCell ref="M595:N595"/>
    <mergeCell ref="O595:P595"/>
    <mergeCell ref="D596:E596"/>
    <mergeCell ref="F596:G596"/>
    <mergeCell ref="H596:J596"/>
    <mergeCell ref="M596:N596"/>
    <mergeCell ref="O596:P596"/>
    <mergeCell ref="D601:E601"/>
    <mergeCell ref="F601:G601"/>
    <mergeCell ref="H601:J601"/>
    <mergeCell ref="M601:N601"/>
    <mergeCell ref="O601:P601"/>
    <mergeCell ref="D594:E594"/>
    <mergeCell ref="F594:G594"/>
    <mergeCell ref="H594:J594"/>
    <mergeCell ref="M594:N594"/>
    <mergeCell ref="O594:P594"/>
    <mergeCell ref="D591:E591"/>
    <mergeCell ref="F591:G591"/>
    <mergeCell ref="H591:J591"/>
    <mergeCell ref="M591:N591"/>
    <mergeCell ref="O591:P591"/>
    <mergeCell ref="D592:E592"/>
    <mergeCell ref="F592:G592"/>
    <mergeCell ref="H592:J592"/>
    <mergeCell ref="M592:N592"/>
    <mergeCell ref="O592:P592"/>
    <mergeCell ref="D597:E597"/>
    <mergeCell ref="F597:G597"/>
    <mergeCell ref="H597:J597"/>
    <mergeCell ref="M597:N597"/>
    <mergeCell ref="O597:P597"/>
    <mergeCell ref="D590:E590"/>
    <mergeCell ref="F590:G590"/>
    <mergeCell ref="H590:J590"/>
    <mergeCell ref="M590:N590"/>
    <mergeCell ref="O590:P590"/>
    <mergeCell ref="D587:E587"/>
    <mergeCell ref="F587:G587"/>
    <mergeCell ref="H587:J587"/>
    <mergeCell ref="M587:N587"/>
    <mergeCell ref="O587:P587"/>
    <mergeCell ref="D588:E588"/>
    <mergeCell ref="F588:G588"/>
    <mergeCell ref="H588:J588"/>
    <mergeCell ref="M588:N588"/>
    <mergeCell ref="O588:P588"/>
    <mergeCell ref="D593:E593"/>
    <mergeCell ref="F593:G593"/>
    <mergeCell ref="H593:J593"/>
    <mergeCell ref="M593:N593"/>
    <mergeCell ref="O593:P593"/>
    <mergeCell ref="D586:E586"/>
    <mergeCell ref="F586:G586"/>
    <mergeCell ref="H586:J586"/>
    <mergeCell ref="M586:N586"/>
    <mergeCell ref="O586:P586"/>
    <mergeCell ref="D583:E583"/>
    <mergeCell ref="F583:G583"/>
    <mergeCell ref="H583:J583"/>
    <mergeCell ref="M583:N583"/>
    <mergeCell ref="O583:P583"/>
    <mergeCell ref="D584:E584"/>
    <mergeCell ref="F584:G584"/>
    <mergeCell ref="H584:J584"/>
    <mergeCell ref="M584:N584"/>
    <mergeCell ref="O584:P584"/>
    <mergeCell ref="D589:E589"/>
    <mergeCell ref="F589:G589"/>
    <mergeCell ref="H589:J589"/>
    <mergeCell ref="M589:N589"/>
    <mergeCell ref="O589:P589"/>
    <mergeCell ref="D582:E582"/>
    <mergeCell ref="F582:G582"/>
    <mergeCell ref="H582:J582"/>
    <mergeCell ref="M582:N582"/>
    <mergeCell ref="O582:P582"/>
    <mergeCell ref="D579:E579"/>
    <mergeCell ref="F579:G579"/>
    <mergeCell ref="H579:J579"/>
    <mergeCell ref="M579:N579"/>
    <mergeCell ref="O579:P579"/>
    <mergeCell ref="D580:E580"/>
    <mergeCell ref="F580:G580"/>
    <mergeCell ref="H580:J580"/>
    <mergeCell ref="M580:N580"/>
    <mergeCell ref="O580:P580"/>
    <mergeCell ref="D585:E585"/>
    <mergeCell ref="F585:G585"/>
    <mergeCell ref="H585:J585"/>
    <mergeCell ref="M585:N585"/>
    <mergeCell ref="O585:P585"/>
    <mergeCell ref="D578:E578"/>
    <mergeCell ref="F578:G578"/>
    <mergeCell ref="H578:J578"/>
    <mergeCell ref="M578:N578"/>
    <mergeCell ref="O578:P578"/>
    <mergeCell ref="D575:E575"/>
    <mergeCell ref="F575:G575"/>
    <mergeCell ref="H575:J575"/>
    <mergeCell ref="M575:N575"/>
    <mergeCell ref="O575:P575"/>
    <mergeCell ref="D576:E576"/>
    <mergeCell ref="F576:G576"/>
    <mergeCell ref="H576:J576"/>
    <mergeCell ref="M576:N576"/>
    <mergeCell ref="O576:P576"/>
    <mergeCell ref="D581:E581"/>
    <mergeCell ref="F581:G581"/>
    <mergeCell ref="H581:J581"/>
    <mergeCell ref="M581:N581"/>
    <mergeCell ref="O581:P581"/>
    <mergeCell ref="D574:E574"/>
    <mergeCell ref="F574:G574"/>
    <mergeCell ref="H574:J574"/>
    <mergeCell ref="M574:N574"/>
    <mergeCell ref="O574:P574"/>
    <mergeCell ref="D571:E571"/>
    <mergeCell ref="F571:G571"/>
    <mergeCell ref="H571:J571"/>
    <mergeCell ref="M571:N571"/>
    <mergeCell ref="O571:P571"/>
    <mergeCell ref="D572:E572"/>
    <mergeCell ref="F572:G572"/>
    <mergeCell ref="H572:J572"/>
    <mergeCell ref="M572:N572"/>
    <mergeCell ref="O572:P572"/>
    <mergeCell ref="D577:E577"/>
    <mergeCell ref="F577:G577"/>
    <mergeCell ref="H577:J577"/>
    <mergeCell ref="M577:N577"/>
    <mergeCell ref="O577:P577"/>
    <mergeCell ref="D570:E570"/>
    <mergeCell ref="F570:G570"/>
    <mergeCell ref="H570:J570"/>
    <mergeCell ref="M570:N570"/>
    <mergeCell ref="O570:P570"/>
    <mergeCell ref="D567:E567"/>
    <mergeCell ref="F567:G567"/>
    <mergeCell ref="H567:J567"/>
    <mergeCell ref="M567:N567"/>
    <mergeCell ref="O567:P567"/>
    <mergeCell ref="D568:E568"/>
    <mergeCell ref="F568:G568"/>
    <mergeCell ref="H568:J568"/>
    <mergeCell ref="M568:N568"/>
    <mergeCell ref="O568:P568"/>
    <mergeCell ref="D573:E573"/>
    <mergeCell ref="F573:G573"/>
    <mergeCell ref="H573:J573"/>
    <mergeCell ref="M573:N573"/>
    <mergeCell ref="O573:P573"/>
    <mergeCell ref="D566:E566"/>
    <mergeCell ref="F566:G566"/>
    <mergeCell ref="H566:J566"/>
    <mergeCell ref="M566:N566"/>
    <mergeCell ref="O566:P566"/>
    <mergeCell ref="D563:E563"/>
    <mergeCell ref="F563:G563"/>
    <mergeCell ref="H563:J563"/>
    <mergeCell ref="M563:N563"/>
    <mergeCell ref="O563:P563"/>
    <mergeCell ref="D564:E564"/>
    <mergeCell ref="F564:G564"/>
    <mergeCell ref="H564:J564"/>
    <mergeCell ref="M564:N564"/>
    <mergeCell ref="O564:P564"/>
    <mergeCell ref="D569:E569"/>
    <mergeCell ref="F569:G569"/>
    <mergeCell ref="H569:J569"/>
    <mergeCell ref="M569:N569"/>
    <mergeCell ref="O569:P569"/>
    <mergeCell ref="D562:E562"/>
    <mergeCell ref="F562:G562"/>
    <mergeCell ref="H562:J562"/>
    <mergeCell ref="M562:N562"/>
    <mergeCell ref="O562:P562"/>
    <mergeCell ref="D559:E559"/>
    <mergeCell ref="F559:G559"/>
    <mergeCell ref="H559:J559"/>
    <mergeCell ref="M559:N559"/>
    <mergeCell ref="O559:P559"/>
    <mergeCell ref="D560:E560"/>
    <mergeCell ref="F560:G560"/>
    <mergeCell ref="H560:J560"/>
    <mergeCell ref="M560:N560"/>
    <mergeCell ref="O560:P560"/>
    <mergeCell ref="D565:E565"/>
    <mergeCell ref="F565:G565"/>
    <mergeCell ref="H565:J565"/>
    <mergeCell ref="M565:N565"/>
    <mergeCell ref="O565:P565"/>
    <mergeCell ref="D558:E558"/>
    <mergeCell ref="F558:G558"/>
    <mergeCell ref="H558:J558"/>
    <mergeCell ref="M558:N558"/>
    <mergeCell ref="O558:P558"/>
    <mergeCell ref="D555:E555"/>
    <mergeCell ref="F555:G555"/>
    <mergeCell ref="H555:J555"/>
    <mergeCell ref="M555:N555"/>
    <mergeCell ref="O555:P555"/>
    <mergeCell ref="D556:E556"/>
    <mergeCell ref="F556:G556"/>
    <mergeCell ref="H556:J556"/>
    <mergeCell ref="M556:N556"/>
    <mergeCell ref="O556:P556"/>
    <mergeCell ref="D561:E561"/>
    <mergeCell ref="F561:G561"/>
    <mergeCell ref="H561:J561"/>
    <mergeCell ref="M561:N561"/>
    <mergeCell ref="O561:P561"/>
    <mergeCell ref="D554:E554"/>
    <mergeCell ref="F554:G554"/>
    <mergeCell ref="H554:J554"/>
    <mergeCell ref="M554:N554"/>
    <mergeCell ref="O554:P554"/>
    <mergeCell ref="D551:E551"/>
    <mergeCell ref="F551:G551"/>
    <mergeCell ref="H551:J551"/>
    <mergeCell ref="M551:N551"/>
    <mergeCell ref="O551:P551"/>
    <mergeCell ref="D552:E552"/>
    <mergeCell ref="F552:G552"/>
    <mergeCell ref="H552:J552"/>
    <mergeCell ref="M552:N552"/>
    <mergeCell ref="O552:P552"/>
    <mergeCell ref="D557:E557"/>
    <mergeCell ref="F557:G557"/>
    <mergeCell ref="H557:J557"/>
    <mergeCell ref="M557:N557"/>
    <mergeCell ref="O557:P557"/>
    <mergeCell ref="D550:E550"/>
    <mergeCell ref="F550:G550"/>
    <mergeCell ref="H550:J550"/>
    <mergeCell ref="M550:N550"/>
    <mergeCell ref="O550:P550"/>
    <mergeCell ref="D547:E547"/>
    <mergeCell ref="F547:G547"/>
    <mergeCell ref="H547:J547"/>
    <mergeCell ref="M547:N547"/>
    <mergeCell ref="O547:P547"/>
    <mergeCell ref="D548:E548"/>
    <mergeCell ref="F548:G548"/>
    <mergeCell ref="H548:J548"/>
    <mergeCell ref="M548:N548"/>
    <mergeCell ref="O548:P548"/>
    <mergeCell ref="D553:E553"/>
    <mergeCell ref="F553:G553"/>
    <mergeCell ref="H553:J553"/>
    <mergeCell ref="M553:N553"/>
    <mergeCell ref="O553:P553"/>
    <mergeCell ref="D546:E546"/>
    <mergeCell ref="F546:G546"/>
    <mergeCell ref="H546:J546"/>
    <mergeCell ref="M546:N546"/>
    <mergeCell ref="O546:P546"/>
    <mergeCell ref="D543:E543"/>
    <mergeCell ref="F543:G543"/>
    <mergeCell ref="H543:J543"/>
    <mergeCell ref="M543:N543"/>
    <mergeCell ref="O543:P543"/>
    <mergeCell ref="D544:E544"/>
    <mergeCell ref="F544:G544"/>
    <mergeCell ref="H544:J544"/>
    <mergeCell ref="M544:N544"/>
    <mergeCell ref="O544:P544"/>
    <mergeCell ref="D549:E549"/>
    <mergeCell ref="F549:G549"/>
    <mergeCell ref="H549:J549"/>
    <mergeCell ref="M549:N549"/>
    <mergeCell ref="O549:P549"/>
    <mergeCell ref="D542:E542"/>
    <mergeCell ref="F542:G542"/>
    <mergeCell ref="H542:J542"/>
    <mergeCell ref="M542:N542"/>
    <mergeCell ref="O542:P542"/>
    <mergeCell ref="D539:E539"/>
    <mergeCell ref="F539:G539"/>
    <mergeCell ref="H539:J539"/>
    <mergeCell ref="M539:N539"/>
    <mergeCell ref="O539:P539"/>
    <mergeCell ref="D540:E540"/>
    <mergeCell ref="F540:G540"/>
    <mergeCell ref="H540:J540"/>
    <mergeCell ref="M540:N540"/>
    <mergeCell ref="O540:P540"/>
    <mergeCell ref="D545:E545"/>
    <mergeCell ref="F545:G545"/>
    <mergeCell ref="H545:J545"/>
    <mergeCell ref="M545:N545"/>
    <mergeCell ref="O545:P545"/>
    <mergeCell ref="D538:E538"/>
    <mergeCell ref="F538:G538"/>
    <mergeCell ref="H538:J538"/>
    <mergeCell ref="M538:N538"/>
    <mergeCell ref="O538:P538"/>
    <mergeCell ref="D535:E535"/>
    <mergeCell ref="F535:G535"/>
    <mergeCell ref="H535:J535"/>
    <mergeCell ref="M535:N535"/>
    <mergeCell ref="O535:P535"/>
    <mergeCell ref="D536:E536"/>
    <mergeCell ref="F536:G536"/>
    <mergeCell ref="H536:J536"/>
    <mergeCell ref="M536:N536"/>
    <mergeCell ref="O536:P536"/>
    <mergeCell ref="D541:E541"/>
    <mergeCell ref="F541:G541"/>
    <mergeCell ref="H541:J541"/>
    <mergeCell ref="M541:N541"/>
    <mergeCell ref="O541:P541"/>
    <mergeCell ref="D534:E534"/>
    <mergeCell ref="F534:G534"/>
    <mergeCell ref="H534:J534"/>
    <mergeCell ref="M534:N534"/>
    <mergeCell ref="O534:P534"/>
    <mergeCell ref="D531:E531"/>
    <mergeCell ref="F531:G531"/>
    <mergeCell ref="H531:J531"/>
    <mergeCell ref="M531:N531"/>
    <mergeCell ref="O531:P531"/>
    <mergeCell ref="D532:E532"/>
    <mergeCell ref="F532:G532"/>
    <mergeCell ref="H532:J532"/>
    <mergeCell ref="M532:N532"/>
    <mergeCell ref="O532:P532"/>
    <mergeCell ref="D537:E537"/>
    <mergeCell ref="F537:G537"/>
    <mergeCell ref="H537:J537"/>
    <mergeCell ref="M537:N537"/>
    <mergeCell ref="O537:P537"/>
    <mergeCell ref="D530:E530"/>
    <mergeCell ref="F530:G530"/>
    <mergeCell ref="H530:J530"/>
    <mergeCell ref="M530:N530"/>
    <mergeCell ref="O530:P530"/>
    <mergeCell ref="D527:E527"/>
    <mergeCell ref="F527:G527"/>
    <mergeCell ref="H527:J527"/>
    <mergeCell ref="M527:N527"/>
    <mergeCell ref="O527:P527"/>
    <mergeCell ref="D528:E528"/>
    <mergeCell ref="F528:G528"/>
    <mergeCell ref="H528:J528"/>
    <mergeCell ref="M528:N528"/>
    <mergeCell ref="O528:P528"/>
    <mergeCell ref="D533:E533"/>
    <mergeCell ref="F533:G533"/>
    <mergeCell ref="H533:J533"/>
    <mergeCell ref="M533:N533"/>
    <mergeCell ref="O533:P533"/>
    <mergeCell ref="D526:E526"/>
    <mergeCell ref="F526:G526"/>
    <mergeCell ref="H526:J526"/>
    <mergeCell ref="M526:N526"/>
    <mergeCell ref="O526:P526"/>
    <mergeCell ref="D523:E523"/>
    <mergeCell ref="F523:G523"/>
    <mergeCell ref="H523:J523"/>
    <mergeCell ref="M523:N523"/>
    <mergeCell ref="O523:P523"/>
    <mergeCell ref="D524:E524"/>
    <mergeCell ref="F524:G524"/>
    <mergeCell ref="H524:J524"/>
    <mergeCell ref="M524:N524"/>
    <mergeCell ref="O524:P524"/>
    <mergeCell ref="D529:E529"/>
    <mergeCell ref="F529:G529"/>
    <mergeCell ref="H529:J529"/>
    <mergeCell ref="M529:N529"/>
    <mergeCell ref="O529:P529"/>
    <mergeCell ref="D522:E522"/>
    <mergeCell ref="F522:G522"/>
    <mergeCell ref="H522:J522"/>
    <mergeCell ref="M522:N522"/>
    <mergeCell ref="O522:P522"/>
    <mergeCell ref="D519:E519"/>
    <mergeCell ref="F519:G519"/>
    <mergeCell ref="H519:J519"/>
    <mergeCell ref="M519:N519"/>
    <mergeCell ref="O519:P519"/>
    <mergeCell ref="D520:E520"/>
    <mergeCell ref="F520:G520"/>
    <mergeCell ref="H520:J520"/>
    <mergeCell ref="M520:N520"/>
    <mergeCell ref="O520:P520"/>
    <mergeCell ref="D525:E525"/>
    <mergeCell ref="F525:G525"/>
    <mergeCell ref="H525:J525"/>
    <mergeCell ref="M525:N525"/>
    <mergeCell ref="O525:P525"/>
    <mergeCell ref="D518:E518"/>
    <mergeCell ref="F518:G518"/>
    <mergeCell ref="H518:J518"/>
    <mergeCell ref="M518:N518"/>
    <mergeCell ref="O518:P518"/>
    <mergeCell ref="D515:E515"/>
    <mergeCell ref="F515:G515"/>
    <mergeCell ref="H515:J515"/>
    <mergeCell ref="M515:N515"/>
    <mergeCell ref="O515:P515"/>
    <mergeCell ref="D516:E516"/>
    <mergeCell ref="F516:G516"/>
    <mergeCell ref="H516:J516"/>
    <mergeCell ref="M516:N516"/>
    <mergeCell ref="O516:P516"/>
    <mergeCell ref="D521:E521"/>
    <mergeCell ref="F521:G521"/>
    <mergeCell ref="H521:J521"/>
    <mergeCell ref="M521:N521"/>
    <mergeCell ref="O521:P521"/>
    <mergeCell ref="D514:E514"/>
    <mergeCell ref="F514:G514"/>
    <mergeCell ref="H514:J514"/>
    <mergeCell ref="M514:N514"/>
    <mergeCell ref="O514:P514"/>
    <mergeCell ref="D511:E511"/>
    <mergeCell ref="F511:G511"/>
    <mergeCell ref="H511:J511"/>
    <mergeCell ref="M511:N511"/>
    <mergeCell ref="O511:P511"/>
    <mergeCell ref="D512:E512"/>
    <mergeCell ref="F512:G512"/>
    <mergeCell ref="H512:J512"/>
    <mergeCell ref="M512:N512"/>
    <mergeCell ref="O512:P512"/>
    <mergeCell ref="D517:E517"/>
    <mergeCell ref="F517:G517"/>
    <mergeCell ref="H517:J517"/>
    <mergeCell ref="M517:N517"/>
    <mergeCell ref="O517:P517"/>
    <mergeCell ref="D510:E510"/>
    <mergeCell ref="F510:G510"/>
    <mergeCell ref="H510:J510"/>
    <mergeCell ref="M510:N510"/>
    <mergeCell ref="O510:P510"/>
    <mergeCell ref="D507:E507"/>
    <mergeCell ref="F507:G507"/>
    <mergeCell ref="H507:J507"/>
    <mergeCell ref="M507:N507"/>
    <mergeCell ref="O507:P507"/>
    <mergeCell ref="D508:E508"/>
    <mergeCell ref="F508:G508"/>
    <mergeCell ref="H508:J508"/>
    <mergeCell ref="M508:N508"/>
    <mergeCell ref="O508:P508"/>
    <mergeCell ref="D513:E513"/>
    <mergeCell ref="F513:G513"/>
    <mergeCell ref="H513:J513"/>
    <mergeCell ref="M513:N513"/>
    <mergeCell ref="O513:P513"/>
    <mergeCell ref="D506:E506"/>
    <mergeCell ref="F506:G506"/>
    <mergeCell ref="H506:J506"/>
    <mergeCell ref="M506:N506"/>
    <mergeCell ref="O506:P506"/>
    <mergeCell ref="D503:E503"/>
    <mergeCell ref="F503:G503"/>
    <mergeCell ref="H503:J503"/>
    <mergeCell ref="M503:N503"/>
    <mergeCell ref="O503:P503"/>
    <mergeCell ref="D504:E504"/>
    <mergeCell ref="F504:G504"/>
    <mergeCell ref="H504:J504"/>
    <mergeCell ref="M504:N504"/>
    <mergeCell ref="O504:P504"/>
    <mergeCell ref="D509:E509"/>
    <mergeCell ref="F509:G509"/>
    <mergeCell ref="H509:J509"/>
    <mergeCell ref="M509:N509"/>
    <mergeCell ref="O509:P509"/>
    <mergeCell ref="D502:E502"/>
    <mergeCell ref="F502:G502"/>
    <mergeCell ref="H502:J502"/>
    <mergeCell ref="M502:N502"/>
    <mergeCell ref="O502:P502"/>
    <mergeCell ref="D499:E499"/>
    <mergeCell ref="F499:G499"/>
    <mergeCell ref="H499:J499"/>
    <mergeCell ref="M499:N499"/>
    <mergeCell ref="O499:P499"/>
    <mergeCell ref="D500:E500"/>
    <mergeCell ref="F500:G500"/>
    <mergeCell ref="H500:J500"/>
    <mergeCell ref="M500:N500"/>
    <mergeCell ref="O500:P500"/>
    <mergeCell ref="D505:E505"/>
    <mergeCell ref="F505:G505"/>
    <mergeCell ref="H505:J505"/>
    <mergeCell ref="M505:N505"/>
    <mergeCell ref="O505:P505"/>
    <mergeCell ref="D498:E498"/>
    <mergeCell ref="F498:G498"/>
    <mergeCell ref="H498:J498"/>
    <mergeCell ref="M498:N498"/>
    <mergeCell ref="O498:P498"/>
    <mergeCell ref="D495:E495"/>
    <mergeCell ref="F495:G495"/>
    <mergeCell ref="H495:J495"/>
    <mergeCell ref="M495:N495"/>
    <mergeCell ref="O495:P495"/>
    <mergeCell ref="D496:E496"/>
    <mergeCell ref="F496:G496"/>
    <mergeCell ref="H496:J496"/>
    <mergeCell ref="M496:N496"/>
    <mergeCell ref="O496:P496"/>
    <mergeCell ref="D501:E501"/>
    <mergeCell ref="F501:G501"/>
    <mergeCell ref="H501:J501"/>
    <mergeCell ref="M501:N501"/>
    <mergeCell ref="O501:P501"/>
    <mergeCell ref="D494:E494"/>
    <mergeCell ref="F494:G494"/>
    <mergeCell ref="H494:J494"/>
    <mergeCell ref="M494:N494"/>
    <mergeCell ref="O494:P494"/>
    <mergeCell ref="D491:E491"/>
    <mergeCell ref="F491:G491"/>
    <mergeCell ref="H491:J491"/>
    <mergeCell ref="M491:N491"/>
    <mergeCell ref="O491:P491"/>
    <mergeCell ref="D492:E492"/>
    <mergeCell ref="F492:G492"/>
    <mergeCell ref="H492:J492"/>
    <mergeCell ref="M492:N492"/>
    <mergeCell ref="O492:P492"/>
    <mergeCell ref="D497:E497"/>
    <mergeCell ref="F497:G497"/>
    <mergeCell ref="H497:J497"/>
    <mergeCell ref="M497:N497"/>
    <mergeCell ref="O497:P497"/>
    <mergeCell ref="D490:E490"/>
    <mergeCell ref="F490:G490"/>
    <mergeCell ref="H490:J490"/>
    <mergeCell ref="M490:N490"/>
    <mergeCell ref="O490:P490"/>
    <mergeCell ref="D487:E487"/>
    <mergeCell ref="F487:G487"/>
    <mergeCell ref="H487:J487"/>
    <mergeCell ref="M487:N487"/>
    <mergeCell ref="O487:P487"/>
    <mergeCell ref="D488:E488"/>
    <mergeCell ref="F488:G488"/>
    <mergeCell ref="H488:J488"/>
    <mergeCell ref="M488:N488"/>
    <mergeCell ref="O488:P488"/>
    <mergeCell ref="D493:E493"/>
    <mergeCell ref="F493:G493"/>
    <mergeCell ref="H493:J493"/>
    <mergeCell ref="M493:N493"/>
    <mergeCell ref="O493:P493"/>
    <mergeCell ref="D486:E486"/>
    <mergeCell ref="F486:G486"/>
    <mergeCell ref="H486:J486"/>
    <mergeCell ref="M486:N486"/>
    <mergeCell ref="O486:P486"/>
    <mergeCell ref="D483:E483"/>
    <mergeCell ref="F483:G483"/>
    <mergeCell ref="H483:J483"/>
    <mergeCell ref="M483:N483"/>
    <mergeCell ref="O483:P483"/>
    <mergeCell ref="D484:E484"/>
    <mergeCell ref="F484:G484"/>
    <mergeCell ref="H484:J484"/>
    <mergeCell ref="M484:N484"/>
    <mergeCell ref="O484:P484"/>
    <mergeCell ref="D489:E489"/>
    <mergeCell ref="F489:G489"/>
    <mergeCell ref="H489:J489"/>
    <mergeCell ref="M489:N489"/>
    <mergeCell ref="O489:P489"/>
    <mergeCell ref="D482:E482"/>
    <mergeCell ref="F482:G482"/>
    <mergeCell ref="H482:J482"/>
    <mergeCell ref="M482:N482"/>
    <mergeCell ref="O482:P482"/>
    <mergeCell ref="D479:E479"/>
    <mergeCell ref="F479:G479"/>
    <mergeCell ref="H479:J479"/>
    <mergeCell ref="M479:N479"/>
    <mergeCell ref="O479:P479"/>
    <mergeCell ref="D480:E480"/>
    <mergeCell ref="F480:G480"/>
    <mergeCell ref="H480:J480"/>
    <mergeCell ref="M480:N480"/>
    <mergeCell ref="O480:P480"/>
    <mergeCell ref="D485:E485"/>
    <mergeCell ref="F485:G485"/>
    <mergeCell ref="H485:J485"/>
    <mergeCell ref="M485:N485"/>
    <mergeCell ref="O485:P485"/>
    <mergeCell ref="D478:E478"/>
    <mergeCell ref="F478:G478"/>
    <mergeCell ref="H478:J478"/>
    <mergeCell ref="M478:N478"/>
    <mergeCell ref="O478:P478"/>
    <mergeCell ref="D475:E475"/>
    <mergeCell ref="F475:G475"/>
    <mergeCell ref="H475:J475"/>
    <mergeCell ref="M475:N475"/>
    <mergeCell ref="O475:P475"/>
    <mergeCell ref="D476:E476"/>
    <mergeCell ref="F476:G476"/>
    <mergeCell ref="H476:J476"/>
    <mergeCell ref="M476:N476"/>
    <mergeCell ref="O476:P476"/>
    <mergeCell ref="D481:E481"/>
    <mergeCell ref="F481:G481"/>
    <mergeCell ref="H481:J481"/>
    <mergeCell ref="M481:N481"/>
    <mergeCell ref="O481:P481"/>
    <mergeCell ref="D474:E474"/>
    <mergeCell ref="F474:G474"/>
    <mergeCell ref="H474:J474"/>
    <mergeCell ref="M474:N474"/>
    <mergeCell ref="O474:P474"/>
    <mergeCell ref="D471:E471"/>
    <mergeCell ref="F471:G471"/>
    <mergeCell ref="H471:J471"/>
    <mergeCell ref="M471:N471"/>
    <mergeCell ref="O471:P471"/>
    <mergeCell ref="D472:E472"/>
    <mergeCell ref="F472:G472"/>
    <mergeCell ref="H472:J472"/>
    <mergeCell ref="M472:N472"/>
    <mergeCell ref="O472:P472"/>
    <mergeCell ref="D477:E477"/>
    <mergeCell ref="F477:G477"/>
    <mergeCell ref="H477:J477"/>
    <mergeCell ref="M477:N477"/>
    <mergeCell ref="O477:P477"/>
    <mergeCell ref="D470:E470"/>
    <mergeCell ref="F470:G470"/>
    <mergeCell ref="H470:J470"/>
    <mergeCell ref="M470:N470"/>
    <mergeCell ref="O470:P470"/>
    <mergeCell ref="D467:E467"/>
    <mergeCell ref="F467:G467"/>
    <mergeCell ref="H467:J467"/>
    <mergeCell ref="M467:N467"/>
    <mergeCell ref="O467:P467"/>
    <mergeCell ref="D468:E468"/>
    <mergeCell ref="F468:G468"/>
    <mergeCell ref="H468:J468"/>
    <mergeCell ref="M468:N468"/>
    <mergeCell ref="O468:P468"/>
    <mergeCell ref="D473:E473"/>
    <mergeCell ref="F473:G473"/>
    <mergeCell ref="H473:J473"/>
    <mergeCell ref="M473:N473"/>
    <mergeCell ref="O473:P473"/>
    <mergeCell ref="D466:E466"/>
    <mergeCell ref="F466:G466"/>
    <mergeCell ref="H466:J466"/>
    <mergeCell ref="M466:N466"/>
    <mergeCell ref="O466:P466"/>
    <mergeCell ref="D463:E463"/>
    <mergeCell ref="F463:G463"/>
    <mergeCell ref="H463:J463"/>
    <mergeCell ref="M463:N463"/>
    <mergeCell ref="O463:P463"/>
    <mergeCell ref="D464:E464"/>
    <mergeCell ref="F464:G464"/>
    <mergeCell ref="H464:J464"/>
    <mergeCell ref="M464:N464"/>
    <mergeCell ref="O464:P464"/>
    <mergeCell ref="D469:E469"/>
    <mergeCell ref="F469:G469"/>
    <mergeCell ref="H469:J469"/>
    <mergeCell ref="M469:N469"/>
    <mergeCell ref="O469:P469"/>
    <mergeCell ref="D462:E462"/>
    <mergeCell ref="F462:G462"/>
    <mergeCell ref="H462:J462"/>
    <mergeCell ref="M462:N462"/>
    <mergeCell ref="O462:P462"/>
    <mergeCell ref="D459:E459"/>
    <mergeCell ref="F459:G459"/>
    <mergeCell ref="H459:J459"/>
    <mergeCell ref="M459:N459"/>
    <mergeCell ref="O459:P459"/>
    <mergeCell ref="D460:E460"/>
    <mergeCell ref="F460:G460"/>
    <mergeCell ref="H460:J460"/>
    <mergeCell ref="M460:N460"/>
    <mergeCell ref="O460:P460"/>
    <mergeCell ref="D465:E465"/>
    <mergeCell ref="F465:G465"/>
    <mergeCell ref="H465:J465"/>
    <mergeCell ref="M465:N465"/>
    <mergeCell ref="O465:P465"/>
    <mergeCell ref="D458:E458"/>
    <mergeCell ref="F458:G458"/>
    <mergeCell ref="H458:J458"/>
    <mergeCell ref="M458:N458"/>
    <mergeCell ref="O458:P458"/>
    <mergeCell ref="D455:E455"/>
    <mergeCell ref="F455:G455"/>
    <mergeCell ref="H455:J455"/>
    <mergeCell ref="M455:N455"/>
    <mergeCell ref="O455:P455"/>
    <mergeCell ref="D456:E456"/>
    <mergeCell ref="F456:G456"/>
    <mergeCell ref="H456:J456"/>
    <mergeCell ref="M456:N456"/>
    <mergeCell ref="O456:P456"/>
    <mergeCell ref="D461:E461"/>
    <mergeCell ref="F461:G461"/>
    <mergeCell ref="H461:J461"/>
    <mergeCell ref="M461:N461"/>
    <mergeCell ref="O461:P461"/>
    <mergeCell ref="D454:E454"/>
    <mergeCell ref="F454:G454"/>
    <mergeCell ref="H454:J454"/>
    <mergeCell ref="M454:N454"/>
    <mergeCell ref="O454:P454"/>
    <mergeCell ref="D451:E451"/>
    <mergeCell ref="F451:G451"/>
    <mergeCell ref="H451:J451"/>
    <mergeCell ref="M451:N451"/>
    <mergeCell ref="O451:P451"/>
    <mergeCell ref="D452:E452"/>
    <mergeCell ref="F452:G452"/>
    <mergeCell ref="H452:J452"/>
    <mergeCell ref="M452:N452"/>
    <mergeCell ref="O452:P452"/>
    <mergeCell ref="D457:E457"/>
    <mergeCell ref="F457:G457"/>
    <mergeCell ref="H457:J457"/>
    <mergeCell ref="M457:N457"/>
    <mergeCell ref="O457:P457"/>
    <mergeCell ref="D450:E450"/>
    <mergeCell ref="F450:G450"/>
    <mergeCell ref="H450:J450"/>
    <mergeCell ref="M450:N450"/>
    <mergeCell ref="O450:P450"/>
    <mergeCell ref="D447:E447"/>
    <mergeCell ref="F447:G447"/>
    <mergeCell ref="H447:J447"/>
    <mergeCell ref="M447:N447"/>
    <mergeCell ref="O447:P447"/>
    <mergeCell ref="D448:E448"/>
    <mergeCell ref="F448:G448"/>
    <mergeCell ref="H448:J448"/>
    <mergeCell ref="M448:N448"/>
    <mergeCell ref="O448:P448"/>
    <mergeCell ref="D453:E453"/>
    <mergeCell ref="F453:G453"/>
    <mergeCell ref="H453:J453"/>
    <mergeCell ref="M453:N453"/>
    <mergeCell ref="O453:P453"/>
    <mergeCell ref="D446:E446"/>
    <mergeCell ref="F446:G446"/>
    <mergeCell ref="H446:J446"/>
    <mergeCell ref="M446:N446"/>
    <mergeCell ref="O446:P446"/>
    <mergeCell ref="D443:E443"/>
    <mergeCell ref="F443:G443"/>
    <mergeCell ref="H443:J443"/>
    <mergeCell ref="M443:N443"/>
    <mergeCell ref="O443:P443"/>
    <mergeCell ref="D444:E444"/>
    <mergeCell ref="F444:G444"/>
    <mergeCell ref="H444:J444"/>
    <mergeCell ref="M444:N444"/>
    <mergeCell ref="O444:P444"/>
    <mergeCell ref="D449:E449"/>
    <mergeCell ref="F449:G449"/>
    <mergeCell ref="H449:J449"/>
    <mergeCell ref="M449:N449"/>
    <mergeCell ref="O449:P449"/>
    <mergeCell ref="D442:E442"/>
    <mergeCell ref="F442:G442"/>
    <mergeCell ref="H442:J442"/>
    <mergeCell ref="M442:N442"/>
    <mergeCell ref="O442:P442"/>
    <mergeCell ref="D439:E439"/>
    <mergeCell ref="F439:G439"/>
    <mergeCell ref="H439:J439"/>
    <mergeCell ref="M439:N439"/>
    <mergeCell ref="O439:P439"/>
    <mergeCell ref="D440:E440"/>
    <mergeCell ref="F440:G440"/>
    <mergeCell ref="H440:J440"/>
    <mergeCell ref="M440:N440"/>
    <mergeCell ref="O440:P440"/>
    <mergeCell ref="D445:E445"/>
    <mergeCell ref="F445:G445"/>
    <mergeCell ref="H445:J445"/>
    <mergeCell ref="M445:N445"/>
    <mergeCell ref="O445:P445"/>
    <mergeCell ref="D438:E438"/>
    <mergeCell ref="F438:G438"/>
    <mergeCell ref="H438:J438"/>
    <mergeCell ref="M438:N438"/>
    <mergeCell ref="O438:P438"/>
    <mergeCell ref="D435:E435"/>
    <mergeCell ref="F435:G435"/>
    <mergeCell ref="H435:J435"/>
    <mergeCell ref="M435:N435"/>
    <mergeCell ref="O435:P435"/>
    <mergeCell ref="D436:E436"/>
    <mergeCell ref="F436:G436"/>
    <mergeCell ref="H436:J436"/>
    <mergeCell ref="M436:N436"/>
    <mergeCell ref="O436:P436"/>
    <mergeCell ref="D441:E441"/>
    <mergeCell ref="F441:G441"/>
    <mergeCell ref="H441:J441"/>
    <mergeCell ref="M441:N441"/>
    <mergeCell ref="O441:P441"/>
    <mergeCell ref="D434:E434"/>
    <mergeCell ref="F434:G434"/>
    <mergeCell ref="H434:J434"/>
    <mergeCell ref="M434:N434"/>
    <mergeCell ref="O434:P434"/>
    <mergeCell ref="D431:E431"/>
    <mergeCell ref="F431:G431"/>
    <mergeCell ref="H431:J431"/>
    <mergeCell ref="M431:N431"/>
    <mergeCell ref="O431:P431"/>
    <mergeCell ref="D432:E432"/>
    <mergeCell ref="F432:G432"/>
    <mergeCell ref="H432:J432"/>
    <mergeCell ref="M432:N432"/>
    <mergeCell ref="O432:P432"/>
    <mergeCell ref="D437:E437"/>
    <mergeCell ref="F437:G437"/>
    <mergeCell ref="H437:J437"/>
    <mergeCell ref="M437:N437"/>
    <mergeCell ref="O437:P437"/>
    <mergeCell ref="D430:E430"/>
    <mergeCell ref="F430:G430"/>
    <mergeCell ref="H430:J430"/>
    <mergeCell ref="M430:N430"/>
    <mergeCell ref="O430:P430"/>
    <mergeCell ref="D427:E427"/>
    <mergeCell ref="F427:G427"/>
    <mergeCell ref="H427:J427"/>
    <mergeCell ref="M427:N427"/>
    <mergeCell ref="O427:P427"/>
    <mergeCell ref="D428:E428"/>
    <mergeCell ref="F428:G428"/>
    <mergeCell ref="H428:J428"/>
    <mergeCell ref="M428:N428"/>
    <mergeCell ref="O428:P428"/>
    <mergeCell ref="D433:E433"/>
    <mergeCell ref="F433:G433"/>
    <mergeCell ref="H433:J433"/>
    <mergeCell ref="M433:N433"/>
    <mergeCell ref="O433:P433"/>
    <mergeCell ref="D426:E426"/>
    <mergeCell ref="F426:G426"/>
    <mergeCell ref="H426:J426"/>
    <mergeCell ref="M426:N426"/>
    <mergeCell ref="O426:P426"/>
    <mergeCell ref="D423:E423"/>
    <mergeCell ref="F423:G423"/>
    <mergeCell ref="H423:J423"/>
    <mergeCell ref="M423:N423"/>
    <mergeCell ref="O423:P423"/>
    <mergeCell ref="D424:E424"/>
    <mergeCell ref="F424:G424"/>
    <mergeCell ref="H424:J424"/>
    <mergeCell ref="M424:N424"/>
    <mergeCell ref="O424:P424"/>
    <mergeCell ref="D429:E429"/>
    <mergeCell ref="F429:G429"/>
    <mergeCell ref="H429:J429"/>
    <mergeCell ref="M429:N429"/>
    <mergeCell ref="O429:P429"/>
    <mergeCell ref="D422:E422"/>
    <mergeCell ref="F422:G422"/>
    <mergeCell ref="H422:J422"/>
    <mergeCell ref="M422:N422"/>
    <mergeCell ref="O422:P422"/>
    <mergeCell ref="D419:E419"/>
    <mergeCell ref="F419:G419"/>
    <mergeCell ref="H419:J419"/>
    <mergeCell ref="M419:N419"/>
    <mergeCell ref="O419:P419"/>
    <mergeCell ref="D420:E420"/>
    <mergeCell ref="F420:G420"/>
    <mergeCell ref="H420:J420"/>
    <mergeCell ref="M420:N420"/>
    <mergeCell ref="O420:P420"/>
    <mergeCell ref="D425:E425"/>
    <mergeCell ref="F425:G425"/>
    <mergeCell ref="H425:J425"/>
    <mergeCell ref="M425:N425"/>
    <mergeCell ref="O425:P425"/>
    <mergeCell ref="D418:E418"/>
    <mergeCell ref="F418:G418"/>
    <mergeCell ref="H418:J418"/>
    <mergeCell ref="M418:N418"/>
    <mergeCell ref="O418:P418"/>
    <mergeCell ref="D415:E415"/>
    <mergeCell ref="F415:G415"/>
    <mergeCell ref="H415:J415"/>
    <mergeCell ref="M415:N415"/>
    <mergeCell ref="O415:P415"/>
    <mergeCell ref="D416:E416"/>
    <mergeCell ref="F416:G416"/>
    <mergeCell ref="H416:J416"/>
    <mergeCell ref="M416:N416"/>
    <mergeCell ref="O416:P416"/>
    <mergeCell ref="D421:E421"/>
    <mergeCell ref="F421:G421"/>
    <mergeCell ref="H421:J421"/>
    <mergeCell ref="M421:N421"/>
    <mergeCell ref="O421:P421"/>
    <mergeCell ref="D414:E414"/>
    <mergeCell ref="F414:G414"/>
    <mergeCell ref="H414:J414"/>
    <mergeCell ref="M414:N414"/>
    <mergeCell ref="O414:P414"/>
    <mergeCell ref="D411:E411"/>
    <mergeCell ref="F411:G411"/>
    <mergeCell ref="H411:J411"/>
    <mergeCell ref="M411:N411"/>
    <mergeCell ref="O411:P411"/>
    <mergeCell ref="D412:E412"/>
    <mergeCell ref="F412:G412"/>
    <mergeCell ref="H412:J412"/>
    <mergeCell ref="M412:N412"/>
    <mergeCell ref="O412:P412"/>
    <mergeCell ref="D417:E417"/>
    <mergeCell ref="F417:G417"/>
    <mergeCell ref="H417:J417"/>
    <mergeCell ref="M417:N417"/>
    <mergeCell ref="O417:P417"/>
    <mergeCell ref="D410:E410"/>
    <mergeCell ref="F410:G410"/>
    <mergeCell ref="H410:J410"/>
    <mergeCell ref="M410:N410"/>
    <mergeCell ref="O410:P410"/>
    <mergeCell ref="D407:E407"/>
    <mergeCell ref="F407:G407"/>
    <mergeCell ref="H407:J407"/>
    <mergeCell ref="M407:N407"/>
    <mergeCell ref="O407:P407"/>
    <mergeCell ref="D408:E408"/>
    <mergeCell ref="F408:G408"/>
    <mergeCell ref="H408:J408"/>
    <mergeCell ref="M408:N408"/>
    <mergeCell ref="O408:P408"/>
    <mergeCell ref="D413:E413"/>
    <mergeCell ref="F413:G413"/>
    <mergeCell ref="H413:J413"/>
    <mergeCell ref="M413:N413"/>
    <mergeCell ref="O413:P413"/>
    <mergeCell ref="D406:E406"/>
    <mergeCell ref="F406:G406"/>
    <mergeCell ref="H406:J406"/>
    <mergeCell ref="M406:N406"/>
    <mergeCell ref="O406:P406"/>
    <mergeCell ref="D403:E403"/>
    <mergeCell ref="F403:G403"/>
    <mergeCell ref="H403:J403"/>
    <mergeCell ref="M403:N403"/>
    <mergeCell ref="O403:P403"/>
    <mergeCell ref="D404:E404"/>
    <mergeCell ref="F404:G404"/>
    <mergeCell ref="H404:J404"/>
    <mergeCell ref="M404:N404"/>
    <mergeCell ref="O404:P404"/>
    <mergeCell ref="D409:E409"/>
    <mergeCell ref="F409:G409"/>
    <mergeCell ref="H409:J409"/>
    <mergeCell ref="M409:N409"/>
    <mergeCell ref="O409:P409"/>
    <mergeCell ref="D402:E402"/>
    <mergeCell ref="F402:G402"/>
    <mergeCell ref="H402:J402"/>
    <mergeCell ref="M402:N402"/>
    <mergeCell ref="O402:P402"/>
    <mergeCell ref="D399:E399"/>
    <mergeCell ref="F399:G399"/>
    <mergeCell ref="H399:J399"/>
    <mergeCell ref="M399:N399"/>
    <mergeCell ref="O399:P399"/>
    <mergeCell ref="D400:E400"/>
    <mergeCell ref="F400:G400"/>
    <mergeCell ref="H400:J400"/>
    <mergeCell ref="M400:N400"/>
    <mergeCell ref="O400:P400"/>
    <mergeCell ref="D405:E405"/>
    <mergeCell ref="F405:G405"/>
    <mergeCell ref="H405:J405"/>
    <mergeCell ref="M405:N405"/>
    <mergeCell ref="O405:P405"/>
    <mergeCell ref="D398:E398"/>
    <mergeCell ref="F398:G398"/>
    <mergeCell ref="H398:J398"/>
    <mergeCell ref="M398:N398"/>
    <mergeCell ref="O398:P398"/>
    <mergeCell ref="D395:E395"/>
    <mergeCell ref="F395:G395"/>
    <mergeCell ref="H395:J395"/>
    <mergeCell ref="M395:N395"/>
    <mergeCell ref="O395:P395"/>
    <mergeCell ref="D396:E396"/>
    <mergeCell ref="F396:G396"/>
    <mergeCell ref="H396:J396"/>
    <mergeCell ref="M396:N396"/>
    <mergeCell ref="O396:P396"/>
    <mergeCell ref="D401:E401"/>
    <mergeCell ref="F401:G401"/>
    <mergeCell ref="H401:J401"/>
    <mergeCell ref="M401:N401"/>
    <mergeCell ref="O401:P401"/>
    <mergeCell ref="D394:E394"/>
    <mergeCell ref="F394:G394"/>
    <mergeCell ref="H394:J394"/>
    <mergeCell ref="M394:N394"/>
    <mergeCell ref="O394:P394"/>
    <mergeCell ref="D391:E391"/>
    <mergeCell ref="F391:G391"/>
    <mergeCell ref="H391:J391"/>
    <mergeCell ref="M391:N391"/>
    <mergeCell ref="O391:P391"/>
    <mergeCell ref="D392:E392"/>
    <mergeCell ref="F392:G392"/>
    <mergeCell ref="H392:J392"/>
    <mergeCell ref="M392:N392"/>
    <mergeCell ref="O392:P392"/>
    <mergeCell ref="D397:E397"/>
    <mergeCell ref="F397:G397"/>
    <mergeCell ref="H397:J397"/>
    <mergeCell ref="M397:N397"/>
    <mergeCell ref="O397:P397"/>
    <mergeCell ref="D390:E390"/>
    <mergeCell ref="F390:G390"/>
    <mergeCell ref="H390:J390"/>
    <mergeCell ref="M390:N390"/>
    <mergeCell ref="O390:P390"/>
    <mergeCell ref="D387:E387"/>
    <mergeCell ref="F387:G387"/>
    <mergeCell ref="H387:J387"/>
    <mergeCell ref="M387:N387"/>
    <mergeCell ref="O387:P387"/>
    <mergeCell ref="D388:E388"/>
    <mergeCell ref="F388:G388"/>
    <mergeCell ref="H388:J388"/>
    <mergeCell ref="M388:N388"/>
    <mergeCell ref="O388:P388"/>
    <mergeCell ref="D393:E393"/>
    <mergeCell ref="F393:G393"/>
    <mergeCell ref="H393:J393"/>
    <mergeCell ref="M393:N393"/>
    <mergeCell ref="O393:P393"/>
    <mergeCell ref="D386:E386"/>
    <mergeCell ref="F386:G386"/>
    <mergeCell ref="H386:J386"/>
    <mergeCell ref="M386:N386"/>
    <mergeCell ref="O386:P386"/>
    <mergeCell ref="D383:E383"/>
    <mergeCell ref="F383:G383"/>
    <mergeCell ref="H383:J383"/>
    <mergeCell ref="M383:N383"/>
    <mergeCell ref="O383:P383"/>
    <mergeCell ref="D384:E384"/>
    <mergeCell ref="F384:G384"/>
    <mergeCell ref="H384:J384"/>
    <mergeCell ref="M384:N384"/>
    <mergeCell ref="O384:P384"/>
    <mergeCell ref="D389:E389"/>
    <mergeCell ref="F389:G389"/>
    <mergeCell ref="H389:J389"/>
    <mergeCell ref="M389:N389"/>
    <mergeCell ref="O389:P389"/>
    <mergeCell ref="D382:E382"/>
    <mergeCell ref="F382:G382"/>
    <mergeCell ref="H382:J382"/>
    <mergeCell ref="M382:N382"/>
    <mergeCell ref="O382:P382"/>
    <mergeCell ref="D379:E379"/>
    <mergeCell ref="F379:G379"/>
    <mergeCell ref="H379:J379"/>
    <mergeCell ref="M379:N379"/>
    <mergeCell ref="O379:P379"/>
    <mergeCell ref="D380:E380"/>
    <mergeCell ref="F380:G380"/>
    <mergeCell ref="H380:J380"/>
    <mergeCell ref="M380:N380"/>
    <mergeCell ref="O380:P380"/>
    <mergeCell ref="D385:E385"/>
    <mergeCell ref="F385:G385"/>
    <mergeCell ref="H385:J385"/>
    <mergeCell ref="M385:N385"/>
    <mergeCell ref="O385:P385"/>
    <mergeCell ref="D378:E378"/>
    <mergeCell ref="F378:G378"/>
    <mergeCell ref="H378:J378"/>
    <mergeCell ref="M378:N378"/>
    <mergeCell ref="O378:P378"/>
    <mergeCell ref="D375:E375"/>
    <mergeCell ref="F375:G375"/>
    <mergeCell ref="H375:J375"/>
    <mergeCell ref="M375:N375"/>
    <mergeCell ref="O375:P375"/>
    <mergeCell ref="D376:E376"/>
    <mergeCell ref="F376:G376"/>
    <mergeCell ref="H376:J376"/>
    <mergeCell ref="M376:N376"/>
    <mergeCell ref="O376:P376"/>
    <mergeCell ref="D381:E381"/>
    <mergeCell ref="F381:G381"/>
    <mergeCell ref="H381:J381"/>
    <mergeCell ref="M381:N381"/>
    <mergeCell ref="O381:P381"/>
    <mergeCell ref="D374:E374"/>
    <mergeCell ref="F374:G374"/>
    <mergeCell ref="H374:J374"/>
    <mergeCell ref="M374:N374"/>
    <mergeCell ref="O374:P374"/>
    <mergeCell ref="D371:E371"/>
    <mergeCell ref="F371:G371"/>
    <mergeCell ref="H371:J371"/>
    <mergeCell ref="M371:N371"/>
    <mergeCell ref="O371:P371"/>
    <mergeCell ref="D372:E372"/>
    <mergeCell ref="F372:G372"/>
    <mergeCell ref="H372:J372"/>
    <mergeCell ref="M372:N372"/>
    <mergeCell ref="O372:P372"/>
    <mergeCell ref="D377:E377"/>
    <mergeCell ref="F377:G377"/>
    <mergeCell ref="H377:J377"/>
    <mergeCell ref="M377:N377"/>
    <mergeCell ref="O377:P377"/>
    <mergeCell ref="D370:E370"/>
    <mergeCell ref="F370:G370"/>
    <mergeCell ref="H370:J370"/>
    <mergeCell ref="M370:N370"/>
    <mergeCell ref="O370:P370"/>
    <mergeCell ref="D367:E367"/>
    <mergeCell ref="F367:G367"/>
    <mergeCell ref="H367:J367"/>
    <mergeCell ref="M367:N367"/>
    <mergeCell ref="O367:P367"/>
    <mergeCell ref="D368:E368"/>
    <mergeCell ref="F368:G368"/>
    <mergeCell ref="H368:J368"/>
    <mergeCell ref="M368:N368"/>
    <mergeCell ref="O368:P368"/>
    <mergeCell ref="D373:E373"/>
    <mergeCell ref="F373:G373"/>
    <mergeCell ref="H373:J373"/>
    <mergeCell ref="M373:N373"/>
    <mergeCell ref="O373:P373"/>
    <mergeCell ref="D366:E366"/>
    <mergeCell ref="F366:G366"/>
    <mergeCell ref="H366:J366"/>
    <mergeCell ref="M366:N366"/>
    <mergeCell ref="O366:P366"/>
    <mergeCell ref="D363:E363"/>
    <mergeCell ref="F363:G363"/>
    <mergeCell ref="H363:J363"/>
    <mergeCell ref="M363:N363"/>
    <mergeCell ref="O363:P363"/>
    <mergeCell ref="D364:E364"/>
    <mergeCell ref="F364:G364"/>
    <mergeCell ref="H364:J364"/>
    <mergeCell ref="M364:N364"/>
    <mergeCell ref="O364:P364"/>
    <mergeCell ref="D369:E369"/>
    <mergeCell ref="F369:G369"/>
    <mergeCell ref="H369:J369"/>
    <mergeCell ref="M369:N369"/>
    <mergeCell ref="O369:P369"/>
    <mergeCell ref="D362:E362"/>
    <mergeCell ref="F362:G362"/>
    <mergeCell ref="H362:J362"/>
    <mergeCell ref="M362:N362"/>
    <mergeCell ref="O362:P362"/>
    <mergeCell ref="D359:E359"/>
    <mergeCell ref="F359:G359"/>
    <mergeCell ref="H359:J359"/>
    <mergeCell ref="M359:N359"/>
    <mergeCell ref="O359:P359"/>
    <mergeCell ref="D360:E360"/>
    <mergeCell ref="F360:G360"/>
    <mergeCell ref="H360:J360"/>
    <mergeCell ref="M360:N360"/>
    <mergeCell ref="O360:P360"/>
    <mergeCell ref="D365:E365"/>
    <mergeCell ref="F365:G365"/>
    <mergeCell ref="H365:J365"/>
    <mergeCell ref="M365:N365"/>
    <mergeCell ref="O365:P365"/>
    <mergeCell ref="D358:E358"/>
    <mergeCell ref="F358:G358"/>
    <mergeCell ref="H358:J358"/>
    <mergeCell ref="M358:N358"/>
    <mergeCell ref="O358:P358"/>
    <mergeCell ref="D355:E355"/>
    <mergeCell ref="F355:G355"/>
    <mergeCell ref="H355:J355"/>
    <mergeCell ref="M355:N355"/>
    <mergeCell ref="O355:P355"/>
    <mergeCell ref="D356:E356"/>
    <mergeCell ref="F356:G356"/>
    <mergeCell ref="H356:J356"/>
    <mergeCell ref="M356:N356"/>
    <mergeCell ref="O356:P356"/>
    <mergeCell ref="D361:E361"/>
    <mergeCell ref="F361:G361"/>
    <mergeCell ref="H361:J361"/>
    <mergeCell ref="M361:N361"/>
    <mergeCell ref="O361:P361"/>
    <mergeCell ref="D354:E354"/>
    <mergeCell ref="F354:G354"/>
    <mergeCell ref="H354:J354"/>
    <mergeCell ref="M354:N354"/>
    <mergeCell ref="O354:P354"/>
    <mergeCell ref="D351:E351"/>
    <mergeCell ref="F351:G351"/>
    <mergeCell ref="H351:J351"/>
    <mergeCell ref="M351:N351"/>
    <mergeCell ref="O351:P351"/>
    <mergeCell ref="D352:E352"/>
    <mergeCell ref="F352:G352"/>
    <mergeCell ref="H352:J352"/>
    <mergeCell ref="M352:N352"/>
    <mergeCell ref="O352:P352"/>
    <mergeCell ref="D357:E357"/>
    <mergeCell ref="F357:G357"/>
    <mergeCell ref="H357:J357"/>
    <mergeCell ref="M357:N357"/>
    <mergeCell ref="O357:P357"/>
    <mergeCell ref="D350:E350"/>
    <mergeCell ref="F350:G350"/>
    <mergeCell ref="H350:J350"/>
    <mergeCell ref="M350:N350"/>
    <mergeCell ref="O350:P350"/>
    <mergeCell ref="D347:E347"/>
    <mergeCell ref="F347:G347"/>
    <mergeCell ref="H347:J347"/>
    <mergeCell ref="M347:N347"/>
    <mergeCell ref="O347:P347"/>
    <mergeCell ref="D348:E348"/>
    <mergeCell ref="F348:G348"/>
    <mergeCell ref="H348:J348"/>
    <mergeCell ref="M348:N348"/>
    <mergeCell ref="O348:P348"/>
    <mergeCell ref="D353:E353"/>
    <mergeCell ref="F353:G353"/>
    <mergeCell ref="H353:J353"/>
    <mergeCell ref="M353:N353"/>
    <mergeCell ref="O353:P353"/>
    <mergeCell ref="D346:E346"/>
    <mergeCell ref="F346:G346"/>
    <mergeCell ref="H346:J346"/>
    <mergeCell ref="M346:N346"/>
    <mergeCell ref="O346:P346"/>
    <mergeCell ref="D343:E343"/>
    <mergeCell ref="F343:G343"/>
    <mergeCell ref="H343:J343"/>
    <mergeCell ref="M343:N343"/>
    <mergeCell ref="O343:P343"/>
    <mergeCell ref="D344:E344"/>
    <mergeCell ref="F344:G344"/>
    <mergeCell ref="H344:J344"/>
    <mergeCell ref="M344:N344"/>
    <mergeCell ref="O344:P344"/>
    <mergeCell ref="D349:E349"/>
    <mergeCell ref="F349:G349"/>
    <mergeCell ref="H349:J349"/>
    <mergeCell ref="M349:N349"/>
    <mergeCell ref="O349:P349"/>
    <mergeCell ref="D342:E342"/>
    <mergeCell ref="F342:G342"/>
    <mergeCell ref="H342:J342"/>
    <mergeCell ref="M342:N342"/>
    <mergeCell ref="O342:P342"/>
    <mergeCell ref="D339:E339"/>
    <mergeCell ref="F339:G339"/>
    <mergeCell ref="H339:J339"/>
    <mergeCell ref="M339:N339"/>
    <mergeCell ref="O339:P339"/>
    <mergeCell ref="D340:E340"/>
    <mergeCell ref="F340:G340"/>
    <mergeCell ref="H340:J340"/>
    <mergeCell ref="M340:N340"/>
    <mergeCell ref="O340:P340"/>
    <mergeCell ref="D345:E345"/>
    <mergeCell ref="F345:G345"/>
    <mergeCell ref="H345:J345"/>
    <mergeCell ref="M345:N345"/>
    <mergeCell ref="O345:P345"/>
    <mergeCell ref="D338:E338"/>
    <mergeCell ref="F338:G338"/>
    <mergeCell ref="H338:J338"/>
    <mergeCell ref="M338:N338"/>
    <mergeCell ref="O338:P338"/>
    <mergeCell ref="D335:E335"/>
    <mergeCell ref="F335:G335"/>
    <mergeCell ref="H335:J335"/>
    <mergeCell ref="M335:N335"/>
    <mergeCell ref="O335:P335"/>
    <mergeCell ref="D336:E336"/>
    <mergeCell ref="F336:G336"/>
    <mergeCell ref="H336:J336"/>
    <mergeCell ref="M336:N336"/>
    <mergeCell ref="O336:P336"/>
    <mergeCell ref="D341:E341"/>
    <mergeCell ref="F341:G341"/>
    <mergeCell ref="H341:J341"/>
    <mergeCell ref="M341:N341"/>
    <mergeCell ref="O341:P341"/>
    <mergeCell ref="D334:E334"/>
    <mergeCell ref="F334:G334"/>
    <mergeCell ref="H334:J334"/>
    <mergeCell ref="M334:N334"/>
    <mergeCell ref="O334:P334"/>
    <mergeCell ref="D331:E331"/>
    <mergeCell ref="F331:G331"/>
    <mergeCell ref="H331:J331"/>
    <mergeCell ref="M331:N331"/>
    <mergeCell ref="O331:P331"/>
    <mergeCell ref="D332:E332"/>
    <mergeCell ref="F332:G332"/>
    <mergeCell ref="H332:J332"/>
    <mergeCell ref="M332:N332"/>
    <mergeCell ref="O332:P332"/>
    <mergeCell ref="D337:E337"/>
    <mergeCell ref="F337:G337"/>
    <mergeCell ref="H337:J337"/>
    <mergeCell ref="M337:N337"/>
    <mergeCell ref="O337:P337"/>
    <mergeCell ref="D330:E330"/>
    <mergeCell ref="F330:G330"/>
    <mergeCell ref="H330:J330"/>
    <mergeCell ref="M330:N330"/>
    <mergeCell ref="O330:P330"/>
    <mergeCell ref="D327:E327"/>
    <mergeCell ref="F327:G327"/>
    <mergeCell ref="H327:J327"/>
    <mergeCell ref="M327:N327"/>
    <mergeCell ref="O327:P327"/>
    <mergeCell ref="D328:E328"/>
    <mergeCell ref="F328:G328"/>
    <mergeCell ref="H328:J328"/>
    <mergeCell ref="M328:N328"/>
    <mergeCell ref="O328:P328"/>
    <mergeCell ref="D333:E333"/>
    <mergeCell ref="F333:G333"/>
    <mergeCell ref="H333:J333"/>
    <mergeCell ref="M333:N333"/>
    <mergeCell ref="O333:P333"/>
    <mergeCell ref="D326:E326"/>
    <mergeCell ref="F326:G326"/>
    <mergeCell ref="H326:J326"/>
    <mergeCell ref="M326:N326"/>
    <mergeCell ref="O326:P326"/>
    <mergeCell ref="D323:E323"/>
    <mergeCell ref="F323:G323"/>
    <mergeCell ref="H323:J323"/>
    <mergeCell ref="M323:N323"/>
    <mergeCell ref="O323:P323"/>
    <mergeCell ref="D324:E324"/>
    <mergeCell ref="F324:G324"/>
    <mergeCell ref="H324:J324"/>
    <mergeCell ref="M324:N324"/>
    <mergeCell ref="O324:P324"/>
    <mergeCell ref="D329:E329"/>
    <mergeCell ref="F329:G329"/>
    <mergeCell ref="H329:J329"/>
    <mergeCell ref="M329:N329"/>
    <mergeCell ref="O329:P329"/>
    <mergeCell ref="D322:E322"/>
    <mergeCell ref="F322:G322"/>
    <mergeCell ref="H322:J322"/>
    <mergeCell ref="M322:N322"/>
    <mergeCell ref="O322:P322"/>
    <mergeCell ref="D319:E319"/>
    <mergeCell ref="F319:G319"/>
    <mergeCell ref="H319:J319"/>
    <mergeCell ref="M319:N319"/>
    <mergeCell ref="O319:P319"/>
    <mergeCell ref="D320:E320"/>
    <mergeCell ref="F320:G320"/>
    <mergeCell ref="H320:J320"/>
    <mergeCell ref="M320:N320"/>
    <mergeCell ref="O320:P320"/>
    <mergeCell ref="D325:E325"/>
    <mergeCell ref="F325:G325"/>
    <mergeCell ref="H325:J325"/>
    <mergeCell ref="M325:N325"/>
    <mergeCell ref="O325:P325"/>
    <mergeCell ref="D318:E318"/>
    <mergeCell ref="F318:G318"/>
    <mergeCell ref="H318:J318"/>
    <mergeCell ref="M318:N318"/>
    <mergeCell ref="O318:P318"/>
    <mergeCell ref="D315:E315"/>
    <mergeCell ref="F315:G315"/>
    <mergeCell ref="H315:J315"/>
    <mergeCell ref="M315:N315"/>
    <mergeCell ref="O315:P315"/>
    <mergeCell ref="D316:E316"/>
    <mergeCell ref="F316:G316"/>
    <mergeCell ref="H316:J316"/>
    <mergeCell ref="M316:N316"/>
    <mergeCell ref="O316:P316"/>
    <mergeCell ref="D321:E321"/>
    <mergeCell ref="F321:G321"/>
    <mergeCell ref="H321:J321"/>
    <mergeCell ref="M321:N321"/>
    <mergeCell ref="O321:P321"/>
    <mergeCell ref="D314:E314"/>
    <mergeCell ref="F314:G314"/>
    <mergeCell ref="H314:J314"/>
    <mergeCell ref="M314:N314"/>
    <mergeCell ref="O314:P314"/>
    <mergeCell ref="D311:E311"/>
    <mergeCell ref="F311:G311"/>
    <mergeCell ref="H311:J311"/>
    <mergeCell ref="M311:N311"/>
    <mergeCell ref="O311:P311"/>
    <mergeCell ref="D312:E312"/>
    <mergeCell ref="F312:G312"/>
    <mergeCell ref="H312:J312"/>
    <mergeCell ref="M312:N312"/>
    <mergeCell ref="O312:P312"/>
    <mergeCell ref="D317:E317"/>
    <mergeCell ref="F317:G317"/>
    <mergeCell ref="H317:J317"/>
    <mergeCell ref="M317:N317"/>
    <mergeCell ref="O317:P317"/>
    <mergeCell ref="D310:E310"/>
    <mergeCell ref="F310:G310"/>
    <mergeCell ref="H310:J310"/>
    <mergeCell ref="M310:N310"/>
    <mergeCell ref="O310:P310"/>
    <mergeCell ref="D307:E307"/>
    <mergeCell ref="F307:G307"/>
    <mergeCell ref="H307:J307"/>
    <mergeCell ref="M307:N307"/>
    <mergeCell ref="O307:P307"/>
    <mergeCell ref="D308:E308"/>
    <mergeCell ref="F308:G308"/>
    <mergeCell ref="H308:J308"/>
    <mergeCell ref="M308:N308"/>
    <mergeCell ref="O308:P308"/>
    <mergeCell ref="D313:E313"/>
    <mergeCell ref="F313:G313"/>
    <mergeCell ref="H313:J313"/>
    <mergeCell ref="M313:N313"/>
    <mergeCell ref="O313:P313"/>
    <mergeCell ref="D306:E306"/>
    <mergeCell ref="F306:G306"/>
    <mergeCell ref="H306:J306"/>
    <mergeCell ref="M306:N306"/>
    <mergeCell ref="O306:P306"/>
    <mergeCell ref="D303:E303"/>
    <mergeCell ref="F303:G303"/>
    <mergeCell ref="H303:J303"/>
    <mergeCell ref="M303:N303"/>
    <mergeCell ref="O303:P303"/>
    <mergeCell ref="D304:E304"/>
    <mergeCell ref="F304:G304"/>
    <mergeCell ref="H304:J304"/>
    <mergeCell ref="M304:N304"/>
    <mergeCell ref="O304:P304"/>
    <mergeCell ref="D309:E309"/>
    <mergeCell ref="F309:G309"/>
    <mergeCell ref="H309:J309"/>
    <mergeCell ref="M309:N309"/>
    <mergeCell ref="O309:P309"/>
    <mergeCell ref="D302:E302"/>
    <mergeCell ref="F302:G302"/>
    <mergeCell ref="H302:J302"/>
    <mergeCell ref="M302:N302"/>
    <mergeCell ref="O302:P302"/>
    <mergeCell ref="D299:E299"/>
    <mergeCell ref="F299:G299"/>
    <mergeCell ref="H299:J299"/>
    <mergeCell ref="M299:N299"/>
    <mergeCell ref="O299:P299"/>
    <mergeCell ref="D300:E300"/>
    <mergeCell ref="F300:G300"/>
    <mergeCell ref="H300:J300"/>
    <mergeCell ref="M300:N300"/>
    <mergeCell ref="O300:P300"/>
    <mergeCell ref="D305:E305"/>
    <mergeCell ref="F305:G305"/>
    <mergeCell ref="H305:J305"/>
    <mergeCell ref="M305:N305"/>
    <mergeCell ref="O305:P305"/>
    <mergeCell ref="D298:E298"/>
    <mergeCell ref="F298:G298"/>
    <mergeCell ref="H298:J298"/>
    <mergeCell ref="M298:N298"/>
    <mergeCell ref="O298:P298"/>
    <mergeCell ref="D295:E295"/>
    <mergeCell ref="F295:G295"/>
    <mergeCell ref="H295:J295"/>
    <mergeCell ref="M295:N295"/>
    <mergeCell ref="O295:P295"/>
    <mergeCell ref="D296:E296"/>
    <mergeCell ref="F296:G296"/>
    <mergeCell ref="H296:J296"/>
    <mergeCell ref="M296:N296"/>
    <mergeCell ref="O296:P296"/>
    <mergeCell ref="D301:E301"/>
    <mergeCell ref="F301:G301"/>
    <mergeCell ref="H301:J301"/>
    <mergeCell ref="M301:N301"/>
    <mergeCell ref="O301:P301"/>
    <mergeCell ref="D294:E294"/>
    <mergeCell ref="F294:G294"/>
    <mergeCell ref="H294:J294"/>
    <mergeCell ref="M294:N294"/>
    <mergeCell ref="O294:P294"/>
    <mergeCell ref="D291:E291"/>
    <mergeCell ref="F291:G291"/>
    <mergeCell ref="H291:J291"/>
    <mergeCell ref="M291:N291"/>
    <mergeCell ref="O291:P291"/>
    <mergeCell ref="D292:E292"/>
    <mergeCell ref="F292:G292"/>
    <mergeCell ref="H292:J292"/>
    <mergeCell ref="M292:N292"/>
    <mergeCell ref="O292:P292"/>
    <mergeCell ref="D297:E297"/>
    <mergeCell ref="F297:G297"/>
    <mergeCell ref="H297:J297"/>
    <mergeCell ref="M297:N297"/>
    <mergeCell ref="O297:P297"/>
    <mergeCell ref="D290:E290"/>
    <mergeCell ref="F290:G290"/>
    <mergeCell ref="H290:J290"/>
    <mergeCell ref="M290:N290"/>
    <mergeCell ref="O290:P290"/>
    <mergeCell ref="D287:E287"/>
    <mergeCell ref="F287:G287"/>
    <mergeCell ref="H287:J287"/>
    <mergeCell ref="M287:N287"/>
    <mergeCell ref="O287:P287"/>
    <mergeCell ref="D288:E288"/>
    <mergeCell ref="F288:G288"/>
    <mergeCell ref="H288:J288"/>
    <mergeCell ref="M288:N288"/>
    <mergeCell ref="O288:P288"/>
    <mergeCell ref="D293:E293"/>
    <mergeCell ref="F293:G293"/>
    <mergeCell ref="H293:J293"/>
    <mergeCell ref="M293:N293"/>
    <mergeCell ref="O293:P293"/>
    <mergeCell ref="D286:E286"/>
    <mergeCell ref="F286:G286"/>
    <mergeCell ref="H286:J286"/>
    <mergeCell ref="M286:N286"/>
    <mergeCell ref="O286:P286"/>
    <mergeCell ref="D283:E283"/>
    <mergeCell ref="F283:G283"/>
    <mergeCell ref="H283:J283"/>
    <mergeCell ref="M283:N283"/>
    <mergeCell ref="O283:P283"/>
    <mergeCell ref="D284:E284"/>
    <mergeCell ref="F284:G284"/>
    <mergeCell ref="H284:J284"/>
    <mergeCell ref="M284:N284"/>
    <mergeCell ref="O284:P284"/>
    <mergeCell ref="D289:E289"/>
    <mergeCell ref="F289:G289"/>
    <mergeCell ref="H289:J289"/>
    <mergeCell ref="M289:N289"/>
    <mergeCell ref="O289:P289"/>
    <mergeCell ref="D282:E282"/>
    <mergeCell ref="F282:G282"/>
    <mergeCell ref="H282:J282"/>
    <mergeCell ref="M282:N282"/>
    <mergeCell ref="O282:P282"/>
    <mergeCell ref="D279:E279"/>
    <mergeCell ref="F279:G279"/>
    <mergeCell ref="H279:J279"/>
    <mergeCell ref="M279:N279"/>
    <mergeCell ref="O279:P279"/>
    <mergeCell ref="D280:E280"/>
    <mergeCell ref="F280:G280"/>
    <mergeCell ref="H280:J280"/>
    <mergeCell ref="M280:N280"/>
    <mergeCell ref="O280:P280"/>
    <mergeCell ref="D285:E285"/>
    <mergeCell ref="F285:G285"/>
    <mergeCell ref="H285:J285"/>
    <mergeCell ref="M285:N285"/>
    <mergeCell ref="O285:P285"/>
    <mergeCell ref="D278:E278"/>
    <mergeCell ref="F278:G278"/>
    <mergeCell ref="H278:J278"/>
    <mergeCell ref="M278:N278"/>
    <mergeCell ref="O278:P278"/>
    <mergeCell ref="D275:E275"/>
    <mergeCell ref="F275:G275"/>
    <mergeCell ref="H275:J275"/>
    <mergeCell ref="M275:N275"/>
    <mergeCell ref="O275:P275"/>
    <mergeCell ref="D276:E276"/>
    <mergeCell ref="F276:G276"/>
    <mergeCell ref="H276:J276"/>
    <mergeCell ref="M276:N276"/>
    <mergeCell ref="O276:P276"/>
    <mergeCell ref="D281:E281"/>
    <mergeCell ref="F281:G281"/>
    <mergeCell ref="H281:J281"/>
    <mergeCell ref="M281:N281"/>
    <mergeCell ref="O281:P281"/>
    <mergeCell ref="D274:E274"/>
    <mergeCell ref="F274:G274"/>
    <mergeCell ref="H274:J274"/>
    <mergeCell ref="M274:N274"/>
    <mergeCell ref="O274:P274"/>
    <mergeCell ref="D271:E271"/>
    <mergeCell ref="F271:G271"/>
    <mergeCell ref="H271:J271"/>
    <mergeCell ref="M271:N271"/>
    <mergeCell ref="O271:P271"/>
    <mergeCell ref="D272:E272"/>
    <mergeCell ref="F272:G272"/>
    <mergeCell ref="H272:J272"/>
    <mergeCell ref="M272:N272"/>
    <mergeCell ref="O272:P272"/>
    <mergeCell ref="D277:E277"/>
    <mergeCell ref="F277:G277"/>
    <mergeCell ref="H277:J277"/>
    <mergeCell ref="M277:N277"/>
    <mergeCell ref="O277:P277"/>
    <mergeCell ref="D270:E270"/>
    <mergeCell ref="F270:G270"/>
    <mergeCell ref="H270:J270"/>
    <mergeCell ref="M270:N270"/>
    <mergeCell ref="O270:P270"/>
    <mergeCell ref="D267:E267"/>
    <mergeCell ref="F267:G267"/>
    <mergeCell ref="H267:J267"/>
    <mergeCell ref="M267:N267"/>
    <mergeCell ref="O267:P267"/>
    <mergeCell ref="D268:E268"/>
    <mergeCell ref="F268:G268"/>
    <mergeCell ref="H268:J268"/>
    <mergeCell ref="M268:N268"/>
    <mergeCell ref="O268:P268"/>
    <mergeCell ref="D273:E273"/>
    <mergeCell ref="F273:G273"/>
    <mergeCell ref="H273:J273"/>
    <mergeCell ref="M273:N273"/>
    <mergeCell ref="O273:P273"/>
    <mergeCell ref="D266:E266"/>
    <mergeCell ref="F266:G266"/>
    <mergeCell ref="H266:J266"/>
    <mergeCell ref="M266:N266"/>
    <mergeCell ref="O266:P266"/>
    <mergeCell ref="D263:E263"/>
    <mergeCell ref="F263:G263"/>
    <mergeCell ref="H263:J263"/>
    <mergeCell ref="M263:N263"/>
    <mergeCell ref="O263:P263"/>
    <mergeCell ref="D264:E264"/>
    <mergeCell ref="F264:G264"/>
    <mergeCell ref="H264:J264"/>
    <mergeCell ref="M264:N264"/>
    <mergeCell ref="O264:P264"/>
    <mergeCell ref="D269:E269"/>
    <mergeCell ref="F269:G269"/>
    <mergeCell ref="H269:J269"/>
    <mergeCell ref="M269:N269"/>
    <mergeCell ref="O269:P269"/>
    <mergeCell ref="D262:E262"/>
    <mergeCell ref="F262:G262"/>
    <mergeCell ref="H262:J262"/>
    <mergeCell ref="M262:N262"/>
    <mergeCell ref="O262:P262"/>
    <mergeCell ref="D259:E259"/>
    <mergeCell ref="F259:G259"/>
    <mergeCell ref="H259:J259"/>
    <mergeCell ref="M259:N259"/>
    <mergeCell ref="O259:P259"/>
    <mergeCell ref="D260:E260"/>
    <mergeCell ref="F260:G260"/>
    <mergeCell ref="H260:J260"/>
    <mergeCell ref="M260:N260"/>
    <mergeCell ref="O260:P260"/>
    <mergeCell ref="D265:E265"/>
    <mergeCell ref="F265:G265"/>
    <mergeCell ref="H265:J265"/>
    <mergeCell ref="M265:N265"/>
    <mergeCell ref="O265:P265"/>
    <mergeCell ref="D258:E258"/>
    <mergeCell ref="F258:G258"/>
    <mergeCell ref="H258:J258"/>
    <mergeCell ref="M258:N258"/>
    <mergeCell ref="O258:P258"/>
    <mergeCell ref="D255:E255"/>
    <mergeCell ref="F255:G255"/>
    <mergeCell ref="H255:J255"/>
    <mergeCell ref="M255:N255"/>
    <mergeCell ref="O255:P255"/>
    <mergeCell ref="D256:E256"/>
    <mergeCell ref="F256:G256"/>
    <mergeCell ref="H256:J256"/>
    <mergeCell ref="M256:N256"/>
    <mergeCell ref="O256:P256"/>
    <mergeCell ref="D261:E261"/>
    <mergeCell ref="F261:G261"/>
    <mergeCell ref="H261:J261"/>
    <mergeCell ref="M261:N261"/>
    <mergeCell ref="O261:P261"/>
    <mergeCell ref="D254:E254"/>
    <mergeCell ref="F254:G254"/>
    <mergeCell ref="H254:J254"/>
    <mergeCell ref="M254:N254"/>
    <mergeCell ref="O254:P254"/>
    <mergeCell ref="D251:E251"/>
    <mergeCell ref="F251:G251"/>
    <mergeCell ref="H251:J251"/>
    <mergeCell ref="M251:N251"/>
    <mergeCell ref="O251:P251"/>
    <mergeCell ref="D252:E252"/>
    <mergeCell ref="F252:G252"/>
    <mergeCell ref="H252:J252"/>
    <mergeCell ref="M252:N252"/>
    <mergeCell ref="O252:P252"/>
    <mergeCell ref="D257:E257"/>
    <mergeCell ref="F257:G257"/>
    <mergeCell ref="H257:J257"/>
    <mergeCell ref="M257:N257"/>
    <mergeCell ref="O257:P257"/>
    <mergeCell ref="D250:E250"/>
    <mergeCell ref="F250:G250"/>
    <mergeCell ref="H250:J250"/>
    <mergeCell ref="M250:N250"/>
    <mergeCell ref="O250:P250"/>
    <mergeCell ref="D247:E247"/>
    <mergeCell ref="F247:G247"/>
    <mergeCell ref="H247:J247"/>
    <mergeCell ref="M247:N247"/>
    <mergeCell ref="O247:P247"/>
    <mergeCell ref="D248:E248"/>
    <mergeCell ref="F248:G248"/>
    <mergeCell ref="H248:J248"/>
    <mergeCell ref="M248:N248"/>
    <mergeCell ref="O248:P248"/>
    <mergeCell ref="D253:E253"/>
    <mergeCell ref="F253:G253"/>
    <mergeCell ref="H253:J253"/>
    <mergeCell ref="M253:N253"/>
    <mergeCell ref="O253:P253"/>
    <mergeCell ref="D246:E246"/>
    <mergeCell ref="F246:G246"/>
    <mergeCell ref="H246:J246"/>
    <mergeCell ref="M246:N246"/>
    <mergeCell ref="O246:P246"/>
    <mergeCell ref="D243:E243"/>
    <mergeCell ref="F243:G243"/>
    <mergeCell ref="H243:J243"/>
    <mergeCell ref="M243:N243"/>
    <mergeCell ref="O243:P243"/>
    <mergeCell ref="D244:E244"/>
    <mergeCell ref="F244:G244"/>
    <mergeCell ref="H244:J244"/>
    <mergeCell ref="M244:N244"/>
    <mergeCell ref="O244:P244"/>
    <mergeCell ref="D249:E249"/>
    <mergeCell ref="F249:G249"/>
    <mergeCell ref="H249:J249"/>
    <mergeCell ref="M249:N249"/>
    <mergeCell ref="O249:P249"/>
    <mergeCell ref="D242:E242"/>
    <mergeCell ref="F242:G242"/>
    <mergeCell ref="H242:J242"/>
    <mergeCell ref="M242:N242"/>
    <mergeCell ref="O242:P242"/>
    <mergeCell ref="D239:E239"/>
    <mergeCell ref="F239:G239"/>
    <mergeCell ref="H239:J239"/>
    <mergeCell ref="M239:N239"/>
    <mergeCell ref="O239:P239"/>
    <mergeCell ref="D240:E240"/>
    <mergeCell ref="F240:G240"/>
    <mergeCell ref="H240:J240"/>
    <mergeCell ref="M240:N240"/>
    <mergeCell ref="O240:P240"/>
    <mergeCell ref="D245:E245"/>
    <mergeCell ref="F245:G245"/>
    <mergeCell ref="H245:J245"/>
    <mergeCell ref="M245:N245"/>
    <mergeCell ref="O245:P245"/>
    <mergeCell ref="D238:E238"/>
    <mergeCell ref="F238:G238"/>
    <mergeCell ref="H238:J238"/>
    <mergeCell ref="M238:N238"/>
    <mergeCell ref="O238:P238"/>
    <mergeCell ref="D235:E235"/>
    <mergeCell ref="F235:G235"/>
    <mergeCell ref="H235:J235"/>
    <mergeCell ref="M235:N235"/>
    <mergeCell ref="O235:P235"/>
    <mergeCell ref="D236:E236"/>
    <mergeCell ref="F236:G236"/>
    <mergeCell ref="H236:J236"/>
    <mergeCell ref="M236:N236"/>
    <mergeCell ref="O236:P236"/>
    <mergeCell ref="D241:E241"/>
    <mergeCell ref="F241:G241"/>
    <mergeCell ref="H241:J241"/>
    <mergeCell ref="M241:N241"/>
    <mergeCell ref="O241:P241"/>
    <mergeCell ref="D234:E234"/>
    <mergeCell ref="F234:G234"/>
    <mergeCell ref="H234:J234"/>
    <mergeCell ref="M234:N234"/>
    <mergeCell ref="O234:P234"/>
    <mergeCell ref="D231:E231"/>
    <mergeCell ref="F231:G231"/>
    <mergeCell ref="H231:J231"/>
    <mergeCell ref="M231:N231"/>
    <mergeCell ref="O231:P231"/>
    <mergeCell ref="D232:E232"/>
    <mergeCell ref="F232:G232"/>
    <mergeCell ref="H232:J232"/>
    <mergeCell ref="M232:N232"/>
    <mergeCell ref="O232:P232"/>
    <mergeCell ref="D237:E237"/>
    <mergeCell ref="F237:G237"/>
    <mergeCell ref="H237:J237"/>
    <mergeCell ref="M237:N237"/>
    <mergeCell ref="O237:P237"/>
    <mergeCell ref="D230:E230"/>
    <mergeCell ref="F230:G230"/>
    <mergeCell ref="H230:J230"/>
    <mergeCell ref="M230:N230"/>
    <mergeCell ref="O230:P230"/>
    <mergeCell ref="D227:E227"/>
    <mergeCell ref="F227:G227"/>
    <mergeCell ref="H227:J227"/>
    <mergeCell ref="M227:N227"/>
    <mergeCell ref="O227:P227"/>
    <mergeCell ref="D228:E228"/>
    <mergeCell ref="F228:G228"/>
    <mergeCell ref="H228:J228"/>
    <mergeCell ref="M228:N228"/>
    <mergeCell ref="O228:P228"/>
    <mergeCell ref="D233:E233"/>
    <mergeCell ref="F233:G233"/>
    <mergeCell ref="H233:J233"/>
    <mergeCell ref="M233:N233"/>
    <mergeCell ref="O233:P233"/>
    <mergeCell ref="D226:E226"/>
    <mergeCell ref="F226:G226"/>
    <mergeCell ref="H226:J226"/>
    <mergeCell ref="M226:N226"/>
    <mergeCell ref="O226:P226"/>
    <mergeCell ref="D223:E223"/>
    <mergeCell ref="F223:G223"/>
    <mergeCell ref="H223:J223"/>
    <mergeCell ref="M223:N223"/>
    <mergeCell ref="O223:P223"/>
    <mergeCell ref="D224:E224"/>
    <mergeCell ref="F224:G224"/>
    <mergeCell ref="H224:J224"/>
    <mergeCell ref="M224:N224"/>
    <mergeCell ref="O224:P224"/>
    <mergeCell ref="D229:E229"/>
    <mergeCell ref="F229:G229"/>
    <mergeCell ref="H229:J229"/>
    <mergeCell ref="M229:N229"/>
    <mergeCell ref="O229:P229"/>
    <mergeCell ref="D222:E222"/>
    <mergeCell ref="F222:G222"/>
    <mergeCell ref="H222:J222"/>
    <mergeCell ref="M222:N222"/>
    <mergeCell ref="O222:P222"/>
    <mergeCell ref="D219:E219"/>
    <mergeCell ref="F219:G219"/>
    <mergeCell ref="H219:J219"/>
    <mergeCell ref="M219:N219"/>
    <mergeCell ref="O219:P219"/>
    <mergeCell ref="D220:E220"/>
    <mergeCell ref="F220:G220"/>
    <mergeCell ref="H220:J220"/>
    <mergeCell ref="M220:N220"/>
    <mergeCell ref="O220:P220"/>
    <mergeCell ref="D225:E225"/>
    <mergeCell ref="F225:G225"/>
    <mergeCell ref="H225:J225"/>
    <mergeCell ref="M225:N225"/>
    <mergeCell ref="O225:P225"/>
    <mergeCell ref="D218:E218"/>
    <mergeCell ref="F218:G218"/>
    <mergeCell ref="H218:J218"/>
    <mergeCell ref="M218:N218"/>
    <mergeCell ref="O218:P218"/>
    <mergeCell ref="D215:E215"/>
    <mergeCell ref="F215:G215"/>
    <mergeCell ref="H215:J215"/>
    <mergeCell ref="M215:N215"/>
    <mergeCell ref="O215:P215"/>
    <mergeCell ref="D216:E216"/>
    <mergeCell ref="F216:G216"/>
    <mergeCell ref="H216:J216"/>
    <mergeCell ref="M216:N216"/>
    <mergeCell ref="O216:P216"/>
    <mergeCell ref="D221:E221"/>
    <mergeCell ref="F221:G221"/>
    <mergeCell ref="H221:J221"/>
    <mergeCell ref="M221:N221"/>
    <mergeCell ref="O221:P221"/>
    <mergeCell ref="D214:E214"/>
    <mergeCell ref="F214:G214"/>
    <mergeCell ref="H214:J214"/>
    <mergeCell ref="M214:N214"/>
    <mergeCell ref="O214:P214"/>
    <mergeCell ref="D211:E211"/>
    <mergeCell ref="F211:G211"/>
    <mergeCell ref="H211:J211"/>
    <mergeCell ref="M211:N211"/>
    <mergeCell ref="O211:P211"/>
    <mergeCell ref="D212:E212"/>
    <mergeCell ref="F212:G212"/>
    <mergeCell ref="H212:J212"/>
    <mergeCell ref="M212:N212"/>
    <mergeCell ref="O212:P212"/>
    <mergeCell ref="D217:E217"/>
    <mergeCell ref="F217:G217"/>
    <mergeCell ref="H217:J217"/>
    <mergeCell ref="M217:N217"/>
    <mergeCell ref="O217:P217"/>
    <mergeCell ref="D210:E210"/>
    <mergeCell ref="F210:G210"/>
    <mergeCell ref="H210:J210"/>
    <mergeCell ref="M210:N210"/>
    <mergeCell ref="O210:P210"/>
    <mergeCell ref="D207:E207"/>
    <mergeCell ref="F207:G207"/>
    <mergeCell ref="H207:J207"/>
    <mergeCell ref="M207:N207"/>
    <mergeCell ref="O207:P207"/>
    <mergeCell ref="D208:E208"/>
    <mergeCell ref="F208:G208"/>
    <mergeCell ref="H208:J208"/>
    <mergeCell ref="M208:N208"/>
    <mergeCell ref="O208:P208"/>
    <mergeCell ref="D213:E213"/>
    <mergeCell ref="F213:G213"/>
    <mergeCell ref="H213:J213"/>
    <mergeCell ref="M213:N213"/>
    <mergeCell ref="O213:P213"/>
    <mergeCell ref="D206:E206"/>
    <mergeCell ref="F206:G206"/>
    <mergeCell ref="H206:J206"/>
    <mergeCell ref="M206:N206"/>
    <mergeCell ref="O206:P206"/>
    <mergeCell ref="D203:E203"/>
    <mergeCell ref="F203:G203"/>
    <mergeCell ref="H203:J203"/>
    <mergeCell ref="M203:N203"/>
    <mergeCell ref="O203:P203"/>
    <mergeCell ref="D204:E204"/>
    <mergeCell ref="F204:G204"/>
    <mergeCell ref="H204:J204"/>
    <mergeCell ref="M204:N204"/>
    <mergeCell ref="O204:P204"/>
    <mergeCell ref="D209:E209"/>
    <mergeCell ref="F209:G209"/>
    <mergeCell ref="H209:J209"/>
    <mergeCell ref="M209:N209"/>
    <mergeCell ref="O209:P209"/>
    <mergeCell ref="D202:E202"/>
    <mergeCell ref="F202:G202"/>
    <mergeCell ref="H202:J202"/>
    <mergeCell ref="M202:N202"/>
    <mergeCell ref="O202:P202"/>
    <mergeCell ref="D199:E199"/>
    <mergeCell ref="F199:G199"/>
    <mergeCell ref="H199:J199"/>
    <mergeCell ref="M199:N199"/>
    <mergeCell ref="O199:P199"/>
    <mergeCell ref="D200:E200"/>
    <mergeCell ref="F200:G200"/>
    <mergeCell ref="H200:J200"/>
    <mergeCell ref="M200:N200"/>
    <mergeCell ref="O200:P200"/>
    <mergeCell ref="D205:E205"/>
    <mergeCell ref="F205:G205"/>
    <mergeCell ref="H205:J205"/>
    <mergeCell ref="M205:N205"/>
    <mergeCell ref="O205:P205"/>
    <mergeCell ref="D198:E198"/>
    <mergeCell ref="F198:G198"/>
    <mergeCell ref="H198:J198"/>
    <mergeCell ref="M198:N198"/>
    <mergeCell ref="O198:P198"/>
    <mergeCell ref="D195:E195"/>
    <mergeCell ref="F195:G195"/>
    <mergeCell ref="H195:J195"/>
    <mergeCell ref="M195:N195"/>
    <mergeCell ref="O195:P195"/>
    <mergeCell ref="D196:E196"/>
    <mergeCell ref="F196:G196"/>
    <mergeCell ref="H196:J196"/>
    <mergeCell ref="M196:N196"/>
    <mergeCell ref="O196:P196"/>
    <mergeCell ref="D201:E201"/>
    <mergeCell ref="F201:G201"/>
    <mergeCell ref="H201:J201"/>
    <mergeCell ref="M201:N201"/>
    <mergeCell ref="O201:P201"/>
    <mergeCell ref="D194:E194"/>
    <mergeCell ref="F194:G194"/>
    <mergeCell ref="H194:J194"/>
    <mergeCell ref="M194:N194"/>
    <mergeCell ref="O194:P194"/>
    <mergeCell ref="D191:E191"/>
    <mergeCell ref="F191:G191"/>
    <mergeCell ref="H191:J191"/>
    <mergeCell ref="M191:N191"/>
    <mergeCell ref="O191:P191"/>
    <mergeCell ref="D192:E192"/>
    <mergeCell ref="F192:G192"/>
    <mergeCell ref="H192:J192"/>
    <mergeCell ref="M192:N192"/>
    <mergeCell ref="O192:P192"/>
    <mergeCell ref="D197:E197"/>
    <mergeCell ref="F197:G197"/>
    <mergeCell ref="H197:J197"/>
    <mergeCell ref="M197:N197"/>
    <mergeCell ref="O197:P197"/>
    <mergeCell ref="D190:E190"/>
    <mergeCell ref="F190:G190"/>
    <mergeCell ref="H190:J190"/>
    <mergeCell ref="M190:N190"/>
    <mergeCell ref="O190:P190"/>
    <mergeCell ref="D187:E187"/>
    <mergeCell ref="F187:G187"/>
    <mergeCell ref="H187:J187"/>
    <mergeCell ref="M187:N187"/>
    <mergeCell ref="O187:P187"/>
    <mergeCell ref="D188:E188"/>
    <mergeCell ref="F188:G188"/>
    <mergeCell ref="H188:J188"/>
    <mergeCell ref="M188:N188"/>
    <mergeCell ref="O188:P188"/>
    <mergeCell ref="D193:E193"/>
    <mergeCell ref="F193:G193"/>
    <mergeCell ref="H193:J193"/>
    <mergeCell ref="M193:N193"/>
    <mergeCell ref="O193:P193"/>
    <mergeCell ref="D186:E186"/>
    <mergeCell ref="F186:G186"/>
    <mergeCell ref="H186:J186"/>
    <mergeCell ref="M186:N186"/>
    <mergeCell ref="O186:P186"/>
    <mergeCell ref="D183:E183"/>
    <mergeCell ref="F183:G183"/>
    <mergeCell ref="H183:J183"/>
    <mergeCell ref="M183:N183"/>
    <mergeCell ref="O183:P183"/>
    <mergeCell ref="D184:E184"/>
    <mergeCell ref="F184:G184"/>
    <mergeCell ref="H184:J184"/>
    <mergeCell ref="M184:N184"/>
    <mergeCell ref="O184:P184"/>
    <mergeCell ref="D189:E189"/>
    <mergeCell ref="F189:G189"/>
    <mergeCell ref="H189:J189"/>
    <mergeCell ref="M189:N189"/>
    <mergeCell ref="O189:P189"/>
    <mergeCell ref="D182:E182"/>
    <mergeCell ref="F182:G182"/>
    <mergeCell ref="H182:J182"/>
    <mergeCell ref="M182:N182"/>
    <mergeCell ref="O182:P182"/>
    <mergeCell ref="D179:E179"/>
    <mergeCell ref="F179:G179"/>
    <mergeCell ref="H179:J179"/>
    <mergeCell ref="M179:N179"/>
    <mergeCell ref="O179:P179"/>
    <mergeCell ref="D180:E180"/>
    <mergeCell ref="F180:G180"/>
    <mergeCell ref="H180:J180"/>
    <mergeCell ref="M180:N180"/>
    <mergeCell ref="O180:P180"/>
    <mergeCell ref="D185:E185"/>
    <mergeCell ref="F185:G185"/>
    <mergeCell ref="H185:J185"/>
    <mergeCell ref="M185:N185"/>
    <mergeCell ref="O185:P185"/>
    <mergeCell ref="D178:E178"/>
    <mergeCell ref="F178:G178"/>
    <mergeCell ref="H178:J178"/>
    <mergeCell ref="M178:N178"/>
    <mergeCell ref="O178:P178"/>
    <mergeCell ref="D175:E175"/>
    <mergeCell ref="F175:G175"/>
    <mergeCell ref="H175:J175"/>
    <mergeCell ref="M175:N175"/>
    <mergeCell ref="O175:P175"/>
    <mergeCell ref="D176:E176"/>
    <mergeCell ref="F176:G176"/>
    <mergeCell ref="H176:J176"/>
    <mergeCell ref="M176:N176"/>
    <mergeCell ref="O176:P176"/>
    <mergeCell ref="D181:E181"/>
    <mergeCell ref="F181:G181"/>
    <mergeCell ref="H181:J181"/>
    <mergeCell ref="M181:N181"/>
    <mergeCell ref="O181:P181"/>
    <mergeCell ref="D174:E174"/>
    <mergeCell ref="F174:G174"/>
    <mergeCell ref="H174:J174"/>
    <mergeCell ref="M174:N174"/>
    <mergeCell ref="O174:P174"/>
    <mergeCell ref="D171:E171"/>
    <mergeCell ref="F171:G171"/>
    <mergeCell ref="H171:J171"/>
    <mergeCell ref="M171:N171"/>
    <mergeCell ref="O171:P171"/>
    <mergeCell ref="D172:E172"/>
    <mergeCell ref="F172:G172"/>
    <mergeCell ref="H172:J172"/>
    <mergeCell ref="M172:N172"/>
    <mergeCell ref="O172:P172"/>
    <mergeCell ref="D177:E177"/>
    <mergeCell ref="F177:G177"/>
    <mergeCell ref="H177:J177"/>
    <mergeCell ref="M177:N177"/>
    <mergeCell ref="O177:P177"/>
    <mergeCell ref="D170:E170"/>
    <mergeCell ref="F170:G170"/>
    <mergeCell ref="H170:J170"/>
    <mergeCell ref="M170:N170"/>
    <mergeCell ref="O170:P170"/>
    <mergeCell ref="D167:E167"/>
    <mergeCell ref="F167:G167"/>
    <mergeCell ref="H167:J167"/>
    <mergeCell ref="M167:N167"/>
    <mergeCell ref="O167:P167"/>
    <mergeCell ref="D168:E168"/>
    <mergeCell ref="F168:G168"/>
    <mergeCell ref="H168:J168"/>
    <mergeCell ref="M168:N168"/>
    <mergeCell ref="O168:P168"/>
    <mergeCell ref="D173:E173"/>
    <mergeCell ref="F173:G173"/>
    <mergeCell ref="H173:J173"/>
    <mergeCell ref="M173:N173"/>
    <mergeCell ref="O173:P173"/>
    <mergeCell ref="D166:E166"/>
    <mergeCell ref="F166:G166"/>
    <mergeCell ref="H166:J166"/>
    <mergeCell ref="M166:N166"/>
    <mergeCell ref="O166:P166"/>
    <mergeCell ref="D163:E163"/>
    <mergeCell ref="F163:G163"/>
    <mergeCell ref="H163:J163"/>
    <mergeCell ref="M163:N163"/>
    <mergeCell ref="O163:P163"/>
    <mergeCell ref="D164:E164"/>
    <mergeCell ref="F164:G164"/>
    <mergeCell ref="H164:J164"/>
    <mergeCell ref="M164:N164"/>
    <mergeCell ref="O164:P164"/>
    <mergeCell ref="D169:E169"/>
    <mergeCell ref="F169:G169"/>
    <mergeCell ref="H169:J169"/>
    <mergeCell ref="M169:N169"/>
    <mergeCell ref="O169:P169"/>
    <mergeCell ref="D162:E162"/>
    <mergeCell ref="F162:G162"/>
    <mergeCell ref="H162:J162"/>
    <mergeCell ref="M162:N162"/>
    <mergeCell ref="O162:P162"/>
    <mergeCell ref="D159:E159"/>
    <mergeCell ref="F159:G159"/>
    <mergeCell ref="H159:J159"/>
    <mergeCell ref="M159:N159"/>
    <mergeCell ref="O159:P159"/>
    <mergeCell ref="D160:E160"/>
    <mergeCell ref="F160:G160"/>
    <mergeCell ref="H160:J160"/>
    <mergeCell ref="M160:N160"/>
    <mergeCell ref="O160:P160"/>
    <mergeCell ref="D165:E165"/>
    <mergeCell ref="F165:G165"/>
    <mergeCell ref="H165:J165"/>
    <mergeCell ref="M165:N165"/>
    <mergeCell ref="O165:P165"/>
    <mergeCell ref="D158:E158"/>
    <mergeCell ref="F158:G158"/>
    <mergeCell ref="H158:J158"/>
    <mergeCell ref="M158:N158"/>
    <mergeCell ref="O158:P158"/>
    <mergeCell ref="D155:E155"/>
    <mergeCell ref="F155:G155"/>
    <mergeCell ref="H155:J155"/>
    <mergeCell ref="M155:N155"/>
    <mergeCell ref="O155:P155"/>
    <mergeCell ref="D156:E156"/>
    <mergeCell ref="F156:G156"/>
    <mergeCell ref="H156:J156"/>
    <mergeCell ref="M156:N156"/>
    <mergeCell ref="O156:P156"/>
    <mergeCell ref="D161:E161"/>
    <mergeCell ref="F161:G161"/>
    <mergeCell ref="H161:J161"/>
    <mergeCell ref="M161:N161"/>
    <mergeCell ref="O161:P161"/>
    <mergeCell ref="D154:E154"/>
    <mergeCell ref="F154:G154"/>
    <mergeCell ref="H154:J154"/>
    <mergeCell ref="M154:N154"/>
    <mergeCell ref="O154:P154"/>
    <mergeCell ref="D151:E151"/>
    <mergeCell ref="F151:G151"/>
    <mergeCell ref="H151:J151"/>
    <mergeCell ref="M151:N151"/>
    <mergeCell ref="O151:P151"/>
    <mergeCell ref="D152:E152"/>
    <mergeCell ref="F152:G152"/>
    <mergeCell ref="H152:J152"/>
    <mergeCell ref="M152:N152"/>
    <mergeCell ref="O152:P152"/>
    <mergeCell ref="D157:E157"/>
    <mergeCell ref="F157:G157"/>
    <mergeCell ref="H157:J157"/>
    <mergeCell ref="M157:N157"/>
    <mergeCell ref="O157:P157"/>
    <mergeCell ref="D150:E150"/>
    <mergeCell ref="F150:G150"/>
    <mergeCell ref="H150:J150"/>
    <mergeCell ref="M150:N150"/>
    <mergeCell ref="O150:P150"/>
    <mergeCell ref="D147:E147"/>
    <mergeCell ref="F147:G147"/>
    <mergeCell ref="H147:J147"/>
    <mergeCell ref="M147:N147"/>
    <mergeCell ref="O147:P147"/>
    <mergeCell ref="D148:E148"/>
    <mergeCell ref="F148:G148"/>
    <mergeCell ref="H148:J148"/>
    <mergeCell ref="M148:N148"/>
    <mergeCell ref="O148:P148"/>
    <mergeCell ref="D153:E153"/>
    <mergeCell ref="F153:G153"/>
    <mergeCell ref="H153:J153"/>
    <mergeCell ref="M153:N153"/>
    <mergeCell ref="O153:P153"/>
    <mergeCell ref="D146:E146"/>
    <mergeCell ref="F146:G146"/>
    <mergeCell ref="H146:J146"/>
    <mergeCell ref="M146:N146"/>
    <mergeCell ref="O146:P146"/>
    <mergeCell ref="D143:E143"/>
    <mergeCell ref="F143:G143"/>
    <mergeCell ref="H143:J143"/>
    <mergeCell ref="M143:N143"/>
    <mergeCell ref="O143:P143"/>
    <mergeCell ref="D144:E144"/>
    <mergeCell ref="F144:G144"/>
    <mergeCell ref="H144:J144"/>
    <mergeCell ref="M144:N144"/>
    <mergeCell ref="O144:P144"/>
    <mergeCell ref="D149:E149"/>
    <mergeCell ref="F149:G149"/>
    <mergeCell ref="H149:J149"/>
    <mergeCell ref="M149:N149"/>
    <mergeCell ref="O149:P149"/>
    <mergeCell ref="D142:E142"/>
    <mergeCell ref="F142:G142"/>
    <mergeCell ref="H142:J142"/>
    <mergeCell ref="M142:N142"/>
    <mergeCell ref="O142:P142"/>
    <mergeCell ref="D139:E139"/>
    <mergeCell ref="F139:G139"/>
    <mergeCell ref="H139:J139"/>
    <mergeCell ref="M139:N139"/>
    <mergeCell ref="O139:P139"/>
    <mergeCell ref="D140:E140"/>
    <mergeCell ref="F140:G140"/>
    <mergeCell ref="H140:J140"/>
    <mergeCell ref="M140:N140"/>
    <mergeCell ref="O140:P140"/>
    <mergeCell ref="D145:E145"/>
    <mergeCell ref="F145:G145"/>
    <mergeCell ref="H145:J145"/>
    <mergeCell ref="M145:N145"/>
    <mergeCell ref="O145:P145"/>
    <mergeCell ref="D138:E138"/>
    <mergeCell ref="F138:G138"/>
    <mergeCell ref="H138:J138"/>
    <mergeCell ref="M138:N138"/>
    <mergeCell ref="O138:P138"/>
    <mergeCell ref="D135:E135"/>
    <mergeCell ref="F135:G135"/>
    <mergeCell ref="H135:J135"/>
    <mergeCell ref="M135:N135"/>
    <mergeCell ref="O135:P135"/>
    <mergeCell ref="D136:E136"/>
    <mergeCell ref="F136:G136"/>
    <mergeCell ref="H136:J136"/>
    <mergeCell ref="M136:N136"/>
    <mergeCell ref="O136:P136"/>
    <mergeCell ref="D141:E141"/>
    <mergeCell ref="F141:G141"/>
    <mergeCell ref="H141:J141"/>
    <mergeCell ref="M141:N141"/>
    <mergeCell ref="O141:P141"/>
    <mergeCell ref="D134:E134"/>
    <mergeCell ref="F134:G134"/>
    <mergeCell ref="H134:J134"/>
    <mergeCell ref="M134:N134"/>
    <mergeCell ref="O134:P134"/>
    <mergeCell ref="D131:E131"/>
    <mergeCell ref="F131:G131"/>
    <mergeCell ref="H131:J131"/>
    <mergeCell ref="M131:N131"/>
    <mergeCell ref="O131:P131"/>
    <mergeCell ref="D132:E132"/>
    <mergeCell ref="F132:G132"/>
    <mergeCell ref="H132:J132"/>
    <mergeCell ref="M132:N132"/>
    <mergeCell ref="O132:P132"/>
    <mergeCell ref="D137:E137"/>
    <mergeCell ref="F137:G137"/>
    <mergeCell ref="H137:J137"/>
    <mergeCell ref="M137:N137"/>
    <mergeCell ref="O137:P137"/>
    <mergeCell ref="D130:E130"/>
    <mergeCell ref="F130:G130"/>
    <mergeCell ref="H130:J130"/>
    <mergeCell ref="M130:N130"/>
    <mergeCell ref="O130:P130"/>
    <mergeCell ref="D127:E127"/>
    <mergeCell ref="F127:G127"/>
    <mergeCell ref="H127:J127"/>
    <mergeCell ref="M127:N127"/>
    <mergeCell ref="O127:P127"/>
    <mergeCell ref="D128:E128"/>
    <mergeCell ref="F128:G128"/>
    <mergeCell ref="H128:J128"/>
    <mergeCell ref="M128:N128"/>
    <mergeCell ref="O128:P128"/>
    <mergeCell ref="D133:E133"/>
    <mergeCell ref="F133:G133"/>
    <mergeCell ref="H133:J133"/>
    <mergeCell ref="M133:N133"/>
    <mergeCell ref="O133:P133"/>
    <mergeCell ref="D126:E126"/>
    <mergeCell ref="F126:G126"/>
    <mergeCell ref="H126:J126"/>
    <mergeCell ref="M126:N126"/>
    <mergeCell ref="O126:P126"/>
    <mergeCell ref="D123:E123"/>
    <mergeCell ref="F123:G123"/>
    <mergeCell ref="H123:J123"/>
    <mergeCell ref="M123:N123"/>
    <mergeCell ref="O123:P123"/>
    <mergeCell ref="D124:E124"/>
    <mergeCell ref="F124:G124"/>
    <mergeCell ref="H124:J124"/>
    <mergeCell ref="M124:N124"/>
    <mergeCell ref="O124:P124"/>
    <mergeCell ref="D129:E129"/>
    <mergeCell ref="F129:G129"/>
    <mergeCell ref="H129:J129"/>
    <mergeCell ref="M129:N129"/>
    <mergeCell ref="O129:P129"/>
    <mergeCell ref="D122:E122"/>
    <mergeCell ref="F122:G122"/>
    <mergeCell ref="H122:J122"/>
    <mergeCell ref="M122:N122"/>
    <mergeCell ref="O122:P122"/>
    <mergeCell ref="D119:E119"/>
    <mergeCell ref="F119:G119"/>
    <mergeCell ref="H119:J119"/>
    <mergeCell ref="M119:N119"/>
    <mergeCell ref="O119:P119"/>
    <mergeCell ref="D120:E120"/>
    <mergeCell ref="F120:G120"/>
    <mergeCell ref="H120:J120"/>
    <mergeCell ref="M120:N120"/>
    <mergeCell ref="O120:P120"/>
    <mergeCell ref="D125:E125"/>
    <mergeCell ref="F125:G125"/>
    <mergeCell ref="H125:J125"/>
    <mergeCell ref="M125:N125"/>
    <mergeCell ref="O125:P125"/>
    <mergeCell ref="D118:E118"/>
    <mergeCell ref="F118:G118"/>
    <mergeCell ref="H118:J118"/>
    <mergeCell ref="M118:N118"/>
    <mergeCell ref="O118:P118"/>
    <mergeCell ref="D115:E115"/>
    <mergeCell ref="F115:G115"/>
    <mergeCell ref="H115:J115"/>
    <mergeCell ref="M115:N115"/>
    <mergeCell ref="O115:P115"/>
    <mergeCell ref="D116:E116"/>
    <mergeCell ref="F116:G116"/>
    <mergeCell ref="H116:J116"/>
    <mergeCell ref="M116:N116"/>
    <mergeCell ref="O116:P116"/>
    <mergeCell ref="D121:E121"/>
    <mergeCell ref="F121:G121"/>
    <mergeCell ref="H121:J121"/>
    <mergeCell ref="M121:N121"/>
    <mergeCell ref="O121:P121"/>
    <mergeCell ref="D114:E114"/>
    <mergeCell ref="F114:G114"/>
    <mergeCell ref="H114:J114"/>
    <mergeCell ref="M114:N114"/>
    <mergeCell ref="O114:P114"/>
    <mergeCell ref="D111:E111"/>
    <mergeCell ref="F111:G111"/>
    <mergeCell ref="H111:J111"/>
    <mergeCell ref="M111:N111"/>
    <mergeCell ref="O111:P111"/>
    <mergeCell ref="D112:E112"/>
    <mergeCell ref="F112:G112"/>
    <mergeCell ref="H112:J112"/>
    <mergeCell ref="M112:N112"/>
    <mergeCell ref="O112:P112"/>
    <mergeCell ref="D117:E117"/>
    <mergeCell ref="F117:G117"/>
    <mergeCell ref="H117:J117"/>
    <mergeCell ref="M117:N117"/>
    <mergeCell ref="O117:P117"/>
    <mergeCell ref="D110:E110"/>
    <mergeCell ref="F110:G110"/>
    <mergeCell ref="H110:J110"/>
    <mergeCell ref="M110:N110"/>
    <mergeCell ref="O110:P110"/>
    <mergeCell ref="D107:E107"/>
    <mergeCell ref="F107:G107"/>
    <mergeCell ref="H107:J107"/>
    <mergeCell ref="M107:N107"/>
    <mergeCell ref="O107:P107"/>
    <mergeCell ref="D108:E108"/>
    <mergeCell ref="F108:G108"/>
    <mergeCell ref="H108:J108"/>
    <mergeCell ref="M108:N108"/>
    <mergeCell ref="O108:P108"/>
    <mergeCell ref="D113:E113"/>
    <mergeCell ref="F113:G113"/>
    <mergeCell ref="H113:J113"/>
    <mergeCell ref="M113:N113"/>
    <mergeCell ref="O113:P113"/>
    <mergeCell ref="D106:E106"/>
    <mergeCell ref="F106:G106"/>
    <mergeCell ref="H106:J106"/>
    <mergeCell ref="M106:N106"/>
    <mergeCell ref="O106:P106"/>
    <mergeCell ref="D103:E103"/>
    <mergeCell ref="F103:G103"/>
    <mergeCell ref="H103:J103"/>
    <mergeCell ref="M103:N103"/>
    <mergeCell ref="O103:P103"/>
    <mergeCell ref="D104:E104"/>
    <mergeCell ref="F104:G104"/>
    <mergeCell ref="H104:J104"/>
    <mergeCell ref="M104:N104"/>
    <mergeCell ref="O104:P104"/>
    <mergeCell ref="D109:E109"/>
    <mergeCell ref="F109:G109"/>
    <mergeCell ref="H109:J109"/>
    <mergeCell ref="M109:N109"/>
    <mergeCell ref="O109:P109"/>
    <mergeCell ref="D102:E102"/>
    <mergeCell ref="F102:G102"/>
    <mergeCell ref="H102:J102"/>
    <mergeCell ref="M102:N102"/>
    <mergeCell ref="O102:P102"/>
    <mergeCell ref="D99:E99"/>
    <mergeCell ref="F99:G99"/>
    <mergeCell ref="H99:J99"/>
    <mergeCell ref="M99:N99"/>
    <mergeCell ref="O99:P99"/>
    <mergeCell ref="D100:E100"/>
    <mergeCell ref="F100:G100"/>
    <mergeCell ref="H100:J100"/>
    <mergeCell ref="M100:N100"/>
    <mergeCell ref="O100:P100"/>
    <mergeCell ref="D105:E105"/>
    <mergeCell ref="F105:G105"/>
    <mergeCell ref="H105:J105"/>
    <mergeCell ref="M105:N105"/>
    <mergeCell ref="O105:P105"/>
    <mergeCell ref="D98:E98"/>
    <mergeCell ref="F98:G98"/>
    <mergeCell ref="H98:J98"/>
    <mergeCell ref="M98:N98"/>
    <mergeCell ref="O98:P98"/>
    <mergeCell ref="D95:E95"/>
    <mergeCell ref="F95:G95"/>
    <mergeCell ref="H95:J95"/>
    <mergeCell ref="M95:N95"/>
    <mergeCell ref="O95:P95"/>
    <mergeCell ref="D96:E96"/>
    <mergeCell ref="F96:G96"/>
    <mergeCell ref="H96:J96"/>
    <mergeCell ref="M96:N96"/>
    <mergeCell ref="O96:P96"/>
    <mergeCell ref="D101:E101"/>
    <mergeCell ref="F101:G101"/>
    <mergeCell ref="H101:J101"/>
    <mergeCell ref="M101:N101"/>
    <mergeCell ref="O101:P101"/>
    <mergeCell ref="D94:E94"/>
    <mergeCell ref="F94:G94"/>
    <mergeCell ref="H94:J94"/>
    <mergeCell ref="M94:N94"/>
    <mergeCell ref="O94:P94"/>
    <mergeCell ref="D91:E91"/>
    <mergeCell ref="F91:G91"/>
    <mergeCell ref="H91:J91"/>
    <mergeCell ref="M91:N91"/>
    <mergeCell ref="O91:P91"/>
    <mergeCell ref="D92:E92"/>
    <mergeCell ref="F92:G92"/>
    <mergeCell ref="H92:J92"/>
    <mergeCell ref="M92:N92"/>
    <mergeCell ref="O92:P92"/>
    <mergeCell ref="D97:E97"/>
    <mergeCell ref="F97:G97"/>
    <mergeCell ref="H97:J97"/>
    <mergeCell ref="M97:N97"/>
    <mergeCell ref="O97:P97"/>
    <mergeCell ref="D90:E90"/>
    <mergeCell ref="F90:G90"/>
    <mergeCell ref="H90:J90"/>
    <mergeCell ref="M90:N90"/>
    <mergeCell ref="O90:P90"/>
    <mergeCell ref="D87:E87"/>
    <mergeCell ref="F87:G87"/>
    <mergeCell ref="H87:J87"/>
    <mergeCell ref="M87:N87"/>
    <mergeCell ref="O87:P87"/>
    <mergeCell ref="D88:E88"/>
    <mergeCell ref="F88:G88"/>
    <mergeCell ref="H88:J88"/>
    <mergeCell ref="M88:N88"/>
    <mergeCell ref="O88:P88"/>
    <mergeCell ref="D93:E93"/>
    <mergeCell ref="F93:G93"/>
    <mergeCell ref="H93:J93"/>
    <mergeCell ref="M93:N93"/>
    <mergeCell ref="O93:P93"/>
    <mergeCell ref="D86:E86"/>
    <mergeCell ref="F86:G86"/>
    <mergeCell ref="H86:J86"/>
    <mergeCell ref="M86:N86"/>
    <mergeCell ref="O86:P86"/>
    <mergeCell ref="D83:E83"/>
    <mergeCell ref="F83:G83"/>
    <mergeCell ref="H83:J83"/>
    <mergeCell ref="M83:N83"/>
    <mergeCell ref="O83:P83"/>
    <mergeCell ref="D84:E84"/>
    <mergeCell ref="F84:G84"/>
    <mergeCell ref="H84:J84"/>
    <mergeCell ref="M84:N84"/>
    <mergeCell ref="O84:P84"/>
    <mergeCell ref="D89:E89"/>
    <mergeCell ref="F89:G89"/>
    <mergeCell ref="H89:J89"/>
    <mergeCell ref="M89:N89"/>
    <mergeCell ref="O89:P89"/>
    <mergeCell ref="D82:E82"/>
    <mergeCell ref="F82:G82"/>
    <mergeCell ref="H82:J82"/>
    <mergeCell ref="M82:N82"/>
    <mergeCell ref="O82:P82"/>
    <mergeCell ref="D79:E79"/>
    <mergeCell ref="F79:G79"/>
    <mergeCell ref="H79:J79"/>
    <mergeCell ref="M79:N79"/>
    <mergeCell ref="O79:P79"/>
    <mergeCell ref="D80:E80"/>
    <mergeCell ref="F80:G80"/>
    <mergeCell ref="H80:J80"/>
    <mergeCell ref="M80:N80"/>
    <mergeCell ref="O80:P80"/>
    <mergeCell ref="D85:E85"/>
    <mergeCell ref="F85:G85"/>
    <mergeCell ref="H85:J85"/>
    <mergeCell ref="M85:N85"/>
    <mergeCell ref="O85:P85"/>
    <mergeCell ref="D78:E78"/>
    <mergeCell ref="F78:G78"/>
    <mergeCell ref="H78:J78"/>
    <mergeCell ref="M78:N78"/>
    <mergeCell ref="O78:P78"/>
    <mergeCell ref="D75:E75"/>
    <mergeCell ref="F75:G75"/>
    <mergeCell ref="H75:J75"/>
    <mergeCell ref="M75:N75"/>
    <mergeCell ref="O75:P75"/>
    <mergeCell ref="D76:E76"/>
    <mergeCell ref="F76:G76"/>
    <mergeCell ref="H76:J76"/>
    <mergeCell ref="M76:N76"/>
    <mergeCell ref="O76:P76"/>
    <mergeCell ref="D81:E81"/>
    <mergeCell ref="F81:G81"/>
    <mergeCell ref="H81:J81"/>
    <mergeCell ref="M81:N81"/>
    <mergeCell ref="O81:P81"/>
    <mergeCell ref="D74:E74"/>
    <mergeCell ref="F74:G74"/>
    <mergeCell ref="H74:J74"/>
    <mergeCell ref="M74:N74"/>
    <mergeCell ref="O74:P74"/>
    <mergeCell ref="D71:E71"/>
    <mergeCell ref="F71:G71"/>
    <mergeCell ref="H71:J71"/>
    <mergeCell ref="M71:N71"/>
    <mergeCell ref="O71:P71"/>
    <mergeCell ref="D72:E72"/>
    <mergeCell ref="F72:G72"/>
    <mergeCell ref="H72:J72"/>
    <mergeCell ref="M72:N72"/>
    <mergeCell ref="O72:P72"/>
    <mergeCell ref="D77:E77"/>
    <mergeCell ref="F77:G77"/>
    <mergeCell ref="H77:J77"/>
    <mergeCell ref="M77:N77"/>
    <mergeCell ref="O77:P77"/>
    <mergeCell ref="D70:E70"/>
    <mergeCell ref="F70:G70"/>
    <mergeCell ref="H70:J70"/>
    <mergeCell ref="M70:N70"/>
    <mergeCell ref="O70:P70"/>
    <mergeCell ref="D67:E67"/>
    <mergeCell ref="F67:G67"/>
    <mergeCell ref="H67:J67"/>
    <mergeCell ref="M67:N67"/>
    <mergeCell ref="O67:P67"/>
    <mergeCell ref="D68:E68"/>
    <mergeCell ref="F68:G68"/>
    <mergeCell ref="H68:J68"/>
    <mergeCell ref="M68:N68"/>
    <mergeCell ref="O68:P68"/>
    <mergeCell ref="D73:E73"/>
    <mergeCell ref="F73:G73"/>
    <mergeCell ref="H73:J73"/>
    <mergeCell ref="M73:N73"/>
    <mergeCell ref="O73:P73"/>
    <mergeCell ref="D66:E66"/>
    <mergeCell ref="F66:G66"/>
    <mergeCell ref="H66:J66"/>
    <mergeCell ref="M66:N66"/>
    <mergeCell ref="O66:P66"/>
    <mergeCell ref="D63:E63"/>
    <mergeCell ref="F63:G63"/>
    <mergeCell ref="H63:J63"/>
    <mergeCell ref="M63:N63"/>
    <mergeCell ref="O63:P63"/>
    <mergeCell ref="D64:E64"/>
    <mergeCell ref="F64:G64"/>
    <mergeCell ref="H64:J64"/>
    <mergeCell ref="M64:N64"/>
    <mergeCell ref="O64:P64"/>
    <mergeCell ref="D69:E69"/>
    <mergeCell ref="F69:G69"/>
    <mergeCell ref="H69:J69"/>
    <mergeCell ref="M69:N69"/>
    <mergeCell ref="O69:P69"/>
    <mergeCell ref="D62:E62"/>
    <mergeCell ref="F62:G62"/>
    <mergeCell ref="H62:J62"/>
    <mergeCell ref="M62:N62"/>
    <mergeCell ref="O62:P62"/>
    <mergeCell ref="D59:E59"/>
    <mergeCell ref="F59:G59"/>
    <mergeCell ref="H59:J59"/>
    <mergeCell ref="M59:N59"/>
    <mergeCell ref="O59:P59"/>
    <mergeCell ref="D60:E60"/>
    <mergeCell ref="F60:G60"/>
    <mergeCell ref="H60:J60"/>
    <mergeCell ref="M60:N60"/>
    <mergeCell ref="O60:P60"/>
    <mergeCell ref="D65:E65"/>
    <mergeCell ref="F65:G65"/>
    <mergeCell ref="H65:J65"/>
    <mergeCell ref="M65:N65"/>
    <mergeCell ref="O65:P65"/>
    <mergeCell ref="D58:E58"/>
    <mergeCell ref="F58:G58"/>
    <mergeCell ref="H58:J58"/>
    <mergeCell ref="M58:N58"/>
    <mergeCell ref="O58:P58"/>
    <mergeCell ref="D55:E55"/>
    <mergeCell ref="F55:G55"/>
    <mergeCell ref="H55:J55"/>
    <mergeCell ref="M55:N55"/>
    <mergeCell ref="O55:P55"/>
    <mergeCell ref="D56:E56"/>
    <mergeCell ref="F56:G56"/>
    <mergeCell ref="H56:J56"/>
    <mergeCell ref="M56:N56"/>
    <mergeCell ref="O56:P56"/>
    <mergeCell ref="D61:E61"/>
    <mergeCell ref="F61:G61"/>
    <mergeCell ref="H61:J61"/>
    <mergeCell ref="M61:N61"/>
    <mergeCell ref="O61:P61"/>
    <mergeCell ref="D54:E54"/>
    <mergeCell ref="F54:G54"/>
    <mergeCell ref="H54:J54"/>
    <mergeCell ref="M54:N54"/>
    <mergeCell ref="O54:P54"/>
    <mergeCell ref="D51:E51"/>
    <mergeCell ref="F51:G51"/>
    <mergeCell ref="H51:J51"/>
    <mergeCell ref="M51:N51"/>
    <mergeCell ref="O51:P51"/>
    <mergeCell ref="D52:E52"/>
    <mergeCell ref="F52:G52"/>
    <mergeCell ref="H52:J52"/>
    <mergeCell ref="M52:N52"/>
    <mergeCell ref="O52:P52"/>
    <mergeCell ref="D57:E57"/>
    <mergeCell ref="F57:G57"/>
    <mergeCell ref="H57:J57"/>
    <mergeCell ref="M57:N57"/>
    <mergeCell ref="O57:P57"/>
    <mergeCell ref="D50:E50"/>
    <mergeCell ref="F50:G50"/>
    <mergeCell ref="H50:J50"/>
    <mergeCell ref="M50:N50"/>
    <mergeCell ref="O50:P50"/>
    <mergeCell ref="D47:E47"/>
    <mergeCell ref="F47:G47"/>
    <mergeCell ref="H47:J47"/>
    <mergeCell ref="M47:N47"/>
    <mergeCell ref="O47:P47"/>
    <mergeCell ref="D48:E48"/>
    <mergeCell ref="F48:G48"/>
    <mergeCell ref="H48:J48"/>
    <mergeCell ref="M48:N48"/>
    <mergeCell ref="O48:P48"/>
    <mergeCell ref="D53:E53"/>
    <mergeCell ref="F53:G53"/>
    <mergeCell ref="H53:J53"/>
    <mergeCell ref="M53:N53"/>
    <mergeCell ref="O53:P53"/>
    <mergeCell ref="D46:E46"/>
    <mergeCell ref="F46:G46"/>
    <mergeCell ref="H46:J46"/>
    <mergeCell ref="M46:N46"/>
    <mergeCell ref="O46:P46"/>
    <mergeCell ref="D43:E43"/>
    <mergeCell ref="F43:G43"/>
    <mergeCell ref="H43:J43"/>
    <mergeCell ref="M43:N43"/>
    <mergeCell ref="O43:P43"/>
    <mergeCell ref="D44:E44"/>
    <mergeCell ref="F44:G44"/>
    <mergeCell ref="H44:J44"/>
    <mergeCell ref="M44:N44"/>
    <mergeCell ref="O44:P44"/>
    <mergeCell ref="D49:E49"/>
    <mergeCell ref="F49:G49"/>
    <mergeCell ref="H49:J49"/>
    <mergeCell ref="M49:N49"/>
    <mergeCell ref="O49:P49"/>
    <mergeCell ref="D42:E42"/>
    <mergeCell ref="F42:G42"/>
    <mergeCell ref="H42:J42"/>
    <mergeCell ref="M42:N42"/>
    <mergeCell ref="O42:P42"/>
    <mergeCell ref="D39:E39"/>
    <mergeCell ref="F39:G39"/>
    <mergeCell ref="H39:J39"/>
    <mergeCell ref="M39:N39"/>
    <mergeCell ref="O39:P39"/>
    <mergeCell ref="D40:E40"/>
    <mergeCell ref="F40:G40"/>
    <mergeCell ref="H40:J40"/>
    <mergeCell ref="M40:N40"/>
    <mergeCell ref="O40:P40"/>
    <mergeCell ref="D45:E45"/>
    <mergeCell ref="F45:G45"/>
    <mergeCell ref="H45:J45"/>
    <mergeCell ref="M45:N45"/>
    <mergeCell ref="O45:P45"/>
    <mergeCell ref="D38:E38"/>
    <mergeCell ref="F38:G38"/>
    <mergeCell ref="H38:J38"/>
    <mergeCell ref="M38:N38"/>
    <mergeCell ref="O38:P38"/>
    <mergeCell ref="D35:E35"/>
    <mergeCell ref="F35:G35"/>
    <mergeCell ref="H35:J35"/>
    <mergeCell ref="M35:N35"/>
    <mergeCell ref="O35:P35"/>
    <mergeCell ref="D36:E36"/>
    <mergeCell ref="F36:G36"/>
    <mergeCell ref="H36:J36"/>
    <mergeCell ref="M36:N36"/>
    <mergeCell ref="O36:P36"/>
    <mergeCell ref="D41:E41"/>
    <mergeCell ref="F41:G41"/>
    <mergeCell ref="H41:J41"/>
    <mergeCell ref="M41:N41"/>
    <mergeCell ref="O41:P41"/>
    <mergeCell ref="D34:E34"/>
    <mergeCell ref="F34:G34"/>
    <mergeCell ref="H34:J34"/>
    <mergeCell ref="M34:N34"/>
    <mergeCell ref="O34:P34"/>
    <mergeCell ref="D31:E31"/>
    <mergeCell ref="F31:G31"/>
    <mergeCell ref="H31:J31"/>
    <mergeCell ref="M31:N31"/>
    <mergeCell ref="O31:P31"/>
    <mergeCell ref="D32:E32"/>
    <mergeCell ref="F32:G32"/>
    <mergeCell ref="H32:J32"/>
    <mergeCell ref="M32:N32"/>
    <mergeCell ref="O32:P32"/>
    <mergeCell ref="D37:E37"/>
    <mergeCell ref="F37:G37"/>
    <mergeCell ref="H37:J37"/>
    <mergeCell ref="M37:N37"/>
    <mergeCell ref="O37:P37"/>
    <mergeCell ref="D30:E30"/>
    <mergeCell ref="F30:G30"/>
    <mergeCell ref="H30:J30"/>
    <mergeCell ref="M30:N30"/>
    <mergeCell ref="O30:P30"/>
    <mergeCell ref="D27:E27"/>
    <mergeCell ref="F27:G27"/>
    <mergeCell ref="H27:J27"/>
    <mergeCell ref="M27:N27"/>
    <mergeCell ref="O27:P27"/>
    <mergeCell ref="D28:E28"/>
    <mergeCell ref="F28:G28"/>
    <mergeCell ref="H28:J28"/>
    <mergeCell ref="M28:N28"/>
    <mergeCell ref="O28:P28"/>
    <mergeCell ref="D33:E33"/>
    <mergeCell ref="F33:G33"/>
    <mergeCell ref="H33:J33"/>
    <mergeCell ref="M33:N33"/>
    <mergeCell ref="O33:P33"/>
    <mergeCell ref="D26:E26"/>
    <mergeCell ref="F26:G26"/>
    <mergeCell ref="H26:J26"/>
    <mergeCell ref="M26:N26"/>
    <mergeCell ref="O26:P26"/>
    <mergeCell ref="D23:L23"/>
    <mergeCell ref="M23:N23"/>
    <mergeCell ref="O23:P23"/>
    <mergeCell ref="D24:E24"/>
    <mergeCell ref="F24:G24"/>
    <mergeCell ref="H24:J24"/>
    <mergeCell ref="M24:N24"/>
    <mergeCell ref="O24:P24"/>
    <mergeCell ref="D29:E29"/>
    <mergeCell ref="F29:G29"/>
    <mergeCell ref="H29:J29"/>
    <mergeCell ref="M29:N29"/>
    <mergeCell ref="O29:P29"/>
    <mergeCell ref="D21:L21"/>
    <mergeCell ref="M21:N21"/>
    <mergeCell ref="O21:P21"/>
    <mergeCell ref="D22:L22"/>
    <mergeCell ref="M22:N22"/>
    <mergeCell ref="O22:P22"/>
    <mergeCell ref="U14:U20"/>
    <mergeCell ref="V14:W14"/>
    <mergeCell ref="M15:N20"/>
    <mergeCell ref="O15:P20"/>
    <mergeCell ref="Q15:Q20"/>
    <mergeCell ref="R15:S15"/>
    <mergeCell ref="T15:T20"/>
    <mergeCell ref="V15:V20"/>
    <mergeCell ref="W15:W20"/>
    <mergeCell ref="R16:R20"/>
    <mergeCell ref="D25:E25"/>
    <mergeCell ref="F25:G25"/>
    <mergeCell ref="H25:J25"/>
    <mergeCell ref="M25:N25"/>
    <mergeCell ref="O25:P25"/>
    <mergeCell ref="O2:R2"/>
    <mergeCell ref="O3:R3"/>
    <mergeCell ref="U4:V4"/>
    <mergeCell ref="O5:Q5"/>
    <mergeCell ref="U5:V5"/>
    <mergeCell ref="B6:J6"/>
    <mergeCell ref="U6:V6"/>
    <mergeCell ref="B10:J10"/>
    <mergeCell ref="U10:V10"/>
    <mergeCell ref="B11:J11"/>
    <mergeCell ref="U11:V11"/>
    <mergeCell ref="B13:K13"/>
    <mergeCell ref="B14:B20"/>
    <mergeCell ref="C14:C20"/>
    <mergeCell ref="D14:L20"/>
    <mergeCell ref="M14:P14"/>
    <mergeCell ref="Q14:T14"/>
    <mergeCell ref="B7:J7"/>
    <mergeCell ref="U7:V7"/>
    <mergeCell ref="B8:J8"/>
    <mergeCell ref="L8:T8"/>
    <mergeCell ref="U8:V8"/>
    <mergeCell ref="B9:J9"/>
    <mergeCell ref="L9:T9"/>
    <mergeCell ref="U9:V9"/>
    <mergeCell ref="S16:S20"/>
  </mergeCells>
  <pageMargins left="0.19685039370078741" right="0.19685039370078741" top="0.78740157480314965" bottom="0.59055118110236227" header="0" footer="0"/>
  <pageSetup paperSize="9" scale="70" orientation="landscape" blackAndWhite="1" r:id="rId1"/>
  <headerFooter alignWithMargins="0"/>
  <rowBreaks count="1" manualBreakCount="1">
    <brk id="1591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B1:Z1634"/>
  <sheetViews>
    <sheetView topLeftCell="A13" zoomScaleNormal="100" workbookViewId="0"/>
  </sheetViews>
  <sheetFormatPr defaultRowHeight="15" x14ac:dyDescent="0.25"/>
  <cols>
    <col min="1" max="1" width="0.85546875" style="1" customWidth="1"/>
    <col min="2" max="2" width="28.85546875" style="1" customWidth="1"/>
    <col min="3" max="3" width="4.5703125" style="1" customWidth="1"/>
    <col min="4" max="4" width="4.28515625" style="1" customWidth="1"/>
    <col min="5" max="8" width="2.28515625" style="1" customWidth="1"/>
    <col min="9" max="9" width="3.140625" style="1" customWidth="1"/>
    <col min="10" max="10" width="4.42578125" style="1" customWidth="1"/>
    <col min="11" max="11" width="6.42578125" style="1" customWidth="1"/>
    <col min="12" max="12" width="93.140625" style="1" hidden="1" customWidth="1"/>
    <col min="13" max="13" width="8.7109375" style="1" customWidth="1"/>
    <col min="14" max="14" width="7.28515625" style="1" customWidth="1"/>
    <col min="15" max="15" width="8.7109375" style="1" customWidth="1"/>
    <col min="16" max="16" width="7.28515625" style="1" customWidth="1"/>
    <col min="17" max="23" width="15.28515625" style="1" customWidth="1"/>
    <col min="24" max="24" width="35" style="185" hidden="1" customWidth="1"/>
    <col min="25" max="25" width="87.7109375" style="1" hidden="1" customWidth="1"/>
    <col min="26" max="26" width="19.7109375" style="1" hidden="1" customWidth="1"/>
    <col min="27" max="27" width="0.85546875" style="1" customWidth="1"/>
    <col min="28" max="256" width="9.140625" style="1"/>
    <col min="257" max="257" width="0.85546875" style="1" customWidth="1"/>
    <col min="258" max="258" width="28.85546875" style="1" customWidth="1"/>
    <col min="259" max="259" width="4.5703125" style="1" customWidth="1"/>
    <col min="260" max="260" width="4.28515625" style="1" customWidth="1"/>
    <col min="261" max="264" width="2.28515625" style="1" customWidth="1"/>
    <col min="265" max="265" width="3.140625" style="1" customWidth="1"/>
    <col min="266" max="266" width="4.42578125" style="1" customWidth="1"/>
    <col min="267" max="267" width="6.42578125" style="1" customWidth="1"/>
    <col min="268" max="268" width="0" style="1" hidden="1" customWidth="1"/>
    <col min="269" max="269" width="8.7109375" style="1" customWidth="1"/>
    <col min="270" max="270" width="7.28515625" style="1" customWidth="1"/>
    <col min="271" max="271" width="8.7109375" style="1" customWidth="1"/>
    <col min="272" max="272" width="7.28515625" style="1" customWidth="1"/>
    <col min="273" max="279" width="15.28515625" style="1" customWidth="1"/>
    <col min="280" max="282" width="0" style="1" hidden="1" customWidth="1"/>
    <col min="283" max="283" width="0.85546875" style="1" customWidth="1"/>
    <col min="284" max="512" width="9.140625" style="1"/>
    <col min="513" max="513" width="0.85546875" style="1" customWidth="1"/>
    <col min="514" max="514" width="28.85546875" style="1" customWidth="1"/>
    <col min="515" max="515" width="4.5703125" style="1" customWidth="1"/>
    <col min="516" max="516" width="4.28515625" style="1" customWidth="1"/>
    <col min="517" max="520" width="2.28515625" style="1" customWidth="1"/>
    <col min="521" max="521" width="3.140625" style="1" customWidth="1"/>
    <col min="522" max="522" width="4.42578125" style="1" customWidth="1"/>
    <col min="523" max="523" width="6.42578125" style="1" customWidth="1"/>
    <col min="524" max="524" width="0" style="1" hidden="1" customWidth="1"/>
    <col min="525" max="525" width="8.7109375" style="1" customWidth="1"/>
    <col min="526" max="526" width="7.28515625" style="1" customWidth="1"/>
    <col min="527" max="527" width="8.7109375" style="1" customWidth="1"/>
    <col min="528" max="528" width="7.28515625" style="1" customWidth="1"/>
    <col min="529" max="535" width="15.28515625" style="1" customWidth="1"/>
    <col min="536" max="538" width="0" style="1" hidden="1" customWidth="1"/>
    <col min="539" max="539" width="0.85546875" style="1" customWidth="1"/>
    <col min="540" max="768" width="9.140625" style="1"/>
    <col min="769" max="769" width="0.85546875" style="1" customWidth="1"/>
    <col min="770" max="770" width="28.85546875" style="1" customWidth="1"/>
    <col min="771" max="771" width="4.5703125" style="1" customWidth="1"/>
    <col min="772" max="772" width="4.28515625" style="1" customWidth="1"/>
    <col min="773" max="776" width="2.28515625" style="1" customWidth="1"/>
    <col min="777" max="777" width="3.140625" style="1" customWidth="1"/>
    <col min="778" max="778" width="4.42578125" style="1" customWidth="1"/>
    <col min="779" max="779" width="6.42578125" style="1" customWidth="1"/>
    <col min="780" max="780" width="0" style="1" hidden="1" customWidth="1"/>
    <col min="781" max="781" width="8.7109375" style="1" customWidth="1"/>
    <col min="782" max="782" width="7.28515625" style="1" customWidth="1"/>
    <col min="783" max="783" width="8.7109375" style="1" customWidth="1"/>
    <col min="784" max="784" width="7.28515625" style="1" customWidth="1"/>
    <col min="785" max="791" width="15.28515625" style="1" customWidth="1"/>
    <col min="792" max="794" width="0" style="1" hidden="1" customWidth="1"/>
    <col min="795" max="795" width="0.85546875" style="1" customWidth="1"/>
    <col min="796" max="1024" width="9.140625" style="1"/>
    <col min="1025" max="1025" width="0.85546875" style="1" customWidth="1"/>
    <col min="1026" max="1026" width="28.85546875" style="1" customWidth="1"/>
    <col min="1027" max="1027" width="4.5703125" style="1" customWidth="1"/>
    <col min="1028" max="1028" width="4.28515625" style="1" customWidth="1"/>
    <col min="1029" max="1032" width="2.28515625" style="1" customWidth="1"/>
    <col min="1033" max="1033" width="3.140625" style="1" customWidth="1"/>
    <col min="1034" max="1034" width="4.42578125" style="1" customWidth="1"/>
    <col min="1035" max="1035" width="6.42578125" style="1" customWidth="1"/>
    <col min="1036" max="1036" width="0" style="1" hidden="1" customWidth="1"/>
    <col min="1037" max="1037" width="8.7109375" style="1" customWidth="1"/>
    <col min="1038" max="1038" width="7.28515625" style="1" customWidth="1"/>
    <col min="1039" max="1039" width="8.7109375" style="1" customWidth="1"/>
    <col min="1040" max="1040" width="7.28515625" style="1" customWidth="1"/>
    <col min="1041" max="1047" width="15.28515625" style="1" customWidth="1"/>
    <col min="1048" max="1050" width="0" style="1" hidden="1" customWidth="1"/>
    <col min="1051" max="1051" width="0.85546875" style="1" customWidth="1"/>
    <col min="1052" max="1280" width="9.140625" style="1"/>
    <col min="1281" max="1281" width="0.85546875" style="1" customWidth="1"/>
    <col min="1282" max="1282" width="28.85546875" style="1" customWidth="1"/>
    <col min="1283" max="1283" width="4.5703125" style="1" customWidth="1"/>
    <col min="1284" max="1284" width="4.28515625" style="1" customWidth="1"/>
    <col min="1285" max="1288" width="2.28515625" style="1" customWidth="1"/>
    <col min="1289" max="1289" width="3.140625" style="1" customWidth="1"/>
    <col min="1290" max="1290" width="4.42578125" style="1" customWidth="1"/>
    <col min="1291" max="1291" width="6.42578125" style="1" customWidth="1"/>
    <col min="1292" max="1292" width="0" style="1" hidden="1" customWidth="1"/>
    <col min="1293" max="1293" width="8.7109375" style="1" customWidth="1"/>
    <col min="1294" max="1294" width="7.28515625" style="1" customWidth="1"/>
    <col min="1295" max="1295" width="8.7109375" style="1" customWidth="1"/>
    <col min="1296" max="1296" width="7.28515625" style="1" customWidth="1"/>
    <col min="1297" max="1303" width="15.28515625" style="1" customWidth="1"/>
    <col min="1304" max="1306" width="0" style="1" hidden="1" customWidth="1"/>
    <col min="1307" max="1307" width="0.85546875" style="1" customWidth="1"/>
    <col min="1308" max="1536" width="9.140625" style="1"/>
    <col min="1537" max="1537" width="0.85546875" style="1" customWidth="1"/>
    <col min="1538" max="1538" width="28.85546875" style="1" customWidth="1"/>
    <col min="1539" max="1539" width="4.5703125" style="1" customWidth="1"/>
    <col min="1540" max="1540" width="4.28515625" style="1" customWidth="1"/>
    <col min="1541" max="1544" width="2.28515625" style="1" customWidth="1"/>
    <col min="1545" max="1545" width="3.140625" style="1" customWidth="1"/>
    <col min="1546" max="1546" width="4.42578125" style="1" customWidth="1"/>
    <col min="1547" max="1547" width="6.42578125" style="1" customWidth="1"/>
    <col min="1548" max="1548" width="0" style="1" hidden="1" customWidth="1"/>
    <col min="1549" max="1549" width="8.7109375" style="1" customWidth="1"/>
    <col min="1550" max="1550" width="7.28515625" style="1" customWidth="1"/>
    <col min="1551" max="1551" width="8.7109375" style="1" customWidth="1"/>
    <col min="1552" max="1552" width="7.28515625" style="1" customWidth="1"/>
    <col min="1553" max="1559" width="15.28515625" style="1" customWidth="1"/>
    <col min="1560" max="1562" width="0" style="1" hidden="1" customWidth="1"/>
    <col min="1563" max="1563" width="0.85546875" style="1" customWidth="1"/>
    <col min="1564" max="1792" width="9.140625" style="1"/>
    <col min="1793" max="1793" width="0.85546875" style="1" customWidth="1"/>
    <col min="1794" max="1794" width="28.85546875" style="1" customWidth="1"/>
    <col min="1795" max="1795" width="4.5703125" style="1" customWidth="1"/>
    <col min="1796" max="1796" width="4.28515625" style="1" customWidth="1"/>
    <col min="1797" max="1800" width="2.28515625" style="1" customWidth="1"/>
    <col min="1801" max="1801" width="3.140625" style="1" customWidth="1"/>
    <col min="1802" max="1802" width="4.42578125" style="1" customWidth="1"/>
    <col min="1803" max="1803" width="6.42578125" style="1" customWidth="1"/>
    <col min="1804" max="1804" width="0" style="1" hidden="1" customWidth="1"/>
    <col min="1805" max="1805" width="8.7109375" style="1" customWidth="1"/>
    <col min="1806" max="1806" width="7.28515625" style="1" customWidth="1"/>
    <col min="1807" max="1807" width="8.7109375" style="1" customWidth="1"/>
    <col min="1808" max="1808" width="7.28515625" style="1" customWidth="1"/>
    <col min="1809" max="1815" width="15.28515625" style="1" customWidth="1"/>
    <col min="1816" max="1818" width="0" style="1" hidden="1" customWidth="1"/>
    <col min="1819" max="1819" width="0.85546875" style="1" customWidth="1"/>
    <col min="1820" max="2048" width="9.140625" style="1"/>
    <col min="2049" max="2049" width="0.85546875" style="1" customWidth="1"/>
    <col min="2050" max="2050" width="28.85546875" style="1" customWidth="1"/>
    <col min="2051" max="2051" width="4.5703125" style="1" customWidth="1"/>
    <col min="2052" max="2052" width="4.28515625" style="1" customWidth="1"/>
    <col min="2053" max="2056" width="2.28515625" style="1" customWidth="1"/>
    <col min="2057" max="2057" width="3.140625" style="1" customWidth="1"/>
    <col min="2058" max="2058" width="4.42578125" style="1" customWidth="1"/>
    <col min="2059" max="2059" width="6.42578125" style="1" customWidth="1"/>
    <col min="2060" max="2060" width="0" style="1" hidden="1" customWidth="1"/>
    <col min="2061" max="2061" width="8.7109375" style="1" customWidth="1"/>
    <col min="2062" max="2062" width="7.28515625" style="1" customWidth="1"/>
    <col min="2063" max="2063" width="8.7109375" style="1" customWidth="1"/>
    <col min="2064" max="2064" width="7.28515625" style="1" customWidth="1"/>
    <col min="2065" max="2071" width="15.28515625" style="1" customWidth="1"/>
    <col min="2072" max="2074" width="0" style="1" hidden="1" customWidth="1"/>
    <col min="2075" max="2075" width="0.85546875" style="1" customWidth="1"/>
    <col min="2076" max="2304" width="9.140625" style="1"/>
    <col min="2305" max="2305" width="0.85546875" style="1" customWidth="1"/>
    <col min="2306" max="2306" width="28.85546875" style="1" customWidth="1"/>
    <col min="2307" max="2307" width="4.5703125" style="1" customWidth="1"/>
    <col min="2308" max="2308" width="4.28515625" style="1" customWidth="1"/>
    <col min="2309" max="2312" width="2.28515625" style="1" customWidth="1"/>
    <col min="2313" max="2313" width="3.140625" style="1" customWidth="1"/>
    <col min="2314" max="2314" width="4.42578125" style="1" customWidth="1"/>
    <col min="2315" max="2315" width="6.42578125" style="1" customWidth="1"/>
    <col min="2316" max="2316" width="0" style="1" hidden="1" customWidth="1"/>
    <col min="2317" max="2317" width="8.7109375" style="1" customWidth="1"/>
    <col min="2318" max="2318" width="7.28515625" style="1" customWidth="1"/>
    <col min="2319" max="2319" width="8.7109375" style="1" customWidth="1"/>
    <col min="2320" max="2320" width="7.28515625" style="1" customWidth="1"/>
    <col min="2321" max="2327" width="15.28515625" style="1" customWidth="1"/>
    <col min="2328" max="2330" width="0" style="1" hidden="1" customWidth="1"/>
    <col min="2331" max="2331" width="0.85546875" style="1" customWidth="1"/>
    <col min="2332" max="2560" width="9.140625" style="1"/>
    <col min="2561" max="2561" width="0.85546875" style="1" customWidth="1"/>
    <col min="2562" max="2562" width="28.85546875" style="1" customWidth="1"/>
    <col min="2563" max="2563" width="4.5703125" style="1" customWidth="1"/>
    <col min="2564" max="2564" width="4.28515625" style="1" customWidth="1"/>
    <col min="2565" max="2568" width="2.28515625" style="1" customWidth="1"/>
    <col min="2569" max="2569" width="3.140625" style="1" customWidth="1"/>
    <col min="2570" max="2570" width="4.42578125" style="1" customWidth="1"/>
    <col min="2571" max="2571" width="6.42578125" style="1" customWidth="1"/>
    <col min="2572" max="2572" width="0" style="1" hidden="1" customWidth="1"/>
    <col min="2573" max="2573" width="8.7109375" style="1" customWidth="1"/>
    <col min="2574" max="2574" width="7.28515625" style="1" customWidth="1"/>
    <col min="2575" max="2575" width="8.7109375" style="1" customWidth="1"/>
    <col min="2576" max="2576" width="7.28515625" style="1" customWidth="1"/>
    <col min="2577" max="2583" width="15.28515625" style="1" customWidth="1"/>
    <col min="2584" max="2586" width="0" style="1" hidden="1" customWidth="1"/>
    <col min="2587" max="2587" width="0.85546875" style="1" customWidth="1"/>
    <col min="2588" max="2816" width="9.140625" style="1"/>
    <col min="2817" max="2817" width="0.85546875" style="1" customWidth="1"/>
    <col min="2818" max="2818" width="28.85546875" style="1" customWidth="1"/>
    <col min="2819" max="2819" width="4.5703125" style="1" customWidth="1"/>
    <col min="2820" max="2820" width="4.28515625" style="1" customWidth="1"/>
    <col min="2821" max="2824" width="2.28515625" style="1" customWidth="1"/>
    <col min="2825" max="2825" width="3.140625" style="1" customWidth="1"/>
    <col min="2826" max="2826" width="4.42578125" style="1" customWidth="1"/>
    <col min="2827" max="2827" width="6.42578125" style="1" customWidth="1"/>
    <col min="2828" max="2828" width="0" style="1" hidden="1" customWidth="1"/>
    <col min="2829" max="2829" width="8.7109375" style="1" customWidth="1"/>
    <col min="2830" max="2830" width="7.28515625" style="1" customWidth="1"/>
    <col min="2831" max="2831" width="8.7109375" style="1" customWidth="1"/>
    <col min="2832" max="2832" width="7.28515625" style="1" customWidth="1"/>
    <col min="2833" max="2839" width="15.28515625" style="1" customWidth="1"/>
    <col min="2840" max="2842" width="0" style="1" hidden="1" customWidth="1"/>
    <col min="2843" max="2843" width="0.85546875" style="1" customWidth="1"/>
    <col min="2844" max="3072" width="9.140625" style="1"/>
    <col min="3073" max="3073" width="0.85546875" style="1" customWidth="1"/>
    <col min="3074" max="3074" width="28.85546875" style="1" customWidth="1"/>
    <col min="3075" max="3075" width="4.5703125" style="1" customWidth="1"/>
    <col min="3076" max="3076" width="4.28515625" style="1" customWidth="1"/>
    <col min="3077" max="3080" width="2.28515625" style="1" customWidth="1"/>
    <col min="3081" max="3081" width="3.140625" style="1" customWidth="1"/>
    <col min="3082" max="3082" width="4.42578125" style="1" customWidth="1"/>
    <col min="3083" max="3083" width="6.42578125" style="1" customWidth="1"/>
    <col min="3084" max="3084" width="0" style="1" hidden="1" customWidth="1"/>
    <col min="3085" max="3085" width="8.7109375" style="1" customWidth="1"/>
    <col min="3086" max="3086" width="7.28515625" style="1" customWidth="1"/>
    <col min="3087" max="3087" width="8.7109375" style="1" customWidth="1"/>
    <col min="3088" max="3088" width="7.28515625" style="1" customWidth="1"/>
    <col min="3089" max="3095" width="15.28515625" style="1" customWidth="1"/>
    <col min="3096" max="3098" width="0" style="1" hidden="1" customWidth="1"/>
    <col min="3099" max="3099" width="0.85546875" style="1" customWidth="1"/>
    <col min="3100" max="3328" width="9.140625" style="1"/>
    <col min="3329" max="3329" width="0.85546875" style="1" customWidth="1"/>
    <col min="3330" max="3330" width="28.85546875" style="1" customWidth="1"/>
    <col min="3331" max="3331" width="4.5703125" style="1" customWidth="1"/>
    <col min="3332" max="3332" width="4.28515625" style="1" customWidth="1"/>
    <col min="3333" max="3336" width="2.28515625" style="1" customWidth="1"/>
    <col min="3337" max="3337" width="3.140625" style="1" customWidth="1"/>
    <col min="3338" max="3338" width="4.42578125" style="1" customWidth="1"/>
    <col min="3339" max="3339" width="6.42578125" style="1" customWidth="1"/>
    <col min="3340" max="3340" width="0" style="1" hidden="1" customWidth="1"/>
    <col min="3341" max="3341" width="8.7109375" style="1" customWidth="1"/>
    <col min="3342" max="3342" width="7.28515625" style="1" customWidth="1"/>
    <col min="3343" max="3343" width="8.7109375" style="1" customWidth="1"/>
    <col min="3344" max="3344" width="7.28515625" style="1" customWidth="1"/>
    <col min="3345" max="3351" width="15.28515625" style="1" customWidth="1"/>
    <col min="3352" max="3354" width="0" style="1" hidden="1" customWidth="1"/>
    <col min="3355" max="3355" width="0.85546875" style="1" customWidth="1"/>
    <col min="3356" max="3584" width="9.140625" style="1"/>
    <col min="3585" max="3585" width="0.85546875" style="1" customWidth="1"/>
    <col min="3586" max="3586" width="28.85546875" style="1" customWidth="1"/>
    <col min="3587" max="3587" width="4.5703125" style="1" customWidth="1"/>
    <col min="3588" max="3588" width="4.28515625" style="1" customWidth="1"/>
    <col min="3589" max="3592" width="2.28515625" style="1" customWidth="1"/>
    <col min="3593" max="3593" width="3.140625" style="1" customWidth="1"/>
    <col min="3594" max="3594" width="4.42578125" style="1" customWidth="1"/>
    <col min="3595" max="3595" width="6.42578125" style="1" customWidth="1"/>
    <col min="3596" max="3596" width="0" style="1" hidden="1" customWidth="1"/>
    <col min="3597" max="3597" width="8.7109375" style="1" customWidth="1"/>
    <col min="3598" max="3598" width="7.28515625" style="1" customWidth="1"/>
    <col min="3599" max="3599" width="8.7109375" style="1" customWidth="1"/>
    <col min="3600" max="3600" width="7.28515625" style="1" customWidth="1"/>
    <col min="3601" max="3607" width="15.28515625" style="1" customWidth="1"/>
    <col min="3608" max="3610" width="0" style="1" hidden="1" customWidth="1"/>
    <col min="3611" max="3611" width="0.85546875" style="1" customWidth="1"/>
    <col min="3612" max="3840" width="9.140625" style="1"/>
    <col min="3841" max="3841" width="0.85546875" style="1" customWidth="1"/>
    <col min="3842" max="3842" width="28.85546875" style="1" customWidth="1"/>
    <col min="3843" max="3843" width="4.5703125" style="1" customWidth="1"/>
    <col min="3844" max="3844" width="4.28515625" style="1" customWidth="1"/>
    <col min="3845" max="3848" width="2.28515625" style="1" customWidth="1"/>
    <col min="3849" max="3849" width="3.140625" style="1" customWidth="1"/>
    <col min="3850" max="3850" width="4.42578125" style="1" customWidth="1"/>
    <col min="3851" max="3851" width="6.42578125" style="1" customWidth="1"/>
    <col min="3852" max="3852" width="0" style="1" hidden="1" customWidth="1"/>
    <col min="3853" max="3853" width="8.7109375" style="1" customWidth="1"/>
    <col min="3854" max="3854" width="7.28515625" style="1" customWidth="1"/>
    <col min="3855" max="3855" width="8.7109375" style="1" customWidth="1"/>
    <col min="3856" max="3856" width="7.28515625" style="1" customWidth="1"/>
    <col min="3857" max="3863" width="15.28515625" style="1" customWidth="1"/>
    <col min="3864" max="3866" width="0" style="1" hidden="1" customWidth="1"/>
    <col min="3867" max="3867" width="0.85546875" style="1" customWidth="1"/>
    <col min="3868" max="4096" width="9.140625" style="1"/>
    <col min="4097" max="4097" width="0.85546875" style="1" customWidth="1"/>
    <col min="4098" max="4098" width="28.85546875" style="1" customWidth="1"/>
    <col min="4099" max="4099" width="4.5703125" style="1" customWidth="1"/>
    <col min="4100" max="4100" width="4.28515625" style="1" customWidth="1"/>
    <col min="4101" max="4104" width="2.28515625" style="1" customWidth="1"/>
    <col min="4105" max="4105" width="3.140625" style="1" customWidth="1"/>
    <col min="4106" max="4106" width="4.42578125" style="1" customWidth="1"/>
    <col min="4107" max="4107" width="6.42578125" style="1" customWidth="1"/>
    <col min="4108" max="4108" width="0" style="1" hidden="1" customWidth="1"/>
    <col min="4109" max="4109" width="8.7109375" style="1" customWidth="1"/>
    <col min="4110" max="4110" width="7.28515625" style="1" customWidth="1"/>
    <col min="4111" max="4111" width="8.7109375" style="1" customWidth="1"/>
    <col min="4112" max="4112" width="7.28515625" style="1" customWidth="1"/>
    <col min="4113" max="4119" width="15.28515625" style="1" customWidth="1"/>
    <col min="4120" max="4122" width="0" style="1" hidden="1" customWidth="1"/>
    <col min="4123" max="4123" width="0.85546875" style="1" customWidth="1"/>
    <col min="4124" max="4352" width="9.140625" style="1"/>
    <col min="4353" max="4353" width="0.85546875" style="1" customWidth="1"/>
    <col min="4354" max="4354" width="28.85546875" style="1" customWidth="1"/>
    <col min="4355" max="4355" width="4.5703125" style="1" customWidth="1"/>
    <col min="4356" max="4356" width="4.28515625" style="1" customWidth="1"/>
    <col min="4357" max="4360" width="2.28515625" style="1" customWidth="1"/>
    <col min="4361" max="4361" width="3.140625" style="1" customWidth="1"/>
    <col min="4362" max="4362" width="4.42578125" style="1" customWidth="1"/>
    <col min="4363" max="4363" width="6.42578125" style="1" customWidth="1"/>
    <col min="4364" max="4364" width="0" style="1" hidden="1" customWidth="1"/>
    <col min="4365" max="4365" width="8.7109375" style="1" customWidth="1"/>
    <col min="4366" max="4366" width="7.28515625" style="1" customWidth="1"/>
    <col min="4367" max="4367" width="8.7109375" style="1" customWidth="1"/>
    <col min="4368" max="4368" width="7.28515625" style="1" customWidth="1"/>
    <col min="4369" max="4375" width="15.28515625" style="1" customWidth="1"/>
    <col min="4376" max="4378" width="0" style="1" hidden="1" customWidth="1"/>
    <col min="4379" max="4379" width="0.85546875" style="1" customWidth="1"/>
    <col min="4380" max="4608" width="9.140625" style="1"/>
    <col min="4609" max="4609" width="0.85546875" style="1" customWidth="1"/>
    <col min="4610" max="4610" width="28.85546875" style="1" customWidth="1"/>
    <col min="4611" max="4611" width="4.5703125" style="1" customWidth="1"/>
    <col min="4612" max="4612" width="4.28515625" style="1" customWidth="1"/>
    <col min="4613" max="4616" width="2.28515625" style="1" customWidth="1"/>
    <col min="4617" max="4617" width="3.140625" style="1" customWidth="1"/>
    <col min="4618" max="4618" width="4.42578125" style="1" customWidth="1"/>
    <col min="4619" max="4619" width="6.42578125" style="1" customWidth="1"/>
    <col min="4620" max="4620" width="0" style="1" hidden="1" customWidth="1"/>
    <col min="4621" max="4621" width="8.7109375" style="1" customWidth="1"/>
    <col min="4622" max="4622" width="7.28515625" style="1" customWidth="1"/>
    <col min="4623" max="4623" width="8.7109375" style="1" customWidth="1"/>
    <col min="4624" max="4624" width="7.28515625" style="1" customWidth="1"/>
    <col min="4625" max="4631" width="15.28515625" style="1" customWidth="1"/>
    <col min="4632" max="4634" width="0" style="1" hidden="1" customWidth="1"/>
    <col min="4635" max="4635" width="0.85546875" style="1" customWidth="1"/>
    <col min="4636" max="4864" width="9.140625" style="1"/>
    <col min="4865" max="4865" width="0.85546875" style="1" customWidth="1"/>
    <col min="4866" max="4866" width="28.85546875" style="1" customWidth="1"/>
    <col min="4867" max="4867" width="4.5703125" style="1" customWidth="1"/>
    <col min="4868" max="4868" width="4.28515625" style="1" customWidth="1"/>
    <col min="4869" max="4872" width="2.28515625" style="1" customWidth="1"/>
    <col min="4873" max="4873" width="3.140625" style="1" customWidth="1"/>
    <col min="4874" max="4874" width="4.42578125" style="1" customWidth="1"/>
    <col min="4875" max="4875" width="6.42578125" style="1" customWidth="1"/>
    <col min="4876" max="4876" width="0" style="1" hidden="1" customWidth="1"/>
    <col min="4877" max="4877" width="8.7109375" style="1" customWidth="1"/>
    <col min="4878" max="4878" width="7.28515625" style="1" customWidth="1"/>
    <col min="4879" max="4879" width="8.7109375" style="1" customWidth="1"/>
    <col min="4880" max="4880" width="7.28515625" style="1" customWidth="1"/>
    <col min="4881" max="4887" width="15.28515625" style="1" customWidth="1"/>
    <col min="4888" max="4890" width="0" style="1" hidden="1" customWidth="1"/>
    <col min="4891" max="4891" width="0.85546875" style="1" customWidth="1"/>
    <col min="4892" max="5120" width="9.140625" style="1"/>
    <col min="5121" max="5121" width="0.85546875" style="1" customWidth="1"/>
    <col min="5122" max="5122" width="28.85546875" style="1" customWidth="1"/>
    <col min="5123" max="5123" width="4.5703125" style="1" customWidth="1"/>
    <col min="5124" max="5124" width="4.28515625" style="1" customWidth="1"/>
    <col min="5125" max="5128" width="2.28515625" style="1" customWidth="1"/>
    <col min="5129" max="5129" width="3.140625" style="1" customWidth="1"/>
    <col min="5130" max="5130" width="4.42578125" style="1" customWidth="1"/>
    <col min="5131" max="5131" width="6.42578125" style="1" customWidth="1"/>
    <col min="5132" max="5132" width="0" style="1" hidden="1" customWidth="1"/>
    <col min="5133" max="5133" width="8.7109375" style="1" customWidth="1"/>
    <col min="5134" max="5134" width="7.28515625" style="1" customWidth="1"/>
    <col min="5135" max="5135" width="8.7109375" style="1" customWidth="1"/>
    <col min="5136" max="5136" width="7.28515625" style="1" customWidth="1"/>
    <col min="5137" max="5143" width="15.28515625" style="1" customWidth="1"/>
    <col min="5144" max="5146" width="0" style="1" hidden="1" customWidth="1"/>
    <col min="5147" max="5147" width="0.85546875" style="1" customWidth="1"/>
    <col min="5148" max="5376" width="9.140625" style="1"/>
    <col min="5377" max="5377" width="0.85546875" style="1" customWidth="1"/>
    <col min="5378" max="5378" width="28.85546875" style="1" customWidth="1"/>
    <col min="5379" max="5379" width="4.5703125" style="1" customWidth="1"/>
    <col min="5380" max="5380" width="4.28515625" style="1" customWidth="1"/>
    <col min="5381" max="5384" width="2.28515625" style="1" customWidth="1"/>
    <col min="5385" max="5385" width="3.140625" style="1" customWidth="1"/>
    <col min="5386" max="5386" width="4.42578125" style="1" customWidth="1"/>
    <col min="5387" max="5387" width="6.42578125" style="1" customWidth="1"/>
    <col min="5388" max="5388" width="0" style="1" hidden="1" customWidth="1"/>
    <col min="5389" max="5389" width="8.7109375" style="1" customWidth="1"/>
    <col min="5390" max="5390" width="7.28515625" style="1" customWidth="1"/>
    <col min="5391" max="5391" width="8.7109375" style="1" customWidth="1"/>
    <col min="5392" max="5392" width="7.28515625" style="1" customWidth="1"/>
    <col min="5393" max="5399" width="15.28515625" style="1" customWidth="1"/>
    <col min="5400" max="5402" width="0" style="1" hidden="1" customWidth="1"/>
    <col min="5403" max="5403" width="0.85546875" style="1" customWidth="1"/>
    <col min="5404" max="5632" width="9.140625" style="1"/>
    <col min="5633" max="5633" width="0.85546875" style="1" customWidth="1"/>
    <col min="5634" max="5634" width="28.85546875" style="1" customWidth="1"/>
    <col min="5635" max="5635" width="4.5703125" style="1" customWidth="1"/>
    <col min="5636" max="5636" width="4.28515625" style="1" customWidth="1"/>
    <col min="5637" max="5640" width="2.28515625" style="1" customWidth="1"/>
    <col min="5641" max="5641" width="3.140625" style="1" customWidth="1"/>
    <col min="5642" max="5642" width="4.42578125" style="1" customWidth="1"/>
    <col min="5643" max="5643" width="6.42578125" style="1" customWidth="1"/>
    <col min="5644" max="5644" width="0" style="1" hidden="1" customWidth="1"/>
    <col min="5645" max="5645" width="8.7109375" style="1" customWidth="1"/>
    <col min="5646" max="5646" width="7.28515625" style="1" customWidth="1"/>
    <col min="5647" max="5647" width="8.7109375" style="1" customWidth="1"/>
    <col min="5648" max="5648" width="7.28515625" style="1" customWidth="1"/>
    <col min="5649" max="5655" width="15.28515625" style="1" customWidth="1"/>
    <col min="5656" max="5658" width="0" style="1" hidden="1" customWidth="1"/>
    <col min="5659" max="5659" width="0.85546875" style="1" customWidth="1"/>
    <col min="5660" max="5888" width="9.140625" style="1"/>
    <col min="5889" max="5889" width="0.85546875" style="1" customWidth="1"/>
    <col min="5890" max="5890" width="28.85546875" style="1" customWidth="1"/>
    <col min="5891" max="5891" width="4.5703125" style="1" customWidth="1"/>
    <col min="5892" max="5892" width="4.28515625" style="1" customWidth="1"/>
    <col min="5893" max="5896" width="2.28515625" style="1" customWidth="1"/>
    <col min="5897" max="5897" width="3.140625" style="1" customWidth="1"/>
    <col min="5898" max="5898" width="4.42578125" style="1" customWidth="1"/>
    <col min="5899" max="5899" width="6.42578125" style="1" customWidth="1"/>
    <col min="5900" max="5900" width="0" style="1" hidden="1" customWidth="1"/>
    <col min="5901" max="5901" width="8.7109375" style="1" customWidth="1"/>
    <col min="5902" max="5902" width="7.28515625" style="1" customWidth="1"/>
    <col min="5903" max="5903" width="8.7109375" style="1" customWidth="1"/>
    <col min="5904" max="5904" width="7.28515625" style="1" customWidth="1"/>
    <col min="5905" max="5911" width="15.28515625" style="1" customWidth="1"/>
    <col min="5912" max="5914" width="0" style="1" hidden="1" customWidth="1"/>
    <col min="5915" max="5915" width="0.85546875" style="1" customWidth="1"/>
    <col min="5916" max="6144" width="9.140625" style="1"/>
    <col min="6145" max="6145" width="0.85546875" style="1" customWidth="1"/>
    <col min="6146" max="6146" width="28.85546875" style="1" customWidth="1"/>
    <col min="6147" max="6147" width="4.5703125" style="1" customWidth="1"/>
    <col min="6148" max="6148" width="4.28515625" style="1" customWidth="1"/>
    <col min="6149" max="6152" width="2.28515625" style="1" customWidth="1"/>
    <col min="6153" max="6153" width="3.140625" style="1" customWidth="1"/>
    <col min="6154" max="6154" width="4.42578125" style="1" customWidth="1"/>
    <col min="6155" max="6155" width="6.42578125" style="1" customWidth="1"/>
    <col min="6156" max="6156" width="0" style="1" hidden="1" customWidth="1"/>
    <col min="6157" max="6157" width="8.7109375" style="1" customWidth="1"/>
    <col min="6158" max="6158" width="7.28515625" style="1" customWidth="1"/>
    <col min="6159" max="6159" width="8.7109375" style="1" customWidth="1"/>
    <col min="6160" max="6160" width="7.28515625" style="1" customWidth="1"/>
    <col min="6161" max="6167" width="15.28515625" style="1" customWidth="1"/>
    <col min="6168" max="6170" width="0" style="1" hidden="1" customWidth="1"/>
    <col min="6171" max="6171" width="0.85546875" style="1" customWidth="1"/>
    <col min="6172" max="6400" width="9.140625" style="1"/>
    <col min="6401" max="6401" width="0.85546875" style="1" customWidth="1"/>
    <col min="6402" max="6402" width="28.85546875" style="1" customWidth="1"/>
    <col min="6403" max="6403" width="4.5703125" style="1" customWidth="1"/>
    <col min="6404" max="6404" width="4.28515625" style="1" customWidth="1"/>
    <col min="6405" max="6408" width="2.28515625" style="1" customWidth="1"/>
    <col min="6409" max="6409" width="3.140625" style="1" customWidth="1"/>
    <col min="6410" max="6410" width="4.42578125" style="1" customWidth="1"/>
    <col min="6411" max="6411" width="6.42578125" style="1" customWidth="1"/>
    <col min="6412" max="6412" width="0" style="1" hidden="1" customWidth="1"/>
    <col min="6413" max="6413" width="8.7109375" style="1" customWidth="1"/>
    <col min="6414" max="6414" width="7.28515625" style="1" customWidth="1"/>
    <col min="6415" max="6415" width="8.7109375" style="1" customWidth="1"/>
    <col min="6416" max="6416" width="7.28515625" style="1" customWidth="1"/>
    <col min="6417" max="6423" width="15.28515625" style="1" customWidth="1"/>
    <col min="6424" max="6426" width="0" style="1" hidden="1" customWidth="1"/>
    <col min="6427" max="6427" width="0.85546875" style="1" customWidth="1"/>
    <col min="6428" max="6656" width="9.140625" style="1"/>
    <col min="6657" max="6657" width="0.85546875" style="1" customWidth="1"/>
    <col min="6658" max="6658" width="28.85546875" style="1" customWidth="1"/>
    <col min="6659" max="6659" width="4.5703125" style="1" customWidth="1"/>
    <col min="6660" max="6660" width="4.28515625" style="1" customWidth="1"/>
    <col min="6661" max="6664" width="2.28515625" style="1" customWidth="1"/>
    <col min="6665" max="6665" width="3.140625" style="1" customWidth="1"/>
    <col min="6666" max="6666" width="4.42578125" style="1" customWidth="1"/>
    <col min="6667" max="6667" width="6.42578125" style="1" customWidth="1"/>
    <col min="6668" max="6668" width="0" style="1" hidden="1" customWidth="1"/>
    <col min="6669" max="6669" width="8.7109375" style="1" customWidth="1"/>
    <col min="6670" max="6670" width="7.28515625" style="1" customWidth="1"/>
    <col min="6671" max="6671" width="8.7109375" style="1" customWidth="1"/>
    <col min="6672" max="6672" width="7.28515625" style="1" customWidth="1"/>
    <col min="6673" max="6679" width="15.28515625" style="1" customWidth="1"/>
    <col min="6680" max="6682" width="0" style="1" hidden="1" customWidth="1"/>
    <col min="6683" max="6683" width="0.85546875" style="1" customWidth="1"/>
    <col min="6684" max="6912" width="9.140625" style="1"/>
    <col min="6913" max="6913" width="0.85546875" style="1" customWidth="1"/>
    <col min="6914" max="6914" width="28.85546875" style="1" customWidth="1"/>
    <col min="6915" max="6915" width="4.5703125" style="1" customWidth="1"/>
    <col min="6916" max="6916" width="4.28515625" style="1" customWidth="1"/>
    <col min="6917" max="6920" width="2.28515625" style="1" customWidth="1"/>
    <col min="6921" max="6921" width="3.140625" style="1" customWidth="1"/>
    <col min="6922" max="6922" width="4.42578125" style="1" customWidth="1"/>
    <col min="6923" max="6923" width="6.42578125" style="1" customWidth="1"/>
    <col min="6924" max="6924" width="0" style="1" hidden="1" customWidth="1"/>
    <col min="6925" max="6925" width="8.7109375" style="1" customWidth="1"/>
    <col min="6926" max="6926" width="7.28515625" style="1" customWidth="1"/>
    <col min="6927" max="6927" width="8.7109375" style="1" customWidth="1"/>
    <col min="6928" max="6928" width="7.28515625" style="1" customWidth="1"/>
    <col min="6929" max="6935" width="15.28515625" style="1" customWidth="1"/>
    <col min="6936" max="6938" width="0" style="1" hidden="1" customWidth="1"/>
    <col min="6939" max="6939" width="0.85546875" style="1" customWidth="1"/>
    <col min="6940" max="7168" width="9.140625" style="1"/>
    <col min="7169" max="7169" width="0.85546875" style="1" customWidth="1"/>
    <col min="7170" max="7170" width="28.85546875" style="1" customWidth="1"/>
    <col min="7171" max="7171" width="4.5703125" style="1" customWidth="1"/>
    <col min="7172" max="7172" width="4.28515625" style="1" customWidth="1"/>
    <col min="7173" max="7176" width="2.28515625" style="1" customWidth="1"/>
    <col min="7177" max="7177" width="3.140625" style="1" customWidth="1"/>
    <col min="7178" max="7178" width="4.42578125" style="1" customWidth="1"/>
    <col min="7179" max="7179" width="6.42578125" style="1" customWidth="1"/>
    <col min="7180" max="7180" width="0" style="1" hidden="1" customWidth="1"/>
    <col min="7181" max="7181" width="8.7109375" style="1" customWidth="1"/>
    <col min="7182" max="7182" width="7.28515625" style="1" customWidth="1"/>
    <col min="7183" max="7183" width="8.7109375" style="1" customWidth="1"/>
    <col min="7184" max="7184" width="7.28515625" style="1" customWidth="1"/>
    <col min="7185" max="7191" width="15.28515625" style="1" customWidth="1"/>
    <col min="7192" max="7194" width="0" style="1" hidden="1" customWidth="1"/>
    <col min="7195" max="7195" width="0.85546875" style="1" customWidth="1"/>
    <col min="7196" max="7424" width="9.140625" style="1"/>
    <col min="7425" max="7425" width="0.85546875" style="1" customWidth="1"/>
    <col min="7426" max="7426" width="28.85546875" style="1" customWidth="1"/>
    <col min="7427" max="7427" width="4.5703125" style="1" customWidth="1"/>
    <col min="7428" max="7428" width="4.28515625" style="1" customWidth="1"/>
    <col min="7429" max="7432" width="2.28515625" style="1" customWidth="1"/>
    <col min="7433" max="7433" width="3.140625" style="1" customWidth="1"/>
    <col min="7434" max="7434" width="4.42578125" style="1" customWidth="1"/>
    <col min="7435" max="7435" width="6.42578125" style="1" customWidth="1"/>
    <col min="7436" max="7436" width="0" style="1" hidden="1" customWidth="1"/>
    <col min="7437" max="7437" width="8.7109375" style="1" customWidth="1"/>
    <col min="7438" max="7438" width="7.28515625" style="1" customWidth="1"/>
    <col min="7439" max="7439" width="8.7109375" style="1" customWidth="1"/>
    <col min="7440" max="7440" width="7.28515625" style="1" customWidth="1"/>
    <col min="7441" max="7447" width="15.28515625" style="1" customWidth="1"/>
    <col min="7448" max="7450" width="0" style="1" hidden="1" customWidth="1"/>
    <col min="7451" max="7451" width="0.85546875" style="1" customWidth="1"/>
    <col min="7452" max="7680" width="9.140625" style="1"/>
    <col min="7681" max="7681" width="0.85546875" style="1" customWidth="1"/>
    <col min="7682" max="7682" width="28.85546875" style="1" customWidth="1"/>
    <col min="7683" max="7683" width="4.5703125" style="1" customWidth="1"/>
    <col min="7684" max="7684" width="4.28515625" style="1" customWidth="1"/>
    <col min="7685" max="7688" width="2.28515625" style="1" customWidth="1"/>
    <col min="7689" max="7689" width="3.140625" style="1" customWidth="1"/>
    <col min="7690" max="7690" width="4.42578125" style="1" customWidth="1"/>
    <col min="7691" max="7691" width="6.42578125" style="1" customWidth="1"/>
    <col min="7692" max="7692" width="0" style="1" hidden="1" customWidth="1"/>
    <col min="7693" max="7693" width="8.7109375" style="1" customWidth="1"/>
    <col min="7694" max="7694" width="7.28515625" style="1" customWidth="1"/>
    <col min="7695" max="7695" width="8.7109375" style="1" customWidth="1"/>
    <col min="7696" max="7696" width="7.28515625" style="1" customWidth="1"/>
    <col min="7697" max="7703" width="15.28515625" style="1" customWidth="1"/>
    <col min="7704" max="7706" width="0" style="1" hidden="1" customWidth="1"/>
    <col min="7707" max="7707" width="0.85546875" style="1" customWidth="1"/>
    <col min="7708" max="7936" width="9.140625" style="1"/>
    <col min="7937" max="7937" width="0.85546875" style="1" customWidth="1"/>
    <col min="7938" max="7938" width="28.85546875" style="1" customWidth="1"/>
    <col min="7939" max="7939" width="4.5703125" style="1" customWidth="1"/>
    <col min="7940" max="7940" width="4.28515625" style="1" customWidth="1"/>
    <col min="7941" max="7944" width="2.28515625" style="1" customWidth="1"/>
    <col min="7945" max="7945" width="3.140625" style="1" customWidth="1"/>
    <col min="7946" max="7946" width="4.42578125" style="1" customWidth="1"/>
    <col min="7947" max="7947" width="6.42578125" style="1" customWidth="1"/>
    <col min="7948" max="7948" width="0" style="1" hidden="1" customWidth="1"/>
    <col min="7949" max="7949" width="8.7109375" style="1" customWidth="1"/>
    <col min="7950" max="7950" width="7.28515625" style="1" customWidth="1"/>
    <col min="7951" max="7951" width="8.7109375" style="1" customWidth="1"/>
    <col min="7952" max="7952" width="7.28515625" style="1" customWidth="1"/>
    <col min="7953" max="7959" width="15.28515625" style="1" customWidth="1"/>
    <col min="7960" max="7962" width="0" style="1" hidden="1" customWidth="1"/>
    <col min="7963" max="7963" width="0.85546875" style="1" customWidth="1"/>
    <col min="7964" max="8192" width="9.140625" style="1"/>
    <col min="8193" max="8193" width="0.85546875" style="1" customWidth="1"/>
    <col min="8194" max="8194" width="28.85546875" style="1" customWidth="1"/>
    <col min="8195" max="8195" width="4.5703125" style="1" customWidth="1"/>
    <col min="8196" max="8196" width="4.28515625" style="1" customWidth="1"/>
    <col min="8197" max="8200" width="2.28515625" style="1" customWidth="1"/>
    <col min="8201" max="8201" width="3.140625" style="1" customWidth="1"/>
    <col min="8202" max="8202" width="4.42578125" style="1" customWidth="1"/>
    <col min="8203" max="8203" width="6.42578125" style="1" customWidth="1"/>
    <col min="8204" max="8204" width="0" style="1" hidden="1" customWidth="1"/>
    <col min="8205" max="8205" width="8.7109375" style="1" customWidth="1"/>
    <col min="8206" max="8206" width="7.28515625" style="1" customWidth="1"/>
    <col min="8207" max="8207" width="8.7109375" style="1" customWidth="1"/>
    <col min="8208" max="8208" width="7.28515625" style="1" customWidth="1"/>
    <col min="8209" max="8215" width="15.28515625" style="1" customWidth="1"/>
    <col min="8216" max="8218" width="0" style="1" hidden="1" customWidth="1"/>
    <col min="8219" max="8219" width="0.85546875" style="1" customWidth="1"/>
    <col min="8220" max="8448" width="9.140625" style="1"/>
    <col min="8449" max="8449" width="0.85546875" style="1" customWidth="1"/>
    <col min="8450" max="8450" width="28.85546875" style="1" customWidth="1"/>
    <col min="8451" max="8451" width="4.5703125" style="1" customWidth="1"/>
    <col min="8452" max="8452" width="4.28515625" style="1" customWidth="1"/>
    <col min="8453" max="8456" width="2.28515625" style="1" customWidth="1"/>
    <col min="8457" max="8457" width="3.140625" style="1" customWidth="1"/>
    <col min="8458" max="8458" width="4.42578125" style="1" customWidth="1"/>
    <col min="8459" max="8459" width="6.42578125" style="1" customWidth="1"/>
    <col min="8460" max="8460" width="0" style="1" hidden="1" customWidth="1"/>
    <col min="8461" max="8461" width="8.7109375" style="1" customWidth="1"/>
    <col min="8462" max="8462" width="7.28515625" style="1" customWidth="1"/>
    <col min="8463" max="8463" width="8.7109375" style="1" customWidth="1"/>
    <col min="8464" max="8464" width="7.28515625" style="1" customWidth="1"/>
    <col min="8465" max="8471" width="15.28515625" style="1" customWidth="1"/>
    <col min="8472" max="8474" width="0" style="1" hidden="1" customWidth="1"/>
    <col min="8475" max="8475" width="0.85546875" style="1" customWidth="1"/>
    <col min="8476" max="8704" width="9.140625" style="1"/>
    <col min="8705" max="8705" width="0.85546875" style="1" customWidth="1"/>
    <col min="8706" max="8706" width="28.85546875" style="1" customWidth="1"/>
    <col min="8707" max="8707" width="4.5703125" style="1" customWidth="1"/>
    <col min="8708" max="8708" width="4.28515625" style="1" customWidth="1"/>
    <col min="8709" max="8712" width="2.28515625" style="1" customWidth="1"/>
    <col min="8713" max="8713" width="3.140625" style="1" customWidth="1"/>
    <col min="8714" max="8714" width="4.42578125" style="1" customWidth="1"/>
    <col min="8715" max="8715" width="6.42578125" style="1" customWidth="1"/>
    <col min="8716" max="8716" width="0" style="1" hidden="1" customWidth="1"/>
    <col min="8717" max="8717" width="8.7109375" style="1" customWidth="1"/>
    <col min="8718" max="8718" width="7.28515625" style="1" customWidth="1"/>
    <col min="8719" max="8719" width="8.7109375" style="1" customWidth="1"/>
    <col min="8720" max="8720" width="7.28515625" style="1" customWidth="1"/>
    <col min="8721" max="8727" width="15.28515625" style="1" customWidth="1"/>
    <col min="8728" max="8730" width="0" style="1" hidden="1" customWidth="1"/>
    <col min="8731" max="8731" width="0.85546875" style="1" customWidth="1"/>
    <col min="8732" max="8960" width="9.140625" style="1"/>
    <col min="8961" max="8961" width="0.85546875" style="1" customWidth="1"/>
    <col min="8962" max="8962" width="28.85546875" style="1" customWidth="1"/>
    <col min="8963" max="8963" width="4.5703125" style="1" customWidth="1"/>
    <col min="8964" max="8964" width="4.28515625" style="1" customWidth="1"/>
    <col min="8965" max="8968" width="2.28515625" style="1" customWidth="1"/>
    <col min="8969" max="8969" width="3.140625" style="1" customWidth="1"/>
    <col min="8970" max="8970" width="4.42578125" style="1" customWidth="1"/>
    <col min="8971" max="8971" width="6.42578125" style="1" customWidth="1"/>
    <col min="8972" max="8972" width="0" style="1" hidden="1" customWidth="1"/>
    <col min="8973" max="8973" width="8.7109375" style="1" customWidth="1"/>
    <col min="8974" max="8974" width="7.28515625" style="1" customWidth="1"/>
    <col min="8975" max="8975" width="8.7109375" style="1" customWidth="1"/>
    <col min="8976" max="8976" width="7.28515625" style="1" customWidth="1"/>
    <col min="8977" max="8983" width="15.28515625" style="1" customWidth="1"/>
    <col min="8984" max="8986" width="0" style="1" hidden="1" customWidth="1"/>
    <col min="8987" max="8987" width="0.85546875" style="1" customWidth="1"/>
    <col min="8988" max="9216" width="9.140625" style="1"/>
    <col min="9217" max="9217" width="0.85546875" style="1" customWidth="1"/>
    <col min="9218" max="9218" width="28.85546875" style="1" customWidth="1"/>
    <col min="9219" max="9219" width="4.5703125" style="1" customWidth="1"/>
    <col min="9220" max="9220" width="4.28515625" style="1" customWidth="1"/>
    <col min="9221" max="9224" width="2.28515625" style="1" customWidth="1"/>
    <col min="9225" max="9225" width="3.140625" style="1" customWidth="1"/>
    <col min="9226" max="9226" width="4.42578125" style="1" customWidth="1"/>
    <col min="9227" max="9227" width="6.42578125" style="1" customWidth="1"/>
    <col min="9228" max="9228" width="0" style="1" hidden="1" customWidth="1"/>
    <col min="9229" max="9229" width="8.7109375" style="1" customWidth="1"/>
    <col min="9230" max="9230" width="7.28515625" style="1" customWidth="1"/>
    <col min="9231" max="9231" width="8.7109375" style="1" customWidth="1"/>
    <col min="9232" max="9232" width="7.28515625" style="1" customWidth="1"/>
    <col min="9233" max="9239" width="15.28515625" style="1" customWidth="1"/>
    <col min="9240" max="9242" width="0" style="1" hidden="1" customWidth="1"/>
    <col min="9243" max="9243" width="0.85546875" style="1" customWidth="1"/>
    <col min="9244" max="9472" width="9.140625" style="1"/>
    <col min="9473" max="9473" width="0.85546875" style="1" customWidth="1"/>
    <col min="9474" max="9474" width="28.85546875" style="1" customWidth="1"/>
    <col min="9475" max="9475" width="4.5703125" style="1" customWidth="1"/>
    <col min="9476" max="9476" width="4.28515625" style="1" customWidth="1"/>
    <col min="9477" max="9480" width="2.28515625" style="1" customWidth="1"/>
    <col min="9481" max="9481" width="3.140625" style="1" customWidth="1"/>
    <col min="9482" max="9482" width="4.42578125" style="1" customWidth="1"/>
    <col min="9483" max="9483" width="6.42578125" style="1" customWidth="1"/>
    <col min="9484" max="9484" width="0" style="1" hidden="1" customWidth="1"/>
    <col min="9485" max="9485" width="8.7109375" style="1" customWidth="1"/>
    <col min="9486" max="9486" width="7.28515625" style="1" customWidth="1"/>
    <col min="9487" max="9487" width="8.7109375" style="1" customWidth="1"/>
    <col min="9488" max="9488" width="7.28515625" style="1" customWidth="1"/>
    <col min="9489" max="9495" width="15.28515625" style="1" customWidth="1"/>
    <col min="9496" max="9498" width="0" style="1" hidden="1" customWidth="1"/>
    <col min="9499" max="9499" width="0.85546875" style="1" customWidth="1"/>
    <col min="9500" max="9728" width="9.140625" style="1"/>
    <col min="9729" max="9729" width="0.85546875" style="1" customWidth="1"/>
    <col min="9730" max="9730" width="28.85546875" style="1" customWidth="1"/>
    <col min="9731" max="9731" width="4.5703125" style="1" customWidth="1"/>
    <col min="9732" max="9732" width="4.28515625" style="1" customWidth="1"/>
    <col min="9733" max="9736" width="2.28515625" style="1" customWidth="1"/>
    <col min="9737" max="9737" width="3.140625" style="1" customWidth="1"/>
    <col min="9738" max="9738" width="4.42578125" style="1" customWidth="1"/>
    <col min="9739" max="9739" width="6.42578125" style="1" customWidth="1"/>
    <col min="9740" max="9740" width="0" style="1" hidden="1" customWidth="1"/>
    <col min="9741" max="9741" width="8.7109375" style="1" customWidth="1"/>
    <col min="9742" max="9742" width="7.28515625" style="1" customWidth="1"/>
    <col min="9743" max="9743" width="8.7109375" style="1" customWidth="1"/>
    <col min="9744" max="9744" width="7.28515625" style="1" customWidth="1"/>
    <col min="9745" max="9751" width="15.28515625" style="1" customWidth="1"/>
    <col min="9752" max="9754" width="0" style="1" hidden="1" customWidth="1"/>
    <col min="9755" max="9755" width="0.85546875" style="1" customWidth="1"/>
    <col min="9756" max="9984" width="9.140625" style="1"/>
    <col min="9985" max="9985" width="0.85546875" style="1" customWidth="1"/>
    <col min="9986" max="9986" width="28.85546875" style="1" customWidth="1"/>
    <col min="9987" max="9987" width="4.5703125" style="1" customWidth="1"/>
    <col min="9988" max="9988" width="4.28515625" style="1" customWidth="1"/>
    <col min="9989" max="9992" width="2.28515625" style="1" customWidth="1"/>
    <col min="9993" max="9993" width="3.140625" style="1" customWidth="1"/>
    <col min="9994" max="9994" width="4.42578125" style="1" customWidth="1"/>
    <col min="9995" max="9995" width="6.42578125" style="1" customWidth="1"/>
    <col min="9996" max="9996" width="0" style="1" hidden="1" customWidth="1"/>
    <col min="9997" max="9997" width="8.7109375" style="1" customWidth="1"/>
    <col min="9998" max="9998" width="7.28515625" style="1" customWidth="1"/>
    <col min="9999" max="9999" width="8.7109375" style="1" customWidth="1"/>
    <col min="10000" max="10000" width="7.28515625" style="1" customWidth="1"/>
    <col min="10001" max="10007" width="15.28515625" style="1" customWidth="1"/>
    <col min="10008" max="10010" width="0" style="1" hidden="1" customWidth="1"/>
    <col min="10011" max="10011" width="0.85546875" style="1" customWidth="1"/>
    <col min="10012" max="10240" width="9.140625" style="1"/>
    <col min="10241" max="10241" width="0.85546875" style="1" customWidth="1"/>
    <col min="10242" max="10242" width="28.85546875" style="1" customWidth="1"/>
    <col min="10243" max="10243" width="4.5703125" style="1" customWidth="1"/>
    <col min="10244" max="10244" width="4.28515625" style="1" customWidth="1"/>
    <col min="10245" max="10248" width="2.28515625" style="1" customWidth="1"/>
    <col min="10249" max="10249" width="3.140625" style="1" customWidth="1"/>
    <col min="10250" max="10250" width="4.42578125" style="1" customWidth="1"/>
    <col min="10251" max="10251" width="6.42578125" style="1" customWidth="1"/>
    <col min="10252" max="10252" width="0" style="1" hidden="1" customWidth="1"/>
    <col min="10253" max="10253" width="8.7109375" style="1" customWidth="1"/>
    <col min="10254" max="10254" width="7.28515625" style="1" customWidth="1"/>
    <col min="10255" max="10255" width="8.7109375" style="1" customWidth="1"/>
    <col min="10256" max="10256" width="7.28515625" style="1" customWidth="1"/>
    <col min="10257" max="10263" width="15.28515625" style="1" customWidth="1"/>
    <col min="10264" max="10266" width="0" style="1" hidden="1" customWidth="1"/>
    <col min="10267" max="10267" width="0.85546875" style="1" customWidth="1"/>
    <col min="10268" max="10496" width="9.140625" style="1"/>
    <col min="10497" max="10497" width="0.85546875" style="1" customWidth="1"/>
    <col min="10498" max="10498" width="28.85546875" style="1" customWidth="1"/>
    <col min="10499" max="10499" width="4.5703125" style="1" customWidth="1"/>
    <col min="10500" max="10500" width="4.28515625" style="1" customWidth="1"/>
    <col min="10501" max="10504" width="2.28515625" style="1" customWidth="1"/>
    <col min="10505" max="10505" width="3.140625" style="1" customWidth="1"/>
    <col min="10506" max="10506" width="4.42578125" style="1" customWidth="1"/>
    <col min="10507" max="10507" width="6.42578125" style="1" customWidth="1"/>
    <col min="10508" max="10508" width="0" style="1" hidden="1" customWidth="1"/>
    <col min="10509" max="10509" width="8.7109375" style="1" customWidth="1"/>
    <col min="10510" max="10510" width="7.28515625" style="1" customWidth="1"/>
    <col min="10511" max="10511" width="8.7109375" style="1" customWidth="1"/>
    <col min="10512" max="10512" width="7.28515625" style="1" customWidth="1"/>
    <col min="10513" max="10519" width="15.28515625" style="1" customWidth="1"/>
    <col min="10520" max="10522" width="0" style="1" hidden="1" customWidth="1"/>
    <col min="10523" max="10523" width="0.85546875" style="1" customWidth="1"/>
    <col min="10524" max="10752" width="9.140625" style="1"/>
    <col min="10753" max="10753" width="0.85546875" style="1" customWidth="1"/>
    <col min="10754" max="10754" width="28.85546875" style="1" customWidth="1"/>
    <col min="10755" max="10755" width="4.5703125" style="1" customWidth="1"/>
    <col min="10756" max="10756" width="4.28515625" style="1" customWidth="1"/>
    <col min="10757" max="10760" width="2.28515625" style="1" customWidth="1"/>
    <col min="10761" max="10761" width="3.140625" style="1" customWidth="1"/>
    <col min="10762" max="10762" width="4.42578125" style="1" customWidth="1"/>
    <col min="10763" max="10763" width="6.42578125" style="1" customWidth="1"/>
    <col min="10764" max="10764" width="0" style="1" hidden="1" customWidth="1"/>
    <col min="10765" max="10765" width="8.7109375" style="1" customWidth="1"/>
    <col min="10766" max="10766" width="7.28515625" style="1" customWidth="1"/>
    <col min="10767" max="10767" width="8.7109375" style="1" customWidth="1"/>
    <col min="10768" max="10768" width="7.28515625" style="1" customWidth="1"/>
    <col min="10769" max="10775" width="15.28515625" style="1" customWidth="1"/>
    <col min="10776" max="10778" width="0" style="1" hidden="1" customWidth="1"/>
    <col min="10779" max="10779" width="0.85546875" style="1" customWidth="1"/>
    <col min="10780" max="11008" width="9.140625" style="1"/>
    <col min="11009" max="11009" width="0.85546875" style="1" customWidth="1"/>
    <col min="11010" max="11010" width="28.85546875" style="1" customWidth="1"/>
    <col min="11011" max="11011" width="4.5703125" style="1" customWidth="1"/>
    <col min="11012" max="11012" width="4.28515625" style="1" customWidth="1"/>
    <col min="11013" max="11016" width="2.28515625" style="1" customWidth="1"/>
    <col min="11017" max="11017" width="3.140625" style="1" customWidth="1"/>
    <col min="11018" max="11018" width="4.42578125" style="1" customWidth="1"/>
    <col min="11019" max="11019" width="6.42578125" style="1" customWidth="1"/>
    <col min="11020" max="11020" width="0" style="1" hidden="1" customWidth="1"/>
    <col min="11021" max="11021" width="8.7109375" style="1" customWidth="1"/>
    <col min="11022" max="11022" width="7.28515625" style="1" customWidth="1"/>
    <col min="11023" max="11023" width="8.7109375" style="1" customWidth="1"/>
    <col min="11024" max="11024" width="7.28515625" style="1" customWidth="1"/>
    <col min="11025" max="11031" width="15.28515625" style="1" customWidth="1"/>
    <col min="11032" max="11034" width="0" style="1" hidden="1" customWidth="1"/>
    <col min="11035" max="11035" width="0.85546875" style="1" customWidth="1"/>
    <col min="11036" max="11264" width="9.140625" style="1"/>
    <col min="11265" max="11265" width="0.85546875" style="1" customWidth="1"/>
    <col min="11266" max="11266" width="28.85546875" style="1" customWidth="1"/>
    <col min="11267" max="11267" width="4.5703125" style="1" customWidth="1"/>
    <col min="11268" max="11268" width="4.28515625" style="1" customWidth="1"/>
    <col min="11269" max="11272" width="2.28515625" style="1" customWidth="1"/>
    <col min="11273" max="11273" width="3.140625" style="1" customWidth="1"/>
    <col min="11274" max="11274" width="4.42578125" style="1" customWidth="1"/>
    <col min="11275" max="11275" width="6.42578125" style="1" customWidth="1"/>
    <col min="11276" max="11276" width="0" style="1" hidden="1" customWidth="1"/>
    <col min="11277" max="11277" width="8.7109375" style="1" customWidth="1"/>
    <col min="11278" max="11278" width="7.28515625" style="1" customWidth="1"/>
    <col min="11279" max="11279" width="8.7109375" style="1" customWidth="1"/>
    <col min="11280" max="11280" width="7.28515625" style="1" customWidth="1"/>
    <col min="11281" max="11287" width="15.28515625" style="1" customWidth="1"/>
    <col min="11288" max="11290" width="0" style="1" hidden="1" customWidth="1"/>
    <col min="11291" max="11291" width="0.85546875" style="1" customWidth="1"/>
    <col min="11292" max="11520" width="9.140625" style="1"/>
    <col min="11521" max="11521" width="0.85546875" style="1" customWidth="1"/>
    <col min="11522" max="11522" width="28.85546875" style="1" customWidth="1"/>
    <col min="11523" max="11523" width="4.5703125" style="1" customWidth="1"/>
    <col min="11524" max="11524" width="4.28515625" style="1" customWidth="1"/>
    <col min="11525" max="11528" width="2.28515625" style="1" customWidth="1"/>
    <col min="11529" max="11529" width="3.140625" style="1" customWidth="1"/>
    <col min="11530" max="11530" width="4.42578125" style="1" customWidth="1"/>
    <col min="11531" max="11531" width="6.42578125" style="1" customWidth="1"/>
    <col min="11532" max="11532" width="0" style="1" hidden="1" customWidth="1"/>
    <col min="11533" max="11533" width="8.7109375" style="1" customWidth="1"/>
    <col min="11534" max="11534" width="7.28515625" style="1" customWidth="1"/>
    <col min="11535" max="11535" width="8.7109375" style="1" customWidth="1"/>
    <col min="11536" max="11536" width="7.28515625" style="1" customWidth="1"/>
    <col min="11537" max="11543" width="15.28515625" style="1" customWidth="1"/>
    <col min="11544" max="11546" width="0" style="1" hidden="1" customWidth="1"/>
    <col min="11547" max="11547" width="0.85546875" style="1" customWidth="1"/>
    <col min="11548" max="11776" width="9.140625" style="1"/>
    <col min="11777" max="11777" width="0.85546875" style="1" customWidth="1"/>
    <col min="11778" max="11778" width="28.85546875" style="1" customWidth="1"/>
    <col min="11779" max="11779" width="4.5703125" style="1" customWidth="1"/>
    <col min="11780" max="11780" width="4.28515625" style="1" customWidth="1"/>
    <col min="11781" max="11784" width="2.28515625" style="1" customWidth="1"/>
    <col min="11785" max="11785" width="3.140625" style="1" customWidth="1"/>
    <col min="11786" max="11786" width="4.42578125" style="1" customWidth="1"/>
    <col min="11787" max="11787" width="6.42578125" style="1" customWidth="1"/>
    <col min="11788" max="11788" width="0" style="1" hidden="1" customWidth="1"/>
    <col min="11789" max="11789" width="8.7109375" style="1" customWidth="1"/>
    <col min="11790" max="11790" width="7.28515625" style="1" customWidth="1"/>
    <col min="11791" max="11791" width="8.7109375" style="1" customWidth="1"/>
    <col min="11792" max="11792" width="7.28515625" style="1" customWidth="1"/>
    <col min="11793" max="11799" width="15.28515625" style="1" customWidth="1"/>
    <col min="11800" max="11802" width="0" style="1" hidden="1" customWidth="1"/>
    <col min="11803" max="11803" width="0.85546875" style="1" customWidth="1"/>
    <col min="11804" max="12032" width="9.140625" style="1"/>
    <col min="12033" max="12033" width="0.85546875" style="1" customWidth="1"/>
    <col min="12034" max="12034" width="28.85546875" style="1" customWidth="1"/>
    <col min="12035" max="12035" width="4.5703125" style="1" customWidth="1"/>
    <col min="12036" max="12036" width="4.28515625" style="1" customWidth="1"/>
    <col min="12037" max="12040" width="2.28515625" style="1" customWidth="1"/>
    <col min="12041" max="12041" width="3.140625" style="1" customWidth="1"/>
    <col min="12042" max="12042" width="4.42578125" style="1" customWidth="1"/>
    <col min="12043" max="12043" width="6.42578125" style="1" customWidth="1"/>
    <col min="12044" max="12044" width="0" style="1" hidden="1" customWidth="1"/>
    <col min="12045" max="12045" width="8.7109375" style="1" customWidth="1"/>
    <col min="12046" max="12046" width="7.28515625" style="1" customWidth="1"/>
    <col min="12047" max="12047" width="8.7109375" style="1" customWidth="1"/>
    <col min="12048" max="12048" width="7.28515625" style="1" customWidth="1"/>
    <col min="12049" max="12055" width="15.28515625" style="1" customWidth="1"/>
    <col min="12056" max="12058" width="0" style="1" hidden="1" customWidth="1"/>
    <col min="12059" max="12059" width="0.85546875" style="1" customWidth="1"/>
    <col min="12060" max="12288" width="9.140625" style="1"/>
    <col min="12289" max="12289" width="0.85546875" style="1" customWidth="1"/>
    <col min="12290" max="12290" width="28.85546875" style="1" customWidth="1"/>
    <col min="12291" max="12291" width="4.5703125" style="1" customWidth="1"/>
    <col min="12292" max="12292" width="4.28515625" style="1" customWidth="1"/>
    <col min="12293" max="12296" width="2.28515625" style="1" customWidth="1"/>
    <col min="12297" max="12297" width="3.140625" style="1" customWidth="1"/>
    <col min="12298" max="12298" width="4.42578125" style="1" customWidth="1"/>
    <col min="12299" max="12299" width="6.42578125" style="1" customWidth="1"/>
    <col min="12300" max="12300" width="0" style="1" hidden="1" customWidth="1"/>
    <col min="12301" max="12301" width="8.7109375" style="1" customWidth="1"/>
    <col min="12302" max="12302" width="7.28515625" style="1" customWidth="1"/>
    <col min="12303" max="12303" width="8.7109375" style="1" customWidth="1"/>
    <col min="12304" max="12304" width="7.28515625" style="1" customWidth="1"/>
    <col min="12305" max="12311" width="15.28515625" style="1" customWidth="1"/>
    <col min="12312" max="12314" width="0" style="1" hidden="1" customWidth="1"/>
    <col min="12315" max="12315" width="0.85546875" style="1" customWidth="1"/>
    <col min="12316" max="12544" width="9.140625" style="1"/>
    <col min="12545" max="12545" width="0.85546875" style="1" customWidth="1"/>
    <col min="12546" max="12546" width="28.85546875" style="1" customWidth="1"/>
    <col min="12547" max="12547" width="4.5703125" style="1" customWidth="1"/>
    <col min="12548" max="12548" width="4.28515625" style="1" customWidth="1"/>
    <col min="12549" max="12552" width="2.28515625" style="1" customWidth="1"/>
    <col min="12553" max="12553" width="3.140625" style="1" customWidth="1"/>
    <col min="12554" max="12554" width="4.42578125" style="1" customWidth="1"/>
    <col min="12555" max="12555" width="6.42578125" style="1" customWidth="1"/>
    <col min="12556" max="12556" width="0" style="1" hidden="1" customWidth="1"/>
    <col min="12557" max="12557" width="8.7109375" style="1" customWidth="1"/>
    <col min="12558" max="12558" width="7.28515625" style="1" customWidth="1"/>
    <col min="12559" max="12559" width="8.7109375" style="1" customWidth="1"/>
    <col min="12560" max="12560" width="7.28515625" style="1" customWidth="1"/>
    <col min="12561" max="12567" width="15.28515625" style="1" customWidth="1"/>
    <col min="12568" max="12570" width="0" style="1" hidden="1" customWidth="1"/>
    <col min="12571" max="12571" width="0.85546875" style="1" customWidth="1"/>
    <col min="12572" max="12800" width="9.140625" style="1"/>
    <col min="12801" max="12801" width="0.85546875" style="1" customWidth="1"/>
    <col min="12802" max="12802" width="28.85546875" style="1" customWidth="1"/>
    <col min="12803" max="12803" width="4.5703125" style="1" customWidth="1"/>
    <col min="12804" max="12804" width="4.28515625" style="1" customWidth="1"/>
    <col min="12805" max="12808" width="2.28515625" style="1" customWidth="1"/>
    <col min="12809" max="12809" width="3.140625" style="1" customWidth="1"/>
    <col min="12810" max="12810" width="4.42578125" style="1" customWidth="1"/>
    <col min="12811" max="12811" width="6.42578125" style="1" customWidth="1"/>
    <col min="12812" max="12812" width="0" style="1" hidden="1" customWidth="1"/>
    <col min="12813" max="12813" width="8.7109375" style="1" customWidth="1"/>
    <col min="12814" max="12814" width="7.28515625" style="1" customWidth="1"/>
    <col min="12815" max="12815" width="8.7109375" style="1" customWidth="1"/>
    <col min="12816" max="12816" width="7.28515625" style="1" customWidth="1"/>
    <col min="12817" max="12823" width="15.28515625" style="1" customWidth="1"/>
    <col min="12824" max="12826" width="0" style="1" hidden="1" customWidth="1"/>
    <col min="12827" max="12827" width="0.85546875" style="1" customWidth="1"/>
    <col min="12828" max="13056" width="9.140625" style="1"/>
    <col min="13057" max="13057" width="0.85546875" style="1" customWidth="1"/>
    <col min="13058" max="13058" width="28.85546875" style="1" customWidth="1"/>
    <col min="13059" max="13059" width="4.5703125" style="1" customWidth="1"/>
    <col min="13060" max="13060" width="4.28515625" style="1" customWidth="1"/>
    <col min="13061" max="13064" width="2.28515625" style="1" customWidth="1"/>
    <col min="13065" max="13065" width="3.140625" style="1" customWidth="1"/>
    <col min="13066" max="13066" width="4.42578125" style="1" customWidth="1"/>
    <col min="13067" max="13067" width="6.42578125" style="1" customWidth="1"/>
    <col min="13068" max="13068" width="0" style="1" hidden="1" customWidth="1"/>
    <col min="13069" max="13069" width="8.7109375" style="1" customWidth="1"/>
    <col min="13070" max="13070" width="7.28515625" style="1" customWidth="1"/>
    <col min="13071" max="13071" width="8.7109375" style="1" customWidth="1"/>
    <col min="13072" max="13072" width="7.28515625" style="1" customWidth="1"/>
    <col min="13073" max="13079" width="15.28515625" style="1" customWidth="1"/>
    <col min="13080" max="13082" width="0" style="1" hidden="1" customWidth="1"/>
    <col min="13083" max="13083" width="0.85546875" style="1" customWidth="1"/>
    <col min="13084" max="13312" width="9.140625" style="1"/>
    <col min="13313" max="13313" width="0.85546875" style="1" customWidth="1"/>
    <col min="13314" max="13314" width="28.85546875" style="1" customWidth="1"/>
    <col min="13315" max="13315" width="4.5703125" style="1" customWidth="1"/>
    <col min="13316" max="13316" width="4.28515625" style="1" customWidth="1"/>
    <col min="13317" max="13320" width="2.28515625" style="1" customWidth="1"/>
    <col min="13321" max="13321" width="3.140625" style="1" customWidth="1"/>
    <col min="13322" max="13322" width="4.42578125" style="1" customWidth="1"/>
    <col min="13323" max="13323" width="6.42578125" style="1" customWidth="1"/>
    <col min="13324" max="13324" width="0" style="1" hidden="1" customWidth="1"/>
    <col min="13325" max="13325" width="8.7109375" style="1" customWidth="1"/>
    <col min="13326" max="13326" width="7.28515625" style="1" customWidth="1"/>
    <col min="13327" max="13327" width="8.7109375" style="1" customWidth="1"/>
    <col min="13328" max="13328" width="7.28515625" style="1" customWidth="1"/>
    <col min="13329" max="13335" width="15.28515625" style="1" customWidth="1"/>
    <col min="13336" max="13338" width="0" style="1" hidden="1" customWidth="1"/>
    <col min="13339" max="13339" width="0.85546875" style="1" customWidth="1"/>
    <col min="13340" max="13568" width="9.140625" style="1"/>
    <col min="13569" max="13569" width="0.85546875" style="1" customWidth="1"/>
    <col min="13570" max="13570" width="28.85546875" style="1" customWidth="1"/>
    <col min="13571" max="13571" width="4.5703125" style="1" customWidth="1"/>
    <col min="13572" max="13572" width="4.28515625" style="1" customWidth="1"/>
    <col min="13573" max="13576" width="2.28515625" style="1" customWidth="1"/>
    <col min="13577" max="13577" width="3.140625" style="1" customWidth="1"/>
    <col min="13578" max="13578" width="4.42578125" style="1" customWidth="1"/>
    <col min="13579" max="13579" width="6.42578125" style="1" customWidth="1"/>
    <col min="13580" max="13580" width="0" style="1" hidden="1" customWidth="1"/>
    <col min="13581" max="13581" width="8.7109375" style="1" customWidth="1"/>
    <col min="13582" max="13582" width="7.28515625" style="1" customWidth="1"/>
    <col min="13583" max="13583" width="8.7109375" style="1" customWidth="1"/>
    <col min="13584" max="13584" width="7.28515625" style="1" customWidth="1"/>
    <col min="13585" max="13591" width="15.28515625" style="1" customWidth="1"/>
    <col min="13592" max="13594" width="0" style="1" hidden="1" customWidth="1"/>
    <col min="13595" max="13595" width="0.85546875" style="1" customWidth="1"/>
    <col min="13596" max="13824" width="9.140625" style="1"/>
    <col min="13825" max="13825" width="0.85546875" style="1" customWidth="1"/>
    <col min="13826" max="13826" width="28.85546875" style="1" customWidth="1"/>
    <col min="13827" max="13827" width="4.5703125" style="1" customWidth="1"/>
    <col min="13828" max="13828" width="4.28515625" style="1" customWidth="1"/>
    <col min="13829" max="13832" width="2.28515625" style="1" customWidth="1"/>
    <col min="13833" max="13833" width="3.140625" style="1" customWidth="1"/>
    <col min="13834" max="13834" width="4.42578125" style="1" customWidth="1"/>
    <col min="13835" max="13835" width="6.42578125" style="1" customWidth="1"/>
    <col min="13836" max="13836" width="0" style="1" hidden="1" customWidth="1"/>
    <col min="13837" max="13837" width="8.7109375" style="1" customWidth="1"/>
    <col min="13838" max="13838" width="7.28515625" style="1" customWidth="1"/>
    <col min="13839" max="13839" width="8.7109375" style="1" customWidth="1"/>
    <col min="13840" max="13840" width="7.28515625" style="1" customWidth="1"/>
    <col min="13841" max="13847" width="15.28515625" style="1" customWidth="1"/>
    <col min="13848" max="13850" width="0" style="1" hidden="1" customWidth="1"/>
    <col min="13851" max="13851" width="0.85546875" style="1" customWidth="1"/>
    <col min="13852" max="14080" width="9.140625" style="1"/>
    <col min="14081" max="14081" width="0.85546875" style="1" customWidth="1"/>
    <col min="14082" max="14082" width="28.85546875" style="1" customWidth="1"/>
    <col min="14083" max="14083" width="4.5703125" style="1" customWidth="1"/>
    <col min="14084" max="14084" width="4.28515625" style="1" customWidth="1"/>
    <col min="14085" max="14088" width="2.28515625" style="1" customWidth="1"/>
    <col min="14089" max="14089" width="3.140625" style="1" customWidth="1"/>
    <col min="14090" max="14090" width="4.42578125" style="1" customWidth="1"/>
    <col min="14091" max="14091" width="6.42578125" style="1" customWidth="1"/>
    <col min="14092" max="14092" width="0" style="1" hidden="1" customWidth="1"/>
    <col min="14093" max="14093" width="8.7109375" style="1" customWidth="1"/>
    <col min="14094" max="14094" width="7.28515625" style="1" customWidth="1"/>
    <col min="14095" max="14095" width="8.7109375" style="1" customWidth="1"/>
    <col min="14096" max="14096" width="7.28515625" style="1" customWidth="1"/>
    <col min="14097" max="14103" width="15.28515625" style="1" customWidth="1"/>
    <col min="14104" max="14106" width="0" style="1" hidden="1" customWidth="1"/>
    <col min="14107" max="14107" width="0.85546875" style="1" customWidth="1"/>
    <col min="14108" max="14336" width="9.140625" style="1"/>
    <col min="14337" max="14337" width="0.85546875" style="1" customWidth="1"/>
    <col min="14338" max="14338" width="28.85546875" style="1" customWidth="1"/>
    <col min="14339" max="14339" width="4.5703125" style="1" customWidth="1"/>
    <col min="14340" max="14340" width="4.28515625" style="1" customWidth="1"/>
    <col min="14341" max="14344" width="2.28515625" style="1" customWidth="1"/>
    <col min="14345" max="14345" width="3.140625" style="1" customWidth="1"/>
    <col min="14346" max="14346" width="4.42578125" style="1" customWidth="1"/>
    <col min="14347" max="14347" width="6.42578125" style="1" customWidth="1"/>
    <col min="14348" max="14348" width="0" style="1" hidden="1" customWidth="1"/>
    <col min="14349" max="14349" width="8.7109375" style="1" customWidth="1"/>
    <col min="14350" max="14350" width="7.28515625" style="1" customWidth="1"/>
    <col min="14351" max="14351" width="8.7109375" style="1" customWidth="1"/>
    <col min="14352" max="14352" width="7.28515625" style="1" customWidth="1"/>
    <col min="14353" max="14359" width="15.28515625" style="1" customWidth="1"/>
    <col min="14360" max="14362" width="0" style="1" hidden="1" customWidth="1"/>
    <col min="14363" max="14363" width="0.85546875" style="1" customWidth="1"/>
    <col min="14364" max="14592" width="9.140625" style="1"/>
    <col min="14593" max="14593" width="0.85546875" style="1" customWidth="1"/>
    <col min="14594" max="14594" width="28.85546875" style="1" customWidth="1"/>
    <col min="14595" max="14595" width="4.5703125" style="1" customWidth="1"/>
    <col min="14596" max="14596" width="4.28515625" style="1" customWidth="1"/>
    <col min="14597" max="14600" width="2.28515625" style="1" customWidth="1"/>
    <col min="14601" max="14601" width="3.140625" style="1" customWidth="1"/>
    <col min="14602" max="14602" width="4.42578125" style="1" customWidth="1"/>
    <col min="14603" max="14603" width="6.42578125" style="1" customWidth="1"/>
    <col min="14604" max="14604" width="0" style="1" hidden="1" customWidth="1"/>
    <col min="14605" max="14605" width="8.7109375" style="1" customWidth="1"/>
    <col min="14606" max="14606" width="7.28515625" style="1" customWidth="1"/>
    <col min="14607" max="14607" width="8.7109375" style="1" customWidth="1"/>
    <col min="14608" max="14608" width="7.28515625" style="1" customWidth="1"/>
    <col min="14609" max="14615" width="15.28515625" style="1" customWidth="1"/>
    <col min="14616" max="14618" width="0" style="1" hidden="1" customWidth="1"/>
    <col min="14619" max="14619" width="0.85546875" style="1" customWidth="1"/>
    <col min="14620" max="14848" width="9.140625" style="1"/>
    <col min="14849" max="14849" width="0.85546875" style="1" customWidth="1"/>
    <col min="14850" max="14850" width="28.85546875" style="1" customWidth="1"/>
    <col min="14851" max="14851" width="4.5703125" style="1" customWidth="1"/>
    <col min="14852" max="14852" width="4.28515625" style="1" customWidth="1"/>
    <col min="14853" max="14856" width="2.28515625" style="1" customWidth="1"/>
    <col min="14857" max="14857" width="3.140625" style="1" customWidth="1"/>
    <col min="14858" max="14858" width="4.42578125" style="1" customWidth="1"/>
    <col min="14859" max="14859" width="6.42578125" style="1" customWidth="1"/>
    <col min="14860" max="14860" width="0" style="1" hidden="1" customWidth="1"/>
    <col min="14861" max="14861" width="8.7109375" style="1" customWidth="1"/>
    <col min="14862" max="14862" width="7.28515625" style="1" customWidth="1"/>
    <col min="14863" max="14863" width="8.7109375" style="1" customWidth="1"/>
    <col min="14864" max="14864" width="7.28515625" style="1" customWidth="1"/>
    <col min="14865" max="14871" width="15.28515625" style="1" customWidth="1"/>
    <col min="14872" max="14874" width="0" style="1" hidden="1" customWidth="1"/>
    <col min="14875" max="14875" width="0.85546875" style="1" customWidth="1"/>
    <col min="14876" max="15104" width="9.140625" style="1"/>
    <col min="15105" max="15105" width="0.85546875" style="1" customWidth="1"/>
    <col min="15106" max="15106" width="28.85546875" style="1" customWidth="1"/>
    <col min="15107" max="15107" width="4.5703125" style="1" customWidth="1"/>
    <col min="15108" max="15108" width="4.28515625" style="1" customWidth="1"/>
    <col min="15109" max="15112" width="2.28515625" style="1" customWidth="1"/>
    <col min="15113" max="15113" width="3.140625" style="1" customWidth="1"/>
    <col min="15114" max="15114" width="4.42578125" style="1" customWidth="1"/>
    <col min="15115" max="15115" width="6.42578125" style="1" customWidth="1"/>
    <col min="15116" max="15116" width="0" style="1" hidden="1" customWidth="1"/>
    <col min="15117" max="15117" width="8.7109375" style="1" customWidth="1"/>
    <col min="15118" max="15118" width="7.28515625" style="1" customWidth="1"/>
    <col min="15119" max="15119" width="8.7109375" style="1" customWidth="1"/>
    <col min="15120" max="15120" width="7.28515625" style="1" customWidth="1"/>
    <col min="15121" max="15127" width="15.28515625" style="1" customWidth="1"/>
    <col min="15128" max="15130" width="0" style="1" hidden="1" customWidth="1"/>
    <col min="15131" max="15131" width="0.85546875" style="1" customWidth="1"/>
    <col min="15132" max="15360" width="9.140625" style="1"/>
    <col min="15361" max="15361" width="0.85546875" style="1" customWidth="1"/>
    <col min="15362" max="15362" width="28.85546875" style="1" customWidth="1"/>
    <col min="15363" max="15363" width="4.5703125" style="1" customWidth="1"/>
    <col min="15364" max="15364" width="4.28515625" style="1" customWidth="1"/>
    <col min="15365" max="15368" width="2.28515625" style="1" customWidth="1"/>
    <col min="15369" max="15369" width="3.140625" style="1" customWidth="1"/>
    <col min="15370" max="15370" width="4.42578125" style="1" customWidth="1"/>
    <col min="15371" max="15371" width="6.42578125" style="1" customWidth="1"/>
    <col min="15372" max="15372" width="0" style="1" hidden="1" customWidth="1"/>
    <col min="15373" max="15373" width="8.7109375" style="1" customWidth="1"/>
    <col min="15374" max="15374" width="7.28515625" style="1" customWidth="1"/>
    <col min="15375" max="15375" width="8.7109375" style="1" customWidth="1"/>
    <col min="15376" max="15376" width="7.28515625" style="1" customWidth="1"/>
    <col min="15377" max="15383" width="15.28515625" style="1" customWidth="1"/>
    <col min="15384" max="15386" width="0" style="1" hidden="1" customWidth="1"/>
    <col min="15387" max="15387" width="0.85546875" style="1" customWidth="1"/>
    <col min="15388" max="15616" width="9.140625" style="1"/>
    <col min="15617" max="15617" width="0.85546875" style="1" customWidth="1"/>
    <col min="15618" max="15618" width="28.85546875" style="1" customWidth="1"/>
    <col min="15619" max="15619" width="4.5703125" style="1" customWidth="1"/>
    <col min="15620" max="15620" width="4.28515625" style="1" customWidth="1"/>
    <col min="15621" max="15624" width="2.28515625" style="1" customWidth="1"/>
    <col min="15625" max="15625" width="3.140625" style="1" customWidth="1"/>
    <col min="15626" max="15626" width="4.42578125" style="1" customWidth="1"/>
    <col min="15627" max="15627" width="6.42578125" style="1" customWidth="1"/>
    <col min="15628" max="15628" width="0" style="1" hidden="1" customWidth="1"/>
    <col min="15629" max="15629" width="8.7109375" style="1" customWidth="1"/>
    <col min="15630" max="15630" width="7.28515625" style="1" customWidth="1"/>
    <col min="15631" max="15631" width="8.7109375" style="1" customWidth="1"/>
    <col min="15632" max="15632" width="7.28515625" style="1" customWidth="1"/>
    <col min="15633" max="15639" width="15.28515625" style="1" customWidth="1"/>
    <col min="15640" max="15642" width="0" style="1" hidden="1" customWidth="1"/>
    <col min="15643" max="15643" width="0.85546875" style="1" customWidth="1"/>
    <col min="15644" max="15872" width="9.140625" style="1"/>
    <col min="15873" max="15873" width="0.85546875" style="1" customWidth="1"/>
    <col min="15874" max="15874" width="28.85546875" style="1" customWidth="1"/>
    <col min="15875" max="15875" width="4.5703125" style="1" customWidth="1"/>
    <col min="15876" max="15876" width="4.28515625" style="1" customWidth="1"/>
    <col min="15877" max="15880" width="2.28515625" style="1" customWidth="1"/>
    <col min="15881" max="15881" width="3.140625" style="1" customWidth="1"/>
    <col min="15882" max="15882" width="4.42578125" style="1" customWidth="1"/>
    <col min="15883" max="15883" width="6.42578125" style="1" customWidth="1"/>
    <col min="15884" max="15884" width="0" style="1" hidden="1" customWidth="1"/>
    <col min="15885" max="15885" width="8.7109375" style="1" customWidth="1"/>
    <col min="15886" max="15886" width="7.28515625" style="1" customWidth="1"/>
    <col min="15887" max="15887" width="8.7109375" style="1" customWidth="1"/>
    <col min="15888" max="15888" width="7.28515625" style="1" customWidth="1"/>
    <col min="15889" max="15895" width="15.28515625" style="1" customWidth="1"/>
    <col min="15896" max="15898" width="0" style="1" hidden="1" customWidth="1"/>
    <col min="15899" max="15899" width="0.85546875" style="1" customWidth="1"/>
    <col min="15900" max="16128" width="9.140625" style="1"/>
    <col min="16129" max="16129" width="0.85546875" style="1" customWidth="1"/>
    <col min="16130" max="16130" width="28.85546875" style="1" customWidth="1"/>
    <col min="16131" max="16131" width="4.5703125" style="1" customWidth="1"/>
    <col min="16132" max="16132" width="4.28515625" style="1" customWidth="1"/>
    <col min="16133" max="16136" width="2.28515625" style="1" customWidth="1"/>
    <col min="16137" max="16137" width="3.140625" style="1" customWidth="1"/>
    <col min="16138" max="16138" width="4.42578125" style="1" customWidth="1"/>
    <col min="16139" max="16139" width="6.42578125" style="1" customWidth="1"/>
    <col min="16140" max="16140" width="0" style="1" hidden="1" customWidth="1"/>
    <col min="16141" max="16141" width="8.7109375" style="1" customWidth="1"/>
    <col min="16142" max="16142" width="7.28515625" style="1" customWidth="1"/>
    <col min="16143" max="16143" width="8.7109375" style="1" customWidth="1"/>
    <col min="16144" max="16144" width="7.28515625" style="1" customWidth="1"/>
    <col min="16145" max="16151" width="15.28515625" style="1" customWidth="1"/>
    <col min="16152" max="16154" width="0" style="1" hidden="1" customWidth="1"/>
    <col min="16155" max="16155" width="0.85546875" style="1" customWidth="1"/>
    <col min="16156" max="16384" width="9.140625" style="1"/>
  </cols>
  <sheetData>
    <row r="1" spans="2:26" ht="5.0999999999999996" customHeight="1" x14ac:dyDescent="0.25">
      <c r="Q1" s="184"/>
      <c r="R1" s="2"/>
      <c r="S1" s="2"/>
      <c r="T1" s="2"/>
      <c r="U1" s="2"/>
      <c r="V1" s="2"/>
      <c r="W1" s="2"/>
    </row>
    <row r="2" spans="2:26" ht="18" x14ac:dyDescent="0.25">
      <c r="B2" s="5"/>
      <c r="C2" s="6"/>
      <c r="D2" s="6"/>
      <c r="E2" s="6"/>
      <c r="F2" s="6"/>
      <c r="G2" s="6"/>
      <c r="H2" s="6"/>
      <c r="I2" s="6"/>
      <c r="J2" s="6"/>
      <c r="K2" s="7"/>
      <c r="L2" s="7"/>
      <c r="M2" s="8"/>
      <c r="N2" s="8"/>
      <c r="O2" s="286" t="s">
        <v>0</v>
      </c>
      <c r="P2" s="286"/>
      <c r="Q2" s="286"/>
      <c r="R2" s="8"/>
      <c r="S2" s="9"/>
      <c r="T2" s="10"/>
      <c r="U2" s="11"/>
      <c r="V2" s="12"/>
      <c r="W2" s="12"/>
      <c r="X2" s="186"/>
      <c r="Y2" s="14"/>
      <c r="Z2" s="4"/>
    </row>
    <row r="3" spans="2:26" ht="18.75" thickBot="1" x14ac:dyDescent="0.3">
      <c r="B3" s="5"/>
      <c r="C3" s="8"/>
      <c r="D3" s="8"/>
      <c r="E3" s="8"/>
      <c r="F3" s="8"/>
      <c r="G3" s="8"/>
      <c r="H3" s="8"/>
      <c r="I3" s="8"/>
      <c r="J3" s="8"/>
      <c r="K3" s="6"/>
      <c r="L3" s="6"/>
      <c r="O3" s="447" t="s">
        <v>1</v>
      </c>
      <c r="P3" s="447"/>
      <c r="Q3" s="447"/>
      <c r="R3" s="447"/>
      <c r="S3" s="16"/>
      <c r="T3" s="17"/>
      <c r="U3" s="11"/>
      <c r="V3" s="11"/>
      <c r="W3" s="18" t="s">
        <v>2</v>
      </c>
      <c r="X3" s="186"/>
      <c r="Y3" s="14"/>
      <c r="Z3" s="14"/>
    </row>
    <row r="4" spans="2:26" ht="15.75" x14ac:dyDescent="0.25">
      <c r="B4" s="5"/>
      <c r="C4" s="7"/>
      <c r="D4" s="7"/>
      <c r="E4" s="7"/>
      <c r="F4" s="7"/>
      <c r="G4" s="7"/>
      <c r="H4" s="7"/>
      <c r="I4" s="7"/>
      <c r="J4" s="7"/>
      <c r="K4" s="6"/>
      <c r="L4" s="6"/>
      <c r="M4" s="6"/>
      <c r="N4" s="6"/>
      <c r="O4" s="7"/>
      <c r="P4" s="7"/>
      <c r="Q4" s="7"/>
      <c r="R4" s="7"/>
      <c r="S4" s="9"/>
      <c r="T4" s="9"/>
      <c r="U4" s="282" t="s">
        <v>3</v>
      </c>
      <c r="V4" s="283"/>
      <c r="W4" s="19" t="s">
        <v>4</v>
      </c>
      <c r="X4" s="186" t="s">
        <v>5</v>
      </c>
      <c r="Y4" s="14"/>
      <c r="Z4" s="14"/>
    </row>
    <row r="5" spans="2:26" x14ac:dyDescent="0.25">
      <c r="B5" s="20"/>
      <c r="C5" s="21"/>
      <c r="D5" s="21"/>
      <c r="E5" s="21"/>
      <c r="F5" s="21"/>
      <c r="G5" s="21"/>
      <c r="H5" s="21"/>
      <c r="I5" s="21"/>
      <c r="J5" s="21"/>
      <c r="K5" s="22"/>
      <c r="L5" s="22"/>
      <c r="M5" s="448" t="s">
        <v>6</v>
      </c>
      <c r="N5" s="448"/>
      <c r="O5" s="386" t="s">
        <v>7</v>
      </c>
      <c r="P5" s="386"/>
      <c r="Q5" s="449"/>
      <c r="R5" s="22"/>
      <c r="S5" s="22"/>
      <c r="T5" s="22"/>
      <c r="U5" s="282" t="s">
        <v>8</v>
      </c>
      <c r="V5" s="283"/>
      <c r="W5" s="24">
        <v>44927</v>
      </c>
      <c r="X5" s="186" t="s">
        <v>9</v>
      </c>
      <c r="Y5" s="14"/>
      <c r="Z5" s="14"/>
    </row>
    <row r="6" spans="2:26" x14ac:dyDescent="0.25">
      <c r="B6" s="412" t="s">
        <v>10</v>
      </c>
      <c r="C6" s="413"/>
      <c r="D6" s="413"/>
      <c r="E6" s="413"/>
      <c r="F6" s="413"/>
      <c r="G6" s="413"/>
      <c r="H6" s="413"/>
      <c r="I6" s="414"/>
      <c r="J6" s="414"/>
      <c r="K6" s="22"/>
      <c r="L6" s="22"/>
      <c r="N6" s="25"/>
      <c r="O6" s="26"/>
      <c r="P6" s="26"/>
      <c r="Q6" s="26"/>
      <c r="R6" s="26"/>
      <c r="S6" s="26"/>
      <c r="T6" s="26"/>
      <c r="U6" s="282"/>
      <c r="V6" s="283"/>
      <c r="W6" s="31"/>
      <c r="X6" s="186" t="s">
        <v>11</v>
      </c>
      <c r="Y6" s="14"/>
      <c r="Z6" s="14"/>
    </row>
    <row r="7" spans="2:26" x14ac:dyDescent="0.25">
      <c r="B7" s="412" t="s">
        <v>12</v>
      </c>
      <c r="C7" s="413"/>
      <c r="D7" s="413"/>
      <c r="E7" s="413"/>
      <c r="F7" s="413"/>
      <c r="G7" s="413"/>
      <c r="H7" s="413"/>
      <c r="I7" s="414"/>
      <c r="J7" s="414"/>
      <c r="K7" s="22"/>
      <c r="L7" s="22"/>
      <c r="M7" s="26"/>
      <c r="N7" s="26"/>
      <c r="O7" s="26"/>
      <c r="P7" s="26"/>
      <c r="Q7" s="26"/>
      <c r="R7" s="26"/>
      <c r="S7" s="26"/>
      <c r="T7" s="26"/>
      <c r="U7" s="282" t="s">
        <v>13</v>
      </c>
      <c r="V7" s="283"/>
      <c r="W7" s="28"/>
      <c r="X7" s="186"/>
      <c r="Y7" s="14"/>
      <c r="Z7" s="14"/>
    </row>
    <row r="8" spans="2:26" ht="15" customHeight="1" x14ac:dyDescent="0.25">
      <c r="B8" s="412" t="s">
        <v>14</v>
      </c>
      <c r="C8" s="413"/>
      <c r="D8" s="413"/>
      <c r="E8" s="413"/>
      <c r="F8" s="413"/>
      <c r="G8" s="413"/>
      <c r="H8" s="413"/>
      <c r="I8" s="414"/>
      <c r="J8" s="414"/>
      <c r="K8" s="29"/>
      <c r="L8" s="421" t="s">
        <v>15</v>
      </c>
      <c r="M8" s="421"/>
      <c r="N8" s="421"/>
      <c r="O8" s="421"/>
      <c r="P8" s="421"/>
      <c r="Q8" s="421"/>
      <c r="R8" s="421"/>
      <c r="S8" s="421"/>
      <c r="T8" s="421"/>
      <c r="U8" s="282" t="s">
        <v>16</v>
      </c>
      <c r="V8" s="283"/>
      <c r="W8" s="187"/>
      <c r="X8" s="186" t="s">
        <v>17</v>
      </c>
      <c r="Y8" s="30" t="s">
        <v>15</v>
      </c>
      <c r="Z8" s="14"/>
    </row>
    <row r="9" spans="2:26" x14ac:dyDescent="0.25">
      <c r="B9" s="412" t="s">
        <v>18</v>
      </c>
      <c r="C9" s="414"/>
      <c r="D9" s="414"/>
      <c r="E9" s="414"/>
      <c r="F9" s="414"/>
      <c r="G9" s="414"/>
      <c r="H9" s="414"/>
      <c r="I9" s="414"/>
      <c r="J9" s="414"/>
      <c r="K9" s="29"/>
      <c r="L9" s="422"/>
      <c r="M9" s="422"/>
      <c r="N9" s="422"/>
      <c r="O9" s="422"/>
      <c r="P9" s="422"/>
      <c r="Q9" s="422"/>
      <c r="R9" s="422"/>
      <c r="S9" s="422"/>
      <c r="T9" s="422"/>
      <c r="U9" s="282" t="s">
        <v>19</v>
      </c>
      <c r="V9" s="283"/>
      <c r="W9" s="28"/>
      <c r="X9" s="186"/>
      <c r="Y9" s="30"/>
      <c r="Z9" s="14"/>
    </row>
    <row r="10" spans="2:26" x14ac:dyDescent="0.25">
      <c r="B10" s="415" t="s">
        <v>20</v>
      </c>
      <c r="C10" s="413"/>
      <c r="D10" s="413"/>
      <c r="E10" s="414"/>
      <c r="F10" s="414"/>
      <c r="G10" s="414"/>
      <c r="H10" s="414"/>
      <c r="I10" s="414"/>
      <c r="J10" s="414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82"/>
      <c r="V10" s="283"/>
      <c r="W10" s="31"/>
      <c r="X10" s="186"/>
      <c r="Y10" s="14"/>
      <c r="Z10" s="14"/>
    </row>
    <row r="11" spans="2:26" ht="15.75" thickBot="1" x14ac:dyDescent="0.3">
      <c r="B11" s="412" t="s">
        <v>21</v>
      </c>
      <c r="C11" s="414"/>
      <c r="D11" s="414"/>
      <c r="E11" s="414"/>
      <c r="F11" s="414"/>
      <c r="G11" s="414"/>
      <c r="H11" s="414"/>
      <c r="I11" s="414"/>
      <c r="J11" s="414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82" t="s">
        <v>22</v>
      </c>
      <c r="V11" s="283"/>
      <c r="W11" s="32" t="s">
        <v>23</v>
      </c>
      <c r="X11" s="186" t="s">
        <v>24</v>
      </c>
      <c r="Y11" s="14"/>
      <c r="Z11" s="14"/>
    </row>
    <row r="12" spans="2:26" x14ac:dyDescent="0.25">
      <c r="B12" s="20"/>
      <c r="C12" s="33"/>
      <c r="D12" s="33"/>
      <c r="E12" s="33"/>
      <c r="F12" s="33"/>
      <c r="G12" s="33"/>
      <c r="H12" s="33"/>
      <c r="I12" s="33"/>
      <c r="J12" s="33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34"/>
      <c r="V12" s="35"/>
      <c r="W12" s="36"/>
      <c r="X12" s="186"/>
      <c r="Y12" s="14"/>
      <c r="Z12" s="14"/>
    </row>
    <row r="13" spans="2:26" x14ac:dyDescent="0.25"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7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186"/>
      <c r="Y13" s="14"/>
      <c r="Z13" s="4"/>
    </row>
    <row r="14" spans="2:26" ht="15" customHeight="1" x14ac:dyDescent="0.25">
      <c r="B14" s="306" t="s">
        <v>25</v>
      </c>
      <c r="C14" s="292" t="s">
        <v>26</v>
      </c>
      <c r="D14" s="292" t="s">
        <v>27</v>
      </c>
      <c r="E14" s="292"/>
      <c r="F14" s="292"/>
      <c r="G14" s="292"/>
      <c r="H14" s="292"/>
      <c r="I14" s="292"/>
      <c r="J14" s="292"/>
      <c r="K14" s="292"/>
      <c r="L14" s="292"/>
      <c r="M14" s="317" t="s">
        <v>28</v>
      </c>
      <c r="N14" s="318"/>
      <c r="O14" s="318"/>
      <c r="P14" s="453"/>
      <c r="Q14" s="289" t="s">
        <v>29</v>
      </c>
      <c r="R14" s="290"/>
      <c r="S14" s="290"/>
      <c r="T14" s="291"/>
      <c r="U14" s="292" t="s">
        <v>30</v>
      </c>
      <c r="V14" s="289" t="s">
        <v>31</v>
      </c>
      <c r="W14" s="295"/>
      <c r="X14" s="188"/>
      <c r="Y14" s="4"/>
      <c r="Z14" s="4"/>
    </row>
    <row r="15" spans="2:26" ht="26.25" customHeight="1" x14ac:dyDescent="0.25">
      <c r="B15" s="313"/>
      <c r="C15" s="293"/>
      <c r="D15" s="315"/>
      <c r="E15" s="315"/>
      <c r="F15" s="315"/>
      <c r="G15" s="315"/>
      <c r="H15" s="315"/>
      <c r="I15" s="315"/>
      <c r="J15" s="315"/>
      <c r="K15" s="315"/>
      <c r="L15" s="315"/>
      <c r="M15" s="296" t="s">
        <v>32</v>
      </c>
      <c r="N15" s="450"/>
      <c r="O15" s="296" t="s">
        <v>940</v>
      </c>
      <c r="P15" s="450"/>
      <c r="Q15" s="292" t="s">
        <v>34</v>
      </c>
      <c r="R15" s="304" t="s">
        <v>941</v>
      </c>
      <c r="S15" s="305"/>
      <c r="T15" s="292" t="s">
        <v>36</v>
      </c>
      <c r="U15" s="293"/>
      <c r="V15" s="292" t="s">
        <v>37</v>
      </c>
      <c r="W15" s="296" t="s">
        <v>38</v>
      </c>
    </row>
    <row r="16" spans="2:26" ht="9.9499999999999993" customHeight="1" x14ac:dyDescent="0.25">
      <c r="B16" s="313"/>
      <c r="C16" s="293"/>
      <c r="D16" s="315"/>
      <c r="E16" s="315"/>
      <c r="F16" s="315"/>
      <c r="G16" s="315"/>
      <c r="H16" s="315"/>
      <c r="I16" s="315"/>
      <c r="J16" s="315"/>
      <c r="K16" s="315"/>
      <c r="L16" s="315"/>
      <c r="M16" s="298"/>
      <c r="N16" s="451"/>
      <c r="O16" s="298"/>
      <c r="P16" s="451"/>
      <c r="Q16" s="315"/>
      <c r="R16" s="292" t="s">
        <v>39</v>
      </c>
      <c r="S16" s="292" t="s">
        <v>942</v>
      </c>
      <c r="T16" s="315"/>
      <c r="U16" s="293"/>
      <c r="V16" s="293"/>
      <c r="W16" s="309"/>
    </row>
    <row r="17" spans="2:26" ht="9.9499999999999993" customHeight="1" x14ac:dyDescent="0.25">
      <c r="B17" s="313"/>
      <c r="C17" s="293"/>
      <c r="D17" s="315"/>
      <c r="E17" s="315"/>
      <c r="F17" s="315"/>
      <c r="G17" s="315"/>
      <c r="H17" s="315"/>
      <c r="I17" s="315"/>
      <c r="J17" s="315"/>
      <c r="K17" s="315"/>
      <c r="L17" s="315"/>
      <c r="M17" s="298"/>
      <c r="N17" s="451"/>
      <c r="O17" s="298"/>
      <c r="P17" s="451"/>
      <c r="Q17" s="315"/>
      <c r="R17" s="293"/>
      <c r="S17" s="293"/>
      <c r="T17" s="315"/>
      <c r="U17" s="293"/>
      <c r="V17" s="293"/>
      <c r="W17" s="309"/>
    </row>
    <row r="18" spans="2:26" ht="9.9499999999999993" customHeight="1" x14ac:dyDescent="0.25">
      <c r="B18" s="313"/>
      <c r="C18" s="293"/>
      <c r="D18" s="315"/>
      <c r="E18" s="315"/>
      <c r="F18" s="315"/>
      <c r="G18" s="315"/>
      <c r="H18" s="315"/>
      <c r="I18" s="315"/>
      <c r="J18" s="315"/>
      <c r="K18" s="315"/>
      <c r="L18" s="315"/>
      <c r="M18" s="298"/>
      <c r="N18" s="451"/>
      <c r="O18" s="298"/>
      <c r="P18" s="451"/>
      <c r="Q18" s="315"/>
      <c r="R18" s="293"/>
      <c r="S18" s="293"/>
      <c r="T18" s="315"/>
      <c r="U18" s="293"/>
      <c r="V18" s="293"/>
      <c r="W18" s="309"/>
    </row>
    <row r="19" spans="2:26" ht="9.9499999999999993" customHeight="1" x14ac:dyDescent="0.25">
      <c r="B19" s="313"/>
      <c r="C19" s="293"/>
      <c r="D19" s="315"/>
      <c r="E19" s="315"/>
      <c r="F19" s="315"/>
      <c r="G19" s="315"/>
      <c r="H19" s="315"/>
      <c r="I19" s="315"/>
      <c r="J19" s="315"/>
      <c r="K19" s="315"/>
      <c r="L19" s="315"/>
      <c r="M19" s="298"/>
      <c r="N19" s="451"/>
      <c r="O19" s="298"/>
      <c r="P19" s="451"/>
      <c r="Q19" s="315"/>
      <c r="R19" s="293"/>
      <c r="S19" s="293"/>
      <c r="T19" s="315"/>
      <c r="U19" s="293"/>
      <c r="V19" s="293"/>
      <c r="W19" s="309"/>
    </row>
    <row r="20" spans="2:26" ht="9.9499999999999993" customHeight="1" x14ac:dyDescent="0.25">
      <c r="B20" s="314"/>
      <c r="C20" s="294"/>
      <c r="D20" s="316"/>
      <c r="E20" s="316"/>
      <c r="F20" s="316"/>
      <c r="G20" s="316"/>
      <c r="H20" s="316"/>
      <c r="I20" s="316"/>
      <c r="J20" s="316"/>
      <c r="K20" s="316"/>
      <c r="L20" s="316"/>
      <c r="M20" s="300"/>
      <c r="N20" s="452"/>
      <c r="O20" s="300"/>
      <c r="P20" s="452"/>
      <c r="Q20" s="316"/>
      <c r="R20" s="294"/>
      <c r="S20" s="294"/>
      <c r="T20" s="316"/>
      <c r="U20" s="294"/>
      <c r="V20" s="294"/>
      <c r="W20" s="310"/>
    </row>
    <row r="21" spans="2:26" ht="15.75" thickBot="1" x14ac:dyDescent="0.3">
      <c r="B21" s="38">
        <v>1</v>
      </c>
      <c r="C21" s="39" t="s">
        <v>41</v>
      </c>
      <c r="D21" s="328">
        <v>3</v>
      </c>
      <c r="E21" s="328"/>
      <c r="F21" s="328"/>
      <c r="G21" s="328"/>
      <c r="H21" s="328"/>
      <c r="I21" s="328"/>
      <c r="J21" s="328"/>
      <c r="K21" s="328"/>
      <c r="L21" s="40"/>
      <c r="M21" s="329">
        <v>4</v>
      </c>
      <c r="N21" s="457"/>
      <c r="O21" s="329">
        <v>5</v>
      </c>
      <c r="P21" s="331"/>
      <c r="Q21" s="41">
        <v>6</v>
      </c>
      <c r="R21" s="41">
        <v>7</v>
      </c>
      <c r="S21" s="41">
        <v>8</v>
      </c>
      <c r="T21" s="42">
        <v>9</v>
      </c>
      <c r="U21" s="43">
        <v>10</v>
      </c>
      <c r="V21" s="43">
        <v>11</v>
      </c>
      <c r="W21" s="44">
        <v>12</v>
      </c>
    </row>
    <row r="22" spans="2:26" ht="45" x14ac:dyDescent="0.25">
      <c r="B22" s="45" t="s">
        <v>42</v>
      </c>
      <c r="C22" s="46" t="s">
        <v>43</v>
      </c>
      <c r="D22" s="458" t="s">
        <v>44</v>
      </c>
      <c r="E22" s="458"/>
      <c r="F22" s="458"/>
      <c r="G22" s="458"/>
      <c r="H22" s="458"/>
      <c r="I22" s="458"/>
      <c r="J22" s="458"/>
      <c r="K22" s="458"/>
      <c r="L22" s="189"/>
      <c r="M22" s="333">
        <v>178372186832.48001</v>
      </c>
      <c r="N22" s="334"/>
      <c r="O22" s="333">
        <v>178372186832.48001</v>
      </c>
      <c r="P22" s="334"/>
      <c r="Q22" s="48">
        <v>0</v>
      </c>
      <c r="R22" s="48">
        <v>170044098381.85999</v>
      </c>
      <c r="S22" s="49">
        <v>12091681272.530001</v>
      </c>
      <c r="T22" s="50">
        <v>169380776329.82001</v>
      </c>
      <c r="U22" s="49">
        <v>169380390763.59</v>
      </c>
      <c r="V22" s="190">
        <v>663707618.26999998</v>
      </c>
      <c r="W22" s="182">
        <v>385566.23</v>
      </c>
    </row>
    <row r="23" spans="2:26" ht="34.5" x14ac:dyDescent="0.25">
      <c r="B23" s="52" t="s">
        <v>45</v>
      </c>
      <c r="C23" s="53" t="s">
        <v>43</v>
      </c>
      <c r="D23" s="454" t="s">
        <v>943</v>
      </c>
      <c r="E23" s="455"/>
      <c r="F23" s="455"/>
      <c r="G23" s="455"/>
      <c r="H23" s="455"/>
      <c r="I23" s="455"/>
      <c r="J23" s="456"/>
      <c r="K23" s="54" t="s">
        <v>49</v>
      </c>
      <c r="L23" s="55"/>
      <c r="M23" s="325">
        <v>17366000</v>
      </c>
      <c r="N23" s="327"/>
      <c r="O23" s="325">
        <v>17366000</v>
      </c>
      <c r="P23" s="327"/>
      <c r="Q23" s="56">
        <v>0</v>
      </c>
      <c r="R23" s="57">
        <v>17366000</v>
      </c>
      <c r="S23" s="58">
        <v>0</v>
      </c>
      <c r="T23" s="59">
        <v>9346761.0700000003</v>
      </c>
      <c r="U23" s="60">
        <v>9346761.0700000003</v>
      </c>
      <c r="V23" s="61">
        <f>R23-U23</f>
        <v>8019238.9299999997</v>
      </c>
      <c r="W23" s="62">
        <f>T23-U23</f>
        <v>0</v>
      </c>
      <c r="X23" s="191" t="str">
        <f>IF(D23="","00000000000000000",D23)&amp;IF(K23="","000",K23)</f>
        <v>80101039990000510121</v>
      </c>
      <c r="Y23" s="14"/>
      <c r="Z23" s="4"/>
    </row>
    <row r="24" spans="2:26" ht="68.25" x14ac:dyDescent="0.25">
      <c r="B24" s="52" t="s">
        <v>50</v>
      </c>
      <c r="C24" s="53" t="s">
        <v>43</v>
      </c>
      <c r="D24" s="454" t="s">
        <v>943</v>
      </c>
      <c r="E24" s="455"/>
      <c r="F24" s="455"/>
      <c r="G24" s="455"/>
      <c r="H24" s="455"/>
      <c r="I24" s="455"/>
      <c r="J24" s="456"/>
      <c r="K24" s="54" t="s">
        <v>51</v>
      </c>
      <c r="L24" s="55"/>
      <c r="M24" s="325">
        <v>5244000</v>
      </c>
      <c r="N24" s="327"/>
      <c r="O24" s="325">
        <v>5244000</v>
      </c>
      <c r="P24" s="327"/>
      <c r="Q24" s="56">
        <v>0</v>
      </c>
      <c r="R24" s="57">
        <v>2264285.48</v>
      </c>
      <c r="S24" s="58">
        <v>0</v>
      </c>
      <c r="T24" s="59">
        <v>2264285.48</v>
      </c>
      <c r="U24" s="60">
        <v>2264285.48</v>
      </c>
      <c r="V24" s="61">
        <f t="shared" ref="V24:V87" si="0">R24-U24</f>
        <v>0</v>
      </c>
      <c r="W24" s="62">
        <f t="shared" ref="W24:W87" si="1">T24-U24</f>
        <v>0</v>
      </c>
      <c r="X24" s="191" t="str">
        <f t="shared" ref="X24:X87" si="2">IF(D24="","00000000000000000",D24)&amp;IF(K24="","000",K24)</f>
        <v>80101039990000510129</v>
      </c>
      <c r="Y24" s="14"/>
      <c r="Z24" s="4"/>
    </row>
    <row r="25" spans="2:26" ht="34.5" x14ac:dyDescent="0.25">
      <c r="B25" s="52" t="s">
        <v>45</v>
      </c>
      <c r="C25" s="53" t="s">
        <v>43</v>
      </c>
      <c r="D25" s="454" t="s">
        <v>944</v>
      </c>
      <c r="E25" s="455"/>
      <c r="F25" s="455"/>
      <c r="G25" s="455"/>
      <c r="H25" s="455"/>
      <c r="I25" s="455"/>
      <c r="J25" s="456"/>
      <c r="K25" s="54" t="s">
        <v>49</v>
      </c>
      <c r="L25" s="55"/>
      <c r="M25" s="325">
        <v>11467000</v>
      </c>
      <c r="N25" s="327"/>
      <c r="O25" s="325">
        <v>11467000</v>
      </c>
      <c r="P25" s="327"/>
      <c r="Q25" s="56">
        <v>0</v>
      </c>
      <c r="R25" s="57">
        <v>11467000</v>
      </c>
      <c r="S25" s="58">
        <v>0</v>
      </c>
      <c r="T25" s="59">
        <v>8533493.5800000001</v>
      </c>
      <c r="U25" s="60">
        <v>8533493.5800000001</v>
      </c>
      <c r="V25" s="61">
        <f t="shared" si="0"/>
        <v>2933506.42</v>
      </c>
      <c r="W25" s="62">
        <f t="shared" si="1"/>
        <v>0</v>
      </c>
      <c r="X25" s="191" t="str">
        <f t="shared" si="2"/>
        <v>80101039990000610121</v>
      </c>
      <c r="Y25" s="14"/>
      <c r="Z25" s="4"/>
    </row>
    <row r="26" spans="2:26" ht="68.25" x14ac:dyDescent="0.25">
      <c r="B26" s="52" t="s">
        <v>50</v>
      </c>
      <c r="C26" s="53" t="s">
        <v>43</v>
      </c>
      <c r="D26" s="454" t="s">
        <v>944</v>
      </c>
      <c r="E26" s="455"/>
      <c r="F26" s="455"/>
      <c r="G26" s="455"/>
      <c r="H26" s="455"/>
      <c r="I26" s="455"/>
      <c r="J26" s="456"/>
      <c r="K26" s="54" t="s">
        <v>51</v>
      </c>
      <c r="L26" s="55"/>
      <c r="M26" s="325">
        <v>3462000</v>
      </c>
      <c r="N26" s="327"/>
      <c r="O26" s="325">
        <v>3462000</v>
      </c>
      <c r="P26" s="327"/>
      <c r="Q26" s="56">
        <v>0</v>
      </c>
      <c r="R26" s="57">
        <v>1986746.81</v>
      </c>
      <c r="S26" s="58">
        <v>0</v>
      </c>
      <c r="T26" s="59">
        <v>1986746.81</v>
      </c>
      <c r="U26" s="60">
        <v>1986746.81</v>
      </c>
      <c r="V26" s="61">
        <f t="shared" si="0"/>
        <v>0</v>
      </c>
      <c r="W26" s="62">
        <f t="shared" si="1"/>
        <v>0</v>
      </c>
      <c r="X26" s="191" t="str">
        <f t="shared" si="2"/>
        <v>80101039990000610129</v>
      </c>
      <c r="Y26" s="14"/>
      <c r="Z26" s="4"/>
    </row>
    <row r="27" spans="2:26" ht="34.5" x14ac:dyDescent="0.25">
      <c r="B27" s="52" t="s">
        <v>45</v>
      </c>
      <c r="C27" s="53" t="s">
        <v>43</v>
      </c>
      <c r="D27" s="454" t="s">
        <v>945</v>
      </c>
      <c r="E27" s="455"/>
      <c r="F27" s="455"/>
      <c r="G27" s="455"/>
      <c r="H27" s="455"/>
      <c r="I27" s="455"/>
      <c r="J27" s="456"/>
      <c r="K27" s="54" t="s">
        <v>49</v>
      </c>
      <c r="L27" s="55"/>
      <c r="M27" s="325">
        <v>2140000</v>
      </c>
      <c r="N27" s="327"/>
      <c r="O27" s="325">
        <v>2140000</v>
      </c>
      <c r="P27" s="327"/>
      <c r="Q27" s="56">
        <v>0</v>
      </c>
      <c r="R27" s="57">
        <v>2140000</v>
      </c>
      <c r="S27" s="58">
        <v>0</v>
      </c>
      <c r="T27" s="59">
        <v>2084142.02</v>
      </c>
      <c r="U27" s="60">
        <v>2084142.02</v>
      </c>
      <c r="V27" s="61">
        <f t="shared" si="0"/>
        <v>55857.979999999981</v>
      </c>
      <c r="W27" s="62">
        <f t="shared" si="1"/>
        <v>0</v>
      </c>
      <c r="X27" s="191" t="str">
        <f t="shared" si="2"/>
        <v>80101039990051420121</v>
      </c>
      <c r="Y27" s="14"/>
      <c r="Z27" s="4"/>
    </row>
    <row r="28" spans="2:26" ht="45.75" x14ac:dyDescent="0.25">
      <c r="B28" s="52" t="s">
        <v>54</v>
      </c>
      <c r="C28" s="53" t="s">
        <v>43</v>
      </c>
      <c r="D28" s="454" t="s">
        <v>945</v>
      </c>
      <c r="E28" s="455"/>
      <c r="F28" s="455"/>
      <c r="G28" s="455"/>
      <c r="H28" s="455"/>
      <c r="I28" s="455"/>
      <c r="J28" s="456"/>
      <c r="K28" s="54" t="s">
        <v>55</v>
      </c>
      <c r="L28" s="55"/>
      <c r="M28" s="325">
        <v>460000</v>
      </c>
      <c r="N28" s="327"/>
      <c r="O28" s="325">
        <v>460000</v>
      </c>
      <c r="P28" s="327"/>
      <c r="Q28" s="56">
        <v>0</v>
      </c>
      <c r="R28" s="57">
        <v>63131</v>
      </c>
      <c r="S28" s="58">
        <v>0</v>
      </c>
      <c r="T28" s="59">
        <v>63131</v>
      </c>
      <c r="U28" s="60">
        <v>63131</v>
      </c>
      <c r="V28" s="61">
        <f t="shared" si="0"/>
        <v>0</v>
      </c>
      <c r="W28" s="62">
        <f t="shared" si="1"/>
        <v>0</v>
      </c>
      <c r="X28" s="191" t="str">
        <f t="shared" si="2"/>
        <v>80101039990051420122</v>
      </c>
      <c r="Y28" s="14"/>
      <c r="Z28" s="4"/>
    </row>
    <row r="29" spans="2:26" ht="68.25" x14ac:dyDescent="0.25">
      <c r="B29" s="52" t="s">
        <v>50</v>
      </c>
      <c r="C29" s="53" t="s">
        <v>43</v>
      </c>
      <c r="D29" s="454" t="s">
        <v>945</v>
      </c>
      <c r="E29" s="455"/>
      <c r="F29" s="455"/>
      <c r="G29" s="455"/>
      <c r="H29" s="455"/>
      <c r="I29" s="455"/>
      <c r="J29" s="456"/>
      <c r="K29" s="54" t="s">
        <v>51</v>
      </c>
      <c r="L29" s="55"/>
      <c r="M29" s="325">
        <v>635000</v>
      </c>
      <c r="N29" s="327"/>
      <c r="O29" s="325">
        <v>635000</v>
      </c>
      <c r="P29" s="327"/>
      <c r="Q29" s="56">
        <v>0</v>
      </c>
      <c r="R29" s="57">
        <v>616384.84</v>
      </c>
      <c r="S29" s="58">
        <v>0</v>
      </c>
      <c r="T29" s="59">
        <v>616384.84</v>
      </c>
      <c r="U29" s="60">
        <v>616384.84</v>
      </c>
      <c r="V29" s="61">
        <f t="shared" si="0"/>
        <v>0</v>
      </c>
      <c r="W29" s="62">
        <f t="shared" si="1"/>
        <v>0</v>
      </c>
      <c r="X29" s="191" t="str">
        <f t="shared" si="2"/>
        <v>80101039990051420129</v>
      </c>
      <c r="Y29" s="14"/>
      <c r="Z29" s="4"/>
    </row>
    <row r="30" spans="2:26" ht="34.5" x14ac:dyDescent="0.25">
      <c r="B30" s="52" t="s">
        <v>56</v>
      </c>
      <c r="C30" s="53" t="s">
        <v>43</v>
      </c>
      <c r="D30" s="454" t="s">
        <v>945</v>
      </c>
      <c r="E30" s="455"/>
      <c r="F30" s="455"/>
      <c r="G30" s="455"/>
      <c r="H30" s="455"/>
      <c r="I30" s="455"/>
      <c r="J30" s="456"/>
      <c r="K30" s="54" t="s">
        <v>57</v>
      </c>
      <c r="L30" s="55"/>
      <c r="M30" s="325">
        <v>144000</v>
      </c>
      <c r="N30" s="327"/>
      <c r="O30" s="325">
        <v>144000</v>
      </c>
      <c r="P30" s="327"/>
      <c r="Q30" s="56">
        <v>0</v>
      </c>
      <c r="R30" s="57">
        <v>0</v>
      </c>
      <c r="S30" s="58">
        <v>0</v>
      </c>
      <c r="T30" s="59">
        <v>0</v>
      </c>
      <c r="U30" s="60">
        <v>0</v>
      </c>
      <c r="V30" s="61">
        <f t="shared" si="0"/>
        <v>0</v>
      </c>
      <c r="W30" s="62">
        <f t="shared" si="1"/>
        <v>0</v>
      </c>
      <c r="X30" s="191" t="str">
        <f t="shared" si="2"/>
        <v>80101039990051420242</v>
      </c>
      <c r="Y30" s="14"/>
      <c r="Z30" s="4"/>
    </row>
    <row r="31" spans="2:26" ht="23.25" x14ac:dyDescent="0.25">
      <c r="B31" s="52" t="s">
        <v>58</v>
      </c>
      <c r="C31" s="53" t="s">
        <v>43</v>
      </c>
      <c r="D31" s="454" t="s">
        <v>945</v>
      </c>
      <c r="E31" s="455"/>
      <c r="F31" s="455"/>
      <c r="G31" s="455"/>
      <c r="H31" s="455"/>
      <c r="I31" s="455"/>
      <c r="J31" s="456"/>
      <c r="K31" s="54" t="s">
        <v>59</v>
      </c>
      <c r="L31" s="55"/>
      <c r="M31" s="325">
        <v>146000</v>
      </c>
      <c r="N31" s="327"/>
      <c r="O31" s="325">
        <v>146000</v>
      </c>
      <c r="P31" s="327"/>
      <c r="Q31" s="56">
        <v>0</v>
      </c>
      <c r="R31" s="57">
        <v>17404.259999999998</v>
      </c>
      <c r="S31" s="58">
        <v>0</v>
      </c>
      <c r="T31" s="59">
        <v>17404.259999999998</v>
      </c>
      <c r="U31" s="60">
        <v>17404.259999999998</v>
      </c>
      <c r="V31" s="61">
        <f t="shared" si="0"/>
        <v>0</v>
      </c>
      <c r="W31" s="62">
        <f t="shared" si="1"/>
        <v>0</v>
      </c>
      <c r="X31" s="191" t="str">
        <f t="shared" si="2"/>
        <v>80101039990051420244</v>
      </c>
      <c r="Y31" s="14"/>
      <c r="Z31" s="4"/>
    </row>
    <row r="32" spans="2:26" ht="34.5" x14ac:dyDescent="0.25">
      <c r="B32" s="52" t="s">
        <v>45</v>
      </c>
      <c r="C32" s="53" t="s">
        <v>43</v>
      </c>
      <c r="D32" s="454" t="s">
        <v>946</v>
      </c>
      <c r="E32" s="455"/>
      <c r="F32" s="455"/>
      <c r="G32" s="455"/>
      <c r="H32" s="455"/>
      <c r="I32" s="455"/>
      <c r="J32" s="456"/>
      <c r="K32" s="54" t="s">
        <v>49</v>
      </c>
      <c r="L32" s="55"/>
      <c r="M32" s="325">
        <v>58293906.299999997</v>
      </c>
      <c r="N32" s="327"/>
      <c r="O32" s="325">
        <v>58293906.299999997</v>
      </c>
      <c r="P32" s="327"/>
      <c r="Q32" s="56">
        <v>0</v>
      </c>
      <c r="R32" s="57">
        <v>58293906.299999997</v>
      </c>
      <c r="S32" s="58">
        <v>0</v>
      </c>
      <c r="T32" s="59">
        <v>57957110.82</v>
      </c>
      <c r="U32" s="60">
        <v>57957110.82</v>
      </c>
      <c r="V32" s="61">
        <f t="shared" si="0"/>
        <v>336795.47999999672</v>
      </c>
      <c r="W32" s="62">
        <f t="shared" si="1"/>
        <v>0</v>
      </c>
      <c r="X32" s="191" t="str">
        <f t="shared" si="2"/>
        <v>80101039990090019121</v>
      </c>
      <c r="Y32" s="14"/>
      <c r="Z32" s="4"/>
    </row>
    <row r="33" spans="2:26" ht="45.75" x14ac:dyDescent="0.25">
      <c r="B33" s="52" t="s">
        <v>54</v>
      </c>
      <c r="C33" s="53" t="s">
        <v>43</v>
      </c>
      <c r="D33" s="454" t="s">
        <v>946</v>
      </c>
      <c r="E33" s="455"/>
      <c r="F33" s="455"/>
      <c r="G33" s="455"/>
      <c r="H33" s="455"/>
      <c r="I33" s="455"/>
      <c r="J33" s="456"/>
      <c r="K33" s="54" t="s">
        <v>55</v>
      </c>
      <c r="L33" s="55"/>
      <c r="M33" s="325">
        <v>9180600</v>
      </c>
      <c r="N33" s="327"/>
      <c r="O33" s="325">
        <v>9180600</v>
      </c>
      <c r="P33" s="327"/>
      <c r="Q33" s="56">
        <v>0</v>
      </c>
      <c r="R33" s="57">
        <v>5050760.6399999997</v>
      </c>
      <c r="S33" s="58">
        <v>0</v>
      </c>
      <c r="T33" s="59">
        <v>5050760.6399999997</v>
      </c>
      <c r="U33" s="60">
        <v>5050760.6399999997</v>
      </c>
      <c r="V33" s="61">
        <f t="shared" si="0"/>
        <v>0</v>
      </c>
      <c r="W33" s="62">
        <f t="shared" si="1"/>
        <v>0</v>
      </c>
      <c r="X33" s="191" t="str">
        <f t="shared" si="2"/>
        <v>80101039990090019122</v>
      </c>
      <c r="Y33" s="14"/>
      <c r="Z33" s="4"/>
    </row>
    <row r="34" spans="2:26" ht="90.75" x14ac:dyDescent="0.25">
      <c r="B34" s="52" t="s">
        <v>61</v>
      </c>
      <c r="C34" s="53" t="s">
        <v>43</v>
      </c>
      <c r="D34" s="454" t="s">
        <v>946</v>
      </c>
      <c r="E34" s="455"/>
      <c r="F34" s="455"/>
      <c r="G34" s="455"/>
      <c r="H34" s="455"/>
      <c r="I34" s="455"/>
      <c r="J34" s="456"/>
      <c r="K34" s="54" t="s">
        <v>62</v>
      </c>
      <c r="L34" s="55"/>
      <c r="M34" s="325">
        <v>41924000</v>
      </c>
      <c r="N34" s="327"/>
      <c r="O34" s="325">
        <v>41924000</v>
      </c>
      <c r="P34" s="327"/>
      <c r="Q34" s="56">
        <v>0</v>
      </c>
      <c r="R34" s="57">
        <v>40918551</v>
      </c>
      <c r="S34" s="58">
        <v>0</v>
      </c>
      <c r="T34" s="59">
        <v>40918551</v>
      </c>
      <c r="U34" s="60">
        <v>40918551</v>
      </c>
      <c r="V34" s="61">
        <f t="shared" si="0"/>
        <v>0</v>
      </c>
      <c r="W34" s="62">
        <f t="shared" si="1"/>
        <v>0</v>
      </c>
      <c r="X34" s="191" t="str">
        <f t="shared" si="2"/>
        <v>80101039990090019123</v>
      </c>
      <c r="Y34" s="14"/>
      <c r="Z34" s="4"/>
    </row>
    <row r="35" spans="2:26" ht="68.25" x14ac:dyDescent="0.25">
      <c r="B35" s="52" t="s">
        <v>50</v>
      </c>
      <c r="C35" s="53" t="s">
        <v>43</v>
      </c>
      <c r="D35" s="454" t="s">
        <v>946</v>
      </c>
      <c r="E35" s="455"/>
      <c r="F35" s="455"/>
      <c r="G35" s="455"/>
      <c r="H35" s="455"/>
      <c r="I35" s="455"/>
      <c r="J35" s="456"/>
      <c r="K35" s="54" t="s">
        <v>51</v>
      </c>
      <c r="L35" s="55"/>
      <c r="M35" s="325">
        <v>17556853.699999999</v>
      </c>
      <c r="N35" s="327"/>
      <c r="O35" s="325">
        <v>17556853.699999999</v>
      </c>
      <c r="P35" s="327"/>
      <c r="Q35" s="56">
        <v>0</v>
      </c>
      <c r="R35" s="57">
        <v>17168723.370000001</v>
      </c>
      <c r="S35" s="58">
        <v>0</v>
      </c>
      <c r="T35" s="59">
        <v>17168723.370000001</v>
      </c>
      <c r="U35" s="60">
        <v>17168723.370000001</v>
      </c>
      <c r="V35" s="61">
        <f t="shared" si="0"/>
        <v>0</v>
      </c>
      <c r="W35" s="62">
        <f t="shared" si="1"/>
        <v>0</v>
      </c>
      <c r="X35" s="191" t="str">
        <f t="shared" si="2"/>
        <v>80101039990090019129</v>
      </c>
      <c r="Y35" s="14"/>
      <c r="Z35" s="4"/>
    </row>
    <row r="36" spans="2:26" ht="34.5" x14ac:dyDescent="0.25">
      <c r="B36" s="52" t="s">
        <v>56</v>
      </c>
      <c r="C36" s="53" t="s">
        <v>43</v>
      </c>
      <c r="D36" s="454" t="s">
        <v>946</v>
      </c>
      <c r="E36" s="455"/>
      <c r="F36" s="455"/>
      <c r="G36" s="455"/>
      <c r="H36" s="455"/>
      <c r="I36" s="455"/>
      <c r="J36" s="456"/>
      <c r="K36" s="54" t="s">
        <v>57</v>
      </c>
      <c r="L36" s="55"/>
      <c r="M36" s="325">
        <v>7531000</v>
      </c>
      <c r="N36" s="327"/>
      <c r="O36" s="325">
        <v>7531000</v>
      </c>
      <c r="P36" s="327"/>
      <c r="Q36" s="56">
        <v>0</v>
      </c>
      <c r="R36" s="57">
        <v>6706950.5</v>
      </c>
      <c r="S36" s="58">
        <v>6180264.3799999999</v>
      </c>
      <c r="T36" s="59">
        <v>6706950.5</v>
      </c>
      <c r="U36" s="60">
        <v>6706950.5</v>
      </c>
      <c r="V36" s="61">
        <f t="shared" si="0"/>
        <v>0</v>
      </c>
      <c r="W36" s="62">
        <f t="shared" si="1"/>
        <v>0</v>
      </c>
      <c r="X36" s="191" t="str">
        <f t="shared" si="2"/>
        <v>80101039990090019242</v>
      </c>
      <c r="Y36" s="14"/>
      <c r="Z36" s="4"/>
    </row>
    <row r="37" spans="2:26" ht="23.25" x14ac:dyDescent="0.25">
      <c r="B37" s="52" t="s">
        <v>58</v>
      </c>
      <c r="C37" s="53" t="s">
        <v>43</v>
      </c>
      <c r="D37" s="454" t="s">
        <v>946</v>
      </c>
      <c r="E37" s="455"/>
      <c r="F37" s="455"/>
      <c r="G37" s="455"/>
      <c r="H37" s="455"/>
      <c r="I37" s="455"/>
      <c r="J37" s="456"/>
      <c r="K37" s="54" t="s">
        <v>59</v>
      </c>
      <c r="L37" s="55"/>
      <c r="M37" s="325">
        <v>4806000</v>
      </c>
      <c r="N37" s="327"/>
      <c r="O37" s="325">
        <v>4806000</v>
      </c>
      <c r="P37" s="327"/>
      <c r="Q37" s="56">
        <v>0</v>
      </c>
      <c r="R37" s="57">
        <v>3802846.71</v>
      </c>
      <c r="S37" s="58">
        <v>2379800.63</v>
      </c>
      <c r="T37" s="59">
        <v>3802846.71</v>
      </c>
      <c r="U37" s="60">
        <v>3802846.71</v>
      </c>
      <c r="V37" s="61">
        <f t="shared" si="0"/>
        <v>0</v>
      </c>
      <c r="W37" s="62">
        <f t="shared" si="1"/>
        <v>0</v>
      </c>
      <c r="X37" s="191" t="str">
        <f t="shared" si="2"/>
        <v>80101039990090019244</v>
      </c>
      <c r="Y37" s="14"/>
      <c r="Z37" s="4"/>
    </row>
    <row r="38" spans="2:26" ht="45.75" x14ac:dyDescent="0.25">
      <c r="B38" s="52" t="s">
        <v>63</v>
      </c>
      <c r="C38" s="53" t="s">
        <v>43</v>
      </c>
      <c r="D38" s="454" t="s">
        <v>946</v>
      </c>
      <c r="E38" s="455"/>
      <c r="F38" s="455"/>
      <c r="G38" s="455"/>
      <c r="H38" s="455"/>
      <c r="I38" s="455"/>
      <c r="J38" s="456"/>
      <c r="K38" s="54" t="s">
        <v>64</v>
      </c>
      <c r="L38" s="55"/>
      <c r="M38" s="325">
        <v>50000</v>
      </c>
      <c r="N38" s="327"/>
      <c r="O38" s="325">
        <v>50000</v>
      </c>
      <c r="P38" s="327"/>
      <c r="Q38" s="56">
        <v>0</v>
      </c>
      <c r="R38" s="57">
        <v>21615.360000000001</v>
      </c>
      <c r="S38" s="58">
        <v>0</v>
      </c>
      <c r="T38" s="59">
        <v>21615.360000000001</v>
      </c>
      <c r="U38" s="60">
        <v>21615.360000000001</v>
      </c>
      <c r="V38" s="61">
        <f t="shared" si="0"/>
        <v>0</v>
      </c>
      <c r="W38" s="62">
        <f t="shared" si="1"/>
        <v>0</v>
      </c>
      <c r="X38" s="191" t="str">
        <f t="shared" si="2"/>
        <v>80101039990090019321</v>
      </c>
      <c r="Y38" s="14"/>
      <c r="Z38" s="4"/>
    </row>
    <row r="39" spans="2:26" x14ac:dyDescent="0.25">
      <c r="B39" s="52" t="s">
        <v>65</v>
      </c>
      <c r="C39" s="53" t="s">
        <v>43</v>
      </c>
      <c r="D39" s="454" t="s">
        <v>946</v>
      </c>
      <c r="E39" s="455"/>
      <c r="F39" s="455"/>
      <c r="G39" s="455"/>
      <c r="H39" s="455"/>
      <c r="I39" s="455"/>
      <c r="J39" s="456"/>
      <c r="K39" s="54" t="s">
        <v>66</v>
      </c>
      <c r="L39" s="55"/>
      <c r="M39" s="325">
        <v>2000</v>
      </c>
      <c r="N39" s="327"/>
      <c r="O39" s="325">
        <v>2000</v>
      </c>
      <c r="P39" s="327"/>
      <c r="Q39" s="56">
        <v>0</v>
      </c>
      <c r="R39" s="57">
        <v>0</v>
      </c>
      <c r="S39" s="58">
        <v>0</v>
      </c>
      <c r="T39" s="59">
        <v>0</v>
      </c>
      <c r="U39" s="60">
        <v>0</v>
      </c>
      <c r="V39" s="61">
        <f t="shared" si="0"/>
        <v>0</v>
      </c>
      <c r="W39" s="62">
        <f t="shared" si="1"/>
        <v>0</v>
      </c>
      <c r="X39" s="191" t="str">
        <f t="shared" si="2"/>
        <v>80101039990090019852</v>
      </c>
      <c r="Y39" s="14"/>
      <c r="Z39" s="4"/>
    </row>
    <row r="40" spans="2:26" ht="23.25" x14ac:dyDescent="0.25">
      <c r="B40" s="52" t="s">
        <v>58</v>
      </c>
      <c r="C40" s="53" t="s">
        <v>43</v>
      </c>
      <c r="D40" s="454" t="s">
        <v>947</v>
      </c>
      <c r="E40" s="455"/>
      <c r="F40" s="455"/>
      <c r="G40" s="455"/>
      <c r="H40" s="455"/>
      <c r="I40" s="455"/>
      <c r="J40" s="456"/>
      <c r="K40" s="54" t="s">
        <v>59</v>
      </c>
      <c r="L40" s="55"/>
      <c r="M40" s="325">
        <v>4100000</v>
      </c>
      <c r="N40" s="327"/>
      <c r="O40" s="325">
        <v>4100000</v>
      </c>
      <c r="P40" s="327"/>
      <c r="Q40" s="56">
        <v>0</v>
      </c>
      <c r="R40" s="57">
        <v>3965865</v>
      </c>
      <c r="S40" s="58">
        <v>3965865</v>
      </c>
      <c r="T40" s="59">
        <v>3965865</v>
      </c>
      <c r="U40" s="60">
        <v>3965865</v>
      </c>
      <c r="V40" s="61">
        <f t="shared" si="0"/>
        <v>0</v>
      </c>
      <c r="W40" s="62">
        <f t="shared" si="1"/>
        <v>0</v>
      </c>
      <c r="X40" s="191" t="str">
        <f t="shared" si="2"/>
        <v>80101039990098701244</v>
      </c>
      <c r="Y40" s="14"/>
      <c r="Z40" s="4"/>
    </row>
    <row r="41" spans="2:26" ht="90.75" x14ac:dyDescent="0.25">
      <c r="B41" s="52" t="s">
        <v>61</v>
      </c>
      <c r="C41" s="53" t="s">
        <v>43</v>
      </c>
      <c r="D41" s="454" t="s">
        <v>948</v>
      </c>
      <c r="E41" s="455"/>
      <c r="F41" s="455"/>
      <c r="G41" s="455"/>
      <c r="H41" s="455"/>
      <c r="I41" s="455"/>
      <c r="J41" s="456"/>
      <c r="K41" s="54" t="s">
        <v>62</v>
      </c>
      <c r="L41" s="55"/>
      <c r="M41" s="325">
        <v>480000</v>
      </c>
      <c r="N41" s="327"/>
      <c r="O41" s="325">
        <v>480000</v>
      </c>
      <c r="P41" s="327"/>
      <c r="Q41" s="56">
        <v>0</v>
      </c>
      <c r="R41" s="57">
        <v>56301.55</v>
      </c>
      <c r="S41" s="58">
        <v>0</v>
      </c>
      <c r="T41" s="59">
        <v>56301.55</v>
      </c>
      <c r="U41" s="60">
        <v>56301.55</v>
      </c>
      <c r="V41" s="61">
        <f t="shared" si="0"/>
        <v>0</v>
      </c>
      <c r="W41" s="62">
        <f t="shared" si="1"/>
        <v>0</v>
      </c>
      <c r="X41" s="191" t="str">
        <f t="shared" si="2"/>
        <v>80101139990025500123</v>
      </c>
      <c r="Y41" s="14"/>
      <c r="Z41" s="4"/>
    </row>
    <row r="42" spans="2:26" ht="23.25" x14ac:dyDescent="0.25">
      <c r="B42" s="52" t="s">
        <v>58</v>
      </c>
      <c r="C42" s="53" t="s">
        <v>43</v>
      </c>
      <c r="D42" s="454" t="s">
        <v>948</v>
      </c>
      <c r="E42" s="455"/>
      <c r="F42" s="455"/>
      <c r="G42" s="455"/>
      <c r="H42" s="455"/>
      <c r="I42" s="455"/>
      <c r="J42" s="456"/>
      <c r="K42" s="54" t="s">
        <v>59</v>
      </c>
      <c r="L42" s="55"/>
      <c r="M42" s="325">
        <v>1077000</v>
      </c>
      <c r="N42" s="327"/>
      <c r="O42" s="325">
        <v>1077000</v>
      </c>
      <c r="P42" s="327"/>
      <c r="Q42" s="56">
        <v>0</v>
      </c>
      <c r="R42" s="57">
        <v>391312.34</v>
      </c>
      <c r="S42" s="58">
        <v>391312.34</v>
      </c>
      <c r="T42" s="59">
        <v>391312.34</v>
      </c>
      <c r="U42" s="60">
        <v>391312.34</v>
      </c>
      <c r="V42" s="61">
        <f t="shared" si="0"/>
        <v>0</v>
      </c>
      <c r="W42" s="62">
        <f t="shared" si="1"/>
        <v>0</v>
      </c>
      <c r="X42" s="191" t="str">
        <f t="shared" si="2"/>
        <v>80101139990025500244</v>
      </c>
      <c r="Y42" s="14"/>
      <c r="Z42" s="4"/>
    </row>
    <row r="43" spans="2:26" ht="34.5" x14ac:dyDescent="0.25">
      <c r="B43" s="52" t="s">
        <v>45</v>
      </c>
      <c r="C43" s="53" t="s">
        <v>43</v>
      </c>
      <c r="D43" s="454" t="s">
        <v>949</v>
      </c>
      <c r="E43" s="455"/>
      <c r="F43" s="455"/>
      <c r="G43" s="455"/>
      <c r="H43" s="455"/>
      <c r="I43" s="455"/>
      <c r="J43" s="456"/>
      <c r="K43" s="54" t="s">
        <v>49</v>
      </c>
      <c r="L43" s="55"/>
      <c r="M43" s="325">
        <v>5692000</v>
      </c>
      <c r="N43" s="327"/>
      <c r="O43" s="325">
        <v>5692000</v>
      </c>
      <c r="P43" s="327"/>
      <c r="Q43" s="56">
        <v>0</v>
      </c>
      <c r="R43" s="57">
        <v>5692000</v>
      </c>
      <c r="S43" s="58">
        <v>0</v>
      </c>
      <c r="T43" s="59">
        <v>5564175.8300000001</v>
      </c>
      <c r="U43" s="60">
        <v>5564175.8300000001</v>
      </c>
      <c r="V43" s="61">
        <f t="shared" si="0"/>
        <v>127824.16999999993</v>
      </c>
      <c r="W43" s="62">
        <f t="shared" si="1"/>
        <v>0</v>
      </c>
      <c r="X43" s="191" t="str">
        <f t="shared" si="2"/>
        <v>80201029990000210121</v>
      </c>
      <c r="Y43" s="14"/>
      <c r="Z43" s="4"/>
    </row>
    <row r="44" spans="2:26" ht="68.25" x14ac:dyDescent="0.25">
      <c r="B44" s="52" t="s">
        <v>50</v>
      </c>
      <c r="C44" s="53" t="s">
        <v>43</v>
      </c>
      <c r="D44" s="454" t="s">
        <v>949</v>
      </c>
      <c r="E44" s="455"/>
      <c r="F44" s="455"/>
      <c r="G44" s="455"/>
      <c r="H44" s="455"/>
      <c r="I44" s="455"/>
      <c r="J44" s="456"/>
      <c r="K44" s="54" t="s">
        <v>51</v>
      </c>
      <c r="L44" s="55"/>
      <c r="M44" s="325">
        <v>1718000</v>
      </c>
      <c r="N44" s="327"/>
      <c r="O44" s="325">
        <v>1718000</v>
      </c>
      <c r="P44" s="327"/>
      <c r="Q44" s="56">
        <v>0</v>
      </c>
      <c r="R44" s="57">
        <v>1067866.04</v>
      </c>
      <c r="S44" s="58">
        <v>0</v>
      </c>
      <c r="T44" s="59">
        <v>1067866.04</v>
      </c>
      <c r="U44" s="60">
        <v>1067866.04</v>
      </c>
      <c r="V44" s="61">
        <f t="shared" si="0"/>
        <v>0</v>
      </c>
      <c r="W44" s="62">
        <f t="shared" si="1"/>
        <v>0</v>
      </c>
      <c r="X44" s="191" t="str">
        <f t="shared" si="2"/>
        <v>80201029990000210129</v>
      </c>
      <c r="Y44" s="14"/>
      <c r="Z44" s="4"/>
    </row>
    <row r="45" spans="2:26" ht="34.5" x14ac:dyDescent="0.25">
      <c r="B45" s="52" t="s">
        <v>45</v>
      </c>
      <c r="C45" s="53" t="s">
        <v>43</v>
      </c>
      <c r="D45" s="454" t="s">
        <v>950</v>
      </c>
      <c r="E45" s="455"/>
      <c r="F45" s="455"/>
      <c r="G45" s="455"/>
      <c r="H45" s="455"/>
      <c r="I45" s="455"/>
      <c r="J45" s="456"/>
      <c r="K45" s="54" t="s">
        <v>49</v>
      </c>
      <c r="L45" s="55"/>
      <c r="M45" s="325">
        <v>10891000</v>
      </c>
      <c r="N45" s="327"/>
      <c r="O45" s="325">
        <v>10891000</v>
      </c>
      <c r="P45" s="327"/>
      <c r="Q45" s="56">
        <v>0</v>
      </c>
      <c r="R45" s="57">
        <v>10891000</v>
      </c>
      <c r="S45" s="58">
        <v>0</v>
      </c>
      <c r="T45" s="59">
        <v>9838391.2300000004</v>
      </c>
      <c r="U45" s="60">
        <v>9838391.2300000004</v>
      </c>
      <c r="V45" s="61">
        <f t="shared" si="0"/>
        <v>1052608.7699999996</v>
      </c>
      <c r="W45" s="62">
        <f t="shared" si="1"/>
        <v>0</v>
      </c>
      <c r="X45" s="191" t="str">
        <f t="shared" si="2"/>
        <v>80201039990051410121</v>
      </c>
      <c r="Y45" s="14"/>
      <c r="Z45" s="4"/>
    </row>
    <row r="46" spans="2:26" ht="45.75" x14ac:dyDescent="0.25">
      <c r="B46" s="52" t="s">
        <v>54</v>
      </c>
      <c r="C46" s="53" t="s">
        <v>43</v>
      </c>
      <c r="D46" s="454" t="s">
        <v>950</v>
      </c>
      <c r="E46" s="455"/>
      <c r="F46" s="455"/>
      <c r="G46" s="455"/>
      <c r="H46" s="455"/>
      <c r="I46" s="455"/>
      <c r="J46" s="456"/>
      <c r="K46" s="54" t="s">
        <v>55</v>
      </c>
      <c r="L46" s="55"/>
      <c r="M46" s="325">
        <v>358000</v>
      </c>
      <c r="N46" s="327"/>
      <c r="O46" s="325">
        <v>358000</v>
      </c>
      <c r="P46" s="327"/>
      <c r="Q46" s="56">
        <v>0</v>
      </c>
      <c r="R46" s="57">
        <v>31138.1</v>
      </c>
      <c r="S46" s="58">
        <v>0</v>
      </c>
      <c r="T46" s="59">
        <v>31138.1</v>
      </c>
      <c r="U46" s="60">
        <v>31138.1</v>
      </c>
      <c r="V46" s="61">
        <f t="shared" si="0"/>
        <v>0</v>
      </c>
      <c r="W46" s="62">
        <f t="shared" si="1"/>
        <v>0</v>
      </c>
      <c r="X46" s="191" t="str">
        <f t="shared" si="2"/>
        <v>80201039990051410122</v>
      </c>
      <c r="Y46" s="14"/>
      <c r="Z46" s="4"/>
    </row>
    <row r="47" spans="2:26" ht="68.25" x14ac:dyDescent="0.25">
      <c r="B47" s="52" t="s">
        <v>50</v>
      </c>
      <c r="C47" s="53" t="s">
        <v>43</v>
      </c>
      <c r="D47" s="454" t="s">
        <v>950</v>
      </c>
      <c r="E47" s="455"/>
      <c r="F47" s="455"/>
      <c r="G47" s="455"/>
      <c r="H47" s="455"/>
      <c r="I47" s="455"/>
      <c r="J47" s="456"/>
      <c r="K47" s="54" t="s">
        <v>51</v>
      </c>
      <c r="L47" s="55"/>
      <c r="M47" s="325">
        <v>3291000</v>
      </c>
      <c r="N47" s="327"/>
      <c r="O47" s="325">
        <v>3291000</v>
      </c>
      <c r="P47" s="327"/>
      <c r="Q47" s="56">
        <v>0</v>
      </c>
      <c r="R47" s="57">
        <v>2966619.37</v>
      </c>
      <c r="S47" s="58">
        <v>0</v>
      </c>
      <c r="T47" s="59">
        <v>2966619.37</v>
      </c>
      <c r="U47" s="60">
        <v>2966619.37</v>
      </c>
      <c r="V47" s="61">
        <f t="shared" si="0"/>
        <v>0</v>
      </c>
      <c r="W47" s="62">
        <f t="shared" si="1"/>
        <v>0</v>
      </c>
      <c r="X47" s="191" t="str">
        <f t="shared" si="2"/>
        <v>80201039990051410129</v>
      </c>
      <c r="Y47" s="14"/>
      <c r="Z47" s="4"/>
    </row>
    <row r="48" spans="2:26" ht="34.5" x14ac:dyDescent="0.25">
      <c r="B48" s="52" t="s">
        <v>56</v>
      </c>
      <c r="C48" s="53" t="s">
        <v>43</v>
      </c>
      <c r="D48" s="454" t="s">
        <v>950</v>
      </c>
      <c r="E48" s="455"/>
      <c r="F48" s="455"/>
      <c r="G48" s="455"/>
      <c r="H48" s="455"/>
      <c r="I48" s="455"/>
      <c r="J48" s="456"/>
      <c r="K48" s="54" t="s">
        <v>57</v>
      </c>
      <c r="L48" s="55"/>
      <c r="M48" s="325">
        <v>38000</v>
      </c>
      <c r="N48" s="327"/>
      <c r="O48" s="325">
        <v>38000</v>
      </c>
      <c r="P48" s="327"/>
      <c r="Q48" s="56">
        <v>0</v>
      </c>
      <c r="R48" s="57">
        <v>14174.05</v>
      </c>
      <c r="S48" s="58">
        <v>0</v>
      </c>
      <c r="T48" s="59">
        <v>14174.05</v>
      </c>
      <c r="U48" s="60">
        <v>14174.05</v>
      </c>
      <c r="V48" s="61">
        <f t="shared" si="0"/>
        <v>0</v>
      </c>
      <c r="W48" s="62">
        <f t="shared" si="1"/>
        <v>0</v>
      </c>
      <c r="X48" s="191" t="str">
        <f t="shared" si="2"/>
        <v>80201039990051410242</v>
      </c>
      <c r="Y48" s="14"/>
      <c r="Z48" s="4"/>
    </row>
    <row r="49" spans="2:26" ht="23.25" x14ac:dyDescent="0.25">
      <c r="B49" s="52" t="s">
        <v>58</v>
      </c>
      <c r="C49" s="53" t="s">
        <v>43</v>
      </c>
      <c r="D49" s="454" t="s">
        <v>950</v>
      </c>
      <c r="E49" s="455"/>
      <c r="F49" s="455"/>
      <c r="G49" s="455"/>
      <c r="H49" s="455"/>
      <c r="I49" s="455"/>
      <c r="J49" s="456"/>
      <c r="K49" s="54" t="s">
        <v>59</v>
      </c>
      <c r="L49" s="55"/>
      <c r="M49" s="325">
        <v>4959000</v>
      </c>
      <c r="N49" s="327"/>
      <c r="O49" s="325">
        <v>4959000</v>
      </c>
      <c r="P49" s="327"/>
      <c r="Q49" s="56">
        <v>0</v>
      </c>
      <c r="R49" s="57">
        <v>1434812</v>
      </c>
      <c r="S49" s="58">
        <v>0</v>
      </c>
      <c r="T49" s="59">
        <v>1434812</v>
      </c>
      <c r="U49" s="60">
        <v>1434812</v>
      </c>
      <c r="V49" s="61">
        <f t="shared" si="0"/>
        <v>0</v>
      </c>
      <c r="W49" s="62">
        <f t="shared" si="1"/>
        <v>0</v>
      </c>
      <c r="X49" s="191" t="str">
        <f t="shared" si="2"/>
        <v>80201039990051410244</v>
      </c>
      <c r="Y49" s="14"/>
      <c r="Z49" s="4"/>
    </row>
    <row r="50" spans="2:26" ht="34.5" x14ac:dyDescent="0.25">
      <c r="B50" s="52" t="s">
        <v>45</v>
      </c>
      <c r="C50" s="53" t="s">
        <v>43</v>
      </c>
      <c r="D50" s="454" t="s">
        <v>951</v>
      </c>
      <c r="E50" s="455"/>
      <c r="F50" s="455"/>
      <c r="G50" s="455"/>
      <c r="H50" s="455"/>
      <c r="I50" s="455"/>
      <c r="J50" s="456"/>
      <c r="K50" s="54" t="s">
        <v>49</v>
      </c>
      <c r="L50" s="55"/>
      <c r="M50" s="325">
        <v>1110000</v>
      </c>
      <c r="N50" s="327"/>
      <c r="O50" s="325">
        <v>1110000</v>
      </c>
      <c r="P50" s="327"/>
      <c r="Q50" s="56">
        <v>0</v>
      </c>
      <c r="R50" s="57">
        <v>1110000</v>
      </c>
      <c r="S50" s="58">
        <v>0</v>
      </c>
      <c r="T50" s="59">
        <v>1050946.07</v>
      </c>
      <c r="U50" s="60">
        <v>1050946.07</v>
      </c>
      <c r="V50" s="61">
        <f t="shared" si="0"/>
        <v>59053.929999999935</v>
      </c>
      <c r="W50" s="62">
        <f t="shared" si="1"/>
        <v>0</v>
      </c>
      <c r="X50" s="191" t="str">
        <f t="shared" si="2"/>
        <v>80201039990051420121</v>
      </c>
      <c r="Y50" s="14"/>
      <c r="Z50" s="4"/>
    </row>
    <row r="51" spans="2:26" ht="45.75" x14ac:dyDescent="0.25">
      <c r="B51" s="52" t="s">
        <v>54</v>
      </c>
      <c r="C51" s="53" t="s">
        <v>43</v>
      </c>
      <c r="D51" s="454" t="s">
        <v>951</v>
      </c>
      <c r="E51" s="455"/>
      <c r="F51" s="455"/>
      <c r="G51" s="455"/>
      <c r="H51" s="455"/>
      <c r="I51" s="455"/>
      <c r="J51" s="456"/>
      <c r="K51" s="54" t="s">
        <v>55</v>
      </c>
      <c r="L51" s="55"/>
      <c r="M51" s="325">
        <v>80000</v>
      </c>
      <c r="N51" s="327"/>
      <c r="O51" s="325">
        <v>80000</v>
      </c>
      <c r="P51" s="327"/>
      <c r="Q51" s="56">
        <v>0</v>
      </c>
      <c r="R51" s="57">
        <v>0</v>
      </c>
      <c r="S51" s="58">
        <v>0</v>
      </c>
      <c r="T51" s="59">
        <v>0</v>
      </c>
      <c r="U51" s="60">
        <v>0</v>
      </c>
      <c r="V51" s="61">
        <f t="shared" si="0"/>
        <v>0</v>
      </c>
      <c r="W51" s="62">
        <f t="shared" si="1"/>
        <v>0</v>
      </c>
      <c r="X51" s="191" t="str">
        <f t="shared" si="2"/>
        <v>80201039990051420122</v>
      </c>
      <c r="Y51" s="14"/>
      <c r="Z51" s="4"/>
    </row>
    <row r="52" spans="2:26" ht="68.25" x14ac:dyDescent="0.25">
      <c r="B52" s="52" t="s">
        <v>50</v>
      </c>
      <c r="C52" s="53" t="s">
        <v>43</v>
      </c>
      <c r="D52" s="454" t="s">
        <v>951</v>
      </c>
      <c r="E52" s="455"/>
      <c r="F52" s="455"/>
      <c r="G52" s="455"/>
      <c r="H52" s="455"/>
      <c r="I52" s="455"/>
      <c r="J52" s="456"/>
      <c r="K52" s="54" t="s">
        <v>51</v>
      </c>
      <c r="L52" s="55"/>
      <c r="M52" s="325">
        <v>335000</v>
      </c>
      <c r="N52" s="327"/>
      <c r="O52" s="325">
        <v>335000</v>
      </c>
      <c r="P52" s="327"/>
      <c r="Q52" s="56">
        <v>0</v>
      </c>
      <c r="R52" s="57">
        <v>316836.28000000003</v>
      </c>
      <c r="S52" s="58">
        <v>0</v>
      </c>
      <c r="T52" s="59">
        <v>316836.28000000003</v>
      </c>
      <c r="U52" s="60">
        <v>316836.28000000003</v>
      </c>
      <c r="V52" s="61">
        <f t="shared" si="0"/>
        <v>0</v>
      </c>
      <c r="W52" s="62">
        <f t="shared" si="1"/>
        <v>0</v>
      </c>
      <c r="X52" s="191" t="str">
        <f t="shared" si="2"/>
        <v>80201039990051420129</v>
      </c>
      <c r="Y52" s="14"/>
      <c r="Z52" s="4"/>
    </row>
    <row r="53" spans="2:26" ht="34.5" x14ac:dyDescent="0.25">
      <c r="B53" s="52" t="s">
        <v>56</v>
      </c>
      <c r="C53" s="53" t="s">
        <v>43</v>
      </c>
      <c r="D53" s="454" t="s">
        <v>951</v>
      </c>
      <c r="E53" s="455"/>
      <c r="F53" s="455"/>
      <c r="G53" s="455"/>
      <c r="H53" s="455"/>
      <c r="I53" s="455"/>
      <c r="J53" s="456"/>
      <c r="K53" s="54" t="s">
        <v>57</v>
      </c>
      <c r="L53" s="55"/>
      <c r="M53" s="325">
        <v>20000</v>
      </c>
      <c r="N53" s="327"/>
      <c r="O53" s="325">
        <v>20000</v>
      </c>
      <c r="P53" s="327"/>
      <c r="Q53" s="56">
        <v>0</v>
      </c>
      <c r="R53" s="57">
        <v>800</v>
      </c>
      <c r="S53" s="58">
        <v>0</v>
      </c>
      <c r="T53" s="59">
        <v>800</v>
      </c>
      <c r="U53" s="60">
        <v>800</v>
      </c>
      <c r="V53" s="61">
        <f t="shared" si="0"/>
        <v>0</v>
      </c>
      <c r="W53" s="62">
        <f t="shared" si="1"/>
        <v>0</v>
      </c>
      <c r="X53" s="191" t="str">
        <f t="shared" si="2"/>
        <v>80201039990051420242</v>
      </c>
      <c r="Y53" s="14"/>
      <c r="Z53" s="4"/>
    </row>
    <row r="54" spans="2:26" ht="23.25" x14ac:dyDescent="0.25">
      <c r="B54" s="52" t="s">
        <v>58</v>
      </c>
      <c r="C54" s="53" t="s">
        <v>43</v>
      </c>
      <c r="D54" s="454" t="s">
        <v>951</v>
      </c>
      <c r="E54" s="455"/>
      <c r="F54" s="455"/>
      <c r="G54" s="455"/>
      <c r="H54" s="455"/>
      <c r="I54" s="455"/>
      <c r="J54" s="456"/>
      <c r="K54" s="54" t="s">
        <v>59</v>
      </c>
      <c r="L54" s="55"/>
      <c r="M54" s="325">
        <v>44000</v>
      </c>
      <c r="N54" s="327"/>
      <c r="O54" s="325">
        <v>44000</v>
      </c>
      <c r="P54" s="327"/>
      <c r="Q54" s="56">
        <v>0</v>
      </c>
      <c r="R54" s="57">
        <v>2426.4</v>
      </c>
      <c r="S54" s="58">
        <v>0</v>
      </c>
      <c r="T54" s="59">
        <v>2426.4</v>
      </c>
      <c r="U54" s="60">
        <v>2426.4</v>
      </c>
      <c r="V54" s="61">
        <f t="shared" si="0"/>
        <v>0</v>
      </c>
      <c r="W54" s="62">
        <f t="shared" si="1"/>
        <v>0</v>
      </c>
      <c r="X54" s="191" t="str">
        <f t="shared" si="2"/>
        <v>80201039990051420244</v>
      </c>
      <c r="Y54" s="14"/>
      <c r="Z54" s="4"/>
    </row>
    <row r="55" spans="2:26" ht="34.5" x14ac:dyDescent="0.25">
      <c r="B55" s="52" t="s">
        <v>45</v>
      </c>
      <c r="C55" s="53" t="s">
        <v>43</v>
      </c>
      <c r="D55" s="454" t="s">
        <v>952</v>
      </c>
      <c r="E55" s="455"/>
      <c r="F55" s="455"/>
      <c r="G55" s="455"/>
      <c r="H55" s="455"/>
      <c r="I55" s="455"/>
      <c r="J55" s="456"/>
      <c r="K55" s="54" t="s">
        <v>49</v>
      </c>
      <c r="L55" s="55"/>
      <c r="M55" s="325">
        <v>27013400</v>
      </c>
      <c r="N55" s="327"/>
      <c r="O55" s="325">
        <v>27013400</v>
      </c>
      <c r="P55" s="327"/>
      <c r="Q55" s="56">
        <v>0</v>
      </c>
      <c r="R55" s="57">
        <v>27013400</v>
      </c>
      <c r="S55" s="58">
        <v>0</v>
      </c>
      <c r="T55" s="59">
        <v>26139224.77</v>
      </c>
      <c r="U55" s="60">
        <v>26139224.77</v>
      </c>
      <c r="V55" s="61">
        <f t="shared" si="0"/>
        <v>874175.23000000045</v>
      </c>
      <c r="W55" s="62">
        <f t="shared" si="1"/>
        <v>0</v>
      </c>
      <c r="X55" s="191" t="str">
        <f t="shared" si="2"/>
        <v>80201049990000310121</v>
      </c>
      <c r="Y55" s="14"/>
      <c r="Z55" s="4"/>
    </row>
    <row r="56" spans="2:26" ht="68.25" x14ac:dyDescent="0.25">
      <c r="B56" s="52" t="s">
        <v>50</v>
      </c>
      <c r="C56" s="53" t="s">
        <v>43</v>
      </c>
      <c r="D56" s="454" t="s">
        <v>952</v>
      </c>
      <c r="E56" s="455"/>
      <c r="F56" s="455"/>
      <c r="G56" s="455"/>
      <c r="H56" s="455"/>
      <c r="I56" s="455"/>
      <c r="J56" s="456"/>
      <c r="K56" s="54" t="s">
        <v>51</v>
      </c>
      <c r="L56" s="55"/>
      <c r="M56" s="325">
        <v>6167600</v>
      </c>
      <c r="N56" s="327"/>
      <c r="O56" s="325">
        <v>6167600</v>
      </c>
      <c r="P56" s="327"/>
      <c r="Q56" s="56">
        <v>0</v>
      </c>
      <c r="R56" s="57">
        <v>5302417.47</v>
      </c>
      <c r="S56" s="58">
        <v>0</v>
      </c>
      <c r="T56" s="59">
        <v>5302417.47</v>
      </c>
      <c r="U56" s="60">
        <v>5302417.47</v>
      </c>
      <c r="V56" s="61">
        <f t="shared" si="0"/>
        <v>0</v>
      </c>
      <c r="W56" s="62">
        <f t="shared" si="1"/>
        <v>0</v>
      </c>
      <c r="X56" s="191" t="str">
        <f t="shared" si="2"/>
        <v>80201049990000310129</v>
      </c>
      <c r="Y56" s="14"/>
      <c r="Z56" s="4"/>
    </row>
    <row r="57" spans="2:26" ht="34.5" x14ac:dyDescent="0.25">
      <c r="B57" s="52" t="s">
        <v>45</v>
      </c>
      <c r="C57" s="53" t="s">
        <v>43</v>
      </c>
      <c r="D57" s="454" t="s">
        <v>953</v>
      </c>
      <c r="E57" s="455"/>
      <c r="F57" s="455"/>
      <c r="G57" s="455"/>
      <c r="H57" s="455"/>
      <c r="I57" s="455"/>
      <c r="J57" s="456"/>
      <c r="K57" s="54" t="s">
        <v>49</v>
      </c>
      <c r="L57" s="55"/>
      <c r="M57" s="325">
        <v>3260000</v>
      </c>
      <c r="N57" s="327"/>
      <c r="O57" s="325">
        <v>3260000</v>
      </c>
      <c r="P57" s="327"/>
      <c r="Q57" s="56">
        <v>0</v>
      </c>
      <c r="R57" s="57">
        <v>3260000</v>
      </c>
      <c r="S57" s="58">
        <v>0</v>
      </c>
      <c r="T57" s="59">
        <v>2720878.14</v>
      </c>
      <c r="U57" s="60">
        <v>2720878.14</v>
      </c>
      <c r="V57" s="61">
        <f t="shared" si="0"/>
        <v>539121.85999999987</v>
      </c>
      <c r="W57" s="62">
        <f t="shared" si="1"/>
        <v>0</v>
      </c>
      <c r="X57" s="191" t="str">
        <f t="shared" si="2"/>
        <v>80201049990000410121</v>
      </c>
      <c r="Y57" s="14"/>
      <c r="Z57" s="4"/>
    </row>
    <row r="58" spans="2:26" ht="68.25" x14ac:dyDescent="0.25">
      <c r="B58" s="52" t="s">
        <v>50</v>
      </c>
      <c r="C58" s="53" t="s">
        <v>43</v>
      </c>
      <c r="D58" s="454" t="s">
        <v>953</v>
      </c>
      <c r="E58" s="455"/>
      <c r="F58" s="455"/>
      <c r="G58" s="455"/>
      <c r="H58" s="455"/>
      <c r="I58" s="455"/>
      <c r="J58" s="456"/>
      <c r="K58" s="54" t="s">
        <v>51</v>
      </c>
      <c r="L58" s="55"/>
      <c r="M58" s="325">
        <v>981000</v>
      </c>
      <c r="N58" s="327"/>
      <c r="O58" s="325">
        <v>981000</v>
      </c>
      <c r="P58" s="327"/>
      <c r="Q58" s="56">
        <v>0</v>
      </c>
      <c r="R58" s="57">
        <v>630873.46</v>
      </c>
      <c r="S58" s="58">
        <v>0</v>
      </c>
      <c r="T58" s="59">
        <v>630873.46</v>
      </c>
      <c r="U58" s="60">
        <v>630873.46</v>
      </c>
      <c r="V58" s="61">
        <f t="shared" si="0"/>
        <v>0</v>
      </c>
      <c r="W58" s="62">
        <f t="shared" si="1"/>
        <v>0</v>
      </c>
      <c r="X58" s="191" t="str">
        <f t="shared" si="2"/>
        <v>80201049990000410129</v>
      </c>
      <c r="Y58" s="14"/>
      <c r="Z58" s="4"/>
    </row>
    <row r="59" spans="2:26" ht="23.25" x14ac:dyDescent="0.25">
      <c r="B59" s="52" t="s">
        <v>58</v>
      </c>
      <c r="C59" s="53" t="s">
        <v>43</v>
      </c>
      <c r="D59" s="454" t="s">
        <v>953</v>
      </c>
      <c r="E59" s="455"/>
      <c r="F59" s="455"/>
      <c r="G59" s="455"/>
      <c r="H59" s="455"/>
      <c r="I59" s="455"/>
      <c r="J59" s="456"/>
      <c r="K59" s="54" t="s">
        <v>59</v>
      </c>
      <c r="L59" s="55"/>
      <c r="M59" s="325">
        <v>395000</v>
      </c>
      <c r="N59" s="327"/>
      <c r="O59" s="325">
        <v>395000</v>
      </c>
      <c r="P59" s="327"/>
      <c r="Q59" s="56">
        <v>0</v>
      </c>
      <c r="R59" s="57">
        <v>154425</v>
      </c>
      <c r="S59" s="58">
        <v>0</v>
      </c>
      <c r="T59" s="59">
        <v>154425</v>
      </c>
      <c r="U59" s="60">
        <v>154425</v>
      </c>
      <c r="V59" s="61">
        <f t="shared" si="0"/>
        <v>0</v>
      </c>
      <c r="W59" s="62">
        <f t="shared" si="1"/>
        <v>0</v>
      </c>
      <c r="X59" s="191" t="str">
        <f t="shared" si="2"/>
        <v>80201049990000410244</v>
      </c>
      <c r="Y59" s="14"/>
      <c r="Z59" s="4"/>
    </row>
    <row r="60" spans="2:26" x14ac:dyDescent="0.25">
      <c r="B60" s="52" t="s">
        <v>77</v>
      </c>
      <c r="C60" s="53" t="s">
        <v>43</v>
      </c>
      <c r="D60" s="454" t="s">
        <v>954</v>
      </c>
      <c r="E60" s="455"/>
      <c r="F60" s="455"/>
      <c r="G60" s="455"/>
      <c r="H60" s="455"/>
      <c r="I60" s="455"/>
      <c r="J60" s="456"/>
      <c r="K60" s="54" t="s">
        <v>79</v>
      </c>
      <c r="L60" s="55"/>
      <c r="M60" s="325">
        <v>18553433</v>
      </c>
      <c r="N60" s="327"/>
      <c r="O60" s="325">
        <v>18553433</v>
      </c>
      <c r="P60" s="327"/>
      <c r="Q60" s="56">
        <v>0</v>
      </c>
      <c r="R60" s="57">
        <v>18553433</v>
      </c>
      <c r="S60" s="58">
        <v>0</v>
      </c>
      <c r="T60" s="59">
        <v>18553408.460000001</v>
      </c>
      <c r="U60" s="60">
        <v>18553408.460000001</v>
      </c>
      <c r="V60" s="61">
        <f t="shared" si="0"/>
        <v>24.53999999910593</v>
      </c>
      <c r="W60" s="62">
        <f t="shared" si="1"/>
        <v>0</v>
      </c>
      <c r="X60" s="191" t="str">
        <f t="shared" si="2"/>
        <v>80201049990000590111</v>
      </c>
      <c r="Y60" s="14"/>
      <c r="Z60" s="4"/>
    </row>
    <row r="61" spans="2:26" ht="34.5" x14ac:dyDescent="0.25">
      <c r="B61" s="52" t="s">
        <v>80</v>
      </c>
      <c r="C61" s="53" t="s">
        <v>43</v>
      </c>
      <c r="D61" s="454" t="s">
        <v>954</v>
      </c>
      <c r="E61" s="455"/>
      <c r="F61" s="455"/>
      <c r="G61" s="455"/>
      <c r="H61" s="455"/>
      <c r="I61" s="455"/>
      <c r="J61" s="456"/>
      <c r="K61" s="54" t="s">
        <v>81</v>
      </c>
      <c r="L61" s="55"/>
      <c r="M61" s="325">
        <v>612900</v>
      </c>
      <c r="N61" s="327"/>
      <c r="O61" s="325">
        <v>612900</v>
      </c>
      <c r="P61" s="327"/>
      <c r="Q61" s="56">
        <v>0</v>
      </c>
      <c r="R61" s="57">
        <v>610639.96</v>
      </c>
      <c r="S61" s="58">
        <v>0</v>
      </c>
      <c r="T61" s="59">
        <v>610639.96</v>
      </c>
      <c r="U61" s="60">
        <v>610639.96</v>
      </c>
      <c r="V61" s="61">
        <f t="shared" si="0"/>
        <v>0</v>
      </c>
      <c r="W61" s="62">
        <f t="shared" si="1"/>
        <v>0</v>
      </c>
      <c r="X61" s="191" t="str">
        <f t="shared" si="2"/>
        <v>80201049990000590112</v>
      </c>
      <c r="Y61" s="14"/>
      <c r="Z61" s="4"/>
    </row>
    <row r="62" spans="2:26" ht="57" x14ac:dyDescent="0.25">
      <c r="B62" s="52" t="s">
        <v>82</v>
      </c>
      <c r="C62" s="53" t="s">
        <v>43</v>
      </c>
      <c r="D62" s="454" t="s">
        <v>954</v>
      </c>
      <c r="E62" s="455"/>
      <c r="F62" s="455"/>
      <c r="G62" s="455"/>
      <c r="H62" s="455"/>
      <c r="I62" s="455"/>
      <c r="J62" s="456"/>
      <c r="K62" s="54" t="s">
        <v>83</v>
      </c>
      <c r="L62" s="55"/>
      <c r="M62" s="325">
        <v>5518167</v>
      </c>
      <c r="N62" s="327"/>
      <c r="O62" s="325">
        <v>5518167</v>
      </c>
      <c r="P62" s="327"/>
      <c r="Q62" s="56">
        <v>0</v>
      </c>
      <c r="R62" s="57">
        <v>5326193.04</v>
      </c>
      <c r="S62" s="58">
        <v>0</v>
      </c>
      <c r="T62" s="59">
        <v>5326193.04</v>
      </c>
      <c r="U62" s="60">
        <v>5326193.04</v>
      </c>
      <c r="V62" s="61">
        <f t="shared" si="0"/>
        <v>0</v>
      </c>
      <c r="W62" s="62">
        <f t="shared" si="1"/>
        <v>0</v>
      </c>
      <c r="X62" s="191" t="str">
        <f t="shared" si="2"/>
        <v>80201049990000590119</v>
      </c>
      <c r="Y62" s="14"/>
      <c r="Z62" s="4"/>
    </row>
    <row r="63" spans="2:26" ht="34.5" x14ac:dyDescent="0.25">
      <c r="B63" s="52" t="s">
        <v>56</v>
      </c>
      <c r="C63" s="53" t="s">
        <v>43</v>
      </c>
      <c r="D63" s="454" t="s">
        <v>954</v>
      </c>
      <c r="E63" s="455"/>
      <c r="F63" s="455"/>
      <c r="G63" s="455"/>
      <c r="H63" s="455"/>
      <c r="I63" s="455"/>
      <c r="J63" s="456"/>
      <c r="K63" s="54" t="s">
        <v>57</v>
      </c>
      <c r="L63" s="55"/>
      <c r="M63" s="325">
        <v>293400</v>
      </c>
      <c r="N63" s="327"/>
      <c r="O63" s="325">
        <v>293400</v>
      </c>
      <c r="P63" s="327"/>
      <c r="Q63" s="56">
        <v>0</v>
      </c>
      <c r="R63" s="57">
        <v>256439.22</v>
      </c>
      <c r="S63" s="58">
        <v>67397.149999999994</v>
      </c>
      <c r="T63" s="59">
        <v>256439.22</v>
      </c>
      <c r="U63" s="60">
        <v>256439.22</v>
      </c>
      <c r="V63" s="61">
        <f t="shared" si="0"/>
        <v>0</v>
      </c>
      <c r="W63" s="62">
        <f t="shared" si="1"/>
        <v>0</v>
      </c>
      <c r="X63" s="191" t="str">
        <f t="shared" si="2"/>
        <v>80201049990000590242</v>
      </c>
      <c r="Y63" s="14"/>
      <c r="Z63" s="4"/>
    </row>
    <row r="64" spans="2:26" ht="23.25" x14ac:dyDescent="0.25">
      <c r="B64" s="52" t="s">
        <v>58</v>
      </c>
      <c r="C64" s="53" t="s">
        <v>43</v>
      </c>
      <c r="D64" s="454" t="s">
        <v>954</v>
      </c>
      <c r="E64" s="455"/>
      <c r="F64" s="455"/>
      <c r="G64" s="455"/>
      <c r="H64" s="455"/>
      <c r="I64" s="455"/>
      <c r="J64" s="456"/>
      <c r="K64" s="54" t="s">
        <v>59</v>
      </c>
      <c r="L64" s="55"/>
      <c r="M64" s="325">
        <v>7962600</v>
      </c>
      <c r="N64" s="327"/>
      <c r="O64" s="325">
        <v>7962600</v>
      </c>
      <c r="P64" s="327"/>
      <c r="Q64" s="56">
        <v>0</v>
      </c>
      <c r="R64" s="57">
        <v>6800320.1900000004</v>
      </c>
      <c r="S64" s="58">
        <v>1981131.6</v>
      </c>
      <c r="T64" s="59">
        <v>6800320.1900000004</v>
      </c>
      <c r="U64" s="60">
        <v>6800320.1900000004</v>
      </c>
      <c r="V64" s="61">
        <f t="shared" si="0"/>
        <v>0</v>
      </c>
      <c r="W64" s="62">
        <f t="shared" si="1"/>
        <v>0</v>
      </c>
      <c r="X64" s="191" t="str">
        <f t="shared" si="2"/>
        <v>80201049990000590244</v>
      </c>
      <c r="Y64" s="14"/>
      <c r="Z64" s="4"/>
    </row>
    <row r="65" spans="2:26" x14ac:dyDescent="0.25">
      <c r="B65" s="52" t="s">
        <v>84</v>
      </c>
      <c r="C65" s="53" t="s">
        <v>43</v>
      </c>
      <c r="D65" s="454" t="s">
        <v>954</v>
      </c>
      <c r="E65" s="455"/>
      <c r="F65" s="455"/>
      <c r="G65" s="455"/>
      <c r="H65" s="455"/>
      <c r="I65" s="455"/>
      <c r="J65" s="456"/>
      <c r="K65" s="54" t="s">
        <v>85</v>
      </c>
      <c r="L65" s="55"/>
      <c r="M65" s="325">
        <v>780000</v>
      </c>
      <c r="N65" s="327"/>
      <c r="O65" s="325">
        <v>780000</v>
      </c>
      <c r="P65" s="327"/>
      <c r="Q65" s="56">
        <v>0</v>
      </c>
      <c r="R65" s="57">
        <v>562219.9</v>
      </c>
      <c r="S65" s="58">
        <v>0</v>
      </c>
      <c r="T65" s="59">
        <v>562219.9</v>
      </c>
      <c r="U65" s="60">
        <v>562219.9</v>
      </c>
      <c r="V65" s="61">
        <f t="shared" si="0"/>
        <v>0</v>
      </c>
      <c r="W65" s="62">
        <f t="shared" si="1"/>
        <v>0</v>
      </c>
      <c r="X65" s="191" t="str">
        <f t="shared" si="2"/>
        <v>80201049990000590247</v>
      </c>
      <c r="Y65" s="14"/>
      <c r="Z65" s="4"/>
    </row>
    <row r="66" spans="2:26" ht="45.75" x14ac:dyDescent="0.25">
      <c r="B66" s="52" t="s">
        <v>63</v>
      </c>
      <c r="C66" s="53" t="s">
        <v>43</v>
      </c>
      <c r="D66" s="454" t="s">
        <v>954</v>
      </c>
      <c r="E66" s="455"/>
      <c r="F66" s="455"/>
      <c r="G66" s="455"/>
      <c r="H66" s="455"/>
      <c r="I66" s="455"/>
      <c r="J66" s="456"/>
      <c r="K66" s="54" t="s">
        <v>64</v>
      </c>
      <c r="L66" s="55"/>
      <c r="M66" s="325">
        <v>9400</v>
      </c>
      <c r="N66" s="327"/>
      <c r="O66" s="325">
        <v>9400</v>
      </c>
      <c r="P66" s="327"/>
      <c r="Q66" s="56">
        <v>0</v>
      </c>
      <c r="R66" s="57">
        <v>4630.68</v>
      </c>
      <c r="S66" s="58">
        <v>0</v>
      </c>
      <c r="T66" s="59">
        <v>4630.68</v>
      </c>
      <c r="U66" s="60">
        <v>4630.68</v>
      </c>
      <c r="V66" s="61">
        <f t="shared" si="0"/>
        <v>0</v>
      </c>
      <c r="W66" s="62">
        <f t="shared" si="1"/>
        <v>0</v>
      </c>
      <c r="X66" s="191" t="str">
        <f t="shared" si="2"/>
        <v>80201049990000590321</v>
      </c>
      <c r="Y66" s="14"/>
      <c r="Z66" s="4"/>
    </row>
    <row r="67" spans="2:26" ht="23.25" x14ac:dyDescent="0.25">
      <c r="B67" s="52" t="s">
        <v>86</v>
      </c>
      <c r="C67" s="53" t="s">
        <v>43</v>
      </c>
      <c r="D67" s="454" t="s">
        <v>954</v>
      </c>
      <c r="E67" s="455"/>
      <c r="F67" s="455"/>
      <c r="G67" s="455"/>
      <c r="H67" s="455"/>
      <c r="I67" s="455"/>
      <c r="J67" s="456"/>
      <c r="K67" s="54" t="s">
        <v>87</v>
      </c>
      <c r="L67" s="55"/>
      <c r="M67" s="325">
        <v>240000</v>
      </c>
      <c r="N67" s="327"/>
      <c r="O67" s="325">
        <v>240000</v>
      </c>
      <c r="P67" s="327"/>
      <c r="Q67" s="56">
        <v>0</v>
      </c>
      <c r="R67" s="57">
        <v>207962</v>
      </c>
      <c r="S67" s="58">
        <v>0</v>
      </c>
      <c r="T67" s="59">
        <v>207962</v>
      </c>
      <c r="U67" s="60">
        <v>207962</v>
      </c>
      <c r="V67" s="61">
        <f t="shared" si="0"/>
        <v>0</v>
      </c>
      <c r="W67" s="62">
        <f t="shared" si="1"/>
        <v>0</v>
      </c>
      <c r="X67" s="191" t="str">
        <f t="shared" si="2"/>
        <v>80201049990000590851</v>
      </c>
      <c r="Y67" s="14"/>
      <c r="Z67" s="4"/>
    </row>
    <row r="68" spans="2:26" x14ac:dyDescent="0.25">
      <c r="B68" s="52" t="s">
        <v>65</v>
      </c>
      <c r="C68" s="53" t="s">
        <v>43</v>
      </c>
      <c r="D68" s="454" t="s">
        <v>954</v>
      </c>
      <c r="E68" s="455"/>
      <c r="F68" s="455"/>
      <c r="G68" s="455"/>
      <c r="H68" s="455"/>
      <c r="I68" s="455"/>
      <c r="J68" s="456"/>
      <c r="K68" s="54" t="s">
        <v>66</v>
      </c>
      <c r="L68" s="55"/>
      <c r="M68" s="325">
        <v>1000</v>
      </c>
      <c r="N68" s="327"/>
      <c r="O68" s="325">
        <v>1000</v>
      </c>
      <c r="P68" s="327"/>
      <c r="Q68" s="56">
        <v>0</v>
      </c>
      <c r="R68" s="57">
        <v>20</v>
      </c>
      <c r="S68" s="58">
        <v>0</v>
      </c>
      <c r="T68" s="59">
        <v>20</v>
      </c>
      <c r="U68" s="60">
        <v>20</v>
      </c>
      <c r="V68" s="61">
        <f t="shared" si="0"/>
        <v>0</v>
      </c>
      <c r="W68" s="62">
        <f t="shared" si="1"/>
        <v>0</v>
      </c>
      <c r="X68" s="191" t="str">
        <f t="shared" si="2"/>
        <v>80201049990000590852</v>
      </c>
      <c r="Y68" s="14"/>
      <c r="Z68" s="4"/>
    </row>
    <row r="69" spans="2:26" x14ac:dyDescent="0.25">
      <c r="B69" s="52" t="s">
        <v>88</v>
      </c>
      <c r="C69" s="53" t="s">
        <v>43</v>
      </c>
      <c r="D69" s="454" t="s">
        <v>954</v>
      </c>
      <c r="E69" s="455"/>
      <c r="F69" s="455"/>
      <c r="G69" s="455"/>
      <c r="H69" s="455"/>
      <c r="I69" s="455"/>
      <c r="J69" s="456"/>
      <c r="K69" s="54" t="s">
        <v>89</v>
      </c>
      <c r="L69" s="55"/>
      <c r="M69" s="325">
        <v>77000</v>
      </c>
      <c r="N69" s="327"/>
      <c r="O69" s="325">
        <v>77000</v>
      </c>
      <c r="P69" s="327"/>
      <c r="Q69" s="56">
        <v>0</v>
      </c>
      <c r="R69" s="57">
        <v>1471.59</v>
      </c>
      <c r="S69" s="58">
        <v>0</v>
      </c>
      <c r="T69" s="59">
        <v>1471.59</v>
      </c>
      <c r="U69" s="60">
        <v>1471.59</v>
      </c>
      <c r="V69" s="61">
        <f t="shared" si="0"/>
        <v>0</v>
      </c>
      <c r="W69" s="62">
        <f t="shared" si="1"/>
        <v>0</v>
      </c>
      <c r="X69" s="191" t="str">
        <f t="shared" si="2"/>
        <v>80201049990000590853</v>
      </c>
      <c r="Y69" s="14"/>
      <c r="Z69" s="4"/>
    </row>
    <row r="70" spans="2:26" ht="34.5" x14ac:dyDescent="0.25">
      <c r="B70" s="52" t="s">
        <v>45</v>
      </c>
      <c r="C70" s="53" t="s">
        <v>43</v>
      </c>
      <c r="D70" s="454" t="s">
        <v>955</v>
      </c>
      <c r="E70" s="455"/>
      <c r="F70" s="455"/>
      <c r="G70" s="455"/>
      <c r="H70" s="455"/>
      <c r="I70" s="455"/>
      <c r="J70" s="456"/>
      <c r="K70" s="54" t="s">
        <v>49</v>
      </c>
      <c r="L70" s="55"/>
      <c r="M70" s="325">
        <v>12828781.76</v>
      </c>
      <c r="N70" s="327"/>
      <c r="O70" s="325">
        <v>12828781.76</v>
      </c>
      <c r="P70" s="327"/>
      <c r="Q70" s="56">
        <v>0</v>
      </c>
      <c r="R70" s="57">
        <v>12828781.76</v>
      </c>
      <c r="S70" s="58">
        <v>0</v>
      </c>
      <c r="T70" s="59">
        <v>12828781.76</v>
      </c>
      <c r="U70" s="60">
        <v>12828781.76</v>
      </c>
      <c r="V70" s="61">
        <f t="shared" si="0"/>
        <v>0</v>
      </c>
      <c r="W70" s="62">
        <f t="shared" si="1"/>
        <v>0</v>
      </c>
      <c r="X70" s="191" t="str">
        <f t="shared" si="2"/>
        <v>80201049990000890121</v>
      </c>
      <c r="Y70" s="14"/>
      <c r="Z70" s="4"/>
    </row>
    <row r="71" spans="2:26" ht="68.25" x14ac:dyDescent="0.25">
      <c r="B71" s="52" t="s">
        <v>50</v>
      </c>
      <c r="C71" s="53" t="s">
        <v>43</v>
      </c>
      <c r="D71" s="454" t="s">
        <v>955</v>
      </c>
      <c r="E71" s="455"/>
      <c r="F71" s="455"/>
      <c r="G71" s="455"/>
      <c r="H71" s="455"/>
      <c r="I71" s="455"/>
      <c r="J71" s="456"/>
      <c r="K71" s="54" t="s">
        <v>51</v>
      </c>
      <c r="L71" s="55"/>
      <c r="M71" s="325">
        <v>3405076.24</v>
      </c>
      <c r="N71" s="327"/>
      <c r="O71" s="325">
        <v>3405076.24</v>
      </c>
      <c r="P71" s="327"/>
      <c r="Q71" s="56">
        <v>0</v>
      </c>
      <c r="R71" s="57">
        <v>3405076.24</v>
      </c>
      <c r="S71" s="58">
        <v>0</v>
      </c>
      <c r="T71" s="59">
        <v>3405076.24</v>
      </c>
      <c r="U71" s="60">
        <v>3405076.24</v>
      </c>
      <c r="V71" s="61">
        <f t="shared" si="0"/>
        <v>0</v>
      </c>
      <c r="W71" s="62">
        <f t="shared" si="1"/>
        <v>0</v>
      </c>
      <c r="X71" s="191" t="str">
        <f t="shared" si="2"/>
        <v>80201049990000890129</v>
      </c>
      <c r="Y71" s="14"/>
      <c r="Z71" s="4"/>
    </row>
    <row r="72" spans="2:26" ht="34.5" x14ac:dyDescent="0.25">
      <c r="B72" s="52" t="s">
        <v>45</v>
      </c>
      <c r="C72" s="53" t="s">
        <v>43</v>
      </c>
      <c r="D72" s="454" t="s">
        <v>956</v>
      </c>
      <c r="E72" s="455"/>
      <c r="F72" s="455"/>
      <c r="G72" s="455"/>
      <c r="H72" s="455"/>
      <c r="I72" s="455"/>
      <c r="J72" s="456"/>
      <c r="K72" s="54" t="s">
        <v>49</v>
      </c>
      <c r="L72" s="55"/>
      <c r="M72" s="325">
        <v>783436.68</v>
      </c>
      <c r="N72" s="327"/>
      <c r="O72" s="325">
        <v>783436.68</v>
      </c>
      <c r="P72" s="327"/>
      <c r="Q72" s="56">
        <v>0</v>
      </c>
      <c r="R72" s="57">
        <v>783436.68</v>
      </c>
      <c r="S72" s="58">
        <v>0</v>
      </c>
      <c r="T72" s="59">
        <v>783436.68</v>
      </c>
      <c r="U72" s="60">
        <v>783436.68</v>
      </c>
      <c r="V72" s="61">
        <f t="shared" si="0"/>
        <v>0</v>
      </c>
      <c r="W72" s="62">
        <f t="shared" si="1"/>
        <v>0</v>
      </c>
      <c r="X72" s="191" t="str">
        <f t="shared" si="2"/>
        <v>80201049990020550121</v>
      </c>
      <c r="Y72" s="14"/>
      <c r="Z72" s="4"/>
    </row>
    <row r="73" spans="2:26" ht="68.25" x14ac:dyDescent="0.25">
      <c r="B73" s="52" t="s">
        <v>50</v>
      </c>
      <c r="C73" s="53" t="s">
        <v>43</v>
      </c>
      <c r="D73" s="454" t="s">
        <v>956</v>
      </c>
      <c r="E73" s="455"/>
      <c r="F73" s="455"/>
      <c r="G73" s="455"/>
      <c r="H73" s="455"/>
      <c r="I73" s="455"/>
      <c r="J73" s="456"/>
      <c r="K73" s="54" t="s">
        <v>51</v>
      </c>
      <c r="L73" s="55"/>
      <c r="M73" s="325">
        <v>220683.32</v>
      </c>
      <c r="N73" s="327"/>
      <c r="O73" s="325">
        <v>220683.32</v>
      </c>
      <c r="P73" s="327"/>
      <c r="Q73" s="56">
        <v>0</v>
      </c>
      <c r="R73" s="57">
        <v>220683.32</v>
      </c>
      <c r="S73" s="58">
        <v>0</v>
      </c>
      <c r="T73" s="59">
        <v>220683.32</v>
      </c>
      <c r="U73" s="60">
        <v>220683.32</v>
      </c>
      <c r="V73" s="61">
        <f t="shared" si="0"/>
        <v>0</v>
      </c>
      <c r="W73" s="62">
        <f t="shared" si="1"/>
        <v>0</v>
      </c>
      <c r="X73" s="191" t="str">
        <f t="shared" si="2"/>
        <v>80201049990020550129</v>
      </c>
      <c r="Y73" s="14"/>
      <c r="Z73" s="4"/>
    </row>
    <row r="74" spans="2:26" ht="23.25" x14ac:dyDescent="0.25">
      <c r="B74" s="52" t="s">
        <v>58</v>
      </c>
      <c r="C74" s="53" t="s">
        <v>43</v>
      </c>
      <c r="D74" s="454" t="s">
        <v>956</v>
      </c>
      <c r="E74" s="455"/>
      <c r="F74" s="455"/>
      <c r="G74" s="455"/>
      <c r="H74" s="455"/>
      <c r="I74" s="455"/>
      <c r="J74" s="456"/>
      <c r="K74" s="54" t="s">
        <v>59</v>
      </c>
      <c r="L74" s="55"/>
      <c r="M74" s="325">
        <v>10710900</v>
      </c>
      <c r="N74" s="327"/>
      <c r="O74" s="325">
        <v>10710900</v>
      </c>
      <c r="P74" s="327"/>
      <c r="Q74" s="56">
        <v>0</v>
      </c>
      <c r="R74" s="57">
        <v>10427400</v>
      </c>
      <c r="S74" s="58">
        <v>0</v>
      </c>
      <c r="T74" s="59">
        <v>10427400</v>
      </c>
      <c r="U74" s="60">
        <v>10427400</v>
      </c>
      <c r="V74" s="61">
        <f t="shared" si="0"/>
        <v>0</v>
      </c>
      <c r="W74" s="62">
        <f t="shared" si="1"/>
        <v>0</v>
      </c>
      <c r="X74" s="191" t="str">
        <f t="shared" si="2"/>
        <v>80201049990020550244</v>
      </c>
      <c r="Y74" s="14"/>
      <c r="Z74" s="4"/>
    </row>
    <row r="75" spans="2:26" x14ac:dyDescent="0.25">
      <c r="B75" s="52" t="s">
        <v>92</v>
      </c>
      <c r="C75" s="53" t="s">
        <v>43</v>
      </c>
      <c r="D75" s="454" t="s">
        <v>956</v>
      </c>
      <c r="E75" s="455"/>
      <c r="F75" s="455"/>
      <c r="G75" s="455"/>
      <c r="H75" s="455"/>
      <c r="I75" s="455"/>
      <c r="J75" s="456"/>
      <c r="K75" s="54" t="s">
        <v>93</v>
      </c>
      <c r="L75" s="55"/>
      <c r="M75" s="325">
        <v>480000</v>
      </c>
      <c r="N75" s="327"/>
      <c r="O75" s="325">
        <v>480000</v>
      </c>
      <c r="P75" s="327"/>
      <c r="Q75" s="56">
        <v>0</v>
      </c>
      <c r="R75" s="57">
        <v>480000</v>
      </c>
      <c r="S75" s="58">
        <v>0</v>
      </c>
      <c r="T75" s="59">
        <v>480000</v>
      </c>
      <c r="U75" s="60">
        <v>480000</v>
      </c>
      <c r="V75" s="61">
        <f t="shared" si="0"/>
        <v>0</v>
      </c>
      <c r="W75" s="62">
        <f t="shared" si="1"/>
        <v>0</v>
      </c>
      <c r="X75" s="191" t="str">
        <f t="shared" si="2"/>
        <v>80201049990020550350</v>
      </c>
      <c r="Y75" s="14"/>
      <c r="Z75" s="4"/>
    </row>
    <row r="76" spans="2:26" x14ac:dyDescent="0.25">
      <c r="B76" s="52" t="s">
        <v>88</v>
      </c>
      <c r="C76" s="53" t="s">
        <v>43</v>
      </c>
      <c r="D76" s="454" t="s">
        <v>956</v>
      </c>
      <c r="E76" s="455"/>
      <c r="F76" s="455"/>
      <c r="G76" s="455"/>
      <c r="H76" s="455"/>
      <c r="I76" s="455"/>
      <c r="J76" s="456"/>
      <c r="K76" s="54" t="s">
        <v>89</v>
      </c>
      <c r="L76" s="55"/>
      <c r="M76" s="325">
        <v>3130222</v>
      </c>
      <c r="N76" s="327"/>
      <c r="O76" s="325">
        <v>3130222</v>
      </c>
      <c r="P76" s="327"/>
      <c r="Q76" s="56">
        <v>0</v>
      </c>
      <c r="R76" s="57">
        <v>3130222</v>
      </c>
      <c r="S76" s="58">
        <v>0</v>
      </c>
      <c r="T76" s="59">
        <v>3130222</v>
      </c>
      <c r="U76" s="60">
        <v>3130222</v>
      </c>
      <c r="V76" s="61">
        <f t="shared" si="0"/>
        <v>0</v>
      </c>
      <c r="W76" s="62">
        <f t="shared" si="1"/>
        <v>0</v>
      </c>
      <c r="X76" s="191" t="str">
        <f t="shared" si="2"/>
        <v>80201049990020550853</v>
      </c>
      <c r="Y76" s="14"/>
      <c r="Z76" s="4"/>
    </row>
    <row r="77" spans="2:26" ht="34.5" x14ac:dyDescent="0.25">
      <c r="B77" s="52" t="s">
        <v>45</v>
      </c>
      <c r="C77" s="53" t="s">
        <v>43</v>
      </c>
      <c r="D77" s="454" t="s">
        <v>957</v>
      </c>
      <c r="E77" s="455"/>
      <c r="F77" s="455"/>
      <c r="G77" s="455"/>
      <c r="H77" s="455"/>
      <c r="I77" s="455"/>
      <c r="J77" s="456"/>
      <c r="K77" s="54" t="s">
        <v>49</v>
      </c>
      <c r="L77" s="55"/>
      <c r="M77" s="325">
        <v>161993601.18000001</v>
      </c>
      <c r="N77" s="327"/>
      <c r="O77" s="325">
        <v>161993601.18000001</v>
      </c>
      <c r="P77" s="327"/>
      <c r="Q77" s="56">
        <v>0</v>
      </c>
      <c r="R77" s="57">
        <v>161993601.18000001</v>
      </c>
      <c r="S77" s="58">
        <v>0</v>
      </c>
      <c r="T77" s="59">
        <v>161633239.88999999</v>
      </c>
      <c r="U77" s="60">
        <v>161633239.88999999</v>
      </c>
      <c r="V77" s="61">
        <f t="shared" si="0"/>
        <v>360361.29000002146</v>
      </c>
      <c r="W77" s="62">
        <f t="shared" si="1"/>
        <v>0</v>
      </c>
      <c r="X77" s="191" t="str">
        <f t="shared" si="2"/>
        <v>80201049990090019121</v>
      </c>
      <c r="Y77" s="14"/>
      <c r="Z77" s="4"/>
    </row>
    <row r="78" spans="2:26" ht="45.75" x14ac:dyDescent="0.25">
      <c r="B78" s="52" t="s">
        <v>54</v>
      </c>
      <c r="C78" s="53" t="s">
        <v>43</v>
      </c>
      <c r="D78" s="454" t="s">
        <v>957</v>
      </c>
      <c r="E78" s="455"/>
      <c r="F78" s="455"/>
      <c r="G78" s="455"/>
      <c r="H78" s="455"/>
      <c r="I78" s="455"/>
      <c r="J78" s="456"/>
      <c r="K78" s="54" t="s">
        <v>55</v>
      </c>
      <c r="L78" s="55"/>
      <c r="M78" s="325">
        <v>9169000</v>
      </c>
      <c r="N78" s="327"/>
      <c r="O78" s="325">
        <v>9169000</v>
      </c>
      <c r="P78" s="327"/>
      <c r="Q78" s="56">
        <v>0</v>
      </c>
      <c r="R78" s="57">
        <v>6380855.29</v>
      </c>
      <c r="S78" s="58">
        <v>0</v>
      </c>
      <c r="T78" s="59">
        <v>6380855.29</v>
      </c>
      <c r="U78" s="60">
        <v>6380855.29</v>
      </c>
      <c r="V78" s="61">
        <f t="shared" si="0"/>
        <v>0</v>
      </c>
      <c r="W78" s="62">
        <f t="shared" si="1"/>
        <v>0</v>
      </c>
      <c r="X78" s="191" t="str">
        <f t="shared" si="2"/>
        <v>80201049990090019122</v>
      </c>
      <c r="Y78" s="14"/>
      <c r="Z78" s="4"/>
    </row>
    <row r="79" spans="2:26" ht="68.25" x14ac:dyDescent="0.25">
      <c r="B79" s="52" t="s">
        <v>50</v>
      </c>
      <c r="C79" s="53" t="s">
        <v>43</v>
      </c>
      <c r="D79" s="454" t="s">
        <v>957</v>
      </c>
      <c r="E79" s="455"/>
      <c r="F79" s="455"/>
      <c r="G79" s="455"/>
      <c r="H79" s="455"/>
      <c r="I79" s="455"/>
      <c r="J79" s="456"/>
      <c r="K79" s="54" t="s">
        <v>51</v>
      </c>
      <c r="L79" s="55"/>
      <c r="M79" s="325">
        <v>48825864.82</v>
      </c>
      <c r="N79" s="327"/>
      <c r="O79" s="325">
        <v>48825864.82</v>
      </c>
      <c r="P79" s="327"/>
      <c r="Q79" s="56">
        <v>0</v>
      </c>
      <c r="R79" s="57">
        <v>47384910.960000001</v>
      </c>
      <c r="S79" s="58">
        <v>0</v>
      </c>
      <c r="T79" s="59">
        <v>47384910.960000001</v>
      </c>
      <c r="U79" s="60">
        <v>47384910.960000001</v>
      </c>
      <c r="V79" s="61">
        <f t="shared" si="0"/>
        <v>0</v>
      </c>
      <c r="W79" s="62">
        <f t="shared" si="1"/>
        <v>0</v>
      </c>
      <c r="X79" s="191" t="str">
        <f t="shared" si="2"/>
        <v>80201049990090019129</v>
      </c>
      <c r="Y79" s="14"/>
      <c r="Z79" s="4"/>
    </row>
    <row r="80" spans="2:26" ht="34.5" x14ac:dyDescent="0.25">
      <c r="B80" s="52" t="s">
        <v>56</v>
      </c>
      <c r="C80" s="53" t="s">
        <v>43</v>
      </c>
      <c r="D80" s="454" t="s">
        <v>957</v>
      </c>
      <c r="E80" s="455"/>
      <c r="F80" s="455"/>
      <c r="G80" s="455"/>
      <c r="H80" s="455"/>
      <c r="I80" s="455"/>
      <c r="J80" s="456"/>
      <c r="K80" s="54" t="s">
        <v>57</v>
      </c>
      <c r="L80" s="55"/>
      <c r="M80" s="325">
        <v>16005000</v>
      </c>
      <c r="N80" s="327"/>
      <c r="O80" s="325">
        <v>16005000</v>
      </c>
      <c r="P80" s="327"/>
      <c r="Q80" s="56">
        <v>0</v>
      </c>
      <c r="R80" s="57">
        <v>10035751.66</v>
      </c>
      <c r="S80" s="58">
        <v>4335851</v>
      </c>
      <c r="T80" s="59">
        <v>10035751.66</v>
      </c>
      <c r="U80" s="60">
        <v>10035751.66</v>
      </c>
      <c r="V80" s="61">
        <f t="shared" si="0"/>
        <v>0</v>
      </c>
      <c r="W80" s="62">
        <f t="shared" si="1"/>
        <v>0</v>
      </c>
      <c r="X80" s="191" t="str">
        <f t="shared" si="2"/>
        <v>80201049990090019242</v>
      </c>
      <c r="Y80" s="14"/>
      <c r="Z80" s="4"/>
    </row>
    <row r="81" spans="2:26" ht="23.25" x14ac:dyDescent="0.25">
      <c r="B81" s="52" t="s">
        <v>58</v>
      </c>
      <c r="C81" s="53" t="s">
        <v>43</v>
      </c>
      <c r="D81" s="454" t="s">
        <v>957</v>
      </c>
      <c r="E81" s="455"/>
      <c r="F81" s="455"/>
      <c r="G81" s="455"/>
      <c r="H81" s="455"/>
      <c r="I81" s="455"/>
      <c r="J81" s="456"/>
      <c r="K81" s="54" t="s">
        <v>59</v>
      </c>
      <c r="L81" s="55"/>
      <c r="M81" s="325">
        <v>72951200</v>
      </c>
      <c r="N81" s="327"/>
      <c r="O81" s="325">
        <v>72951200</v>
      </c>
      <c r="P81" s="327"/>
      <c r="Q81" s="56">
        <v>0</v>
      </c>
      <c r="R81" s="57">
        <v>51416398.950000003</v>
      </c>
      <c r="S81" s="58">
        <v>4888000.88</v>
      </c>
      <c r="T81" s="59">
        <v>51416398.950000003</v>
      </c>
      <c r="U81" s="60">
        <v>51416398.950000003</v>
      </c>
      <c r="V81" s="61">
        <f t="shared" si="0"/>
        <v>0</v>
      </c>
      <c r="W81" s="62">
        <f t="shared" si="1"/>
        <v>0</v>
      </c>
      <c r="X81" s="191" t="str">
        <f t="shared" si="2"/>
        <v>80201049990090019244</v>
      </c>
      <c r="Y81" s="14"/>
      <c r="Z81" s="4"/>
    </row>
    <row r="82" spans="2:26" x14ac:dyDescent="0.25">
      <c r="B82" s="52" t="s">
        <v>84</v>
      </c>
      <c r="C82" s="53" t="s">
        <v>43</v>
      </c>
      <c r="D82" s="454" t="s">
        <v>957</v>
      </c>
      <c r="E82" s="455"/>
      <c r="F82" s="455"/>
      <c r="G82" s="455"/>
      <c r="H82" s="455"/>
      <c r="I82" s="455"/>
      <c r="J82" s="456"/>
      <c r="K82" s="54" t="s">
        <v>85</v>
      </c>
      <c r="L82" s="55"/>
      <c r="M82" s="325">
        <v>11348000</v>
      </c>
      <c r="N82" s="327"/>
      <c r="O82" s="325">
        <v>11348000</v>
      </c>
      <c r="P82" s="327"/>
      <c r="Q82" s="56">
        <v>0</v>
      </c>
      <c r="R82" s="57">
        <v>9472489.9299999997</v>
      </c>
      <c r="S82" s="58">
        <v>0</v>
      </c>
      <c r="T82" s="59">
        <v>9472489.9299999997</v>
      </c>
      <c r="U82" s="60">
        <v>9472489.9299999997</v>
      </c>
      <c r="V82" s="61">
        <f t="shared" si="0"/>
        <v>0</v>
      </c>
      <c r="W82" s="62">
        <f t="shared" si="1"/>
        <v>0</v>
      </c>
      <c r="X82" s="191" t="str">
        <f t="shared" si="2"/>
        <v>80201049990090019247</v>
      </c>
      <c r="Y82" s="14"/>
      <c r="Z82" s="4"/>
    </row>
    <row r="83" spans="2:26" ht="45.75" x14ac:dyDescent="0.25">
      <c r="B83" s="52" t="s">
        <v>63</v>
      </c>
      <c r="C83" s="53" t="s">
        <v>43</v>
      </c>
      <c r="D83" s="454" t="s">
        <v>957</v>
      </c>
      <c r="E83" s="455"/>
      <c r="F83" s="455"/>
      <c r="G83" s="455"/>
      <c r="H83" s="455"/>
      <c r="I83" s="455"/>
      <c r="J83" s="456"/>
      <c r="K83" s="54" t="s">
        <v>64</v>
      </c>
      <c r="L83" s="55"/>
      <c r="M83" s="325">
        <v>4700</v>
      </c>
      <c r="N83" s="327"/>
      <c r="O83" s="325">
        <v>4700</v>
      </c>
      <c r="P83" s="327"/>
      <c r="Q83" s="56">
        <v>0</v>
      </c>
      <c r="R83" s="57">
        <v>4630.68</v>
      </c>
      <c r="S83" s="58">
        <v>0</v>
      </c>
      <c r="T83" s="59">
        <v>4630.68</v>
      </c>
      <c r="U83" s="60">
        <v>4630.68</v>
      </c>
      <c r="V83" s="61">
        <f t="shared" si="0"/>
        <v>0</v>
      </c>
      <c r="W83" s="62">
        <f t="shared" si="1"/>
        <v>0</v>
      </c>
      <c r="X83" s="191" t="str">
        <f t="shared" si="2"/>
        <v>80201049990090019321</v>
      </c>
      <c r="Y83" s="14"/>
      <c r="Z83" s="4"/>
    </row>
    <row r="84" spans="2:26" ht="23.25" x14ac:dyDescent="0.25">
      <c r="B84" s="52" t="s">
        <v>86</v>
      </c>
      <c r="C84" s="53" t="s">
        <v>43</v>
      </c>
      <c r="D84" s="454" t="s">
        <v>957</v>
      </c>
      <c r="E84" s="455"/>
      <c r="F84" s="455"/>
      <c r="G84" s="455"/>
      <c r="H84" s="455"/>
      <c r="I84" s="455"/>
      <c r="J84" s="456"/>
      <c r="K84" s="54" t="s">
        <v>87</v>
      </c>
      <c r="L84" s="55"/>
      <c r="M84" s="325">
        <v>2498000</v>
      </c>
      <c r="N84" s="327"/>
      <c r="O84" s="325">
        <v>2498000</v>
      </c>
      <c r="P84" s="327"/>
      <c r="Q84" s="56">
        <v>0</v>
      </c>
      <c r="R84" s="57">
        <v>2004778</v>
      </c>
      <c r="S84" s="58">
        <v>0</v>
      </c>
      <c r="T84" s="59">
        <v>2004778</v>
      </c>
      <c r="U84" s="60">
        <v>2004778</v>
      </c>
      <c r="V84" s="61">
        <f t="shared" si="0"/>
        <v>0</v>
      </c>
      <c r="W84" s="62">
        <f t="shared" si="1"/>
        <v>0</v>
      </c>
      <c r="X84" s="191" t="str">
        <f t="shared" si="2"/>
        <v>80201049990090019851</v>
      </c>
      <c r="Y84" s="14"/>
      <c r="Z84" s="4"/>
    </row>
    <row r="85" spans="2:26" x14ac:dyDescent="0.25">
      <c r="B85" s="52" t="s">
        <v>88</v>
      </c>
      <c r="C85" s="53" t="s">
        <v>43</v>
      </c>
      <c r="D85" s="454" t="s">
        <v>957</v>
      </c>
      <c r="E85" s="455"/>
      <c r="F85" s="455"/>
      <c r="G85" s="455"/>
      <c r="H85" s="455"/>
      <c r="I85" s="455"/>
      <c r="J85" s="456"/>
      <c r="K85" s="54" t="s">
        <v>89</v>
      </c>
      <c r="L85" s="55"/>
      <c r="M85" s="325">
        <v>315000</v>
      </c>
      <c r="N85" s="327"/>
      <c r="O85" s="325">
        <v>315000</v>
      </c>
      <c r="P85" s="327"/>
      <c r="Q85" s="56">
        <v>0</v>
      </c>
      <c r="R85" s="57">
        <v>7924.84</v>
      </c>
      <c r="S85" s="58">
        <v>0</v>
      </c>
      <c r="T85" s="59">
        <v>7924.84</v>
      </c>
      <c r="U85" s="60">
        <v>7924.84</v>
      </c>
      <c r="V85" s="61">
        <f t="shared" si="0"/>
        <v>0</v>
      </c>
      <c r="W85" s="62">
        <f t="shared" si="1"/>
        <v>0</v>
      </c>
      <c r="X85" s="191" t="str">
        <f t="shared" si="2"/>
        <v>80201049990090019853</v>
      </c>
      <c r="Y85" s="14"/>
      <c r="Z85" s="4"/>
    </row>
    <row r="86" spans="2:26" x14ac:dyDescent="0.25">
      <c r="B86" s="52" t="s">
        <v>94</v>
      </c>
      <c r="C86" s="53" t="s">
        <v>43</v>
      </c>
      <c r="D86" s="454" t="s">
        <v>958</v>
      </c>
      <c r="E86" s="455"/>
      <c r="F86" s="455"/>
      <c r="G86" s="455"/>
      <c r="H86" s="455"/>
      <c r="I86" s="455"/>
      <c r="J86" s="456"/>
      <c r="K86" s="54" t="s">
        <v>96</v>
      </c>
      <c r="L86" s="55"/>
      <c r="M86" s="325">
        <v>5000000</v>
      </c>
      <c r="N86" s="327"/>
      <c r="O86" s="325">
        <v>5000000</v>
      </c>
      <c r="P86" s="327"/>
      <c r="Q86" s="56">
        <v>0</v>
      </c>
      <c r="R86" s="57">
        <v>4773000</v>
      </c>
      <c r="S86" s="58">
        <v>0</v>
      </c>
      <c r="T86" s="59">
        <v>4773000</v>
      </c>
      <c r="U86" s="60">
        <v>4773000</v>
      </c>
      <c r="V86" s="61">
        <f t="shared" si="0"/>
        <v>0</v>
      </c>
      <c r="W86" s="62">
        <f t="shared" si="1"/>
        <v>0</v>
      </c>
      <c r="X86" s="191" t="str">
        <f t="shared" si="2"/>
        <v>80201089990020550880</v>
      </c>
      <c r="Y86" s="14"/>
      <c r="Z86" s="4"/>
    </row>
    <row r="87" spans="2:26" ht="79.5" x14ac:dyDescent="0.25">
      <c r="B87" s="52" t="s">
        <v>97</v>
      </c>
      <c r="C87" s="53" t="s">
        <v>43</v>
      </c>
      <c r="D87" s="454" t="s">
        <v>959</v>
      </c>
      <c r="E87" s="455"/>
      <c r="F87" s="455"/>
      <c r="G87" s="455"/>
      <c r="H87" s="455"/>
      <c r="I87" s="455"/>
      <c r="J87" s="456"/>
      <c r="K87" s="54" t="s">
        <v>99</v>
      </c>
      <c r="L87" s="55"/>
      <c r="M87" s="325">
        <v>47884000</v>
      </c>
      <c r="N87" s="327"/>
      <c r="O87" s="325">
        <v>47884000</v>
      </c>
      <c r="P87" s="327"/>
      <c r="Q87" s="56">
        <v>0</v>
      </c>
      <c r="R87" s="57">
        <v>47884000</v>
      </c>
      <c r="S87" s="58">
        <v>0</v>
      </c>
      <c r="T87" s="59">
        <v>47884000</v>
      </c>
      <c r="U87" s="60">
        <v>47884000</v>
      </c>
      <c r="V87" s="61">
        <f t="shared" si="0"/>
        <v>0</v>
      </c>
      <c r="W87" s="62">
        <f t="shared" si="1"/>
        <v>0</v>
      </c>
      <c r="X87" s="191" t="str">
        <f t="shared" si="2"/>
        <v>80201131560200590621</v>
      </c>
      <c r="Y87" s="14"/>
      <c r="Z87" s="4"/>
    </row>
    <row r="88" spans="2:26" ht="23.25" x14ac:dyDescent="0.25">
      <c r="B88" s="52" t="s">
        <v>100</v>
      </c>
      <c r="C88" s="53" t="s">
        <v>43</v>
      </c>
      <c r="D88" s="454" t="s">
        <v>959</v>
      </c>
      <c r="E88" s="455"/>
      <c r="F88" s="455"/>
      <c r="G88" s="455"/>
      <c r="H88" s="455"/>
      <c r="I88" s="455"/>
      <c r="J88" s="456"/>
      <c r="K88" s="54" t="s">
        <v>101</v>
      </c>
      <c r="L88" s="55"/>
      <c r="M88" s="325">
        <v>5396</v>
      </c>
      <c r="N88" s="327"/>
      <c r="O88" s="325">
        <v>5396</v>
      </c>
      <c r="P88" s="327"/>
      <c r="Q88" s="56">
        <v>0</v>
      </c>
      <c r="R88" s="57">
        <v>5396</v>
      </c>
      <c r="S88" s="58">
        <v>0</v>
      </c>
      <c r="T88" s="59">
        <v>5396</v>
      </c>
      <c r="U88" s="60">
        <v>5396</v>
      </c>
      <c r="V88" s="61">
        <f t="shared" ref="V88:V151" si="3">R88-U88</f>
        <v>0</v>
      </c>
      <c r="W88" s="62">
        <f t="shared" ref="W88:W151" si="4">T88-U88</f>
        <v>0</v>
      </c>
      <c r="X88" s="191" t="str">
        <f t="shared" ref="X88:X151" si="5">IF(D88="","00000000000000000",D88)&amp;IF(K88="","000",K88)</f>
        <v>80201131560200590622</v>
      </c>
      <c r="Y88" s="14"/>
      <c r="Z88" s="4"/>
    </row>
    <row r="89" spans="2:26" ht="23.25" x14ac:dyDescent="0.25">
      <c r="B89" s="52" t="s">
        <v>58</v>
      </c>
      <c r="C89" s="53" t="s">
        <v>43</v>
      </c>
      <c r="D89" s="454" t="s">
        <v>960</v>
      </c>
      <c r="E89" s="455"/>
      <c r="F89" s="455"/>
      <c r="G89" s="455"/>
      <c r="H89" s="455"/>
      <c r="I89" s="455"/>
      <c r="J89" s="456"/>
      <c r="K89" s="54" t="s">
        <v>59</v>
      </c>
      <c r="L89" s="55"/>
      <c r="M89" s="325">
        <v>35000</v>
      </c>
      <c r="N89" s="327"/>
      <c r="O89" s="325">
        <v>35000</v>
      </c>
      <c r="P89" s="327"/>
      <c r="Q89" s="56">
        <v>0</v>
      </c>
      <c r="R89" s="57">
        <v>34500</v>
      </c>
      <c r="S89" s="58">
        <v>0</v>
      </c>
      <c r="T89" s="59">
        <v>34500</v>
      </c>
      <c r="U89" s="60">
        <v>34500</v>
      </c>
      <c r="V89" s="61">
        <f t="shared" si="3"/>
        <v>0</v>
      </c>
      <c r="W89" s="62">
        <f t="shared" si="4"/>
        <v>0</v>
      </c>
      <c r="X89" s="191" t="str">
        <f t="shared" si="5"/>
        <v>80201131560529990244</v>
      </c>
      <c r="Y89" s="14"/>
      <c r="Z89" s="4"/>
    </row>
    <row r="90" spans="2:26" x14ac:dyDescent="0.25">
      <c r="B90" s="52" t="s">
        <v>92</v>
      </c>
      <c r="C90" s="53" t="s">
        <v>43</v>
      </c>
      <c r="D90" s="454" t="s">
        <v>960</v>
      </c>
      <c r="E90" s="455"/>
      <c r="F90" s="455"/>
      <c r="G90" s="455"/>
      <c r="H90" s="455"/>
      <c r="I90" s="455"/>
      <c r="J90" s="456"/>
      <c r="K90" s="54" t="s">
        <v>93</v>
      </c>
      <c r="L90" s="55"/>
      <c r="M90" s="325">
        <v>600800</v>
      </c>
      <c r="N90" s="327"/>
      <c r="O90" s="325">
        <v>600800</v>
      </c>
      <c r="P90" s="327"/>
      <c r="Q90" s="56">
        <v>0</v>
      </c>
      <c r="R90" s="57">
        <v>600000</v>
      </c>
      <c r="S90" s="58">
        <v>0</v>
      </c>
      <c r="T90" s="59">
        <v>600000</v>
      </c>
      <c r="U90" s="60">
        <v>600000</v>
      </c>
      <c r="V90" s="61">
        <f t="shared" si="3"/>
        <v>0</v>
      </c>
      <c r="W90" s="62">
        <f t="shared" si="4"/>
        <v>0</v>
      </c>
      <c r="X90" s="191" t="str">
        <f t="shared" si="5"/>
        <v>80201131560529990350</v>
      </c>
      <c r="Y90" s="14"/>
      <c r="Z90" s="4"/>
    </row>
    <row r="91" spans="2:26" ht="23.25" x14ac:dyDescent="0.25">
      <c r="B91" s="52" t="s">
        <v>103</v>
      </c>
      <c r="C91" s="53" t="s">
        <v>43</v>
      </c>
      <c r="D91" s="454" t="s">
        <v>960</v>
      </c>
      <c r="E91" s="455"/>
      <c r="F91" s="455"/>
      <c r="G91" s="455"/>
      <c r="H91" s="455"/>
      <c r="I91" s="455"/>
      <c r="J91" s="456"/>
      <c r="K91" s="54" t="s">
        <v>104</v>
      </c>
      <c r="L91" s="55"/>
      <c r="M91" s="325">
        <v>520800</v>
      </c>
      <c r="N91" s="327"/>
      <c r="O91" s="325">
        <v>520800</v>
      </c>
      <c r="P91" s="327"/>
      <c r="Q91" s="56">
        <v>0</v>
      </c>
      <c r="R91" s="57">
        <v>520800</v>
      </c>
      <c r="S91" s="58">
        <v>0</v>
      </c>
      <c r="T91" s="59">
        <v>520800</v>
      </c>
      <c r="U91" s="60">
        <v>520800</v>
      </c>
      <c r="V91" s="61">
        <f t="shared" si="3"/>
        <v>0</v>
      </c>
      <c r="W91" s="62">
        <f t="shared" si="4"/>
        <v>0</v>
      </c>
      <c r="X91" s="191" t="str">
        <f t="shared" si="5"/>
        <v>80201131560529990613</v>
      </c>
      <c r="Y91" s="14"/>
      <c r="Z91" s="4"/>
    </row>
    <row r="92" spans="2:26" x14ac:dyDescent="0.25">
      <c r="B92" s="52" t="s">
        <v>105</v>
      </c>
      <c r="C92" s="53" t="s">
        <v>43</v>
      </c>
      <c r="D92" s="454" t="s">
        <v>961</v>
      </c>
      <c r="E92" s="455"/>
      <c r="F92" s="455"/>
      <c r="G92" s="455"/>
      <c r="H92" s="455"/>
      <c r="I92" s="455"/>
      <c r="J92" s="456"/>
      <c r="K92" s="54" t="s">
        <v>107</v>
      </c>
      <c r="L92" s="55"/>
      <c r="M92" s="325">
        <v>260400</v>
      </c>
      <c r="N92" s="327"/>
      <c r="O92" s="325">
        <v>260400</v>
      </c>
      <c r="P92" s="327"/>
      <c r="Q92" s="56">
        <v>0</v>
      </c>
      <c r="R92" s="57">
        <v>260400</v>
      </c>
      <c r="S92" s="58">
        <v>0</v>
      </c>
      <c r="T92" s="59">
        <v>260400</v>
      </c>
      <c r="U92" s="60">
        <v>260400</v>
      </c>
      <c r="V92" s="61">
        <f t="shared" si="3"/>
        <v>0</v>
      </c>
      <c r="W92" s="62">
        <f t="shared" si="4"/>
        <v>0</v>
      </c>
      <c r="X92" s="191" t="str">
        <f t="shared" si="5"/>
        <v>80201131560571550540</v>
      </c>
      <c r="Y92" s="14"/>
      <c r="Z92" s="4"/>
    </row>
    <row r="93" spans="2:26" x14ac:dyDescent="0.25">
      <c r="B93" s="52" t="s">
        <v>77</v>
      </c>
      <c r="C93" s="53" t="s">
        <v>43</v>
      </c>
      <c r="D93" s="454" t="s">
        <v>962</v>
      </c>
      <c r="E93" s="455"/>
      <c r="F93" s="455"/>
      <c r="G93" s="455"/>
      <c r="H93" s="455"/>
      <c r="I93" s="455"/>
      <c r="J93" s="456"/>
      <c r="K93" s="54" t="s">
        <v>79</v>
      </c>
      <c r="L93" s="55"/>
      <c r="M93" s="325">
        <v>3669200</v>
      </c>
      <c r="N93" s="327"/>
      <c r="O93" s="325">
        <v>3669200</v>
      </c>
      <c r="P93" s="327"/>
      <c r="Q93" s="56">
        <v>0</v>
      </c>
      <c r="R93" s="57">
        <v>3669200</v>
      </c>
      <c r="S93" s="58">
        <v>0</v>
      </c>
      <c r="T93" s="59">
        <v>3642643.79</v>
      </c>
      <c r="U93" s="60">
        <v>3642643.79</v>
      </c>
      <c r="V93" s="61">
        <f t="shared" si="3"/>
        <v>26556.209999999963</v>
      </c>
      <c r="W93" s="62">
        <f t="shared" si="4"/>
        <v>0</v>
      </c>
      <c r="X93" s="191" t="str">
        <f t="shared" si="5"/>
        <v>80201139990000590111</v>
      </c>
      <c r="Y93" s="14"/>
      <c r="Z93" s="4"/>
    </row>
    <row r="94" spans="2:26" ht="34.5" x14ac:dyDescent="0.25">
      <c r="B94" s="52" t="s">
        <v>80</v>
      </c>
      <c r="C94" s="53" t="s">
        <v>43</v>
      </c>
      <c r="D94" s="454" t="s">
        <v>962</v>
      </c>
      <c r="E94" s="455"/>
      <c r="F94" s="455"/>
      <c r="G94" s="455"/>
      <c r="H94" s="455"/>
      <c r="I94" s="455"/>
      <c r="J94" s="456"/>
      <c r="K94" s="54" t="s">
        <v>81</v>
      </c>
      <c r="L94" s="55"/>
      <c r="M94" s="325">
        <v>20000</v>
      </c>
      <c r="N94" s="327"/>
      <c r="O94" s="325">
        <v>20000</v>
      </c>
      <c r="P94" s="327"/>
      <c r="Q94" s="56">
        <v>0</v>
      </c>
      <c r="R94" s="57">
        <v>5844</v>
      </c>
      <c r="S94" s="58">
        <v>0</v>
      </c>
      <c r="T94" s="59">
        <v>5844</v>
      </c>
      <c r="U94" s="60">
        <v>5844</v>
      </c>
      <c r="V94" s="61">
        <f t="shared" si="3"/>
        <v>0</v>
      </c>
      <c r="W94" s="62">
        <f t="shared" si="4"/>
        <v>0</v>
      </c>
      <c r="X94" s="191" t="str">
        <f t="shared" si="5"/>
        <v>80201139990000590112</v>
      </c>
      <c r="Y94" s="14"/>
      <c r="Z94" s="4"/>
    </row>
    <row r="95" spans="2:26" ht="57" x14ac:dyDescent="0.25">
      <c r="B95" s="52" t="s">
        <v>82</v>
      </c>
      <c r="C95" s="53" t="s">
        <v>43</v>
      </c>
      <c r="D95" s="454" t="s">
        <v>962</v>
      </c>
      <c r="E95" s="455"/>
      <c r="F95" s="455"/>
      <c r="G95" s="455"/>
      <c r="H95" s="455"/>
      <c r="I95" s="455"/>
      <c r="J95" s="456"/>
      <c r="K95" s="54" t="s">
        <v>83</v>
      </c>
      <c r="L95" s="55"/>
      <c r="M95" s="325">
        <v>1088300</v>
      </c>
      <c r="N95" s="327"/>
      <c r="O95" s="325">
        <v>1088300</v>
      </c>
      <c r="P95" s="327"/>
      <c r="Q95" s="56">
        <v>0</v>
      </c>
      <c r="R95" s="57">
        <v>1087998.43</v>
      </c>
      <c r="S95" s="58">
        <v>0</v>
      </c>
      <c r="T95" s="59">
        <v>1087998.43</v>
      </c>
      <c r="U95" s="60">
        <v>1087998.43</v>
      </c>
      <c r="V95" s="61">
        <f t="shared" si="3"/>
        <v>0</v>
      </c>
      <c r="W95" s="62">
        <f t="shared" si="4"/>
        <v>0</v>
      </c>
      <c r="X95" s="191" t="str">
        <f t="shared" si="5"/>
        <v>80201139990000590119</v>
      </c>
      <c r="Y95" s="14"/>
      <c r="Z95" s="4"/>
    </row>
    <row r="96" spans="2:26" ht="34.5" x14ac:dyDescent="0.25">
      <c r="B96" s="52" t="s">
        <v>56</v>
      </c>
      <c r="C96" s="53" t="s">
        <v>43</v>
      </c>
      <c r="D96" s="454" t="s">
        <v>962</v>
      </c>
      <c r="E96" s="455"/>
      <c r="F96" s="455"/>
      <c r="G96" s="455"/>
      <c r="H96" s="455"/>
      <c r="I96" s="455"/>
      <c r="J96" s="456"/>
      <c r="K96" s="54" t="s">
        <v>57</v>
      </c>
      <c r="L96" s="55"/>
      <c r="M96" s="325">
        <v>7200</v>
      </c>
      <c r="N96" s="327"/>
      <c r="O96" s="325">
        <v>7200</v>
      </c>
      <c r="P96" s="327"/>
      <c r="Q96" s="56">
        <v>0</v>
      </c>
      <c r="R96" s="57">
        <v>7200</v>
      </c>
      <c r="S96" s="58">
        <v>0</v>
      </c>
      <c r="T96" s="59">
        <v>7200</v>
      </c>
      <c r="U96" s="60">
        <v>7200</v>
      </c>
      <c r="V96" s="61">
        <f t="shared" si="3"/>
        <v>0</v>
      </c>
      <c r="W96" s="62">
        <f t="shared" si="4"/>
        <v>0</v>
      </c>
      <c r="X96" s="191" t="str">
        <f t="shared" si="5"/>
        <v>80201139990000590242</v>
      </c>
      <c r="Y96" s="14"/>
      <c r="Z96" s="4"/>
    </row>
    <row r="97" spans="2:26" ht="23.25" x14ac:dyDescent="0.25">
      <c r="B97" s="52" t="s">
        <v>58</v>
      </c>
      <c r="C97" s="53" t="s">
        <v>43</v>
      </c>
      <c r="D97" s="454" t="s">
        <v>962</v>
      </c>
      <c r="E97" s="455"/>
      <c r="F97" s="455"/>
      <c r="G97" s="455"/>
      <c r="H97" s="455"/>
      <c r="I97" s="455"/>
      <c r="J97" s="456"/>
      <c r="K97" s="54" t="s">
        <v>59</v>
      </c>
      <c r="L97" s="55"/>
      <c r="M97" s="325">
        <v>92800</v>
      </c>
      <c r="N97" s="327"/>
      <c r="O97" s="325">
        <v>92800</v>
      </c>
      <c r="P97" s="327"/>
      <c r="Q97" s="56">
        <v>0</v>
      </c>
      <c r="R97" s="57">
        <v>92347.06</v>
      </c>
      <c r="S97" s="58">
        <v>0</v>
      </c>
      <c r="T97" s="59">
        <v>92347.06</v>
      </c>
      <c r="U97" s="60">
        <v>92347.06</v>
      </c>
      <c r="V97" s="61">
        <f t="shared" si="3"/>
        <v>0</v>
      </c>
      <c r="W97" s="62">
        <f t="shared" si="4"/>
        <v>0</v>
      </c>
      <c r="X97" s="191" t="str">
        <f t="shared" si="5"/>
        <v>80201139990000590244</v>
      </c>
      <c r="Y97" s="14"/>
      <c r="Z97" s="4"/>
    </row>
    <row r="98" spans="2:26" x14ac:dyDescent="0.25">
      <c r="B98" s="52" t="s">
        <v>65</v>
      </c>
      <c r="C98" s="53" t="s">
        <v>43</v>
      </c>
      <c r="D98" s="454" t="s">
        <v>962</v>
      </c>
      <c r="E98" s="455"/>
      <c r="F98" s="455"/>
      <c r="G98" s="455"/>
      <c r="H98" s="455"/>
      <c r="I98" s="455"/>
      <c r="J98" s="456"/>
      <c r="K98" s="54" t="s">
        <v>66</v>
      </c>
      <c r="L98" s="55"/>
      <c r="M98" s="325">
        <v>20000</v>
      </c>
      <c r="N98" s="327"/>
      <c r="O98" s="325">
        <v>20000</v>
      </c>
      <c r="P98" s="327"/>
      <c r="Q98" s="56">
        <v>0</v>
      </c>
      <c r="R98" s="57">
        <v>0</v>
      </c>
      <c r="S98" s="58">
        <v>0</v>
      </c>
      <c r="T98" s="59">
        <v>0</v>
      </c>
      <c r="U98" s="60">
        <v>0</v>
      </c>
      <c r="V98" s="61">
        <f t="shared" si="3"/>
        <v>0</v>
      </c>
      <c r="W98" s="62">
        <f t="shared" si="4"/>
        <v>0</v>
      </c>
      <c r="X98" s="191" t="str">
        <f t="shared" si="5"/>
        <v>80201139990000590852</v>
      </c>
      <c r="Y98" s="14"/>
      <c r="Z98" s="4"/>
    </row>
    <row r="99" spans="2:26" ht="23.25" x14ac:dyDescent="0.25">
      <c r="B99" s="52" t="s">
        <v>58</v>
      </c>
      <c r="C99" s="53" t="s">
        <v>43</v>
      </c>
      <c r="D99" s="454" t="s">
        <v>963</v>
      </c>
      <c r="E99" s="455"/>
      <c r="F99" s="455"/>
      <c r="G99" s="455"/>
      <c r="H99" s="455"/>
      <c r="I99" s="455"/>
      <c r="J99" s="456"/>
      <c r="K99" s="54" t="s">
        <v>59</v>
      </c>
      <c r="L99" s="55"/>
      <c r="M99" s="325">
        <v>214000</v>
      </c>
      <c r="N99" s="327"/>
      <c r="O99" s="325">
        <v>214000</v>
      </c>
      <c r="P99" s="327"/>
      <c r="Q99" s="56">
        <v>0</v>
      </c>
      <c r="R99" s="57">
        <v>213850</v>
      </c>
      <c r="S99" s="58">
        <v>0</v>
      </c>
      <c r="T99" s="59">
        <v>213850</v>
      </c>
      <c r="U99" s="60">
        <v>213850</v>
      </c>
      <c r="V99" s="61">
        <f t="shared" si="3"/>
        <v>0</v>
      </c>
      <c r="W99" s="62">
        <f t="shared" si="4"/>
        <v>0</v>
      </c>
      <c r="X99" s="191" t="str">
        <f t="shared" si="5"/>
        <v>80202049990020330244</v>
      </c>
      <c r="Y99" s="14"/>
      <c r="Z99" s="4"/>
    </row>
    <row r="100" spans="2:26" ht="23.25" x14ac:dyDescent="0.25">
      <c r="B100" s="52" t="s">
        <v>58</v>
      </c>
      <c r="C100" s="53" t="s">
        <v>43</v>
      </c>
      <c r="D100" s="454" t="s">
        <v>964</v>
      </c>
      <c r="E100" s="455"/>
      <c r="F100" s="455"/>
      <c r="G100" s="455"/>
      <c r="H100" s="455"/>
      <c r="I100" s="455"/>
      <c r="J100" s="456"/>
      <c r="K100" s="54" t="s">
        <v>59</v>
      </c>
      <c r="L100" s="55"/>
      <c r="M100" s="325">
        <v>638000</v>
      </c>
      <c r="N100" s="327"/>
      <c r="O100" s="325">
        <v>638000</v>
      </c>
      <c r="P100" s="327"/>
      <c r="Q100" s="56">
        <v>0</v>
      </c>
      <c r="R100" s="57">
        <v>638000</v>
      </c>
      <c r="S100" s="58">
        <v>0</v>
      </c>
      <c r="T100" s="59">
        <v>638000</v>
      </c>
      <c r="U100" s="60">
        <v>638000</v>
      </c>
      <c r="V100" s="61">
        <f t="shared" si="3"/>
        <v>0</v>
      </c>
      <c r="W100" s="62">
        <f t="shared" si="4"/>
        <v>0</v>
      </c>
      <c r="X100" s="191" t="str">
        <f t="shared" si="5"/>
        <v>80203099990020340244</v>
      </c>
      <c r="Y100" s="14"/>
      <c r="Z100" s="4"/>
    </row>
    <row r="101" spans="2:26" x14ac:dyDescent="0.25">
      <c r="B101" s="52" t="s">
        <v>77</v>
      </c>
      <c r="C101" s="53" t="s">
        <v>43</v>
      </c>
      <c r="D101" s="454" t="s">
        <v>965</v>
      </c>
      <c r="E101" s="455"/>
      <c r="F101" s="455"/>
      <c r="G101" s="455"/>
      <c r="H101" s="455"/>
      <c r="I101" s="455"/>
      <c r="J101" s="456"/>
      <c r="K101" s="54" t="s">
        <v>79</v>
      </c>
      <c r="L101" s="55"/>
      <c r="M101" s="325">
        <v>121810637.48</v>
      </c>
      <c r="N101" s="327"/>
      <c r="O101" s="325">
        <v>121810637.48</v>
      </c>
      <c r="P101" s="327"/>
      <c r="Q101" s="56">
        <v>0</v>
      </c>
      <c r="R101" s="57">
        <v>121810637.48</v>
      </c>
      <c r="S101" s="58">
        <v>0</v>
      </c>
      <c r="T101" s="59">
        <v>121757273.02</v>
      </c>
      <c r="U101" s="60">
        <v>121757273.02</v>
      </c>
      <c r="V101" s="61">
        <f t="shared" si="3"/>
        <v>53364.460000008345</v>
      </c>
      <c r="W101" s="62">
        <f t="shared" si="4"/>
        <v>0</v>
      </c>
      <c r="X101" s="191" t="str">
        <f t="shared" si="5"/>
        <v>80204129990000590111</v>
      </c>
      <c r="Y101" s="14"/>
      <c r="Z101" s="4"/>
    </row>
    <row r="102" spans="2:26" ht="34.5" x14ac:dyDescent="0.25">
      <c r="B102" s="52" t="s">
        <v>80</v>
      </c>
      <c r="C102" s="53" t="s">
        <v>43</v>
      </c>
      <c r="D102" s="454" t="s">
        <v>965</v>
      </c>
      <c r="E102" s="455"/>
      <c r="F102" s="455"/>
      <c r="G102" s="455"/>
      <c r="H102" s="455"/>
      <c r="I102" s="455"/>
      <c r="J102" s="456"/>
      <c r="K102" s="54" t="s">
        <v>81</v>
      </c>
      <c r="L102" s="55"/>
      <c r="M102" s="325">
        <v>3010000</v>
      </c>
      <c r="N102" s="327"/>
      <c r="O102" s="325">
        <v>3010000</v>
      </c>
      <c r="P102" s="327"/>
      <c r="Q102" s="56">
        <v>0</v>
      </c>
      <c r="R102" s="57">
        <v>2271293.58</v>
      </c>
      <c r="S102" s="58">
        <v>0</v>
      </c>
      <c r="T102" s="59">
        <v>2271293.58</v>
      </c>
      <c r="U102" s="60">
        <v>2271293.58</v>
      </c>
      <c r="V102" s="61">
        <f t="shared" si="3"/>
        <v>0</v>
      </c>
      <c r="W102" s="62">
        <f t="shared" si="4"/>
        <v>0</v>
      </c>
      <c r="X102" s="191" t="str">
        <f t="shared" si="5"/>
        <v>80204129990000590112</v>
      </c>
      <c r="Y102" s="14"/>
      <c r="Z102" s="4"/>
    </row>
    <row r="103" spans="2:26" ht="57" x14ac:dyDescent="0.25">
      <c r="B103" s="52" t="s">
        <v>82</v>
      </c>
      <c r="C103" s="53" t="s">
        <v>43</v>
      </c>
      <c r="D103" s="454" t="s">
        <v>965</v>
      </c>
      <c r="E103" s="455"/>
      <c r="F103" s="455"/>
      <c r="G103" s="455"/>
      <c r="H103" s="455"/>
      <c r="I103" s="455"/>
      <c r="J103" s="456"/>
      <c r="K103" s="54" t="s">
        <v>83</v>
      </c>
      <c r="L103" s="55"/>
      <c r="M103" s="325">
        <v>36787206.520000003</v>
      </c>
      <c r="N103" s="327"/>
      <c r="O103" s="325">
        <v>36787206.520000003</v>
      </c>
      <c r="P103" s="327"/>
      <c r="Q103" s="56">
        <v>0</v>
      </c>
      <c r="R103" s="57">
        <v>36186452.579999998</v>
      </c>
      <c r="S103" s="58">
        <v>0</v>
      </c>
      <c r="T103" s="59">
        <v>36186452.579999998</v>
      </c>
      <c r="U103" s="60">
        <v>36186452.579999998</v>
      </c>
      <c r="V103" s="61">
        <f t="shared" si="3"/>
        <v>0</v>
      </c>
      <c r="W103" s="62">
        <f t="shared" si="4"/>
        <v>0</v>
      </c>
      <c r="X103" s="191" t="str">
        <f t="shared" si="5"/>
        <v>80204129990000590119</v>
      </c>
      <c r="Y103" s="14"/>
      <c r="Z103" s="4"/>
    </row>
    <row r="104" spans="2:26" ht="34.5" x14ac:dyDescent="0.25">
      <c r="B104" s="52" t="s">
        <v>56</v>
      </c>
      <c r="C104" s="53" t="s">
        <v>43</v>
      </c>
      <c r="D104" s="454" t="s">
        <v>965</v>
      </c>
      <c r="E104" s="455"/>
      <c r="F104" s="455"/>
      <c r="G104" s="455"/>
      <c r="H104" s="455"/>
      <c r="I104" s="455"/>
      <c r="J104" s="456"/>
      <c r="K104" s="54" t="s">
        <v>57</v>
      </c>
      <c r="L104" s="55"/>
      <c r="M104" s="325">
        <v>464000</v>
      </c>
      <c r="N104" s="327"/>
      <c r="O104" s="325">
        <v>464000</v>
      </c>
      <c r="P104" s="327"/>
      <c r="Q104" s="56">
        <v>0</v>
      </c>
      <c r="R104" s="57">
        <v>361130.34</v>
      </c>
      <c r="S104" s="58">
        <v>0</v>
      </c>
      <c r="T104" s="59">
        <v>361130.34</v>
      </c>
      <c r="U104" s="60">
        <v>361130.34</v>
      </c>
      <c r="V104" s="61">
        <f t="shared" si="3"/>
        <v>0</v>
      </c>
      <c r="W104" s="62">
        <f t="shared" si="4"/>
        <v>0</v>
      </c>
      <c r="X104" s="191" t="str">
        <f t="shared" si="5"/>
        <v>80204129990000590242</v>
      </c>
      <c r="Y104" s="14"/>
      <c r="Z104" s="4"/>
    </row>
    <row r="105" spans="2:26" ht="23.25" x14ac:dyDescent="0.25">
      <c r="B105" s="52" t="s">
        <v>58</v>
      </c>
      <c r="C105" s="53" t="s">
        <v>43</v>
      </c>
      <c r="D105" s="454" t="s">
        <v>965</v>
      </c>
      <c r="E105" s="455"/>
      <c r="F105" s="455"/>
      <c r="G105" s="455"/>
      <c r="H105" s="455"/>
      <c r="I105" s="455"/>
      <c r="J105" s="456"/>
      <c r="K105" s="54" t="s">
        <v>59</v>
      </c>
      <c r="L105" s="55"/>
      <c r="M105" s="325">
        <v>69677000</v>
      </c>
      <c r="N105" s="327"/>
      <c r="O105" s="325">
        <v>69677000</v>
      </c>
      <c r="P105" s="327"/>
      <c r="Q105" s="56">
        <v>0</v>
      </c>
      <c r="R105" s="57">
        <v>65360427.850000001</v>
      </c>
      <c r="S105" s="58">
        <v>27477752.800000001</v>
      </c>
      <c r="T105" s="59">
        <v>65360427.850000001</v>
      </c>
      <c r="U105" s="60">
        <v>65360427.850000001</v>
      </c>
      <c r="V105" s="61">
        <f t="shared" si="3"/>
        <v>0</v>
      </c>
      <c r="W105" s="62">
        <f t="shared" si="4"/>
        <v>0</v>
      </c>
      <c r="X105" s="191" t="str">
        <f t="shared" si="5"/>
        <v>80204129990000590244</v>
      </c>
      <c r="Y105" s="14"/>
      <c r="Z105" s="4"/>
    </row>
    <row r="106" spans="2:26" x14ac:dyDescent="0.25">
      <c r="B106" s="52" t="s">
        <v>84</v>
      </c>
      <c r="C106" s="53" t="s">
        <v>43</v>
      </c>
      <c r="D106" s="454" t="s">
        <v>965</v>
      </c>
      <c r="E106" s="455"/>
      <c r="F106" s="455"/>
      <c r="G106" s="455"/>
      <c r="H106" s="455"/>
      <c r="I106" s="455"/>
      <c r="J106" s="456"/>
      <c r="K106" s="54" t="s">
        <v>85</v>
      </c>
      <c r="L106" s="55"/>
      <c r="M106" s="325">
        <v>2501000</v>
      </c>
      <c r="N106" s="327"/>
      <c r="O106" s="325">
        <v>2501000</v>
      </c>
      <c r="P106" s="327"/>
      <c r="Q106" s="56">
        <v>0</v>
      </c>
      <c r="R106" s="57">
        <v>2231118.85</v>
      </c>
      <c r="S106" s="58">
        <v>0</v>
      </c>
      <c r="T106" s="59">
        <v>2231118.85</v>
      </c>
      <c r="U106" s="60">
        <v>2231118.85</v>
      </c>
      <c r="V106" s="61">
        <f t="shared" si="3"/>
        <v>0</v>
      </c>
      <c r="W106" s="62">
        <f t="shared" si="4"/>
        <v>0</v>
      </c>
      <c r="X106" s="191" t="str">
        <f t="shared" si="5"/>
        <v>80204129990000590247</v>
      </c>
      <c r="Y106" s="14"/>
      <c r="Z106" s="4"/>
    </row>
    <row r="107" spans="2:26" ht="23.25" x14ac:dyDescent="0.25">
      <c r="B107" s="52" t="s">
        <v>86</v>
      </c>
      <c r="C107" s="53" t="s">
        <v>43</v>
      </c>
      <c r="D107" s="454" t="s">
        <v>965</v>
      </c>
      <c r="E107" s="455"/>
      <c r="F107" s="455"/>
      <c r="G107" s="455"/>
      <c r="H107" s="455"/>
      <c r="I107" s="455"/>
      <c r="J107" s="456"/>
      <c r="K107" s="54" t="s">
        <v>87</v>
      </c>
      <c r="L107" s="55"/>
      <c r="M107" s="325">
        <v>3892000</v>
      </c>
      <c r="N107" s="327"/>
      <c r="O107" s="325">
        <v>3892000</v>
      </c>
      <c r="P107" s="327"/>
      <c r="Q107" s="56">
        <v>0</v>
      </c>
      <c r="R107" s="57">
        <v>3892000</v>
      </c>
      <c r="S107" s="58">
        <v>0</v>
      </c>
      <c r="T107" s="59">
        <v>3892000</v>
      </c>
      <c r="U107" s="60">
        <v>3892000</v>
      </c>
      <c r="V107" s="61">
        <f t="shared" si="3"/>
        <v>0</v>
      </c>
      <c r="W107" s="62">
        <f t="shared" si="4"/>
        <v>0</v>
      </c>
      <c r="X107" s="191" t="str">
        <f t="shared" si="5"/>
        <v>80204129990000590851</v>
      </c>
      <c r="Y107" s="14"/>
      <c r="Z107" s="4"/>
    </row>
    <row r="108" spans="2:26" x14ac:dyDescent="0.25">
      <c r="B108" s="52" t="s">
        <v>65</v>
      </c>
      <c r="C108" s="53" t="s">
        <v>43</v>
      </c>
      <c r="D108" s="454" t="s">
        <v>965</v>
      </c>
      <c r="E108" s="455"/>
      <c r="F108" s="455"/>
      <c r="G108" s="455"/>
      <c r="H108" s="455"/>
      <c r="I108" s="455"/>
      <c r="J108" s="456"/>
      <c r="K108" s="54" t="s">
        <v>66</v>
      </c>
      <c r="L108" s="55"/>
      <c r="M108" s="325">
        <v>1591000</v>
      </c>
      <c r="N108" s="327"/>
      <c r="O108" s="325">
        <v>1591000</v>
      </c>
      <c r="P108" s="327"/>
      <c r="Q108" s="56">
        <v>0</v>
      </c>
      <c r="R108" s="57">
        <v>1582000</v>
      </c>
      <c r="S108" s="58">
        <v>0</v>
      </c>
      <c r="T108" s="59">
        <v>1582000</v>
      </c>
      <c r="U108" s="60">
        <v>1582000</v>
      </c>
      <c r="V108" s="61">
        <f t="shared" si="3"/>
        <v>0</v>
      </c>
      <c r="W108" s="62">
        <f t="shared" si="4"/>
        <v>0</v>
      </c>
      <c r="X108" s="191" t="str">
        <f t="shared" si="5"/>
        <v>80204129990000590852</v>
      </c>
      <c r="Y108" s="14"/>
      <c r="Z108" s="4"/>
    </row>
    <row r="109" spans="2:26" x14ac:dyDescent="0.25">
      <c r="B109" s="52" t="s">
        <v>88</v>
      </c>
      <c r="C109" s="53" t="s">
        <v>43</v>
      </c>
      <c r="D109" s="454" t="s">
        <v>965</v>
      </c>
      <c r="E109" s="455"/>
      <c r="F109" s="455"/>
      <c r="G109" s="455"/>
      <c r="H109" s="455"/>
      <c r="I109" s="455"/>
      <c r="J109" s="456"/>
      <c r="K109" s="54" t="s">
        <v>89</v>
      </c>
      <c r="L109" s="55"/>
      <c r="M109" s="325">
        <v>1000</v>
      </c>
      <c r="N109" s="327"/>
      <c r="O109" s="325">
        <v>1000</v>
      </c>
      <c r="P109" s="327"/>
      <c r="Q109" s="56">
        <v>0</v>
      </c>
      <c r="R109" s="57">
        <v>2.06</v>
      </c>
      <c r="S109" s="58">
        <v>0</v>
      </c>
      <c r="T109" s="59">
        <v>2.06</v>
      </c>
      <c r="U109" s="60">
        <v>2.06</v>
      </c>
      <c r="V109" s="61">
        <f t="shared" si="3"/>
        <v>0</v>
      </c>
      <c r="W109" s="62">
        <f t="shared" si="4"/>
        <v>0</v>
      </c>
      <c r="X109" s="191" t="str">
        <f t="shared" si="5"/>
        <v>80204129990000590853</v>
      </c>
      <c r="Y109" s="14"/>
      <c r="Z109" s="4"/>
    </row>
    <row r="110" spans="2:26" x14ac:dyDescent="0.25">
      <c r="B110" s="52" t="s">
        <v>77</v>
      </c>
      <c r="C110" s="53" t="s">
        <v>43</v>
      </c>
      <c r="D110" s="454" t="s">
        <v>966</v>
      </c>
      <c r="E110" s="455"/>
      <c r="F110" s="455"/>
      <c r="G110" s="455"/>
      <c r="H110" s="455"/>
      <c r="I110" s="455"/>
      <c r="J110" s="456"/>
      <c r="K110" s="54" t="s">
        <v>79</v>
      </c>
      <c r="L110" s="55"/>
      <c r="M110" s="325">
        <v>7346194</v>
      </c>
      <c r="N110" s="327"/>
      <c r="O110" s="325">
        <v>7346194</v>
      </c>
      <c r="P110" s="327"/>
      <c r="Q110" s="56">
        <v>0</v>
      </c>
      <c r="R110" s="57">
        <v>7346194</v>
      </c>
      <c r="S110" s="58">
        <v>0</v>
      </c>
      <c r="T110" s="59">
        <v>6788379</v>
      </c>
      <c r="U110" s="60">
        <v>6788379</v>
      </c>
      <c r="V110" s="61">
        <f t="shared" si="3"/>
        <v>557815</v>
      </c>
      <c r="W110" s="62">
        <f t="shared" si="4"/>
        <v>0</v>
      </c>
      <c r="X110" s="191" t="str">
        <f t="shared" si="5"/>
        <v>80204129990020550111</v>
      </c>
      <c r="Y110" s="14"/>
      <c r="Z110" s="4"/>
    </row>
    <row r="111" spans="2:26" ht="57" x14ac:dyDescent="0.25">
      <c r="B111" s="52" t="s">
        <v>82</v>
      </c>
      <c r="C111" s="53" t="s">
        <v>43</v>
      </c>
      <c r="D111" s="454" t="s">
        <v>966</v>
      </c>
      <c r="E111" s="455"/>
      <c r="F111" s="455"/>
      <c r="G111" s="455"/>
      <c r="H111" s="455"/>
      <c r="I111" s="455"/>
      <c r="J111" s="456"/>
      <c r="K111" s="54" t="s">
        <v>83</v>
      </c>
      <c r="L111" s="55"/>
      <c r="M111" s="325">
        <v>2217906</v>
      </c>
      <c r="N111" s="327"/>
      <c r="O111" s="325">
        <v>2217906</v>
      </c>
      <c r="P111" s="327"/>
      <c r="Q111" s="56">
        <v>0</v>
      </c>
      <c r="R111" s="57">
        <v>2037080.72</v>
      </c>
      <c r="S111" s="58">
        <v>0</v>
      </c>
      <c r="T111" s="59">
        <v>2037080.72</v>
      </c>
      <c r="U111" s="60">
        <v>2037080.72</v>
      </c>
      <c r="V111" s="61">
        <f t="shared" si="3"/>
        <v>0</v>
      </c>
      <c r="W111" s="62">
        <f t="shared" si="4"/>
        <v>0</v>
      </c>
      <c r="X111" s="191" t="str">
        <f t="shared" si="5"/>
        <v>80204129990020550119</v>
      </c>
      <c r="Y111" s="14"/>
      <c r="Z111" s="4"/>
    </row>
    <row r="112" spans="2:26" ht="23.25" x14ac:dyDescent="0.25">
      <c r="B112" s="52" t="s">
        <v>58</v>
      </c>
      <c r="C112" s="53" t="s">
        <v>43</v>
      </c>
      <c r="D112" s="454" t="s">
        <v>967</v>
      </c>
      <c r="E112" s="455"/>
      <c r="F112" s="455"/>
      <c r="G112" s="455"/>
      <c r="H112" s="455"/>
      <c r="I112" s="455"/>
      <c r="J112" s="456"/>
      <c r="K112" s="54" t="s">
        <v>59</v>
      </c>
      <c r="L112" s="55"/>
      <c r="M112" s="325">
        <v>150000</v>
      </c>
      <c r="N112" s="327"/>
      <c r="O112" s="325">
        <v>150000</v>
      </c>
      <c r="P112" s="327"/>
      <c r="Q112" s="56">
        <v>0</v>
      </c>
      <c r="R112" s="57">
        <v>148800</v>
      </c>
      <c r="S112" s="58">
        <v>0</v>
      </c>
      <c r="T112" s="59">
        <v>148800</v>
      </c>
      <c r="U112" s="60">
        <v>148800</v>
      </c>
      <c r="V112" s="61">
        <f t="shared" si="3"/>
        <v>0</v>
      </c>
      <c r="W112" s="62">
        <f t="shared" si="4"/>
        <v>0</v>
      </c>
      <c r="X112" s="191" t="str">
        <f t="shared" si="5"/>
        <v>80207051510121010244</v>
      </c>
      <c r="Y112" s="14"/>
      <c r="Z112" s="4"/>
    </row>
    <row r="113" spans="2:26" ht="79.5" x14ac:dyDescent="0.25">
      <c r="B113" s="52" t="s">
        <v>97</v>
      </c>
      <c r="C113" s="53" t="s">
        <v>43</v>
      </c>
      <c r="D113" s="454" t="s">
        <v>967</v>
      </c>
      <c r="E113" s="455"/>
      <c r="F113" s="455"/>
      <c r="G113" s="455"/>
      <c r="H113" s="455"/>
      <c r="I113" s="455"/>
      <c r="J113" s="456"/>
      <c r="K113" s="54" t="s">
        <v>99</v>
      </c>
      <c r="L113" s="55"/>
      <c r="M113" s="325">
        <v>2323000</v>
      </c>
      <c r="N113" s="327"/>
      <c r="O113" s="325">
        <v>2323000</v>
      </c>
      <c r="P113" s="327"/>
      <c r="Q113" s="56">
        <v>0</v>
      </c>
      <c r="R113" s="57">
        <v>2323000</v>
      </c>
      <c r="S113" s="58">
        <v>0</v>
      </c>
      <c r="T113" s="59">
        <v>2323000</v>
      </c>
      <c r="U113" s="60">
        <v>2323000</v>
      </c>
      <c r="V113" s="61">
        <f t="shared" si="3"/>
        <v>0</v>
      </c>
      <c r="W113" s="62">
        <f t="shared" si="4"/>
        <v>0</v>
      </c>
      <c r="X113" s="191" t="str">
        <f t="shared" si="5"/>
        <v>80207051510121010621</v>
      </c>
      <c r="Y113" s="14"/>
      <c r="Z113" s="4"/>
    </row>
    <row r="114" spans="2:26" ht="23.25" x14ac:dyDescent="0.25">
      <c r="B114" s="52" t="s">
        <v>58</v>
      </c>
      <c r="C114" s="53" t="s">
        <v>43</v>
      </c>
      <c r="D114" s="454" t="s">
        <v>968</v>
      </c>
      <c r="E114" s="455"/>
      <c r="F114" s="455"/>
      <c r="G114" s="455"/>
      <c r="H114" s="455"/>
      <c r="I114" s="455"/>
      <c r="J114" s="456"/>
      <c r="K114" s="54" t="s">
        <v>59</v>
      </c>
      <c r="L114" s="55"/>
      <c r="M114" s="325">
        <v>548000</v>
      </c>
      <c r="N114" s="327"/>
      <c r="O114" s="325">
        <v>548000</v>
      </c>
      <c r="P114" s="327"/>
      <c r="Q114" s="56">
        <v>0</v>
      </c>
      <c r="R114" s="57">
        <v>271200</v>
      </c>
      <c r="S114" s="58">
        <v>0</v>
      </c>
      <c r="T114" s="59">
        <v>271200</v>
      </c>
      <c r="U114" s="60">
        <v>271200</v>
      </c>
      <c r="V114" s="61">
        <f t="shared" si="3"/>
        <v>0</v>
      </c>
      <c r="W114" s="62">
        <f t="shared" si="4"/>
        <v>0</v>
      </c>
      <c r="X114" s="191" t="str">
        <f t="shared" si="5"/>
        <v>80207051510122010244</v>
      </c>
      <c r="Y114" s="14"/>
      <c r="Z114" s="4"/>
    </row>
    <row r="115" spans="2:26" ht="23.25" x14ac:dyDescent="0.25">
      <c r="B115" s="52" t="s">
        <v>58</v>
      </c>
      <c r="C115" s="53" t="s">
        <v>43</v>
      </c>
      <c r="D115" s="454" t="s">
        <v>969</v>
      </c>
      <c r="E115" s="455"/>
      <c r="F115" s="455"/>
      <c r="G115" s="455"/>
      <c r="H115" s="455"/>
      <c r="I115" s="455"/>
      <c r="J115" s="456"/>
      <c r="K115" s="54" t="s">
        <v>59</v>
      </c>
      <c r="L115" s="55"/>
      <c r="M115" s="325">
        <v>752500</v>
      </c>
      <c r="N115" s="327"/>
      <c r="O115" s="325">
        <v>752500</v>
      </c>
      <c r="P115" s="327"/>
      <c r="Q115" s="56">
        <v>0</v>
      </c>
      <c r="R115" s="57">
        <v>712800</v>
      </c>
      <c r="S115" s="58">
        <v>0</v>
      </c>
      <c r="T115" s="59">
        <v>712800</v>
      </c>
      <c r="U115" s="60">
        <v>712800</v>
      </c>
      <c r="V115" s="61">
        <f t="shared" si="3"/>
        <v>0</v>
      </c>
      <c r="W115" s="62">
        <f t="shared" si="4"/>
        <v>0</v>
      </c>
      <c r="X115" s="191" t="str">
        <f t="shared" si="5"/>
        <v>802070515401R0660244</v>
      </c>
      <c r="Y115" s="14"/>
      <c r="Z115" s="4"/>
    </row>
    <row r="116" spans="2:26" ht="79.5" x14ac:dyDescent="0.25">
      <c r="B116" s="52" t="s">
        <v>97</v>
      </c>
      <c r="C116" s="53" t="s">
        <v>43</v>
      </c>
      <c r="D116" s="454" t="s">
        <v>970</v>
      </c>
      <c r="E116" s="455"/>
      <c r="F116" s="455"/>
      <c r="G116" s="455"/>
      <c r="H116" s="455"/>
      <c r="I116" s="455"/>
      <c r="J116" s="456"/>
      <c r="K116" s="54" t="s">
        <v>99</v>
      </c>
      <c r="L116" s="55"/>
      <c r="M116" s="325">
        <v>480000</v>
      </c>
      <c r="N116" s="327"/>
      <c r="O116" s="325">
        <v>480000</v>
      </c>
      <c r="P116" s="327"/>
      <c r="Q116" s="56">
        <v>0</v>
      </c>
      <c r="R116" s="57">
        <v>480000</v>
      </c>
      <c r="S116" s="58">
        <v>0</v>
      </c>
      <c r="T116" s="59">
        <v>480000</v>
      </c>
      <c r="U116" s="60">
        <v>480000</v>
      </c>
      <c r="V116" s="61">
        <f t="shared" si="3"/>
        <v>0</v>
      </c>
      <c r="W116" s="62">
        <f t="shared" si="4"/>
        <v>0</v>
      </c>
      <c r="X116" s="191" t="str">
        <f t="shared" si="5"/>
        <v>80207051570121010621</v>
      </c>
      <c r="Y116" s="14"/>
      <c r="Z116" s="4"/>
    </row>
    <row r="117" spans="2:26" ht="34.5" x14ac:dyDescent="0.25">
      <c r="B117" s="52" t="s">
        <v>56</v>
      </c>
      <c r="C117" s="53" t="s">
        <v>43</v>
      </c>
      <c r="D117" s="454" t="s">
        <v>971</v>
      </c>
      <c r="E117" s="455"/>
      <c r="F117" s="455"/>
      <c r="G117" s="455"/>
      <c r="H117" s="455"/>
      <c r="I117" s="455"/>
      <c r="J117" s="456"/>
      <c r="K117" s="54" t="s">
        <v>57</v>
      </c>
      <c r="L117" s="55"/>
      <c r="M117" s="325">
        <v>228000</v>
      </c>
      <c r="N117" s="327"/>
      <c r="O117" s="325">
        <v>228000</v>
      </c>
      <c r="P117" s="327"/>
      <c r="Q117" s="56">
        <v>0</v>
      </c>
      <c r="R117" s="57">
        <v>228000</v>
      </c>
      <c r="S117" s="58">
        <v>228000</v>
      </c>
      <c r="T117" s="59">
        <v>228000</v>
      </c>
      <c r="U117" s="60">
        <v>228000</v>
      </c>
      <c r="V117" s="61">
        <f t="shared" si="3"/>
        <v>0</v>
      </c>
      <c r="W117" s="62">
        <f t="shared" si="4"/>
        <v>0</v>
      </c>
      <c r="X117" s="191" t="str">
        <f t="shared" si="5"/>
        <v>80207091510229990242</v>
      </c>
      <c r="Y117" s="14"/>
      <c r="Z117" s="4"/>
    </row>
    <row r="118" spans="2:26" ht="23.25" x14ac:dyDescent="0.25">
      <c r="B118" s="52" t="s">
        <v>58</v>
      </c>
      <c r="C118" s="53" t="s">
        <v>43</v>
      </c>
      <c r="D118" s="454" t="s">
        <v>972</v>
      </c>
      <c r="E118" s="455"/>
      <c r="F118" s="455"/>
      <c r="G118" s="455"/>
      <c r="H118" s="455"/>
      <c r="I118" s="455"/>
      <c r="J118" s="456"/>
      <c r="K118" s="54" t="s">
        <v>59</v>
      </c>
      <c r="L118" s="55"/>
      <c r="M118" s="325">
        <v>8300</v>
      </c>
      <c r="N118" s="327"/>
      <c r="O118" s="325">
        <v>8300</v>
      </c>
      <c r="P118" s="327"/>
      <c r="Q118" s="56">
        <v>0</v>
      </c>
      <c r="R118" s="57">
        <v>7490</v>
      </c>
      <c r="S118" s="58">
        <v>0</v>
      </c>
      <c r="T118" s="59">
        <v>7490</v>
      </c>
      <c r="U118" s="60">
        <v>7490</v>
      </c>
      <c r="V118" s="61">
        <f t="shared" si="3"/>
        <v>0</v>
      </c>
      <c r="W118" s="62">
        <f t="shared" si="4"/>
        <v>0</v>
      </c>
      <c r="X118" s="191" t="str">
        <f t="shared" si="5"/>
        <v>80212020710329990244</v>
      </c>
      <c r="Y118" s="14"/>
      <c r="Z118" s="4"/>
    </row>
    <row r="119" spans="2:26" x14ac:dyDescent="0.25">
      <c r="B119" s="52" t="s">
        <v>92</v>
      </c>
      <c r="C119" s="53" t="s">
        <v>43</v>
      </c>
      <c r="D119" s="454" t="s">
        <v>972</v>
      </c>
      <c r="E119" s="455"/>
      <c r="F119" s="455"/>
      <c r="G119" s="455"/>
      <c r="H119" s="455"/>
      <c r="I119" s="455"/>
      <c r="J119" s="456"/>
      <c r="K119" s="54" t="s">
        <v>93</v>
      </c>
      <c r="L119" s="55"/>
      <c r="M119" s="325">
        <v>46000</v>
      </c>
      <c r="N119" s="327"/>
      <c r="O119" s="325">
        <v>46000</v>
      </c>
      <c r="P119" s="327"/>
      <c r="Q119" s="56">
        <v>0</v>
      </c>
      <c r="R119" s="57">
        <v>45976</v>
      </c>
      <c r="S119" s="58">
        <v>0</v>
      </c>
      <c r="T119" s="59">
        <v>45976</v>
      </c>
      <c r="U119" s="60">
        <v>45976</v>
      </c>
      <c r="V119" s="61">
        <f t="shared" si="3"/>
        <v>0</v>
      </c>
      <c r="W119" s="62">
        <f t="shared" si="4"/>
        <v>0</v>
      </c>
      <c r="X119" s="191" t="str">
        <f t="shared" si="5"/>
        <v>80212020710329990350</v>
      </c>
      <c r="Y119" s="14"/>
      <c r="Z119" s="4"/>
    </row>
    <row r="120" spans="2:26" ht="34.5" x14ac:dyDescent="0.25">
      <c r="B120" s="52" t="s">
        <v>122</v>
      </c>
      <c r="C120" s="53" t="s">
        <v>43</v>
      </c>
      <c r="D120" s="454" t="s">
        <v>972</v>
      </c>
      <c r="E120" s="455"/>
      <c r="F120" s="455"/>
      <c r="G120" s="455"/>
      <c r="H120" s="455"/>
      <c r="I120" s="455"/>
      <c r="J120" s="456"/>
      <c r="K120" s="54" t="s">
        <v>123</v>
      </c>
      <c r="L120" s="55"/>
      <c r="M120" s="325">
        <v>65000</v>
      </c>
      <c r="N120" s="327"/>
      <c r="O120" s="325">
        <v>65000</v>
      </c>
      <c r="P120" s="327"/>
      <c r="Q120" s="56">
        <v>0</v>
      </c>
      <c r="R120" s="57">
        <v>65000</v>
      </c>
      <c r="S120" s="58">
        <v>0</v>
      </c>
      <c r="T120" s="59">
        <v>65000</v>
      </c>
      <c r="U120" s="60">
        <v>65000</v>
      </c>
      <c r="V120" s="61">
        <f t="shared" si="3"/>
        <v>0</v>
      </c>
      <c r="W120" s="62">
        <f t="shared" si="4"/>
        <v>0</v>
      </c>
      <c r="X120" s="191" t="str">
        <f t="shared" si="5"/>
        <v>80212020710329990633</v>
      </c>
      <c r="Y120" s="14"/>
      <c r="Z120" s="4"/>
    </row>
    <row r="121" spans="2:26" ht="34.5" x14ac:dyDescent="0.25">
      <c r="B121" s="52" t="s">
        <v>45</v>
      </c>
      <c r="C121" s="53" t="s">
        <v>43</v>
      </c>
      <c r="D121" s="454" t="s">
        <v>973</v>
      </c>
      <c r="E121" s="455"/>
      <c r="F121" s="455"/>
      <c r="G121" s="455"/>
      <c r="H121" s="455"/>
      <c r="I121" s="455"/>
      <c r="J121" s="456"/>
      <c r="K121" s="54" t="s">
        <v>49</v>
      </c>
      <c r="L121" s="55"/>
      <c r="M121" s="325">
        <v>4455700</v>
      </c>
      <c r="N121" s="327"/>
      <c r="O121" s="325">
        <v>4455700</v>
      </c>
      <c r="P121" s="327"/>
      <c r="Q121" s="56">
        <v>0</v>
      </c>
      <c r="R121" s="57">
        <v>4455700</v>
      </c>
      <c r="S121" s="58">
        <v>0</v>
      </c>
      <c r="T121" s="59">
        <v>4352417.24</v>
      </c>
      <c r="U121" s="60">
        <v>4352417.24</v>
      </c>
      <c r="V121" s="61">
        <f t="shared" si="3"/>
        <v>103282.75999999978</v>
      </c>
      <c r="W121" s="62">
        <f t="shared" si="4"/>
        <v>0</v>
      </c>
      <c r="X121" s="191" t="str">
        <f t="shared" si="5"/>
        <v>80401069990000310121</v>
      </c>
      <c r="Y121" s="14"/>
      <c r="Z121" s="4"/>
    </row>
    <row r="122" spans="2:26" ht="68.25" x14ac:dyDescent="0.25">
      <c r="B122" s="52" t="s">
        <v>50</v>
      </c>
      <c r="C122" s="53" t="s">
        <v>43</v>
      </c>
      <c r="D122" s="454" t="s">
        <v>973</v>
      </c>
      <c r="E122" s="455"/>
      <c r="F122" s="455"/>
      <c r="G122" s="455"/>
      <c r="H122" s="455"/>
      <c r="I122" s="455"/>
      <c r="J122" s="456"/>
      <c r="K122" s="54" t="s">
        <v>51</v>
      </c>
      <c r="L122" s="55"/>
      <c r="M122" s="325">
        <v>1345300</v>
      </c>
      <c r="N122" s="327"/>
      <c r="O122" s="325">
        <v>1345300</v>
      </c>
      <c r="P122" s="327"/>
      <c r="Q122" s="56">
        <v>0</v>
      </c>
      <c r="R122" s="57">
        <v>883011.94</v>
      </c>
      <c r="S122" s="58">
        <v>0</v>
      </c>
      <c r="T122" s="59">
        <v>883011.94</v>
      </c>
      <c r="U122" s="60">
        <v>883011.94</v>
      </c>
      <c r="V122" s="61">
        <f t="shared" si="3"/>
        <v>0</v>
      </c>
      <c r="W122" s="62">
        <f t="shared" si="4"/>
        <v>0</v>
      </c>
      <c r="X122" s="191" t="str">
        <f t="shared" si="5"/>
        <v>80401069990000310129</v>
      </c>
      <c r="Y122" s="14"/>
      <c r="Z122" s="4"/>
    </row>
    <row r="123" spans="2:26" ht="34.5" x14ac:dyDescent="0.25">
      <c r="B123" s="52" t="s">
        <v>45</v>
      </c>
      <c r="C123" s="53" t="s">
        <v>43</v>
      </c>
      <c r="D123" s="454" t="s">
        <v>974</v>
      </c>
      <c r="E123" s="455"/>
      <c r="F123" s="455"/>
      <c r="G123" s="455"/>
      <c r="H123" s="455"/>
      <c r="I123" s="455"/>
      <c r="J123" s="456"/>
      <c r="K123" s="54" t="s">
        <v>49</v>
      </c>
      <c r="L123" s="55"/>
      <c r="M123" s="325">
        <v>16598700.49</v>
      </c>
      <c r="N123" s="327"/>
      <c r="O123" s="325">
        <v>16598700.49</v>
      </c>
      <c r="P123" s="327"/>
      <c r="Q123" s="56">
        <v>0</v>
      </c>
      <c r="R123" s="57">
        <v>16598700.49</v>
      </c>
      <c r="S123" s="58">
        <v>0</v>
      </c>
      <c r="T123" s="59">
        <v>16598700.49</v>
      </c>
      <c r="U123" s="60">
        <v>16598700.49</v>
      </c>
      <c r="V123" s="61">
        <f t="shared" si="3"/>
        <v>0</v>
      </c>
      <c r="W123" s="62">
        <f t="shared" si="4"/>
        <v>0</v>
      </c>
      <c r="X123" s="191" t="str">
        <f t="shared" si="5"/>
        <v>80401069990000890121</v>
      </c>
      <c r="Y123" s="14"/>
      <c r="Z123" s="4"/>
    </row>
    <row r="124" spans="2:26" ht="68.25" x14ac:dyDescent="0.25">
      <c r="B124" s="52" t="s">
        <v>50</v>
      </c>
      <c r="C124" s="53" t="s">
        <v>43</v>
      </c>
      <c r="D124" s="454" t="s">
        <v>974</v>
      </c>
      <c r="E124" s="455"/>
      <c r="F124" s="455"/>
      <c r="G124" s="455"/>
      <c r="H124" s="455"/>
      <c r="I124" s="455"/>
      <c r="J124" s="456"/>
      <c r="K124" s="54" t="s">
        <v>51</v>
      </c>
      <c r="L124" s="55"/>
      <c r="M124" s="325">
        <v>4892922.51</v>
      </c>
      <c r="N124" s="327"/>
      <c r="O124" s="325">
        <v>4892922.51</v>
      </c>
      <c r="P124" s="327"/>
      <c r="Q124" s="56">
        <v>0</v>
      </c>
      <c r="R124" s="57">
        <v>4892922.51</v>
      </c>
      <c r="S124" s="58">
        <v>0</v>
      </c>
      <c r="T124" s="59">
        <v>4892922.51</v>
      </c>
      <c r="U124" s="60">
        <v>4892922.51</v>
      </c>
      <c r="V124" s="61">
        <f t="shared" si="3"/>
        <v>0</v>
      </c>
      <c r="W124" s="62">
        <f t="shared" si="4"/>
        <v>0</v>
      </c>
      <c r="X124" s="191" t="str">
        <f t="shared" si="5"/>
        <v>80401069990000890129</v>
      </c>
      <c r="Y124" s="14"/>
      <c r="Z124" s="4"/>
    </row>
    <row r="125" spans="2:26" ht="34.5" x14ac:dyDescent="0.25">
      <c r="B125" s="52" t="s">
        <v>45</v>
      </c>
      <c r="C125" s="53" t="s">
        <v>43</v>
      </c>
      <c r="D125" s="454" t="s">
        <v>975</v>
      </c>
      <c r="E125" s="455"/>
      <c r="F125" s="455"/>
      <c r="G125" s="455"/>
      <c r="H125" s="455"/>
      <c r="I125" s="455"/>
      <c r="J125" s="456"/>
      <c r="K125" s="54" t="s">
        <v>49</v>
      </c>
      <c r="L125" s="55"/>
      <c r="M125" s="325">
        <v>219378</v>
      </c>
      <c r="N125" s="327"/>
      <c r="O125" s="325">
        <v>219378</v>
      </c>
      <c r="P125" s="327"/>
      <c r="Q125" s="56">
        <v>0</v>
      </c>
      <c r="R125" s="57">
        <v>219378</v>
      </c>
      <c r="S125" s="58">
        <v>0</v>
      </c>
      <c r="T125" s="59">
        <v>219378</v>
      </c>
      <c r="U125" s="60">
        <v>219378</v>
      </c>
      <c r="V125" s="61">
        <f t="shared" si="3"/>
        <v>0</v>
      </c>
      <c r="W125" s="62">
        <f t="shared" si="4"/>
        <v>0</v>
      </c>
      <c r="X125" s="191" t="str">
        <f t="shared" si="5"/>
        <v>80401069990020550121</v>
      </c>
      <c r="Y125" s="14"/>
      <c r="Z125" s="4"/>
    </row>
    <row r="126" spans="2:26" ht="34.5" x14ac:dyDescent="0.25">
      <c r="B126" s="52" t="s">
        <v>45</v>
      </c>
      <c r="C126" s="53" t="s">
        <v>43</v>
      </c>
      <c r="D126" s="454" t="s">
        <v>976</v>
      </c>
      <c r="E126" s="455"/>
      <c r="F126" s="455"/>
      <c r="G126" s="455"/>
      <c r="H126" s="455"/>
      <c r="I126" s="455"/>
      <c r="J126" s="456"/>
      <c r="K126" s="54" t="s">
        <v>49</v>
      </c>
      <c r="L126" s="55"/>
      <c r="M126" s="325">
        <v>89860274.620000005</v>
      </c>
      <c r="N126" s="327"/>
      <c r="O126" s="325">
        <v>89860274.620000005</v>
      </c>
      <c r="P126" s="327"/>
      <c r="Q126" s="56">
        <v>0</v>
      </c>
      <c r="R126" s="57">
        <v>89860274.620000005</v>
      </c>
      <c r="S126" s="58">
        <v>0</v>
      </c>
      <c r="T126" s="59">
        <v>89810618.510000005</v>
      </c>
      <c r="U126" s="60">
        <v>89810618.510000005</v>
      </c>
      <c r="V126" s="61">
        <f t="shared" si="3"/>
        <v>49656.109999999404</v>
      </c>
      <c r="W126" s="62">
        <f t="shared" si="4"/>
        <v>0</v>
      </c>
      <c r="X126" s="191" t="str">
        <f t="shared" si="5"/>
        <v>80401069990090019121</v>
      </c>
      <c r="Y126" s="14"/>
      <c r="Z126" s="4"/>
    </row>
    <row r="127" spans="2:26" ht="45.75" x14ac:dyDescent="0.25">
      <c r="B127" s="52" t="s">
        <v>54</v>
      </c>
      <c r="C127" s="53" t="s">
        <v>43</v>
      </c>
      <c r="D127" s="454" t="s">
        <v>976</v>
      </c>
      <c r="E127" s="455"/>
      <c r="F127" s="455"/>
      <c r="G127" s="455"/>
      <c r="H127" s="455"/>
      <c r="I127" s="455"/>
      <c r="J127" s="456"/>
      <c r="K127" s="54" t="s">
        <v>55</v>
      </c>
      <c r="L127" s="55"/>
      <c r="M127" s="325">
        <v>2180000</v>
      </c>
      <c r="N127" s="327"/>
      <c r="O127" s="325">
        <v>2180000</v>
      </c>
      <c r="P127" s="327"/>
      <c r="Q127" s="56">
        <v>0</v>
      </c>
      <c r="R127" s="57">
        <v>1262176</v>
      </c>
      <c r="S127" s="58">
        <v>0</v>
      </c>
      <c r="T127" s="59">
        <v>1262176</v>
      </c>
      <c r="U127" s="60">
        <v>1262176</v>
      </c>
      <c r="V127" s="61">
        <f t="shared" si="3"/>
        <v>0</v>
      </c>
      <c r="W127" s="62">
        <f t="shared" si="4"/>
        <v>0</v>
      </c>
      <c r="X127" s="191" t="str">
        <f t="shared" si="5"/>
        <v>80401069990090019122</v>
      </c>
      <c r="Y127" s="14"/>
      <c r="Z127" s="4"/>
    </row>
    <row r="128" spans="2:26" ht="68.25" x14ac:dyDescent="0.25">
      <c r="B128" s="52" t="s">
        <v>50</v>
      </c>
      <c r="C128" s="53" t="s">
        <v>43</v>
      </c>
      <c r="D128" s="454" t="s">
        <v>976</v>
      </c>
      <c r="E128" s="455"/>
      <c r="F128" s="455"/>
      <c r="G128" s="455"/>
      <c r="H128" s="455"/>
      <c r="I128" s="455"/>
      <c r="J128" s="456"/>
      <c r="K128" s="54" t="s">
        <v>51</v>
      </c>
      <c r="L128" s="55"/>
      <c r="M128" s="325">
        <v>26124225.379999999</v>
      </c>
      <c r="N128" s="327"/>
      <c r="O128" s="325">
        <v>26124225.379999999</v>
      </c>
      <c r="P128" s="327"/>
      <c r="Q128" s="56">
        <v>0</v>
      </c>
      <c r="R128" s="57">
        <v>26116577.690000001</v>
      </c>
      <c r="S128" s="58">
        <v>0</v>
      </c>
      <c r="T128" s="59">
        <v>26116577.690000001</v>
      </c>
      <c r="U128" s="60">
        <v>26116577.690000001</v>
      </c>
      <c r="V128" s="61">
        <f t="shared" si="3"/>
        <v>0</v>
      </c>
      <c r="W128" s="62">
        <f t="shared" si="4"/>
        <v>0</v>
      </c>
      <c r="X128" s="191" t="str">
        <f t="shared" si="5"/>
        <v>80401069990090019129</v>
      </c>
      <c r="Y128" s="14"/>
      <c r="Z128" s="4"/>
    </row>
    <row r="129" spans="2:26" ht="34.5" x14ac:dyDescent="0.25">
      <c r="B129" s="52" t="s">
        <v>56</v>
      </c>
      <c r="C129" s="53" t="s">
        <v>43</v>
      </c>
      <c r="D129" s="454" t="s">
        <v>976</v>
      </c>
      <c r="E129" s="455"/>
      <c r="F129" s="455"/>
      <c r="G129" s="455"/>
      <c r="H129" s="455"/>
      <c r="I129" s="455"/>
      <c r="J129" s="456"/>
      <c r="K129" s="54" t="s">
        <v>57</v>
      </c>
      <c r="L129" s="55"/>
      <c r="M129" s="325">
        <v>131828200</v>
      </c>
      <c r="N129" s="327"/>
      <c r="O129" s="325">
        <v>131828200</v>
      </c>
      <c r="P129" s="327"/>
      <c r="Q129" s="56">
        <v>0</v>
      </c>
      <c r="R129" s="57">
        <v>127359883.2</v>
      </c>
      <c r="S129" s="58">
        <v>31454877.5</v>
      </c>
      <c r="T129" s="59">
        <v>126919749.22</v>
      </c>
      <c r="U129" s="60">
        <v>126919749.22</v>
      </c>
      <c r="V129" s="61">
        <f t="shared" si="3"/>
        <v>440133.98000000417</v>
      </c>
      <c r="W129" s="62">
        <f t="shared" si="4"/>
        <v>0</v>
      </c>
      <c r="X129" s="191" t="str">
        <f t="shared" si="5"/>
        <v>80401069990090019242</v>
      </c>
      <c r="Y129" s="14"/>
      <c r="Z129" s="4"/>
    </row>
    <row r="130" spans="2:26" ht="23.25" x14ac:dyDescent="0.25">
      <c r="B130" s="52" t="s">
        <v>58</v>
      </c>
      <c r="C130" s="53" t="s">
        <v>43</v>
      </c>
      <c r="D130" s="454" t="s">
        <v>976</v>
      </c>
      <c r="E130" s="455"/>
      <c r="F130" s="455"/>
      <c r="G130" s="455"/>
      <c r="H130" s="455"/>
      <c r="I130" s="455"/>
      <c r="J130" s="456"/>
      <c r="K130" s="54" t="s">
        <v>59</v>
      </c>
      <c r="L130" s="55"/>
      <c r="M130" s="325">
        <v>14749300</v>
      </c>
      <c r="N130" s="327"/>
      <c r="O130" s="325">
        <v>14749300</v>
      </c>
      <c r="P130" s="327"/>
      <c r="Q130" s="56">
        <v>0</v>
      </c>
      <c r="R130" s="57">
        <v>12027931.810000001</v>
      </c>
      <c r="S130" s="58">
        <v>700662.5</v>
      </c>
      <c r="T130" s="59">
        <v>11977852.35</v>
      </c>
      <c r="U130" s="60">
        <v>11977852.35</v>
      </c>
      <c r="V130" s="61">
        <f t="shared" si="3"/>
        <v>50079.460000000894</v>
      </c>
      <c r="W130" s="62">
        <f t="shared" si="4"/>
        <v>0</v>
      </c>
      <c r="X130" s="191" t="str">
        <f t="shared" si="5"/>
        <v>80401069990090019244</v>
      </c>
      <c r="Y130" s="14"/>
      <c r="Z130" s="4"/>
    </row>
    <row r="131" spans="2:26" x14ac:dyDescent="0.25">
      <c r="B131" s="52" t="s">
        <v>84</v>
      </c>
      <c r="C131" s="53" t="s">
        <v>43</v>
      </c>
      <c r="D131" s="454" t="s">
        <v>976</v>
      </c>
      <c r="E131" s="455"/>
      <c r="F131" s="455"/>
      <c r="G131" s="455"/>
      <c r="H131" s="455"/>
      <c r="I131" s="455"/>
      <c r="J131" s="456"/>
      <c r="K131" s="54" t="s">
        <v>85</v>
      </c>
      <c r="L131" s="55"/>
      <c r="M131" s="325">
        <v>4540000</v>
      </c>
      <c r="N131" s="327"/>
      <c r="O131" s="325">
        <v>4540000</v>
      </c>
      <c r="P131" s="327"/>
      <c r="Q131" s="56">
        <v>0</v>
      </c>
      <c r="R131" s="57">
        <v>4325864.42</v>
      </c>
      <c r="S131" s="58">
        <v>0</v>
      </c>
      <c r="T131" s="59">
        <v>3214405.66</v>
      </c>
      <c r="U131" s="60">
        <v>3214405.66</v>
      </c>
      <c r="V131" s="61">
        <f t="shared" si="3"/>
        <v>1111458.7599999998</v>
      </c>
      <c r="W131" s="62">
        <f t="shared" si="4"/>
        <v>0</v>
      </c>
      <c r="X131" s="191" t="str">
        <f t="shared" si="5"/>
        <v>80401069990090019247</v>
      </c>
      <c r="Y131" s="14"/>
      <c r="Z131" s="4"/>
    </row>
    <row r="132" spans="2:26" ht="45.75" x14ac:dyDescent="0.25">
      <c r="B132" s="52" t="s">
        <v>63</v>
      </c>
      <c r="C132" s="53" t="s">
        <v>43</v>
      </c>
      <c r="D132" s="454" t="s">
        <v>976</v>
      </c>
      <c r="E132" s="455"/>
      <c r="F132" s="455"/>
      <c r="G132" s="455"/>
      <c r="H132" s="455"/>
      <c r="I132" s="455"/>
      <c r="J132" s="456"/>
      <c r="K132" s="54" t="s">
        <v>64</v>
      </c>
      <c r="L132" s="55"/>
      <c r="M132" s="325">
        <v>29000</v>
      </c>
      <c r="N132" s="327"/>
      <c r="O132" s="325">
        <v>29000</v>
      </c>
      <c r="P132" s="327"/>
      <c r="Q132" s="56">
        <v>0</v>
      </c>
      <c r="R132" s="57">
        <v>28391.84</v>
      </c>
      <c r="S132" s="58">
        <v>0</v>
      </c>
      <c r="T132" s="59">
        <v>28391.84</v>
      </c>
      <c r="U132" s="60">
        <v>28391.84</v>
      </c>
      <c r="V132" s="61">
        <f t="shared" si="3"/>
        <v>0</v>
      </c>
      <c r="W132" s="62">
        <f t="shared" si="4"/>
        <v>0</v>
      </c>
      <c r="X132" s="191" t="str">
        <f t="shared" si="5"/>
        <v>80401069990090019321</v>
      </c>
      <c r="Y132" s="14"/>
      <c r="Z132" s="4"/>
    </row>
    <row r="133" spans="2:26" x14ac:dyDescent="0.25">
      <c r="B133" s="52" t="s">
        <v>126</v>
      </c>
      <c r="C133" s="53" t="s">
        <v>43</v>
      </c>
      <c r="D133" s="454" t="s">
        <v>976</v>
      </c>
      <c r="E133" s="455"/>
      <c r="F133" s="455"/>
      <c r="G133" s="455"/>
      <c r="H133" s="455"/>
      <c r="I133" s="455"/>
      <c r="J133" s="456"/>
      <c r="K133" s="54" t="s">
        <v>127</v>
      </c>
      <c r="L133" s="55"/>
      <c r="M133" s="325">
        <v>40000</v>
      </c>
      <c r="N133" s="327"/>
      <c r="O133" s="325">
        <v>40000</v>
      </c>
      <c r="P133" s="327"/>
      <c r="Q133" s="56">
        <v>0</v>
      </c>
      <c r="R133" s="57">
        <v>36300</v>
      </c>
      <c r="S133" s="58">
        <v>0</v>
      </c>
      <c r="T133" s="59">
        <v>36300</v>
      </c>
      <c r="U133" s="60">
        <v>36300</v>
      </c>
      <c r="V133" s="61">
        <f t="shared" si="3"/>
        <v>0</v>
      </c>
      <c r="W133" s="62">
        <f t="shared" si="4"/>
        <v>0</v>
      </c>
      <c r="X133" s="191" t="str">
        <f t="shared" si="5"/>
        <v>80401069990090019360</v>
      </c>
      <c r="Y133" s="14"/>
      <c r="Z133" s="4"/>
    </row>
    <row r="134" spans="2:26" ht="23.25" x14ac:dyDescent="0.25">
      <c r="B134" s="52" t="s">
        <v>86</v>
      </c>
      <c r="C134" s="53" t="s">
        <v>43</v>
      </c>
      <c r="D134" s="454" t="s">
        <v>976</v>
      </c>
      <c r="E134" s="455"/>
      <c r="F134" s="455"/>
      <c r="G134" s="455"/>
      <c r="H134" s="455"/>
      <c r="I134" s="455"/>
      <c r="J134" s="456"/>
      <c r="K134" s="54" t="s">
        <v>87</v>
      </c>
      <c r="L134" s="55"/>
      <c r="M134" s="325">
        <v>702000</v>
      </c>
      <c r="N134" s="327"/>
      <c r="O134" s="325">
        <v>702000</v>
      </c>
      <c r="P134" s="327"/>
      <c r="Q134" s="56">
        <v>0</v>
      </c>
      <c r="R134" s="57">
        <v>679170</v>
      </c>
      <c r="S134" s="58">
        <v>0</v>
      </c>
      <c r="T134" s="59">
        <v>679170</v>
      </c>
      <c r="U134" s="60">
        <v>679170</v>
      </c>
      <c r="V134" s="61">
        <f t="shared" si="3"/>
        <v>0</v>
      </c>
      <c r="W134" s="62">
        <f t="shared" si="4"/>
        <v>0</v>
      </c>
      <c r="X134" s="191" t="str">
        <f t="shared" si="5"/>
        <v>80401069990090019851</v>
      </c>
      <c r="Y134" s="14"/>
      <c r="Z134" s="4"/>
    </row>
    <row r="135" spans="2:26" x14ac:dyDescent="0.25">
      <c r="B135" s="52" t="s">
        <v>128</v>
      </c>
      <c r="C135" s="53" t="s">
        <v>43</v>
      </c>
      <c r="D135" s="454" t="s">
        <v>977</v>
      </c>
      <c r="E135" s="455"/>
      <c r="F135" s="455"/>
      <c r="G135" s="455"/>
      <c r="H135" s="455"/>
      <c r="I135" s="455"/>
      <c r="J135" s="456"/>
      <c r="K135" s="54" t="s">
        <v>130</v>
      </c>
      <c r="L135" s="55"/>
      <c r="M135" s="325">
        <v>503641230</v>
      </c>
      <c r="N135" s="327"/>
      <c r="O135" s="325">
        <v>503641230</v>
      </c>
      <c r="P135" s="327"/>
      <c r="Q135" s="56"/>
      <c r="R135" s="57"/>
      <c r="S135" s="58"/>
      <c r="T135" s="59"/>
      <c r="U135" s="60"/>
      <c r="V135" s="61">
        <f t="shared" si="3"/>
        <v>0</v>
      </c>
      <c r="W135" s="62">
        <f t="shared" si="4"/>
        <v>0</v>
      </c>
      <c r="X135" s="191" t="str">
        <f t="shared" si="5"/>
        <v>80401119990020550870</v>
      </c>
      <c r="Y135" s="14"/>
      <c r="Z135" s="4"/>
    </row>
    <row r="136" spans="2:26" ht="23.25" x14ac:dyDescent="0.25">
      <c r="B136" s="52" t="s">
        <v>58</v>
      </c>
      <c r="C136" s="53" t="s">
        <v>43</v>
      </c>
      <c r="D136" s="454" t="s">
        <v>978</v>
      </c>
      <c r="E136" s="455"/>
      <c r="F136" s="455"/>
      <c r="G136" s="455"/>
      <c r="H136" s="455"/>
      <c r="I136" s="455"/>
      <c r="J136" s="456"/>
      <c r="K136" s="54" t="s">
        <v>59</v>
      </c>
      <c r="L136" s="55"/>
      <c r="M136" s="325">
        <v>950000</v>
      </c>
      <c r="N136" s="327"/>
      <c r="O136" s="325">
        <v>950000</v>
      </c>
      <c r="P136" s="327"/>
      <c r="Q136" s="56"/>
      <c r="R136" s="57">
        <v>895000</v>
      </c>
      <c r="S136" s="58"/>
      <c r="T136" s="59">
        <v>895000</v>
      </c>
      <c r="U136" s="60">
        <v>895000</v>
      </c>
      <c r="V136" s="61">
        <f t="shared" si="3"/>
        <v>0</v>
      </c>
      <c r="W136" s="62">
        <f t="shared" si="4"/>
        <v>0</v>
      </c>
      <c r="X136" s="191" t="str">
        <f t="shared" si="5"/>
        <v>80401139990020370244</v>
      </c>
      <c r="Y136" s="14"/>
      <c r="Z136" s="4"/>
    </row>
    <row r="137" spans="2:26" x14ac:dyDescent="0.25">
      <c r="B137" s="52" t="s">
        <v>128</v>
      </c>
      <c r="C137" s="53" t="s">
        <v>43</v>
      </c>
      <c r="D137" s="454" t="s">
        <v>979</v>
      </c>
      <c r="E137" s="455"/>
      <c r="F137" s="455"/>
      <c r="G137" s="455"/>
      <c r="H137" s="455"/>
      <c r="I137" s="455"/>
      <c r="J137" s="456"/>
      <c r="K137" s="54" t="s">
        <v>130</v>
      </c>
      <c r="L137" s="55"/>
      <c r="M137" s="325">
        <v>244901000</v>
      </c>
      <c r="N137" s="327"/>
      <c r="O137" s="325">
        <v>244901000</v>
      </c>
      <c r="P137" s="327"/>
      <c r="Q137" s="56"/>
      <c r="R137" s="57"/>
      <c r="S137" s="58"/>
      <c r="T137" s="59"/>
      <c r="U137" s="60"/>
      <c r="V137" s="61">
        <f t="shared" si="3"/>
        <v>0</v>
      </c>
      <c r="W137" s="62">
        <f t="shared" si="4"/>
        <v>0</v>
      </c>
      <c r="X137" s="191" t="str">
        <f t="shared" si="5"/>
        <v>80404019990020380870</v>
      </c>
      <c r="Y137" s="14"/>
      <c r="Z137" s="4"/>
    </row>
    <row r="138" spans="2:26" ht="34.5" x14ac:dyDescent="0.25">
      <c r="B138" s="52" t="s">
        <v>56</v>
      </c>
      <c r="C138" s="53" t="s">
        <v>43</v>
      </c>
      <c r="D138" s="454" t="s">
        <v>980</v>
      </c>
      <c r="E138" s="455"/>
      <c r="F138" s="455"/>
      <c r="G138" s="455"/>
      <c r="H138" s="455"/>
      <c r="I138" s="455"/>
      <c r="J138" s="456"/>
      <c r="K138" s="54" t="s">
        <v>57</v>
      </c>
      <c r="L138" s="55"/>
      <c r="M138" s="325">
        <v>3497000</v>
      </c>
      <c r="N138" s="327"/>
      <c r="O138" s="325">
        <v>3497000</v>
      </c>
      <c r="P138" s="327"/>
      <c r="Q138" s="56">
        <v>0</v>
      </c>
      <c r="R138" s="57">
        <v>1350000</v>
      </c>
      <c r="S138" s="58">
        <v>1350000</v>
      </c>
      <c r="T138" s="59">
        <v>1350000</v>
      </c>
      <c r="U138" s="60">
        <v>1350000</v>
      </c>
      <c r="V138" s="61">
        <f t="shared" si="3"/>
        <v>0</v>
      </c>
      <c r="W138" s="62">
        <f t="shared" si="4"/>
        <v>0</v>
      </c>
      <c r="X138" s="191" t="str">
        <f t="shared" si="5"/>
        <v>80404101410525050242</v>
      </c>
      <c r="Y138" s="14"/>
      <c r="Z138" s="4"/>
    </row>
    <row r="139" spans="2:26" ht="34.5" x14ac:dyDescent="0.25">
      <c r="B139" s="52" t="s">
        <v>56</v>
      </c>
      <c r="C139" s="53" t="s">
        <v>43</v>
      </c>
      <c r="D139" s="454" t="s">
        <v>981</v>
      </c>
      <c r="E139" s="455"/>
      <c r="F139" s="455"/>
      <c r="G139" s="455"/>
      <c r="H139" s="455"/>
      <c r="I139" s="455"/>
      <c r="J139" s="456"/>
      <c r="K139" s="54" t="s">
        <v>57</v>
      </c>
      <c r="L139" s="55"/>
      <c r="M139" s="325">
        <v>34810400</v>
      </c>
      <c r="N139" s="327"/>
      <c r="O139" s="325">
        <v>34810400</v>
      </c>
      <c r="P139" s="327"/>
      <c r="Q139" s="56">
        <v>0</v>
      </c>
      <c r="R139" s="57">
        <v>34810328</v>
      </c>
      <c r="S139" s="58">
        <v>20695328</v>
      </c>
      <c r="T139" s="59">
        <v>34810328</v>
      </c>
      <c r="U139" s="60">
        <v>34810328</v>
      </c>
      <c r="V139" s="61">
        <f t="shared" si="3"/>
        <v>0</v>
      </c>
      <c r="W139" s="62">
        <f t="shared" si="4"/>
        <v>0</v>
      </c>
      <c r="X139" s="191" t="str">
        <f t="shared" si="5"/>
        <v>80404101410925080242</v>
      </c>
      <c r="Y139" s="14"/>
      <c r="Z139" s="4"/>
    </row>
    <row r="140" spans="2:26" x14ac:dyDescent="0.25">
      <c r="B140" s="52" t="s">
        <v>77</v>
      </c>
      <c r="C140" s="53" t="s">
        <v>43</v>
      </c>
      <c r="D140" s="454" t="s">
        <v>982</v>
      </c>
      <c r="E140" s="455"/>
      <c r="F140" s="455"/>
      <c r="G140" s="455"/>
      <c r="H140" s="455"/>
      <c r="I140" s="455"/>
      <c r="J140" s="456"/>
      <c r="K140" s="54" t="s">
        <v>79</v>
      </c>
      <c r="L140" s="55"/>
      <c r="M140" s="325">
        <v>82414864.890000001</v>
      </c>
      <c r="N140" s="327"/>
      <c r="O140" s="325">
        <v>82414864.890000001</v>
      </c>
      <c r="P140" s="327"/>
      <c r="Q140" s="56">
        <v>0</v>
      </c>
      <c r="R140" s="57">
        <v>82414864.890000001</v>
      </c>
      <c r="S140" s="58">
        <v>0</v>
      </c>
      <c r="T140" s="59">
        <v>82323896.560000002</v>
      </c>
      <c r="U140" s="60">
        <v>82323896.560000002</v>
      </c>
      <c r="V140" s="61">
        <f t="shared" si="3"/>
        <v>90968.329999998212</v>
      </c>
      <c r="W140" s="62">
        <f t="shared" si="4"/>
        <v>0</v>
      </c>
      <c r="X140" s="191" t="str">
        <f t="shared" si="5"/>
        <v>80404129990000590111</v>
      </c>
      <c r="Y140" s="14"/>
      <c r="Z140" s="4"/>
    </row>
    <row r="141" spans="2:26" ht="34.5" x14ac:dyDescent="0.25">
      <c r="B141" s="52" t="s">
        <v>80</v>
      </c>
      <c r="C141" s="53" t="s">
        <v>43</v>
      </c>
      <c r="D141" s="454" t="s">
        <v>982</v>
      </c>
      <c r="E141" s="455"/>
      <c r="F141" s="455"/>
      <c r="G141" s="455"/>
      <c r="H141" s="455"/>
      <c r="I141" s="455"/>
      <c r="J141" s="456"/>
      <c r="K141" s="54" t="s">
        <v>81</v>
      </c>
      <c r="L141" s="55"/>
      <c r="M141" s="325">
        <v>206000</v>
      </c>
      <c r="N141" s="327"/>
      <c r="O141" s="325">
        <v>206000</v>
      </c>
      <c r="P141" s="327"/>
      <c r="Q141" s="56">
        <v>0</v>
      </c>
      <c r="R141" s="57">
        <v>85146.22</v>
      </c>
      <c r="S141" s="58">
        <v>0</v>
      </c>
      <c r="T141" s="59">
        <v>85146.22</v>
      </c>
      <c r="U141" s="60">
        <v>85146.22</v>
      </c>
      <c r="V141" s="61">
        <f t="shared" si="3"/>
        <v>0</v>
      </c>
      <c r="W141" s="62">
        <f t="shared" si="4"/>
        <v>0</v>
      </c>
      <c r="X141" s="191" t="str">
        <f t="shared" si="5"/>
        <v>80404129990000590112</v>
      </c>
      <c r="Y141" s="14"/>
      <c r="Z141" s="4"/>
    </row>
    <row r="142" spans="2:26" ht="57" x14ac:dyDescent="0.25">
      <c r="B142" s="52" t="s">
        <v>82</v>
      </c>
      <c r="C142" s="53" t="s">
        <v>43</v>
      </c>
      <c r="D142" s="454" t="s">
        <v>982</v>
      </c>
      <c r="E142" s="455"/>
      <c r="F142" s="455"/>
      <c r="G142" s="455"/>
      <c r="H142" s="455"/>
      <c r="I142" s="455"/>
      <c r="J142" s="456"/>
      <c r="K142" s="54" t="s">
        <v>83</v>
      </c>
      <c r="L142" s="55"/>
      <c r="M142" s="325">
        <v>24880773.109999999</v>
      </c>
      <c r="N142" s="327"/>
      <c r="O142" s="325">
        <v>24880773.109999999</v>
      </c>
      <c r="P142" s="327"/>
      <c r="Q142" s="56">
        <v>0</v>
      </c>
      <c r="R142" s="57">
        <v>24450150.23</v>
      </c>
      <c r="S142" s="58">
        <v>0</v>
      </c>
      <c r="T142" s="59">
        <v>24450150.23</v>
      </c>
      <c r="U142" s="60">
        <v>24450150.23</v>
      </c>
      <c r="V142" s="61">
        <f t="shared" si="3"/>
        <v>0</v>
      </c>
      <c r="W142" s="62">
        <f t="shared" si="4"/>
        <v>0</v>
      </c>
      <c r="X142" s="191" t="str">
        <f t="shared" si="5"/>
        <v>80404129990000590119</v>
      </c>
      <c r="Y142" s="14"/>
      <c r="Z142" s="4"/>
    </row>
    <row r="143" spans="2:26" ht="34.5" x14ac:dyDescent="0.25">
      <c r="B143" s="52" t="s">
        <v>56</v>
      </c>
      <c r="C143" s="53" t="s">
        <v>43</v>
      </c>
      <c r="D143" s="454" t="s">
        <v>982</v>
      </c>
      <c r="E143" s="455"/>
      <c r="F143" s="455"/>
      <c r="G143" s="455"/>
      <c r="H143" s="455"/>
      <c r="I143" s="455"/>
      <c r="J143" s="456"/>
      <c r="K143" s="54" t="s">
        <v>57</v>
      </c>
      <c r="L143" s="55"/>
      <c r="M143" s="325">
        <v>4691000</v>
      </c>
      <c r="N143" s="327"/>
      <c r="O143" s="325">
        <v>4691000</v>
      </c>
      <c r="P143" s="327"/>
      <c r="Q143" s="56">
        <v>0</v>
      </c>
      <c r="R143" s="57">
        <v>3672117.53</v>
      </c>
      <c r="S143" s="58">
        <v>2338278.2000000002</v>
      </c>
      <c r="T143" s="59">
        <v>3672117.53</v>
      </c>
      <c r="U143" s="60">
        <v>3672117.53</v>
      </c>
      <c r="V143" s="61">
        <f t="shared" si="3"/>
        <v>0</v>
      </c>
      <c r="W143" s="62">
        <f t="shared" si="4"/>
        <v>0</v>
      </c>
      <c r="X143" s="191" t="str">
        <f t="shared" si="5"/>
        <v>80404129990000590242</v>
      </c>
      <c r="Y143" s="14"/>
      <c r="Z143" s="4"/>
    </row>
    <row r="144" spans="2:26" ht="23.25" x14ac:dyDescent="0.25">
      <c r="B144" s="52" t="s">
        <v>58</v>
      </c>
      <c r="C144" s="53" t="s">
        <v>43</v>
      </c>
      <c r="D144" s="454" t="s">
        <v>982</v>
      </c>
      <c r="E144" s="455"/>
      <c r="F144" s="455"/>
      <c r="G144" s="455"/>
      <c r="H144" s="455"/>
      <c r="I144" s="455"/>
      <c r="J144" s="456"/>
      <c r="K144" s="54" t="s">
        <v>59</v>
      </c>
      <c r="L144" s="55"/>
      <c r="M144" s="325">
        <v>2981000</v>
      </c>
      <c r="N144" s="327"/>
      <c r="O144" s="325">
        <v>2981000</v>
      </c>
      <c r="P144" s="327"/>
      <c r="Q144" s="56">
        <v>0</v>
      </c>
      <c r="R144" s="57">
        <v>1961265.9</v>
      </c>
      <c r="S144" s="58">
        <v>977989.6</v>
      </c>
      <c r="T144" s="59">
        <v>1961265.9</v>
      </c>
      <c r="U144" s="60">
        <v>1961265.9</v>
      </c>
      <c r="V144" s="61">
        <f t="shared" si="3"/>
        <v>0</v>
      </c>
      <c r="W144" s="62">
        <f t="shared" si="4"/>
        <v>0</v>
      </c>
      <c r="X144" s="191" t="str">
        <f t="shared" si="5"/>
        <v>80404129990000590244</v>
      </c>
      <c r="Y144" s="14"/>
      <c r="Z144" s="4"/>
    </row>
    <row r="145" spans="2:26" x14ac:dyDescent="0.25">
      <c r="B145" s="52" t="s">
        <v>77</v>
      </c>
      <c r="C145" s="53" t="s">
        <v>43</v>
      </c>
      <c r="D145" s="454" t="s">
        <v>983</v>
      </c>
      <c r="E145" s="455"/>
      <c r="F145" s="455"/>
      <c r="G145" s="455"/>
      <c r="H145" s="455"/>
      <c r="I145" s="455"/>
      <c r="J145" s="456"/>
      <c r="K145" s="54" t="s">
        <v>79</v>
      </c>
      <c r="L145" s="55"/>
      <c r="M145" s="325">
        <v>172427.04</v>
      </c>
      <c r="N145" s="327"/>
      <c r="O145" s="325">
        <v>172427.04</v>
      </c>
      <c r="P145" s="327"/>
      <c r="Q145" s="56">
        <v>0</v>
      </c>
      <c r="R145" s="57">
        <v>172427.04</v>
      </c>
      <c r="S145" s="58">
        <v>0</v>
      </c>
      <c r="T145" s="59">
        <v>172427.04</v>
      </c>
      <c r="U145" s="60">
        <v>172427.04</v>
      </c>
      <c r="V145" s="61">
        <f t="shared" si="3"/>
        <v>0</v>
      </c>
      <c r="W145" s="62">
        <f t="shared" si="4"/>
        <v>0</v>
      </c>
      <c r="X145" s="191" t="str">
        <f t="shared" si="5"/>
        <v>80404129990000890111</v>
      </c>
      <c r="Y145" s="14"/>
      <c r="Z145" s="4"/>
    </row>
    <row r="146" spans="2:26" ht="57" x14ac:dyDescent="0.25">
      <c r="B146" s="52" t="s">
        <v>82</v>
      </c>
      <c r="C146" s="53" t="s">
        <v>43</v>
      </c>
      <c r="D146" s="454" t="s">
        <v>983</v>
      </c>
      <c r="E146" s="455"/>
      <c r="F146" s="455"/>
      <c r="G146" s="455"/>
      <c r="H146" s="455"/>
      <c r="I146" s="455"/>
      <c r="J146" s="456"/>
      <c r="K146" s="54" t="s">
        <v>83</v>
      </c>
      <c r="L146" s="55"/>
      <c r="M146" s="325">
        <v>52072.959999999999</v>
      </c>
      <c r="N146" s="327"/>
      <c r="O146" s="325">
        <v>52072.959999999999</v>
      </c>
      <c r="P146" s="327"/>
      <c r="Q146" s="56">
        <v>0</v>
      </c>
      <c r="R146" s="57">
        <v>52072.959999999999</v>
      </c>
      <c r="S146" s="58">
        <v>0</v>
      </c>
      <c r="T146" s="59">
        <v>52072.959999999999</v>
      </c>
      <c r="U146" s="60">
        <v>52072.959999999999</v>
      </c>
      <c r="V146" s="61">
        <f t="shared" si="3"/>
        <v>0</v>
      </c>
      <c r="W146" s="62">
        <f t="shared" si="4"/>
        <v>0</v>
      </c>
      <c r="X146" s="191" t="str">
        <f t="shared" si="5"/>
        <v>80404129990000890119</v>
      </c>
      <c r="Y146" s="14"/>
      <c r="Z146" s="4"/>
    </row>
    <row r="147" spans="2:26" ht="34.5" x14ac:dyDescent="0.25">
      <c r="B147" s="52" t="s">
        <v>137</v>
      </c>
      <c r="C147" s="53" t="s">
        <v>43</v>
      </c>
      <c r="D147" s="454" t="s">
        <v>984</v>
      </c>
      <c r="E147" s="455"/>
      <c r="F147" s="455"/>
      <c r="G147" s="455"/>
      <c r="H147" s="455"/>
      <c r="I147" s="455"/>
      <c r="J147" s="456"/>
      <c r="K147" s="54" t="s">
        <v>140</v>
      </c>
      <c r="L147" s="55"/>
      <c r="M147" s="325">
        <v>1073485000</v>
      </c>
      <c r="N147" s="327"/>
      <c r="O147" s="325">
        <v>1073485000</v>
      </c>
      <c r="P147" s="327"/>
      <c r="Q147" s="56"/>
      <c r="R147" s="57">
        <v>1064688226.7</v>
      </c>
      <c r="S147" s="58"/>
      <c r="T147" s="59">
        <v>1064688226.7</v>
      </c>
      <c r="U147" s="60">
        <v>1064688226.7</v>
      </c>
      <c r="V147" s="61">
        <f t="shared" si="3"/>
        <v>0</v>
      </c>
      <c r="W147" s="62">
        <f t="shared" si="4"/>
        <v>0</v>
      </c>
      <c r="X147" s="191" t="str">
        <f t="shared" si="5"/>
        <v>80413019990027880720</v>
      </c>
      <c r="Y147" s="14"/>
      <c r="Z147" s="4"/>
    </row>
    <row r="148" spans="2:26" ht="23.25" x14ac:dyDescent="0.25">
      <c r="B148" s="52" t="s">
        <v>141</v>
      </c>
      <c r="C148" s="53" t="s">
        <v>43</v>
      </c>
      <c r="D148" s="454" t="s">
        <v>985</v>
      </c>
      <c r="E148" s="455"/>
      <c r="F148" s="455"/>
      <c r="G148" s="455"/>
      <c r="H148" s="455"/>
      <c r="I148" s="455"/>
      <c r="J148" s="456"/>
      <c r="K148" s="54" t="s">
        <v>144</v>
      </c>
      <c r="L148" s="55"/>
      <c r="M148" s="325">
        <v>5972358800</v>
      </c>
      <c r="N148" s="327"/>
      <c r="O148" s="325">
        <v>5972358800</v>
      </c>
      <c r="P148" s="327"/>
      <c r="Q148" s="56"/>
      <c r="R148" s="57">
        <v>5972358800</v>
      </c>
      <c r="S148" s="58"/>
      <c r="T148" s="59">
        <v>5972358800</v>
      </c>
      <c r="U148" s="60">
        <v>5972358800</v>
      </c>
      <c r="V148" s="61">
        <f t="shared" si="3"/>
        <v>0</v>
      </c>
      <c r="W148" s="62">
        <f t="shared" si="4"/>
        <v>0</v>
      </c>
      <c r="X148" s="191" t="str">
        <f t="shared" si="5"/>
        <v>80414019990070010511</v>
      </c>
      <c r="Y148" s="14"/>
      <c r="Z148" s="4"/>
    </row>
    <row r="149" spans="2:26" x14ac:dyDescent="0.25">
      <c r="B149" s="52" t="s">
        <v>145</v>
      </c>
      <c r="C149" s="53" t="s">
        <v>43</v>
      </c>
      <c r="D149" s="454" t="s">
        <v>986</v>
      </c>
      <c r="E149" s="455"/>
      <c r="F149" s="455"/>
      <c r="G149" s="455"/>
      <c r="H149" s="455"/>
      <c r="I149" s="455"/>
      <c r="J149" s="456"/>
      <c r="K149" s="54" t="s">
        <v>148</v>
      </c>
      <c r="L149" s="55"/>
      <c r="M149" s="325">
        <v>45000000</v>
      </c>
      <c r="N149" s="327"/>
      <c r="O149" s="325">
        <v>45000000</v>
      </c>
      <c r="P149" s="327"/>
      <c r="Q149" s="56"/>
      <c r="R149" s="57">
        <v>45000000</v>
      </c>
      <c r="S149" s="58"/>
      <c r="T149" s="59">
        <v>45000000</v>
      </c>
      <c r="U149" s="60">
        <v>45000000</v>
      </c>
      <c r="V149" s="61">
        <f t="shared" si="3"/>
        <v>0</v>
      </c>
      <c r="W149" s="62">
        <f t="shared" si="4"/>
        <v>0</v>
      </c>
      <c r="X149" s="191" t="str">
        <f t="shared" si="5"/>
        <v>8041402999005399F512</v>
      </c>
      <c r="Y149" s="14"/>
      <c r="Z149" s="4"/>
    </row>
    <row r="150" spans="2:26" x14ac:dyDescent="0.25">
      <c r="B150" s="52" t="s">
        <v>145</v>
      </c>
      <c r="C150" s="53" t="s">
        <v>43</v>
      </c>
      <c r="D150" s="454" t="s">
        <v>987</v>
      </c>
      <c r="E150" s="455"/>
      <c r="F150" s="455"/>
      <c r="G150" s="455"/>
      <c r="H150" s="455"/>
      <c r="I150" s="455"/>
      <c r="J150" s="456"/>
      <c r="K150" s="54" t="s">
        <v>148</v>
      </c>
      <c r="L150" s="55"/>
      <c r="M150" s="325">
        <v>3739347000</v>
      </c>
      <c r="N150" s="327"/>
      <c r="O150" s="325">
        <v>3739347000</v>
      </c>
      <c r="P150" s="327"/>
      <c r="Q150" s="56"/>
      <c r="R150" s="57">
        <v>3739347000</v>
      </c>
      <c r="S150" s="58"/>
      <c r="T150" s="59">
        <v>3739347000</v>
      </c>
      <c r="U150" s="60">
        <v>3739347000</v>
      </c>
      <c r="V150" s="61">
        <f t="shared" si="3"/>
        <v>0</v>
      </c>
      <c r="W150" s="62">
        <f t="shared" si="4"/>
        <v>0</v>
      </c>
      <c r="X150" s="191" t="str">
        <f t="shared" si="5"/>
        <v>80414029990070020512</v>
      </c>
      <c r="Y150" s="14"/>
      <c r="Z150" s="4"/>
    </row>
    <row r="151" spans="2:26" x14ac:dyDescent="0.25">
      <c r="B151" s="52" t="s">
        <v>145</v>
      </c>
      <c r="C151" s="53" t="s">
        <v>43</v>
      </c>
      <c r="D151" s="454" t="s">
        <v>988</v>
      </c>
      <c r="E151" s="455"/>
      <c r="F151" s="455"/>
      <c r="G151" s="455"/>
      <c r="H151" s="455"/>
      <c r="I151" s="455"/>
      <c r="J151" s="456"/>
      <c r="K151" s="54" t="s">
        <v>148</v>
      </c>
      <c r="L151" s="55"/>
      <c r="M151" s="325">
        <v>165631800</v>
      </c>
      <c r="N151" s="327"/>
      <c r="O151" s="325">
        <v>165631800</v>
      </c>
      <c r="P151" s="327"/>
      <c r="Q151" s="56"/>
      <c r="R151" s="57">
        <v>165631800</v>
      </c>
      <c r="S151" s="58"/>
      <c r="T151" s="59">
        <v>165631800</v>
      </c>
      <c r="U151" s="60">
        <v>165631800</v>
      </c>
      <c r="V151" s="61">
        <f t="shared" si="3"/>
        <v>0</v>
      </c>
      <c r="W151" s="62">
        <f t="shared" si="4"/>
        <v>0</v>
      </c>
      <c r="X151" s="191" t="str">
        <f t="shared" si="5"/>
        <v>80414029990070550512</v>
      </c>
      <c r="Y151" s="14"/>
      <c r="Z151" s="4"/>
    </row>
    <row r="152" spans="2:26" x14ac:dyDescent="0.25">
      <c r="B152" s="52" t="s">
        <v>151</v>
      </c>
      <c r="C152" s="53" t="s">
        <v>43</v>
      </c>
      <c r="D152" s="454" t="s">
        <v>989</v>
      </c>
      <c r="E152" s="455"/>
      <c r="F152" s="455"/>
      <c r="G152" s="455"/>
      <c r="H152" s="455"/>
      <c r="I152" s="455"/>
      <c r="J152" s="456"/>
      <c r="K152" s="54" t="s">
        <v>154</v>
      </c>
      <c r="L152" s="55"/>
      <c r="M152" s="325">
        <v>433398000</v>
      </c>
      <c r="N152" s="327"/>
      <c r="O152" s="325">
        <v>433398000</v>
      </c>
      <c r="P152" s="327"/>
      <c r="Q152" s="56"/>
      <c r="R152" s="57">
        <v>433398000</v>
      </c>
      <c r="S152" s="58"/>
      <c r="T152" s="59">
        <v>433398000</v>
      </c>
      <c r="U152" s="60">
        <v>433398000</v>
      </c>
      <c r="V152" s="61">
        <f t="shared" ref="V152:V215" si="6">R152-U152</f>
        <v>0</v>
      </c>
      <c r="W152" s="62">
        <f t="shared" ref="W152:W215" si="7">T152-U152</f>
        <v>0</v>
      </c>
      <c r="X152" s="191" t="str">
        <f t="shared" ref="X152:X215" si="8">IF(D152="","00000000000000000",D152)&amp;IF(K152="","000",K152)</f>
        <v>80414039990070110530</v>
      </c>
      <c r="Y152" s="14"/>
      <c r="Z152" s="4"/>
    </row>
    <row r="153" spans="2:26" ht="45.75" x14ac:dyDescent="0.25">
      <c r="B153" s="52" t="s">
        <v>54</v>
      </c>
      <c r="C153" s="53" t="s">
        <v>43</v>
      </c>
      <c r="D153" s="454" t="s">
        <v>990</v>
      </c>
      <c r="E153" s="455"/>
      <c r="F153" s="455"/>
      <c r="G153" s="455"/>
      <c r="H153" s="455"/>
      <c r="I153" s="455"/>
      <c r="J153" s="456"/>
      <c r="K153" s="54" t="s">
        <v>55</v>
      </c>
      <c r="L153" s="55"/>
      <c r="M153" s="325">
        <v>135000</v>
      </c>
      <c r="N153" s="327"/>
      <c r="O153" s="325">
        <v>135000</v>
      </c>
      <c r="P153" s="327"/>
      <c r="Q153" s="56">
        <v>0</v>
      </c>
      <c r="R153" s="57">
        <v>59371.4</v>
      </c>
      <c r="S153" s="58">
        <v>0</v>
      </c>
      <c r="T153" s="59">
        <v>59371.4</v>
      </c>
      <c r="U153" s="60">
        <v>59371.4</v>
      </c>
      <c r="V153" s="61">
        <f t="shared" si="6"/>
        <v>0</v>
      </c>
      <c r="W153" s="62">
        <f t="shared" si="7"/>
        <v>0</v>
      </c>
      <c r="X153" s="191" t="str">
        <f t="shared" si="8"/>
        <v>80504010830300910122</v>
      </c>
      <c r="Y153" s="14"/>
      <c r="Z153" s="4"/>
    </row>
    <row r="154" spans="2:26" ht="23.25" x14ac:dyDescent="0.25">
      <c r="B154" s="52" t="s">
        <v>58</v>
      </c>
      <c r="C154" s="53" t="s">
        <v>43</v>
      </c>
      <c r="D154" s="454" t="s">
        <v>990</v>
      </c>
      <c r="E154" s="455"/>
      <c r="F154" s="455"/>
      <c r="G154" s="455"/>
      <c r="H154" s="455"/>
      <c r="I154" s="455"/>
      <c r="J154" s="456"/>
      <c r="K154" s="54" t="s">
        <v>59</v>
      </c>
      <c r="L154" s="55"/>
      <c r="M154" s="325">
        <v>65000</v>
      </c>
      <c r="N154" s="327"/>
      <c r="O154" s="325">
        <v>65000</v>
      </c>
      <c r="P154" s="327"/>
      <c r="Q154" s="56">
        <v>0</v>
      </c>
      <c r="R154" s="57">
        <v>39978.639999999999</v>
      </c>
      <c r="S154" s="58">
        <v>0</v>
      </c>
      <c r="T154" s="59">
        <v>39978.639999999999</v>
      </c>
      <c r="U154" s="60">
        <v>39978.639999999999</v>
      </c>
      <c r="V154" s="61">
        <f t="shared" si="6"/>
        <v>0</v>
      </c>
      <c r="W154" s="62">
        <f t="shared" si="7"/>
        <v>0</v>
      </c>
      <c r="X154" s="191" t="str">
        <f t="shared" si="8"/>
        <v>80504010830300910244</v>
      </c>
      <c r="Y154" s="14"/>
      <c r="Z154" s="4"/>
    </row>
    <row r="155" spans="2:26" ht="34.5" x14ac:dyDescent="0.25">
      <c r="B155" s="52" t="s">
        <v>45</v>
      </c>
      <c r="C155" s="53" t="s">
        <v>43</v>
      </c>
      <c r="D155" s="454" t="s">
        <v>991</v>
      </c>
      <c r="E155" s="455"/>
      <c r="F155" s="455"/>
      <c r="G155" s="455"/>
      <c r="H155" s="455"/>
      <c r="I155" s="455"/>
      <c r="J155" s="456"/>
      <c r="K155" s="54" t="s">
        <v>49</v>
      </c>
      <c r="L155" s="55"/>
      <c r="M155" s="325">
        <v>41343275.009999998</v>
      </c>
      <c r="N155" s="327"/>
      <c r="O155" s="325">
        <v>41343275.009999998</v>
      </c>
      <c r="P155" s="327"/>
      <c r="Q155" s="56">
        <v>0</v>
      </c>
      <c r="R155" s="57">
        <v>41343275.009999998</v>
      </c>
      <c r="S155" s="58">
        <v>0</v>
      </c>
      <c r="T155" s="59">
        <v>41284571.350000001</v>
      </c>
      <c r="U155" s="60">
        <v>41284571.350000001</v>
      </c>
      <c r="V155" s="61">
        <f t="shared" si="6"/>
        <v>58703.659999996424</v>
      </c>
      <c r="W155" s="62">
        <f t="shared" si="7"/>
        <v>0</v>
      </c>
      <c r="X155" s="191" t="str">
        <f t="shared" si="8"/>
        <v>80504010860190019121</v>
      </c>
      <c r="Y155" s="14"/>
      <c r="Z155" s="4"/>
    </row>
    <row r="156" spans="2:26" ht="45.75" x14ac:dyDescent="0.25">
      <c r="B156" s="52" t="s">
        <v>54</v>
      </c>
      <c r="C156" s="53" t="s">
        <v>43</v>
      </c>
      <c r="D156" s="454" t="s">
        <v>991</v>
      </c>
      <c r="E156" s="455"/>
      <c r="F156" s="455"/>
      <c r="G156" s="455"/>
      <c r="H156" s="455"/>
      <c r="I156" s="455"/>
      <c r="J156" s="456"/>
      <c r="K156" s="54" t="s">
        <v>55</v>
      </c>
      <c r="L156" s="55"/>
      <c r="M156" s="325">
        <v>2465000</v>
      </c>
      <c r="N156" s="327"/>
      <c r="O156" s="325">
        <v>2465000</v>
      </c>
      <c r="P156" s="327"/>
      <c r="Q156" s="56">
        <v>0</v>
      </c>
      <c r="R156" s="57">
        <v>506784.8</v>
      </c>
      <c r="S156" s="58">
        <v>0</v>
      </c>
      <c r="T156" s="59">
        <v>506784.8</v>
      </c>
      <c r="U156" s="60">
        <v>506784.8</v>
      </c>
      <c r="V156" s="61">
        <f t="shared" si="6"/>
        <v>0</v>
      </c>
      <c r="W156" s="62">
        <f t="shared" si="7"/>
        <v>0</v>
      </c>
      <c r="X156" s="191" t="str">
        <f t="shared" si="8"/>
        <v>80504010860190019122</v>
      </c>
      <c r="Y156" s="14"/>
      <c r="Z156" s="4"/>
    </row>
    <row r="157" spans="2:26" ht="68.25" x14ac:dyDescent="0.25">
      <c r="B157" s="52" t="s">
        <v>50</v>
      </c>
      <c r="C157" s="53" t="s">
        <v>43</v>
      </c>
      <c r="D157" s="454" t="s">
        <v>991</v>
      </c>
      <c r="E157" s="455"/>
      <c r="F157" s="455"/>
      <c r="G157" s="455"/>
      <c r="H157" s="455"/>
      <c r="I157" s="455"/>
      <c r="J157" s="456"/>
      <c r="K157" s="54" t="s">
        <v>51</v>
      </c>
      <c r="L157" s="55"/>
      <c r="M157" s="325">
        <v>12447880.99</v>
      </c>
      <c r="N157" s="327"/>
      <c r="O157" s="325">
        <v>12447880.99</v>
      </c>
      <c r="P157" s="327"/>
      <c r="Q157" s="56">
        <v>0</v>
      </c>
      <c r="R157" s="57">
        <v>12098066.550000001</v>
      </c>
      <c r="S157" s="58">
        <v>0</v>
      </c>
      <c r="T157" s="59">
        <v>12098066.550000001</v>
      </c>
      <c r="U157" s="60">
        <v>12098066.550000001</v>
      </c>
      <c r="V157" s="61">
        <f t="shared" si="6"/>
        <v>0</v>
      </c>
      <c r="W157" s="62">
        <f t="shared" si="7"/>
        <v>0</v>
      </c>
      <c r="X157" s="191" t="str">
        <f t="shared" si="8"/>
        <v>80504010860190019129</v>
      </c>
      <c r="Y157" s="14"/>
      <c r="Z157" s="4"/>
    </row>
    <row r="158" spans="2:26" ht="34.5" x14ac:dyDescent="0.25">
      <c r="B158" s="52" t="s">
        <v>56</v>
      </c>
      <c r="C158" s="53" t="s">
        <v>43</v>
      </c>
      <c r="D158" s="454" t="s">
        <v>991</v>
      </c>
      <c r="E158" s="455"/>
      <c r="F158" s="455"/>
      <c r="G158" s="455"/>
      <c r="H158" s="455"/>
      <c r="I158" s="455"/>
      <c r="J158" s="456"/>
      <c r="K158" s="54" t="s">
        <v>57</v>
      </c>
      <c r="L158" s="55"/>
      <c r="M158" s="325">
        <v>1081900</v>
      </c>
      <c r="N158" s="327"/>
      <c r="O158" s="325">
        <v>1081900</v>
      </c>
      <c r="P158" s="327"/>
      <c r="Q158" s="56">
        <v>0</v>
      </c>
      <c r="R158" s="57">
        <v>995639.9</v>
      </c>
      <c r="S158" s="58">
        <v>0</v>
      </c>
      <c r="T158" s="59">
        <v>995639.9</v>
      </c>
      <c r="U158" s="60">
        <v>995639.9</v>
      </c>
      <c r="V158" s="61">
        <f t="shared" si="6"/>
        <v>0</v>
      </c>
      <c r="W158" s="62">
        <f t="shared" si="7"/>
        <v>0</v>
      </c>
      <c r="X158" s="191" t="str">
        <f t="shared" si="8"/>
        <v>80504010860190019242</v>
      </c>
      <c r="Y158" s="14"/>
      <c r="Z158" s="4"/>
    </row>
    <row r="159" spans="2:26" ht="23.25" x14ac:dyDescent="0.25">
      <c r="B159" s="52" t="s">
        <v>58</v>
      </c>
      <c r="C159" s="53" t="s">
        <v>43</v>
      </c>
      <c r="D159" s="454" t="s">
        <v>991</v>
      </c>
      <c r="E159" s="455"/>
      <c r="F159" s="455"/>
      <c r="G159" s="455"/>
      <c r="H159" s="455"/>
      <c r="I159" s="455"/>
      <c r="J159" s="456"/>
      <c r="K159" s="54" t="s">
        <v>59</v>
      </c>
      <c r="L159" s="55"/>
      <c r="M159" s="325">
        <v>1478100</v>
      </c>
      <c r="N159" s="327"/>
      <c r="O159" s="325">
        <v>1478100</v>
      </c>
      <c r="P159" s="327"/>
      <c r="Q159" s="56">
        <v>0</v>
      </c>
      <c r="R159" s="57">
        <v>1403696.69</v>
      </c>
      <c r="S159" s="58">
        <v>0</v>
      </c>
      <c r="T159" s="59">
        <v>1403696.69</v>
      </c>
      <c r="U159" s="60">
        <v>1403696.69</v>
      </c>
      <c r="V159" s="61">
        <f t="shared" si="6"/>
        <v>0</v>
      </c>
      <c r="W159" s="62">
        <f t="shared" si="7"/>
        <v>0</v>
      </c>
      <c r="X159" s="191" t="str">
        <f t="shared" si="8"/>
        <v>80504010860190019244</v>
      </c>
      <c r="Y159" s="14"/>
      <c r="Z159" s="4"/>
    </row>
    <row r="160" spans="2:26" ht="45.75" x14ac:dyDescent="0.25">
      <c r="B160" s="52" t="s">
        <v>63</v>
      </c>
      <c r="C160" s="53" t="s">
        <v>43</v>
      </c>
      <c r="D160" s="454" t="s">
        <v>991</v>
      </c>
      <c r="E160" s="455"/>
      <c r="F160" s="455"/>
      <c r="G160" s="455"/>
      <c r="H160" s="455"/>
      <c r="I160" s="455"/>
      <c r="J160" s="456"/>
      <c r="K160" s="54" t="s">
        <v>64</v>
      </c>
      <c r="L160" s="55"/>
      <c r="M160" s="325">
        <v>43600</v>
      </c>
      <c r="N160" s="327"/>
      <c r="O160" s="325">
        <v>43600</v>
      </c>
      <c r="P160" s="327"/>
      <c r="Q160" s="56">
        <v>0</v>
      </c>
      <c r="R160" s="57">
        <v>42715.35</v>
      </c>
      <c r="S160" s="58">
        <v>0</v>
      </c>
      <c r="T160" s="59">
        <v>42715.35</v>
      </c>
      <c r="U160" s="60">
        <v>42715.35</v>
      </c>
      <c r="V160" s="61">
        <f t="shared" si="6"/>
        <v>0</v>
      </c>
      <c r="W160" s="62">
        <f t="shared" si="7"/>
        <v>0</v>
      </c>
      <c r="X160" s="191" t="str">
        <f t="shared" si="8"/>
        <v>80504010860190019321</v>
      </c>
      <c r="Y160" s="14"/>
      <c r="Z160" s="4"/>
    </row>
    <row r="161" spans="2:26" ht="23.25" x14ac:dyDescent="0.25">
      <c r="B161" s="52" t="s">
        <v>86</v>
      </c>
      <c r="C161" s="53" t="s">
        <v>43</v>
      </c>
      <c r="D161" s="454" t="s">
        <v>991</v>
      </c>
      <c r="E161" s="455"/>
      <c r="F161" s="455"/>
      <c r="G161" s="455"/>
      <c r="H161" s="455"/>
      <c r="I161" s="455"/>
      <c r="J161" s="456"/>
      <c r="K161" s="54" t="s">
        <v>87</v>
      </c>
      <c r="L161" s="55"/>
      <c r="M161" s="325">
        <v>20000</v>
      </c>
      <c r="N161" s="327"/>
      <c r="O161" s="325">
        <v>20000</v>
      </c>
      <c r="P161" s="327"/>
      <c r="Q161" s="56">
        <v>0</v>
      </c>
      <c r="R161" s="57">
        <v>0</v>
      </c>
      <c r="S161" s="58">
        <v>0</v>
      </c>
      <c r="T161" s="59">
        <v>0</v>
      </c>
      <c r="U161" s="60">
        <v>0</v>
      </c>
      <c r="V161" s="61">
        <f t="shared" si="6"/>
        <v>0</v>
      </c>
      <c r="W161" s="62">
        <f t="shared" si="7"/>
        <v>0</v>
      </c>
      <c r="X161" s="191" t="str">
        <f t="shared" si="8"/>
        <v>80504010860190019851</v>
      </c>
      <c r="Y161" s="14"/>
      <c r="Z161" s="4"/>
    </row>
    <row r="162" spans="2:26" x14ac:dyDescent="0.25">
      <c r="B162" s="52" t="s">
        <v>65</v>
      </c>
      <c r="C162" s="53" t="s">
        <v>43</v>
      </c>
      <c r="D162" s="454" t="s">
        <v>991</v>
      </c>
      <c r="E162" s="455"/>
      <c r="F162" s="455"/>
      <c r="G162" s="455"/>
      <c r="H162" s="455"/>
      <c r="I162" s="455"/>
      <c r="J162" s="456"/>
      <c r="K162" s="54" t="s">
        <v>66</v>
      </c>
      <c r="L162" s="55"/>
      <c r="M162" s="325">
        <v>10000</v>
      </c>
      <c r="N162" s="327"/>
      <c r="O162" s="325">
        <v>10000</v>
      </c>
      <c r="P162" s="327"/>
      <c r="Q162" s="56">
        <v>0</v>
      </c>
      <c r="R162" s="57">
        <v>0</v>
      </c>
      <c r="S162" s="58">
        <v>0</v>
      </c>
      <c r="T162" s="59">
        <v>0</v>
      </c>
      <c r="U162" s="60">
        <v>0</v>
      </c>
      <c r="V162" s="61">
        <f t="shared" si="6"/>
        <v>0</v>
      </c>
      <c r="W162" s="62">
        <f t="shared" si="7"/>
        <v>0</v>
      </c>
      <c r="X162" s="191" t="str">
        <f t="shared" si="8"/>
        <v>80504010860190019852</v>
      </c>
      <c r="Y162" s="14"/>
      <c r="Z162" s="4"/>
    </row>
    <row r="163" spans="2:26" ht="34.5" x14ac:dyDescent="0.25">
      <c r="B163" s="52" t="s">
        <v>45</v>
      </c>
      <c r="C163" s="53" t="s">
        <v>43</v>
      </c>
      <c r="D163" s="454" t="s">
        <v>992</v>
      </c>
      <c r="E163" s="455"/>
      <c r="F163" s="455"/>
      <c r="G163" s="455"/>
      <c r="H163" s="455"/>
      <c r="I163" s="455"/>
      <c r="J163" s="456"/>
      <c r="K163" s="54" t="s">
        <v>49</v>
      </c>
      <c r="L163" s="55"/>
      <c r="M163" s="325">
        <v>8594073.6300000008</v>
      </c>
      <c r="N163" s="327"/>
      <c r="O163" s="325">
        <v>8594073.6300000008</v>
      </c>
      <c r="P163" s="327"/>
      <c r="Q163" s="56">
        <v>0</v>
      </c>
      <c r="R163" s="57">
        <v>8594073.6300000008</v>
      </c>
      <c r="S163" s="58">
        <v>0</v>
      </c>
      <c r="T163" s="59">
        <v>8594073.6300000008</v>
      </c>
      <c r="U163" s="60">
        <v>8594073.6300000008</v>
      </c>
      <c r="V163" s="61">
        <f t="shared" si="6"/>
        <v>0</v>
      </c>
      <c r="W163" s="62">
        <f t="shared" si="7"/>
        <v>0</v>
      </c>
      <c r="X163" s="191" t="str">
        <f t="shared" si="8"/>
        <v>80504019990000890121</v>
      </c>
      <c r="Y163" s="14"/>
      <c r="Z163" s="4"/>
    </row>
    <row r="164" spans="2:26" ht="68.25" x14ac:dyDescent="0.25">
      <c r="B164" s="52" t="s">
        <v>50</v>
      </c>
      <c r="C164" s="53" t="s">
        <v>43</v>
      </c>
      <c r="D164" s="454" t="s">
        <v>992</v>
      </c>
      <c r="E164" s="455"/>
      <c r="F164" s="455"/>
      <c r="G164" s="455"/>
      <c r="H164" s="455"/>
      <c r="I164" s="455"/>
      <c r="J164" s="456"/>
      <c r="K164" s="54" t="s">
        <v>51</v>
      </c>
      <c r="L164" s="55"/>
      <c r="M164" s="325">
        <v>2595410.37</v>
      </c>
      <c r="N164" s="327"/>
      <c r="O164" s="325">
        <v>2595410.37</v>
      </c>
      <c r="P164" s="327"/>
      <c r="Q164" s="56">
        <v>0</v>
      </c>
      <c r="R164" s="57">
        <v>2595410.37</v>
      </c>
      <c r="S164" s="58">
        <v>0</v>
      </c>
      <c r="T164" s="59">
        <v>2595410.37</v>
      </c>
      <c r="U164" s="60">
        <v>2595410.37</v>
      </c>
      <c r="V164" s="61">
        <f t="shared" si="6"/>
        <v>0</v>
      </c>
      <c r="W164" s="62">
        <f t="shared" si="7"/>
        <v>0</v>
      </c>
      <c r="X164" s="191" t="str">
        <f t="shared" si="8"/>
        <v>80504019990000890129</v>
      </c>
      <c r="Y164" s="14"/>
      <c r="Z164" s="4"/>
    </row>
    <row r="165" spans="2:26" x14ac:dyDescent="0.25">
      <c r="B165" s="52" t="s">
        <v>92</v>
      </c>
      <c r="C165" s="53" t="s">
        <v>43</v>
      </c>
      <c r="D165" s="454" t="s">
        <v>993</v>
      </c>
      <c r="E165" s="455"/>
      <c r="F165" s="455"/>
      <c r="G165" s="455"/>
      <c r="H165" s="455"/>
      <c r="I165" s="455"/>
      <c r="J165" s="456"/>
      <c r="K165" s="54" t="s">
        <v>93</v>
      </c>
      <c r="L165" s="55"/>
      <c r="M165" s="325">
        <v>1800000</v>
      </c>
      <c r="N165" s="327"/>
      <c r="O165" s="325">
        <v>1800000</v>
      </c>
      <c r="P165" s="327"/>
      <c r="Q165" s="56">
        <v>0</v>
      </c>
      <c r="R165" s="57">
        <v>1800000</v>
      </c>
      <c r="S165" s="58">
        <v>0</v>
      </c>
      <c r="T165" s="59">
        <v>1800000</v>
      </c>
      <c r="U165" s="60">
        <v>1800000</v>
      </c>
      <c r="V165" s="61">
        <f t="shared" si="6"/>
        <v>0</v>
      </c>
      <c r="W165" s="62">
        <f t="shared" si="7"/>
        <v>0</v>
      </c>
      <c r="X165" s="191" t="str">
        <f t="shared" si="8"/>
        <v>80504019990020550350</v>
      </c>
      <c r="Y165" s="14"/>
      <c r="Z165" s="4"/>
    </row>
    <row r="166" spans="2:26" x14ac:dyDescent="0.25">
      <c r="B166" s="52" t="s">
        <v>126</v>
      </c>
      <c r="C166" s="53" t="s">
        <v>43</v>
      </c>
      <c r="D166" s="454" t="s">
        <v>993</v>
      </c>
      <c r="E166" s="455"/>
      <c r="F166" s="455"/>
      <c r="G166" s="455"/>
      <c r="H166" s="455"/>
      <c r="I166" s="455"/>
      <c r="J166" s="456"/>
      <c r="K166" s="54" t="s">
        <v>127</v>
      </c>
      <c r="L166" s="55"/>
      <c r="M166" s="325">
        <v>50000</v>
      </c>
      <c r="N166" s="327"/>
      <c r="O166" s="325">
        <v>50000</v>
      </c>
      <c r="P166" s="327"/>
      <c r="Q166" s="56">
        <v>0</v>
      </c>
      <c r="R166" s="57">
        <v>50000</v>
      </c>
      <c r="S166" s="58">
        <v>0</v>
      </c>
      <c r="T166" s="59">
        <v>50000</v>
      </c>
      <c r="U166" s="60">
        <v>50000</v>
      </c>
      <c r="V166" s="61">
        <f t="shared" si="6"/>
        <v>0</v>
      </c>
      <c r="W166" s="62">
        <f t="shared" si="7"/>
        <v>0</v>
      </c>
      <c r="X166" s="191" t="str">
        <f t="shared" si="8"/>
        <v>80504019990020550360</v>
      </c>
      <c r="Y166" s="14"/>
      <c r="Z166" s="4"/>
    </row>
    <row r="167" spans="2:26" ht="79.5" x14ac:dyDescent="0.25">
      <c r="B167" s="52" t="s">
        <v>158</v>
      </c>
      <c r="C167" s="53" t="s">
        <v>43</v>
      </c>
      <c r="D167" s="454" t="s">
        <v>994</v>
      </c>
      <c r="E167" s="455"/>
      <c r="F167" s="455"/>
      <c r="G167" s="455"/>
      <c r="H167" s="455"/>
      <c r="I167" s="455"/>
      <c r="J167" s="456"/>
      <c r="K167" s="54" t="s">
        <v>161</v>
      </c>
      <c r="L167" s="55"/>
      <c r="M167" s="325">
        <v>108000000</v>
      </c>
      <c r="N167" s="327"/>
      <c r="O167" s="325">
        <v>108000000</v>
      </c>
      <c r="P167" s="327"/>
      <c r="Q167" s="56">
        <v>0</v>
      </c>
      <c r="R167" s="57">
        <v>108000000</v>
      </c>
      <c r="S167" s="58">
        <v>0</v>
      </c>
      <c r="T167" s="59">
        <v>108000000</v>
      </c>
      <c r="U167" s="60">
        <v>108000000</v>
      </c>
      <c r="V167" s="61">
        <f t="shared" si="6"/>
        <v>0</v>
      </c>
      <c r="W167" s="62">
        <f t="shared" si="7"/>
        <v>0</v>
      </c>
      <c r="X167" s="191" t="str">
        <f t="shared" si="8"/>
        <v>805040208701R2610811</v>
      </c>
      <c r="Y167" s="14"/>
      <c r="Z167" s="4"/>
    </row>
    <row r="168" spans="2:26" ht="79.5" x14ac:dyDescent="0.25">
      <c r="B168" s="52" t="s">
        <v>158</v>
      </c>
      <c r="C168" s="53" t="s">
        <v>43</v>
      </c>
      <c r="D168" s="454" t="s">
        <v>995</v>
      </c>
      <c r="E168" s="455"/>
      <c r="F168" s="455"/>
      <c r="G168" s="455"/>
      <c r="H168" s="455"/>
      <c r="I168" s="455"/>
      <c r="J168" s="456"/>
      <c r="K168" s="54" t="s">
        <v>161</v>
      </c>
      <c r="L168" s="55"/>
      <c r="M168" s="325">
        <v>50000000</v>
      </c>
      <c r="N168" s="327"/>
      <c r="O168" s="325">
        <v>50000000</v>
      </c>
      <c r="P168" s="327"/>
      <c r="Q168" s="56">
        <v>0</v>
      </c>
      <c r="R168" s="57">
        <v>49999650</v>
      </c>
      <c r="S168" s="58">
        <v>0</v>
      </c>
      <c r="T168" s="59">
        <v>49999650</v>
      </c>
      <c r="U168" s="60">
        <v>49999650</v>
      </c>
      <c r="V168" s="61">
        <f t="shared" si="6"/>
        <v>0</v>
      </c>
      <c r="W168" s="62">
        <f t="shared" si="7"/>
        <v>0</v>
      </c>
      <c r="X168" s="191" t="str">
        <f t="shared" si="8"/>
        <v>805040208702R2760811</v>
      </c>
      <c r="Y168" s="14"/>
      <c r="Z168" s="4"/>
    </row>
    <row r="169" spans="2:26" ht="23.25" x14ac:dyDescent="0.25">
      <c r="B169" s="52" t="s">
        <v>58</v>
      </c>
      <c r="C169" s="53" t="s">
        <v>43</v>
      </c>
      <c r="D169" s="454" t="s">
        <v>996</v>
      </c>
      <c r="E169" s="455"/>
      <c r="F169" s="455"/>
      <c r="G169" s="455"/>
      <c r="H169" s="455"/>
      <c r="I169" s="455"/>
      <c r="J169" s="456"/>
      <c r="K169" s="54" t="s">
        <v>59</v>
      </c>
      <c r="L169" s="55"/>
      <c r="M169" s="325">
        <v>27018500</v>
      </c>
      <c r="N169" s="327"/>
      <c r="O169" s="325">
        <v>27018500</v>
      </c>
      <c r="P169" s="327"/>
      <c r="Q169" s="56">
        <v>0</v>
      </c>
      <c r="R169" s="57">
        <v>27018500</v>
      </c>
      <c r="S169" s="58">
        <v>0</v>
      </c>
      <c r="T169" s="59">
        <v>27018500</v>
      </c>
      <c r="U169" s="60">
        <v>27018500</v>
      </c>
      <c r="V169" s="61">
        <f t="shared" si="6"/>
        <v>0</v>
      </c>
      <c r="W169" s="62">
        <f t="shared" si="7"/>
        <v>0</v>
      </c>
      <c r="X169" s="191" t="str">
        <f t="shared" si="8"/>
        <v>80504120810160330244</v>
      </c>
      <c r="Y169" s="14"/>
      <c r="Z169" s="4"/>
    </row>
    <row r="170" spans="2:26" ht="79.5" x14ac:dyDescent="0.25">
      <c r="B170" s="52" t="s">
        <v>164</v>
      </c>
      <c r="C170" s="53" t="s">
        <v>43</v>
      </c>
      <c r="D170" s="454" t="s">
        <v>997</v>
      </c>
      <c r="E170" s="455"/>
      <c r="F170" s="455"/>
      <c r="G170" s="455"/>
      <c r="H170" s="455"/>
      <c r="I170" s="455"/>
      <c r="J170" s="456"/>
      <c r="K170" s="54" t="s">
        <v>166</v>
      </c>
      <c r="L170" s="55"/>
      <c r="M170" s="325">
        <v>53388000</v>
      </c>
      <c r="N170" s="327"/>
      <c r="O170" s="325">
        <v>53388000</v>
      </c>
      <c r="P170" s="327"/>
      <c r="Q170" s="56">
        <v>0</v>
      </c>
      <c r="R170" s="57">
        <v>53388000</v>
      </c>
      <c r="S170" s="58">
        <v>0</v>
      </c>
      <c r="T170" s="59">
        <v>53388000</v>
      </c>
      <c r="U170" s="60">
        <v>53388000</v>
      </c>
      <c r="V170" s="61">
        <f t="shared" si="6"/>
        <v>0</v>
      </c>
      <c r="W170" s="62">
        <f t="shared" si="7"/>
        <v>0</v>
      </c>
      <c r="X170" s="191" t="str">
        <f t="shared" si="8"/>
        <v>80504120810560250813</v>
      </c>
      <c r="Y170" s="14"/>
      <c r="Z170" s="4"/>
    </row>
    <row r="171" spans="2:26" ht="79.5" x14ac:dyDescent="0.25">
      <c r="B171" s="52" t="s">
        <v>158</v>
      </c>
      <c r="C171" s="53" t="s">
        <v>43</v>
      </c>
      <c r="D171" s="454" t="s">
        <v>998</v>
      </c>
      <c r="E171" s="455"/>
      <c r="F171" s="455"/>
      <c r="G171" s="455"/>
      <c r="H171" s="455"/>
      <c r="I171" s="455"/>
      <c r="J171" s="456"/>
      <c r="K171" s="54" t="s">
        <v>161</v>
      </c>
      <c r="L171" s="55"/>
      <c r="M171" s="325">
        <v>1142622000</v>
      </c>
      <c r="N171" s="327"/>
      <c r="O171" s="325">
        <v>1142622000</v>
      </c>
      <c r="P171" s="327"/>
      <c r="Q171" s="56">
        <v>0</v>
      </c>
      <c r="R171" s="57">
        <v>1126069348.1600001</v>
      </c>
      <c r="S171" s="58">
        <v>0</v>
      </c>
      <c r="T171" s="59">
        <v>1126069348.1600001</v>
      </c>
      <c r="U171" s="60">
        <v>1126069348.1600001</v>
      </c>
      <c r="V171" s="61">
        <f t="shared" si="6"/>
        <v>0</v>
      </c>
      <c r="W171" s="62">
        <f t="shared" si="7"/>
        <v>0</v>
      </c>
      <c r="X171" s="191" t="str">
        <f t="shared" si="8"/>
        <v>80504120810660240811</v>
      </c>
      <c r="Y171" s="14"/>
      <c r="Z171" s="4"/>
    </row>
    <row r="172" spans="2:26" ht="34.5" x14ac:dyDescent="0.25">
      <c r="B172" s="52" t="s">
        <v>122</v>
      </c>
      <c r="C172" s="53" t="s">
        <v>43</v>
      </c>
      <c r="D172" s="454" t="s">
        <v>999</v>
      </c>
      <c r="E172" s="455"/>
      <c r="F172" s="455"/>
      <c r="G172" s="455"/>
      <c r="H172" s="455"/>
      <c r="I172" s="455"/>
      <c r="J172" s="456"/>
      <c r="K172" s="54" t="s">
        <v>123</v>
      </c>
      <c r="L172" s="55"/>
      <c r="M172" s="325">
        <v>29135100</v>
      </c>
      <c r="N172" s="327"/>
      <c r="O172" s="325">
        <v>29135100</v>
      </c>
      <c r="P172" s="327"/>
      <c r="Q172" s="56">
        <v>0</v>
      </c>
      <c r="R172" s="57">
        <v>29135100</v>
      </c>
      <c r="S172" s="58">
        <v>0</v>
      </c>
      <c r="T172" s="59">
        <v>29135100</v>
      </c>
      <c r="U172" s="60">
        <v>29135100</v>
      </c>
      <c r="V172" s="61">
        <f t="shared" si="6"/>
        <v>0</v>
      </c>
      <c r="W172" s="62">
        <f t="shared" si="7"/>
        <v>0</v>
      </c>
      <c r="X172" s="191" t="str">
        <f t="shared" si="8"/>
        <v>80504120820460380633</v>
      </c>
      <c r="Y172" s="14"/>
      <c r="Z172" s="4"/>
    </row>
    <row r="173" spans="2:26" ht="79.5" x14ac:dyDescent="0.25">
      <c r="B173" s="52" t="s">
        <v>158</v>
      </c>
      <c r="C173" s="53" t="s">
        <v>43</v>
      </c>
      <c r="D173" s="454" t="s">
        <v>1000</v>
      </c>
      <c r="E173" s="455"/>
      <c r="F173" s="455"/>
      <c r="G173" s="455"/>
      <c r="H173" s="455"/>
      <c r="I173" s="455"/>
      <c r="J173" s="456"/>
      <c r="K173" s="54" t="s">
        <v>161</v>
      </c>
      <c r="L173" s="55"/>
      <c r="M173" s="325">
        <v>76827600</v>
      </c>
      <c r="N173" s="327"/>
      <c r="O173" s="325">
        <v>76827600</v>
      </c>
      <c r="P173" s="327"/>
      <c r="Q173" s="56">
        <v>0</v>
      </c>
      <c r="R173" s="57">
        <v>76827600</v>
      </c>
      <c r="S173" s="58">
        <v>0</v>
      </c>
      <c r="T173" s="59">
        <v>76827600</v>
      </c>
      <c r="U173" s="60">
        <v>76827600</v>
      </c>
      <c r="V173" s="61">
        <f t="shared" si="6"/>
        <v>0</v>
      </c>
      <c r="W173" s="62">
        <f t="shared" si="7"/>
        <v>0</v>
      </c>
      <c r="X173" s="191" t="str">
        <f t="shared" si="8"/>
        <v>805041208206R5930811</v>
      </c>
      <c r="Y173" s="14"/>
      <c r="Z173" s="4"/>
    </row>
    <row r="174" spans="2:26" ht="34.5" x14ac:dyDescent="0.25">
      <c r="B174" s="52" t="s">
        <v>122</v>
      </c>
      <c r="C174" s="53" t="s">
        <v>43</v>
      </c>
      <c r="D174" s="454" t="s">
        <v>1001</v>
      </c>
      <c r="E174" s="455"/>
      <c r="F174" s="455"/>
      <c r="G174" s="455"/>
      <c r="H174" s="455"/>
      <c r="I174" s="455"/>
      <c r="J174" s="456"/>
      <c r="K174" s="54" t="s">
        <v>123</v>
      </c>
      <c r="L174" s="55"/>
      <c r="M174" s="325">
        <v>86483900</v>
      </c>
      <c r="N174" s="327"/>
      <c r="O174" s="325">
        <v>86483900</v>
      </c>
      <c r="P174" s="327"/>
      <c r="Q174" s="56">
        <v>0</v>
      </c>
      <c r="R174" s="57">
        <v>86483838.379999995</v>
      </c>
      <c r="S174" s="58">
        <v>0</v>
      </c>
      <c r="T174" s="59">
        <v>86483838.379999995</v>
      </c>
      <c r="U174" s="60">
        <v>86483838.379999995</v>
      </c>
      <c r="V174" s="61">
        <f t="shared" si="6"/>
        <v>0</v>
      </c>
      <c r="W174" s="62">
        <f t="shared" si="7"/>
        <v>0</v>
      </c>
      <c r="X174" s="191" t="str">
        <f t="shared" si="8"/>
        <v>805041208207RП030633</v>
      </c>
      <c r="Y174" s="14"/>
      <c r="Z174" s="4"/>
    </row>
    <row r="175" spans="2:26" ht="34.5" x14ac:dyDescent="0.25">
      <c r="B175" s="52" t="s">
        <v>122</v>
      </c>
      <c r="C175" s="53" t="s">
        <v>43</v>
      </c>
      <c r="D175" s="454" t="s">
        <v>1002</v>
      </c>
      <c r="E175" s="455"/>
      <c r="F175" s="455"/>
      <c r="G175" s="455"/>
      <c r="H175" s="455"/>
      <c r="I175" s="455"/>
      <c r="J175" s="456"/>
      <c r="K175" s="54" t="s">
        <v>123</v>
      </c>
      <c r="L175" s="55"/>
      <c r="M175" s="325">
        <v>24035000</v>
      </c>
      <c r="N175" s="327"/>
      <c r="O175" s="325">
        <v>24035000</v>
      </c>
      <c r="P175" s="327"/>
      <c r="Q175" s="56">
        <v>0</v>
      </c>
      <c r="R175" s="57">
        <v>24035000</v>
      </c>
      <c r="S175" s="58">
        <v>0</v>
      </c>
      <c r="T175" s="59">
        <v>24035000</v>
      </c>
      <c r="U175" s="60">
        <v>24035000</v>
      </c>
      <c r="V175" s="61">
        <f t="shared" si="6"/>
        <v>0</v>
      </c>
      <c r="W175" s="62">
        <f t="shared" si="7"/>
        <v>0</v>
      </c>
      <c r="X175" s="191" t="str">
        <f t="shared" si="8"/>
        <v>8050412082L252890633</v>
      </c>
      <c r="Y175" s="14"/>
      <c r="Z175" s="4"/>
    </row>
    <row r="176" spans="2:26" ht="79.5" x14ac:dyDescent="0.25">
      <c r="B176" s="52" t="s">
        <v>172</v>
      </c>
      <c r="C176" s="53" t="s">
        <v>43</v>
      </c>
      <c r="D176" s="454" t="s">
        <v>1003</v>
      </c>
      <c r="E176" s="455"/>
      <c r="F176" s="455"/>
      <c r="G176" s="455"/>
      <c r="H176" s="455"/>
      <c r="I176" s="455"/>
      <c r="J176" s="456"/>
      <c r="K176" s="54" t="s">
        <v>174</v>
      </c>
      <c r="L176" s="55"/>
      <c r="M176" s="325">
        <v>10604000</v>
      </c>
      <c r="N176" s="327"/>
      <c r="O176" s="325">
        <v>10604000</v>
      </c>
      <c r="P176" s="327"/>
      <c r="Q176" s="56">
        <v>0</v>
      </c>
      <c r="R176" s="57">
        <v>10604000</v>
      </c>
      <c r="S176" s="58">
        <v>0</v>
      </c>
      <c r="T176" s="59">
        <v>10604000</v>
      </c>
      <c r="U176" s="60">
        <v>10604000</v>
      </c>
      <c r="V176" s="61">
        <f t="shared" si="6"/>
        <v>0</v>
      </c>
      <c r="W176" s="62">
        <f t="shared" si="7"/>
        <v>0</v>
      </c>
      <c r="X176" s="191" t="str">
        <f t="shared" si="8"/>
        <v>80504120830200590611</v>
      </c>
      <c r="Y176" s="14"/>
      <c r="Z176" s="4"/>
    </row>
    <row r="177" spans="2:26" ht="34.5" x14ac:dyDescent="0.25">
      <c r="B177" s="52" t="s">
        <v>122</v>
      </c>
      <c r="C177" s="53" t="s">
        <v>43</v>
      </c>
      <c r="D177" s="454" t="s">
        <v>1004</v>
      </c>
      <c r="E177" s="455"/>
      <c r="F177" s="455"/>
      <c r="G177" s="455"/>
      <c r="H177" s="455"/>
      <c r="I177" s="455"/>
      <c r="J177" s="456"/>
      <c r="K177" s="54" t="s">
        <v>123</v>
      </c>
      <c r="L177" s="55"/>
      <c r="M177" s="325">
        <v>5175100</v>
      </c>
      <c r="N177" s="327"/>
      <c r="O177" s="325">
        <v>5175100</v>
      </c>
      <c r="P177" s="327"/>
      <c r="Q177" s="56">
        <v>0</v>
      </c>
      <c r="R177" s="57">
        <v>5175091.67</v>
      </c>
      <c r="S177" s="58">
        <v>0</v>
      </c>
      <c r="T177" s="59">
        <v>5175091.67</v>
      </c>
      <c r="U177" s="60">
        <v>5175091.67</v>
      </c>
      <c r="V177" s="61">
        <f t="shared" si="6"/>
        <v>0</v>
      </c>
      <c r="W177" s="62">
        <f t="shared" si="7"/>
        <v>0</v>
      </c>
      <c r="X177" s="191" t="str">
        <f t="shared" si="8"/>
        <v>80504120830460230633</v>
      </c>
      <c r="Y177" s="14"/>
      <c r="Z177" s="4"/>
    </row>
    <row r="178" spans="2:26" ht="34.5" x14ac:dyDescent="0.25">
      <c r="B178" s="52" t="s">
        <v>176</v>
      </c>
      <c r="C178" s="53" t="s">
        <v>43</v>
      </c>
      <c r="D178" s="454" t="s">
        <v>1005</v>
      </c>
      <c r="E178" s="455"/>
      <c r="F178" s="455"/>
      <c r="G178" s="455"/>
      <c r="H178" s="455"/>
      <c r="I178" s="455"/>
      <c r="J178" s="456"/>
      <c r="K178" s="54" t="s">
        <v>178</v>
      </c>
      <c r="L178" s="55"/>
      <c r="M178" s="325">
        <v>1762200</v>
      </c>
      <c r="N178" s="327"/>
      <c r="O178" s="325">
        <v>1762200</v>
      </c>
      <c r="P178" s="327"/>
      <c r="Q178" s="56">
        <v>0</v>
      </c>
      <c r="R178" s="57">
        <v>1757762.81</v>
      </c>
      <c r="S178" s="58">
        <v>0</v>
      </c>
      <c r="T178" s="59">
        <v>1757762.81</v>
      </c>
      <c r="U178" s="60">
        <v>1757762.81</v>
      </c>
      <c r="V178" s="61">
        <f t="shared" si="6"/>
        <v>0</v>
      </c>
      <c r="W178" s="62">
        <f t="shared" si="7"/>
        <v>0</v>
      </c>
      <c r="X178" s="191" t="str">
        <f t="shared" si="8"/>
        <v>80504120830460390632</v>
      </c>
      <c r="Y178" s="14"/>
      <c r="Z178" s="4"/>
    </row>
    <row r="179" spans="2:26" ht="79.5" x14ac:dyDescent="0.25">
      <c r="B179" s="52" t="s">
        <v>158</v>
      </c>
      <c r="C179" s="53" t="s">
        <v>43</v>
      </c>
      <c r="D179" s="454" t="s">
        <v>1006</v>
      </c>
      <c r="E179" s="455"/>
      <c r="F179" s="455"/>
      <c r="G179" s="455"/>
      <c r="H179" s="455"/>
      <c r="I179" s="455"/>
      <c r="J179" s="456"/>
      <c r="K179" s="54" t="s">
        <v>161</v>
      </c>
      <c r="L179" s="55"/>
      <c r="M179" s="325">
        <v>598200000</v>
      </c>
      <c r="N179" s="327"/>
      <c r="O179" s="325">
        <v>598200000</v>
      </c>
      <c r="P179" s="327"/>
      <c r="Q179" s="56">
        <v>0</v>
      </c>
      <c r="R179" s="57">
        <v>598200000</v>
      </c>
      <c r="S179" s="58">
        <v>0</v>
      </c>
      <c r="T179" s="59">
        <v>598200000</v>
      </c>
      <c r="U179" s="60">
        <v>598200000</v>
      </c>
      <c r="V179" s="61">
        <f t="shared" si="6"/>
        <v>0</v>
      </c>
      <c r="W179" s="62">
        <f t="shared" si="7"/>
        <v>0</v>
      </c>
      <c r="X179" s="191" t="str">
        <f t="shared" si="8"/>
        <v>80504120830629990811</v>
      </c>
      <c r="Y179" s="14"/>
      <c r="Z179" s="4"/>
    </row>
    <row r="180" spans="2:26" ht="34.5" x14ac:dyDescent="0.25">
      <c r="B180" s="52" t="s">
        <v>122</v>
      </c>
      <c r="C180" s="53" t="s">
        <v>43</v>
      </c>
      <c r="D180" s="454" t="s">
        <v>1007</v>
      </c>
      <c r="E180" s="455"/>
      <c r="F180" s="455"/>
      <c r="G180" s="455"/>
      <c r="H180" s="455"/>
      <c r="I180" s="455"/>
      <c r="J180" s="456"/>
      <c r="K180" s="54" t="s">
        <v>123</v>
      </c>
      <c r="L180" s="55"/>
      <c r="M180" s="325">
        <v>552161700</v>
      </c>
      <c r="N180" s="327"/>
      <c r="O180" s="325">
        <v>552161700</v>
      </c>
      <c r="P180" s="327"/>
      <c r="Q180" s="56">
        <v>0</v>
      </c>
      <c r="R180" s="57">
        <v>552161640</v>
      </c>
      <c r="S180" s="58">
        <v>0</v>
      </c>
      <c r="T180" s="59">
        <v>552161640</v>
      </c>
      <c r="U180" s="60">
        <v>552161640</v>
      </c>
      <c r="V180" s="61">
        <f t="shared" si="6"/>
        <v>0</v>
      </c>
      <c r="W180" s="62">
        <f t="shared" si="7"/>
        <v>0</v>
      </c>
      <c r="X180" s="191" t="str">
        <f t="shared" si="8"/>
        <v>80504120830660350633</v>
      </c>
      <c r="Y180" s="14"/>
      <c r="Z180" s="4"/>
    </row>
    <row r="181" spans="2:26" ht="34.5" x14ac:dyDescent="0.25">
      <c r="B181" s="52" t="s">
        <v>122</v>
      </c>
      <c r="C181" s="53" t="s">
        <v>43</v>
      </c>
      <c r="D181" s="454" t="s">
        <v>1008</v>
      </c>
      <c r="E181" s="455"/>
      <c r="F181" s="455"/>
      <c r="G181" s="455"/>
      <c r="H181" s="455"/>
      <c r="I181" s="455"/>
      <c r="J181" s="456"/>
      <c r="K181" s="54" t="s">
        <v>123</v>
      </c>
      <c r="L181" s="55"/>
      <c r="M181" s="325">
        <v>60000000</v>
      </c>
      <c r="N181" s="327"/>
      <c r="O181" s="325">
        <v>60000000</v>
      </c>
      <c r="P181" s="327"/>
      <c r="Q181" s="56">
        <v>0</v>
      </c>
      <c r="R181" s="57">
        <v>60000000</v>
      </c>
      <c r="S181" s="58">
        <v>0</v>
      </c>
      <c r="T181" s="59">
        <v>60000000</v>
      </c>
      <c r="U181" s="60">
        <v>60000000</v>
      </c>
      <c r="V181" s="61">
        <f t="shared" si="6"/>
        <v>0</v>
      </c>
      <c r="W181" s="62">
        <f t="shared" si="7"/>
        <v>0</v>
      </c>
      <c r="X181" s="191" t="str">
        <f t="shared" si="8"/>
        <v>80504120830660351633</v>
      </c>
      <c r="Y181" s="14"/>
      <c r="Z181" s="4"/>
    </row>
    <row r="182" spans="2:26" ht="34.5" x14ac:dyDescent="0.25">
      <c r="B182" s="52" t="s">
        <v>122</v>
      </c>
      <c r="C182" s="53" t="s">
        <v>43</v>
      </c>
      <c r="D182" s="454" t="s">
        <v>1009</v>
      </c>
      <c r="E182" s="455"/>
      <c r="F182" s="455"/>
      <c r="G182" s="455"/>
      <c r="H182" s="455"/>
      <c r="I182" s="455"/>
      <c r="J182" s="456"/>
      <c r="K182" s="54" t="s">
        <v>123</v>
      </c>
      <c r="L182" s="55"/>
      <c r="M182" s="325">
        <v>40400000</v>
      </c>
      <c r="N182" s="327"/>
      <c r="O182" s="325">
        <v>40400000</v>
      </c>
      <c r="P182" s="327"/>
      <c r="Q182" s="56">
        <v>0</v>
      </c>
      <c r="R182" s="57">
        <v>40400000</v>
      </c>
      <c r="S182" s="58">
        <v>0</v>
      </c>
      <c r="T182" s="59">
        <v>40400000</v>
      </c>
      <c r="U182" s="60">
        <v>40400000</v>
      </c>
      <c r="V182" s="61">
        <f t="shared" si="6"/>
        <v>0</v>
      </c>
      <c r="W182" s="62">
        <f t="shared" si="7"/>
        <v>0</v>
      </c>
      <c r="X182" s="191" t="str">
        <f t="shared" si="8"/>
        <v>80504120830660352633</v>
      </c>
      <c r="Y182" s="14"/>
      <c r="Z182" s="4"/>
    </row>
    <row r="183" spans="2:26" ht="34.5" x14ac:dyDescent="0.25">
      <c r="B183" s="52" t="s">
        <v>122</v>
      </c>
      <c r="C183" s="53" t="s">
        <v>43</v>
      </c>
      <c r="D183" s="454" t="s">
        <v>1010</v>
      </c>
      <c r="E183" s="455"/>
      <c r="F183" s="455"/>
      <c r="G183" s="455"/>
      <c r="H183" s="455"/>
      <c r="I183" s="455"/>
      <c r="J183" s="456"/>
      <c r="K183" s="54" t="s">
        <v>123</v>
      </c>
      <c r="L183" s="55"/>
      <c r="M183" s="325">
        <v>6682900</v>
      </c>
      <c r="N183" s="327"/>
      <c r="O183" s="325">
        <v>6682900</v>
      </c>
      <c r="P183" s="327"/>
      <c r="Q183" s="56">
        <v>0</v>
      </c>
      <c r="R183" s="57">
        <v>6682812.5</v>
      </c>
      <c r="S183" s="58">
        <v>0</v>
      </c>
      <c r="T183" s="59">
        <v>6682812.5</v>
      </c>
      <c r="U183" s="60">
        <v>6682812.5</v>
      </c>
      <c r="V183" s="61">
        <f t="shared" si="6"/>
        <v>0</v>
      </c>
      <c r="W183" s="62">
        <f t="shared" si="7"/>
        <v>0</v>
      </c>
      <c r="X183" s="191" t="str">
        <f t="shared" si="8"/>
        <v>8050412083I255271633</v>
      </c>
      <c r="Y183" s="14"/>
      <c r="Z183" s="4"/>
    </row>
    <row r="184" spans="2:26" ht="79.5" x14ac:dyDescent="0.25">
      <c r="B184" s="52" t="s">
        <v>164</v>
      </c>
      <c r="C184" s="53" t="s">
        <v>43</v>
      </c>
      <c r="D184" s="454" t="s">
        <v>1011</v>
      </c>
      <c r="E184" s="455"/>
      <c r="F184" s="455"/>
      <c r="G184" s="455"/>
      <c r="H184" s="455"/>
      <c r="I184" s="455"/>
      <c r="J184" s="456"/>
      <c r="K184" s="54" t="s">
        <v>166</v>
      </c>
      <c r="L184" s="55"/>
      <c r="M184" s="325">
        <v>16136000</v>
      </c>
      <c r="N184" s="327"/>
      <c r="O184" s="325">
        <v>16136000</v>
      </c>
      <c r="P184" s="327"/>
      <c r="Q184" s="56">
        <v>0</v>
      </c>
      <c r="R184" s="57">
        <v>16135937.51</v>
      </c>
      <c r="S184" s="58">
        <v>0</v>
      </c>
      <c r="T184" s="59">
        <v>16135937.51</v>
      </c>
      <c r="U184" s="60">
        <v>16135937.51</v>
      </c>
      <c r="V184" s="61">
        <f t="shared" si="6"/>
        <v>0</v>
      </c>
      <c r="W184" s="62">
        <f t="shared" si="7"/>
        <v>0</v>
      </c>
      <c r="X184" s="191" t="str">
        <f t="shared" si="8"/>
        <v>8050412083I455270813</v>
      </c>
      <c r="Y184" s="14"/>
      <c r="Z184" s="4"/>
    </row>
    <row r="185" spans="2:26" ht="34.5" x14ac:dyDescent="0.25">
      <c r="B185" s="52" t="s">
        <v>122</v>
      </c>
      <c r="C185" s="53" t="s">
        <v>43</v>
      </c>
      <c r="D185" s="454" t="s">
        <v>1012</v>
      </c>
      <c r="E185" s="455"/>
      <c r="F185" s="455"/>
      <c r="G185" s="455"/>
      <c r="H185" s="455"/>
      <c r="I185" s="455"/>
      <c r="J185" s="456"/>
      <c r="K185" s="54" t="s">
        <v>123</v>
      </c>
      <c r="L185" s="55"/>
      <c r="M185" s="325">
        <v>11254000</v>
      </c>
      <c r="N185" s="327"/>
      <c r="O185" s="325">
        <v>11254000</v>
      </c>
      <c r="P185" s="327"/>
      <c r="Q185" s="56">
        <v>0</v>
      </c>
      <c r="R185" s="57">
        <v>11253958.34</v>
      </c>
      <c r="S185" s="58">
        <v>0</v>
      </c>
      <c r="T185" s="59">
        <v>11253958.34</v>
      </c>
      <c r="U185" s="60">
        <v>11253958.34</v>
      </c>
      <c r="V185" s="61">
        <f t="shared" si="6"/>
        <v>0</v>
      </c>
      <c r="W185" s="62">
        <f t="shared" si="7"/>
        <v>0</v>
      </c>
      <c r="X185" s="191" t="str">
        <f t="shared" si="8"/>
        <v>8050412083I455271633</v>
      </c>
      <c r="Y185" s="14"/>
      <c r="Z185" s="4"/>
    </row>
    <row r="186" spans="2:26" ht="34.5" x14ac:dyDescent="0.25">
      <c r="B186" s="52" t="s">
        <v>122</v>
      </c>
      <c r="C186" s="53" t="s">
        <v>43</v>
      </c>
      <c r="D186" s="454" t="s">
        <v>1013</v>
      </c>
      <c r="E186" s="455"/>
      <c r="F186" s="455"/>
      <c r="G186" s="455"/>
      <c r="H186" s="455"/>
      <c r="I186" s="455"/>
      <c r="J186" s="456"/>
      <c r="K186" s="54" t="s">
        <v>123</v>
      </c>
      <c r="L186" s="55"/>
      <c r="M186" s="325">
        <v>21383500</v>
      </c>
      <c r="N186" s="327"/>
      <c r="O186" s="325">
        <v>21383500</v>
      </c>
      <c r="P186" s="327"/>
      <c r="Q186" s="56">
        <v>0</v>
      </c>
      <c r="R186" s="57">
        <v>21383437.5</v>
      </c>
      <c r="S186" s="58">
        <v>0</v>
      </c>
      <c r="T186" s="59">
        <v>21383437.5</v>
      </c>
      <c r="U186" s="60">
        <v>21383437.5</v>
      </c>
      <c r="V186" s="61">
        <f t="shared" si="6"/>
        <v>0</v>
      </c>
      <c r="W186" s="62">
        <f t="shared" si="7"/>
        <v>0</v>
      </c>
      <c r="X186" s="191" t="str">
        <f t="shared" si="8"/>
        <v>8050412083I555271633</v>
      </c>
      <c r="Y186" s="14"/>
      <c r="Z186" s="4"/>
    </row>
    <row r="187" spans="2:26" ht="34.5" x14ac:dyDescent="0.25">
      <c r="B187" s="52" t="s">
        <v>122</v>
      </c>
      <c r="C187" s="53" t="s">
        <v>43</v>
      </c>
      <c r="D187" s="454" t="s">
        <v>1014</v>
      </c>
      <c r="E187" s="455"/>
      <c r="F187" s="455"/>
      <c r="G187" s="455"/>
      <c r="H187" s="455"/>
      <c r="I187" s="455"/>
      <c r="J187" s="456"/>
      <c r="K187" s="54" t="s">
        <v>123</v>
      </c>
      <c r="L187" s="55"/>
      <c r="M187" s="325">
        <v>53518000</v>
      </c>
      <c r="N187" s="327"/>
      <c r="O187" s="325">
        <v>53518000</v>
      </c>
      <c r="P187" s="327"/>
      <c r="Q187" s="56">
        <v>0</v>
      </c>
      <c r="R187" s="57">
        <v>53517916.670000002</v>
      </c>
      <c r="S187" s="58">
        <v>0</v>
      </c>
      <c r="T187" s="59">
        <v>53517916.670000002</v>
      </c>
      <c r="U187" s="60">
        <v>53517916.670000002</v>
      </c>
      <c r="V187" s="61">
        <f t="shared" si="6"/>
        <v>0</v>
      </c>
      <c r="W187" s="62">
        <f t="shared" si="7"/>
        <v>0</v>
      </c>
      <c r="X187" s="191" t="str">
        <f t="shared" si="8"/>
        <v>8050412083I555272633</v>
      </c>
      <c r="Y187" s="14"/>
      <c r="Z187" s="4"/>
    </row>
    <row r="188" spans="2:26" ht="34.5" x14ac:dyDescent="0.25">
      <c r="B188" s="52" t="s">
        <v>122</v>
      </c>
      <c r="C188" s="53" t="s">
        <v>43</v>
      </c>
      <c r="D188" s="454" t="s">
        <v>1015</v>
      </c>
      <c r="E188" s="455"/>
      <c r="F188" s="455"/>
      <c r="G188" s="455"/>
      <c r="H188" s="455"/>
      <c r="I188" s="455"/>
      <c r="J188" s="456"/>
      <c r="K188" s="54" t="s">
        <v>123</v>
      </c>
      <c r="L188" s="55"/>
      <c r="M188" s="325">
        <v>54877800</v>
      </c>
      <c r="N188" s="327"/>
      <c r="O188" s="325">
        <v>54877800</v>
      </c>
      <c r="P188" s="327"/>
      <c r="Q188" s="56">
        <v>0</v>
      </c>
      <c r="R188" s="57">
        <v>54877708.340000004</v>
      </c>
      <c r="S188" s="58">
        <v>0</v>
      </c>
      <c r="T188" s="59">
        <v>54877708.340000004</v>
      </c>
      <c r="U188" s="60">
        <v>54877708.340000004</v>
      </c>
      <c r="V188" s="61">
        <f t="shared" si="6"/>
        <v>0</v>
      </c>
      <c r="W188" s="62">
        <f t="shared" si="7"/>
        <v>0</v>
      </c>
      <c r="X188" s="191" t="str">
        <f t="shared" si="8"/>
        <v>8050412083I555273633</v>
      </c>
      <c r="Y188" s="14"/>
      <c r="Z188" s="4"/>
    </row>
    <row r="189" spans="2:26" ht="79.5" x14ac:dyDescent="0.25">
      <c r="B189" s="52" t="s">
        <v>164</v>
      </c>
      <c r="C189" s="53" t="s">
        <v>43</v>
      </c>
      <c r="D189" s="454" t="s">
        <v>1016</v>
      </c>
      <c r="E189" s="455"/>
      <c r="F189" s="455"/>
      <c r="G189" s="455"/>
      <c r="H189" s="455"/>
      <c r="I189" s="455"/>
      <c r="J189" s="456"/>
      <c r="K189" s="54" t="s">
        <v>166</v>
      </c>
      <c r="L189" s="55"/>
      <c r="M189" s="325">
        <v>13100000</v>
      </c>
      <c r="N189" s="327"/>
      <c r="O189" s="325">
        <v>13100000</v>
      </c>
      <c r="P189" s="327"/>
      <c r="Q189" s="56">
        <v>0</v>
      </c>
      <c r="R189" s="57">
        <v>9684242.0299999993</v>
      </c>
      <c r="S189" s="58">
        <v>0</v>
      </c>
      <c r="T189" s="59">
        <v>9684242.0299999993</v>
      </c>
      <c r="U189" s="60">
        <v>9684242.0299999993</v>
      </c>
      <c r="V189" s="61">
        <f t="shared" si="6"/>
        <v>0</v>
      </c>
      <c r="W189" s="62">
        <f t="shared" si="7"/>
        <v>0</v>
      </c>
      <c r="X189" s="191" t="str">
        <f t="shared" si="8"/>
        <v>80504129990060200813</v>
      </c>
      <c r="Y189" s="14"/>
      <c r="Z189" s="4"/>
    </row>
    <row r="190" spans="2:26" ht="23.25" x14ac:dyDescent="0.25">
      <c r="B190" s="52" t="s">
        <v>58</v>
      </c>
      <c r="C190" s="53" t="s">
        <v>43</v>
      </c>
      <c r="D190" s="454" t="s">
        <v>1017</v>
      </c>
      <c r="E190" s="455"/>
      <c r="F190" s="455"/>
      <c r="G190" s="455"/>
      <c r="H190" s="455"/>
      <c r="I190" s="455"/>
      <c r="J190" s="456"/>
      <c r="K190" s="54" t="s">
        <v>59</v>
      </c>
      <c r="L190" s="55"/>
      <c r="M190" s="325">
        <v>32000000</v>
      </c>
      <c r="N190" s="327"/>
      <c r="O190" s="325">
        <v>32000000</v>
      </c>
      <c r="P190" s="327"/>
      <c r="Q190" s="56">
        <v>0</v>
      </c>
      <c r="R190" s="57">
        <v>6400000</v>
      </c>
      <c r="S190" s="58">
        <v>6400000</v>
      </c>
      <c r="T190" s="59">
        <v>6400000</v>
      </c>
      <c r="U190" s="60">
        <v>6400000</v>
      </c>
      <c r="V190" s="61">
        <f t="shared" si="6"/>
        <v>0</v>
      </c>
      <c r="W190" s="62">
        <f t="shared" si="7"/>
        <v>0</v>
      </c>
      <c r="X190" s="191" t="str">
        <f t="shared" si="8"/>
        <v>80504129990060270244</v>
      </c>
      <c r="Y190" s="14"/>
      <c r="Z190" s="4"/>
    </row>
    <row r="191" spans="2:26" ht="79.5" x14ac:dyDescent="0.25">
      <c r="B191" s="52" t="s">
        <v>164</v>
      </c>
      <c r="C191" s="53" t="s">
        <v>43</v>
      </c>
      <c r="D191" s="454" t="s">
        <v>1018</v>
      </c>
      <c r="E191" s="455"/>
      <c r="F191" s="455"/>
      <c r="G191" s="455"/>
      <c r="H191" s="455"/>
      <c r="I191" s="455"/>
      <c r="J191" s="456"/>
      <c r="K191" s="54" t="s">
        <v>166</v>
      </c>
      <c r="L191" s="55"/>
      <c r="M191" s="325">
        <v>15000000</v>
      </c>
      <c r="N191" s="327"/>
      <c r="O191" s="325">
        <v>15000000</v>
      </c>
      <c r="P191" s="327"/>
      <c r="Q191" s="56">
        <v>0</v>
      </c>
      <c r="R191" s="57">
        <v>14817830</v>
      </c>
      <c r="S191" s="58">
        <v>0</v>
      </c>
      <c r="T191" s="59">
        <v>14817830</v>
      </c>
      <c r="U191" s="60">
        <v>14817830</v>
      </c>
      <c r="V191" s="61">
        <f t="shared" si="6"/>
        <v>0</v>
      </c>
      <c r="W191" s="62">
        <f t="shared" si="7"/>
        <v>0</v>
      </c>
      <c r="X191" s="191" t="str">
        <f t="shared" si="8"/>
        <v>80504129990060400813</v>
      </c>
      <c r="Y191" s="14"/>
      <c r="Z191" s="4"/>
    </row>
    <row r="192" spans="2:26" ht="34.5" x14ac:dyDescent="0.25">
      <c r="B192" s="52" t="s">
        <v>122</v>
      </c>
      <c r="C192" s="53" t="s">
        <v>43</v>
      </c>
      <c r="D192" s="454" t="s">
        <v>1019</v>
      </c>
      <c r="E192" s="455"/>
      <c r="F192" s="455"/>
      <c r="G192" s="455"/>
      <c r="H192" s="455"/>
      <c r="I192" s="455"/>
      <c r="J192" s="456"/>
      <c r="K192" s="54" t="s">
        <v>123</v>
      </c>
      <c r="L192" s="55"/>
      <c r="M192" s="325">
        <v>59785900</v>
      </c>
      <c r="N192" s="327"/>
      <c r="O192" s="325">
        <v>59785900</v>
      </c>
      <c r="P192" s="327"/>
      <c r="Q192" s="56">
        <v>0</v>
      </c>
      <c r="R192" s="57">
        <v>59785900</v>
      </c>
      <c r="S192" s="58">
        <v>0</v>
      </c>
      <c r="T192" s="59">
        <v>59785900</v>
      </c>
      <c r="U192" s="60">
        <v>59785900</v>
      </c>
      <c r="V192" s="61">
        <f t="shared" si="6"/>
        <v>0</v>
      </c>
      <c r="W192" s="62">
        <f t="shared" si="7"/>
        <v>0</v>
      </c>
      <c r="X192" s="191" t="str">
        <f t="shared" si="8"/>
        <v>80506051230560220633</v>
      </c>
      <c r="Y192" s="14"/>
      <c r="Z192" s="4"/>
    </row>
    <row r="193" spans="2:26" x14ac:dyDescent="0.25">
      <c r="B193" s="52" t="s">
        <v>194</v>
      </c>
      <c r="C193" s="53" t="s">
        <v>43</v>
      </c>
      <c r="D193" s="454" t="s">
        <v>1020</v>
      </c>
      <c r="E193" s="455"/>
      <c r="F193" s="455"/>
      <c r="G193" s="455"/>
      <c r="H193" s="455"/>
      <c r="I193" s="455"/>
      <c r="J193" s="456"/>
      <c r="K193" s="54" t="s">
        <v>197</v>
      </c>
      <c r="L193" s="55"/>
      <c r="M193" s="325">
        <v>5312000</v>
      </c>
      <c r="N193" s="327"/>
      <c r="O193" s="325">
        <v>5312000</v>
      </c>
      <c r="P193" s="327"/>
      <c r="Q193" s="56">
        <v>0</v>
      </c>
      <c r="R193" s="57">
        <v>5312000</v>
      </c>
      <c r="S193" s="58">
        <v>0</v>
      </c>
      <c r="T193" s="59">
        <v>5312000</v>
      </c>
      <c r="U193" s="60">
        <v>5312000</v>
      </c>
      <c r="V193" s="61">
        <f t="shared" si="6"/>
        <v>0</v>
      </c>
      <c r="W193" s="62">
        <f t="shared" si="7"/>
        <v>0</v>
      </c>
      <c r="X193" s="191" t="str">
        <f t="shared" si="8"/>
        <v>80507081530112230340</v>
      </c>
      <c r="Y193" s="14"/>
      <c r="Z193" s="4"/>
    </row>
    <row r="194" spans="2:26" ht="23.25" x14ac:dyDescent="0.25">
      <c r="B194" s="52" t="s">
        <v>103</v>
      </c>
      <c r="C194" s="53" t="s">
        <v>43</v>
      </c>
      <c r="D194" s="454" t="s">
        <v>1021</v>
      </c>
      <c r="E194" s="455"/>
      <c r="F194" s="455"/>
      <c r="G194" s="455"/>
      <c r="H194" s="455"/>
      <c r="I194" s="455"/>
      <c r="J194" s="456"/>
      <c r="K194" s="54" t="s">
        <v>104</v>
      </c>
      <c r="L194" s="55"/>
      <c r="M194" s="325">
        <v>100000000</v>
      </c>
      <c r="N194" s="327"/>
      <c r="O194" s="325">
        <v>100000000</v>
      </c>
      <c r="P194" s="327"/>
      <c r="Q194" s="56">
        <v>0</v>
      </c>
      <c r="R194" s="57">
        <v>100000000</v>
      </c>
      <c r="S194" s="58">
        <v>0</v>
      </c>
      <c r="T194" s="59">
        <v>100000000</v>
      </c>
      <c r="U194" s="60">
        <v>100000000</v>
      </c>
      <c r="V194" s="61">
        <f t="shared" si="6"/>
        <v>0</v>
      </c>
      <c r="W194" s="62">
        <f t="shared" si="7"/>
        <v>0</v>
      </c>
      <c r="X194" s="191" t="str">
        <f t="shared" si="8"/>
        <v>80507081530329990613</v>
      </c>
      <c r="Y194" s="14"/>
      <c r="Z194" s="4"/>
    </row>
    <row r="195" spans="2:26" ht="23.25" x14ac:dyDescent="0.25">
      <c r="B195" s="52" t="s">
        <v>199</v>
      </c>
      <c r="C195" s="53" t="s">
        <v>43</v>
      </c>
      <c r="D195" s="454" t="s">
        <v>1021</v>
      </c>
      <c r="E195" s="455"/>
      <c r="F195" s="455"/>
      <c r="G195" s="455"/>
      <c r="H195" s="455"/>
      <c r="I195" s="455"/>
      <c r="J195" s="456"/>
      <c r="K195" s="54" t="s">
        <v>200</v>
      </c>
      <c r="L195" s="55"/>
      <c r="M195" s="325">
        <v>100000000</v>
      </c>
      <c r="N195" s="327"/>
      <c r="O195" s="325">
        <v>100000000</v>
      </c>
      <c r="P195" s="327"/>
      <c r="Q195" s="56">
        <v>0</v>
      </c>
      <c r="R195" s="57">
        <v>100000000</v>
      </c>
      <c r="S195" s="58">
        <v>0</v>
      </c>
      <c r="T195" s="59">
        <v>100000000</v>
      </c>
      <c r="U195" s="60">
        <v>100000000</v>
      </c>
      <c r="V195" s="61">
        <f t="shared" si="6"/>
        <v>0</v>
      </c>
      <c r="W195" s="62">
        <f t="shared" si="7"/>
        <v>0</v>
      </c>
      <c r="X195" s="191" t="str">
        <f t="shared" si="8"/>
        <v>80507081530329990623</v>
      </c>
      <c r="Y195" s="14"/>
      <c r="Z195" s="4"/>
    </row>
    <row r="196" spans="2:26" ht="34.5" x14ac:dyDescent="0.25">
      <c r="B196" s="52" t="s">
        <v>122</v>
      </c>
      <c r="C196" s="53" t="s">
        <v>43</v>
      </c>
      <c r="D196" s="454" t="s">
        <v>1022</v>
      </c>
      <c r="E196" s="455"/>
      <c r="F196" s="455"/>
      <c r="G196" s="455"/>
      <c r="H196" s="455"/>
      <c r="I196" s="455"/>
      <c r="J196" s="456"/>
      <c r="K196" s="54" t="s">
        <v>123</v>
      </c>
      <c r="L196" s="55"/>
      <c r="M196" s="325">
        <v>20506000</v>
      </c>
      <c r="N196" s="327"/>
      <c r="O196" s="325">
        <v>20506000</v>
      </c>
      <c r="P196" s="327"/>
      <c r="Q196" s="56">
        <v>0</v>
      </c>
      <c r="R196" s="57">
        <v>20506000</v>
      </c>
      <c r="S196" s="58">
        <v>0</v>
      </c>
      <c r="T196" s="59">
        <v>20506000</v>
      </c>
      <c r="U196" s="60">
        <v>20506000</v>
      </c>
      <c r="V196" s="61">
        <f t="shared" si="6"/>
        <v>0</v>
      </c>
      <c r="W196" s="62">
        <f t="shared" si="7"/>
        <v>0</v>
      </c>
      <c r="X196" s="191" t="str">
        <f t="shared" si="8"/>
        <v>8050709153022102A633</v>
      </c>
      <c r="Y196" s="14"/>
      <c r="Z196" s="4"/>
    </row>
    <row r="197" spans="2:26" ht="23.25" x14ac:dyDescent="0.25">
      <c r="B197" s="52" t="s">
        <v>103</v>
      </c>
      <c r="C197" s="53" t="s">
        <v>43</v>
      </c>
      <c r="D197" s="454" t="s">
        <v>1023</v>
      </c>
      <c r="E197" s="455"/>
      <c r="F197" s="455"/>
      <c r="G197" s="455"/>
      <c r="H197" s="455"/>
      <c r="I197" s="455"/>
      <c r="J197" s="456"/>
      <c r="K197" s="54" t="s">
        <v>104</v>
      </c>
      <c r="L197" s="55"/>
      <c r="M197" s="325">
        <v>65000000</v>
      </c>
      <c r="N197" s="327"/>
      <c r="O197" s="325">
        <v>65000000</v>
      </c>
      <c r="P197" s="327"/>
      <c r="Q197" s="56">
        <v>0</v>
      </c>
      <c r="R197" s="57">
        <v>64240315.090000004</v>
      </c>
      <c r="S197" s="58">
        <v>0</v>
      </c>
      <c r="T197" s="59">
        <v>64240315.090000004</v>
      </c>
      <c r="U197" s="60">
        <v>64240315.090000004</v>
      </c>
      <c r="V197" s="61">
        <f t="shared" si="6"/>
        <v>0</v>
      </c>
      <c r="W197" s="62">
        <f t="shared" si="7"/>
        <v>0</v>
      </c>
      <c r="X197" s="191" t="str">
        <f t="shared" si="8"/>
        <v>80507091530229990613</v>
      </c>
      <c r="Y197" s="14"/>
      <c r="Z197" s="4"/>
    </row>
    <row r="198" spans="2:26" ht="23.25" x14ac:dyDescent="0.25">
      <c r="B198" s="52" t="s">
        <v>199</v>
      </c>
      <c r="C198" s="53" t="s">
        <v>43</v>
      </c>
      <c r="D198" s="454" t="s">
        <v>1023</v>
      </c>
      <c r="E198" s="455"/>
      <c r="F198" s="455"/>
      <c r="G198" s="455"/>
      <c r="H198" s="455"/>
      <c r="I198" s="455"/>
      <c r="J198" s="456"/>
      <c r="K198" s="54" t="s">
        <v>200</v>
      </c>
      <c r="L198" s="55"/>
      <c r="M198" s="325">
        <v>5000000</v>
      </c>
      <c r="N198" s="327"/>
      <c r="O198" s="325">
        <v>5000000</v>
      </c>
      <c r="P198" s="327"/>
      <c r="Q198" s="56">
        <v>0</v>
      </c>
      <c r="R198" s="57">
        <v>5000000</v>
      </c>
      <c r="S198" s="58">
        <v>0</v>
      </c>
      <c r="T198" s="59">
        <v>5000000</v>
      </c>
      <c r="U198" s="60">
        <v>5000000</v>
      </c>
      <c r="V198" s="61">
        <f t="shared" si="6"/>
        <v>0</v>
      </c>
      <c r="W198" s="62">
        <f t="shared" si="7"/>
        <v>0</v>
      </c>
      <c r="X198" s="191" t="str">
        <f t="shared" si="8"/>
        <v>80507091530229990623</v>
      </c>
      <c r="Y198" s="14"/>
      <c r="Z198" s="4"/>
    </row>
    <row r="199" spans="2:26" ht="79.5" x14ac:dyDescent="0.25">
      <c r="B199" s="52" t="s">
        <v>164</v>
      </c>
      <c r="C199" s="53" t="s">
        <v>43</v>
      </c>
      <c r="D199" s="454" t="s">
        <v>1023</v>
      </c>
      <c r="E199" s="455"/>
      <c r="F199" s="455"/>
      <c r="G199" s="455"/>
      <c r="H199" s="455"/>
      <c r="I199" s="455"/>
      <c r="J199" s="456"/>
      <c r="K199" s="54" t="s">
        <v>166</v>
      </c>
      <c r="L199" s="55"/>
      <c r="M199" s="325">
        <v>25000000</v>
      </c>
      <c r="N199" s="327"/>
      <c r="O199" s="325">
        <v>25000000</v>
      </c>
      <c r="P199" s="327"/>
      <c r="Q199" s="56">
        <v>0</v>
      </c>
      <c r="R199" s="57">
        <v>15189150</v>
      </c>
      <c r="S199" s="58">
        <v>0</v>
      </c>
      <c r="T199" s="59">
        <v>15189150</v>
      </c>
      <c r="U199" s="60">
        <v>15189150</v>
      </c>
      <c r="V199" s="61">
        <f t="shared" si="6"/>
        <v>0</v>
      </c>
      <c r="W199" s="62">
        <f t="shared" si="7"/>
        <v>0</v>
      </c>
      <c r="X199" s="191" t="str">
        <f t="shared" si="8"/>
        <v>80507091530229990813</v>
      </c>
      <c r="Y199" s="14"/>
      <c r="Z199" s="4"/>
    </row>
    <row r="200" spans="2:26" ht="23.25" x14ac:dyDescent="0.25">
      <c r="B200" s="52" t="s">
        <v>103</v>
      </c>
      <c r="C200" s="53" t="s">
        <v>43</v>
      </c>
      <c r="D200" s="454" t="s">
        <v>1024</v>
      </c>
      <c r="E200" s="455"/>
      <c r="F200" s="455"/>
      <c r="G200" s="455"/>
      <c r="H200" s="455"/>
      <c r="I200" s="455"/>
      <c r="J200" s="456"/>
      <c r="K200" s="54" t="s">
        <v>104</v>
      </c>
      <c r="L200" s="55"/>
      <c r="M200" s="325">
        <v>7000000</v>
      </c>
      <c r="N200" s="327"/>
      <c r="O200" s="325">
        <v>7000000</v>
      </c>
      <c r="P200" s="327"/>
      <c r="Q200" s="56">
        <v>0</v>
      </c>
      <c r="R200" s="57">
        <v>7000000</v>
      </c>
      <c r="S200" s="58">
        <v>0</v>
      </c>
      <c r="T200" s="59">
        <v>7000000</v>
      </c>
      <c r="U200" s="60">
        <v>7000000</v>
      </c>
      <c r="V200" s="61">
        <f t="shared" si="6"/>
        <v>0</v>
      </c>
      <c r="W200" s="62">
        <f t="shared" si="7"/>
        <v>0</v>
      </c>
      <c r="X200" s="191" t="str">
        <f t="shared" si="8"/>
        <v>80507091530420550613</v>
      </c>
      <c r="Y200" s="14"/>
      <c r="Z200" s="4"/>
    </row>
    <row r="201" spans="2:26" ht="23.25" x14ac:dyDescent="0.25">
      <c r="B201" s="52" t="s">
        <v>199</v>
      </c>
      <c r="C201" s="53" t="s">
        <v>43</v>
      </c>
      <c r="D201" s="454" t="s">
        <v>1024</v>
      </c>
      <c r="E201" s="455"/>
      <c r="F201" s="455"/>
      <c r="G201" s="455"/>
      <c r="H201" s="455"/>
      <c r="I201" s="455"/>
      <c r="J201" s="456"/>
      <c r="K201" s="54" t="s">
        <v>200</v>
      </c>
      <c r="L201" s="55"/>
      <c r="M201" s="325">
        <v>7000000</v>
      </c>
      <c r="N201" s="327"/>
      <c r="O201" s="325">
        <v>7000000</v>
      </c>
      <c r="P201" s="327"/>
      <c r="Q201" s="56">
        <v>0</v>
      </c>
      <c r="R201" s="57">
        <v>7000000</v>
      </c>
      <c r="S201" s="58">
        <v>0</v>
      </c>
      <c r="T201" s="59">
        <v>7000000</v>
      </c>
      <c r="U201" s="60">
        <v>7000000</v>
      </c>
      <c r="V201" s="61">
        <f t="shared" si="6"/>
        <v>0</v>
      </c>
      <c r="W201" s="62">
        <f t="shared" si="7"/>
        <v>0</v>
      </c>
      <c r="X201" s="191" t="str">
        <f t="shared" si="8"/>
        <v>80507091530420550623</v>
      </c>
      <c r="Y201" s="14"/>
      <c r="Z201" s="4"/>
    </row>
    <row r="202" spans="2:26" ht="23.25" x14ac:dyDescent="0.25">
      <c r="B202" s="52" t="s">
        <v>204</v>
      </c>
      <c r="C202" s="53" t="s">
        <v>43</v>
      </c>
      <c r="D202" s="454" t="s">
        <v>1025</v>
      </c>
      <c r="E202" s="455"/>
      <c r="F202" s="455"/>
      <c r="G202" s="455"/>
      <c r="H202" s="455"/>
      <c r="I202" s="455"/>
      <c r="J202" s="456"/>
      <c r="K202" s="54" t="s">
        <v>207</v>
      </c>
      <c r="L202" s="55"/>
      <c r="M202" s="325">
        <v>1053980</v>
      </c>
      <c r="N202" s="327"/>
      <c r="O202" s="325">
        <v>1053980</v>
      </c>
      <c r="P202" s="327"/>
      <c r="Q202" s="56">
        <v>0</v>
      </c>
      <c r="R202" s="57">
        <v>1053980</v>
      </c>
      <c r="S202" s="58">
        <v>0</v>
      </c>
      <c r="T202" s="59">
        <v>1053980</v>
      </c>
      <c r="U202" s="60">
        <v>1053980</v>
      </c>
      <c r="V202" s="61">
        <f t="shared" si="6"/>
        <v>0</v>
      </c>
      <c r="W202" s="62">
        <f t="shared" si="7"/>
        <v>0</v>
      </c>
      <c r="X202" s="191" t="str">
        <f t="shared" si="8"/>
        <v>80510030460720550322</v>
      </c>
      <c r="Y202" s="14"/>
      <c r="Z202" s="4"/>
    </row>
    <row r="203" spans="2:26" ht="23.25" x14ac:dyDescent="0.25">
      <c r="B203" s="52" t="s">
        <v>204</v>
      </c>
      <c r="C203" s="53" t="s">
        <v>43</v>
      </c>
      <c r="D203" s="454" t="s">
        <v>1026</v>
      </c>
      <c r="E203" s="455"/>
      <c r="F203" s="455"/>
      <c r="G203" s="455"/>
      <c r="H203" s="455"/>
      <c r="I203" s="455"/>
      <c r="J203" s="456"/>
      <c r="K203" s="54" t="s">
        <v>207</v>
      </c>
      <c r="L203" s="55"/>
      <c r="M203" s="325">
        <v>1679800</v>
      </c>
      <c r="N203" s="327"/>
      <c r="O203" s="325">
        <v>1679800</v>
      </c>
      <c r="P203" s="327"/>
      <c r="Q203" s="56">
        <v>0</v>
      </c>
      <c r="R203" s="57">
        <v>1679800</v>
      </c>
      <c r="S203" s="58">
        <v>0</v>
      </c>
      <c r="T203" s="59">
        <v>1679800</v>
      </c>
      <c r="U203" s="60">
        <v>1679800</v>
      </c>
      <c r="V203" s="61">
        <f t="shared" si="6"/>
        <v>0</v>
      </c>
      <c r="W203" s="62">
        <f t="shared" si="7"/>
        <v>0</v>
      </c>
      <c r="X203" s="191" t="str">
        <f t="shared" si="8"/>
        <v>80510030460725100322</v>
      </c>
      <c r="Y203" s="14"/>
      <c r="Z203" s="4"/>
    </row>
    <row r="204" spans="2:26" x14ac:dyDescent="0.25">
      <c r="B204" s="52" t="s">
        <v>151</v>
      </c>
      <c r="C204" s="53" t="s">
        <v>43</v>
      </c>
      <c r="D204" s="454" t="s">
        <v>1027</v>
      </c>
      <c r="E204" s="455"/>
      <c r="F204" s="455"/>
      <c r="G204" s="455"/>
      <c r="H204" s="455"/>
      <c r="I204" s="455"/>
      <c r="J204" s="456"/>
      <c r="K204" s="54" t="s">
        <v>154</v>
      </c>
      <c r="L204" s="55"/>
      <c r="M204" s="325">
        <v>1215900</v>
      </c>
      <c r="N204" s="327"/>
      <c r="O204" s="325">
        <v>1215900</v>
      </c>
      <c r="P204" s="327"/>
      <c r="Q204" s="56">
        <v>0</v>
      </c>
      <c r="R204" s="57">
        <v>1215900</v>
      </c>
      <c r="S204" s="58">
        <v>0</v>
      </c>
      <c r="T204" s="59">
        <v>1106380.48</v>
      </c>
      <c r="U204" s="60">
        <v>1106380.48</v>
      </c>
      <c r="V204" s="61">
        <f t="shared" si="6"/>
        <v>109519.52000000002</v>
      </c>
      <c r="W204" s="62">
        <f t="shared" si="7"/>
        <v>0</v>
      </c>
      <c r="X204" s="191" t="str">
        <f t="shared" si="8"/>
        <v>80604051121173870530</v>
      </c>
      <c r="Y204" s="14"/>
      <c r="Z204" s="4"/>
    </row>
    <row r="205" spans="2:26" x14ac:dyDescent="0.25">
      <c r="B205" s="52" t="s">
        <v>151</v>
      </c>
      <c r="C205" s="53" t="s">
        <v>43</v>
      </c>
      <c r="D205" s="454" t="s">
        <v>1028</v>
      </c>
      <c r="E205" s="455"/>
      <c r="F205" s="455"/>
      <c r="G205" s="455"/>
      <c r="H205" s="455"/>
      <c r="I205" s="455"/>
      <c r="J205" s="456"/>
      <c r="K205" s="54" t="s">
        <v>154</v>
      </c>
      <c r="L205" s="55"/>
      <c r="M205" s="325">
        <v>13700500</v>
      </c>
      <c r="N205" s="327"/>
      <c r="O205" s="325">
        <v>13700500</v>
      </c>
      <c r="P205" s="327"/>
      <c r="Q205" s="56">
        <v>0</v>
      </c>
      <c r="R205" s="57">
        <v>13700500</v>
      </c>
      <c r="S205" s="58">
        <v>0</v>
      </c>
      <c r="T205" s="59">
        <v>8526637.6799999997</v>
      </c>
      <c r="U205" s="60">
        <v>8526637.6799999997</v>
      </c>
      <c r="V205" s="61">
        <f t="shared" si="6"/>
        <v>5173862.32</v>
      </c>
      <c r="W205" s="62">
        <f t="shared" si="7"/>
        <v>0</v>
      </c>
      <c r="X205" s="191" t="str">
        <f t="shared" si="8"/>
        <v>80604051121273880530</v>
      </c>
      <c r="Y205" s="14"/>
      <c r="Z205" s="4"/>
    </row>
    <row r="206" spans="2:26" ht="23.25" x14ac:dyDescent="0.25">
      <c r="B206" s="52" t="s">
        <v>100</v>
      </c>
      <c r="C206" s="53" t="s">
        <v>43</v>
      </c>
      <c r="D206" s="454" t="s">
        <v>1029</v>
      </c>
      <c r="E206" s="455"/>
      <c r="F206" s="455"/>
      <c r="G206" s="455"/>
      <c r="H206" s="455"/>
      <c r="I206" s="455"/>
      <c r="J206" s="456"/>
      <c r="K206" s="54" t="s">
        <v>101</v>
      </c>
      <c r="L206" s="55"/>
      <c r="M206" s="325">
        <v>100100</v>
      </c>
      <c r="N206" s="327"/>
      <c r="O206" s="325">
        <v>100100</v>
      </c>
      <c r="P206" s="327"/>
      <c r="Q206" s="56">
        <v>0</v>
      </c>
      <c r="R206" s="57">
        <v>100011.85</v>
      </c>
      <c r="S206" s="58">
        <v>0</v>
      </c>
      <c r="T206" s="59">
        <v>100011.85</v>
      </c>
      <c r="U206" s="60">
        <v>100011.85</v>
      </c>
      <c r="V206" s="61">
        <f t="shared" si="6"/>
        <v>0</v>
      </c>
      <c r="W206" s="62">
        <f t="shared" si="7"/>
        <v>0</v>
      </c>
      <c r="X206" s="191" t="str">
        <f t="shared" si="8"/>
        <v>80604051121360180622</v>
      </c>
      <c r="Y206" s="14"/>
      <c r="Z206" s="4"/>
    </row>
    <row r="207" spans="2:26" ht="45.75" x14ac:dyDescent="0.25">
      <c r="B207" s="52" t="s">
        <v>214</v>
      </c>
      <c r="C207" s="53" t="s">
        <v>43</v>
      </c>
      <c r="D207" s="454" t="s">
        <v>1029</v>
      </c>
      <c r="E207" s="455"/>
      <c r="F207" s="455"/>
      <c r="G207" s="455"/>
      <c r="H207" s="455"/>
      <c r="I207" s="455"/>
      <c r="J207" s="456"/>
      <c r="K207" s="54" t="s">
        <v>215</v>
      </c>
      <c r="L207" s="55"/>
      <c r="M207" s="325">
        <v>1014300</v>
      </c>
      <c r="N207" s="327"/>
      <c r="O207" s="325">
        <v>1014300</v>
      </c>
      <c r="P207" s="327"/>
      <c r="Q207" s="56">
        <v>0</v>
      </c>
      <c r="R207" s="57">
        <v>1014300</v>
      </c>
      <c r="S207" s="58">
        <v>0</v>
      </c>
      <c r="T207" s="59">
        <v>1014300</v>
      </c>
      <c r="U207" s="60">
        <v>1014300</v>
      </c>
      <c r="V207" s="61">
        <f t="shared" si="6"/>
        <v>0</v>
      </c>
      <c r="W207" s="62">
        <f t="shared" si="7"/>
        <v>0</v>
      </c>
      <c r="X207" s="191" t="str">
        <f t="shared" si="8"/>
        <v>80604051121360180631</v>
      </c>
      <c r="Y207" s="14"/>
      <c r="Z207" s="4"/>
    </row>
    <row r="208" spans="2:26" ht="79.5" x14ac:dyDescent="0.25">
      <c r="B208" s="52" t="s">
        <v>158</v>
      </c>
      <c r="C208" s="53" t="s">
        <v>43</v>
      </c>
      <c r="D208" s="454" t="s">
        <v>1029</v>
      </c>
      <c r="E208" s="455"/>
      <c r="F208" s="455"/>
      <c r="G208" s="455"/>
      <c r="H208" s="455"/>
      <c r="I208" s="455"/>
      <c r="J208" s="456"/>
      <c r="K208" s="54" t="s">
        <v>161</v>
      </c>
      <c r="L208" s="55"/>
      <c r="M208" s="325">
        <v>7009900</v>
      </c>
      <c r="N208" s="327"/>
      <c r="O208" s="325">
        <v>7009900</v>
      </c>
      <c r="P208" s="327"/>
      <c r="Q208" s="56">
        <v>0</v>
      </c>
      <c r="R208" s="57">
        <v>7009858.4400000004</v>
      </c>
      <c r="S208" s="58">
        <v>0</v>
      </c>
      <c r="T208" s="59">
        <v>7009858.4400000004</v>
      </c>
      <c r="U208" s="60">
        <v>7009858.4400000004</v>
      </c>
      <c r="V208" s="61">
        <f t="shared" si="6"/>
        <v>0</v>
      </c>
      <c r="W208" s="62">
        <f t="shared" si="7"/>
        <v>0</v>
      </c>
      <c r="X208" s="191" t="str">
        <f t="shared" si="8"/>
        <v>80604051121360180811</v>
      </c>
      <c r="Y208" s="14"/>
      <c r="Z208" s="4"/>
    </row>
    <row r="209" spans="2:26" ht="79.5" x14ac:dyDescent="0.25">
      <c r="B209" s="52" t="s">
        <v>158</v>
      </c>
      <c r="C209" s="53" t="s">
        <v>43</v>
      </c>
      <c r="D209" s="454" t="s">
        <v>1030</v>
      </c>
      <c r="E209" s="455"/>
      <c r="F209" s="455"/>
      <c r="G209" s="455"/>
      <c r="H209" s="455"/>
      <c r="I209" s="455"/>
      <c r="J209" s="456"/>
      <c r="K209" s="54" t="s">
        <v>161</v>
      </c>
      <c r="L209" s="55"/>
      <c r="M209" s="325">
        <v>11700000</v>
      </c>
      <c r="N209" s="327"/>
      <c r="O209" s="325">
        <v>11700000</v>
      </c>
      <c r="P209" s="327"/>
      <c r="Q209" s="56">
        <v>0</v>
      </c>
      <c r="R209" s="57">
        <v>1654102.34</v>
      </c>
      <c r="S209" s="58">
        <v>0</v>
      </c>
      <c r="T209" s="59">
        <v>1654102.34</v>
      </c>
      <c r="U209" s="60">
        <v>1654102.34</v>
      </c>
      <c r="V209" s="61">
        <f t="shared" si="6"/>
        <v>0</v>
      </c>
      <c r="W209" s="62">
        <f t="shared" si="7"/>
        <v>0</v>
      </c>
      <c r="X209" s="191" t="str">
        <f t="shared" si="8"/>
        <v>80604051140860610811</v>
      </c>
      <c r="Y209" s="14"/>
      <c r="Z209" s="4"/>
    </row>
    <row r="210" spans="2:26" ht="79.5" x14ac:dyDescent="0.25">
      <c r="B210" s="52" t="s">
        <v>158</v>
      </c>
      <c r="C210" s="53" t="s">
        <v>43</v>
      </c>
      <c r="D210" s="454" t="s">
        <v>1031</v>
      </c>
      <c r="E210" s="455"/>
      <c r="F210" s="455"/>
      <c r="G210" s="455"/>
      <c r="H210" s="455"/>
      <c r="I210" s="455"/>
      <c r="J210" s="456"/>
      <c r="K210" s="54" t="s">
        <v>161</v>
      </c>
      <c r="L210" s="55"/>
      <c r="M210" s="325">
        <v>13560000</v>
      </c>
      <c r="N210" s="327"/>
      <c r="O210" s="325">
        <v>13560000</v>
      </c>
      <c r="P210" s="327"/>
      <c r="Q210" s="56">
        <v>0</v>
      </c>
      <c r="R210" s="57">
        <v>5867938.6299999999</v>
      </c>
      <c r="S210" s="58">
        <v>0</v>
      </c>
      <c r="T210" s="59">
        <v>5867938.6299999999</v>
      </c>
      <c r="U210" s="60">
        <v>5867938.6299999999</v>
      </c>
      <c r="V210" s="61">
        <f t="shared" si="6"/>
        <v>0</v>
      </c>
      <c r="W210" s="62">
        <f t="shared" si="7"/>
        <v>0</v>
      </c>
      <c r="X210" s="191" t="str">
        <f t="shared" si="8"/>
        <v>80604051140860630811</v>
      </c>
      <c r="Y210" s="14"/>
      <c r="Z210" s="4"/>
    </row>
    <row r="211" spans="2:26" ht="79.5" x14ac:dyDescent="0.25">
      <c r="B211" s="52" t="s">
        <v>218</v>
      </c>
      <c r="C211" s="53" t="s">
        <v>43</v>
      </c>
      <c r="D211" s="454" t="s">
        <v>1032</v>
      </c>
      <c r="E211" s="455"/>
      <c r="F211" s="455"/>
      <c r="G211" s="455"/>
      <c r="H211" s="455"/>
      <c r="I211" s="455"/>
      <c r="J211" s="456"/>
      <c r="K211" s="54" t="s">
        <v>220</v>
      </c>
      <c r="L211" s="55"/>
      <c r="M211" s="325">
        <v>24473700</v>
      </c>
      <c r="N211" s="327"/>
      <c r="O211" s="325">
        <v>24473700</v>
      </c>
      <c r="P211" s="327"/>
      <c r="Q211" s="56">
        <v>0</v>
      </c>
      <c r="R211" s="57">
        <v>24368084</v>
      </c>
      <c r="S211" s="58">
        <v>0</v>
      </c>
      <c r="T211" s="59">
        <v>24368084</v>
      </c>
      <c r="U211" s="60">
        <v>24368084</v>
      </c>
      <c r="V211" s="61">
        <f t="shared" si="6"/>
        <v>0</v>
      </c>
      <c r="W211" s="62">
        <f t="shared" si="7"/>
        <v>0</v>
      </c>
      <c r="X211" s="191" t="str">
        <f t="shared" si="8"/>
        <v>806040511409R3410812</v>
      </c>
      <c r="Y211" s="14"/>
      <c r="Z211" s="4"/>
    </row>
    <row r="212" spans="2:26" ht="23.25" x14ac:dyDescent="0.25">
      <c r="B212" s="52" t="s">
        <v>100</v>
      </c>
      <c r="C212" s="53" t="s">
        <v>43</v>
      </c>
      <c r="D212" s="454" t="s">
        <v>1033</v>
      </c>
      <c r="E212" s="455"/>
      <c r="F212" s="455"/>
      <c r="G212" s="455"/>
      <c r="H212" s="455"/>
      <c r="I212" s="455"/>
      <c r="J212" s="456"/>
      <c r="K212" s="54" t="s">
        <v>101</v>
      </c>
      <c r="L212" s="55"/>
      <c r="M212" s="325">
        <v>3125000</v>
      </c>
      <c r="N212" s="327"/>
      <c r="O212" s="325">
        <v>3125000</v>
      </c>
      <c r="P212" s="327"/>
      <c r="Q212" s="56">
        <v>0</v>
      </c>
      <c r="R212" s="57">
        <v>3125000</v>
      </c>
      <c r="S212" s="58">
        <v>0</v>
      </c>
      <c r="T212" s="59">
        <v>3125000</v>
      </c>
      <c r="U212" s="60">
        <v>3125000</v>
      </c>
      <c r="V212" s="61">
        <f t="shared" si="6"/>
        <v>0</v>
      </c>
      <c r="W212" s="62">
        <f t="shared" si="7"/>
        <v>0</v>
      </c>
      <c r="X212" s="191" t="str">
        <f t="shared" si="8"/>
        <v>8060405114I554800622</v>
      </c>
      <c r="Y212" s="14"/>
      <c r="Z212" s="4"/>
    </row>
    <row r="213" spans="2:26" ht="45.75" x14ac:dyDescent="0.25">
      <c r="B213" s="52" t="s">
        <v>214</v>
      </c>
      <c r="C213" s="53" t="s">
        <v>43</v>
      </c>
      <c r="D213" s="454" t="s">
        <v>1033</v>
      </c>
      <c r="E213" s="455"/>
      <c r="F213" s="455"/>
      <c r="G213" s="455"/>
      <c r="H213" s="455"/>
      <c r="I213" s="455"/>
      <c r="J213" s="456"/>
      <c r="K213" s="54" t="s">
        <v>215</v>
      </c>
      <c r="L213" s="55"/>
      <c r="M213" s="325">
        <v>84174000</v>
      </c>
      <c r="N213" s="327"/>
      <c r="O213" s="325">
        <v>84174000</v>
      </c>
      <c r="P213" s="327"/>
      <c r="Q213" s="56">
        <v>0</v>
      </c>
      <c r="R213" s="57">
        <v>84173958.340000004</v>
      </c>
      <c r="S213" s="58">
        <v>0</v>
      </c>
      <c r="T213" s="59">
        <v>84173958.340000004</v>
      </c>
      <c r="U213" s="60">
        <v>84173958.340000004</v>
      </c>
      <c r="V213" s="61">
        <f t="shared" si="6"/>
        <v>0</v>
      </c>
      <c r="W213" s="62">
        <f t="shared" si="7"/>
        <v>0</v>
      </c>
      <c r="X213" s="191" t="str">
        <f t="shared" si="8"/>
        <v>8060405114I554800631</v>
      </c>
      <c r="Y213" s="14"/>
      <c r="Z213" s="4"/>
    </row>
    <row r="214" spans="2:26" ht="79.5" x14ac:dyDescent="0.25">
      <c r="B214" s="52" t="s">
        <v>218</v>
      </c>
      <c r="C214" s="53" t="s">
        <v>43</v>
      </c>
      <c r="D214" s="454" t="s">
        <v>1033</v>
      </c>
      <c r="E214" s="455"/>
      <c r="F214" s="455"/>
      <c r="G214" s="455"/>
      <c r="H214" s="455"/>
      <c r="I214" s="455"/>
      <c r="J214" s="456"/>
      <c r="K214" s="54" t="s">
        <v>220</v>
      </c>
      <c r="L214" s="55"/>
      <c r="M214" s="325">
        <v>58039600</v>
      </c>
      <c r="N214" s="327"/>
      <c r="O214" s="325">
        <v>58039600</v>
      </c>
      <c r="P214" s="327"/>
      <c r="Q214" s="56">
        <v>0</v>
      </c>
      <c r="R214" s="57">
        <v>58039583.329999998</v>
      </c>
      <c r="S214" s="58">
        <v>0</v>
      </c>
      <c r="T214" s="59">
        <v>58039583.329999998</v>
      </c>
      <c r="U214" s="60">
        <v>58039583.329999998</v>
      </c>
      <c r="V214" s="61">
        <f t="shared" si="6"/>
        <v>0</v>
      </c>
      <c r="W214" s="62">
        <f t="shared" si="7"/>
        <v>0</v>
      </c>
      <c r="X214" s="191" t="str">
        <f t="shared" si="8"/>
        <v>8060405114I554800812</v>
      </c>
      <c r="Y214" s="14"/>
      <c r="Z214" s="4"/>
    </row>
    <row r="215" spans="2:26" ht="34.5" x14ac:dyDescent="0.25">
      <c r="B215" s="52" t="s">
        <v>56</v>
      </c>
      <c r="C215" s="53" t="s">
        <v>43</v>
      </c>
      <c r="D215" s="454" t="s">
        <v>1034</v>
      </c>
      <c r="E215" s="455"/>
      <c r="F215" s="455"/>
      <c r="G215" s="455"/>
      <c r="H215" s="455"/>
      <c r="I215" s="455"/>
      <c r="J215" s="456"/>
      <c r="K215" s="54" t="s">
        <v>57</v>
      </c>
      <c r="L215" s="55"/>
      <c r="M215" s="325">
        <v>11115000</v>
      </c>
      <c r="N215" s="327"/>
      <c r="O215" s="325">
        <v>11115000</v>
      </c>
      <c r="P215" s="327"/>
      <c r="Q215" s="56">
        <v>0</v>
      </c>
      <c r="R215" s="57">
        <v>10296104.970000001</v>
      </c>
      <c r="S215" s="58">
        <v>8898520.5700000003</v>
      </c>
      <c r="T215" s="59">
        <v>10296104.970000001</v>
      </c>
      <c r="U215" s="60">
        <v>10296104.970000001</v>
      </c>
      <c r="V215" s="61">
        <f t="shared" si="6"/>
        <v>0</v>
      </c>
      <c r="W215" s="62">
        <f t="shared" si="7"/>
        <v>0</v>
      </c>
      <c r="X215" s="191" t="str">
        <f t="shared" si="8"/>
        <v>80604051150160290242</v>
      </c>
      <c r="Y215" s="14"/>
      <c r="Z215" s="4"/>
    </row>
    <row r="216" spans="2:26" ht="23.25" x14ac:dyDescent="0.25">
      <c r="B216" s="52" t="s">
        <v>58</v>
      </c>
      <c r="C216" s="53" t="s">
        <v>43</v>
      </c>
      <c r="D216" s="454" t="s">
        <v>1034</v>
      </c>
      <c r="E216" s="455"/>
      <c r="F216" s="455"/>
      <c r="G216" s="455"/>
      <c r="H216" s="455"/>
      <c r="I216" s="455"/>
      <c r="J216" s="456"/>
      <c r="K216" s="54" t="s">
        <v>59</v>
      </c>
      <c r="L216" s="55"/>
      <c r="M216" s="325">
        <v>250000</v>
      </c>
      <c r="N216" s="327"/>
      <c r="O216" s="325">
        <v>250000</v>
      </c>
      <c r="P216" s="327"/>
      <c r="Q216" s="56">
        <v>0</v>
      </c>
      <c r="R216" s="57">
        <v>250000</v>
      </c>
      <c r="S216" s="58">
        <v>250000</v>
      </c>
      <c r="T216" s="59">
        <v>250000</v>
      </c>
      <c r="U216" s="60">
        <v>250000</v>
      </c>
      <c r="V216" s="61">
        <f t="shared" ref="V216:V279" si="9">R216-U216</f>
        <v>0</v>
      </c>
      <c r="W216" s="62">
        <f t="shared" ref="W216:W279" si="10">T216-U216</f>
        <v>0</v>
      </c>
      <c r="X216" s="191" t="str">
        <f t="shared" ref="X216:X279" si="11">IF(D216="","00000000000000000",D216)&amp;IF(K216="","000",K216)</f>
        <v>80604051150160290244</v>
      </c>
      <c r="Y216" s="14"/>
      <c r="Z216" s="4"/>
    </row>
    <row r="217" spans="2:26" ht="79.5" x14ac:dyDescent="0.25">
      <c r="B217" s="52" t="s">
        <v>97</v>
      </c>
      <c r="C217" s="53" t="s">
        <v>43</v>
      </c>
      <c r="D217" s="454" t="s">
        <v>1035</v>
      </c>
      <c r="E217" s="455"/>
      <c r="F217" s="455"/>
      <c r="G217" s="455"/>
      <c r="H217" s="455"/>
      <c r="I217" s="455"/>
      <c r="J217" s="456"/>
      <c r="K217" s="54" t="s">
        <v>99</v>
      </c>
      <c r="L217" s="55"/>
      <c r="M217" s="325">
        <v>43782400</v>
      </c>
      <c r="N217" s="327"/>
      <c r="O217" s="325">
        <v>43782400</v>
      </c>
      <c r="P217" s="327"/>
      <c r="Q217" s="56">
        <v>0</v>
      </c>
      <c r="R217" s="57">
        <v>43782400</v>
      </c>
      <c r="S217" s="58">
        <v>0</v>
      </c>
      <c r="T217" s="59">
        <v>43202400</v>
      </c>
      <c r="U217" s="60">
        <v>43202400</v>
      </c>
      <c r="V217" s="61">
        <f t="shared" si="9"/>
        <v>580000</v>
      </c>
      <c r="W217" s="62">
        <f t="shared" si="10"/>
        <v>0</v>
      </c>
      <c r="X217" s="191" t="str">
        <f t="shared" si="11"/>
        <v>80604051150200590621</v>
      </c>
      <c r="Y217" s="14"/>
      <c r="Z217" s="4"/>
    </row>
    <row r="218" spans="2:26" ht="23.25" x14ac:dyDescent="0.25">
      <c r="B218" s="52" t="s">
        <v>100</v>
      </c>
      <c r="C218" s="53" t="s">
        <v>43</v>
      </c>
      <c r="D218" s="454" t="s">
        <v>1035</v>
      </c>
      <c r="E218" s="455"/>
      <c r="F218" s="455"/>
      <c r="G218" s="455"/>
      <c r="H218" s="455"/>
      <c r="I218" s="455"/>
      <c r="J218" s="456"/>
      <c r="K218" s="54" t="s">
        <v>101</v>
      </c>
      <c r="L218" s="55"/>
      <c r="M218" s="325">
        <v>58381</v>
      </c>
      <c r="N218" s="327"/>
      <c r="O218" s="325">
        <v>58381</v>
      </c>
      <c r="P218" s="327"/>
      <c r="Q218" s="56">
        <v>0</v>
      </c>
      <c r="R218" s="57">
        <v>58381</v>
      </c>
      <c r="S218" s="58">
        <v>0</v>
      </c>
      <c r="T218" s="59">
        <v>58381</v>
      </c>
      <c r="U218" s="60">
        <v>58381</v>
      </c>
      <c r="V218" s="61">
        <f t="shared" si="9"/>
        <v>0</v>
      </c>
      <c r="W218" s="62">
        <f t="shared" si="10"/>
        <v>0</v>
      </c>
      <c r="X218" s="191" t="str">
        <f t="shared" si="11"/>
        <v>80604051150200590622</v>
      </c>
      <c r="Y218" s="14"/>
      <c r="Z218" s="4"/>
    </row>
    <row r="219" spans="2:26" ht="79.5" x14ac:dyDescent="0.25">
      <c r="B219" s="52" t="s">
        <v>164</v>
      </c>
      <c r="C219" s="53" t="s">
        <v>43</v>
      </c>
      <c r="D219" s="454" t="s">
        <v>1036</v>
      </c>
      <c r="E219" s="455"/>
      <c r="F219" s="455"/>
      <c r="G219" s="455"/>
      <c r="H219" s="455"/>
      <c r="I219" s="455"/>
      <c r="J219" s="456"/>
      <c r="K219" s="54" t="s">
        <v>166</v>
      </c>
      <c r="L219" s="55"/>
      <c r="M219" s="325">
        <v>3428000</v>
      </c>
      <c r="N219" s="327"/>
      <c r="O219" s="325">
        <v>3428000</v>
      </c>
      <c r="P219" s="327"/>
      <c r="Q219" s="56">
        <v>0</v>
      </c>
      <c r="R219" s="57">
        <v>3428000</v>
      </c>
      <c r="S219" s="58">
        <v>0</v>
      </c>
      <c r="T219" s="59">
        <v>3428000</v>
      </c>
      <c r="U219" s="60">
        <v>3428000</v>
      </c>
      <c r="V219" s="61">
        <f t="shared" si="9"/>
        <v>0</v>
      </c>
      <c r="W219" s="62">
        <f t="shared" si="10"/>
        <v>0</v>
      </c>
      <c r="X219" s="191" t="str">
        <f t="shared" si="11"/>
        <v>80604051150360310813</v>
      </c>
      <c r="Y219" s="14"/>
      <c r="Z219" s="4"/>
    </row>
    <row r="220" spans="2:26" ht="23.25" x14ac:dyDescent="0.25">
      <c r="B220" s="52" t="s">
        <v>58</v>
      </c>
      <c r="C220" s="53" t="s">
        <v>43</v>
      </c>
      <c r="D220" s="454" t="s">
        <v>1037</v>
      </c>
      <c r="E220" s="455"/>
      <c r="F220" s="455"/>
      <c r="G220" s="455"/>
      <c r="H220" s="455"/>
      <c r="I220" s="455"/>
      <c r="J220" s="456"/>
      <c r="K220" s="54" t="s">
        <v>59</v>
      </c>
      <c r="L220" s="55"/>
      <c r="M220" s="325">
        <v>12000000</v>
      </c>
      <c r="N220" s="327"/>
      <c r="O220" s="325">
        <v>12000000</v>
      </c>
      <c r="P220" s="327"/>
      <c r="Q220" s="56">
        <v>0</v>
      </c>
      <c r="R220" s="57">
        <v>11969997</v>
      </c>
      <c r="S220" s="58">
        <v>0</v>
      </c>
      <c r="T220" s="59">
        <v>11969997</v>
      </c>
      <c r="U220" s="60">
        <v>11969997</v>
      </c>
      <c r="V220" s="61">
        <f t="shared" si="9"/>
        <v>0</v>
      </c>
      <c r="W220" s="62">
        <f t="shared" si="10"/>
        <v>0</v>
      </c>
      <c r="X220" s="191" t="str">
        <f t="shared" si="11"/>
        <v>80604051150360810244</v>
      </c>
      <c r="Y220" s="14"/>
      <c r="Z220" s="4"/>
    </row>
    <row r="221" spans="2:26" ht="34.5" x14ac:dyDescent="0.25">
      <c r="B221" s="52" t="s">
        <v>45</v>
      </c>
      <c r="C221" s="53" t="s">
        <v>43</v>
      </c>
      <c r="D221" s="454" t="s">
        <v>1038</v>
      </c>
      <c r="E221" s="455"/>
      <c r="F221" s="455"/>
      <c r="G221" s="455"/>
      <c r="H221" s="455"/>
      <c r="I221" s="455"/>
      <c r="J221" s="456"/>
      <c r="K221" s="54" t="s">
        <v>49</v>
      </c>
      <c r="L221" s="55"/>
      <c r="M221" s="325">
        <v>92818434.579999998</v>
      </c>
      <c r="N221" s="327"/>
      <c r="O221" s="325">
        <v>92818434.579999998</v>
      </c>
      <c r="P221" s="327"/>
      <c r="Q221" s="56">
        <v>0</v>
      </c>
      <c r="R221" s="57">
        <v>92818434.579999998</v>
      </c>
      <c r="S221" s="58">
        <v>0</v>
      </c>
      <c r="T221" s="59">
        <v>92687925.930000007</v>
      </c>
      <c r="U221" s="60">
        <v>92687925.930000007</v>
      </c>
      <c r="V221" s="61">
        <f t="shared" si="9"/>
        <v>130508.64999999106</v>
      </c>
      <c r="W221" s="62">
        <f t="shared" si="10"/>
        <v>0</v>
      </c>
      <c r="X221" s="191" t="str">
        <f t="shared" si="11"/>
        <v>80604051160190019121</v>
      </c>
      <c r="Y221" s="14"/>
      <c r="Z221" s="4"/>
    </row>
    <row r="222" spans="2:26" ht="45.75" x14ac:dyDescent="0.25">
      <c r="B222" s="52" t="s">
        <v>54</v>
      </c>
      <c r="C222" s="53" t="s">
        <v>43</v>
      </c>
      <c r="D222" s="454" t="s">
        <v>1038</v>
      </c>
      <c r="E222" s="455"/>
      <c r="F222" s="455"/>
      <c r="G222" s="455"/>
      <c r="H222" s="455"/>
      <c r="I222" s="455"/>
      <c r="J222" s="456"/>
      <c r="K222" s="54" t="s">
        <v>55</v>
      </c>
      <c r="L222" s="55"/>
      <c r="M222" s="325">
        <v>1400000</v>
      </c>
      <c r="N222" s="327"/>
      <c r="O222" s="325">
        <v>1400000</v>
      </c>
      <c r="P222" s="327"/>
      <c r="Q222" s="56">
        <v>0</v>
      </c>
      <c r="R222" s="57">
        <v>1205300.3</v>
      </c>
      <c r="S222" s="58">
        <v>0</v>
      </c>
      <c r="T222" s="59">
        <v>1205300.3</v>
      </c>
      <c r="U222" s="60">
        <v>1205300.3</v>
      </c>
      <c r="V222" s="61">
        <f t="shared" si="9"/>
        <v>0</v>
      </c>
      <c r="W222" s="62">
        <f t="shared" si="10"/>
        <v>0</v>
      </c>
      <c r="X222" s="191" t="str">
        <f t="shared" si="11"/>
        <v>80604051160190019122</v>
      </c>
      <c r="Y222" s="14"/>
      <c r="Z222" s="4"/>
    </row>
    <row r="223" spans="2:26" ht="68.25" x14ac:dyDescent="0.25">
      <c r="B223" s="52" t="s">
        <v>50</v>
      </c>
      <c r="C223" s="53" t="s">
        <v>43</v>
      </c>
      <c r="D223" s="454" t="s">
        <v>1038</v>
      </c>
      <c r="E223" s="455"/>
      <c r="F223" s="455"/>
      <c r="G223" s="455"/>
      <c r="H223" s="455"/>
      <c r="I223" s="455"/>
      <c r="J223" s="456"/>
      <c r="K223" s="54" t="s">
        <v>51</v>
      </c>
      <c r="L223" s="55"/>
      <c r="M223" s="325">
        <v>27438289.420000002</v>
      </c>
      <c r="N223" s="327"/>
      <c r="O223" s="325">
        <v>27438289.420000002</v>
      </c>
      <c r="P223" s="327"/>
      <c r="Q223" s="56">
        <v>0</v>
      </c>
      <c r="R223" s="57">
        <v>26915213.510000002</v>
      </c>
      <c r="S223" s="58">
        <v>0</v>
      </c>
      <c r="T223" s="59">
        <v>26915213.510000002</v>
      </c>
      <c r="U223" s="60">
        <v>26915213.510000002</v>
      </c>
      <c r="V223" s="61">
        <f t="shared" si="9"/>
        <v>0</v>
      </c>
      <c r="W223" s="62">
        <f t="shared" si="10"/>
        <v>0</v>
      </c>
      <c r="X223" s="191" t="str">
        <f t="shared" si="11"/>
        <v>80604051160190019129</v>
      </c>
      <c r="Y223" s="14"/>
      <c r="Z223" s="4"/>
    </row>
    <row r="224" spans="2:26" ht="34.5" x14ac:dyDescent="0.25">
      <c r="B224" s="52" t="s">
        <v>56</v>
      </c>
      <c r="C224" s="53" t="s">
        <v>43</v>
      </c>
      <c r="D224" s="454" t="s">
        <v>1038</v>
      </c>
      <c r="E224" s="455"/>
      <c r="F224" s="455"/>
      <c r="G224" s="455"/>
      <c r="H224" s="455"/>
      <c r="I224" s="455"/>
      <c r="J224" s="456"/>
      <c r="K224" s="54" t="s">
        <v>57</v>
      </c>
      <c r="L224" s="55"/>
      <c r="M224" s="325">
        <v>1164000</v>
      </c>
      <c r="N224" s="327"/>
      <c r="O224" s="325">
        <v>1164000</v>
      </c>
      <c r="P224" s="327"/>
      <c r="Q224" s="56">
        <v>0</v>
      </c>
      <c r="R224" s="57">
        <v>1012000.06</v>
      </c>
      <c r="S224" s="58">
        <v>0</v>
      </c>
      <c r="T224" s="59">
        <v>1012000.06</v>
      </c>
      <c r="U224" s="60">
        <v>1012000.06</v>
      </c>
      <c r="V224" s="61">
        <f t="shared" si="9"/>
        <v>0</v>
      </c>
      <c r="W224" s="62">
        <f t="shared" si="10"/>
        <v>0</v>
      </c>
      <c r="X224" s="191" t="str">
        <f t="shared" si="11"/>
        <v>80604051160190019242</v>
      </c>
      <c r="Y224" s="14"/>
      <c r="Z224" s="4"/>
    </row>
    <row r="225" spans="2:26" ht="23.25" x14ac:dyDescent="0.25">
      <c r="B225" s="52" t="s">
        <v>58</v>
      </c>
      <c r="C225" s="53" t="s">
        <v>43</v>
      </c>
      <c r="D225" s="454" t="s">
        <v>1038</v>
      </c>
      <c r="E225" s="455"/>
      <c r="F225" s="455"/>
      <c r="G225" s="455"/>
      <c r="H225" s="455"/>
      <c r="I225" s="455"/>
      <c r="J225" s="456"/>
      <c r="K225" s="54" t="s">
        <v>59</v>
      </c>
      <c r="L225" s="55"/>
      <c r="M225" s="325">
        <v>4348000</v>
      </c>
      <c r="N225" s="327"/>
      <c r="O225" s="325">
        <v>4348000</v>
      </c>
      <c r="P225" s="327"/>
      <c r="Q225" s="56">
        <v>0</v>
      </c>
      <c r="R225" s="57">
        <v>4104117.24</v>
      </c>
      <c r="S225" s="58">
        <v>0</v>
      </c>
      <c r="T225" s="59">
        <v>4104117.24</v>
      </c>
      <c r="U225" s="60">
        <v>4104117.24</v>
      </c>
      <c r="V225" s="61">
        <f t="shared" si="9"/>
        <v>0</v>
      </c>
      <c r="W225" s="62">
        <f t="shared" si="10"/>
        <v>0</v>
      </c>
      <c r="X225" s="191" t="str">
        <f t="shared" si="11"/>
        <v>80604051160190019244</v>
      </c>
      <c r="Y225" s="14"/>
      <c r="Z225" s="4"/>
    </row>
    <row r="226" spans="2:26" x14ac:dyDescent="0.25">
      <c r="B226" s="52" t="s">
        <v>84</v>
      </c>
      <c r="C226" s="53" t="s">
        <v>43</v>
      </c>
      <c r="D226" s="454" t="s">
        <v>1038</v>
      </c>
      <c r="E226" s="455"/>
      <c r="F226" s="455"/>
      <c r="G226" s="455"/>
      <c r="H226" s="455"/>
      <c r="I226" s="455"/>
      <c r="J226" s="456"/>
      <c r="K226" s="54" t="s">
        <v>85</v>
      </c>
      <c r="L226" s="55"/>
      <c r="M226" s="325">
        <v>2708000</v>
      </c>
      <c r="N226" s="327"/>
      <c r="O226" s="325">
        <v>2708000</v>
      </c>
      <c r="P226" s="327"/>
      <c r="Q226" s="56">
        <v>0</v>
      </c>
      <c r="R226" s="57">
        <v>2271332.1800000002</v>
      </c>
      <c r="S226" s="58">
        <v>0</v>
      </c>
      <c r="T226" s="59">
        <v>2271332.1800000002</v>
      </c>
      <c r="U226" s="60">
        <v>2271332.1800000002</v>
      </c>
      <c r="V226" s="61">
        <f t="shared" si="9"/>
        <v>0</v>
      </c>
      <c r="W226" s="62">
        <f t="shared" si="10"/>
        <v>0</v>
      </c>
      <c r="X226" s="191" t="str">
        <f t="shared" si="11"/>
        <v>80604051160190019247</v>
      </c>
      <c r="Y226" s="14"/>
      <c r="Z226" s="4"/>
    </row>
    <row r="227" spans="2:26" ht="45.75" x14ac:dyDescent="0.25">
      <c r="B227" s="52" t="s">
        <v>63</v>
      </c>
      <c r="C227" s="53" t="s">
        <v>43</v>
      </c>
      <c r="D227" s="454" t="s">
        <v>1038</v>
      </c>
      <c r="E227" s="455"/>
      <c r="F227" s="455"/>
      <c r="G227" s="455"/>
      <c r="H227" s="455"/>
      <c r="I227" s="455"/>
      <c r="J227" s="456"/>
      <c r="K227" s="54" t="s">
        <v>64</v>
      </c>
      <c r="L227" s="55"/>
      <c r="M227" s="325">
        <v>101500</v>
      </c>
      <c r="N227" s="327"/>
      <c r="O227" s="325">
        <v>101500</v>
      </c>
      <c r="P227" s="327"/>
      <c r="Q227" s="56">
        <v>0</v>
      </c>
      <c r="R227" s="57">
        <v>101441.04</v>
      </c>
      <c r="S227" s="58">
        <v>0</v>
      </c>
      <c r="T227" s="59">
        <v>101441.04</v>
      </c>
      <c r="U227" s="60">
        <v>101441.04</v>
      </c>
      <c r="V227" s="61">
        <f t="shared" si="9"/>
        <v>0</v>
      </c>
      <c r="W227" s="62">
        <f t="shared" si="10"/>
        <v>0</v>
      </c>
      <c r="X227" s="191" t="str">
        <f t="shared" si="11"/>
        <v>80604051160190019321</v>
      </c>
      <c r="Y227" s="14"/>
      <c r="Z227" s="4"/>
    </row>
    <row r="228" spans="2:26" ht="45.75" x14ac:dyDescent="0.25">
      <c r="B228" s="52" t="s">
        <v>227</v>
      </c>
      <c r="C228" s="53" t="s">
        <v>43</v>
      </c>
      <c r="D228" s="454" t="s">
        <v>1038</v>
      </c>
      <c r="E228" s="455"/>
      <c r="F228" s="455"/>
      <c r="G228" s="455"/>
      <c r="H228" s="455"/>
      <c r="I228" s="455"/>
      <c r="J228" s="456"/>
      <c r="K228" s="54" t="s">
        <v>228</v>
      </c>
      <c r="L228" s="55"/>
      <c r="M228" s="325">
        <v>22000</v>
      </c>
      <c r="N228" s="327"/>
      <c r="O228" s="325">
        <v>22000</v>
      </c>
      <c r="P228" s="327"/>
      <c r="Q228" s="56">
        <v>0</v>
      </c>
      <c r="R228" s="57">
        <v>22000</v>
      </c>
      <c r="S228" s="58">
        <v>0</v>
      </c>
      <c r="T228" s="59">
        <v>22000</v>
      </c>
      <c r="U228" s="60">
        <v>22000</v>
      </c>
      <c r="V228" s="61">
        <f t="shared" si="9"/>
        <v>0</v>
      </c>
      <c r="W228" s="62">
        <f t="shared" si="10"/>
        <v>0</v>
      </c>
      <c r="X228" s="191" t="str">
        <f t="shared" si="11"/>
        <v>80604051160190019831</v>
      </c>
      <c r="Y228" s="14"/>
      <c r="Z228" s="4"/>
    </row>
    <row r="229" spans="2:26" ht="23.25" x14ac:dyDescent="0.25">
      <c r="B229" s="52" t="s">
        <v>86</v>
      </c>
      <c r="C229" s="53" t="s">
        <v>43</v>
      </c>
      <c r="D229" s="454" t="s">
        <v>1038</v>
      </c>
      <c r="E229" s="455"/>
      <c r="F229" s="455"/>
      <c r="G229" s="455"/>
      <c r="H229" s="455"/>
      <c r="I229" s="455"/>
      <c r="J229" s="456"/>
      <c r="K229" s="54" t="s">
        <v>87</v>
      </c>
      <c r="L229" s="55"/>
      <c r="M229" s="325">
        <v>393000</v>
      </c>
      <c r="N229" s="327"/>
      <c r="O229" s="325">
        <v>393000</v>
      </c>
      <c r="P229" s="327"/>
      <c r="Q229" s="56">
        <v>0</v>
      </c>
      <c r="R229" s="57">
        <v>362104</v>
      </c>
      <c r="S229" s="58">
        <v>0</v>
      </c>
      <c r="T229" s="59">
        <v>362104</v>
      </c>
      <c r="U229" s="60">
        <v>362104</v>
      </c>
      <c r="V229" s="61">
        <f t="shared" si="9"/>
        <v>0</v>
      </c>
      <c r="W229" s="62">
        <f t="shared" si="10"/>
        <v>0</v>
      </c>
      <c r="X229" s="191" t="str">
        <f t="shared" si="11"/>
        <v>80604051160190019851</v>
      </c>
      <c r="Y229" s="14"/>
      <c r="Z229" s="4"/>
    </row>
    <row r="230" spans="2:26" x14ac:dyDescent="0.25">
      <c r="B230" s="52" t="s">
        <v>65</v>
      </c>
      <c r="C230" s="53" t="s">
        <v>43</v>
      </c>
      <c r="D230" s="454" t="s">
        <v>1038</v>
      </c>
      <c r="E230" s="455"/>
      <c r="F230" s="455"/>
      <c r="G230" s="455"/>
      <c r="H230" s="455"/>
      <c r="I230" s="455"/>
      <c r="J230" s="456"/>
      <c r="K230" s="54" t="s">
        <v>66</v>
      </c>
      <c r="L230" s="55"/>
      <c r="M230" s="325">
        <v>26000</v>
      </c>
      <c r="N230" s="327"/>
      <c r="O230" s="325">
        <v>26000</v>
      </c>
      <c r="P230" s="327"/>
      <c r="Q230" s="56">
        <v>0</v>
      </c>
      <c r="R230" s="57">
        <v>20931</v>
      </c>
      <c r="S230" s="58">
        <v>0</v>
      </c>
      <c r="T230" s="59">
        <v>20931</v>
      </c>
      <c r="U230" s="60">
        <v>20931</v>
      </c>
      <c r="V230" s="61">
        <f t="shared" si="9"/>
        <v>0</v>
      </c>
      <c r="W230" s="62">
        <f t="shared" si="10"/>
        <v>0</v>
      </c>
      <c r="X230" s="191" t="str">
        <f t="shared" si="11"/>
        <v>80604051160190019852</v>
      </c>
      <c r="Y230" s="14"/>
      <c r="Z230" s="4"/>
    </row>
    <row r="231" spans="2:26" ht="79.5" x14ac:dyDescent="0.25">
      <c r="B231" s="52" t="s">
        <v>158</v>
      </c>
      <c r="C231" s="53" t="s">
        <v>43</v>
      </c>
      <c r="D231" s="454" t="s">
        <v>1039</v>
      </c>
      <c r="E231" s="455"/>
      <c r="F231" s="455"/>
      <c r="G231" s="455"/>
      <c r="H231" s="455"/>
      <c r="I231" s="455"/>
      <c r="J231" s="456"/>
      <c r="K231" s="54" t="s">
        <v>161</v>
      </c>
      <c r="L231" s="55"/>
      <c r="M231" s="325">
        <v>42794900</v>
      </c>
      <c r="N231" s="327"/>
      <c r="O231" s="325">
        <v>42794900</v>
      </c>
      <c r="P231" s="327"/>
      <c r="Q231" s="56">
        <v>0</v>
      </c>
      <c r="R231" s="57">
        <v>41754732.740000002</v>
      </c>
      <c r="S231" s="58">
        <v>0</v>
      </c>
      <c r="T231" s="59">
        <v>41754732.740000002</v>
      </c>
      <c r="U231" s="60">
        <v>41754732.740000002</v>
      </c>
      <c r="V231" s="61">
        <f t="shared" si="9"/>
        <v>0</v>
      </c>
      <c r="W231" s="62">
        <f t="shared" si="10"/>
        <v>0</v>
      </c>
      <c r="X231" s="191" t="str">
        <f t="shared" si="11"/>
        <v>806040511801R5980811</v>
      </c>
      <c r="Y231" s="14"/>
      <c r="Z231" s="4"/>
    </row>
    <row r="232" spans="2:26" ht="57" x14ac:dyDescent="0.25">
      <c r="B232" s="52" t="s">
        <v>230</v>
      </c>
      <c r="C232" s="53" t="s">
        <v>43</v>
      </c>
      <c r="D232" s="454" t="s">
        <v>1040</v>
      </c>
      <c r="E232" s="455"/>
      <c r="F232" s="455"/>
      <c r="G232" s="455"/>
      <c r="H232" s="455"/>
      <c r="I232" s="455"/>
      <c r="J232" s="456"/>
      <c r="K232" s="54" t="s">
        <v>232</v>
      </c>
      <c r="L232" s="55"/>
      <c r="M232" s="325">
        <v>163700</v>
      </c>
      <c r="N232" s="327"/>
      <c r="O232" s="325">
        <v>163700</v>
      </c>
      <c r="P232" s="327"/>
      <c r="Q232" s="56">
        <v>0</v>
      </c>
      <c r="R232" s="57">
        <v>163421.06</v>
      </c>
      <c r="S232" s="58">
        <v>0</v>
      </c>
      <c r="T232" s="59">
        <v>163421.04999999999</v>
      </c>
      <c r="U232" s="60">
        <v>163421.04999999999</v>
      </c>
      <c r="V232" s="61">
        <f t="shared" si="9"/>
        <v>1.0000000009313226E-2</v>
      </c>
      <c r="W232" s="62">
        <f t="shared" si="10"/>
        <v>0</v>
      </c>
      <c r="X232" s="191" t="str">
        <f t="shared" si="11"/>
        <v>806040511801R5990521</v>
      </c>
      <c r="Y232" s="14"/>
      <c r="Z232" s="4"/>
    </row>
    <row r="233" spans="2:26" ht="79.5" x14ac:dyDescent="0.25">
      <c r="B233" s="52" t="s">
        <v>158</v>
      </c>
      <c r="C233" s="53" t="s">
        <v>43</v>
      </c>
      <c r="D233" s="454" t="s">
        <v>1040</v>
      </c>
      <c r="E233" s="455"/>
      <c r="F233" s="455"/>
      <c r="G233" s="455"/>
      <c r="H233" s="455"/>
      <c r="I233" s="455"/>
      <c r="J233" s="456"/>
      <c r="K233" s="54" t="s">
        <v>161</v>
      </c>
      <c r="L233" s="55"/>
      <c r="M233" s="325">
        <v>133200</v>
      </c>
      <c r="N233" s="327"/>
      <c r="O233" s="325">
        <v>133200</v>
      </c>
      <c r="P233" s="327"/>
      <c r="Q233" s="56">
        <v>0</v>
      </c>
      <c r="R233" s="57">
        <v>0</v>
      </c>
      <c r="S233" s="58">
        <v>0</v>
      </c>
      <c r="T233" s="59">
        <v>0</v>
      </c>
      <c r="U233" s="60">
        <v>0</v>
      </c>
      <c r="V233" s="61">
        <f t="shared" si="9"/>
        <v>0</v>
      </c>
      <c r="W233" s="62">
        <f t="shared" si="10"/>
        <v>0</v>
      </c>
      <c r="X233" s="191" t="str">
        <f t="shared" si="11"/>
        <v>806040511801R5990811</v>
      </c>
      <c r="Y233" s="14"/>
      <c r="Z233" s="4"/>
    </row>
    <row r="234" spans="2:26" ht="79.5" x14ac:dyDescent="0.25">
      <c r="B234" s="52" t="s">
        <v>158</v>
      </c>
      <c r="C234" s="53" t="s">
        <v>43</v>
      </c>
      <c r="D234" s="454" t="s">
        <v>1041</v>
      </c>
      <c r="E234" s="455"/>
      <c r="F234" s="455"/>
      <c r="G234" s="455"/>
      <c r="H234" s="455"/>
      <c r="I234" s="455"/>
      <c r="J234" s="456"/>
      <c r="K234" s="54" t="s">
        <v>161</v>
      </c>
      <c r="L234" s="55"/>
      <c r="M234" s="325">
        <v>5597900</v>
      </c>
      <c r="N234" s="327"/>
      <c r="O234" s="325">
        <v>5597900</v>
      </c>
      <c r="P234" s="327"/>
      <c r="Q234" s="56">
        <v>0</v>
      </c>
      <c r="R234" s="57">
        <v>0</v>
      </c>
      <c r="S234" s="58">
        <v>0</v>
      </c>
      <c r="T234" s="59">
        <v>0</v>
      </c>
      <c r="U234" s="60">
        <v>0</v>
      </c>
      <c r="V234" s="61">
        <f t="shared" si="9"/>
        <v>0</v>
      </c>
      <c r="W234" s="62">
        <f t="shared" si="10"/>
        <v>0</v>
      </c>
      <c r="X234" s="191" t="str">
        <f t="shared" si="11"/>
        <v>806040511Б0360120811</v>
      </c>
      <c r="Y234" s="14"/>
      <c r="Z234" s="4"/>
    </row>
    <row r="235" spans="2:26" ht="23.25" x14ac:dyDescent="0.25">
      <c r="B235" s="52" t="s">
        <v>58</v>
      </c>
      <c r="C235" s="53" t="s">
        <v>43</v>
      </c>
      <c r="D235" s="454" t="s">
        <v>1042</v>
      </c>
      <c r="E235" s="455"/>
      <c r="F235" s="455"/>
      <c r="G235" s="455"/>
      <c r="H235" s="455"/>
      <c r="I235" s="455"/>
      <c r="J235" s="456"/>
      <c r="K235" s="54" t="s">
        <v>59</v>
      </c>
      <c r="L235" s="55"/>
      <c r="M235" s="325">
        <v>800000</v>
      </c>
      <c r="N235" s="327"/>
      <c r="O235" s="325">
        <v>800000</v>
      </c>
      <c r="P235" s="327"/>
      <c r="Q235" s="56">
        <v>0</v>
      </c>
      <c r="R235" s="57">
        <v>748000</v>
      </c>
      <c r="S235" s="58">
        <v>0</v>
      </c>
      <c r="T235" s="59">
        <v>748000</v>
      </c>
      <c r="U235" s="60">
        <v>748000</v>
      </c>
      <c r="V235" s="61">
        <f t="shared" si="9"/>
        <v>0</v>
      </c>
      <c r="W235" s="62">
        <f t="shared" si="10"/>
        <v>0</v>
      </c>
      <c r="X235" s="191" t="str">
        <f t="shared" si="11"/>
        <v>806040511Г0529999244</v>
      </c>
      <c r="Y235" s="14"/>
      <c r="Z235" s="4"/>
    </row>
    <row r="236" spans="2:26" ht="79.5" x14ac:dyDescent="0.25">
      <c r="B236" s="52" t="s">
        <v>158</v>
      </c>
      <c r="C236" s="53" t="s">
        <v>43</v>
      </c>
      <c r="D236" s="454" t="s">
        <v>1043</v>
      </c>
      <c r="E236" s="455"/>
      <c r="F236" s="455"/>
      <c r="G236" s="455"/>
      <c r="H236" s="455"/>
      <c r="I236" s="455"/>
      <c r="J236" s="456"/>
      <c r="K236" s="54" t="s">
        <v>161</v>
      </c>
      <c r="L236" s="55"/>
      <c r="M236" s="325">
        <v>38591500</v>
      </c>
      <c r="N236" s="327"/>
      <c r="O236" s="325">
        <v>38591500</v>
      </c>
      <c r="P236" s="327"/>
      <c r="Q236" s="56">
        <v>0</v>
      </c>
      <c r="R236" s="57">
        <v>38591500</v>
      </c>
      <c r="S236" s="58">
        <v>0</v>
      </c>
      <c r="T236" s="59">
        <v>38591500</v>
      </c>
      <c r="U236" s="60">
        <v>38591500</v>
      </c>
      <c r="V236" s="61">
        <f t="shared" si="9"/>
        <v>0</v>
      </c>
      <c r="W236" s="62">
        <f t="shared" si="10"/>
        <v>0</v>
      </c>
      <c r="X236" s="191" t="str">
        <f t="shared" si="11"/>
        <v>806040511Г0560670811</v>
      </c>
      <c r="Y236" s="14"/>
      <c r="Z236" s="4"/>
    </row>
    <row r="237" spans="2:26" ht="79.5" x14ac:dyDescent="0.25">
      <c r="B237" s="52" t="s">
        <v>158</v>
      </c>
      <c r="C237" s="53" t="s">
        <v>43</v>
      </c>
      <c r="D237" s="454" t="s">
        <v>1044</v>
      </c>
      <c r="E237" s="455"/>
      <c r="F237" s="455"/>
      <c r="G237" s="455"/>
      <c r="H237" s="455"/>
      <c r="I237" s="455"/>
      <c r="J237" s="456"/>
      <c r="K237" s="54" t="s">
        <v>161</v>
      </c>
      <c r="L237" s="55"/>
      <c r="M237" s="325">
        <v>88400000</v>
      </c>
      <c r="N237" s="327"/>
      <c r="O237" s="325">
        <v>88400000</v>
      </c>
      <c r="P237" s="327"/>
      <c r="Q237" s="56">
        <v>0</v>
      </c>
      <c r="R237" s="57">
        <v>88400000</v>
      </c>
      <c r="S237" s="58">
        <v>0</v>
      </c>
      <c r="T237" s="59">
        <v>88400000</v>
      </c>
      <c r="U237" s="60">
        <v>88400000</v>
      </c>
      <c r="V237" s="61">
        <f t="shared" si="9"/>
        <v>0</v>
      </c>
      <c r="W237" s="62">
        <f t="shared" si="10"/>
        <v>0</v>
      </c>
      <c r="X237" s="191" t="str">
        <f t="shared" si="11"/>
        <v>806040511И0360160811</v>
      </c>
      <c r="Y237" s="14"/>
      <c r="Z237" s="4"/>
    </row>
    <row r="238" spans="2:26" ht="79.5" x14ac:dyDescent="0.25">
      <c r="B238" s="52" t="s">
        <v>158</v>
      </c>
      <c r="C238" s="53" t="s">
        <v>43</v>
      </c>
      <c r="D238" s="454" t="s">
        <v>1045</v>
      </c>
      <c r="E238" s="455"/>
      <c r="F238" s="455"/>
      <c r="G238" s="455"/>
      <c r="H238" s="455"/>
      <c r="I238" s="455"/>
      <c r="J238" s="456"/>
      <c r="K238" s="54" t="s">
        <v>161</v>
      </c>
      <c r="L238" s="55"/>
      <c r="M238" s="325">
        <v>283464400</v>
      </c>
      <c r="N238" s="327"/>
      <c r="O238" s="325">
        <v>283464400</v>
      </c>
      <c r="P238" s="327"/>
      <c r="Q238" s="56">
        <v>0</v>
      </c>
      <c r="R238" s="57">
        <v>283464346.44</v>
      </c>
      <c r="S238" s="58">
        <v>0</v>
      </c>
      <c r="T238" s="59">
        <v>283464346.44</v>
      </c>
      <c r="U238" s="60">
        <v>283464346.44</v>
      </c>
      <c r="V238" s="61">
        <f t="shared" si="9"/>
        <v>0</v>
      </c>
      <c r="W238" s="62">
        <f t="shared" si="10"/>
        <v>0</v>
      </c>
      <c r="X238" s="191" t="str">
        <f t="shared" si="11"/>
        <v>806040511И03R3680811</v>
      </c>
      <c r="Y238" s="14"/>
      <c r="Z238" s="4"/>
    </row>
    <row r="239" spans="2:26" ht="79.5" x14ac:dyDescent="0.25">
      <c r="B239" s="52" t="s">
        <v>158</v>
      </c>
      <c r="C239" s="53" t="s">
        <v>43</v>
      </c>
      <c r="D239" s="454" t="s">
        <v>1046</v>
      </c>
      <c r="E239" s="455"/>
      <c r="F239" s="455"/>
      <c r="G239" s="455"/>
      <c r="H239" s="455"/>
      <c r="I239" s="455"/>
      <c r="J239" s="456"/>
      <c r="K239" s="54" t="s">
        <v>161</v>
      </c>
      <c r="L239" s="55"/>
      <c r="M239" s="325">
        <v>281071300</v>
      </c>
      <c r="N239" s="327"/>
      <c r="O239" s="325">
        <v>281071300</v>
      </c>
      <c r="P239" s="327"/>
      <c r="Q239" s="56">
        <v>0</v>
      </c>
      <c r="R239" s="57">
        <v>281071212.13</v>
      </c>
      <c r="S239" s="58">
        <v>0</v>
      </c>
      <c r="T239" s="59">
        <v>281071212.13</v>
      </c>
      <c r="U239" s="60">
        <v>281071212.13</v>
      </c>
      <c r="V239" s="61">
        <f t="shared" si="9"/>
        <v>0</v>
      </c>
      <c r="W239" s="62">
        <f t="shared" si="10"/>
        <v>0</v>
      </c>
      <c r="X239" s="191" t="str">
        <f t="shared" si="11"/>
        <v>806040511И03R368F811</v>
      </c>
      <c r="Y239" s="14"/>
      <c r="Z239" s="4"/>
    </row>
    <row r="240" spans="2:26" ht="34.5" x14ac:dyDescent="0.25">
      <c r="B240" s="52" t="s">
        <v>176</v>
      </c>
      <c r="C240" s="53" t="s">
        <v>43</v>
      </c>
      <c r="D240" s="454" t="s">
        <v>1047</v>
      </c>
      <c r="E240" s="455"/>
      <c r="F240" s="455"/>
      <c r="G240" s="455"/>
      <c r="H240" s="455"/>
      <c r="I240" s="455"/>
      <c r="J240" s="456"/>
      <c r="K240" s="54" t="s">
        <v>178</v>
      </c>
      <c r="L240" s="55"/>
      <c r="M240" s="325">
        <v>139365600</v>
      </c>
      <c r="N240" s="327"/>
      <c r="O240" s="325">
        <v>139365600</v>
      </c>
      <c r="P240" s="327"/>
      <c r="Q240" s="56">
        <v>0</v>
      </c>
      <c r="R240" s="57">
        <v>139365573.69</v>
      </c>
      <c r="S240" s="58">
        <v>0</v>
      </c>
      <c r="T240" s="59">
        <v>139365573.69</v>
      </c>
      <c r="U240" s="60">
        <v>139365573.69</v>
      </c>
      <c r="V240" s="61">
        <f t="shared" si="9"/>
        <v>0</v>
      </c>
      <c r="W240" s="62">
        <f t="shared" si="10"/>
        <v>0</v>
      </c>
      <c r="X240" s="191" t="str">
        <f t="shared" si="11"/>
        <v>806040511И03R5020632</v>
      </c>
      <c r="Y240" s="14"/>
      <c r="Z240" s="4"/>
    </row>
    <row r="241" spans="2:26" ht="79.5" x14ac:dyDescent="0.25">
      <c r="B241" s="52" t="s">
        <v>158</v>
      </c>
      <c r="C241" s="53" t="s">
        <v>43</v>
      </c>
      <c r="D241" s="454" t="s">
        <v>1047</v>
      </c>
      <c r="E241" s="455"/>
      <c r="F241" s="455"/>
      <c r="G241" s="455"/>
      <c r="H241" s="455"/>
      <c r="I241" s="455"/>
      <c r="J241" s="456"/>
      <c r="K241" s="54" t="s">
        <v>161</v>
      </c>
      <c r="L241" s="55"/>
      <c r="M241" s="325">
        <v>454073300</v>
      </c>
      <c r="N241" s="327"/>
      <c r="O241" s="325">
        <v>454073300</v>
      </c>
      <c r="P241" s="327"/>
      <c r="Q241" s="56">
        <v>0</v>
      </c>
      <c r="R241" s="57">
        <v>454073289.47000003</v>
      </c>
      <c r="S241" s="58">
        <v>0</v>
      </c>
      <c r="T241" s="59">
        <v>454073289.47000003</v>
      </c>
      <c r="U241" s="60">
        <v>454073289.47000003</v>
      </c>
      <c r="V241" s="61">
        <f t="shared" si="9"/>
        <v>0</v>
      </c>
      <c r="W241" s="62">
        <f t="shared" si="10"/>
        <v>0</v>
      </c>
      <c r="X241" s="191" t="str">
        <f t="shared" si="11"/>
        <v>806040511И03R5020811</v>
      </c>
      <c r="Y241" s="14"/>
      <c r="Z241" s="4"/>
    </row>
    <row r="242" spans="2:26" ht="79.5" x14ac:dyDescent="0.25">
      <c r="B242" s="52" t="s">
        <v>218</v>
      </c>
      <c r="C242" s="53" t="s">
        <v>43</v>
      </c>
      <c r="D242" s="454" t="s">
        <v>1047</v>
      </c>
      <c r="E242" s="455"/>
      <c r="F242" s="455"/>
      <c r="G242" s="455"/>
      <c r="H242" s="455"/>
      <c r="I242" s="455"/>
      <c r="J242" s="456"/>
      <c r="K242" s="54" t="s">
        <v>220</v>
      </c>
      <c r="L242" s="55"/>
      <c r="M242" s="325">
        <v>80626400</v>
      </c>
      <c r="N242" s="327"/>
      <c r="O242" s="325">
        <v>80626400</v>
      </c>
      <c r="P242" s="327"/>
      <c r="Q242" s="56">
        <v>0</v>
      </c>
      <c r="R242" s="57">
        <v>80626400</v>
      </c>
      <c r="S242" s="58">
        <v>0</v>
      </c>
      <c r="T242" s="59">
        <v>80626400</v>
      </c>
      <c r="U242" s="60">
        <v>80626400</v>
      </c>
      <c r="V242" s="61">
        <f t="shared" si="9"/>
        <v>0</v>
      </c>
      <c r="W242" s="62">
        <f t="shared" si="10"/>
        <v>0</v>
      </c>
      <c r="X242" s="191" t="str">
        <f t="shared" si="11"/>
        <v>806040511И03R5020812</v>
      </c>
      <c r="Y242" s="14"/>
      <c r="Z242" s="4"/>
    </row>
    <row r="243" spans="2:26" ht="79.5" x14ac:dyDescent="0.25">
      <c r="B243" s="52" t="s">
        <v>158</v>
      </c>
      <c r="C243" s="53" t="s">
        <v>43</v>
      </c>
      <c r="D243" s="454" t="s">
        <v>1048</v>
      </c>
      <c r="E243" s="455"/>
      <c r="F243" s="455"/>
      <c r="G243" s="455"/>
      <c r="H243" s="455"/>
      <c r="I243" s="455"/>
      <c r="J243" s="456"/>
      <c r="K243" s="54" t="s">
        <v>161</v>
      </c>
      <c r="L243" s="55"/>
      <c r="M243" s="325">
        <v>1129220000</v>
      </c>
      <c r="N243" s="327"/>
      <c r="O243" s="325">
        <v>1129220000</v>
      </c>
      <c r="P243" s="327"/>
      <c r="Q243" s="56">
        <v>0</v>
      </c>
      <c r="R243" s="57">
        <v>1128283815.8</v>
      </c>
      <c r="S243" s="58">
        <v>0</v>
      </c>
      <c r="T243" s="59">
        <v>1128283815.8</v>
      </c>
      <c r="U243" s="60">
        <v>1128283815.8</v>
      </c>
      <c r="V243" s="61">
        <f t="shared" si="9"/>
        <v>0</v>
      </c>
      <c r="W243" s="62">
        <f t="shared" si="10"/>
        <v>0</v>
      </c>
      <c r="X243" s="191" t="str">
        <f t="shared" si="11"/>
        <v>806040511И03R5080811</v>
      </c>
      <c r="Y243" s="14"/>
      <c r="Z243" s="4"/>
    </row>
    <row r="244" spans="2:26" ht="79.5" x14ac:dyDescent="0.25">
      <c r="B244" s="52" t="s">
        <v>158</v>
      </c>
      <c r="C244" s="53" t="s">
        <v>43</v>
      </c>
      <c r="D244" s="454" t="s">
        <v>1049</v>
      </c>
      <c r="E244" s="455"/>
      <c r="F244" s="455"/>
      <c r="G244" s="455"/>
      <c r="H244" s="455"/>
      <c r="I244" s="455"/>
      <c r="J244" s="456"/>
      <c r="K244" s="54" t="s">
        <v>161</v>
      </c>
      <c r="L244" s="55"/>
      <c r="M244" s="325">
        <v>39932500</v>
      </c>
      <c r="N244" s="327"/>
      <c r="O244" s="325">
        <v>39932500</v>
      </c>
      <c r="P244" s="327"/>
      <c r="Q244" s="56">
        <v>0</v>
      </c>
      <c r="R244" s="57">
        <v>39932493.25</v>
      </c>
      <c r="S244" s="58">
        <v>0</v>
      </c>
      <c r="T244" s="59">
        <v>39932493.25</v>
      </c>
      <c r="U244" s="60">
        <v>39932493.25</v>
      </c>
      <c r="V244" s="61">
        <f t="shared" si="9"/>
        <v>0</v>
      </c>
      <c r="W244" s="62">
        <f t="shared" si="10"/>
        <v>0</v>
      </c>
      <c r="X244" s="191" t="str">
        <f t="shared" si="11"/>
        <v>806040511И03R7870811</v>
      </c>
      <c r="Y244" s="14"/>
      <c r="Z244" s="4"/>
    </row>
    <row r="245" spans="2:26" ht="79.5" x14ac:dyDescent="0.25">
      <c r="B245" s="52" t="s">
        <v>158</v>
      </c>
      <c r="C245" s="53" t="s">
        <v>43</v>
      </c>
      <c r="D245" s="454" t="s">
        <v>1050</v>
      </c>
      <c r="E245" s="455"/>
      <c r="F245" s="455"/>
      <c r="G245" s="455"/>
      <c r="H245" s="455"/>
      <c r="I245" s="455"/>
      <c r="J245" s="456"/>
      <c r="K245" s="54" t="s">
        <v>161</v>
      </c>
      <c r="L245" s="55"/>
      <c r="M245" s="325">
        <v>31240000</v>
      </c>
      <c r="N245" s="327"/>
      <c r="O245" s="325">
        <v>31240000</v>
      </c>
      <c r="P245" s="327"/>
      <c r="Q245" s="56">
        <v>0</v>
      </c>
      <c r="R245" s="57">
        <v>30848550.440000001</v>
      </c>
      <c r="S245" s="58">
        <v>0</v>
      </c>
      <c r="T245" s="59">
        <v>30848550.440000001</v>
      </c>
      <c r="U245" s="60">
        <v>30848550.440000001</v>
      </c>
      <c r="V245" s="61">
        <f t="shared" si="9"/>
        <v>0</v>
      </c>
      <c r="W245" s="62">
        <f t="shared" si="10"/>
        <v>0</v>
      </c>
      <c r="X245" s="191" t="str">
        <f t="shared" si="11"/>
        <v>806040511Л0160060811</v>
      </c>
      <c r="Y245" s="14"/>
      <c r="Z245" s="4"/>
    </row>
    <row r="246" spans="2:26" ht="79.5" x14ac:dyDescent="0.25">
      <c r="B246" s="52" t="s">
        <v>158</v>
      </c>
      <c r="C246" s="53" t="s">
        <v>43</v>
      </c>
      <c r="D246" s="454" t="s">
        <v>1051</v>
      </c>
      <c r="E246" s="455"/>
      <c r="F246" s="455"/>
      <c r="G246" s="455"/>
      <c r="H246" s="455"/>
      <c r="I246" s="455"/>
      <c r="J246" s="456"/>
      <c r="K246" s="54" t="s">
        <v>161</v>
      </c>
      <c r="L246" s="55"/>
      <c r="M246" s="325">
        <v>742055500</v>
      </c>
      <c r="N246" s="327"/>
      <c r="O246" s="325">
        <v>742055500</v>
      </c>
      <c r="P246" s="327"/>
      <c r="Q246" s="56">
        <v>0</v>
      </c>
      <c r="R246" s="57">
        <v>741052631.58000004</v>
      </c>
      <c r="S246" s="58">
        <v>0</v>
      </c>
      <c r="T246" s="59">
        <v>741052631.58000004</v>
      </c>
      <c r="U246" s="60">
        <v>741052631.58000004</v>
      </c>
      <c r="V246" s="61">
        <f t="shared" si="9"/>
        <v>0</v>
      </c>
      <c r="W246" s="62">
        <f t="shared" si="10"/>
        <v>0</v>
      </c>
      <c r="X246" s="191" t="str">
        <f t="shared" si="11"/>
        <v>806040511Л01R4330811</v>
      </c>
      <c r="Y246" s="14"/>
      <c r="Z246" s="4"/>
    </row>
    <row r="247" spans="2:26" ht="79.5" x14ac:dyDescent="0.25">
      <c r="B247" s="52" t="s">
        <v>158</v>
      </c>
      <c r="C247" s="53" t="s">
        <v>43</v>
      </c>
      <c r="D247" s="454" t="s">
        <v>1052</v>
      </c>
      <c r="E247" s="455"/>
      <c r="F247" s="455"/>
      <c r="G247" s="455"/>
      <c r="H247" s="455"/>
      <c r="I247" s="455"/>
      <c r="J247" s="456"/>
      <c r="K247" s="54" t="s">
        <v>161</v>
      </c>
      <c r="L247" s="55"/>
      <c r="M247" s="325">
        <v>858200</v>
      </c>
      <c r="N247" s="327"/>
      <c r="O247" s="325">
        <v>858200</v>
      </c>
      <c r="P247" s="327"/>
      <c r="Q247" s="56">
        <v>0</v>
      </c>
      <c r="R247" s="57">
        <v>0</v>
      </c>
      <c r="S247" s="58">
        <v>0</v>
      </c>
      <c r="T247" s="59">
        <v>0</v>
      </c>
      <c r="U247" s="60">
        <v>0</v>
      </c>
      <c r="V247" s="61">
        <f t="shared" si="9"/>
        <v>0</v>
      </c>
      <c r="W247" s="62">
        <f t="shared" si="10"/>
        <v>0</v>
      </c>
      <c r="X247" s="191" t="str">
        <f t="shared" si="11"/>
        <v>806040511Л02R4720811</v>
      </c>
      <c r="Y247" s="14"/>
      <c r="Z247" s="4"/>
    </row>
    <row r="248" spans="2:26" ht="79.5" x14ac:dyDescent="0.25">
      <c r="B248" s="52" t="s">
        <v>158</v>
      </c>
      <c r="C248" s="53" t="s">
        <v>43</v>
      </c>
      <c r="D248" s="454" t="s">
        <v>1053</v>
      </c>
      <c r="E248" s="455"/>
      <c r="F248" s="455"/>
      <c r="G248" s="455"/>
      <c r="H248" s="455"/>
      <c r="I248" s="455"/>
      <c r="J248" s="456"/>
      <c r="K248" s="54" t="s">
        <v>161</v>
      </c>
      <c r="L248" s="55"/>
      <c r="M248" s="325">
        <v>249775000</v>
      </c>
      <c r="N248" s="327"/>
      <c r="O248" s="325">
        <v>249775000</v>
      </c>
      <c r="P248" s="327"/>
      <c r="Q248" s="56">
        <v>0</v>
      </c>
      <c r="R248" s="57">
        <v>249774977.5</v>
      </c>
      <c r="S248" s="58">
        <v>0</v>
      </c>
      <c r="T248" s="59">
        <v>249774977.5</v>
      </c>
      <c r="U248" s="60">
        <v>249774977.5</v>
      </c>
      <c r="V248" s="61">
        <f t="shared" si="9"/>
        <v>0</v>
      </c>
      <c r="W248" s="62">
        <f t="shared" si="10"/>
        <v>0</v>
      </c>
      <c r="X248" s="191" t="str">
        <f t="shared" si="11"/>
        <v>806040511Л02R472F811</v>
      </c>
      <c r="Y248" s="14"/>
      <c r="Z248" s="4"/>
    </row>
    <row r="249" spans="2:26" ht="79.5" x14ac:dyDescent="0.25">
      <c r="B249" s="52" t="s">
        <v>158</v>
      </c>
      <c r="C249" s="53" t="s">
        <v>43</v>
      </c>
      <c r="D249" s="454" t="s">
        <v>1054</v>
      </c>
      <c r="E249" s="455"/>
      <c r="F249" s="455"/>
      <c r="G249" s="455"/>
      <c r="H249" s="455"/>
      <c r="I249" s="455"/>
      <c r="J249" s="456"/>
      <c r="K249" s="54" t="s">
        <v>161</v>
      </c>
      <c r="L249" s="55"/>
      <c r="M249" s="325">
        <v>2830800</v>
      </c>
      <c r="N249" s="327"/>
      <c r="O249" s="325">
        <v>2830800</v>
      </c>
      <c r="P249" s="327"/>
      <c r="Q249" s="56">
        <v>0</v>
      </c>
      <c r="R249" s="57">
        <v>1837110.44</v>
      </c>
      <c r="S249" s="58">
        <v>0</v>
      </c>
      <c r="T249" s="59">
        <v>1837110.44</v>
      </c>
      <c r="U249" s="60">
        <v>1837110.44</v>
      </c>
      <c r="V249" s="61">
        <f t="shared" si="9"/>
        <v>0</v>
      </c>
      <c r="W249" s="62">
        <f t="shared" si="10"/>
        <v>0</v>
      </c>
      <c r="X249" s="191" t="str">
        <f t="shared" si="11"/>
        <v>806040511М01R5760811</v>
      </c>
      <c r="Y249" s="14"/>
      <c r="Z249" s="4"/>
    </row>
    <row r="250" spans="2:26" x14ac:dyDescent="0.25">
      <c r="B250" s="52" t="s">
        <v>92</v>
      </c>
      <c r="C250" s="53" t="s">
        <v>43</v>
      </c>
      <c r="D250" s="454" t="s">
        <v>1055</v>
      </c>
      <c r="E250" s="455"/>
      <c r="F250" s="455"/>
      <c r="G250" s="455"/>
      <c r="H250" s="455"/>
      <c r="I250" s="455"/>
      <c r="J250" s="456"/>
      <c r="K250" s="54" t="s">
        <v>93</v>
      </c>
      <c r="L250" s="55"/>
      <c r="M250" s="325">
        <v>200000</v>
      </c>
      <c r="N250" s="327"/>
      <c r="O250" s="325">
        <v>200000</v>
      </c>
      <c r="P250" s="327"/>
      <c r="Q250" s="56">
        <v>0</v>
      </c>
      <c r="R250" s="57">
        <v>200000</v>
      </c>
      <c r="S250" s="58">
        <v>0</v>
      </c>
      <c r="T250" s="59">
        <v>200000</v>
      </c>
      <c r="U250" s="60">
        <v>200000</v>
      </c>
      <c r="V250" s="61">
        <f t="shared" si="9"/>
        <v>0</v>
      </c>
      <c r="W250" s="62">
        <f t="shared" si="10"/>
        <v>0</v>
      </c>
      <c r="X250" s="191" t="str">
        <f t="shared" si="11"/>
        <v>806040511М0229990350</v>
      </c>
      <c r="Y250" s="14"/>
      <c r="Z250" s="4"/>
    </row>
    <row r="251" spans="2:26" ht="34.5" x14ac:dyDescent="0.25">
      <c r="B251" s="52" t="s">
        <v>45</v>
      </c>
      <c r="C251" s="53" t="s">
        <v>43</v>
      </c>
      <c r="D251" s="454" t="s">
        <v>1056</v>
      </c>
      <c r="E251" s="455"/>
      <c r="F251" s="455"/>
      <c r="G251" s="455"/>
      <c r="H251" s="455"/>
      <c r="I251" s="455"/>
      <c r="J251" s="456"/>
      <c r="K251" s="54" t="s">
        <v>49</v>
      </c>
      <c r="L251" s="55"/>
      <c r="M251" s="325">
        <v>16404183.73</v>
      </c>
      <c r="N251" s="327"/>
      <c r="O251" s="325">
        <v>16404183.73</v>
      </c>
      <c r="P251" s="327"/>
      <c r="Q251" s="56">
        <v>0</v>
      </c>
      <c r="R251" s="57">
        <v>16404183.73</v>
      </c>
      <c r="S251" s="58">
        <v>0</v>
      </c>
      <c r="T251" s="59">
        <v>16404183.73</v>
      </c>
      <c r="U251" s="60">
        <v>16404183.73</v>
      </c>
      <c r="V251" s="61">
        <f t="shared" si="9"/>
        <v>0</v>
      </c>
      <c r="W251" s="62">
        <f t="shared" si="10"/>
        <v>0</v>
      </c>
      <c r="X251" s="191" t="str">
        <f t="shared" si="11"/>
        <v>80604059990000890121</v>
      </c>
      <c r="Y251" s="14"/>
      <c r="Z251" s="4"/>
    </row>
    <row r="252" spans="2:26" ht="68.25" x14ac:dyDescent="0.25">
      <c r="B252" s="52" t="s">
        <v>50</v>
      </c>
      <c r="C252" s="53" t="s">
        <v>43</v>
      </c>
      <c r="D252" s="454" t="s">
        <v>1056</v>
      </c>
      <c r="E252" s="455"/>
      <c r="F252" s="455"/>
      <c r="G252" s="455"/>
      <c r="H252" s="455"/>
      <c r="I252" s="455"/>
      <c r="J252" s="456"/>
      <c r="K252" s="54" t="s">
        <v>51</v>
      </c>
      <c r="L252" s="55"/>
      <c r="M252" s="325">
        <v>4913921.2699999996</v>
      </c>
      <c r="N252" s="327"/>
      <c r="O252" s="325">
        <v>4913921.2699999996</v>
      </c>
      <c r="P252" s="327"/>
      <c r="Q252" s="56">
        <v>0</v>
      </c>
      <c r="R252" s="57">
        <v>4913921.2699999996</v>
      </c>
      <c r="S252" s="58">
        <v>0</v>
      </c>
      <c r="T252" s="59">
        <v>4913921.2699999996</v>
      </c>
      <c r="U252" s="60">
        <v>4913921.2699999996</v>
      </c>
      <c r="V252" s="61">
        <f t="shared" si="9"/>
        <v>0</v>
      </c>
      <c r="W252" s="62">
        <f t="shared" si="10"/>
        <v>0</v>
      </c>
      <c r="X252" s="191" t="str">
        <f t="shared" si="11"/>
        <v>80604059990000890129</v>
      </c>
      <c r="Y252" s="14"/>
      <c r="Z252" s="4"/>
    </row>
    <row r="253" spans="2:26" ht="23.25" x14ac:dyDescent="0.25">
      <c r="B253" s="52" t="s">
        <v>100</v>
      </c>
      <c r="C253" s="53" t="s">
        <v>43</v>
      </c>
      <c r="D253" s="454" t="s">
        <v>1056</v>
      </c>
      <c r="E253" s="455"/>
      <c r="F253" s="455"/>
      <c r="G253" s="455"/>
      <c r="H253" s="455"/>
      <c r="I253" s="455"/>
      <c r="J253" s="456"/>
      <c r="K253" s="54" t="s">
        <v>101</v>
      </c>
      <c r="L253" s="55"/>
      <c r="M253" s="325">
        <v>386544</v>
      </c>
      <c r="N253" s="327"/>
      <c r="O253" s="325">
        <v>386544</v>
      </c>
      <c r="P253" s="327"/>
      <c r="Q253" s="56">
        <v>0</v>
      </c>
      <c r="R253" s="57">
        <v>386544</v>
      </c>
      <c r="S253" s="58">
        <v>0</v>
      </c>
      <c r="T253" s="59">
        <v>386544</v>
      </c>
      <c r="U253" s="60">
        <v>386544</v>
      </c>
      <c r="V253" s="61">
        <f t="shared" si="9"/>
        <v>0</v>
      </c>
      <c r="W253" s="62">
        <f t="shared" si="10"/>
        <v>0</v>
      </c>
      <c r="X253" s="191" t="str">
        <f t="shared" si="11"/>
        <v>80604059990000890622</v>
      </c>
      <c r="Y253" s="14"/>
      <c r="Z253" s="4"/>
    </row>
    <row r="254" spans="2:26" ht="45.75" x14ac:dyDescent="0.25">
      <c r="B254" s="52" t="s">
        <v>248</v>
      </c>
      <c r="C254" s="53" t="s">
        <v>43</v>
      </c>
      <c r="D254" s="454" t="s">
        <v>1057</v>
      </c>
      <c r="E254" s="455"/>
      <c r="F254" s="455"/>
      <c r="G254" s="455"/>
      <c r="H254" s="455"/>
      <c r="I254" s="455"/>
      <c r="J254" s="456"/>
      <c r="K254" s="54" t="s">
        <v>250</v>
      </c>
      <c r="L254" s="55"/>
      <c r="M254" s="325">
        <v>139489050</v>
      </c>
      <c r="N254" s="327"/>
      <c r="O254" s="325">
        <v>139489050</v>
      </c>
      <c r="P254" s="327"/>
      <c r="Q254" s="56">
        <v>0</v>
      </c>
      <c r="R254" s="57">
        <v>139279424</v>
      </c>
      <c r="S254" s="58">
        <v>0</v>
      </c>
      <c r="T254" s="59">
        <v>139279424</v>
      </c>
      <c r="U254" s="60">
        <v>139279424</v>
      </c>
      <c r="V254" s="61">
        <f t="shared" si="9"/>
        <v>0</v>
      </c>
      <c r="W254" s="62">
        <f t="shared" si="10"/>
        <v>0</v>
      </c>
      <c r="X254" s="191" t="str">
        <f t="shared" si="11"/>
        <v>806050211М01R5760522</v>
      </c>
      <c r="Y254" s="14"/>
      <c r="Z254" s="4"/>
    </row>
    <row r="255" spans="2:26" ht="57" x14ac:dyDescent="0.25">
      <c r="B255" s="52" t="s">
        <v>230</v>
      </c>
      <c r="C255" s="53" t="s">
        <v>43</v>
      </c>
      <c r="D255" s="454" t="s">
        <v>1058</v>
      </c>
      <c r="E255" s="455"/>
      <c r="F255" s="455"/>
      <c r="G255" s="455"/>
      <c r="H255" s="455"/>
      <c r="I255" s="455"/>
      <c r="J255" s="456"/>
      <c r="K255" s="54" t="s">
        <v>232</v>
      </c>
      <c r="L255" s="55"/>
      <c r="M255" s="325">
        <v>7421700</v>
      </c>
      <c r="N255" s="327"/>
      <c r="O255" s="325">
        <v>7421700</v>
      </c>
      <c r="P255" s="327"/>
      <c r="Q255" s="56">
        <v>0</v>
      </c>
      <c r="R255" s="57">
        <v>7421666.6699999999</v>
      </c>
      <c r="S255" s="58">
        <v>0</v>
      </c>
      <c r="T255" s="59">
        <v>7421666.6699999999</v>
      </c>
      <c r="U255" s="60">
        <v>7421666.6699999999</v>
      </c>
      <c r="V255" s="61">
        <f t="shared" si="9"/>
        <v>0</v>
      </c>
      <c r="W255" s="62">
        <f t="shared" si="10"/>
        <v>0</v>
      </c>
      <c r="X255" s="191" t="str">
        <f t="shared" si="11"/>
        <v>806050311М01R5760521</v>
      </c>
      <c r="Y255" s="14"/>
      <c r="Z255" s="4"/>
    </row>
    <row r="256" spans="2:26" ht="45.75" x14ac:dyDescent="0.25">
      <c r="B256" s="52" t="s">
        <v>248</v>
      </c>
      <c r="C256" s="53" t="s">
        <v>43</v>
      </c>
      <c r="D256" s="454" t="s">
        <v>1058</v>
      </c>
      <c r="E256" s="455"/>
      <c r="F256" s="455"/>
      <c r="G256" s="455"/>
      <c r="H256" s="455"/>
      <c r="I256" s="455"/>
      <c r="J256" s="456"/>
      <c r="K256" s="54" t="s">
        <v>250</v>
      </c>
      <c r="L256" s="55"/>
      <c r="M256" s="325">
        <v>4599690.18</v>
      </c>
      <c r="N256" s="327"/>
      <c r="O256" s="325">
        <v>4599690.18</v>
      </c>
      <c r="P256" s="327"/>
      <c r="Q256" s="56">
        <v>0</v>
      </c>
      <c r="R256" s="57">
        <v>4559337.28</v>
      </c>
      <c r="S256" s="58">
        <v>0</v>
      </c>
      <c r="T256" s="59">
        <v>4559337.28</v>
      </c>
      <c r="U256" s="60">
        <v>4559337.28</v>
      </c>
      <c r="V256" s="61">
        <f t="shared" si="9"/>
        <v>0</v>
      </c>
      <c r="W256" s="62">
        <f t="shared" si="10"/>
        <v>0</v>
      </c>
      <c r="X256" s="191" t="str">
        <f t="shared" si="11"/>
        <v>806050311М01R5760522</v>
      </c>
      <c r="Y256" s="14"/>
      <c r="Z256" s="4"/>
    </row>
    <row r="257" spans="2:26" ht="45.75" x14ac:dyDescent="0.25">
      <c r="B257" s="52" t="s">
        <v>248</v>
      </c>
      <c r="C257" s="53" t="s">
        <v>43</v>
      </c>
      <c r="D257" s="454" t="s">
        <v>1059</v>
      </c>
      <c r="E257" s="455"/>
      <c r="F257" s="455"/>
      <c r="G257" s="455"/>
      <c r="H257" s="455"/>
      <c r="I257" s="455"/>
      <c r="J257" s="456"/>
      <c r="K257" s="54" t="s">
        <v>250</v>
      </c>
      <c r="L257" s="55"/>
      <c r="M257" s="325">
        <v>156008213.36000001</v>
      </c>
      <c r="N257" s="327"/>
      <c r="O257" s="325">
        <v>156008213.36000001</v>
      </c>
      <c r="P257" s="327"/>
      <c r="Q257" s="56">
        <v>0</v>
      </c>
      <c r="R257" s="57">
        <v>155995672.36000001</v>
      </c>
      <c r="S257" s="58">
        <v>0</v>
      </c>
      <c r="T257" s="59">
        <v>155995672.36000001</v>
      </c>
      <c r="U257" s="60">
        <v>155995672.36000001</v>
      </c>
      <c r="V257" s="61">
        <f t="shared" si="9"/>
        <v>0</v>
      </c>
      <c r="W257" s="62">
        <f t="shared" si="10"/>
        <v>0</v>
      </c>
      <c r="X257" s="191" t="str">
        <f t="shared" si="11"/>
        <v>806070111М01R5760522</v>
      </c>
      <c r="Y257" s="14"/>
      <c r="Z257" s="4"/>
    </row>
    <row r="258" spans="2:26" ht="45.75" x14ac:dyDescent="0.25">
      <c r="B258" s="52" t="s">
        <v>248</v>
      </c>
      <c r="C258" s="53" t="s">
        <v>43</v>
      </c>
      <c r="D258" s="454" t="s">
        <v>1060</v>
      </c>
      <c r="E258" s="455"/>
      <c r="F258" s="455"/>
      <c r="G258" s="455"/>
      <c r="H258" s="455"/>
      <c r="I258" s="455"/>
      <c r="J258" s="456"/>
      <c r="K258" s="54" t="s">
        <v>250</v>
      </c>
      <c r="L258" s="55"/>
      <c r="M258" s="325">
        <v>22682200</v>
      </c>
      <c r="N258" s="327"/>
      <c r="O258" s="325">
        <v>22682200</v>
      </c>
      <c r="P258" s="327"/>
      <c r="Q258" s="56">
        <v>0</v>
      </c>
      <c r="R258" s="57">
        <v>22682153.640000001</v>
      </c>
      <c r="S258" s="58">
        <v>0</v>
      </c>
      <c r="T258" s="59">
        <v>22682153.640000001</v>
      </c>
      <c r="U258" s="60">
        <v>22682153.640000001</v>
      </c>
      <c r="V258" s="61">
        <f t="shared" si="9"/>
        <v>0</v>
      </c>
      <c r="W258" s="62">
        <f t="shared" si="10"/>
        <v>0</v>
      </c>
      <c r="X258" s="191" t="str">
        <f t="shared" si="11"/>
        <v>806070111М01R635F522</v>
      </c>
      <c r="Y258" s="14"/>
      <c r="Z258" s="4"/>
    </row>
    <row r="259" spans="2:26" ht="45.75" x14ac:dyDescent="0.25">
      <c r="B259" s="52" t="s">
        <v>248</v>
      </c>
      <c r="C259" s="53" t="s">
        <v>43</v>
      </c>
      <c r="D259" s="454" t="s">
        <v>1061</v>
      </c>
      <c r="E259" s="455"/>
      <c r="F259" s="455"/>
      <c r="G259" s="455"/>
      <c r="H259" s="455"/>
      <c r="I259" s="455"/>
      <c r="J259" s="456"/>
      <c r="K259" s="54" t="s">
        <v>250</v>
      </c>
      <c r="L259" s="55"/>
      <c r="M259" s="325">
        <v>133104700</v>
      </c>
      <c r="N259" s="327"/>
      <c r="O259" s="325">
        <v>133104700</v>
      </c>
      <c r="P259" s="327"/>
      <c r="Q259" s="56">
        <v>0</v>
      </c>
      <c r="R259" s="57">
        <v>133104653.14</v>
      </c>
      <c r="S259" s="58">
        <v>0</v>
      </c>
      <c r="T259" s="59">
        <v>133104653.14</v>
      </c>
      <c r="U259" s="60">
        <v>133104653.14</v>
      </c>
      <c r="V259" s="61">
        <f t="shared" si="9"/>
        <v>0</v>
      </c>
      <c r="W259" s="62">
        <f t="shared" si="10"/>
        <v>0</v>
      </c>
      <c r="X259" s="191" t="str">
        <f t="shared" si="11"/>
        <v>806070211М01R5760522</v>
      </c>
      <c r="Y259" s="14"/>
      <c r="Z259" s="4"/>
    </row>
    <row r="260" spans="2:26" ht="45.75" x14ac:dyDescent="0.25">
      <c r="B260" s="52" t="s">
        <v>248</v>
      </c>
      <c r="C260" s="53" t="s">
        <v>43</v>
      </c>
      <c r="D260" s="454" t="s">
        <v>1062</v>
      </c>
      <c r="E260" s="455"/>
      <c r="F260" s="455"/>
      <c r="G260" s="455"/>
      <c r="H260" s="455"/>
      <c r="I260" s="455"/>
      <c r="J260" s="456"/>
      <c r="K260" s="54" t="s">
        <v>250</v>
      </c>
      <c r="L260" s="55"/>
      <c r="M260" s="325">
        <v>34449400</v>
      </c>
      <c r="N260" s="327"/>
      <c r="O260" s="325">
        <v>34449400</v>
      </c>
      <c r="P260" s="327"/>
      <c r="Q260" s="56">
        <v>0</v>
      </c>
      <c r="R260" s="57">
        <v>34449378.799999997</v>
      </c>
      <c r="S260" s="58">
        <v>0</v>
      </c>
      <c r="T260" s="59">
        <v>34449378.799999997</v>
      </c>
      <c r="U260" s="60">
        <v>34449378.799999997</v>
      </c>
      <c r="V260" s="61">
        <f t="shared" si="9"/>
        <v>0</v>
      </c>
      <c r="W260" s="62">
        <f t="shared" si="10"/>
        <v>0</v>
      </c>
      <c r="X260" s="191" t="str">
        <f t="shared" si="11"/>
        <v>806070211М01R635F522</v>
      </c>
      <c r="Y260" s="14"/>
      <c r="Z260" s="4"/>
    </row>
    <row r="261" spans="2:26" ht="79.5" x14ac:dyDescent="0.25">
      <c r="B261" s="52" t="s">
        <v>158</v>
      </c>
      <c r="C261" s="53" t="s">
        <v>43</v>
      </c>
      <c r="D261" s="454" t="s">
        <v>1063</v>
      </c>
      <c r="E261" s="455"/>
      <c r="F261" s="455"/>
      <c r="G261" s="455"/>
      <c r="H261" s="455"/>
      <c r="I261" s="455"/>
      <c r="J261" s="456"/>
      <c r="K261" s="54" t="s">
        <v>161</v>
      </c>
      <c r="L261" s="55"/>
      <c r="M261" s="325">
        <v>8257400</v>
      </c>
      <c r="N261" s="327"/>
      <c r="O261" s="325">
        <v>8257400</v>
      </c>
      <c r="P261" s="327"/>
      <c r="Q261" s="56">
        <v>0</v>
      </c>
      <c r="R261" s="57">
        <v>8217606.3099999996</v>
      </c>
      <c r="S261" s="58">
        <v>0</v>
      </c>
      <c r="T261" s="59">
        <v>8217606.3099999996</v>
      </c>
      <c r="U261" s="60">
        <v>8217606.3099999996</v>
      </c>
      <c r="V261" s="61">
        <f t="shared" si="9"/>
        <v>0</v>
      </c>
      <c r="W261" s="62">
        <f t="shared" si="10"/>
        <v>0</v>
      </c>
      <c r="X261" s="191" t="str">
        <f t="shared" si="11"/>
        <v>806070911М01R5760811</v>
      </c>
      <c r="Y261" s="14"/>
      <c r="Z261" s="4"/>
    </row>
    <row r="262" spans="2:26" ht="45.75" x14ac:dyDescent="0.25">
      <c r="B262" s="52" t="s">
        <v>248</v>
      </c>
      <c r="C262" s="53" t="s">
        <v>43</v>
      </c>
      <c r="D262" s="454" t="s">
        <v>1064</v>
      </c>
      <c r="E262" s="455"/>
      <c r="F262" s="455"/>
      <c r="G262" s="455"/>
      <c r="H262" s="455"/>
      <c r="I262" s="455"/>
      <c r="J262" s="456"/>
      <c r="K262" s="54" t="s">
        <v>250</v>
      </c>
      <c r="L262" s="55"/>
      <c r="M262" s="325">
        <v>121153546.45999999</v>
      </c>
      <c r="N262" s="327"/>
      <c r="O262" s="325">
        <v>121153546.45999999</v>
      </c>
      <c r="P262" s="327"/>
      <c r="Q262" s="56">
        <v>0</v>
      </c>
      <c r="R262" s="57">
        <v>114996258.27</v>
      </c>
      <c r="S262" s="58">
        <v>0</v>
      </c>
      <c r="T262" s="59">
        <v>114996258.27</v>
      </c>
      <c r="U262" s="60">
        <v>114996258.27</v>
      </c>
      <c r="V262" s="61">
        <f t="shared" si="9"/>
        <v>0</v>
      </c>
      <c r="W262" s="62">
        <f t="shared" si="10"/>
        <v>0</v>
      </c>
      <c r="X262" s="191" t="str">
        <f t="shared" si="11"/>
        <v>806080111М01R5760522</v>
      </c>
      <c r="Y262" s="14"/>
      <c r="Z262" s="4"/>
    </row>
    <row r="263" spans="2:26" ht="45.75" x14ac:dyDescent="0.25">
      <c r="B263" s="52" t="s">
        <v>248</v>
      </c>
      <c r="C263" s="53" t="s">
        <v>43</v>
      </c>
      <c r="D263" s="454" t="s">
        <v>1065</v>
      </c>
      <c r="E263" s="455"/>
      <c r="F263" s="455"/>
      <c r="G263" s="455"/>
      <c r="H263" s="455"/>
      <c r="I263" s="455"/>
      <c r="J263" s="456"/>
      <c r="K263" s="54" t="s">
        <v>250</v>
      </c>
      <c r="L263" s="55"/>
      <c r="M263" s="325">
        <v>20136500</v>
      </c>
      <c r="N263" s="327"/>
      <c r="O263" s="325">
        <v>20136500</v>
      </c>
      <c r="P263" s="327"/>
      <c r="Q263" s="56">
        <v>0</v>
      </c>
      <c r="R263" s="57">
        <v>20136392.059999999</v>
      </c>
      <c r="S263" s="58">
        <v>0</v>
      </c>
      <c r="T263" s="59">
        <v>20136392.059999999</v>
      </c>
      <c r="U263" s="60">
        <v>20136392.059999999</v>
      </c>
      <c r="V263" s="61">
        <f t="shared" si="9"/>
        <v>0</v>
      </c>
      <c r="W263" s="62">
        <f t="shared" si="10"/>
        <v>0</v>
      </c>
      <c r="X263" s="191" t="str">
        <f t="shared" si="11"/>
        <v>806080111М01R635F522</v>
      </c>
      <c r="Y263" s="14"/>
      <c r="Z263" s="4"/>
    </row>
    <row r="264" spans="2:26" ht="23.25" x14ac:dyDescent="0.25">
      <c r="B264" s="52" t="s">
        <v>204</v>
      </c>
      <c r="C264" s="53" t="s">
        <v>43</v>
      </c>
      <c r="D264" s="454" t="s">
        <v>1066</v>
      </c>
      <c r="E264" s="455"/>
      <c r="F264" s="455"/>
      <c r="G264" s="455"/>
      <c r="H264" s="455"/>
      <c r="I264" s="455"/>
      <c r="J264" s="456"/>
      <c r="K264" s="54" t="s">
        <v>207</v>
      </c>
      <c r="L264" s="55"/>
      <c r="M264" s="325">
        <v>6947100</v>
      </c>
      <c r="N264" s="327"/>
      <c r="O264" s="325">
        <v>6947100</v>
      </c>
      <c r="P264" s="327"/>
      <c r="Q264" s="56">
        <v>0</v>
      </c>
      <c r="R264" s="57">
        <v>6947086.3300000001</v>
      </c>
      <c r="S264" s="58">
        <v>0</v>
      </c>
      <c r="T264" s="59">
        <v>6947086.3300000001</v>
      </c>
      <c r="U264" s="60">
        <v>6947086.3300000001</v>
      </c>
      <c r="V264" s="61">
        <f t="shared" si="9"/>
        <v>0</v>
      </c>
      <c r="W264" s="62">
        <f t="shared" si="10"/>
        <v>0</v>
      </c>
      <c r="X264" s="191" t="str">
        <f t="shared" si="11"/>
        <v>806100311М01R5760322</v>
      </c>
      <c r="Y264" s="14"/>
      <c r="Z264" s="4"/>
    </row>
    <row r="265" spans="2:26" ht="23.25" x14ac:dyDescent="0.25">
      <c r="B265" s="52" t="s">
        <v>256</v>
      </c>
      <c r="C265" s="53" t="s">
        <v>43</v>
      </c>
      <c r="D265" s="454" t="s">
        <v>1067</v>
      </c>
      <c r="E265" s="455"/>
      <c r="F265" s="455"/>
      <c r="G265" s="455"/>
      <c r="H265" s="455"/>
      <c r="I265" s="455"/>
      <c r="J265" s="456"/>
      <c r="K265" s="54" t="s">
        <v>260</v>
      </c>
      <c r="L265" s="55"/>
      <c r="M265" s="325">
        <v>18000000</v>
      </c>
      <c r="N265" s="327"/>
      <c r="O265" s="325">
        <v>18000000</v>
      </c>
      <c r="P265" s="327"/>
      <c r="Q265" s="56">
        <v>0</v>
      </c>
      <c r="R265" s="57">
        <v>18000000</v>
      </c>
      <c r="S265" s="58">
        <v>0</v>
      </c>
      <c r="T265" s="59">
        <v>17995346.399999999</v>
      </c>
      <c r="U265" s="60">
        <v>17995346.399999999</v>
      </c>
      <c r="V265" s="61">
        <f t="shared" si="9"/>
        <v>4653.6000000014901</v>
      </c>
      <c r="W265" s="62">
        <f t="shared" si="10"/>
        <v>0</v>
      </c>
      <c r="X265" s="191" t="str">
        <f t="shared" si="11"/>
        <v>80701050150122110612</v>
      </c>
      <c r="Y265" s="14"/>
      <c r="Z265" s="4"/>
    </row>
    <row r="266" spans="2:26" x14ac:dyDescent="0.25">
      <c r="B266" s="52" t="s">
        <v>94</v>
      </c>
      <c r="C266" s="53" t="s">
        <v>43</v>
      </c>
      <c r="D266" s="454" t="s">
        <v>1068</v>
      </c>
      <c r="E266" s="455"/>
      <c r="F266" s="455"/>
      <c r="G266" s="455"/>
      <c r="H266" s="455"/>
      <c r="I266" s="455"/>
      <c r="J266" s="456"/>
      <c r="K266" s="54" t="s">
        <v>96</v>
      </c>
      <c r="L266" s="55"/>
      <c r="M266" s="325">
        <v>284415780</v>
      </c>
      <c r="N266" s="327"/>
      <c r="O266" s="325">
        <v>284415780</v>
      </c>
      <c r="P266" s="327"/>
      <c r="Q266" s="56">
        <v>0</v>
      </c>
      <c r="R266" s="57">
        <v>284415780</v>
      </c>
      <c r="S266" s="58">
        <v>0</v>
      </c>
      <c r="T266" s="59">
        <v>284415780</v>
      </c>
      <c r="U266" s="60">
        <v>284415780</v>
      </c>
      <c r="V266" s="61">
        <f t="shared" si="9"/>
        <v>0</v>
      </c>
      <c r="W266" s="62">
        <f t="shared" si="10"/>
        <v>0</v>
      </c>
      <c r="X266" s="191" t="str">
        <f t="shared" si="11"/>
        <v>80701089990020550880</v>
      </c>
      <c r="Y266" s="14"/>
      <c r="Z266" s="4"/>
    </row>
    <row r="267" spans="2:26" ht="34.5" x14ac:dyDescent="0.25">
      <c r="B267" s="52" t="s">
        <v>45</v>
      </c>
      <c r="C267" s="53" t="s">
        <v>43</v>
      </c>
      <c r="D267" s="454" t="s">
        <v>1069</v>
      </c>
      <c r="E267" s="455"/>
      <c r="F267" s="455"/>
      <c r="G267" s="455"/>
      <c r="H267" s="455"/>
      <c r="I267" s="455"/>
      <c r="J267" s="456"/>
      <c r="K267" s="54" t="s">
        <v>49</v>
      </c>
      <c r="L267" s="55"/>
      <c r="M267" s="325">
        <v>55152350.090000004</v>
      </c>
      <c r="N267" s="327"/>
      <c r="O267" s="325">
        <v>55152350.090000004</v>
      </c>
      <c r="P267" s="327"/>
      <c r="Q267" s="56">
        <v>0</v>
      </c>
      <c r="R267" s="57">
        <v>54869350.090000004</v>
      </c>
      <c r="S267" s="58">
        <v>0</v>
      </c>
      <c r="T267" s="59">
        <v>48072730.149999999</v>
      </c>
      <c r="U267" s="60">
        <v>48072730.149999999</v>
      </c>
      <c r="V267" s="61">
        <f t="shared" si="9"/>
        <v>6796619.9400000051</v>
      </c>
      <c r="W267" s="62">
        <f t="shared" si="10"/>
        <v>0</v>
      </c>
      <c r="X267" s="191" t="str">
        <f t="shared" si="11"/>
        <v>80701130930190019121</v>
      </c>
      <c r="Y267" s="14"/>
      <c r="Z267" s="4"/>
    </row>
    <row r="268" spans="2:26" ht="45.75" x14ac:dyDescent="0.25">
      <c r="B268" s="52" t="s">
        <v>54</v>
      </c>
      <c r="C268" s="53" t="s">
        <v>43</v>
      </c>
      <c r="D268" s="454" t="s">
        <v>1069</v>
      </c>
      <c r="E268" s="455"/>
      <c r="F268" s="455"/>
      <c r="G268" s="455"/>
      <c r="H268" s="455"/>
      <c r="I268" s="455"/>
      <c r="J268" s="456"/>
      <c r="K268" s="54" t="s">
        <v>55</v>
      </c>
      <c r="L268" s="55"/>
      <c r="M268" s="325">
        <v>2100000</v>
      </c>
      <c r="N268" s="327"/>
      <c r="O268" s="325">
        <v>2100000</v>
      </c>
      <c r="P268" s="327"/>
      <c r="Q268" s="56">
        <v>0</v>
      </c>
      <c r="R268" s="57">
        <v>473692</v>
      </c>
      <c r="S268" s="58">
        <v>0</v>
      </c>
      <c r="T268" s="59">
        <v>473692</v>
      </c>
      <c r="U268" s="60">
        <v>473692</v>
      </c>
      <c r="V268" s="61">
        <f t="shared" si="9"/>
        <v>0</v>
      </c>
      <c r="W268" s="62">
        <f t="shared" si="10"/>
        <v>0</v>
      </c>
      <c r="X268" s="191" t="str">
        <f t="shared" si="11"/>
        <v>80701130930190019122</v>
      </c>
      <c r="Y268" s="14"/>
      <c r="Z268" s="4"/>
    </row>
    <row r="269" spans="2:26" ht="68.25" x14ac:dyDescent="0.25">
      <c r="B269" s="52" t="s">
        <v>50</v>
      </c>
      <c r="C269" s="53" t="s">
        <v>43</v>
      </c>
      <c r="D269" s="454" t="s">
        <v>1069</v>
      </c>
      <c r="E269" s="455"/>
      <c r="F269" s="455"/>
      <c r="G269" s="455"/>
      <c r="H269" s="455"/>
      <c r="I269" s="455"/>
      <c r="J269" s="456"/>
      <c r="K269" s="54" t="s">
        <v>51</v>
      </c>
      <c r="L269" s="55"/>
      <c r="M269" s="325">
        <v>16646995.91</v>
      </c>
      <c r="N269" s="327"/>
      <c r="O269" s="325">
        <v>16646995.91</v>
      </c>
      <c r="P269" s="327"/>
      <c r="Q269" s="56">
        <v>0</v>
      </c>
      <c r="R269" s="57">
        <v>16561995.91</v>
      </c>
      <c r="S269" s="58">
        <v>0</v>
      </c>
      <c r="T269" s="59">
        <v>14042832.42</v>
      </c>
      <c r="U269" s="60">
        <v>14042832.42</v>
      </c>
      <c r="V269" s="61">
        <f t="shared" si="9"/>
        <v>2519163.4900000002</v>
      </c>
      <c r="W269" s="62">
        <f t="shared" si="10"/>
        <v>0</v>
      </c>
      <c r="X269" s="191" t="str">
        <f t="shared" si="11"/>
        <v>80701130930190019129</v>
      </c>
      <c r="Y269" s="14"/>
      <c r="Z269" s="4"/>
    </row>
    <row r="270" spans="2:26" ht="34.5" x14ac:dyDescent="0.25">
      <c r="B270" s="52" t="s">
        <v>56</v>
      </c>
      <c r="C270" s="53" t="s">
        <v>43</v>
      </c>
      <c r="D270" s="454" t="s">
        <v>1069</v>
      </c>
      <c r="E270" s="455"/>
      <c r="F270" s="455"/>
      <c r="G270" s="455"/>
      <c r="H270" s="455"/>
      <c r="I270" s="455"/>
      <c r="J270" s="456"/>
      <c r="K270" s="54" t="s">
        <v>57</v>
      </c>
      <c r="L270" s="55"/>
      <c r="M270" s="325">
        <v>3130200</v>
      </c>
      <c r="N270" s="327"/>
      <c r="O270" s="325">
        <v>3130200</v>
      </c>
      <c r="P270" s="327"/>
      <c r="Q270" s="56">
        <v>0</v>
      </c>
      <c r="R270" s="57">
        <v>1838128.75</v>
      </c>
      <c r="S270" s="58">
        <v>0</v>
      </c>
      <c r="T270" s="59">
        <v>1838128.75</v>
      </c>
      <c r="U270" s="60">
        <v>1838128.75</v>
      </c>
      <c r="V270" s="61">
        <f t="shared" si="9"/>
        <v>0</v>
      </c>
      <c r="W270" s="62">
        <f t="shared" si="10"/>
        <v>0</v>
      </c>
      <c r="X270" s="191" t="str">
        <f t="shared" si="11"/>
        <v>80701130930190019242</v>
      </c>
      <c r="Y270" s="14"/>
      <c r="Z270" s="4"/>
    </row>
    <row r="271" spans="2:26" ht="23.25" x14ac:dyDescent="0.25">
      <c r="B271" s="52" t="s">
        <v>58</v>
      </c>
      <c r="C271" s="53" t="s">
        <v>43</v>
      </c>
      <c r="D271" s="454" t="s">
        <v>1069</v>
      </c>
      <c r="E271" s="455"/>
      <c r="F271" s="455"/>
      <c r="G271" s="455"/>
      <c r="H271" s="455"/>
      <c r="I271" s="455"/>
      <c r="J271" s="456"/>
      <c r="K271" s="54" t="s">
        <v>59</v>
      </c>
      <c r="L271" s="55"/>
      <c r="M271" s="325">
        <v>3722000</v>
      </c>
      <c r="N271" s="327"/>
      <c r="O271" s="325">
        <v>3722000</v>
      </c>
      <c r="P271" s="327"/>
      <c r="Q271" s="56">
        <v>0</v>
      </c>
      <c r="R271" s="57">
        <v>3118234.68</v>
      </c>
      <c r="S271" s="58">
        <v>0</v>
      </c>
      <c r="T271" s="59">
        <v>3118234.68</v>
      </c>
      <c r="U271" s="60">
        <v>3118234.68</v>
      </c>
      <c r="V271" s="61">
        <f t="shared" si="9"/>
        <v>0</v>
      </c>
      <c r="W271" s="62">
        <f t="shared" si="10"/>
        <v>0</v>
      </c>
      <c r="X271" s="191" t="str">
        <f t="shared" si="11"/>
        <v>80701130930190019244</v>
      </c>
      <c r="Y271" s="14"/>
      <c r="Z271" s="4"/>
    </row>
    <row r="272" spans="2:26" x14ac:dyDescent="0.25">
      <c r="B272" s="52" t="s">
        <v>88</v>
      </c>
      <c r="C272" s="53" t="s">
        <v>43</v>
      </c>
      <c r="D272" s="454" t="s">
        <v>1069</v>
      </c>
      <c r="E272" s="455"/>
      <c r="F272" s="455"/>
      <c r="G272" s="455"/>
      <c r="H272" s="455"/>
      <c r="I272" s="455"/>
      <c r="J272" s="456"/>
      <c r="K272" s="54" t="s">
        <v>89</v>
      </c>
      <c r="L272" s="55"/>
      <c r="M272" s="325">
        <v>243800</v>
      </c>
      <c r="N272" s="327"/>
      <c r="O272" s="325">
        <v>243800</v>
      </c>
      <c r="P272" s="327"/>
      <c r="Q272" s="56">
        <v>0</v>
      </c>
      <c r="R272" s="57">
        <v>243775.87</v>
      </c>
      <c r="S272" s="58">
        <v>0</v>
      </c>
      <c r="T272" s="59">
        <v>243775.87</v>
      </c>
      <c r="U272" s="60">
        <v>243775.87</v>
      </c>
      <c r="V272" s="61">
        <f t="shared" si="9"/>
        <v>0</v>
      </c>
      <c r="W272" s="62">
        <f t="shared" si="10"/>
        <v>0</v>
      </c>
      <c r="X272" s="191" t="str">
        <f t="shared" si="11"/>
        <v>80701130930190019853</v>
      </c>
      <c r="Y272" s="14"/>
      <c r="Z272" s="4"/>
    </row>
    <row r="273" spans="2:26" ht="34.5" x14ac:dyDescent="0.25">
      <c r="B273" s="52" t="s">
        <v>45</v>
      </c>
      <c r="C273" s="53" t="s">
        <v>43</v>
      </c>
      <c r="D273" s="454" t="s">
        <v>1070</v>
      </c>
      <c r="E273" s="455"/>
      <c r="F273" s="455"/>
      <c r="G273" s="455"/>
      <c r="H273" s="455"/>
      <c r="I273" s="455"/>
      <c r="J273" s="456"/>
      <c r="K273" s="54" t="s">
        <v>49</v>
      </c>
      <c r="L273" s="55"/>
      <c r="M273" s="325">
        <v>3148621.71</v>
      </c>
      <c r="N273" s="327"/>
      <c r="O273" s="325">
        <v>3148621.71</v>
      </c>
      <c r="P273" s="327"/>
      <c r="Q273" s="56">
        <v>0</v>
      </c>
      <c r="R273" s="57">
        <v>3148621.71</v>
      </c>
      <c r="S273" s="58">
        <v>0</v>
      </c>
      <c r="T273" s="59">
        <v>3148621.71</v>
      </c>
      <c r="U273" s="60">
        <v>3148621.71</v>
      </c>
      <c r="V273" s="61">
        <f t="shared" si="9"/>
        <v>0</v>
      </c>
      <c r="W273" s="62">
        <f t="shared" si="10"/>
        <v>0</v>
      </c>
      <c r="X273" s="191" t="str">
        <f t="shared" si="11"/>
        <v>80701139990000890121</v>
      </c>
      <c r="Y273" s="14"/>
      <c r="Z273" s="4"/>
    </row>
    <row r="274" spans="2:26" ht="68.25" x14ac:dyDescent="0.25">
      <c r="B274" s="52" t="s">
        <v>50</v>
      </c>
      <c r="C274" s="53" t="s">
        <v>43</v>
      </c>
      <c r="D274" s="454" t="s">
        <v>1070</v>
      </c>
      <c r="E274" s="455"/>
      <c r="F274" s="455"/>
      <c r="G274" s="455"/>
      <c r="H274" s="455"/>
      <c r="I274" s="455"/>
      <c r="J274" s="456"/>
      <c r="K274" s="54" t="s">
        <v>51</v>
      </c>
      <c r="L274" s="55"/>
      <c r="M274" s="325">
        <v>938576.29</v>
      </c>
      <c r="N274" s="327"/>
      <c r="O274" s="325">
        <v>938576.29</v>
      </c>
      <c r="P274" s="327"/>
      <c r="Q274" s="56">
        <v>0</v>
      </c>
      <c r="R274" s="57">
        <v>938576.29</v>
      </c>
      <c r="S274" s="58">
        <v>0</v>
      </c>
      <c r="T274" s="59">
        <v>938576.29</v>
      </c>
      <c r="U274" s="60">
        <v>938576.29</v>
      </c>
      <c r="V274" s="61">
        <f t="shared" si="9"/>
        <v>0</v>
      </c>
      <c r="W274" s="62">
        <f t="shared" si="10"/>
        <v>0</v>
      </c>
      <c r="X274" s="191" t="str">
        <f t="shared" si="11"/>
        <v>80701139990000890129</v>
      </c>
      <c r="Y274" s="14"/>
      <c r="Z274" s="4"/>
    </row>
    <row r="275" spans="2:26" ht="23.25" x14ac:dyDescent="0.25">
      <c r="B275" s="52" t="s">
        <v>256</v>
      </c>
      <c r="C275" s="53" t="s">
        <v>43</v>
      </c>
      <c r="D275" s="454" t="s">
        <v>1071</v>
      </c>
      <c r="E275" s="455"/>
      <c r="F275" s="455"/>
      <c r="G275" s="455"/>
      <c r="H275" s="455"/>
      <c r="I275" s="455"/>
      <c r="J275" s="456"/>
      <c r="K275" s="54" t="s">
        <v>260</v>
      </c>
      <c r="L275" s="55"/>
      <c r="M275" s="325">
        <v>632773800</v>
      </c>
      <c r="N275" s="327"/>
      <c r="O275" s="325">
        <v>632773800</v>
      </c>
      <c r="P275" s="327"/>
      <c r="Q275" s="56">
        <v>0</v>
      </c>
      <c r="R275" s="57">
        <v>632773800</v>
      </c>
      <c r="S275" s="58">
        <v>0</v>
      </c>
      <c r="T275" s="59">
        <v>629980718.89999998</v>
      </c>
      <c r="U275" s="60">
        <v>629980718.89999998</v>
      </c>
      <c r="V275" s="61">
        <f t="shared" si="9"/>
        <v>2793081.1000000238</v>
      </c>
      <c r="W275" s="62">
        <f t="shared" si="10"/>
        <v>0</v>
      </c>
      <c r="X275" s="191" t="str">
        <f t="shared" si="11"/>
        <v>80701139990022110612</v>
      </c>
      <c r="Y275" s="14"/>
      <c r="Z275" s="4"/>
    </row>
    <row r="276" spans="2:26" ht="45.75" x14ac:dyDescent="0.25">
      <c r="B276" s="52" t="s">
        <v>263</v>
      </c>
      <c r="C276" s="53" t="s">
        <v>43</v>
      </c>
      <c r="D276" s="454" t="s">
        <v>1072</v>
      </c>
      <c r="E276" s="455"/>
      <c r="F276" s="455"/>
      <c r="G276" s="455"/>
      <c r="H276" s="455"/>
      <c r="I276" s="455"/>
      <c r="J276" s="456"/>
      <c r="K276" s="54" t="s">
        <v>265</v>
      </c>
      <c r="L276" s="55"/>
      <c r="M276" s="325">
        <v>203324700</v>
      </c>
      <c r="N276" s="327"/>
      <c r="O276" s="325">
        <v>203324700</v>
      </c>
      <c r="P276" s="327"/>
      <c r="Q276" s="56">
        <v>0</v>
      </c>
      <c r="R276" s="57">
        <v>203324700</v>
      </c>
      <c r="S276" s="58">
        <v>0</v>
      </c>
      <c r="T276" s="59">
        <v>203324700</v>
      </c>
      <c r="U276" s="60">
        <v>203324700</v>
      </c>
      <c r="V276" s="61">
        <f t="shared" si="9"/>
        <v>0</v>
      </c>
      <c r="W276" s="62">
        <f t="shared" si="10"/>
        <v>0</v>
      </c>
      <c r="X276" s="191" t="str">
        <f t="shared" si="11"/>
        <v>80701139990040370414</v>
      </c>
      <c r="Y276" s="14"/>
      <c r="Z276" s="4"/>
    </row>
    <row r="277" spans="2:26" ht="23.25" x14ac:dyDescent="0.25">
      <c r="B277" s="52" t="s">
        <v>58</v>
      </c>
      <c r="C277" s="53" t="s">
        <v>43</v>
      </c>
      <c r="D277" s="454" t="s">
        <v>1073</v>
      </c>
      <c r="E277" s="455"/>
      <c r="F277" s="455"/>
      <c r="G277" s="455"/>
      <c r="H277" s="455"/>
      <c r="I277" s="455"/>
      <c r="J277" s="456"/>
      <c r="K277" s="54" t="s">
        <v>59</v>
      </c>
      <c r="L277" s="55"/>
      <c r="M277" s="325">
        <v>5903416500</v>
      </c>
      <c r="N277" s="327"/>
      <c r="O277" s="325">
        <v>5903416500</v>
      </c>
      <c r="P277" s="327"/>
      <c r="Q277" s="56">
        <v>0</v>
      </c>
      <c r="R277" s="57">
        <v>3076416465.5900002</v>
      </c>
      <c r="S277" s="58">
        <v>0</v>
      </c>
      <c r="T277" s="59">
        <v>3076416465.5900002</v>
      </c>
      <c r="U277" s="60">
        <v>3076416465.5900002</v>
      </c>
      <c r="V277" s="61">
        <f t="shared" si="9"/>
        <v>0</v>
      </c>
      <c r="W277" s="62">
        <f t="shared" si="10"/>
        <v>0</v>
      </c>
      <c r="X277" s="191" t="str">
        <f t="shared" si="11"/>
        <v>80702099990029990244</v>
      </c>
      <c r="Y277" s="14"/>
      <c r="Z277" s="4"/>
    </row>
    <row r="278" spans="2:26" ht="23.25" x14ac:dyDescent="0.25">
      <c r="B278" s="52" t="s">
        <v>256</v>
      </c>
      <c r="C278" s="53" t="s">
        <v>43</v>
      </c>
      <c r="D278" s="454" t="s">
        <v>1074</v>
      </c>
      <c r="E278" s="455"/>
      <c r="F278" s="455"/>
      <c r="G278" s="455"/>
      <c r="H278" s="455"/>
      <c r="I278" s="455"/>
      <c r="J278" s="456"/>
      <c r="K278" s="54" t="s">
        <v>260</v>
      </c>
      <c r="L278" s="55"/>
      <c r="M278" s="325">
        <v>22099100</v>
      </c>
      <c r="N278" s="327"/>
      <c r="O278" s="325">
        <v>22099100</v>
      </c>
      <c r="P278" s="327"/>
      <c r="Q278" s="56">
        <v>0</v>
      </c>
      <c r="R278" s="57">
        <v>22099100</v>
      </c>
      <c r="S278" s="58">
        <v>0</v>
      </c>
      <c r="T278" s="59">
        <v>21954186</v>
      </c>
      <c r="U278" s="60">
        <v>21954186</v>
      </c>
      <c r="V278" s="61">
        <f t="shared" si="9"/>
        <v>144914</v>
      </c>
      <c r="W278" s="62">
        <f t="shared" si="10"/>
        <v>0</v>
      </c>
      <c r="X278" s="191" t="str">
        <f t="shared" si="11"/>
        <v>80703140140322110612</v>
      </c>
      <c r="Y278" s="14"/>
      <c r="Z278" s="4"/>
    </row>
    <row r="279" spans="2:26" ht="34.5" x14ac:dyDescent="0.25">
      <c r="B279" s="52" t="s">
        <v>56</v>
      </c>
      <c r="C279" s="53" t="s">
        <v>43</v>
      </c>
      <c r="D279" s="454" t="s">
        <v>1075</v>
      </c>
      <c r="E279" s="455"/>
      <c r="F279" s="455"/>
      <c r="G279" s="455"/>
      <c r="H279" s="455"/>
      <c r="I279" s="455"/>
      <c r="J279" s="456"/>
      <c r="K279" s="54" t="s">
        <v>57</v>
      </c>
      <c r="L279" s="55"/>
      <c r="M279" s="325">
        <v>690000</v>
      </c>
      <c r="N279" s="327"/>
      <c r="O279" s="325">
        <v>690000</v>
      </c>
      <c r="P279" s="327"/>
      <c r="Q279" s="56">
        <v>0</v>
      </c>
      <c r="R279" s="57">
        <v>690000</v>
      </c>
      <c r="S279" s="58">
        <v>0</v>
      </c>
      <c r="T279" s="59">
        <v>690000</v>
      </c>
      <c r="U279" s="60">
        <v>690000</v>
      </c>
      <c r="V279" s="61">
        <f t="shared" si="9"/>
        <v>0</v>
      </c>
      <c r="W279" s="62">
        <f t="shared" si="10"/>
        <v>0</v>
      </c>
      <c r="X279" s="191" t="str">
        <f t="shared" si="11"/>
        <v>80703149990029990242</v>
      </c>
      <c r="Y279" s="14"/>
      <c r="Z279" s="4"/>
    </row>
    <row r="280" spans="2:26" ht="23.25" x14ac:dyDescent="0.25">
      <c r="B280" s="52" t="s">
        <v>58</v>
      </c>
      <c r="C280" s="53" t="s">
        <v>43</v>
      </c>
      <c r="D280" s="454" t="s">
        <v>1075</v>
      </c>
      <c r="E280" s="455"/>
      <c r="F280" s="455"/>
      <c r="G280" s="455"/>
      <c r="H280" s="455"/>
      <c r="I280" s="455"/>
      <c r="J280" s="456"/>
      <c r="K280" s="54" t="s">
        <v>59</v>
      </c>
      <c r="L280" s="55"/>
      <c r="M280" s="325">
        <v>525558400</v>
      </c>
      <c r="N280" s="327"/>
      <c r="O280" s="325">
        <v>525558400</v>
      </c>
      <c r="P280" s="327"/>
      <c r="Q280" s="56">
        <v>0</v>
      </c>
      <c r="R280" s="57">
        <v>266491465.47</v>
      </c>
      <c r="S280" s="58">
        <v>0</v>
      </c>
      <c r="T280" s="59">
        <v>266491465.47</v>
      </c>
      <c r="U280" s="60">
        <v>266491465.47</v>
      </c>
      <c r="V280" s="61">
        <f t="shared" ref="V280:V343" si="12">R280-U280</f>
        <v>0</v>
      </c>
      <c r="W280" s="62">
        <f t="shared" ref="W280:W343" si="13">T280-U280</f>
        <v>0</v>
      </c>
      <c r="X280" s="191" t="str">
        <f t="shared" ref="X280:X343" si="14">IF(D280="","00000000000000000",D280)&amp;IF(K280="","000",K280)</f>
        <v>80703149990029990244</v>
      </c>
      <c r="Y280" s="14"/>
      <c r="Z280" s="4"/>
    </row>
    <row r="281" spans="2:26" ht="34.5" x14ac:dyDescent="0.25">
      <c r="B281" s="52" t="s">
        <v>122</v>
      </c>
      <c r="C281" s="53" t="s">
        <v>43</v>
      </c>
      <c r="D281" s="454" t="s">
        <v>1076</v>
      </c>
      <c r="E281" s="455"/>
      <c r="F281" s="455"/>
      <c r="G281" s="455"/>
      <c r="H281" s="455"/>
      <c r="I281" s="455"/>
      <c r="J281" s="456"/>
      <c r="K281" s="54" t="s">
        <v>123</v>
      </c>
      <c r="L281" s="55"/>
      <c r="M281" s="325">
        <v>31935200</v>
      </c>
      <c r="N281" s="327"/>
      <c r="O281" s="325">
        <v>31935200</v>
      </c>
      <c r="P281" s="327"/>
      <c r="Q281" s="56">
        <v>0</v>
      </c>
      <c r="R281" s="57">
        <v>31935200</v>
      </c>
      <c r="S281" s="58">
        <v>0</v>
      </c>
      <c r="T281" s="59">
        <v>31935200</v>
      </c>
      <c r="U281" s="60">
        <v>31935200</v>
      </c>
      <c r="V281" s="61">
        <f t="shared" si="12"/>
        <v>0</v>
      </c>
      <c r="W281" s="62">
        <f t="shared" si="13"/>
        <v>0</v>
      </c>
      <c r="X281" s="191" t="str">
        <f t="shared" si="14"/>
        <v>80704120912060850633</v>
      </c>
      <c r="Y281" s="14"/>
      <c r="Z281" s="4"/>
    </row>
    <row r="282" spans="2:26" ht="79.5" x14ac:dyDescent="0.25">
      <c r="B282" s="52" t="s">
        <v>218</v>
      </c>
      <c r="C282" s="53" t="s">
        <v>43</v>
      </c>
      <c r="D282" s="454" t="s">
        <v>1077</v>
      </c>
      <c r="E282" s="455"/>
      <c r="F282" s="455"/>
      <c r="G282" s="455"/>
      <c r="H282" s="455"/>
      <c r="I282" s="455"/>
      <c r="J282" s="456"/>
      <c r="K282" s="54" t="s">
        <v>220</v>
      </c>
      <c r="L282" s="55"/>
      <c r="M282" s="325">
        <v>669245100</v>
      </c>
      <c r="N282" s="327"/>
      <c r="O282" s="325">
        <v>669245100</v>
      </c>
      <c r="P282" s="327"/>
      <c r="Q282" s="56">
        <v>0</v>
      </c>
      <c r="R282" s="57">
        <v>669245100</v>
      </c>
      <c r="S282" s="58">
        <v>0</v>
      </c>
      <c r="T282" s="59">
        <v>669245100</v>
      </c>
      <c r="U282" s="60">
        <v>669245100</v>
      </c>
      <c r="V282" s="61">
        <f t="shared" si="12"/>
        <v>0</v>
      </c>
      <c r="W282" s="62">
        <f t="shared" si="13"/>
        <v>0</v>
      </c>
      <c r="X282" s="191" t="str">
        <f t="shared" si="14"/>
        <v>80704120912398001812</v>
      </c>
      <c r="Y282" s="14"/>
      <c r="Z282" s="4"/>
    </row>
    <row r="283" spans="2:26" ht="79.5" x14ac:dyDescent="0.25">
      <c r="B283" s="52" t="s">
        <v>218</v>
      </c>
      <c r="C283" s="53" t="s">
        <v>43</v>
      </c>
      <c r="D283" s="454" t="s">
        <v>1078</v>
      </c>
      <c r="E283" s="455"/>
      <c r="F283" s="455"/>
      <c r="G283" s="455"/>
      <c r="H283" s="455"/>
      <c r="I283" s="455"/>
      <c r="J283" s="456"/>
      <c r="K283" s="54" t="s">
        <v>220</v>
      </c>
      <c r="L283" s="55"/>
      <c r="M283" s="325">
        <v>1371059200</v>
      </c>
      <c r="N283" s="327"/>
      <c r="O283" s="325">
        <v>1371059200</v>
      </c>
      <c r="P283" s="327"/>
      <c r="Q283" s="56">
        <v>0</v>
      </c>
      <c r="R283" s="57">
        <v>1371059200</v>
      </c>
      <c r="S283" s="58">
        <v>0</v>
      </c>
      <c r="T283" s="59">
        <v>1371059200</v>
      </c>
      <c r="U283" s="60">
        <v>1371059200</v>
      </c>
      <c r="V283" s="61">
        <f t="shared" si="12"/>
        <v>0</v>
      </c>
      <c r="W283" s="62">
        <f t="shared" si="13"/>
        <v>0</v>
      </c>
      <c r="X283" s="191" t="str">
        <f t="shared" si="14"/>
        <v>80704120912398002812</v>
      </c>
      <c r="Y283" s="14"/>
      <c r="Z283" s="4"/>
    </row>
    <row r="284" spans="2:26" ht="79.5" x14ac:dyDescent="0.25">
      <c r="B284" s="52" t="s">
        <v>172</v>
      </c>
      <c r="C284" s="53" t="s">
        <v>43</v>
      </c>
      <c r="D284" s="454" t="s">
        <v>1079</v>
      </c>
      <c r="E284" s="455"/>
      <c r="F284" s="455"/>
      <c r="G284" s="455"/>
      <c r="H284" s="455"/>
      <c r="I284" s="455"/>
      <c r="J284" s="456"/>
      <c r="K284" s="54" t="s">
        <v>174</v>
      </c>
      <c r="L284" s="55"/>
      <c r="M284" s="325">
        <v>159579500</v>
      </c>
      <c r="N284" s="327"/>
      <c r="O284" s="325">
        <v>159579500</v>
      </c>
      <c r="P284" s="327"/>
      <c r="Q284" s="56">
        <v>0</v>
      </c>
      <c r="R284" s="57">
        <v>159579500</v>
      </c>
      <c r="S284" s="58">
        <v>0</v>
      </c>
      <c r="T284" s="59">
        <v>158547528.19</v>
      </c>
      <c r="U284" s="60">
        <v>158547528.19</v>
      </c>
      <c r="V284" s="61">
        <f t="shared" si="12"/>
        <v>1031971.8100000024</v>
      </c>
      <c r="W284" s="62">
        <f t="shared" si="13"/>
        <v>0</v>
      </c>
      <c r="X284" s="191" t="str">
        <f t="shared" si="14"/>
        <v>80704120930300590611</v>
      </c>
      <c r="Y284" s="14"/>
      <c r="Z284" s="4"/>
    </row>
    <row r="285" spans="2:26" ht="23.25" x14ac:dyDescent="0.25">
      <c r="B285" s="52" t="s">
        <v>256</v>
      </c>
      <c r="C285" s="53" t="s">
        <v>43</v>
      </c>
      <c r="D285" s="454" t="s">
        <v>1079</v>
      </c>
      <c r="E285" s="455"/>
      <c r="F285" s="455"/>
      <c r="G285" s="455"/>
      <c r="H285" s="455"/>
      <c r="I285" s="455"/>
      <c r="J285" s="456"/>
      <c r="K285" s="54" t="s">
        <v>260</v>
      </c>
      <c r="L285" s="55"/>
      <c r="M285" s="325">
        <v>120</v>
      </c>
      <c r="N285" s="327"/>
      <c r="O285" s="325">
        <v>120</v>
      </c>
      <c r="P285" s="327"/>
      <c r="Q285" s="56">
        <v>0</v>
      </c>
      <c r="R285" s="57">
        <v>120</v>
      </c>
      <c r="S285" s="58">
        <v>0</v>
      </c>
      <c r="T285" s="59">
        <v>120</v>
      </c>
      <c r="U285" s="60">
        <v>120</v>
      </c>
      <c r="V285" s="61">
        <f t="shared" si="12"/>
        <v>0</v>
      </c>
      <c r="W285" s="62">
        <f t="shared" si="13"/>
        <v>0</v>
      </c>
      <c r="X285" s="191" t="str">
        <f t="shared" si="14"/>
        <v>80704120930300590612</v>
      </c>
      <c r="Y285" s="14"/>
      <c r="Z285" s="4"/>
    </row>
    <row r="286" spans="2:26" ht="79.5" x14ac:dyDescent="0.25">
      <c r="B286" s="52" t="s">
        <v>97</v>
      </c>
      <c r="C286" s="53" t="s">
        <v>43</v>
      </c>
      <c r="D286" s="454" t="s">
        <v>1079</v>
      </c>
      <c r="E286" s="455"/>
      <c r="F286" s="455"/>
      <c r="G286" s="455"/>
      <c r="H286" s="455"/>
      <c r="I286" s="455"/>
      <c r="J286" s="456"/>
      <c r="K286" s="54" t="s">
        <v>99</v>
      </c>
      <c r="L286" s="55"/>
      <c r="M286" s="325">
        <v>100000</v>
      </c>
      <c r="N286" s="327"/>
      <c r="O286" s="325">
        <v>100000</v>
      </c>
      <c r="P286" s="327"/>
      <c r="Q286" s="56">
        <v>0</v>
      </c>
      <c r="R286" s="57">
        <v>100000</v>
      </c>
      <c r="S286" s="58">
        <v>0</v>
      </c>
      <c r="T286" s="59">
        <v>100000</v>
      </c>
      <c r="U286" s="60">
        <v>100000</v>
      </c>
      <c r="V286" s="61">
        <f t="shared" si="12"/>
        <v>0</v>
      </c>
      <c r="W286" s="62">
        <f t="shared" si="13"/>
        <v>0</v>
      </c>
      <c r="X286" s="191" t="str">
        <f t="shared" si="14"/>
        <v>80704120930300590621</v>
      </c>
      <c r="Y286" s="14"/>
      <c r="Z286" s="4"/>
    </row>
    <row r="287" spans="2:26" ht="23.25" x14ac:dyDescent="0.25">
      <c r="B287" s="52" t="s">
        <v>256</v>
      </c>
      <c r="C287" s="53" t="s">
        <v>43</v>
      </c>
      <c r="D287" s="454" t="s">
        <v>1080</v>
      </c>
      <c r="E287" s="455"/>
      <c r="F287" s="455"/>
      <c r="G287" s="455"/>
      <c r="H287" s="455"/>
      <c r="I287" s="455"/>
      <c r="J287" s="456"/>
      <c r="K287" s="54" t="s">
        <v>260</v>
      </c>
      <c r="L287" s="55"/>
      <c r="M287" s="325">
        <v>500000</v>
      </c>
      <c r="N287" s="327"/>
      <c r="O287" s="325">
        <v>500000</v>
      </c>
      <c r="P287" s="327"/>
      <c r="Q287" s="56">
        <v>0</v>
      </c>
      <c r="R287" s="57">
        <v>500000</v>
      </c>
      <c r="S287" s="58">
        <v>0</v>
      </c>
      <c r="T287" s="59">
        <v>500000</v>
      </c>
      <c r="U287" s="60">
        <v>500000</v>
      </c>
      <c r="V287" s="61">
        <f t="shared" si="12"/>
        <v>0</v>
      </c>
      <c r="W287" s="62">
        <f t="shared" si="13"/>
        <v>0</v>
      </c>
      <c r="X287" s="191" t="str">
        <f t="shared" si="14"/>
        <v>80704129990000890612</v>
      </c>
      <c r="Y287" s="14"/>
      <c r="Z287" s="4"/>
    </row>
    <row r="288" spans="2:26" ht="79.5" x14ac:dyDescent="0.25">
      <c r="B288" s="52" t="s">
        <v>164</v>
      </c>
      <c r="C288" s="53" t="s">
        <v>43</v>
      </c>
      <c r="D288" s="454" t="s">
        <v>1081</v>
      </c>
      <c r="E288" s="455"/>
      <c r="F288" s="455"/>
      <c r="G288" s="455"/>
      <c r="H288" s="455"/>
      <c r="I288" s="455"/>
      <c r="J288" s="456"/>
      <c r="K288" s="54" t="s">
        <v>166</v>
      </c>
      <c r="L288" s="55"/>
      <c r="M288" s="325">
        <v>600000000</v>
      </c>
      <c r="N288" s="327"/>
      <c r="O288" s="325">
        <v>600000000</v>
      </c>
      <c r="P288" s="327"/>
      <c r="Q288" s="56">
        <v>0</v>
      </c>
      <c r="R288" s="57">
        <v>600000000</v>
      </c>
      <c r="S288" s="58">
        <v>0</v>
      </c>
      <c r="T288" s="59">
        <v>600000000</v>
      </c>
      <c r="U288" s="60">
        <v>600000000</v>
      </c>
      <c r="V288" s="61">
        <f t="shared" si="12"/>
        <v>0</v>
      </c>
      <c r="W288" s="62">
        <f t="shared" si="13"/>
        <v>0</v>
      </c>
      <c r="X288" s="191" t="str">
        <f t="shared" si="14"/>
        <v>80705010911060750813</v>
      </c>
      <c r="Y288" s="14"/>
      <c r="Z288" s="4"/>
    </row>
    <row r="289" spans="2:26" ht="45.75" x14ac:dyDescent="0.25">
      <c r="B289" s="52" t="s">
        <v>263</v>
      </c>
      <c r="C289" s="53" t="s">
        <v>43</v>
      </c>
      <c r="D289" s="454" t="s">
        <v>1082</v>
      </c>
      <c r="E289" s="455"/>
      <c r="F289" s="455"/>
      <c r="G289" s="455"/>
      <c r="H289" s="455"/>
      <c r="I289" s="455"/>
      <c r="J289" s="456"/>
      <c r="K289" s="54" t="s">
        <v>265</v>
      </c>
      <c r="L289" s="55"/>
      <c r="M289" s="325">
        <v>360128000</v>
      </c>
      <c r="N289" s="327"/>
      <c r="O289" s="325">
        <v>360128000</v>
      </c>
      <c r="P289" s="327"/>
      <c r="Q289" s="56">
        <v>0</v>
      </c>
      <c r="R289" s="57">
        <v>355619357.06999999</v>
      </c>
      <c r="S289" s="58">
        <v>0</v>
      </c>
      <c r="T289" s="59">
        <v>355619357.06999999</v>
      </c>
      <c r="U289" s="60">
        <v>355619357.06999999</v>
      </c>
      <c r="V289" s="61">
        <f t="shared" si="12"/>
        <v>0</v>
      </c>
      <c r="W289" s="62">
        <f t="shared" si="13"/>
        <v>0</v>
      </c>
      <c r="X289" s="191" t="str">
        <f t="shared" si="14"/>
        <v>80705020910943780414</v>
      </c>
      <c r="Y289" s="14"/>
      <c r="Z289" s="4"/>
    </row>
    <row r="290" spans="2:26" ht="45.75" x14ac:dyDescent="0.25">
      <c r="B290" s="52" t="s">
        <v>263</v>
      </c>
      <c r="C290" s="53" t="s">
        <v>43</v>
      </c>
      <c r="D290" s="454" t="s">
        <v>1083</v>
      </c>
      <c r="E290" s="455"/>
      <c r="F290" s="455"/>
      <c r="G290" s="455"/>
      <c r="H290" s="455"/>
      <c r="I290" s="455"/>
      <c r="J290" s="456"/>
      <c r="K290" s="54" t="s">
        <v>265</v>
      </c>
      <c r="L290" s="55"/>
      <c r="M290" s="325">
        <v>603014300</v>
      </c>
      <c r="N290" s="327"/>
      <c r="O290" s="325">
        <v>603014300</v>
      </c>
      <c r="P290" s="327"/>
      <c r="Q290" s="56">
        <v>0</v>
      </c>
      <c r="R290" s="57">
        <v>603013913.51999998</v>
      </c>
      <c r="S290" s="58">
        <v>0</v>
      </c>
      <c r="T290" s="59">
        <v>603013913.51999998</v>
      </c>
      <c r="U290" s="60">
        <v>603013913.5</v>
      </c>
      <c r="V290" s="61">
        <f t="shared" si="12"/>
        <v>1.9999980926513672E-2</v>
      </c>
      <c r="W290" s="62">
        <f t="shared" si="13"/>
        <v>1.9999980926513672E-2</v>
      </c>
      <c r="X290" s="191" t="str">
        <f t="shared" si="14"/>
        <v>8070502091F150210414</v>
      </c>
      <c r="Y290" s="14"/>
      <c r="Z290" s="4"/>
    </row>
    <row r="291" spans="2:26" ht="79.5" x14ac:dyDescent="0.25">
      <c r="B291" s="52" t="s">
        <v>158</v>
      </c>
      <c r="C291" s="53" t="s">
        <v>43</v>
      </c>
      <c r="D291" s="454" t="s">
        <v>1084</v>
      </c>
      <c r="E291" s="455"/>
      <c r="F291" s="455"/>
      <c r="G291" s="455"/>
      <c r="H291" s="455"/>
      <c r="I291" s="455"/>
      <c r="J291" s="456"/>
      <c r="K291" s="54" t="s">
        <v>161</v>
      </c>
      <c r="L291" s="55"/>
      <c r="M291" s="325">
        <v>62410000</v>
      </c>
      <c r="N291" s="327"/>
      <c r="O291" s="325">
        <v>62410000</v>
      </c>
      <c r="P291" s="327"/>
      <c r="Q291" s="56">
        <v>0</v>
      </c>
      <c r="R291" s="57">
        <v>62410000</v>
      </c>
      <c r="S291" s="58">
        <v>0</v>
      </c>
      <c r="T291" s="59">
        <v>62410000</v>
      </c>
      <c r="U291" s="60">
        <v>62410000</v>
      </c>
      <c r="V291" s="61">
        <f t="shared" si="12"/>
        <v>0</v>
      </c>
      <c r="W291" s="62">
        <f t="shared" si="13"/>
        <v>0</v>
      </c>
      <c r="X291" s="191" t="str">
        <f t="shared" si="14"/>
        <v>80705050911360690811</v>
      </c>
      <c r="Y291" s="14"/>
      <c r="Z291" s="4"/>
    </row>
    <row r="292" spans="2:26" ht="45.75" x14ac:dyDescent="0.25">
      <c r="B292" s="52" t="s">
        <v>263</v>
      </c>
      <c r="C292" s="53" t="s">
        <v>43</v>
      </c>
      <c r="D292" s="454" t="s">
        <v>1085</v>
      </c>
      <c r="E292" s="455"/>
      <c r="F292" s="455"/>
      <c r="G292" s="455"/>
      <c r="H292" s="455"/>
      <c r="I292" s="455"/>
      <c r="J292" s="456"/>
      <c r="K292" s="54" t="s">
        <v>265</v>
      </c>
      <c r="L292" s="55"/>
      <c r="M292" s="325">
        <v>25000000</v>
      </c>
      <c r="N292" s="327"/>
      <c r="O292" s="325">
        <v>25000000</v>
      </c>
      <c r="P292" s="327"/>
      <c r="Q292" s="56">
        <v>0</v>
      </c>
      <c r="R292" s="57">
        <v>25000000</v>
      </c>
      <c r="S292" s="58">
        <v>0</v>
      </c>
      <c r="T292" s="59">
        <v>25000000</v>
      </c>
      <c r="U292" s="60">
        <v>25000000</v>
      </c>
      <c r="V292" s="61">
        <f t="shared" si="12"/>
        <v>0</v>
      </c>
      <c r="W292" s="62">
        <f t="shared" si="13"/>
        <v>0</v>
      </c>
      <c r="X292" s="191" t="str">
        <f t="shared" si="14"/>
        <v>80707010210420550414</v>
      </c>
      <c r="Y292" s="14"/>
      <c r="Z292" s="4"/>
    </row>
    <row r="293" spans="2:26" ht="23.25" x14ac:dyDescent="0.25">
      <c r="B293" s="52" t="s">
        <v>256</v>
      </c>
      <c r="C293" s="53" t="s">
        <v>43</v>
      </c>
      <c r="D293" s="454" t="s">
        <v>1086</v>
      </c>
      <c r="E293" s="455"/>
      <c r="F293" s="455"/>
      <c r="G293" s="455"/>
      <c r="H293" s="455"/>
      <c r="I293" s="455"/>
      <c r="J293" s="456"/>
      <c r="K293" s="54" t="s">
        <v>260</v>
      </c>
      <c r="L293" s="55"/>
      <c r="M293" s="325">
        <v>965307300</v>
      </c>
      <c r="N293" s="327"/>
      <c r="O293" s="325">
        <v>965307300</v>
      </c>
      <c r="P293" s="327"/>
      <c r="Q293" s="56">
        <v>0</v>
      </c>
      <c r="R293" s="57">
        <v>965307300</v>
      </c>
      <c r="S293" s="58">
        <v>0</v>
      </c>
      <c r="T293" s="59">
        <v>957709705.17999995</v>
      </c>
      <c r="U293" s="60">
        <v>957709705.17999995</v>
      </c>
      <c r="V293" s="61">
        <f t="shared" si="12"/>
        <v>7597594.8200000525</v>
      </c>
      <c r="W293" s="62">
        <f t="shared" si="13"/>
        <v>0</v>
      </c>
      <c r="X293" s="191" t="str">
        <f t="shared" si="14"/>
        <v>80707010210422110612</v>
      </c>
      <c r="Y293" s="14"/>
      <c r="Z293" s="4"/>
    </row>
    <row r="294" spans="2:26" ht="45.75" x14ac:dyDescent="0.25">
      <c r="B294" s="52" t="s">
        <v>263</v>
      </c>
      <c r="C294" s="53" t="s">
        <v>43</v>
      </c>
      <c r="D294" s="454" t="s">
        <v>1087</v>
      </c>
      <c r="E294" s="455"/>
      <c r="F294" s="455"/>
      <c r="G294" s="455"/>
      <c r="H294" s="455"/>
      <c r="I294" s="455"/>
      <c r="J294" s="456"/>
      <c r="K294" s="54" t="s">
        <v>265</v>
      </c>
      <c r="L294" s="55"/>
      <c r="M294" s="325">
        <v>399550600</v>
      </c>
      <c r="N294" s="327"/>
      <c r="O294" s="325">
        <v>399550600</v>
      </c>
      <c r="P294" s="327"/>
      <c r="Q294" s="56">
        <v>0</v>
      </c>
      <c r="R294" s="57">
        <v>386578517.12</v>
      </c>
      <c r="S294" s="58">
        <v>59846672</v>
      </c>
      <c r="T294" s="59">
        <v>386578517.12</v>
      </c>
      <c r="U294" s="60">
        <v>386578517.12</v>
      </c>
      <c r="V294" s="61">
        <f t="shared" si="12"/>
        <v>0</v>
      </c>
      <c r="W294" s="62">
        <f t="shared" si="13"/>
        <v>0</v>
      </c>
      <c r="X294" s="191" t="str">
        <f t="shared" si="14"/>
        <v>80707010210440370414</v>
      </c>
      <c r="Y294" s="14"/>
      <c r="Z294" s="4"/>
    </row>
    <row r="295" spans="2:26" ht="57" x14ac:dyDescent="0.25">
      <c r="B295" s="52" t="s">
        <v>230</v>
      </c>
      <c r="C295" s="53" t="s">
        <v>43</v>
      </c>
      <c r="D295" s="454" t="s">
        <v>1088</v>
      </c>
      <c r="E295" s="455"/>
      <c r="F295" s="455"/>
      <c r="G295" s="455"/>
      <c r="H295" s="455"/>
      <c r="I295" s="455"/>
      <c r="J295" s="456"/>
      <c r="K295" s="54" t="s">
        <v>232</v>
      </c>
      <c r="L295" s="55"/>
      <c r="M295" s="325">
        <v>36176600</v>
      </c>
      <c r="N295" s="327"/>
      <c r="O295" s="325">
        <v>36176600</v>
      </c>
      <c r="P295" s="327"/>
      <c r="Q295" s="56">
        <v>0</v>
      </c>
      <c r="R295" s="57">
        <v>36176600</v>
      </c>
      <c r="S295" s="58">
        <v>0</v>
      </c>
      <c r="T295" s="59">
        <v>35962440.549999997</v>
      </c>
      <c r="U295" s="60">
        <v>35962440.549999997</v>
      </c>
      <c r="V295" s="61">
        <f t="shared" si="12"/>
        <v>214159.45000000298</v>
      </c>
      <c r="W295" s="62">
        <f t="shared" si="13"/>
        <v>0</v>
      </c>
      <c r="X295" s="191" t="str">
        <f t="shared" si="14"/>
        <v>80707010210470550521</v>
      </c>
      <c r="Y295" s="14"/>
      <c r="Z295" s="4"/>
    </row>
    <row r="296" spans="2:26" x14ac:dyDescent="0.25">
      <c r="B296" s="52" t="s">
        <v>105</v>
      </c>
      <c r="C296" s="53" t="s">
        <v>43</v>
      </c>
      <c r="D296" s="454" t="s">
        <v>1088</v>
      </c>
      <c r="E296" s="455"/>
      <c r="F296" s="455"/>
      <c r="G296" s="455"/>
      <c r="H296" s="455"/>
      <c r="I296" s="455"/>
      <c r="J296" s="456"/>
      <c r="K296" s="54" t="s">
        <v>107</v>
      </c>
      <c r="L296" s="55"/>
      <c r="M296" s="325">
        <v>30408000</v>
      </c>
      <c r="N296" s="327"/>
      <c r="O296" s="325">
        <v>30408000</v>
      </c>
      <c r="P296" s="327"/>
      <c r="Q296" s="56">
        <v>0</v>
      </c>
      <c r="R296" s="57">
        <v>30408000</v>
      </c>
      <c r="S296" s="58">
        <v>0</v>
      </c>
      <c r="T296" s="59">
        <v>30408000</v>
      </c>
      <c r="U296" s="60">
        <v>30408000</v>
      </c>
      <c r="V296" s="61">
        <f t="shared" si="12"/>
        <v>0</v>
      </c>
      <c r="W296" s="62">
        <f t="shared" si="13"/>
        <v>0</v>
      </c>
      <c r="X296" s="191" t="str">
        <f t="shared" si="14"/>
        <v>80707010210470550540</v>
      </c>
      <c r="Y296" s="14"/>
      <c r="Z296" s="4"/>
    </row>
    <row r="297" spans="2:26" ht="45.75" x14ac:dyDescent="0.25">
      <c r="B297" s="52" t="s">
        <v>248</v>
      </c>
      <c r="C297" s="53" t="s">
        <v>43</v>
      </c>
      <c r="D297" s="454" t="s">
        <v>1089</v>
      </c>
      <c r="E297" s="455"/>
      <c r="F297" s="455"/>
      <c r="G297" s="455"/>
      <c r="H297" s="455"/>
      <c r="I297" s="455"/>
      <c r="J297" s="456"/>
      <c r="K297" s="54" t="s">
        <v>250</v>
      </c>
      <c r="L297" s="55"/>
      <c r="M297" s="325">
        <v>159121000</v>
      </c>
      <c r="N297" s="327"/>
      <c r="O297" s="325">
        <v>159121000</v>
      </c>
      <c r="P297" s="327"/>
      <c r="Q297" s="56">
        <v>0</v>
      </c>
      <c r="R297" s="57">
        <v>159121000</v>
      </c>
      <c r="S297" s="58">
        <v>0</v>
      </c>
      <c r="T297" s="59">
        <v>159120956</v>
      </c>
      <c r="U297" s="60">
        <v>159120956</v>
      </c>
      <c r="V297" s="61">
        <f t="shared" si="12"/>
        <v>44</v>
      </c>
      <c r="W297" s="62">
        <f t="shared" si="13"/>
        <v>0</v>
      </c>
      <c r="X297" s="191" t="str">
        <f t="shared" si="14"/>
        <v>80707010210471120522</v>
      </c>
      <c r="Y297" s="14"/>
      <c r="Z297" s="4"/>
    </row>
    <row r="298" spans="2:26" ht="57" x14ac:dyDescent="0.25">
      <c r="B298" s="52" t="s">
        <v>230</v>
      </c>
      <c r="C298" s="53" t="s">
        <v>43</v>
      </c>
      <c r="D298" s="454" t="s">
        <v>1090</v>
      </c>
      <c r="E298" s="455"/>
      <c r="F298" s="455"/>
      <c r="G298" s="455"/>
      <c r="H298" s="455"/>
      <c r="I298" s="455"/>
      <c r="J298" s="456"/>
      <c r="K298" s="54" t="s">
        <v>232</v>
      </c>
      <c r="L298" s="55"/>
      <c r="M298" s="325">
        <v>388973400</v>
      </c>
      <c r="N298" s="327"/>
      <c r="O298" s="325">
        <v>388973400</v>
      </c>
      <c r="P298" s="327"/>
      <c r="Q298" s="56">
        <v>0</v>
      </c>
      <c r="R298" s="57">
        <v>388973400</v>
      </c>
      <c r="S298" s="58">
        <v>0</v>
      </c>
      <c r="T298" s="59">
        <v>386619962.52999997</v>
      </c>
      <c r="U298" s="60">
        <v>386619962.52999997</v>
      </c>
      <c r="V298" s="61">
        <f t="shared" si="12"/>
        <v>2353437.4700000286</v>
      </c>
      <c r="W298" s="62">
        <f t="shared" si="13"/>
        <v>0</v>
      </c>
      <c r="X298" s="191" t="str">
        <f t="shared" si="14"/>
        <v>80707010210472120521</v>
      </c>
      <c r="Y298" s="14"/>
      <c r="Z298" s="4"/>
    </row>
    <row r="299" spans="2:26" ht="45.75" x14ac:dyDescent="0.25">
      <c r="B299" s="52" t="s">
        <v>263</v>
      </c>
      <c r="C299" s="53" t="s">
        <v>43</v>
      </c>
      <c r="D299" s="454" t="s">
        <v>1091</v>
      </c>
      <c r="E299" s="455"/>
      <c r="F299" s="455"/>
      <c r="G299" s="455"/>
      <c r="H299" s="455"/>
      <c r="I299" s="455"/>
      <c r="J299" s="456"/>
      <c r="K299" s="54" t="s">
        <v>265</v>
      </c>
      <c r="L299" s="55"/>
      <c r="M299" s="325">
        <v>792200</v>
      </c>
      <c r="N299" s="327"/>
      <c r="O299" s="325">
        <v>792200</v>
      </c>
      <c r="P299" s="327"/>
      <c r="Q299" s="56">
        <v>0</v>
      </c>
      <c r="R299" s="57">
        <v>0</v>
      </c>
      <c r="S299" s="58">
        <v>0</v>
      </c>
      <c r="T299" s="59">
        <v>0</v>
      </c>
      <c r="U299" s="60">
        <v>0</v>
      </c>
      <c r="V299" s="61">
        <f t="shared" si="12"/>
        <v>0</v>
      </c>
      <c r="W299" s="62">
        <f t="shared" si="13"/>
        <v>0</v>
      </c>
      <c r="X299" s="191" t="str">
        <f t="shared" si="14"/>
        <v>8070701021P25232F414</v>
      </c>
      <c r="Y299" s="14"/>
      <c r="Z299" s="4"/>
    </row>
    <row r="300" spans="2:26" ht="34.5" x14ac:dyDescent="0.25">
      <c r="B300" s="52" t="s">
        <v>287</v>
      </c>
      <c r="C300" s="53" t="s">
        <v>43</v>
      </c>
      <c r="D300" s="454" t="s">
        <v>1092</v>
      </c>
      <c r="E300" s="455"/>
      <c r="F300" s="455"/>
      <c r="G300" s="455"/>
      <c r="H300" s="455"/>
      <c r="I300" s="455"/>
      <c r="J300" s="456"/>
      <c r="K300" s="54" t="s">
        <v>289</v>
      </c>
      <c r="L300" s="55"/>
      <c r="M300" s="325">
        <v>217272600</v>
      </c>
      <c r="N300" s="327"/>
      <c r="O300" s="325">
        <v>217272600</v>
      </c>
      <c r="P300" s="327"/>
      <c r="Q300" s="56">
        <v>0</v>
      </c>
      <c r="R300" s="57">
        <v>217272600</v>
      </c>
      <c r="S300" s="58">
        <v>0</v>
      </c>
      <c r="T300" s="59">
        <v>217272600</v>
      </c>
      <c r="U300" s="60">
        <v>217272600</v>
      </c>
      <c r="V300" s="61">
        <f t="shared" si="12"/>
        <v>0</v>
      </c>
      <c r="W300" s="62">
        <f t="shared" si="13"/>
        <v>0</v>
      </c>
      <c r="X300" s="191" t="str">
        <f t="shared" si="14"/>
        <v>80707020220640370415</v>
      </c>
      <c r="Y300" s="14"/>
      <c r="Z300" s="4"/>
    </row>
    <row r="301" spans="2:26" ht="57" x14ac:dyDescent="0.25">
      <c r="B301" s="52" t="s">
        <v>230</v>
      </c>
      <c r="C301" s="53" t="s">
        <v>43</v>
      </c>
      <c r="D301" s="454" t="s">
        <v>1093</v>
      </c>
      <c r="E301" s="455"/>
      <c r="F301" s="455"/>
      <c r="G301" s="455"/>
      <c r="H301" s="455"/>
      <c r="I301" s="455"/>
      <c r="J301" s="456"/>
      <c r="K301" s="54" t="s">
        <v>232</v>
      </c>
      <c r="L301" s="55"/>
      <c r="M301" s="325">
        <v>5740900</v>
      </c>
      <c r="N301" s="327"/>
      <c r="O301" s="325">
        <v>5740900</v>
      </c>
      <c r="P301" s="327"/>
      <c r="Q301" s="56">
        <v>0</v>
      </c>
      <c r="R301" s="57">
        <v>5740900</v>
      </c>
      <c r="S301" s="58">
        <v>0</v>
      </c>
      <c r="T301" s="59">
        <v>5327614.9400000004</v>
      </c>
      <c r="U301" s="60">
        <v>5327614.9400000004</v>
      </c>
      <c r="V301" s="61">
        <f t="shared" si="12"/>
        <v>413285.05999999959</v>
      </c>
      <c r="W301" s="62">
        <f t="shared" si="13"/>
        <v>0</v>
      </c>
      <c r="X301" s="191" t="str">
        <f t="shared" si="14"/>
        <v>80707020221372120521</v>
      </c>
      <c r="Y301" s="14"/>
      <c r="Z301" s="4"/>
    </row>
    <row r="302" spans="2:26" ht="57" x14ac:dyDescent="0.25">
      <c r="B302" s="52" t="s">
        <v>230</v>
      </c>
      <c r="C302" s="53" t="s">
        <v>43</v>
      </c>
      <c r="D302" s="454" t="s">
        <v>1094</v>
      </c>
      <c r="E302" s="455"/>
      <c r="F302" s="455"/>
      <c r="G302" s="455"/>
      <c r="H302" s="455"/>
      <c r="I302" s="455"/>
      <c r="J302" s="456"/>
      <c r="K302" s="54" t="s">
        <v>232</v>
      </c>
      <c r="L302" s="55"/>
      <c r="M302" s="325">
        <v>38380300</v>
      </c>
      <c r="N302" s="327"/>
      <c r="O302" s="325">
        <v>38380300</v>
      </c>
      <c r="P302" s="327"/>
      <c r="Q302" s="56">
        <v>0</v>
      </c>
      <c r="R302" s="57">
        <v>38380300</v>
      </c>
      <c r="S302" s="58">
        <v>0</v>
      </c>
      <c r="T302" s="59">
        <v>38380300</v>
      </c>
      <c r="U302" s="60">
        <v>38380300</v>
      </c>
      <c r="V302" s="61">
        <f t="shared" si="12"/>
        <v>0</v>
      </c>
      <c r="W302" s="62">
        <f t="shared" si="13"/>
        <v>0</v>
      </c>
      <c r="X302" s="191" t="str">
        <f t="shared" si="14"/>
        <v>807070202213R2550521</v>
      </c>
      <c r="Y302" s="14"/>
      <c r="Z302" s="4"/>
    </row>
    <row r="303" spans="2:26" ht="34.5" x14ac:dyDescent="0.25">
      <c r="B303" s="52" t="s">
        <v>287</v>
      </c>
      <c r="C303" s="53" t="s">
        <v>43</v>
      </c>
      <c r="D303" s="454" t="s">
        <v>1095</v>
      </c>
      <c r="E303" s="455"/>
      <c r="F303" s="455"/>
      <c r="G303" s="455"/>
      <c r="H303" s="455"/>
      <c r="I303" s="455"/>
      <c r="J303" s="456"/>
      <c r="K303" s="54" t="s">
        <v>289</v>
      </c>
      <c r="L303" s="55"/>
      <c r="M303" s="325">
        <v>329686300</v>
      </c>
      <c r="N303" s="327"/>
      <c r="O303" s="325">
        <v>329686300</v>
      </c>
      <c r="P303" s="327"/>
      <c r="Q303" s="56">
        <v>0</v>
      </c>
      <c r="R303" s="57">
        <v>329686300</v>
      </c>
      <c r="S303" s="58">
        <v>0</v>
      </c>
      <c r="T303" s="59">
        <v>329686252</v>
      </c>
      <c r="U303" s="60">
        <v>329686252</v>
      </c>
      <c r="V303" s="61">
        <f t="shared" si="12"/>
        <v>48</v>
      </c>
      <c r="W303" s="62">
        <f t="shared" si="13"/>
        <v>0</v>
      </c>
      <c r="X303" s="191" t="str">
        <f t="shared" si="14"/>
        <v>8070702022E153050415</v>
      </c>
      <c r="Y303" s="14"/>
      <c r="Z303" s="4"/>
    </row>
    <row r="304" spans="2:26" ht="57" x14ac:dyDescent="0.25">
      <c r="B304" s="52" t="s">
        <v>230</v>
      </c>
      <c r="C304" s="53" t="s">
        <v>43</v>
      </c>
      <c r="D304" s="454" t="s">
        <v>1096</v>
      </c>
      <c r="E304" s="455"/>
      <c r="F304" s="455"/>
      <c r="G304" s="455"/>
      <c r="H304" s="455"/>
      <c r="I304" s="455"/>
      <c r="J304" s="456"/>
      <c r="K304" s="54" t="s">
        <v>232</v>
      </c>
      <c r="L304" s="55"/>
      <c r="M304" s="325">
        <v>7792700</v>
      </c>
      <c r="N304" s="327"/>
      <c r="O304" s="325">
        <v>7792700</v>
      </c>
      <c r="P304" s="327"/>
      <c r="Q304" s="56">
        <v>0</v>
      </c>
      <c r="R304" s="57">
        <v>7792700</v>
      </c>
      <c r="S304" s="58">
        <v>0</v>
      </c>
      <c r="T304" s="59">
        <v>7792499.9900000002</v>
      </c>
      <c r="U304" s="60">
        <v>7792499.9900000002</v>
      </c>
      <c r="V304" s="61">
        <f t="shared" si="12"/>
        <v>200.00999999977648</v>
      </c>
      <c r="W304" s="62">
        <f t="shared" si="13"/>
        <v>0</v>
      </c>
      <c r="X304" s="191" t="str">
        <f t="shared" si="14"/>
        <v>8070702022E250970521</v>
      </c>
      <c r="Y304" s="14"/>
      <c r="Z304" s="4"/>
    </row>
    <row r="305" spans="2:26" ht="45.75" x14ac:dyDescent="0.25">
      <c r="B305" s="52" t="s">
        <v>263</v>
      </c>
      <c r="C305" s="53" t="s">
        <v>43</v>
      </c>
      <c r="D305" s="454" t="s">
        <v>1097</v>
      </c>
      <c r="E305" s="455"/>
      <c r="F305" s="455"/>
      <c r="G305" s="455"/>
      <c r="H305" s="455"/>
      <c r="I305" s="455"/>
      <c r="J305" s="456"/>
      <c r="K305" s="54" t="s">
        <v>265</v>
      </c>
      <c r="L305" s="55"/>
      <c r="M305" s="325">
        <v>101472200</v>
      </c>
      <c r="N305" s="327"/>
      <c r="O305" s="325">
        <v>101472200</v>
      </c>
      <c r="P305" s="327"/>
      <c r="Q305" s="56">
        <v>0</v>
      </c>
      <c r="R305" s="57">
        <v>75933126.700000003</v>
      </c>
      <c r="S305" s="58">
        <v>0</v>
      </c>
      <c r="T305" s="59">
        <v>75933126.700000003</v>
      </c>
      <c r="U305" s="60">
        <v>75933126.700000003</v>
      </c>
      <c r="V305" s="61">
        <f t="shared" si="12"/>
        <v>0</v>
      </c>
      <c r="W305" s="62">
        <f t="shared" si="13"/>
        <v>0</v>
      </c>
      <c r="X305" s="191" t="str">
        <f t="shared" si="14"/>
        <v>8070702091F150210414</v>
      </c>
      <c r="Y305" s="14"/>
      <c r="Z305" s="4"/>
    </row>
    <row r="306" spans="2:26" ht="45.75" x14ac:dyDescent="0.25">
      <c r="B306" s="52" t="s">
        <v>263</v>
      </c>
      <c r="C306" s="53" t="s">
        <v>43</v>
      </c>
      <c r="D306" s="454" t="s">
        <v>1098</v>
      </c>
      <c r="E306" s="455"/>
      <c r="F306" s="455"/>
      <c r="G306" s="455"/>
      <c r="H306" s="455"/>
      <c r="I306" s="455"/>
      <c r="J306" s="456"/>
      <c r="K306" s="54" t="s">
        <v>265</v>
      </c>
      <c r="L306" s="55"/>
      <c r="M306" s="325">
        <v>43174800</v>
      </c>
      <c r="N306" s="327"/>
      <c r="O306" s="325">
        <v>43174800</v>
      </c>
      <c r="P306" s="327"/>
      <c r="Q306" s="56">
        <v>0</v>
      </c>
      <c r="R306" s="57">
        <v>42430432.93</v>
      </c>
      <c r="S306" s="58">
        <v>0</v>
      </c>
      <c r="T306" s="59">
        <v>42430432.93</v>
      </c>
      <c r="U306" s="60">
        <v>42430432.93</v>
      </c>
      <c r="V306" s="61">
        <f t="shared" si="12"/>
        <v>0</v>
      </c>
      <c r="W306" s="62">
        <f t="shared" si="13"/>
        <v>0</v>
      </c>
      <c r="X306" s="191" t="str">
        <f t="shared" si="14"/>
        <v>8070702091F15021F414</v>
      </c>
      <c r="Y306" s="14"/>
      <c r="Z306" s="4"/>
    </row>
    <row r="307" spans="2:26" ht="45.75" x14ac:dyDescent="0.25">
      <c r="B307" s="52" t="s">
        <v>263</v>
      </c>
      <c r="C307" s="53" t="s">
        <v>43</v>
      </c>
      <c r="D307" s="454" t="s">
        <v>1099</v>
      </c>
      <c r="E307" s="455"/>
      <c r="F307" s="455"/>
      <c r="G307" s="455"/>
      <c r="H307" s="455"/>
      <c r="I307" s="455"/>
      <c r="J307" s="456"/>
      <c r="K307" s="54" t="s">
        <v>265</v>
      </c>
      <c r="L307" s="55"/>
      <c r="M307" s="325">
        <v>801505800</v>
      </c>
      <c r="N307" s="327"/>
      <c r="O307" s="325">
        <v>801505800</v>
      </c>
      <c r="P307" s="327"/>
      <c r="Q307" s="56">
        <v>0</v>
      </c>
      <c r="R307" s="57">
        <v>780810048.52999997</v>
      </c>
      <c r="S307" s="58">
        <v>0</v>
      </c>
      <c r="T307" s="59">
        <v>780810048.52999997</v>
      </c>
      <c r="U307" s="60">
        <v>780810048.52999997</v>
      </c>
      <c r="V307" s="61">
        <f t="shared" si="12"/>
        <v>0</v>
      </c>
      <c r="W307" s="62">
        <f t="shared" si="13"/>
        <v>0</v>
      </c>
      <c r="X307" s="191" t="str">
        <f t="shared" si="14"/>
        <v>80707021710140370414</v>
      </c>
      <c r="Y307" s="14"/>
      <c r="Z307" s="4"/>
    </row>
    <row r="308" spans="2:26" ht="23.25" x14ac:dyDescent="0.25">
      <c r="B308" s="52" t="s">
        <v>256</v>
      </c>
      <c r="C308" s="53" t="s">
        <v>43</v>
      </c>
      <c r="D308" s="454" t="s">
        <v>1100</v>
      </c>
      <c r="E308" s="455"/>
      <c r="F308" s="455"/>
      <c r="G308" s="455"/>
      <c r="H308" s="455"/>
      <c r="I308" s="455"/>
      <c r="J308" s="456"/>
      <c r="K308" s="54" t="s">
        <v>260</v>
      </c>
      <c r="L308" s="55"/>
      <c r="M308" s="325">
        <v>1227460800</v>
      </c>
      <c r="N308" s="327"/>
      <c r="O308" s="325">
        <v>1227460800</v>
      </c>
      <c r="P308" s="327"/>
      <c r="Q308" s="56">
        <v>0</v>
      </c>
      <c r="R308" s="57">
        <v>1227460800</v>
      </c>
      <c r="S308" s="58">
        <v>0</v>
      </c>
      <c r="T308" s="59">
        <v>1210053224.1600001</v>
      </c>
      <c r="U308" s="60">
        <v>1210053224.1600001</v>
      </c>
      <c r="V308" s="61">
        <f t="shared" si="12"/>
        <v>17407575.839999914</v>
      </c>
      <c r="W308" s="62">
        <f t="shared" si="13"/>
        <v>0</v>
      </c>
      <c r="X308" s="191" t="str">
        <f t="shared" si="14"/>
        <v>80707021710222110612</v>
      </c>
      <c r="Y308" s="14"/>
      <c r="Z308" s="4"/>
    </row>
    <row r="309" spans="2:26" ht="57" x14ac:dyDescent="0.25">
      <c r="B309" s="52" t="s">
        <v>230</v>
      </c>
      <c r="C309" s="53" t="s">
        <v>43</v>
      </c>
      <c r="D309" s="454" t="s">
        <v>1101</v>
      </c>
      <c r="E309" s="455"/>
      <c r="F309" s="455"/>
      <c r="G309" s="455"/>
      <c r="H309" s="455"/>
      <c r="I309" s="455"/>
      <c r="J309" s="456"/>
      <c r="K309" s="54" t="s">
        <v>232</v>
      </c>
      <c r="L309" s="55"/>
      <c r="M309" s="325">
        <v>1450255500</v>
      </c>
      <c r="N309" s="327"/>
      <c r="O309" s="325">
        <v>1450255500</v>
      </c>
      <c r="P309" s="327"/>
      <c r="Q309" s="56">
        <v>0</v>
      </c>
      <c r="R309" s="57">
        <v>1450255500</v>
      </c>
      <c r="S309" s="58">
        <v>0</v>
      </c>
      <c r="T309" s="59">
        <v>1440620598.79</v>
      </c>
      <c r="U309" s="60">
        <v>1440620598.79</v>
      </c>
      <c r="V309" s="61">
        <f t="shared" si="12"/>
        <v>9634901.2100000381</v>
      </c>
      <c r="W309" s="62">
        <f t="shared" si="13"/>
        <v>0</v>
      </c>
      <c r="X309" s="191" t="str">
        <f t="shared" si="14"/>
        <v>80707021710272120521</v>
      </c>
      <c r="Y309" s="14"/>
      <c r="Z309" s="4"/>
    </row>
    <row r="310" spans="2:26" ht="57" x14ac:dyDescent="0.25">
      <c r="B310" s="52" t="s">
        <v>230</v>
      </c>
      <c r="C310" s="53" t="s">
        <v>43</v>
      </c>
      <c r="D310" s="454" t="s">
        <v>1102</v>
      </c>
      <c r="E310" s="455"/>
      <c r="F310" s="455"/>
      <c r="G310" s="455"/>
      <c r="H310" s="455"/>
      <c r="I310" s="455"/>
      <c r="J310" s="456"/>
      <c r="K310" s="54" t="s">
        <v>232</v>
      </c>
      <c r="L310" s="55"/>
      <c r="M310" s="325">
        <v>646162200</v>
      </c>
      <c r="N310" s="327"/>
      <c r="O310" s="325">
        <v>646162200</v>
      </c>
      <c r="P310" s="327"/>
      <c r="Q310" s="56">
        <v>0</v>
      </c>
      <c r="R310" s="57">
        <v>646162200</v>
      </c>
      <c r="S310" s="58">
        <v>0</v>
      </c>
      <c r="T310" s="59">
        <v>627330924.14999998</v>
      </c>
      <c r="U310" s="60">
        <v>627330924.14999998</v>
      </c>
      <c r="V310" s="61">
        <f t="shared" si="12"/>
        <v>18831275.850000024</v>
      </c>
      <c r="W310" s="62">
        <f t="shared" si="13"/>
        <v>0</v>
      </c>
      <c r="X310" s="191" t="str">
        <f t="shared" si="14"/>
        <v>807070217104R7501521</v>
      </c>
      <c r="Y310" s="14"/>
      <c r="Z310" s="4"/>
    </row>
    <row r="311" spans="2:26" ht="23.25" x14ac:dyDescent="0.25">
      <c r="B311" s="52" t="s">
        <v>256</v>
      </c>
      <c r="C311" s="53" t="s">
        <v>43</v>
      </c>
      <c r="D311" s="454" t="s">
        <v>1102</v>
      </c>
      <c r="E311" s="455"/>
      <c r="F311" s="455"/>
      <c r="G311" s="455"/>
      <c r="H311" s="455"/>
      <c r="I311" s="455"/>
      <c r="J311" s="456"/>
      <c r="K311" s="54" t="s">
        <v>260</v>
      </c>
      <c r="L311" s="55"/>
      <c r="M311" s="325">
        <v>92766300</v>
      </c>
      <c r="N311" s="327"/>
      <c r="O311" s="325">
        <v>92766300</v>
      </c>
      <c r="P311" s="327"/>
      <c r="Q311" s="56">
        <v>0</v>
      </c>
      <c r="R311" s="57">
        <v>92766300</v>
      </c>
      <c r="S311" s="58">
        <v>0</v>
      </c>
      <c r="T311" s="59">
        <v>92766184.209999993</v>
      </c>
      <c r="U311" s="60">
        <v>92766184.209999993</v>
      </c>
      <c r="V311" s="61">
        <f t="shared" si="12"/>
        <v>115.79000000655651</v>
      </c>
      <c r="W311" s="62">
        <f t="shared" si="13"/>
        <v>0</v>
      </c>
      <c r="X311" s="191" t="str">
        <f t="shared" si="14"/>
        <v>807070217104R7501612</v>
      </c>
      <c r="Y311" s="14"/>
      <c r="Z311" s="4"/>
    </row>
    <row r="312" spans="2:26" ht="45.75" x14ac:dyDescent="0.25">
      <c r="B312" s="52" t="s">
        <v>263</v>
      </c>
      <c r="C312" s="53" t="s">
        <v>43</v>
      </c>
      <c r="D312" s="454" t="s">
        <v>1103</v>
      </c>
      <c r="E312" s="455"/>
      <c r="F312" s="455"/>
      <c r="G312" s="455"/>
      <c r="H312" s="455"/>
      <c r="I312" s="455"/>
      <c r="J312" s="456"/>
      <c r="K312" s="54" t="s">
        <v>265</v>
      </c>
      <c r="L312" s="55"/>
      <c r="M312" s="325">
        <v>360912100</v>
      </c>
      <c r="N312" s="327"/>
      <c r="O312" s="325">
        <v>360912100</v>
      </c>
      <c r="P312" s="327"/>
      <c r="Q312" s="56">
        <v>0</v>
      </c>
      <c r="R312" s="57">
        <v>360912100</v>
      </c>
      <c r="S312" s="58">
        <v>0</v>
      </c>
      <c r="T312" s="59">
        <v>360912100</v>
      </c>
      <c r="U312" s="60">
        <v>360912100</v>
      </c>
      <c r="V312" s="61">
        <f t="shared" si="12"/>
        <v>0</v>
      </c>
      <c r="W312" s="62">
        <f t="shared" si="13"/>
        <v>0</v>
      </c>
      <c r="X312" s="191" t="str">
        <f t="shared" si="14"/>
        <v>8070702171E155200414</v>
      </c>
      <c r="Y312" s="14"/>
      <c r="Z312" s="4"/>
    </row>
    <row r="313" spans="2:26" ht="57" x14ac:dyDescent="0.25">
      <c r="B313" s="52" t="s">
        <v>230</v>
      </c>
      <c r="C313" s="53" t="s">
        <v>43</v>
      </c>
      <c r="D313" s="454" t="s">
        <v>1104</v>
      </c>
      <c r="E313" s="455"/>
      <c r="F313" s="455"/>
      <c r="G313" s="455"/>
      <c r="H313" s="455"/>
      <c r="I313" s="455"/>
      <c r="J313" s="456"/>
      <c r="K313" s="54" t="s">
        <v>232</v>
      </c>
      <c r="L313" s="55"/>
      <c r="M313" s="325">
        <v>14374100</v>
      </c>
      <c r="N313" s="327"/>
      <c r="O313" s="325">
        <v>14374100</v>
      </c>
      <c r="P313" s="327"/>
      <c r="Q313" s="56">
        <v>0</v>
      </c>
      <c r="R313" s="57">
        <v>14374100</v>
      </c>
      <c r="S313" s="58">
        <v>0</v>
      </c>
      <c r="T313" s="59">
        <v>14374100</v>
      </c>
      <c r="U313" s="60">
        <v>14374100</v>
      </c>
      <c r="V313" s="61">
        <f t="shared" si="12"/>
        <v>0</v>
      </c>
      <c r="W313" s="62">
        <f t="shared" si="13"/>
        <v>0</v>
      </c>
      <c r="X313" s="191" t="str">
        <f t="shared" si="14"/>
        <v>80707030230372120521</v>
      </c>
      <c r="Y313" s="14"/>
      <c r="Z313" s="4"/>
    </row>
    <row r="314" spans="2:26" x14ac:dyDescent="0.25">
      <c r="B314" s="52" t="s">
        <v>302</v>
      </c>
      <c r="C314" s="53" t="s">
        <v>43</v>
      </c>
      <c r="D314" s="454" t="s">
        <v>1105</v>
      </c>
      <c r="E314" s="455"/>
      <c r="F314" s="455"/>
      <c r="G314" s="455"/>
      <c r="H314" s="455"/>
      <c r="I314" s="455"/>
      <c r="J314" s="456"/>
      <c r="K314" s="54" t="s">
        <v>304</v>
      </c>
      <c r="L314" s="55"/>
      <c r="M314" s="325">
        <v>33041900</v>
      </c>
      <c r="N314" s="327"/>
      <c r="O314" s="325">
        <v>33041900</v>
      </c>
      <c r="P314" s="327"/>
      <c r="Q314" s="56">
        <v>0</v>
      </c>
      <c r="R314" s="57">
        <v>33041900</v>
      </c>
      <c r="S314" s="58">
        <v>0</v>
      </c>
      <c r="T314" s="59">
        <v>33041900</v>
      </c>
      <c r="U314" s="60">
        <v>33041900</v>
      </c>
      <c r="V314" s="61">
        <f t="shared" si="12"/>
        <v>0</v>
      </c>
      <c r="W314" s="62">
        <f t="shared" si="13"/>
        <v>0</v>
      </c>
      <c r="X314" s="191" t="str">
        <f t="shared" si="14"/>
        <v>8070703058A155198523</v>
      </c>
      <c r="Y314" s="14"/>
      <c r="Z314" s="4"/>
    </row>
    <row r="315" spans="2:26" ht="23.25" x14ac:dyDescent="0.25">
      <c r="B315" s="52" t="s">
        <v>256</v>
      </c>
      <c r="C315" s="53" t="s">
        <v>43</v>
      </c>
      <c r="D315" s="454" t="s">
        <v>1106</v>
      </c>
      <c r="E315" s="455"/>
      <c r="F315" s="455"/>
      <c r="G315" s="455"/>
      <c r="H315" s="455"/>
      <c r="I315" s="455"/>
      <c r="J315" s="456"/>
      <c r="K315" s="54" t="s">
        <v>260</v>
      </c>
      <c r="L315" s="55"/>
      <c r="M315" s="325">
        <v>286500100</v>
      </c>
      <c r="N315" s="327"/>
      <c r="O315" s="325">
        <v>286500100</v>
      </c>
      <c r="P315" s="327"/>
      <c r="Q315" s="56">
        <v>0</v>
      </c>
      <c r="R315" s="57">
        <v>286500100</v>
      </c>
      <c r="S315" s="58">
        <v>0</v>
      </c>
      <c r="T315" s="59">
        <v>277903698.39999998</v>
      </c>
      <c r="U315" s="60">
        <v>277903698.39999998</v>
      </c>
      <c r="V315" s="61">
        <f t="shared" si="12"/>
        <v>8596401.6000000238</v>
      </c>
      <c r="W315" s="62">
        <f t="shared" si="13"/>
        <v>0</v>
      </c>
      <c r="X315" s="191" t="str">
        <f t="shared" si="14"/>
        <v>80707040270422110612</v>
      </c>
      <c r="Y315" s="14"/>
      <c r="Z315" s="4"/>
    </row>
    <row r="316" spans="2:26" ht="45.75" x14ac:dyDescent="0.25">
      <c r="B316" s="52" t="s">
        <v>263</v>
      </c>
      <c r="C316" s="53" t="s">
        <v>43</v>
      </c>
      <c r="D316" s="454" t="s">
        <v>1107</v>
      </c>
      <c r="E316" s="455"/>
      <c r="F316" s="455"/>
      <c r="G316" s="455"/>
      <c r="H316" s="455"/>
      <c r="I316" s="455"/>
      <c r="J316" s="456"/>
      <c r="K316" s="54" t="s">
        <v>265</v>
      </c>
      <c r="L316" s="55"/>
      <c r="M316" s="325">
        <v>102709200</v>
      </c>
      <c r="N316" s="327"/>
      <c r="O316" s="325">
        <v>102709200</v>
      </c>
      <c r="P316" s="327"/>
      <c r="Q316" s="56">
        <v>0</v>
      </c>
      <c r="R316" s="57">
        <v>102689324.12</v>
      </c>
      <c r="S316" s="58">
        <v>60000000</v>
      </c>
      <c r="T316" s="59">
        <v>102689324.12</v>
      </c>
      <c r="U316" s="60">
        <v>102689324.12</v>
      </c>
      <c r="V316" s="61">
        <f t="shared" si="12"/>
        <v>0</v>
      </c>
      <c r="W316" s="62">
        <f t="shared" si="13"/>
        <v>0</v>
      </c>
      <c r="X316" s="191" t="str">
        <f t="shared" si="14"/>
        <v>80707040270440370414</v>
      </c>
      <c r="Y316" s="14"/>
      <c r="Z316" s="4"/>
    </row>
    <row r="317" spans="2:26" ht="45.75" x14ac:dyDescent="0.25">
      <c r="B317" s="52" t="s">
        <v>248</v>
      </c>
      <c r="C317" s="53" t="s">
        <v>43</v>
      </c>
      <c r="D317" s="454" t="s">
        <v>1108</v>
      </c>
      <c r="E317" s="455"/>
      <c r="F317" s="455"/>
      <c r="G317" s="455"/>
      <c r="H317" s="455"/>
      <c r="I317" s="455"/>
      <c r="J317" s="456"/>
      <c r="K317" s="54" t="s">
        <v>250</v>
      </c>
      <c r="L317" s="55"/>
      <c r="M317" s="325">
        <v>48307000</v>
      </c>
      <c r="N317" s="327"/>
      <c r="O317" s="325">
        <v>48307000</v>
      </c>
      <c r="P317" s="327"/>
      <c r="Q317" s="56">
        <v>0</v>
      </c>
      <c r="R317" s="57">
        <v>48307000</v>
      </c>
      <c r="S317" s="58">
        <v>0</v>
      </c>
      <c r="T317" s="59">
        <v>48307000</v>
      </c>
      <c r="U317" s="60">
        <v>48307000</v>
      </c>
      <c r="V317" s="61">
        <f t="shared" si="12"/>
        <v>0</v>
      </c>
      <c r="W317" s="62">
        <f t="shared" si="13"/>
        <v>0</v>
      </c>
      <c r="X317" s="191" t="str">
        <f t="shared" si="14"/>
        <v>80708010510671120522</v>
      </c>
      <c r="Y317" s="14"/>
      <c r="Z317" s="4"/>
    </row>
    <row r="318" spans="2:26" ht="57" x14ac:dyDescent="0.25">
      <c r="B318" s="52" t="s">
        <v>230</v>
      </c>
      <c r="C318" s="53" t="s">
        <v>43</v>
      </c>
      <c r="D318" s="454" t="s">
        <v>1109</v>
      </c>
      <c r="E318" s="455"/>
      <c r="F318" s="455"/>
      <c r="G318" s="455"/>
      <c r="H318" s="455"/>
      <c r="I318" s="455"/>
      <c r="J318" s="456"/>
      <c r="K318" s="54" t="s">
        <v>232</v>
      </c>
      <c r="L318" s="55"/>
      <c r="M318" s="325">
        <v>5665400</v>
      </c>
      <c r="N318" s="327"/>
      <c r="O318" s="325">
        <v>5665400</v>
      </c>
      <c r="P318" s="327"/>
      <c r="Q318" s="56">
        <v>0</v>
      </c>
      <c r="R318" s="57">
        <v>5665400</v>
      </c>
      <c r="S318" s="58">
        <v>0</v>
      </c>
      <c r="T318" s="59">
        <v>4828439.8499999996</v>
      </c>
      <c r="U318" s="60">
        <v>4828439.8499999996</v>
      </c>
      <c r="V318" s="61">
        <f t="shared" si="12"/>
        <v>836960.15000000037</v>
      </c>
      <c r="W318" s="62">
        <f t="shared" si="13"/>
        <v>0</v>
      </c>
      <c r="X318" s="191" t="str">
        <f t="shared" si="14"/>
        <v>80708010510672120521</v>
      </c>
      <c r="Y318" s="14"/>
      <c r="Z318" s="4"/>
    </row>
    <row r="319" spans="2:26" ht="23.25" x14ac:dyDescent="0.25">
      <c r="B319" s="52" t="s">
        <v>256</v>
      </c>
      <c r="C319" s="53" t="s">
        <v>43</v>
      </c>
      <c r="D319" s="454" t="s">
        <v>1110</v>
      </c>
      <c r="E319" s="455"/>
      <c r="F319" s="455"/>
      <c r="G319" s="455"/>
      <c r="H319" s="455"/>
      <c r="I319" s="455"/>
      <c r="J319" s="456"/>
      <c r="K319" s="54" t="s">
        <v>260</v>
      </c>
      <c r="L319" s="55"/>
      <c r="M319" s="325">
        <v>38079400</v>
      </c>
      <c r="N319" s="327"/>
      <c r="O319" s="325">
        <v>38079400</v>
      </c>
      <c r="P319" s="327"/>
      <c r="Q319" s="56">
        <v>0</v>
      </c>
      <c r="R319" s="57">
        <v>38079400</v>
      </c>
      <c r="S319" s="58">
        <v>0</v>
      </c>
      <c r="T319" s="59">
        <v>38079398.530000001</v>
      </c>
      <c r="U319" s="60">
        <v>38079398.530000001</v>
      </c>
      <c r="V319" s="61">
        <f t="shared" si="12"/>
        <v>1.4699999988079071</v>
      </c>
      <c r="W319" s="62">
        <f t="shared" si="13"/>
        <v>0</v>
      </c>
      <c r="X319" s="191" t="str">
        <f t="shared" si="14"/>
        <v>80708010520422110612</v>
      </c>
      <c r="Y319" s="14"/>
      <c r="Z319" s="4"/>
    </row>
    <row r="320" spans="2:26" ht="23.25" x14ac:dyDescent="0.25">
      <c r="B320" s="52" t="s">
        <v>256</v>
      </c>
      <c r="C320" s="53" t="s">
        <v>43</v>
      </c>
      <c r="D320" s="454" t="s">
        <v>1111</v>
      </c>
      <c r="E320" s="455"/>
      <c r="F320" s="455"/>
      <c r="G320" s="455"/>
      <c r="H320" s="455"/>
      <c r="I320" s="455"/>
      <c r="J320" s="456"/>
      <c r="K320" s="54" t="s">
        <v>260</v>
      </c>
      <c r="L320" s="55"/>
      <c r="M320" s="325">
        <v>115355000</v>
      </c>
      <c r="N320" s="327"/>
      <c r="O320" s="325">
        <v>115355000</v>
      </c>
      <c r="P320" s="327"/>
      <c r="Q320" s="56">
        <v>0</v>
      </c>
      <c r="R320" s="57">
        <v>115355000</v>
      </c>
      <c r="S320" s="58">
        <v>0</v>
      </c>
      <c r="T320" s="59">
        <v>115355000</v>
      </c>
      <c r="U320" s="60">
        <v>115355000</v>
      </c>
      <c r="V320" s="61">
        <f t="shared" si="12"/>
        <v>0</v>
      </c>
      <c r="W320" s="62">
        <f t="shared" si="13"/>
        <v>0</v>
      </c>
      <c r="X320" s="191" t="str">
        <f t="shared" si="14"/>
        <v>80708010530422110612</v>
      </c>
      <c r="Y320" s="14"/>
      <c r="Z320" s="4"/>
    </row>
    <row r="321" spans="2:26" ht="45.75" x14ac:dyDescent="0.25">
      <c r="B321" s="52" t="s">
        <v>263</v>
      </c>
      <c r="C321" s="53" t="s">
        <v>43</v>
      </c>
      <c r="D321" s="454" t="s">
        <v>1112</v>
      </c>
      <c r="E321" s="455"/>
      <c r="F321" s="455"/>
      <c r="G321" s="455"/>
      <c r="H321" s="455"/>
      <c r="I321" s="455"/>
      <c r="J321" s="456"/>
      <c r="K321" s="54" t="s">
        <v>265</v>
      </c>
      <c r="L321" s="55"/>
      <c r="M321" s="325">
        <v>246771000</v>
      </c>
      <c r="N321" s="327"/>
      <c r="O321" s="325">
        <v>246771000</v>
      </c>
      <c r="P321" s="327"/>
      <c r="Q321" s="56">
        <v>0</v>
      </c>
      <c r="R321" s="57">
        <v>211179379.49000001</v>
      </c>
      <c r="S321" s="58">
        <v>46771000</v>
      </c>
      <c r="T321" s="59">
        <v>211179379.49000001</v>
      </c>
      <c r="U321" s="60">
        <v>211179379.49000001</v>
      </c>
      <c r="V321" s="61">
        <f t="shared" si="12"/>
        <v>0</v>
      </c>
      <c r="W321" s="62">
        <f t="shared" si="13"/>
        <v>0</v>
      </c>
      <c r="X321" s="191" t="str">
        <f t="shared" si="14"/>
        <v>80708010530440370414</v>
      </c>
      <c r="Y321" s="14"/>
      <c r="Z321" s="4"/>
    </row>
    <row r="322" spans="2:26" ht="57" x14ac:dyDescent="0.25">
      <c r="B322" s="52" t="s">
        <v>230</v>
      </c>
      <c r="C322" s="53" t="s">
        <v>43</v>
      </c>
      <c r="D322" s="454" t="s">
        <v>1113</v>
      </c>
      <c r="E322" s="455"/>
      <c r="F322" s="455"/>
      <c r="G322" s="455"/>
      <c r="H322" s="455"/>
      <c r="I322" s="455"/>
      <c r="J322" s="456"/>
      <c r="K322" s="54" t="s">
        <v>232</v>
      </c>
      <c r="L322" s="55"/>
      <c r="M322" s="325">
        <v>232869300</v>
      </c>
      <c r="N322" s="327"/>
      <c r="O322" s="325">
        <v>232869300</v>
      </c>
      <c r="P322" s="327"/>
      <c r="Q322" s="56">
        <v>0</v>
      </c>
      <c r="R322" s="57">
        <v>232869300</v>
      </c>
      <c r="S322" s="58">
        <v>0</v>
      </c>
      <c r="T322" s="59">
        <v>231684157.63999999</v>
      </c>
      <c r="U322" s="60">
        <v>231684157.63999999</v>
      </c>
      <c r="V322" s="61">
        <f t="shared" si="12"/>
        <v>1185142.3600000143</v>
      </c>
      <c r="W322" s="62">
        <f t="shared" si="13"/>
        <v>0</v>
      </c>
      <c r="X322" s="191" t="str">
        <f t="shared" si="14"/>
        <v>80708010530472120521</v>
      </c>
      <c r="Y322" s="14"/>
      <c r="Z322" s="4"/>
    </row>
    <row r="323" spans="2:26" ht="45.75" x14ac:dyDescent="0.25">
      <c r="B323" s="52" t="s">
        <v>263</v>
      </c>
      <c r="C323" s="53" t="s">
        <v>43</v>
      </c>
      <c r="D323" s="454" t="s">
        <v>1114</v>
      </c>
      <c r="E323" s="455"/>
      <c r="F323" s="455"/>
      <c r="G323" s="455"/>
      <c r="H323" s="455"/>
      <c r="I323" s="455"/>
      <c r="J323" s="456"/>
      <c r="K323" s="54" t="s">
        <v>265</v>
      </c>
      <c r="L323" s="55"/>
      <c r="M323" s="325">
        <v>26315800</v>
      </c>
      <c r="N323" s="327"/>
      <c r="O323" s="325">
        <v>26315800</v>
      </c>
      <c r="P323" s="327"/>
      <c r="Q323" s="56">
        <v>0</v>
      </c>
      <c r="R323" s="57">
        <v>26315800</v>
      </c>
      <c r="S323" s="58">
        <v>0</v>
      </c>
      <c r="T323" s="59">
        <v>26315800</v>
      </c>
      <c r="U323" s="60">
        <v>26315800</v>
      </c>
      <c r="V323" s="61">
        <f t="shared" si="12"/>
        <v>0</v>
      </c>
      <c r="W323" s="62">
        <f t="shared" si="13"/>
        <v>0</v>
      </c>
      <c r="X323" s="191" t="str">
        <f t="shared" si="14"/>
        <v>8070801053A155130414</v>
      </c>
      <c r="Y323" s="14"/>
      <c r="Z323" s="4"/>
    </row>
    <row r="324" spans="2:26" x14ac:dyDescent="0.25">
      <c r="B324" s="52" t="s">
        <v>302</v>
      </c>
      <c r="C324" s="53" t="s">
        <v>43</v>
      </c>
      <c r="D324" s="454" t="s">
        <v>1114</v>
      </c>
      <c r="E324" s="455"/>
      <c r="F324" s="455"/>
      <c r="G324" s="455"/>
      <c r="H324" s="455"/>
      <c r="I324" s="455"/>
      <c r="J324" s="456"/>
      <c r="K324" s="54" t="s">
        <v>304</v>
      </c>
      <c r="L324" s="55"/>
      <c r="M324" s="325">
        <v>35530300</v>
      </c>
      <c r="N324" s="327"/>
      <c r="O324" s="325">
        <v>35530300</v>
      </c>
      <c r="P324" s="327"/>
      <c r="Q324" s="56">
        <v>0</v>
      </c>
      <c r="R324" s="57">
        <v>35530300</v>
      </c>
      <c r="S324" s="58">
        <v>0</v>
      </c>
      <c r="T324" s="59">
        <v>35147368.420000002</v>
      </c>
      <c r="U324" s="60">
        <v>35147368.420000002</v>
      </c>
      <c r="V324" s="61">
        <f t="shared" si="12"/>
        <v>382931.57999999821</v>
      </c>
      <c r="W324" s="62">
        <f t="shared" si="13"/>
        <v>0</v>
      </c>
      <c r="X324" s="191" t="str">
        <f t="shared" si="14"/>
        <v>8070801053A155130523</v>
      </c>
      <c r="Y324" s="14"/>
      <c r="Z324" s="4"/>
    </row>
    <row r="325" spans="2:26" x14ac:dyDescent="0.25">
      <c r="B325" s="52" t="s">
        <v>302</v>
      </c>
      <c r="C325" s="53" t="s">
        <v>43</v>
      </c>
      <c r="D325" s="454" t="s">
        <v>1115</v>
      </c>
      <c r="E325" s="455"/>
      <c r="F325" s="455"/>
      <c r="G325" s="455"/>
      <c r="H325" s="455"/>
      <c r="I325" s="455"/>
      <c r="J325" s="456"/>
      <c r="K325" s="54" t="s">
        <v>304</v>
      </c>
      <c r="L325" s="55"/>
      <c r="M325" s="325">
        <v>6155400</v>
      </c>
      <c r="N325" s="327"/>
      <c r="O325" s="325">
        <v>6155400</v>
      </c>
      <c r="P325" s="327"/>
      <c r="Q325" s="56">
        <v>0</v>
      </c>
      <c r="R325" s="57">
        <v>6155400</v>
      </c>
      <c r="S325" s="58">
        <v>0</v>
      </c>
      <c r="T325" s="59">
        <v>6155400</v>
      </c>
      <c r="U325" s="60">
        <v>6155400</v>
      </c>
      <c r="V325" s="61">
        <f t="shared" si="12"/>
        <v>0</v>
      </c>
      <c r="W325" s="62">
        <f t="shared" si="13"/>
        <v>0</v>
      </c>
      <c r="X325" s="191" t="str">
        <f t="shared" si="14"/>
        <v>8070801053A15513F523</v>
      </c>
      <c r="Y325" s="14"/>
      <c r="Z325" s="4"/>
    </row>
    <row r="326" spans="2:26" ht="57" x14ac:dyDescent="0.25">
      <c r="B326" s="52" t="s">
        <v>230</v>
      </c>
      <c r="C326" s="53" t="s">
        <v>43</v>
      </c>
      <c r="D326" s="454" t="s">
        <v>1116</v>
      </c>
      <c r="E326" s="455"/>
      <c r="F326" s="455"/>
      <c r="G326" s="455"/>
      <c r="H326" s="455"/>
      <c r="I326" s="455"/>
      <c r="J326" s="456"/>
      <c r="K326" s="54" t="s">
        <v>232</v>
      </c>
      <c r="L326" s="55"/>
      <c r="M326" s="325">
        <v>47380000</v>
      </c>
      <c r="N326" s="327"/>
      <c r="O326" s="325">
        <v>47380000</v>
      </c>
      <c r="P326" s="327"/>
      <c r="Q326" s="56">
        <v>0</v>
      </c>
      <c r="R326" s="57">
        <v>47380000</v>
      </c>
      <c r="S326" s="58">
        <v>0</v>
      </c>
      <c r="T326" s="59">
        <v>47380000</v>
      </c>
      <c r="U326" s="60">
        <v>47380000</v>
      </c>
      <c r="V326" s="61">
        <f t="shared" si="12"/>
        <v>0</v>
      </c>
      <c r="W326" s="62">
        <f t="shared" si="13"/>
        <v>0</v>
      </c>
      <c r="X326" s="191" t="str">
        <f t="shared" si="14"/>
        <v>80708010550472120521</v>
      </c>
      <c r="Y326" s="14"/>
      <c r="Z326" s="4"/>
    </row>
    <row r="327" spans="2:26" ht="57" x14ac:dyDescent="0.25">
      <c r="B327" s="52" t="s">
        <v>230</v>
      </c>
      <c r="C327" s="53" t="s">
        <v>43</v>
      </c>
      <c r="D327" s="454" t="s">
        <v>1117</v>
      </c>
      <c r="E327" s="455"/>
      <c r="F327" s="455"/>
      <c r="G327" s="455"/>
      <c r="H327" s="455"/>
      <c r="I327" s="455"/>
      <c r="J327" s="456"/>
      <c r="K327" s="54" t="s">
        <v>232</v>
      </c>
      <c r="L327" s="55"/>
      <c r="M327" s="325">
        <v>23825600</v>
      </c>
      <c r="N327" s="327"/>
      <c r="O327" s="325">
        <v>23825600</v>
      </c>
      <c r="P327" s="327"/>
      <c r="Q327" s="56">
        <v>0</v>
      </c>
      <c r="R327" s="57">
        <v>23825600</v>
      </c>
      <c r="S327" s="58">
        <v>0</v>
      </c>
      <c r="T327" s="59">
        <v>23825266.379999999</v>
      </c>
      <c r="U327" s="60">
        <v>23825266.379999999</v>
      </c>
      <c r="V327" s="61">
        <f t="shared" si="12"/>
        <v>333.62000000104308</v>
      </c>
      <c r="W327" s="62">
        <f t="shared" si="13"/>
        <v>0</v>
      </c>
      <c r="X327" s="191" t="str">
        <f t="shared" si="14"/>
        <v>80708040540472220521</v>
      </c>
      <c r="Y327" s="14"/>
      <c r="Z327" s="4"/>
    </row>
    <row r="328" spans="2:26" ht="23.25" x14ac:dyDescent="0.25">
      <c r="B328" s="52" t="s">
        <v>256</v>
      </c>
      <c r="C328" s="53" t="s">
        <v>43</v>
      </c>
      <c r="D328" s="454" t="s">
        <v>1118</v>
      </c>
      <c r="E328" s="455"/>
      <c r="F328" s="455"/>
      <c r="G328" s="455"/>
      <c r="H328" s="455"/>
      <c r="I328" s="455"/>
      <c r="J328" s="456"/>
      <c r="K328" s="54" t="s">
        <v>260</v>
      </c>
      <c r="L328" s="55"/>
      <c r="M328" s="325">
        <v>580946700</v>
      </c>
      <c r="N328" s="327"/>
      <c r="O328" s="325">
        <v>580946700</v>
      </c>
      <c r="P328" s="327"/>
      <c r="Q328" s="56">
        <v>0</v>
      </c>
      <c r="R328" s="57">
        <v>580946700</v>
      </c>
      <c r="S328" s="58">
        <v>0</v>
      </c>
      <c r="T328" s="59">
        <v>555425140.58000004</v>
      </c>
      <c r="U328" s="60">
        <v>555425140.58000004</v>
      </c>
      <c r="V328" s="61">
        <f t="shared" si="12"/>
        <v>25521559.419999957</v>
      </c>
      <c r="W328" s="62">
        <f t="shared" si="13"/>
        <v>0</v>
      </c>
      <c r="X328" s="191" t="str">
        <f t="shared" si="14"/>
        <v>80709010330822110612</v>
      </c>
      <c r="Y328" s="14"/>
      <c r="Z328" s="4"/>
    </row>
    <row r="329" spans="2:26" ht="45.75" x14ac:dyDescent="0.25">
      <c r="B329" s="52" t="s">
        <v>263</v>
      </c>
      <c r="C329" s="53" t="s">
        <v>43</v>
      </c>
      <c r="D329" s="454" t="s">
        <v>1119</v>
      </c>
      <c r="E329" s="455"/>
      <c r="F329" s="455"/>
      <c r="G329" s="455"/>
      <c r="H329" s="455"/>
      <c r="I329" s="455"/>
      <c r="J329" s="456"/>
      <c r="K329" s="54" t="s">
        <v>265</v>
      </c>
      <c r="L329" s="55"/>
      <c r="M329" s="325">
        <v>686500</v>
      </c>
      <c r="N329" s="327"/>
      <c r="O329" s="325">
        <v>686500</v>
      </c>
      <c r="P329" s="327"/>
      <c r="Q329" s="56">
        <v>0</v>
      </c>
      <c r="R329" s="57">
        <v>686410.01</v>
      </c>
      <c r="S329" s="58">
        <v>0</v>
      </c>
      <c r="T329" s="59">
        <v>686410.01</v>
      </c>
      <c r="U329" s="60">
        <v>686410.01</v>
      </c>
      <c r="V329" s="61">
        <f t="shared" si="12"/>
        <v>0</v>
      </c>
      <c r="W329" s="62">
        <f t="shared" si="13"/>
        <v>0</v>
      </c>
      <c r="X329" s="191" t="str">
        <f t="shared" si="14"/>
        <v>80709010330840370414</v>
      </c>
      <c r="Y329" s="14"/>
      <c r="Z329" s="4"/>
    </row>
    <row r="330" spans="2:26" ht="23.25" x14ac:dyDescent="0.25">
      <c r="B330" s="52" t="s">
        <v>256</v>
      </c>
      <c r="C330" s="53" t="s">
        <v>43</v>
      </c>
      <c r="D330" s="454" t="s">
        <v>1120</v>
      </c>
      <c r="E330" s="455"/>
      <c r="F330" s="455"/>
      <c r="G330" s="455"/>
      <c r="H330" s="455"/>
      <c r="I330" s="455"/>
      <c r="J330" s="456"/>
      <c r="K330" s="54" t="s">
        <v>260</v>
      </c>
      <c r="L330" s="55"/>
      <c r="M330" s="325">
        <v>3143574400</v>
      </c>
      <c r="N330" s="327"/>
      <c r="O330" s="325">
        <v>3143574400</v>
      </c>
      <c r="P330" s="327"/>
      <c r="Q330" s="56">
        <v>0</v>
      </c>
      <c r="R330" s="57">
        <v>3143574400</v>
      </c>
      <c r="S330" s="58">
        <v>0</v>
      </c>
      <c r="T330" s="59">
        <v>2946626142.4499998</v>
      </c>
      <c r="U330" s="60">
        <v>2946626142.4499998</v>
      </c>
      <c r="V330" s="61">
        <f t="shared" si="12"/>
        <v>196948257.55000019</v>
      </c>
      <c r="W330" s="62">
        <f t="shared" si="13"/>
        <v>0</v>
      </c>
      <c r="X330" s="191" t="str">
        <f t="shared" si="14"/>
        <v>80709010330840600612</v>
      </c>
      <c r="Y330" s="14"/>
      <c r="Z330" s="4"/>
    </row>
    <row r="331" spans="2:26" ht="23.25" x14ac:dyDescent="0.25">
      <c r="B331" s="52" t="s">
        <v>256</v>
      </c>
      <c r="C331" s="53" t="s">
        <v>43</v>
      </c>
      <c r="D331" s="454" t="s">
        <v>1121</v>
      </c>
      <c r="E331" s="455"/>
      <c r="F331" s="455"/>
      <c r="G331" s="455"/>
      <c r="H331" s="455"/>
      <c r="I331" s="455"/>
      <c r="J331" s="456"/>
      <c r="K331" s="54" t="s">
        <v>260</v>
      </c>
      <c r="L331" s="55"/>
      <c r="M331" s="325">
        <v>200615500</v>
      </c>
      <c r="N331" s="327"/>
      <c r="O331" s="325">
        <v>200615500</v>
      </c>
      <c r="P331" s="327"/>
      <c r="Q331" s="56">
        <v>0</v>
      </c>
      <c r="R331" s="57">
        <v>200615500</v>
      </c>
      <c r="S331" s="58">
        <v>0</v>
      </c>
      <c r="T331" s="59">
        <v>194933955.65000001</v>
      </c>
      <c r="U331" s="60">
        <v>194933955.65000001</v>
      </c>
      <c r="V331" s="61">
        <f t="shared" si="12"/>
        <v>5681544.349999994</v>
      </c>
      <c r="W331" s="62">
        <f t="shared" si="13"/>
        <v>0</v>
      </c>
      <c r="X331" s="191" t="str">
        <f t="shared" si="14"/>
        <v>80709010350622110612</v>
      </c>
      <c r="Y331" s="14"/>
      <c r="Z331" s="4"/>
    </row>
    <row r="332" spans="2:26" ht="23.25" x14ac:dyDescent="0.25">
      <c r="B332" s="52" t="s">
        <v>256</v>
      </c>
      <c r="C332" s="53" t="s">
        <v>43</v>
      </c>
      <c r="D332" s="454" t="s">
        <v>1122</v>
      </c>
      <c r="E332" s="455"/>
      <c r="F332" s="455"/>
      <c r="G332" s="455"/>
      <c r="H332" s="455"/>
      <c r="I332" s="455"/>
      <c r="J332" s="456"/>
      <c r="K332" s="54" t="s">
        <v>260</v>
      </c>
      <c r="L332" s="55"/>
      <c r="M332" s="325">
        <v>141876400</v>
      </c>
      <c r="N332" s="327"/>
      <c r="O332" s="325">
        <v>141876400</v>
      </c>
      <c r="P332" s="327"/>
      <c r="Q332" s="56">
        <v>0</v>
      </c>
      <c r="R332" s="57">
        <v>141876400</v>
      </c>
      <c r="S332" s="58">
        <v>0</v>
      </c>
      <c r="T332" s="59">
        <v>100681024.22</v>
      </c>
      <c r="U332" s="60">
        <v>100681024.22</v>
      </c>
      <c r="V332" s="61">
        <f t="shared" si="12"/>
        <v>41195375.780000001</v>
      </c>
      <c r="W332" s="62">
        <f t="shared" si="13"/>
        <v>0</v>
      </c>
      <c r="X332" s="191" t="str">
        <f t="shared" si="14"/>
        <v>80709020320322110612</v>
      </c>
      <c r="Y332" s="14"/>
      <c r="Z332" s="4"/>
    </row>
    <row r="333" spans="2:26" ht="45.75" x14ac:dyDescent="0.25">
      <c r="B333" s="52" t="s">
        <v>263</v>
      </c>
      <c r="C333" s="53" t="s">
        <v>43</v>
      </c>
      <c r="D333" s="454" t="s">
        <v>1123</v>
      </c>
      <c r="E333" s="455"/>
      <c r="F333" s="455"/>
      <c r="G333" s="455"/>
      <c r="H333" s="455"/>
      <c r="I333" s="455"/>
      <c r="J333" s="456"/>
      <c r="K333" s="54" t="s">
        <v>265</v>
      </c>
      <c r="L333" s="55"/>
      <c r="M333" s="325">
        <v>615144500</v>
      </c>
      <c r="N333" s="327"/>
      <c r="O333" s="325">
        <v>615144500</v>
      </c>
      <c r="P333" s="327"/>
      <c r="Q333" s="56">
        <v>0</v>
      </c>
      <c r="R333" s="57">
        <v>519638935.67000002</v>
      </c>
      <c r="S333" s="58">
        <v>4683373</v>
      </c>
      <c r="T333" s="59">
        <v>519638935.67000002</v>
      </c>
      <c r="U333" s="60">
        <v>519638935.67000002</v>
      </c>
      <c r="V333" s="61">
        <f t="shared" si="12"/>
        <v>0</v>
      </c>
      <c r="W333" s="62">
        <f t="shared" si="13"/>
        <v>0</v>
      </c>
      <c r="X333" s="191" t="str">
        <f t="shared" si="14"/>
        <v>80709020320340370414</v>
      </c>
      <c r="Y333" s="14"/>
      <c r="Z333" s="4"/>
    </row>
    <row r="334" spans="2:26" ht="45.75" x14ac:dyDescent="0.25">
      <c r="B334" s="52" t="s">
        <v>263</v>
      </c>
      <c r="C334" s="53" t="s">
        <v>43</v>
      </c>
      <c r="D334" s="454" t="s">
        <v>1124</v>
      </c>
      <c r="E334" s="455"/>
      <c r="F334" s="455"/>
      <c r="G334" s="455"/>
      <c r="H334" s="455"/>
      <c r="I334" s="455"/>
      <c r="J334" s="456"/>
      <c r="K334" s="54" t="s">
        <v>265</v>
      </c>
      <c r="L334" s="55"/>
      <c r="M334" s="325">
        <v>409271900</v>
      </c>
      <c r="N334" s="327"/>
      <c r="O334" s="325">
        <v>409271900</v>
      </c>
      <c r="P334" s="327"/>
      <c r="Q334" s="56">
        <v>0</v>
      </c>
      <c r="R334" s="57">
        <v>409271900</v>
      </c>
      <c r="S334" s="58">
        <v>7378040</v>
      </c>
      <c r="T334" s="59">
        <v>409271900</v>
      </c>
      <c r="U334" s="60">
        <v>409271900</v>
      </c>
      <c r="V334" s="61">
        <f t="shared" si="12"/>
        <v>0</v>
      </c>
      <c r="W334" s="62">
        <f t="shared" si="13"/>
        <v>0</v>
      </c>
      <c r="X334" s="191" t="str">
        <f t="shared" si="14"/>
        <v>8070902032N953650414</v>
      </c>
      <c r="Y334" s="14"/>
      <c r="Z334" s="4"/>
    </row>
    <row r="335" spans="2:26" ht="23.25" x14ac:dyDescent="0.25">
      <c r="B335" s="52" t="s">
        <v>256</v>
      </c>
      <c r="C335" s="53" t="s">
        <v>43</v>
      </c>
      <c r="D335" s="454" t="s">
        <v>1124</v>
      </c>
      <c r="E335" s="455"/>
      <c r="F335" s="455"/>
      <c r="G335" s="455"/>
      <c r="H335" s="455"/>
      <c r="I335" s="455"/>
      <c r="J335" s="456"/>
      <c r="K335" s="54" t="s">
        <v>260</v>
      </c>
      <c r="L335" s="55"/>
      <c r="M335" s="325">
        <v>169465100</v>
      </c>
      <c r="N335" s="327"/>
      <c r="O335" s="325">
        <v>169465100</v>
      </c>
      <c r="P335" s="327"/>
      <c r="Q335" s="56">
        <v>0</v>
      </c>
      <c r="R335" s="57">
        <v>169465100</v>
      </c>
      <c r="S335" s="58">
        <v>0</v>
      </c>
      <c r="T335" s="59">
        <v>169465100</v>
      </c>
      <c r="U335" s="60">
        <v>169465100</v>
      </c>
      <c r="V335" s="61">
        <f t="shared" si="12"/>
        <v>0</v>
      </c>
      <c r="W335" s="62">
        <f t="shared" si="13"/>
        <v>0</v>
      </c>
      <c r="X335" s="191" t="str">
        <f t="shared" si="14"/>
        <v>8070902032N953650612</v>
      </c>
      <c r="Y335" s="14"/>
      <c r="Z335" s="4"/>
    </row>
    <row r="336" spans="2:26" ht="23.25" x14ac:dyDescent="0.25">
      <c r="B336" s="52" t="s">
        <v>256</v>
      </c>
      <c r="C336" s="53" t="s">
        <v>43</v>
      </c>
      <c r="D336" s="454" t="s">
        <v>1125</v>
      </c>
      <c r="E336" s="455"/>
      <c r="F336" s="455"/>
      <c r="G336" s="455"/>
      <c r="H336" s="455"/>
      <c r="I336" s="455"/>
      <c r="J336" s="456"/>
      <c r="K336" s="54" t="s">
        <v>260</v>
      </c>
      <c r="L336" s="55"/>
      <c r="M336" s="325">
        <v>6915000</v>
      </c>
      <c r="N336" s="327"/>
      <c r="O336" s="325">
        <v>6915000</v>
      </c>
      <c r="P336" s="327"/>
      <c r="Q336" s="56">
        <v>0</v>
      </c>
      <c r="R336" s="57">
        <v>6915000</v>
      </c>
      <c r="S336" s="58">
        <v>0</v>
      </c>
      <c r="T336" s="59">
        <v>0</v>
      </c>
      <c r="U336" s="60">
        <v>0</v>
      </c>
      <c r="V336" s="61">
        <f t="shared" si="12"/>
        <v>6915000</v>
      </c>
      <c r="W336" s="62">
        <f t="shared" si="13"/>
        <v>0</v>
      </c>
      <c r="X336" s="191" t="str">
        <f t="shared" si="14"/>
        <v>8070902032N95365F612</v>
      </c>
      <c r="Y336" s="14"/>
      <c r="Z336" s="4"/>
    </row>
    <row r="337" spans="2:26" ht="23.25" x14ac:dyDescent="0.25">
      <c r="B337" s="52" t="s">
        <v>256</v>
      </c>
      <c r="C337" s="53" t="s">
        <v>43</v>
      </c>
      <c r="D337" s="454" t="s">
        <v>1126</v>
      </c>
      <c r="E337" s="455"/>
      <c r="F337" s="455"/>
      <c r="G337" s="455"/>
      <c r="H337" s="455"/>
      <c r="I337" s="455"/>
      <c r="J337" s="456"/>
      <c r="K337" s="54" t="s">
        <v>260</v>
      </c>
      <c r="L337" s="55"/>
      <c r="M337" s="325">
        <v>16380000</v>
      </c>
      <c r="N337" s="327"/>
      <c r="O337" s="325">
        <v>16380000</v>
      </c>
      <c r="P337" s="327"/>
      <c r="Q337" s="56">
        <v>0</v>
      </c>
      <c r="R337" s="57">
        <v>16380000</v>
      </c>
      <c r="S337" s="58">
        <v>0</v>
      </c>
      <c r="T337" s="59">
        <v>16380000</v>
      </c>
      <c r="U337" s="60">
        <v>16380000</v>
      </c>
      <c r="V337" s="61">
        <f t="shared" si="12"/>
        <v>0</v>
      </c>
      <c r="W337" s="62">
        <f t="shared" si="13"/>
        <v>0</v>
      </c>
      <c r="X337" s="191" t="str">
        <f t="shared" si="14"/>
        <v>80709020350622110612</v>
      </c>
      <c r="Y337" s="14"/>
      <c r="Z337" s="4"/>
    </row>
    <row r="338" spans="2:26" ht="23.25" x14ac:dyDescent="0.25">
      <c r="B338" s="52" t="s">
        <v>256</v>
      </c>
      <c r="C338" s="53" t="s">
        <v>43</v>
      </c>
      <c r="D338" s="454" t="s">
        <v>1127</v>
      </c>
      <c r="E338" s="455"/>
      <c r="F338" s="455"/>
      <c r="G338" s="455"/>
      <c r="H338" s="455"/>
      <c r="I338" s="455"/>
      <c r="J338" s="456"/>
      <c r="K338" s="54" t="s">
        <v>260</v>
      </c>
      <c r="L338" s="55"/>
      <c r="M338" s="325">
        <v>23741000</v>
      </c>
      <c r="N338" s="327"/>
      <c r="O338" s="325">
        <v>23741000</v>
      </c>
      <c r="P338" s="327"/>
      <c r="Q338" s="56">
        <v>0</v>
      </c>
      <c r="R338" s="57">
        <v>23741000</v>
      </c>
      <c r="S338" s="58">
        <v>0</v>
      </c>
      <c r="T338" s="59">
        <v>23621896</v>
      </c>
      <c r="U338" s="60">
        <v>23621896</v>
      </c>
      <c r="V338" s="61">
        <f t="shared" si="12"/>
        <v>119104</v>
      </c>
      <c r="W338" s="62">
        <f t="shared" si="13"/>
        <v>0</v>
      </c>
      <c r="X338" s="191" t="str">
        <f t="shared" si="14"/>
        <v>80709040330822110612</v>
      </c>
      <c r="Y338" s="14"/>
      <c r="Z338" s="4"/>
    </row>
    <row r="339" spans="2:26" ht="23.25" x14ac:dyDescent="0.25">
      <c r="B339" s="52" t="s">
        <v>256</v>
      </c>
      <c r="C339" s="53" t="s">
        <v>43</v>
      </c>
      <c r="D339" s="454" t="s">
        <v>1128</v>
      </c>
      <c r="E339" s="455"/>
      <c r="F339" s="455"/>
      <c r="G339" s="455"/>
      <c r="H339" s="455"/>
      <c r="I339" s="455"/>
      <c r="J339" s="456"/>
      <c r="K339" s="54" t="s">
        <v>260</v>
      </c>
      <c r="L339" s="55"/>
      <c r="M339" s="325">
        <v>1203030600</v>
      </c>
      <c r="N339" s="327"/>
      <c r="O339" s="325">
        <v>1203030600</v>
      </c>
      <c r="P339" s="327"/>
      <c r="Q339" s="56">
        <v>0</v>
      </c>
      <c r="R339" s="57">
        <v>1203030600</v>
      </c>
      <c r="S339" s="58">
        <v>0</v>
      </c>
      <c r="T339" s="59">
        <v>1202350272</v>
      </c>
      <c r="U339" s="60">
        <v>1202350272</v>
      </c>
      <c r="V339" s="61">
        <f t="shared" si="12"/>
        <v>680328</v>
      </c>
      <c r="W339" s="62">
        <f t="shared" si="13"/>
        <v>0</v>
      </c>
      <c r="X339" s="191" t="str">
        <f t="shared" si="14"/>
        <v>80709050360322110612</v>
      </c>
      <c r="Y339" s="14"/>
      <c r="Z339" s="4"/>
    </row>
    <row r="340" spans="2:26" ht="45.75" x14ac:dyDescent="0.25">
      <c r="B340" s="52" t="s">
        <v>248</v>
      </c>
      <c r="C340" s="53" t="s">
        <v>43</v>
      </c>
      <c r="D340" s="454" t="s">
        <v>1129</v>
      </c>
      <c r="E340" s="455"/>
      <c r="F340" s="455"/>
      <c r="G340" s="455"/>
      <c r="H340" s="455"/>
      <c r="I340" s="455"/>
      <c r="J340" s="456"/>
      <c r="K340" s="54" t="s">
        <v>250</v>
      </c>
      <c r="L340" s="55"/>
      <c r="M340" s="325">
        <v>245011900</v>
      </c>
      <c r="N340" s="327"/>
      <c r="O340" s="325">
        <v>245011900</v>
      </c>
      <c r="P340" s="327"/>
      <c r="Q340" s="56">
        <v>0</v>
      </c>
      <c r="R340" s="57">
        <v>245011900</v>
      </c>
      <c r="S340" s="58">
        <v>0</v>
      </c>
      <c r="T340" s="59">
        <v>243386474.63</v>
      </c>
      <c r="U340" s="60">
        <v>243386474.63</v>
      </c>
      <c r="V340" s="61">
        <f t="shared" si="12"/>
        <v>1625425.3700000048</v>
      </c>
      <c r="W340" s="62">
        <f t="shared" si="13"/>
        <v>0</v>
      </c>
      <c r="X340" s="191" t="str">
        <f t="shared" si="14"/>
        <v>80709090380573790522</v>
      </c>
      <c r="Y340" s="14"/>
      <c r="Z340" s="4"/>
    </row>
    <row r="341" spans="2:26" ht="45.75" x14ac:dyDescent="0.25">
      <c r="B341" s="52" t="s">
        <v>334</v>
      </c>
      <c r="C341" s="53" t="s">
        <v>43</v>
      </c>
      <c r="D341" s="454" t="s">
        <v>1130</v>
      </c>
      <c r="E341" s="455"/>
      <c r="F341" s="455"/>
      <c r="G341" s="455"/>
      <c r="H341" s="455"/>
      <c r="I341" s="455"/>
      <c r="J341" s="456"/>
      <c r="K341" s="54" t="s">
        <v>336</v>
      </c>
      <c r="L341" s="55"/>
      <c r="M341" s="325">
        <v>1664800</v>
      </c>
      <c r="N341" s="327"/>
      <c r="O341" s="325">
        <v>1664800</v>
      </c>
      <c r="P341" s="327"/>
      <c r="Q341" s="56">
        <v>0</v>
      </c>
      <c r="R341" s="57">
        <v>1664800</v>
      </c>
      <c r="S341" s="58">
        <v>0</v>
      </c>
      <c r="T341" s="59">
        <v>0</v>
      </c>
      <c r="U341" s="60">
        <v>0</v>
      </c>
      <c r="V341" s="61">
        <f t="shared" si="12"/>
        <v>1664800</v>
      </c>
      <c r="W341" s="62">
        <f t="shared" si="13"/>
        <v>0</v>
      </c>
      <c r="X341" s="191" t="str">
        <f t="shared" si="14"/>
        <v>80710030910451340313</v>
      </c>
      <c r="Y341" s="14"/>
      <c r="Z341" s="4"/>
    </row>
    <row r="342" spans="2:26" x14ac:dyDescent="0.25">
      <c r="B342" s="52" t="s">
        <v>151</v>
      </c>
      <c r="C342" s="53" t="s">
        <v>43</v>
      </c>
      <c r="D342" s="454" t="s">
        <v>1130</v>
      </c>
      <c r="E342" s="455"/>
      <c r="F342" s="455"/>
      <c r="G342" s="455"/>
      <c r="H342" s="455"/>
      <c r="I342" s="455"/>
      <c r="J342" s="456"/>
      <c r="K342" s="54" t="s">
        <v>154</v>
      </c>
      <c r="L342" s="55"/>
      <c r="M342" s="325">
        <v>21239000</v>
      </c>
      <c r="N342" s="327"/>
      <c r="O342" s="325">
        <v>21239000</v>
      </c>
      <c r="P342" s="327"/>
      <c r="Q342" s="56">
        <v>0</v>
      </c>
      <c r="R342" s="57">
        <v>21239000</v>
      </c>
      <c r="S342" s="58">
        <v>0</v>
      </c>
      <c r="T342" s="59">
        <v>20173680</v>
      </c>
      <c r="U342" s="60">
        <v>20173680</v>
      </c>
      <c r="V342" s="61">
        <f t="shared" si="12"/>
        <v>1065320</v>
      </c>
      <c r="W342" s="62">
        <f t="shared" si="13"/>
        <v>0</v>
      </c>
      <c r="X342" s="191" t="str">
        <f t="shared" si="14"/>
        <v>80710030910451340530</v>
      </c>
      <c r="Y342" s="14"/>
      <c r="Z342" s="4"/>
    </row>
    <row r="343" spans="2:26" x14ac:dyDescent="0.25">
      <c r="B343" s="52" t="s">
        <v>151</v>
      </c>
      <c r="C343" s="53" t="s">
        <v>43</v>
      </c>
      <c r="D343" s="454" t="s">
        <v>1131</v>
      </c>
      <c r="E343" s="455"/>
      <c r="F343" s="455"/>
      <c r="G343" s="455"/>
      <c r="H343" s="455"/>
      <c r="I343" s="455"/>
      <c r="J343" s="456"/>
      <c r="K343" s="54" t="s">
        <v>154</v>
      </c>
      <c r="L343" s="55"/>
      <c r="M343" s="325">
        <v>5023400</v>
      </c>
      <c r="N343" s="327"/>
      <c r="O343" s="325">
        <v>5023400</v>
      </c>
      <c r="P343" s="327"/>
      <c r="Q343" s="56">
        <v>0</v>
      </c>
      <c r="R343" s="57">
        <v>5023400</v>
      </c>
      <c r="S343" s="58">
        <v>0</v>
      </c>
      <c r="T343" s="59">
        <v>3640356</v>
      </c>
      <c r="U343" s="60">
        <v>3640356</v>
      </c>
      <c r="V343" s="61">
        <f t="shared" si="12"/>
        <v>1383044</v>
      </c>
      <c r="W343" s="62">
        <f t="shared" si="13"/>
        <v>0</v>
      </c>
      <c r="X343" s="191" t="str">
        <f t="shared" si="14"/>
        <v>80710030910551350530</v>
      </c>
      <c r="Y343" s="14"/>
      <c r="Z343" s="4"/>
    </row>
    <row r="344" spans="2:26" ht="45.75" x14ac:dyDescent="0.25">
      <c r="B344" s="52" t="s">
        <v>334</v>
      </c>
      <c r="C344" s="53" t="s">
        <v>43</v>
      </c>
      <c r="D344" s="454" t="s">
        <v>1132</v>
      </c>
      <c r="E344" s="455"/>
      <c r="F344" s="455"/>
      <c r="G344" s="455"/>
      <c r="H344" s="455"/>
      <c r="I344" s="455"/>
      <c r="J344" s="456"/>
      <c r="K344" s="54" t="s">
        <v>336</v>
      </c>
      <c r="L344" s="55"/>
      <c r="M344" s="325">
        <v>287900</v>
      </c>
      <c r="N344" s="327"/>
      <c r="O344" s="325">
        <v>287900</v>
      </c>
      <c r="P344" s="327"/>
      <c r="Q344" s="56">
        <v>0</v>
      </c>
      <c r="R344" s="57">
        <v>287900</v>
      </c>
      <c r="S344" s="58">
        <v>0</v>
      </c>
      <c r="T344" s="59">
        <v>0</v>
      </c>
      <c r="U344" s="60">
        <v>0</v>
      </c>
      <c r="V344" s="61">
        <f t="shared" ref="V344:V407" si="15">R344-U344</f>
        <v>287900</v>
      </c>
      <c r="W344" s="62">
        <f t="shared" ref="W344:W407" si="16">T344-U344</f>
        <v>0</v>
      </c>
      <c r="X344" s="191" t="str">
        <f t="shared" ref="X344:X407" si="17">IF(D344="","00000000000000000",D344)&amp;IF(K344="","000",K344)</f>
        <v>80710030910551760313</v>
      </c>
      <c r="Y344" s="14"/>
      <c r="Z344" s="4"/>
    </row>
    <row r="345" spans="2:26" x14ac:dyDescent="0.25">
      <c r="B345" s="52" t="s">
        <v>151</v>
      </c>
      <c r="C345" s="53" t="s">
        <v>43</v>
      </c>
      <c r="D345" s="454" t="s">
        <v>1132</v>
      </c>
      <c r="E345" s="455"/>
      <c r="F345" s="455"/>
      <c r="G345" s="455"/>
      <c r="H345" s="455"/>
      <c r="I345" s="455"/>
      <c r="J345" s="456"/>
      <c r="K345" s="54" t="s">
        <v>154</v>
      </c>
      <c r="L345" s="55"/>
      <c r="M345" s="325">
        <v>39192500</v>
      </c>
      <c r="N345" s="327"/>
      <c r="O345" s="325">
        <v>39192500</v>
      </c>
      <c r="P345" s="327"/>
      <c r="Q345" s="56">
        <v>0</v>
      </c>
      <c r="R345" s="57">
        <v>39192500</v>
      </c>
      <c r="S345" s="58">
        <v>0</v>
      </c>
      <c r="T345" s="59">
        <v>34338258</v>
      </c>
      <c r="U345" s="60">
        <v>34338258</v>
      </c>
      <c r="V345" s="61">
        <f t="shared" si="15"/>
        <v>4854242</v>
      </c>
      <c r="W345" s="62">
        <f t="shared" si="16"/>
        <v>0</v>
      </c>
      <c r="X345" s="191" t="str">
        <f t="shared" si="17"/>
        <v>80710030910551760530</v>
      </c>
      <c r="Y345" s="14"/>
      <c r="Z345" s="4"/>
    </row>
    <row r="346" spans="2:26" ht="79.5" x14ac:dyDescent="0.25">
      <c r="B346" s="52" t="s">
        <v>164</v>
      </c>
      <c r="C346" s="53" t="s">
        <v>43</v>
      </c>
      <c r="D346" s="454" t="s">
        <v>1133</v>
      </c>
      <c r="E346" s="455"/>
      <c r="F346" s="455"/>
      <c r="G346" s="455"/>
      <c r="H346" s="455"/>
      <c r="I346" s="455"/>
      <c r="J346" s="456"/>
      <c r="K346" s="54" t="s">
        <v>166</v>
      </c>
      <c r="L346" s="55"/>
      <c r="M346" s="325">
        <v>16520400</v>
      </c>
      <c r="N346" s="327"/>
      <c r="O346" s="325">
        <v>16520400</v>
      </c>
      <c r="P346" s="327"/>
      <c r="Q346" s="56">
        <v>0</v>
      </c>
      <c r="R346" s="57">
        <v>16520400</v>
      </c>
      <c r="S346" s="58">
        <v>0</v>
      </c>
      <c r="T346" s="59">
        <v>13770059</v>
      </c>
      <c r="U346" s="60">
        <v>13770059</v>
      </c>
      <c r="V346" s="61">
        <f t="shared" si="15"/>
        <v>2750341</v>
      </c>
      <c r="W346" s="62">
        <f t="shared" si="16"/>
        <v>0</v>
      </c>
      <c r="X346" s="191" t="str">
        <f t="shared" si="17"/>
        <v>80710030911860780813</v>
      </c>
      <c r="Y346" s="14"/>
      <c r="Z346" s="4"/>
    </row>
    <row r="347" spans="2:26" ht="79.5" x14ac:dyDescent="0.25">
      <c r="B347" s="52" t="s">
        <v>164</v>
      </c>
      <c r="C347" s="53" t="s">
        <v>43</v>
      </c>
      <c r="D347" s="454" t="s">
        <v>1134</v>
      </c>
      <c r="E347" s="455"/>
      <c r="F347" s="455"/>
      <c r="G347" s="455"/>
      <c r="H347" s="455"/>
      <c r="I347" s="455"/>
      <c r="J347" s="456"/>
      <c r="K347" s="54" t="s">
        <v>166</v>
      </c>
      <c r="L347" s="55"/>
      <c r="M347" s="325">
        <v>5000000</v>
      </c>
      <c r="N347" s="327"/>
      <c r="O347" s="325">
        <v>5000000</v>
      </c>
      <c r="P347" s="327"/>
      <c r="Q347" s="56">
        <v>0</v>
      </c>
      <c r="R347" s="57">
        <v>5000000</v>
      </c>
      <c r="S347" s="58">
        <v>0</v>
      </c>
      <c r="T347" s="59">
        <v>0</v>
      </c>
      <c r="U347" s="60">
        <v>0</v>
      </c>
      <c r="V347" s="61">
        <f t="shared" si="15"/>
        <v>5000000</v>
      </c>
      <c r="W347" s="62">
        <f t="shared" si="16"/>
        <v>0</v>
      </c>
      <c r="X347" s="191" t="str">
        <f t="shared" si="17"/>
        <v>80710030911860880813</v>
      </c>
      <c r="Y347" s="14"/>
      <c r="Z347" s="4"/>
    </row>
    <row r="348" spans="2:26" x14ac:dyDescent="0.25">
      <c r="B348" s="52" t="s">
        <v>151</v>
      </c>
      <c r="C348" s="53" t="s">
        <v>43</v>
      </c>
      <c r="D348" s="454" t="s">
        <v>1135</v>
      </c>
      <c r="E348" s="455"/>
      <c r="F348" s="455"/>
      <c r="G348" s="455"/>
      <c r="H348" s="455"/>
      <c r="I348" s="455"/>
      <c r="J348" s="456"/>
      <c r="K348" s="54" t="s">
        <v>154</v>
      </c>
      <c r="L348" s="55"/>
      <c r="M348" s="325">
        <v>55359900</v>
      </c>
      <c r="N348" s="327"/>
      <c r="O348" s="325">
        <v>55359900</v>
      </c>
      <c r="P348" s="327"/>
      <c r="Q348" s="56">
        <v>0</v>
      </c>
      <c r="R348" s="57">
        <v>55359900</v>
      </c>
      <c r="S348" s="58">
        <v>0</v>
      </c>
      <c r="T348" s="59">
        <v>31831616.039999999</v>
      </c>
      <c r="U348" s="60">
        <v>31831616.039999999</v>
      </c>
      <c r="V348" s="61">
        <f t="shared" si="15"/>
        <v>23528283.960000001</v>
      </c>
      <c r="W348" s="62">
        <f t="shared" si="16"/>
        <v>0</v>
      </c>
      <c r="X348" s="191" t="str">
        <f t="shared" si="17"/>
        <v>80710030911873840530</v>
      </c>
      <c r="Y348" s="14"/>
      <c r="Z348" s="4"/>
    </row>
    <row r="349" spans="2:26" x14ac:dyDescent="0.25">
      <c r="B349" s="52" t="s">
        <v>151</v>
      </c>
      <c r="C349" s="53" t="s">
        <v>43</v>
      </c>
      <c r="D349" s="454" t="s">
        <v>1136</v>
      </c>
      <c r="E349" s="455"/>
      <c r="F349" s="455"/>
      <c r="G349" s="455"/>
      <c r="H349" s="455"/>
      <c r="I349" s="455"/>
      <c r="J349" s="456"/>
      <c r="K349" s="54" t="s">
        <v>154</v>
      </c>
      <c r="L349" s="55"/>
      <c r="M349" s="325">
        <v>21900</v>
      </c>
      <c r="N349" s="327"/>
      <c r="O349" s="325">
        <v>21900</v>
      </c>
      <c r="P349" s="327"/>
      <c r="Q349" s="56">
        <v>0</v>
      </c>
      <c r="R349" s="57">
        <v>21900</v>
      </c>
      <c r="S349" s="58">
        <v>0</v>
      </c>
      <c r="T349" s="59">
        <v>0</v>
      </c>
      <c r="U349" s="60">
        <v>0</v>
      </c>
      <c r="V349" s="61">
        <f t="shared" si="15"/>
        <v>21900</v>
      </c>
      <c r="W349" s="62">
        <f t="shared" si="16"/>
        <v>0</v>
      </c>
      <c r="X349" s="191" t="str">
        <f t="shared" si="17"/>
        <v>80710030911873940530</v>
      </c>
      <c r="Y349" s="14"/>
      <c r="Z349" s="4"/>
    </row>
    <row r="350" spans="2:26" ht="57" x14ac:dyDescent="0.25">
      <c r="B350" s="52" t="s">
        <v>230</v>
      </c>
      <c r="C350" s="53" t="s">
        <v>43</v>
      </c>
      <c r="D350" s="454" t="s">
        <v>1137</v>
      </c>
      <c r="E350" s="455"/>
      <c r="F350" s="455"/>
      <c r="G350" s="455"/>
      <c r="H350" s="455"/>
      <c r="I350" s="455"/>
      <c r="J350" s="456"/>
      <c r="K350" s="54" t="s">
        <v>232</v>
      </c>
      <c r="L350" s="55"/>
      <c r="M350" s="325">
        <v>29012100</v>
      </c>
      <c r="N350" s="327"/>
      <c r="O350" s="325">
        <v>29012100</v>
      </c>
      <c r="P350" s="327"/>
      <c r="Q350" s="56">
        <v>0</v>
      </c>
      <c r="R350" s="57">
        <v>29012100</v>
      </c>
      <c r="S350" s="58">
        <v>0</v>
      </c>
      <c r="T350" s="59">
        <v>27304895.98</v>
      </c>
      <c r="U350" s="60">
        <v>27304895.98</v>
      </c>
      <c r="V350" s="61">
        <f t="shared" si="15"/>
        <v>1707204.0199999996</v>
      </c>
      <c r="W350" s="62">
        <f t="shared" si="16"/>
        <v>0</v>
      </c>
      <c r="X350" s="191" t="str">
        <f t="shared" si="17"/>
        <v>80710040910673770521</v>
      </c>
      <c r="Y350" s="14"/>
      <c r="Z350" s="4"/>
    </row>
    <row r="351" spans="2:26" ht="57" x14ac:dyDescent="0.25">
      <c r="B351" s="52" t="s">
        <v>230</v>
      </c>
      <c r="C351" s="53" t="s">
        <v>43</v>
      </c>
      <c r="D351" s="454" t="s">
        <v>1138</v>
      </c>
      <c r="E351" s="455"/>
      <c r="F351" s="455"/>
      <c r="G351" s="455"/>
      <c r="H351" s="455"/>
      <c r="I351" s="455"/>
      <c r="J351" s="456"/>
      <c r="K351" s="54" t="s">
        <v>232</v>
      </c>
      <c r="L351" s="55"/>
      <c r="M351" s="325">
        <v>489453700</v>
      </c>
      <c r="N351" s="327"/>
      <c r="O351" s="325">
        <v>489453700</v>
      </c>
      <c r="P351" s="327"/>
      <c r="Q351" s="56">
        <v>0</v>
      </c>
      <c r="R351" s="57">
        <v>489453700</v>
      </c>
      <c r="S351" s="58">
        <v>0</v>
      </c>
      <c r="T351" s="59">
        <v>488720134.44</v>
      </c>
      <c r="U351" s="60">
        <v>488720134.44</v>
      </c>
      <c r="V351" s="61">
        <f t="shared" si="15"/>
        <v>733565.56000000238</v>
      </c>
      <c r="W351" s="62">
        <f t="shared" si="16"/>
        <v>0</v>
      </c>
      <c r="X351" s="191" t="str">
        <f t="shared" si="17"/>
        <v>807100409106R4970521</v>
      </c>
      <c r="Y351" s="14"/>
      <c r="Z351" s="4"/>
    </row>
    <row r="352" spans="2:26" x14ac:dyDescent="0.25">
      <c r="B352" s="52" t="s">
        <v>151</v>
      </c>
      <c r="C352" s="53" t="s">
        <v>43</v>
      </c>
      <c r="D352" s="454" t="s">
        <v>1139</v>
      </c>
      <c r="E352" s="455"/>
      <c r="F352" s="455"/>
      <c r="G352" s="455"/>
      <c r="H352" s="455"/>
      <c r="I352" s="455"/>
      <c r="J352" s="456"/>
      <c r="K352" s="54" t="s">
        <v>154</v>
      </c>
      <c r="L352" s="55"/>
      <c r="M352" s="325">
        <v>711287300</v>
      </c>
      <c r="N352" s="327"/>
      <c r="O352" s="325">
        <v>711287300</v>
      </c>
      <c r="P352" s="327"/>
      <c r="Q352" s="56">
        <v>0</v>
      </c>
      <c r="R352" s="57">
        <v>711287300</v>
      </c>
      <c r="S352" s="58">
        <v>0</v>
      </c>
      <c r="T352" s="59">
        <v>705818251.90999997</v>
      </c>
      <c r="U352" s="60">
        <v>705818251.90999997</v>
      </c>
      <c r="V352" s="61">
        <f t="shared" si="15"/>
        <v>5469048.0900000334</v>
      </c>
      <c r="W352" s="62">
        <f t="shared" si="16"/>
        <v>0</v>
      </c>
      <c r="X352" s="191" t="str">
        <f t="shared" si="17"/>
        <v>80710040910770820530</v>
      </c>
      <c r="Y352" s="14"/>
      <c r="Z352" s="4"/>
    </row>
    <row r="353" spans="2:26" x14ac:dyDescent="0.25">
      <c r="B353" s="52" t="s">
        <v>151</v>
      </c>
      <c r="C353" s="53" t="s">
        <v>43</v>
      </c>
      <c r="D353" s="454" t="s">
        <v>1140</v>
      </c>
      <c r="E353" s="455"/>
      <c r="F353" s="455"/>
      <c r="G353" s="455"/>
      <c r="H353" s="455"/>
      <c r="I353" s="455"/>
      <c r="J353" s="456"/>
      <c r="K353" s="54" t="s">
        <v>154</v>
      </c>
      <c r="L353" s="55"/>
      <c r="M353" s="325">
        <v>20966200</v>
      </c>
      <c r="N353" s="327"/>
      <c r="O353" s="325">
        <v>20966200</v>
      </c>
      <c r="P353" s="327"/>
      <c r="Q353" s="56">
        <v>0</v>
      </c>
      <c r="R353" s="57">
        <v>20966200</v>
      </c>
      <c r="S353" s="58">
        <v>0</v>
      </c>
      <c r="T353" s="59">
        <v>20966184.079999998</v>
      </c>
      <c r="U353" s="60">
        <v>20966184.079999998</v>
      </c>
      <c r="V353" s="61">
        <f t="shared" si="15"/>
        <v>15.920000001788139</v>
      </c>
      <c r="W353" s="62">
        <f t="shared" si="16"/>
        <v>0</v>
      </c>
      <c r="X353" s="191" t="str">
        <f t="shared" si="17"/>
        <v>807100409107R0820530</v>
      </c>
      <c r="Y353" s="14"/>
      <c r="Z353" s="4"/>
    </row>
    <row r="354" spans="2:26" ht="45.75" x14ac:dyDescent="0.25">
      <c r="B354" s="52" t="s">
        <v>263</v>
      </c>
      <c r="C354" s="53" t="s">
        <v>43</v>
      </c>
      <c r="D354" s="454" t="s">
        <v>1141</v>
      </c>
      <c r="E354" s="455"/>
      <c r="F354" s="455"/>
      <c r="G354" s="455"/>
      <c r="H354" s="455"/>
      <c r="I354" s="455"/>
      <c r="J354" s="456"/>
      <c r="K354" s="54" t="s">
        <v>265</v>
      </c>
      <c r="L354" s="55"/>
      <c r="M354" s="325">
        <v>1022400000</v>
      </c>
      <c r="N354" s="327"/>
      <c r="O354" s="325">
        <v>1022400000</v>
      </c>
      <c r="P354" s="327"/>
      <c r="Q354" s="56">
        <v>0</v>
      </c>
      <c r="R354" s="57">
        <v>1018426885</v>
      </c>
      <c r="S354" s="58">
        <v>0</v>
      </c>
      <c r="T354" s="59">
        <v>961950994.08000004</v>
      </c>
      <c r="U354" s="60">
        <v>961950994.08000004</v>
      </c>
      <c r="V354" s="61">
        <f t="shared" si="15"/>
        <v>56475890.919999957</v>
      </c>
      <c r="W354" s="62">
        <f t="shared" si="16"/>
        <v>0</v>
      </c>
      <c r="X354" s="191" t="str">
        <f t="shared" si="17"/>
        <v>80710040912160840414</v>
      </c>
      <c r="Y354" s="14"/>
      <c r="Z354" s="4"/>
    </row>
    <row r="355" spans="2:26" ht="45.75" x14ac:dyDescent="0.25">
      <c r="B355" s="52" t="s">
        <v>334</v>
      </c>
      <c r="C355" s="53" t="s">
        <v>43</v>
      </c>
      <c r="D355" s="454" t="s">
        <v>1142</v>
      </c>
      <c r="E355" s="455"/>
      <c r="F355" s="455"/>
      <c r="G355" s="455"/>
      <c r="H355" s="455"/>
      <c r="I355" s="455"/>
      <c r="J355" s="456"/>
      <c r="K355" s="54" t="s">
        <v>336</v>
      </c>
      <c r="L355" s="55"/>
      <c r="M355" s="325">
        <v>111000</v>
      </c>
      <c r="N355" s="327"/>
      <c r="O355" s="325">
        <v>111000</v>
      </c>
      <c r="P355" s="327"/>
      <c r="Q355" s="56">
        <v>0</v>
      </c>
      <c r="R355" s="57">
        <v>111000</v>
      </c>
      <c r="S355" s="58">
        <v>0</v>
      </c>
      <c r="T355" s="59">
        <v>0</v>
      </c>
      <c r="U355" s="60">
        <v>0</v>
      </c>
      <c r="V355" s="61">
        <f t="shared" si="15"/>
        <v>111000</v>
      </c>
      <c r="W355" s="62">
        <f t="shared" si="16"/>
        <v>0</v>
      </c>
      <c r="X355" s="191" t="str">
        <f t="shared" si="17"/>
        <v>80710040912273900313</v>
      </c>
      <c r="Y355" s="14"/>
      <c r="Z355" s="4"/>
    </row>
    <row r="356" spans="2:26" ht="45.75" x14ac:dyDescent="0.25">
      <c r="B356" s="52" t="s">
        <v>248</v>
      </c>
      <c r="C356" s="53" t="s">
        <v>43</v>
      </c>
      <c r="D356" s="454" t="s">
        <v>1142</v>
      </c>
      <c r="E356" s="455"/>
      <c r="F356" s="455"/>
      <c r="G356" s="455"/>
      <c r="H356" s="455"/>
      <c r="I356" s="455"/>
      <c r="J356" s="456"/>
      <c r="K356" s="54" t="s">
        <v>250</v>
      </c>
      <c r="L356" s="55"/>
      <c r="M356" s="325">
        <v>330639500</v>
      </c>
      <c r="N356" s="327"/>
      <c r="O356" s="325">
        <v>330639500</v>
      </c>
      <c r="P356" s="327"/>
      <c r="Q356" s="56">
        <v>0</v>
      </c>
      <c r="R356" s="57">
        <v>330639500</v>
      </c>
      <c r="S356" s="58">
        <v>0</v>
      </c>
      <c r="T356" s="59">
        <v>324629956.79000002</v>
      </c>
      <c r="U356" s="60">
        <v>324629956.79000002</v>
      </c>
      <c r="V356" s="61">
        <f t="shared" si="15"/>
        <v>6009543.2099999785</v>
      </c>
      <c r="W356" s="62">
        <f t="shared" si="16"/>
        <v>0</v>
      </c>
      <c r="X356" s="191" t="str">
        <f t="shared" si="17"/>
        <v>80710040912273900522</v>
      </c>
      <c r="Y356" s="14"/>
      <c r="Z356" s="4"/>
    </row>
    <row r="357" spans="2:26" ht="23.25" x14ac:dyDescent="0.25">
      <c r="B357" s="52" t="s">
        <v>256</v>
      </c>
      <c r="C357" s="53" t="s">
        <v>43</v>
      </c>
      <c r="D357" s="454" t="s">
        <v>1143</v>
      </c>
      <c r="E357" s="455"/>
      <c r="F357" s="455"/>
      <c r="G357" s="455"/>
      <c r="H357" s="455"/>
      <c r="I357" s="455"/>
      <c r="J357" s="456"/>
      <c r="K357" s="54" t="s">
        <v>260</v>
      </c>
      <c r="L357" s="55"/>
      <c r="M357" s="325">
        <v>90178000</v>
      </c>
      <c r="N357" s="327"/>
      <c r="O357" s="325">
        <v>90178000</v>
      </c>
      <c r="P357" s="327"/>
      <c r="Q357" s="56">
        <v>0</v>
      </c>
      <c r="R357" s="57">
        <v>90178000</v>
      </c>
      <c r="S357" s="58">
        <v>0</v>
      </c>
      <c r="T357" s="59">
        <v>90178000</v>
      </c>
      <c r="U357" s="60">
        <v>90178000</v>
      </c>
      <c r="V357" s="61">
        <f t="shared" si="15"/>
        <v>0</v>
      </c>
      <c r="W357" s="62">
        <f t="shared" si="16"/>
        <v>0</v>
      </c>
      <c r="X357" s="191" t="str">
        <f t="shared" si="17"/>
        <v>80710060420222110612</v>
      </c>
      <c r="Y357" s="14"/>
      <c r="Z357" s="4"/>
    </row>
    <row r="358" spans="2:26" ht="57" x14ac:dyDescent="0.25">
      <c r="B358" s="52" t="s">
        <v>230</v>
      </c>
      <c r="C358" s="53" t="s">
        <v>43</v>
      </c>
      <c r="D358" s="454" t="s">
        <v>1144</v>
      </c>
      <c r="E358" s="455"/>
      <c r="F358" s="455"/>
      <c r="G358" s="455"/>
      <c r="H358" s="455"/>
      <c r="I358" s="455"/>
      <c r="J358" s="456"/>
      <c r="K358" s="54" t="s">
        <v>232</v>
      </c>
      <c r="L358" s="55"/>
      <c r="M358" s="325">
        <v>19818800</v>
      </c>
      <c r="N358" s="327"/>
      <c r="O358" s="325">
        <v>19818800</v>
      </c>
      <c r="P358" s="327"/>
      <c r="Q358" s="56">
        <v>0</v>
      </c>
      <c r="R358" s="57">
        <v>19818800</v>
      </c>
      <c r="S358" s="58">
        <v>0</v>
      </c>
      <c r="T358" s="59">
        <v>19793690.940000001</v>
      </c>
      <c r="U358" s="60">
        <v>19793690.940000001</v>
      </c>
      <c r="V358" s="61">
        <f t="shared" si="15"/>
        <v>25109.059999998659</v>
      </c>
      <c r="W358" s="62">
        <f t="shared" si="16"/>
        <v>0</v>
      </c>
      <c r="X358" s="191" t="str">
        <f t="shared" si="17"/>
        <v>80710060420272120521</v>
      </c>
      <c r="Y358" s="14"/>
      <c r="Z358" s="4"/>
    </row>
    <row r="359" spans="2:26" ht="45.75" x14ac:dyDescent="0.25">
      <c r="B359" s="52" t="s">
        <v>263</v>
      </c>
      <c r="C359" s="53" t="s">
        <v>43</v>
      </c>
      <c r="D359" s="454" t="s">
        <v>1145</v>
      </c>
      <c r="E359" s="455"/>
      <c r="F359" s="455"/>
      <c r="G359" s="455"/>
      <c r="H359" s="455"/>
      <c r="I359" s="455"/>
      <c r="J359" s="456"/>
      <c r="K359" s="54" t="s">
        <v>265</v>
      </c>
      <c r="L359" s="55"/>
      <c r="M359" s="325">
        <v>101152000</v>
      </c>
      <c r="N359" s="327"/>
      <c r="O359" s="325">
        <v>101152000</v>
      </c>
      <c r="P359" s="327"/>
      <c r="Q359" s="56">
        <v>0</v>
      </c>
      <c r="R359" s="57">
        <v>101151961.56</v>
      </c>
      <c r="S359" s="58">
        <v>0</v>
      </c>
      <c r="T359" s="59">
        <v>101151961.56</v>
      </c>
      <c r="U359" s="60">
        <v>101151961.56</v>
      </c>
      <c r="V359" s="61">
        <f t="shared" si="15"/>
        <v>0</v>
      </c>
      <c r="W359" s="62">
        <f t="shared" si="16"/>
        <v>0</v>
      </c>
      <c r="X359" s="191" t="str">
        <f t="shared" si="17"/>
        <v>80711020610340370414</v>
      </c>
      <c r="Y359" s="14"/>
      <c r="Z359" s="4"/>
    </row>
    <row r="360" spans="2:26" ht="45.75" x14ac:dyDescent="0.25">
      <c r="B360" s="52" t="s">
        <v>263</v>
      </c>
      <c r="C360" s="53" t="s">
        <v>43</v>
      </c>
      <c r="D360" s="454" t="s">
        <v>1146</v>
      </c>
      <c r="E360" s="455"/>
      <c r="F360" s="455"/>
      <c r="G360" s="455"/>
      <c r="H360" s="455"/>
      <c r="I360" s="455"/>
      <c r="J360" s="456"/>
      <c r="K360" s="54" t="s">
        <v>265</v>
      </c>
      <c r="L360" s="55"/>
      <c r="M360" s="325">
        <v>141642200</v>
      </c>
      <c r="N360" s="327"/>
      <c r="O360" s="325">
        <v>141642200</v>
      </c>
      <c r="P360" s="327"/>
      <c r="Q360" s="56">
        <v>0</v>
      </c>
      <c r="R360" s="57">
        <v>141642200</v>
      </c>
      <c r="S360" s="58">
        <v>0</v>
      </c>
      <c r="T360" s="59">
        <v>141642200</v>
      </c>
      <c r="U360" s="60">
        <v>141642200</v>
      </c>
      <c r="V360" s="61">
        <f t="shared" si="15"/>
        <v>0</v>
      </c>
      <c r="W360" s="62">
        <f t="shared" si="16"/>
        <v>0</v>
      </c>
      <c r="X360" s="191" t="str">
        <f t="shared" si="17"/>
        <v>8071102061P551390414</v>
      </c>
      <c r="Y360" s="14"/>
      <c r="Z360" s="4"/>
    </row>
    <row r="361" spans="2:26" ht="45.75" x14ac:dyDescent="0.25">
      <c r="B361" s="52" t="s">
        <v>248</v>
      </c>
      <c r="C361" s="53" t="s">
        <v>43</v>
      </c>
      <c r="D361" s="454" t="s">
        <v>1146</v>
      </c>
      <c r="E361" s="455"/>
      <c r="F361" s="455"/>
      <c r="G361" s="455"/>
      <c r="H361" s="455"/>
      <c r="I361" s="455"/>
      <c r="J361" s="456"/>
      <c r="K361" s="54" t="s">
        <v>250</v>
      </c>
      <c r="L361" s="55"/>
      <c r="M361" s="325">
        <v>49110000</v>
      </c>
      <c r="N361" s="327"/>
      <c r="O361" s="325">
        <v>49110000</v>
      </c>
      <c r="P361" s="327"/>
      <c r="Q361" s="56">
        <v>0</v>
      </c>
      <c r="R361" s="57">
        <v>49110000</v>
      </c>
      <c r="S361" s="58">
        <v>0</v>
      </c>
      <c r="T361" s="59">
        <v>49110000</v>
      </c>
      <c r="U361" s="60">
        <v>49110000</v>
      </c>
      <c r="V361" s="61">
        <f t="shared" si="15"/>
        <v>0</v>
      </c>
      <c r="W361" s="62">
        <f t="shared" si="16"/>
        <v>0</v>
      </c>
      <c r="X361" s="191" t="str">
        <f t="shared" si="17"/>
        <v>8071102061P551390522</v>
      </c>
      <c r="Y361" s="14"/>
      <c r="Z361" s="4"/>
    </row>
    <row r="362" spans="2:26" ht="45.75" x14ac:dyDescent="0.25">
      <c r="B362" s="52" t="s">
        <v>248</v>
      </c>
      <c r="C362" s="53" t="s">
        <v>43</v>
      </c>
      <c r="D362" s="454" t="s">
        <v>1147</v>
      </c>
      <c r="E362" s="455"/>
      <c r="F362" s="455"/>
      <c r="G362" s="455"/>
      <c r="H362" s="455"/>
      <c r="I362" s="455"/>
      <c r="J362" s="456"/>
      <c r="K362" s="54" t="s">
        <v>250</v>
      </c>
      <c r="L362" s="55"/>
      <c r="M362" s="325">
        <v>30212100</v>
      </c>
      <c r="N362" s="327"/>
      <c r="O362" s="325">
        <v>30212100</v>
      </c>
      <c r="P362" s="327"/>
      <c r="Q362" s="56">
        <v>0</v>
      </c>
      <c r="R362" s="57">
        <v>30212100</v>
      </c>
      <c r="S362" s="58">
        <v>0</v>
      </c>
      <c r="T362" s="59">
        <v>30212100</v>
      </c>
      <c r="U362" s="60">
        <v>30212100</v>
      </c>
      <c r="V362" s="61">
        <f t="shared" si="15"/>
        <v>0</v>
      </c>
      <c r="W362" s="62">
        <f t="shared" si="16"/>
        <v>0</v>
      </c>
      <c r="X362" s="191" t="str">
        <f t="shared" si="17"/>
        <v>8071102061P55139F522</v>
      </c>
      <c r="Y362" s="14"/>
      <c r="Z362" s="4"/>
    </row>
    <row r="363" spans="2:26" ht="45.75" x14ac:dyDescent="0.25">
      <c r="B363" s="52" t="s">
        <v>263</v>
      </c>
      <c r="C363" s="53" t="s">
        <v>43</v>
      </c>
      <c r="D363" s="454" t="s">
        <v>1148</v>
      </c>
      <c r="E363" s="455"/>
      <c r="F363" s="455"/>
      <c r="G363" s="455"/>
      <c r="H363" s="455"/>
      <c r="I363" s="455"/>
      <c r="J363" s="456"/>
      <c r="K363" s="54" t="s">
        <v>265</v>
      </c>
      <c r="L363" s="55"/>
      <c r="M363" s="325">
        <v>554759500</v>
      </c>
      <c r="N363" s="327"/>
      <c r="O363" s="325">
        <v>554759500</v>
      </c>
      <c r="P363" s="327"/>
      <c r="Q363" s="56">
        <v>0</v>
      </c>
      <c r="R363" s="57">
        <v>395708961.62</v>
      </c>
      <c r="S363" s="58">
        <v>1317265.2</v>
      </c>
      <c r="T363" s="59">
        <v>395708961.62</v>
      </c>
      <c r="U363" s="60">
        <v>395708961.62</v>
      </c>
      <c r="V363" s="61">
        <f t="shared" si="15"/>
        <v>0</v>
      </c>
      <c r="W363" s="62">
        <f t="shared" si="16"/>
        <v>0</v>
      </c>
      <c r="X363" s="191" t="str">
        <f t="shared" si="17"/>
        <v>80711050610340370414</v>
      </c>
      <c r="Y363" s="14"/>
      <c r="Z363" s="4"/>
    </row>
    <row r="364" spans="2:26" ht="45.75" x14ac:dyDescent="0.25">
      <c r="B364" s="52" t="s">
        <v>248</v>
      </c>
      <c r="C364" s="53" t="s">
        <v>43</v>
      </c>
      <c r="D364" s="454" t="s">
        <v>1149</v>
      </c>
      <c r="E364" s="455"/>
      <c r="F364" s="455"/>
      <c r="G364" s="455"/>
      <c r="H364" s="455"/>
      <c r="I364" s="455"/>
      <c r="J364" s="456"/>
      <c r="K364" s="54" t="s">
        <v>250</v>
      </c>
      <c r="L364" s="55"/>
      <c r="M364" s="325">
        <v>32523800</v>
      </c>
      <c r="N364" s="327"/>
      <c r="O364" s="325">
        <v>32523800</v>
      </c>
      <c r="P364" s="327"/>
      <c r="Q364" s="56">
        <v>0</v>
      </c>
      <c r="R364" s="57">
        <v>32523800</v>
      </c>
      <c r="S364" s="58">
        <v>0</v>
      </c>
      <c r="T364" s="59">
        <v>32523800</v>
      </c>
      <c r="U364" s="60">
        <v>32523800</v>
      </c>
      <c r="V364" s="61">
        <f t="shared" si="15"/>
        <v>0</v>
      </c>
      <c r="W364" s="62">
        <f t="shared" si="16"/>
        <v>0</v>
      </c>
      <c r="X364" s="191" t="str">
        <f t="shared" si="17"/>
        <v>80711050610371120522</v>
      </c>
      <c r="Y364" s="14"/>
      <c r="Z364" s="4"/>
    </row>
    <row r="365" spans="2:26" ht="57" x14ac:dyDescent="0.25">
      <c r="B365" s="52" t="s">
        <v>230</v>
      </c>
      <c r="C365" s="53" t="s">
        <v>43</v>
      </c>
      <c r="D365" s="454" t="s">
        <v>1150</v>
      </c>
      <c r="E365" s="455"/>
      <c r="F365" s="455"/>
      <c r="G365" s="455"/>
      <c r="H365" s="455"/>
      <c r="I365" s="455"/>
      <c r="J365" s="456"/>
      <c r="K365" s="54" t="s">
        <v>232</v>
      </c>
      <c r="L365" s="55"/>
      <c r="M365" s="325">
        <v>60621300</v>
      </c>
      <c r="N365" s="327"/>
      <c r="O365" s="325">
        <v>60621300</v>
      </c>
      <c r="P365" s="327"/>
      <c r="Q365" s="56">
        <v>0</v>
      </c>
      <c r="R365" s="57">
        <v>60621300</v>
      </c>
      <c r="S365" s="58">
        <v>0</v>
      </c>
      <c r="T365" s="59">
        <v>58617955.920000002</v>
      </c>
      <c r="U365" s="60">
        <v>58617955.920000002</v>
      </c>
      <c r="V365" s="61">
        <f t="shared" si="15"/>
        <v>2003344.0799999982</v>
      </c>
      <c r="W365" s="62">
        <f t="shared" si="16"/>
        <v>0</v>
      </c>
      <c r="X365" s="191" t="str">
        <f t="shared" si="17"/>
        <v>80711050610372120521</v>
      </c>
      <c r="Y365" s="14"/>
      <c r="Z365" s="4"/>
    </row>
    <row r="366" spans="2:26" ht="57" x14ac:dyDescent="0.25">
      <c r="B366" s="52" t="s">
        <v>230</v>
      </c>
      <c r="C366" s="53" t="s">
        <v>43</v>
      </c>
      <c r="D366" s="454" t="s">
        <v>1151</v>
      </c>
      <c r="E366" s="455"/>
      <c r="F366" s="455"/>
      <c r="G366" s="455"/>
      <c r="H366" s="455"/>
      <c r="I366" s="455"/>
      <c r="J366" s="456"/>
      <c r="K366" s="54" t="s">
        <v>232</v>
      </c>
      <c r="L366" s="55"/>
      <c r="M366" s="325">
        <v>7368300</v>
      </c>
      <c r="N366" s="327"/>
      <c r="O366" s="325">
        <v>7368300</v>
      </c>
      <c r="P366" s="327"/>
      <c r="Q366" s="56">
        <v>0</v>
      </c>
      <c r="R366" s="57">
        <v>7368300</v>
      </c>
      <c r="S366" s="58">
        <v>0</v>
      </c>
      <c r="T366" s="59">
        <v>7368297.1399999997</v>
      </c>
      <c r="U366" s="60">
        <v>7368297.1399999997</v>
      </c>
      <c r="V366" s="61">
        <f t="shared" si="15"/>
        <v>2.8600000003352761</v>
      </c>
      <c r="W366" s="62">
        <f t="shared" si="16"/>
        <v>0</v>
      </c>
      <c r="X366" s="191" t="str">
        <f t="shared" si="17"/>
        <v>80711050620372120521</v>
      </c>
      <c r="Y366" s="14"/>
      <c r="Z366" s="4"/>
    </row>
    <row r="367" spans="2:26" ht="34.5" x14ac:dyDescent="0.25">
      <c r="B367" s="52" t="s">
        <v>45</v>
      </c>
      <c r="C367" s="53" t="s">
        <v>43</v>
      </c>
      <c r="D367" s="454" t="s">
        <v>1152</v>
      </c>
      <c r="E367" s="455"/>
      <c r="F367" s="455"/>
      <c r="G367" s="455"/>
      <c r="H367" s="455"/>
      <c r="I367" s="455"/>
      <c r="J367" s="456"/>
      <c r="K367" s="54" t="s">
        <v>49</v>
      </c>
      <c r="L367" s="55"/>
      <c r="M367" s="325">
        <v>4455700</v>
      </c>
      <c r="N367" s="327"/>
      <c r="O367" s="325">
        <v>4455700</v>
      </c>
      <c r="P367" s="327"/>
      <c r="Q367" s="56">
        <v>0</v>
      </c>
      <c r="R367" s="57">
        <v>4455700</v>
      </c>
      <c r="S367" s="58">
        <v>0</v>
      </c>
      <c r="T367" s="59">
        <v>4333972.62</v>
      </c>
      <c r="U367" s="60">
        <v>4333972.62</v>
      </c>
      <c r="V367" s="61">
        <f t="shared" si="15"/>
        <v>121727.37999999989</v>
      </c>
      <c r="W367" s="62">
        <f t="shared" si="16"/>
        <v>0</v>
      </c>
      <c r="X367" s="191" t="str">
        <f t="shared" si="17"/>
        <v>80801139990000310121</v>
      </c>
      <c r="Y367" s="14"/>
      <c r="Z367" s="4"/>
    </row>
    <row r="368" spans="2:26" ht="68.25" x14ac:dyDescent="0.25">
      <c r="B368" s="52" t="s">
        <v>50</v>
      </c>
      <c r="C368" s="53" t="s">
        <v>43</v>
      </c>
      <c r="D368" s="454" t="s">
        <v>1152</v>
      </c>
      <c r="E368" s="455"/>
      <c r="F368" s="455"/>
      <c r="G368" s="455"/>
      <c r="H368" s="455"/>
      <c r="I368" s="455"/>
      <c r="J368" s="456"/>
      <c r="K368" s="54" t="s">
        <v>51</v>
      </c>
      <c r="L368" s="55"/>
      <c r="M368" s="325">
        <v>1345300</v>
      </c>
      <c r="N368" s="327"/>
      <c r="O368" s="325">
        <v>1345300</v>
      </c>
      <c r="P368" s="327"/>
      <c r="Q368" s="56">
        <v>0</v>
      </c>
      <c r="R368" s="57">
        <v>880825.81</v>
      </c>
      <c r="S368" s="58">
        <v>0</v>
      </c>
      <c r="T368" s="59">
        <v>880825.81</v>
      </c>
      <c r="U368" s="60">
        <v>880825.81</v>
      </c>
      <c r="V368" s="61">
        <f t="shared" si="15"/>
        <v>0</v>
      </c>
      <c r="W368" s="62">
        <f t="shared" si="16"/>
        <v>0</v>
      </c>
      <c r="X368" s="191" t="str">
        <f t="shared" si="17"/>
        <v>80801139990000310129</v>
      </c>
      <c r="Y368" s="14"/>
      <c r="Z368" s="4"/>
    </row>
    <row r="369" spans="2:26" ht="34.5" x14ac:dyDescent="0.25">
      <c r="B369" s="52" t="s">
        <v>45</v>
      </c>
      <c r="C369" s="53" t="s">
        <v>43</v>
      </c>
      <c r="D369" s="454" t="s">
        <v>1153</v>
      </c>
      <c r="E369" s="455"/>
      <c r="F369" s="455"/>
      <c r="G369" s="455"/>
      <c r="H369" s="455"/>
      <c r="I369" s="455"/>
      <c r="J369" s="456"/>
      <c r="K369" s="54" t="s">
        <v>49</v>
      </c>
      <c r="L369" s="55"/>
      <c r="M369" s="325">
        <v>3752052.59</v>
      </c>
      <c r="N369" s="327"/>
      <c r="O369" s="325">
        <v>3752052.59</v>
      </c>
      <c r="P369" s="327"/>
      <c r="Q369" s="56">
        <v>0</v>
      </c>
      <c r="R369" s="57">
        <v>3752052.59</v>
      </c>
      <c r="S369" s="58">
        <v>0</v>
      </c>
      <c r="T369" s="59">
        <v>3752052.59</v>
      </c>
      <c r="U369" s="60">
        <v>3752052.59</v>
      </c>
      <c r="V369" s="61">
        <f t="shared" si="15"/>
        <v>0</v>
      </c>
      <c r="W369" s="62">
        <f t="shared" si="16"/>
        <v>0</v>
      </c>
      <c r="X369" s="191" t="str">
        <f t="shared" si="17"/>
        <v>80801139990000890121</v>
      </c>
      <c r="Y369" s="14"/>
      <c r="Z369" s="4"/>
    </row>
    <row r="370" spans="2:26" ht="68.25" x14ac:dyDescent="0.25">
      <c r="B370" s="52" t="s">
        <v>50</v>
      </c>
      <c r="C370" s="53" t="s">
        <v>43</v>
      </c>
      <c r="D370" s="454" t="s">
        <v>1153</v>
      </c>
      <c r="E370" s="455"/>
      <c r="F370" s="455"/>
      <c r="G370" s="455"/>
      <c r="H370" s="455"/>
      <c r="I370" s="455"/>
      <c r="J370" s="456"/>
      <c r="K370" s="54" t="s">
        <v>51</v>
      </c>
      <c r="L370" s="55"/>
      <c r="M370" s="325">
        <v>1115993.4099999999</v>
      </c>
      <c r="N370" s="327"/>
      <c r="O370" s="325">
        <v>1115993.4099999999</v>
      </c>
      <c r="P370" s="327"/>
      <c r="Q370" s="56">
        <v>0</v>
      </c>
      <c r="R370" s="57">
        <v>1115993.4099999999</v>
      </c>
      <c r="S370" s="58">
        <v>0</v>
      </c>
      <c r="T370" s="59">
        <v>1115993.4099999999</v>
      </c>
      <c r="U370" s="60">
        <v>1115993.4099999999</v>
      </c>
      <c r="V370" s="61">
        <f t="shared" si="15"/>
        <v>0</v>
      </c>
      <c r="W370" s="62">
        <f t="shared" si="16"/>
        <v>0</v>
      </c>
      <c r="X370" s="191" t="str">
        <f t="shared" si="17"/>
        <v>80801139990000890129</v>
      </c>
      <c r="Y370" s="14"/>
      <c r="Z370" s="4"/>
    </row>
    <row r="371" spans="2:26" ht="34.5" x14ac:dyDescent="0.25">
      <c r="B371" s="52" t="s">
        <v>45</v>
      </c>
      <c r="C371" s="53" t="s">
        <v>43</v>
      </c>
      <c r="D371" s="454" t="s">
        <v>1154</v>
      </c>
      <c r="E371" s="455"/>
      <c r="F371" s="455"/>
      <c r="G371" s="455"/>
      <c r="H371" s="455"/>
      <c r="I371" s="455"/>
      <c r="J371" s="456"/>
      <c r="K371" s="54" t="s">
        <v>49</v>
      </c>
      <c r="L371" s="55"/>
      <c r="M371" s="325">
        <v>26876</v>
      </c>
      <c r="N371" s="327"/>
      <c r="O371" s="325">
        <v>26876</v>
      </c>
      <c r="P371" s="327"/>
      <c r="Q371" s="56">
        <v>0</v>
      </c>
      <c r="R371" s="57">
        <v>26876</v>
      </c>
      <c r="S371" s="58">
        <v>0</v>
      </c>
      <c r="T371" s="59">
        <v>26876</v>
      </c>
      <c r="U371" s="60">
        <v>26876</v>
      </c>
      <c r="V371" s="61">
        <f t="shared" si="15"/>
        <v>0</v>
      </c>
      <c r="W371" s="62">
        <f t="shared" si="16"/>
        <v>0</v>
      </c>
      <c r="X371" s="191" t="str">
        <f t="shared" si="17"/>
        <v>80801139990020550121</v>
      </c>
      <c r="Y371" s="14"/>
      <c r="Z371" s="4"/>
    </row>
    <row r="372" spans="2:26" ht="68.25" x14ac:dyDescent="0.25">
      <c r="B372" s="52" t="s">
        <v>50</v>
      </c>
      <c r="C372" s="53" t="s">
        <v>43</v>
      </c>
      <c r="D372" s="454" t="s">
        <v>1154</v>
      </c>
      <c r="E372" s="455"/>
      <c r="F372" s="455"/>
      <c r="G372" s="455"/>
      <c r="H372" s="455"/>
      <c r="I372" s="455"/>
      <c r="J372" s="456"/>
      <c r="K372" s="54" t="s">
        <v>51</v>
      </c>
      <c r="L372" s="55"/>
      <c r="M372" s="325">
        <v>8116</v>
      </c>
      <c r="N372" s="327"/>
      <c r="O372" s="325">
        <v>8116</v>
      </c>
      <c r="P372" s="327"/>
      <c r="Q372" s="56">
        <v>0</v>
      </c>
      <c r="R372" s="57">
        <v>8116</v>
      </c>
      <c r="S372" s="58">
        <v>0</v>
      </c>
      <c r="T372" s="59">
        <v>8116</v>
      </c>
      <c r="U372" s="60">
        <v>8116</v>
      </c>
      <c r="V372" s="61">
        <f t="shared" si="15"/>
        <v>0</v>
      </c>
      <c r="W372" s="62">
        <f t="shared" si="16"/>
        <v>0</v>
      </c>
      <c r="X372" s="191" t="str">
        <f t="shared" si="17"/>
        <v>80801139990020550129</v>
      </c>
      <c r="Y372" s="14"/>
      <c r="Z372" s="4"/>
    </row>
    <row r="373" spans="2:26" ht="34.5" x14ac:dyDescent="0.25">
      <c r="B373" s="52" t="s">
        <v>45</v>
      </c>
      <c r="C373" s="53" t="s">
        <v>43</v>
      </c>
      <c r="D373" s="454" t="s">
        <v>1155</v>
      </c>
      <c r="E373" s="455"/>
      <c r="F373" s="455"/>
      <c r="G373" s="455"/>
      <c r="H373" s="455"/>
      <c r="I373" s="455"/>
      <c r="J373" s="456"/>
      <c r="K373" s="54" t="s">
        <v>49</v>
      </c>
      <c r="L373" s="55"/>
      <c r="M373" s="325">
        <v>35441810.289999999</v>
      </c>
      <c r="N373" s="327"/>
      <c r="O373" s="325">
        <v>35441810.289999999</v>
      </c>
      <c r="P373" s="327"/>
      <c r="Q373" s="56">
        <v>0</v>
      </c>
      <c r="R373" s="57">
        <v>35441810.289999999</v>
      </c>
      <c r="S373" s="58">
        <v>0</v>
      </c>
      <c r="T373" s="59">
        <v>35245725.780000001</v>
      </c>
      <c r="U373" s="60">
        <v>35245725.780000001</v>
      </c>
      <c r="V373" s="61">
        <f t="shared" si="15"/>
        <v>196084.50999999791</v>
      </c>
      <c r="W373" s="62">
        <f t="shared" si="16"/>
        <v>0</v>
      </c>
      <c r="X373" s="191" t="str">
        <f t="shared" si="17"/>
        <v>80801139990090019121</v>
      </c>
      <c r="Y373" s="14"/>
      <c r="Z373" s="4"/>
    </row>
    <row r="374" spans="2:26" ht="45.75" x14ac:dyDescent="0.25">
      <c r="B374" s="52" t="s">
        <v>54</v>
      </c>
      <c r="C374" s="53" t="s">
        <v>43</v>
      </c>
      <c r="D374" s="454" t="s">
        <v>1155</v>
      </c>
      <c r="E374" s="455"/>
      <c r="F374" s="455"/>
      <c r="G374" s="455"/>
      <c r="H374" s="455"/>
      <c r="I374" s="455"/>
      <c r="J374" s="456"/>
      <c r="K374" s="54" t="s">
        <v>55</v>
      </c>
      <c r="L374" s="55"/>
      <c r="M374" s="325">
        <v>840000</v>
      </c>
      <c r="N374" s="327"/>
      <c r="O374" s="325">
        <v>840000</v>
      </c>
      <c r="P374" s="327"/>
      <c r="Q374" s="56">
        <v>0</v>
      </c>
      <c r="R374" s="57">
        <v>89314.2</v>
      </c>
      <c r="S374" s="58">
        <v>0</v>
      </c>
      <c r="T374" s="59">
        <v>89314.2</v>
      </c>
      <c r="U374" s="60">
        <v>89314.2</v>
      </c>
      <c r="V374" s="61">
        <f t="shared" si="15"/>
        <v>0</v>
      </c>
      <c r="W374" s="62">
        <f t="shared" si="16"/>
        <v>0</v>
      </c>
      <c r="X374" s="191" t="str">
        <f t="shared" si="17"/>
        <v>80801139990090019122</v>
      </c>
      <c r="Y374" s="14"/>
      <c r="Z374" s="4"/>
    </row>
    <row r="375" spans="2:26" ht="68.25" x14ac:dyDescent="0.25">
      <c r="B375" s="52" t="s">
        <v>50</v>
      </c>
      <c r="C375" s="53" t="s">
        <v>43</v>
      </c>
      <c r="D375" s="454" t="s">
        <v>1155</v>
      </c>
      <c r="E375" s="455"/>
      <c r="F375" s="455"/>
      <c r="G375" s="455"/>
      <c r="H375" s="455"/>
      <c r="I375" s="455"/>
      <c r="J375" s="456"/>
      <c r="K375" s="54" t="s">
        <v>51</v>
      </c>
      <c r="L375" s="55"/>
      <c r="M375" s="325">
        <v>10704800.710000001</v>
      </c>
      <c r="N375" s="327"/>
      <c r="O375" s="325">
        <v>10704800.710000001</v>
      </c>
      <c r="P375" s="327"/>
      <c r="Q375" s="56">
        <v>0</v>
      </c>
      <c r="R375" s="57">
        <v>10443626.68</v>
      </c>
      <c r="S375" s="58">
        <v>0</v>
      </c>
      <c r="T375" s="59">
        <v>10443626.68</v>
      </c>
      <c r="U375" s="60">
        <v>10443626.68</v>
      </c>
      <c r="V375" s="61">
        <f t="shared" si="15"/>
        <v>0</v>
      </c>
      <c r="W375" s="62">
        <f t="shared" si="16"/>
        <v>0</v>
      </c>
      <c r="X375" s="191" t="str">
        <f t="shared" si="17"/>
        <v>80801139990090019129</v>
      </c>
      <c r="Y375" s="14"/>
      <c r="Z375" s="4"/>
    </row>
    <row r="376" spans="2:26" ht="34.5" x14ac:dyDescent="0.25">
      <c r="B376" s="52" t="s">
        <v>56</v>
      </c>
      <c r="C376" s="53" t="s">
        <v>43</v>
      </c>
      <c r="D376" s="454" t="s">
        <v>1155</v>
      </c>
      <c r="E376" s="455"/>
      <c r="F376" s="455"/>
      <c r="G376" s="455"/>
      <c r="H376" s="455"/>
      <c r="I376" s="455"/>
      <c r="J376" s="456"/>
      <c r="K376" s="54" t="s">
        <v>57</v>
      </c>
      <c r="L376" s="55"/>
      <c r="M376" s="325">
        <v>913000</v>
      </c>
      <c r="N376" s="327"/>
      <c r="O376" s="325">
        <v>913000</v>
      </c>
      <c r="P376" s="327"/>
      <c r="Q376" s="56">
        <v>0</v>
      </c>
      <c r="R376" s="57">
        <v>710228.27</v>
      </c>
      <c r="S376" s="58">
        <v>27525</v>
      </c>
      <c r="T376" s="59">
        <v>710228.27</v>
      </c>
      <c r="U376" s="60">
        <v>710228.27</v>
      </c>
      <c r="V376" s="61">
        <f t="shared" si="15"/>
        <v>0</v>
      </c>
      <c r="W376" s="62">
        <f t="shared" si="16"/>
        <v>0</v>
      </c>
      <c r="X376" s="191" t="str">
        <f t="shared" si="17"/>
        <v>80801139990090019242</v>
      </c>
      <c r="Y376" s="14"/>
      <c r="Z376" s="4"/>
    </row>
    <row r="377" spans="2:26" ht="23.25" x14ac:dyDescent="0.25">
      <c r="B377" s="52" t="s">
        <v>58</v>
      </c>
      <c r="C377" s="53" t="s">
        <v>43</v>
      </c>
      <c r="D377" s="454" t="s">
        <v>1155</v>
      </c>
      <c r="E377" s="455"/>
      <c r="F377" s="455"/>
      <c r="G377" s="455"/>
      <c r="H377" s="455"/>
      <c r="I377" s="455"/>
      <c r="J377" s="456"/>
      <c r="K377" s="54" t="s">
        <v>59</v>
      </c>
      <c r="L377" s="55"/>
      <c r="M377" s="325">
        <v>962000</v>
      </c>
      <c r="N377" s="327"/>
      <c r="O377" s="325">
        <v>962000</v>
      </c>
      <c r="P377" s="327"/>
      <c r="Q377" s="56">
        <v>0</v>
      </c>
      <c r="R377" s="57">
        <v>895646.91</v>
      </c>
      <c r="S377" s="58">
        <v>249478.97</v>
      </c>
      <c r="T377" s="59">
        <v>895646.91</v>
      </c>
      <c r="U377" s="60">
        <v>895646.91</v>
      </c>
      <c r="V377" s="61">
        <f t="shared" si="15"/>
        <v>0</v>
      </c>
      <c r="W377" s="62">
        <f t="shared" si="16"/>
        <v>0</v>
      </c>
      <c r="X377" s="191" t="str">
        <f t="shared" si="17"/>
        <v>80801139990090019244</v>
      </c>
      <c r="Y377" s="14"/>
      <c r="Z377" s="4"/>
    </row>
    <row r="378" spans="2:26" ht="23.25" x14ac:dyDescent="0.25">
      <c r="B378" s="52" t="s">
        <v>86</v>
      </c>
      <c r="C378" s="53" t="s">
        <v>43</v>
      </c>
      <c r="D378" s="454" t="s">
        <v>1155</v>
      </c>
      <c r="E378" s="455"/>
      <c r="F378" s="455"/>
      <c r="G378" s="455"/>
      <c r="H378" s="455"/>
      <c r="I378" s="455"/>
      <c r="J378" s="456"/>
      <c r="K378" s="54" t="s">
        <v>87</v>
      </c>
      <c r="L378" s="55"/>
      <c r="M378" s="325">
        <v>5000</v>
      </c>
      <c r="N378" s="327"/>
      <c r="O378" s="325">
        <v>5000</v>
      </c>
      <c r="P378" s="327"/>
      <c r="Q378" s="56">
        <v>0</v>
      </c>
      <c r="R378" s="57">
        <v>554</v>
      </c>
      <c r="S378" s="58">
        <v>0</v>
      </c>
      <c r="T378" s="59">
        <v>554</v>
      </c>
      <c r="U378" s="60">
        <v>554</v>
      </c>
      <c r="V378" s="61">
        <f t="shared" si="15"/>
        <v>0</v>
      </c>
      <c r="W378" s="62">
        <f t="shared" si="16"/>
        <v>0</v>
      </c>
      <c r="X378" s="191" t="str">
        <f t="shared" si="17"/>
        <v>80801139990090019851</v>
      </c>
      <c r="Y378" s="14"/>
      <c r="Z378" s="4"/>
    </row>
    <row r="379" spans="2:26" x14ac:dyDescent="0.25">
      <c r="B379" s="52" t="s">
        <v>65</v>
      </c>
      <c r="C379" s="53" t="s">
        <v>43</v>
      </c>
      <c r="D379" s="454" t="s">
        <v>1155</v>
      </c>
      <c r="E379" s="455"/>
      <c r="F379" s="455"/>
      <c r="G379" s="455"/>
      <c r="H379" s="455"/>
      <c r="I379" s="455"/>
      <c r="J379" s="456"/>
      <c r="K379" s="54" t="s">
        <v>66</v>
      </c>
      <c r="L379" s="55"/>
      <c r="M379" s="325">
        <v>16000</v>
      </c>
      <c r="N379" s="327"/>
      <c r="O379" s="325">
        <v>16000</v>
      </c>
      <c r="P379" s="327"/>
      <c r="Q379" s="56">
        <v>0</v>
      </c>
      <c r="R379" s="57">
        <v>0</v>
      </c>
      <c r="S379" s="58">
        <v>0</v>
      </c>
      <c r="T379" s="59">
        <v>0</v>
      </c>
      <c r="U379" s="60">
        <v>0</v>
      </c>
      <c r="V379" s="61">
        <f t="shared" si="15"/>
        <v>0</v>
      </c>
      <c r="W379" s="62">
        <f t="shared" si="16"/>
        <v>0</v>
      </c>
      <c r="X379" s="191" t="str">
        <f t="shared" si="17"/>
        <v>80801139990090019852</v>
      </c>
      <c r="Y379" s="14"/>
      <c r="Z379" s="4"/>
    </row>
    <row r="380" spans="2:26" ht="23.25" x14ac:dyDescent="0.25">
      <c r="B380" s="52" t="s">
        <v>58</v>
      </c>
      <c r="C380" s="53" t="s">
        <v>43</v>
      </c>
      <c r="D380" s="454" t="s">
        <v>1156</v>
      </c>
      <c r="E380" s="455"/>
      <c r="F380" s="455"/>
      <c r="G380" s="455"/>
      <c r="H380" s="455"/>
      <c r="I380" s="455"/>
      <c r="J380" s="456"/>
      <c r="K380" s="54" t="s">
        <v>59</v>
      </c>
      <c r="L380" s="55"/>
      <c r="M380" s="325">
        <v>1000055000</v>
      </c>
      <c r="N380" s="327"/>
      <c r="O380" s="325">
        <v>1000055000</v>
      </c>
      <c r="P380" s="327"/>
      <c r="Q380" s="56">
        <v>0</v>
      </c>
      <c r="R380" s="57">
        <v>1000055000</v>
      </c>
      <c r="S380" s="58">
        <v>0</v>
      </c>
      <c r="T380" s="59">
        <v>1000055000</v>
      </c>
      <c r="U380" s="60">
        <v>1000055000</v>
      </c>
      <c r="V380" s="61">
        <f t="shared" si="15"/>
        <v>0</v>
      </c>
      <c r="W380" s="62">
        <f t="shared" si="16"/>
        <v>0</v>
      </c>
      <c r="X380" s="191" t="str">
        <f t="shared" si="17"/>
        <v>80804081020129990244</v>
      </c>
      <c r="Y380" s="14"/>
      <c r="Z380" s="4"/>
    </row>
    <row r="381" spans="2:26" ht="57" x14ac:dyDescent="0.25">
      <c r="B381" s="52" t="s">
        <v>230</v>
      </c>
      <c r="C381" s="53" t="s">
        <v>43</v>
      </c>
      <c r="D381" s="454" t="s">
        <v>1157</v>
      </c>
      <c r="E381" s="455"/>
      <c r="F381" s="455"/>
      <c r="G381" s="455"/>
      <c r="H381" s="455"/>
      <c r="I381" s="455"/>
      <c r="J381" s="456"/>
      <c r="K381" s="54" t="s">
        <v>232</v>
      </c>
      <c r="L381" s="55"/>
      <c r="M381" s="325">
        <v>50558600</v>
      </c>
      <c r="N381" s="327"/>
      <c r="O381" s="325">
        <v>50558600</v>
      </c>
      <c r="P381" s="327"/>
      <c r="Q381" s="56">
        <v>0</v>
      </c>
      <c r="R381" s="57">
        <v>50558600</v>
      </c>
      <c r="S381" s="58">
        <v>0</v>
      </c>
      <c r="T381" s="59">
        <v>50558600</v>
      </c>
      <c r="U381" s="60">
        <v>50558600</v>
      </c>
      <c r="V381" s="61">
        <f t="shared" si="15"/>
        <v>0</v>
      </c>
      <c r="W381" s="62">
        <f t="shared" si="16"/>
        <v>0</v>
      </c>
      <c r="X381" s="191" t="str">
        <f t="shared" si="17"/>
        <v>808041208801R5110521</v>
      </c>
      <c r="Y381" s="14"/>
      <c r="Z381" s="4"/>
    </row>
    <row r="382" spans="2:26" ht="57" x14ac:dyDescent="0.25">
      <c r="B382" s="52" t="s">
        <v>230</v>
      </c>
      <c r="C382" s="53" t="s">
        <v>43</v>
      </c>
      <c r="D382" s="454" t="s">
        <v>1158</v>
      </c>
      <c r="E382" s="455"/>
      <c r="F382" s="455"/>
      <c r="G382" s="455"/>
      <c r="H382" s="455"/>
      <c r="I382" s="455"/>
      <c r="J382" s="456"/>
      <c r="K382" s="54" t="s">
        <v>232</v>
      </c>
      <c r="L382" s="55"/>
      <c r="M382" s="325">
        <v>86875900</v>
      </c>
      <c r="N382" s="327"/>
      <c r="O382" s="325">
        <v>86875900</v>
      </c>
      <c r="P382" s="327"/>
      <c r="Q382" s="56">
        <v>0</v>
      </c>
      <c r="R382" s="57">
        <v>85471800.019999996</v>
      </c>
      <c r="S382" s="58">
        <v>0</v>
      </c>
      <c r="T382" s="59">
        <v>85471800.019999996</v>
      </c>
      <c r="U382" s="60">
        <v>85471800.019999996</v>
      </c>
      <c r="V382" s="61">
        <f t="shared" si="15"/>
        <v>0</v>
      </c>
      <c r="W382" s="62">
        <f t="shared" si="16"/>
        <v>0</v>
      </c>
      <c r="X382" s="191" t="str">
        <f t="shared" si="17"/>
        <v>80804120880270470521</v>
      </c>
      <c r="Y382" s="14"/>
      <c r="Z382" s="4"/>
    </row>
    <row r="383" spans="2:26" ht="79.5" x14ac:dyDescent="0.25">
      <c r="B383" s="52" t="s">
        <v>172</v>
      </c>
      <c r="C383" s="53" t="s">
        <v>43</v>
      </c>
      <c r="D383" s="454" t="s">
        <v>1159</v>
      </c>
      <c r="E383" s="455"/>
      <c r="F383" s="455"/>
      <c r="G383" s="455"/>
      <c r="H383" s="455"/>
      <c r="I383" s="455"/>
      <c r="J383" s="456"/>
      <c r="K383" s="54" t="s">
        <v>174</v>
      </c>
      <c r="L383" s="55"/>
      <c r="M383" s="325">
        <v>10000000</v>
      </c>
      <c r="N383" s="327"/>
      <c r="O383" s="325">
        <v>10000000</v>
      </c>
      <c r="P383" s="327"/>
      <c r="Q383" s="56">
        <v>0</v>
      </c>
      <c r="R383" s="57">
        <v>10000000</v>
      </c>
      <c r="S383" s="58">
        <v>0</v>
      </c>
      <c r="T383" s="59">
        <v>10000000</v>
      </c>
      <c r="U383" s="60">
        <v>10000000</v>
      </c>
      <c r="V383" s="61">
        <f t="shared" si="15"/>
        <v>0</v>
      </c>
      <c r="W383" s="62">
        <f t="shared" si="16"/>
        <v>0</v>
      </c>
      <c r="X383" s="191" t="str">
        <f t="shared" si="17"/>
        <v>80804120880360460611</v>
      </c>
      <c r="Y383" s="14"/>
      <c r="Z383" s="4"/>
    </row>
    <row r="384" spans="2:26" ht="79.5" x14ac:dyDescent="0.25">
      <c r="B384" s="52" t="s">
        <v>172</v>
      </c>
      <c r="C384" s="53" t="s">
        <v>43</v>
      </c>
      <c r="D384" s="454" t="s">
        <v>1160</v>
      </c>
      <c r="E384" s="455"/>
      <c r="F384" s="455"/>
      <c r="G384" s="455"/>
      <c r="H384" s="455"/>
      <c r="I384" s="455"/>
      <c r="J384" s="456"/>
      <c r="K384" s="54" t="s">
        <v>174</v>
      </c>
      <c r="L384" s="55"/>
      <c r="M384" s="325">
        <v>70730000</v>
      </c>
      <c r="N384" s="327"/>
      <c r="O384" s="325">
        <v>70730000</v>
      </c>
      <c r="P384" s="327"/>
      <c r="Q384" s="56">
        <v>0</v>
      </c>
      <c r="R384" s="57">
        <v>70730000</v>
      </c>
      <c r="S384" s="58">
        <v>0</v>
      </c>
      <c r="T384" s="59">
        <v>70730000</v>
      </c>
      <c r="U384" s="60">
        <v>70730000</v>
      </c>
      <c r="V384" s="61">
        <f t="shared" si="15"/>
        <v>0</v>
      </c>
      <c r="W384" s="62">
        <f t="shared" si="16"/>
        <v>0</v>
      </c>
      <c r="X384" s="191" t="str">
        <f t="shared" si="17"/>
        <v>80804129990000590611</v>
      </c>
      <c r="Y384" s="14"/>
      <c r="Z384" s="4"/>
    </row>
    <row r="385" spans="2:26" ht="23.25" x14ac:dyDescent="0.25">
      <c r="B385" s="52" t="s">
        <v>256</v>
      </c>
      <c r="C385" s="53" t="s">
        <v>43</v>
      </c>
      <c r="D385" s="454" t="s">
        <v>1160</v>
      </c>
      <c r="E385" s="455"/>
      <c r="F385" s="455"/>
      <c r="G385" s="455"/>
      <c r="H385" s="455"/>
      <c r="I385" s="455"/>
      <c r="J385" s="456"/>
      <c r="K385" s="54" t="s">
        <v>260</v>
      </c>
      <c r="L385" s="55"/>
      <c r="M385" s="325">
        <v>217932</v>
      </c>
      <c r="N385" s="327"/>
      <c r="O385" s="325">
        <v>217932</v>
      </c>
      <c r="P385" s="327"/>
      <c r="Q385" s="56">
        <v>0</v>
      </c>
      <c r="R385" s="57">
        <v>217932</v>
      </c>
      <c r="S385" s="58">
        <v>0</v>
      </c>
      <c r="T385" s="59">
        <v>217932</v>
      </c>
      <c r="U385" s="60">
        <v>217932</v>
      </c>
      <c r="V385" s="61">
        <f t="shared" si="15"/>
        <v>0</v>
      </c>
      <c r="W385" s="62">
        <f t="shared" si="16"/>
        <v>0</v>
      </c>
      <c r="X385" s="191" t="str">
        <f t="shared" si="17"/>
        <v>80804129990000590612</v>
      </c>
      <c r="Y385" s="14"/>
      <c r="Z385" s="4"/>
    </row>
    <row r="386" spans="2:26" ht="23.25" x14ac:dyDescent="0.25">
      <c r="B386" s="52" t="s">
        <v>58</v>
      </c>
      <c r="C386" s="53" t="s">
        <v>43</v>
      </c>
      <c r="D386" s="454" t="s">
        <v>1161</v>
      </c>
      <c r="E386" s="455"/>
      <c r="F386" s="455"/>
      <c r="G386" s="455"/>
      <c r="H386" s="455"/>
      <c r="I386" s="455"/>
      <c r="J386" s="456"/>
      <c r="K386" s="54" t="s">
        <v>59</v>
      </c>
      <c r="L386" s="55"/>
      <c r="M386" s="325">
        <v>5290000</v>
      </c>
      <c r="N386" s="327"/>
      <c r="O386" s="325">
        <v>5290000</v>
      </c>
      <c r="P386" s="327"/>
      <c r="Q386" s="56">
        <v>0</v>
      </c>
      <c r="R386" s="57">
        <v>0</v>
      </c>
      <c r="S386" s="58">
        <v>0</v>
      </c>
      <c r="T386" s="59">
        <v>0</v>
      </c>
      <c r="U386" s="60">
        <v>0</v>
      </c>
      <c r="V386" s="61">
        <f t="shared" si="15"/>
        <v>0</v>
      </c>
      <c r="W386" s="62">
        <f t="shared" si="16"/>
        <v>0</v>
      </c>
      <c r="X386" s="191" t="str">
        <f t="shared" si="17"/>
        <v>80804129990020550244</v>
      </c>
      <c r="Y386" s="14"/>
      <c r="Z386" s="4"/>
    </row>
    <row r="387" spans="2:26" ht="57" x14ac:dyDescent="0.25">
      <c r="B387" s="52" t="s">
        <v>367</v>
      </c>
      <c r="C387" s="53" t="s">
        <v>43</v>
      </c>
      <c r="D387" s="454" t="s">
        <v>1161</v>
      </c>
      <c r="E387" s="455"/>
      <c r="F387" s="455"/>
      <c r="G387" s="455"/>
      <c r="H387" s="455"/>
      <c r="I387" s="455"/>
      <c r="J387" s="456"/>
      <c r="K387" s="54" t="s">
        <v>368</v>
      </c>
      <c r="L387" s="55"/>
      <c r="M387" s="325">
        <v>5000000</v>
      </c>
      <c r="N387" s="327"/>
      <c r="O387" s="325">
        <v>5000000</v>
      </c>
      <c r="P387" s="327"/>
      <c r="Q387" s="56">
        <v>0</v>
      </c>
      <c r="R387" s="57">
        <v>4999000</v>
      </c>
      <c r="S387" s="58">
        <v>4999000</v>
      </c>
      <c r="T387" s="59">
        <v>4999000</v>
      </c>
      <c r="U387" s="60">
        <v>4999000</v>
      </c>
      <c r="V387" s="61">
        <f t="shared" si="15"/>
        <v>0</v>
      </c>
      <c r="W387" s="62">
        <f t="shared" si="16"/>
        <v>0</v>
      </c>
      <c r="X387" s="191" t="str">
        <f t="shared" si="17"/>
        <v>80804129990020550412</v>
      </c>
      <c r="Y387" s="14"/>
      <c r="Z387" s="4"/>
    </row>
    <row r="388" spans="2:26" ht="57" x14ac:dyDescent="0.25">
      <c r="B388" s="52" t="s">
        <v>367</v>
      </c>
      <c r="C388" s="53" t="s">
        <v>43</v>
      </c>
      <c r="D388" s="454" t="s">
        <v>1162</v>
      </c>
      <c r="E388" s="455"/>
      <c r="F388" s="455"/>
      <c r="G388" s="455"/>
      <c r="H388" s="455"/>
      <c r="I388" s="455"/>
      <c r="J388" s="456"/>
      <c r="K388" s="54" t="s">
        <v>368</v>
      </c>
      <c r="L388" s="55"/>
      <c r="M388" s="325">
        <v>54832400</v>
      </c>
      <c r="N388" s="327"/>
      <c r="O388" s="325">
        <v>54832400</v>
      </c>
      <c r="P388" s="327"/>
      <c r="Q388" s="56">
        <v>0</v>
      </c>
      <c r="R388" s="57">
        <v>54832400</v>
      </c>
      <c r="S388" s="58">
        <v>0</v>
      </c>
      <c r="T388" s="59">
        <v>54832400</v>
      </c>
      <c r="U388" s="60">
        <v>54832400</v>
      </c>
      <c r="V388" s="61">
        <f t="shared" si="15"/>
        <v>0</v>
      </c>
      <c r="W388" s="62">
        <f t="shared" si="16"/>
        <v>0</v>
      </c>
      <c r="X388" s="191" t="str">
        <f t="shared" si="17"/>
        <v>80804129990040390412</v>
      </c>
      <c r="Y388" s="14"/>
      <c r="Z388" s="4"/>
    </row>
    <row r="389" spans="2:26" ht="23.25" x14ac:dyDescent="0.25">
      <c r="B389" s="52" t="s">
        <v>58</v>
      </c>
      <c r="C389" s="53" t="s">
        <v>43</v>
      </c>
      <c r="D389" s="454" t="s">
        <v>1163</v>
      </c>
      <c r="E389" s="455"/>
      <c r="F389" s="455"/>
      <c r="G389" s="455"/>
      <c r="H389" s="455"/>
      <c r="I389" s="455"/>
      <c r="J389" s="456"/>
      <c r="K389" s="54" t="s">
        <v>59</v>
      </c>
      <c r="L389" s="55"/>
      <c r="M389" s="325">
        <v>1402500</v>
      </c>
      <c r="N389" s="327"/>
      <c r="O389" s="325">
        <v>1402500</v>
      </c>
      <c r="P389" s="327"/>
      <c r="Q389" s="56">
        <v>0</v>
      </c>
      <c r="R389" s="57">
        <v>1124412.53</v>
      </c>
      <c r="S389" s="58">
        <v>0</v>
      </c>
      <c r="T389" s="59">
        <v>1124412.53</v>
      </c>
      <c r="U389" s="60">
        <v>1124412.53</v>
      </c>
      <c r="V389" s="61">
        <f t="shared" si="15"/>
        <v>0</v>
      </c>
      <c r="W389" s="62">
        <f t="shared" si="16"/>
        <v>0</v>
      </c>
      <c r="X389" s="191" t="str">
        <f t="shared" si="17"/>
        <v>80804129990060460244</v>
      </c>
      <c r="Y389" s="14"/>
      <c r="Z389" s="4"/>
    </row>
    <row r="390" spans="2:26" ht="45.75" x14ac:dyDescent="0.25">
      <c r="B390" s="52" t="s">
        <v>227</v>
      </c>
      <c r="C390" s="53" t="s">
        <v>43</v>
      </c>
      <c r="D390" s="454" t="s">
        <v>1163</v>
      </c>
      <c r="E390" s="455"/>
      <c r="F390" s="455"/>
      <c r="G390" s="455"/>
      <c r="H390" s="455"/>
      <c r="I390" s="455"/>
      <c r="J390" s="456"/>
      <c r="K390" s="54" t="s">
        <v>228</v>
      </c>
      <c r="L390" s="55"/>
      <c r="M390" s="325">
        <v>1768000</v>
      </c>
      <c r="N390" s="327"/>
      <c r="O390" s="325">
        <v>1768000</v>
      </c>
      <c r="P390" s="327"/>
      <c r="Q390" s="56">
        <v>0</v>
      </c>
      <c r="R390" s="57">
        <v>1134262.01</v>
      </c>
      <c r="S390" s="58">
        <v>0</v>
      </c>
      <c r="T390" s="59">
        <v>1134262.01</v>
      </c>
      <c r="U390" s="60">
        <v>1134262.01</v>
      </c>
      <c r="V390" s="61">
        <f t="shared" si="15"/>
        <v>0</v>
      </c>
      <c r="W390" s="62">
        <f t="shared" si="16"/>
        <v>0</v>
      </c>
      <c r="X390" s="191" t="str">
        <f t="shared" si="17"/>
        <v>80804129990060460831</v>
      </c>
      <c r="Y390" s="14"/>
      <c r="Z390" s="4"/>
    </row>
    <row r="391" spans="2:26" ht="23.25" x14ac:dyDescent="0.25">
      <c r="B391" s="52" t="s">
        <v>100</v>
      </c>
      <c r="C391" s="53" t="s">
        <v>43</v>
      </c>
      <c r="D391" s="454" t="s">
        <v>1164</v>
      </c>
      <c r="E391" s="455"/>
      <c r="F391" s="455"/>
      <c r="G391" s="455"/>
      <c r="H391" s="455"/>
      <c r="I391" s="455"/>
      <c r="J391" s="456"/>
      <c r="K391" s="54" t="s">
        <v>101</v>
      </c>
      <c r="L391" s="55"/>
      <c r="M391" s="325">
        <v>70000000</v>
      </c>
      <c r="N391" s="327"/>
      <c r="O391" s="325">
        <v>70000000</v>
      </c>
      <c r="P391" s="327"/>
      <c r="Q391" s="56">
        <v>0</v>
      </c>
      <c r="R391" s="57">
        <v>53013000</v>
      </c>
      <c r="S391" s="58">
        <v>0</v>
      </c>
      <c r="T391" s="59">
        <v>53013000</v>
      </c>
      <c r="U391" s="60">
        <v>53013000</v>
      </c>
      <c r="V391" s="61">
        <f t="shared" si="15"/>
        <v>0</v>
      </c>
      <c r="W391" s="62">
        <f t="shared" si="16"/>
        <v>0</v>
      </c>
      <c r="X391" s="191" t="str">
        <f t="shared" si="17"/>
        <v>80810030410229980622</v>
      </c>
      <c r="Y391" s="14"/>
      <c r="Z391" s="4"/>
    </row>
    <row r="392" spans="2:26" ht="79.5" x14ac:dyDescent="0.25">
      <c r="B392" s="52" t="s">
        <v>97</v>
      </c>
      <c r="C392" s="53" t="s">
        <v>43</v>
      </c>
      <c r="D392" s="454" t="s">
        <v>1165</v>
      </c>
      <c r="E392" s="455"/>
      <c r="F392" s="455"/>
      <c r="G392" s="455"/>
      <c r="H392" s="455"/>
      <c r="I392" s="455"/>
      <c r="J392" s="456"/>
      <c r="K392" s="54" t="s">
        <v>99</v>
      </c>
      <c r="L392" s="55"/>
      <c r="M392" s="325">
        <v>17594400</v>
      </c>
      <c r="N392" s="327"/>
      <c r="O392" s="325">
        <v>17594400</v>
      </c>
      <c r="P392" s="327"/>
      <c r="Q392" s="56">
        <v>0</v>
      </c>
      <c r="R392" s="57">
        <v>17093560</v>
      </c>
      <c r="S392" s="58">
        <v>0</v>
      </c>
      <c r="T392" s="59">
        <v>17093560</v>
      </c>
      <c r="U392" s="60">
        <v>17093560</v>
      </c>
      <c r="V392" s="61">
        <f t="shared" si="15"/>
        <v>0</v>
      </c>
      <c r="W392" s="62">
        <f t="shared" si="16"/>
        <v>0</v>
      </c>
      <c r="X392" s="191" t="str">
        <f t="shared" si="17"/>
        <v>80810060420100590621</v>
      </c>
      <c r="Y392" s="14"/>
      <c r="Z392" s="4"/>
    </row>
    <row r="393" spans="2:26" ht="23.25" x14ac:dyDescent="0.25">
      <c r="B393" s="52" t="s">
        <v>100</v>
      </c>
      <c r="C393" s="53" t="s">
        <v>43</v>
      </c>
      <c r="D393" s="454" t="s">
        <v>1166</v>
      </c>
      <c r="E393" s="455"/>
      <c r="F393" s="455"/>
      <c r="G393" s="455"/>
      <c r="H393" s="455"/>
      <c r="I393" s="455"/>
      <c r="J393" s="456"/>
      <c r="K393" s="54" t="s">
        <v>101</v>
      </c>
      <c r="L393" s="55"/>
      <c r="M393" s="325">
        <v>6643000</v>
      </c>
      <c r="N393" s="327"/>
      <c r="O393" s="325">
        <v>6643000</v>
      </c>
      <c r="P393" s="327"/>
      <c r="Q393" s="56">
        <v>0</v>
      </c>
      <c r="R393" s="57">
        <v>6545759.9299999997</v>
      </c>
      <c r="S393" s="58">
        <v>0</v>
      </c>
      <c r="T393" s="59">
        <v>6545759.9299999997</v>
      </c>
      <c r="U393" s="60">
        <v>6545759.9299999997</v>
      </c>
      <c r="V393" s="61">
        <f t="shared" si="15"/>
        <v>0</v>
      </c>
      <c r="W393" s="62">
        <f t="shared" si="16"/>
        <v>0</v>
      </c>
      <c r="X393" s="191" t="str">
        <f t="shared" si="17"/>
        <v>80810069990020550622</v>
      </c>
      <c r="Y393" s="14"/>
      <c r="Z393" s="4"/>
    </row>
    <row r="394" spans="2:26" ht="79.5" x14ac:dyDescent="0.25">
      <c r="B394" s="52" t="s">
        <v>172</v>
      </c>
      <c r="C394" s="53" t="s">
        <v>43</v>
      </c>
      <c r="D394" s="454" t="s">
        <v>1167</v>
      </c>
      <c r="E394" s="455"/>
      <c r="F394" s="455"/>
      <c r="G394" s="455"/>
      <c r="H394" s="455"/>
      <c r="I394" s="455"/>
      <c r="J394" s="456"/>
      <c r="K394" s="54" t="s">
        <v>174</v>
      </c>
      <c r="L394" s="55"/>
      <c r="M394" s="325">
        <v>96119000</v>
      </c>
      <c r="N394" s="327"/>
      <c r="O394" s="325">
        <v>96119000</v>
      </c>
      <c r="P394" s="327"/>
      <c r="Q394" s="56">
        <v>0</v>
      </c>
      <c r="R394" s="57">
        <v>66522532.07</v>
      </c>
      <c r="S394" s="58">
        <v>0</v>
      </c>
      <c r="T394" s="59">
        <v>66522532.07</v>
      </c>
      <c r="U394" s="60">
        <v>66522532.07</v>
      </c>
      <c r="V394" s="61">
        <f t="shared" si="15"/>
        <v>0</v>
      </c>
      <c r="W394" s="62">
        <f t="shared" si="16"/>
        <v>0</v>
      </c>
      <c r="X394" s="191" t="str">
        <f t="shared" si="17"/>
        <v>80907070260120650611</v>
      </c>
      <c r="Y394" s="14"/>
      <c r="Z394" s="4"/>
    </row>
    <row r="395" spans="2:26" ht="79.5" x14ac:dyDescent="0.25">
      <c r="B395" s="52" t="s">
        <v>172</v>
      </c>
      <c r="C395" s="53" t="s">
        <v>43</v>
      </c>
      <c r="D395" s="454" t="s">
        <v>1168</v>
      </c>
      <c r="E395" s="455"/>
      <c r="F395" s="455"/>
      <c r="G395" s="455"/>
      <c r="H395" s="455"/>
      <c r="I395" s="455"/>
      <c r="J395" s="456"/>
      <c r="K395" s="54" t="s">
        <v>174</v>
      </c>
      <c r="L395" s="55"/>
      <c r="M395" s="325">
        <v>1885000</v>
      </c>
      <c r="N395" s="327"/>
      <c r="O395" s="325">
        <v>1885000</v>
      </c>
      <c r="P395" s="327"/>
      <c r="Q395" s="56">
        <v>0</v>
      </c>
      <c r="R395" s="57">
        <v>1885000</v>
      </c>
      <c r="S395" s="58">
        <v>0</v>
      </c>
      <c r="T395" s="59">
        <v>1885000</v>
      </c>
      <c r="U395" s="60">
        <v>1885000</v>
      </c>
      <c r="V395" s="61">
        <f t="shared" si="15"/>
        <v>0</v>
      </c>
      <c r="W395" s="62">
        <f t="shared" si="16"/>
        <v>0</v>
      </c>
      <c r="X395" s="191" t="str">
        <f t="shared" si="17"/>
        <v>80909010110220320611</v>
      </c>
      <c r="Y395" s="14"/>
      <c r="Z395" s="4"/>
    </row>
    <row r="396" spans="2:26" ht="79.5" x14ac:dyDescent="0.25">
      <c r="B396" s="52" t="s">
        <v>172</v>
      </c>
      <c r="C396" s="53" t="s">
        <v>43</v>
      </c>
      <c r="D396" s="454" t="s">
        <v>1169</v>
      </c>
      <c r="E396" s="455"/>
      <c r="F396" s="455"/>
      <c r="G396" s="455"/>
      <c r="H396" s="455"/>
      <c r="I396" s="455"/>
      <c r="J396" s="456"/>
      <c r="K396" s="54" t="s">
        <v>174</v>
      </c>
      <c r="L396" s="55"/>
      <c r="M396" s="325">
        <v>60000</v>
      </c>
      <c r="N396" s="327"/>
      <c r="O396" s="325">
        <v>60000</v>
      </c>
      <c r="P396" s="327"/>
      <c r="Q396" s="56">
        <v>0</v>
      </c>
      <c r="R396" s="57">
        <v>60000</v>
      </c>
      <c r="S396" s="58">
        <v>0</v>
      </c>
      <c r="T396" s="59">
        <v>60000</v>
      </c>
      <c r="U396" s="60">
        <v>60000</v>
      </c>
      <c r="V396" s="61">
        <f t="shared" si="15"/>
        <v>0</v>
      </c>
      <c r="W396" s="62">
        <f t="shared" si="16"/>
        <v>0</v>
      </c>
      <c r="X396" s="191" t="str">
        <f t="shared" si="17"/>
        <v>80909010110220321611</v>
      </c>
      <c r="Y396" s="14"/>
      <c r="Z396" s="4"/>
    </row>
    <row r="397" spans="2:26" ht="23.25" x14ac:dyDescent="0.25">
      <c r="B397" s="52" t="s">
        <v>256</v>
      </c>
      <c r="C397" s="53" t="s">
        <v>43</v>
      </c>
      <c r="D397" s="454" t="s">
        <v>1170</v>
      </c>
      <c r="E397" s="455"/>
      <c r="F397" s="455"/>
      <c r="G397" s="455"/>
      <c r="H397" s="455"/>
      <c r="I397" s="455"/>
      <c r="J397" s="456"/>
      <c r="K397" s="54" t="s">
        <v>260</v>
      </c>
      <c r="L397" s="55"/>
      <c r="M397" s="325">
        <v>7672000</v>
      </c>
      <c r="N397" s="327"/>
      <c r="O397" s="325">
        <v>7672000</v>
      </c>
      <c r="P397" s="327"/>
      <c r="Q397" s="56">
        <v>0</v>
      </c>
      <c r="R397" s="57">
        <v>7672000</v>
      </c>
      <c r="S397" s="58">
        <v>0</v>
      </c>
      <c r="T397" s="59">
        <v>7672000</v>
      </c>
      <c r="U397" s="60">
        <v>7672000</v>
      </c>
      <c r="V397" s="61">
        <f t="shared" si="15"/>
        <v>0</v>
      </c>
      <c r="W397" s="62">
        <f t="shared" si="16"/>
        <v>0</v>
      </c>
      <c r="X397" s="191" t="str">
        <f t="shared" si="17"/>
        <v>80909010320320550612</v>
      </c>
      <c r="Y397" s="14"/>
      <c r="Z397" s="4"/>
    </row>
    <row r="398" spans="2:26" ht="79.5" x14ac:dyDescent="0.25">
      <c r="B398" s="52" t="s">
        <v>172</v>
      </c>
      <c r="C398" s="53" t="s">
        <v>43</v>
      </c>
      <c r="D398" s="454" t="s">
        <v>1171</v>
      </c>
      <c r="E398" s="455"/>
      <c r="F398" s="455"/>
      <c r="G398" s="455"/>
      <c r="H398" s="455"/>
      <c r="I398" s="455"/>
      <c r="J398" s="456"/>
      <c r="K398" s="54" t="s">
        <v>174</v>
      </c>
      <c r="L398" s="55"/>
      <c r="M398" s="325">
        <v>1155170500</v>
      </c>
      <c r="N398" s="327"/>
      <c r="O398" s="325">
        <v>1155170500</v>
      </c>
      <c r="P398" s="327"/>
      <c r="Q398" s="56">
        <v>0</v>
      </c>
      <c r="R398" s="57">
        <v>1153568545.03</v>
      </c>
      <c r="S398" s="58">
        <v>0</v>
      </c>
      <c r="T398" s="59">
        <v>1153568545.03</v>
      </c>
      <c r="U398" s="60">
        <v>1153568545.03</v>
      </c>
      <c r="V398" s="61">
        <f t="shared" si="15"/>
        <v>0</v>
      </c>
      <c r="W398" s="62">
        <f t="shared" si="16"/>
        <v>0</v>
      </c>
      <c r="X398" s="191" t="str">
        <f t="shared" si="17"/>
        <v>809090103301R4020611</v>
      </c>
      <c r="Y398" s="14"/>
      <c r="Z398" s="4"/>
    </row>
    <row r="399" spans="2:26" ht="79.5" x14ac:dyDescent="0.25">
      <c r="B399" s="52" t="s">
        <v>172</v>
      </c>
      <c r="C399" s="53" t="s">
        <v>43</v>
      </c>
      <c r="D399" s="454" t="s">
        <v>1172</v>
      </c>
      <c r="E399" s="455"/>
      <c r="F399" s="455"/>
      <c r="G399" s="455"/>
      <c r="H399" s="455"/>
      <c r="I399" s="455"/>
      <c r="J399" s="456"/>
      <c r="K399" s="54" t="s">
        <v>174</v>
      </c>
      <c r="L399" s="55"/>
      <c r="M399" s="325">
        <v>2922000</v>
      </c>
      <c r="N399" s="327"/>
      <c r="O399" s="325">
        <v>2922000</v>
      </c>
      <c r="P399" s="327"/>
      <c r="Q399" s="56">
        <v>0</v>
      </c>
      <c r="R399" s="57">
        <v>2437000</v>
      </c>
      <c r="S399" s="58">
        <v>0</v>
      </c>
      <c r="T399" s="59">
        <v>2437000</v>
      </c>
      <c r="U399" s="60">
        <v>2437000</v>
      </c>
      <c r="V399" s="61">
        <f t="shared" si="15"/>
        <v>0</v>
      </c>
      <c r="W399" s="62">
        <f t="shared" si="16"/>
        <v>0</v>
      </c>
      <c r="X399" s="191" t="str">
        <f t="shared" si="17"/>
        <v>80909010330220140611</v>
      </c>
      <c r="Y399" s="14"/>
      <c r="Z399" s="4"/>
    </row>
    <row r="400" spans="2:26" ht="23.25" x14ac:dyDescent="0.25">
      <c r="B400" s="52" t="s">
        <v>256</v>
      </c>
      <c r="C400" s="53" t="s">
        <v>43</v>
      </c>
      <c r="D400" s="454" t="s">
        <v>1172</v>
      </c>
      <c r="E400" s="455"/>
      <c r="F400" s="455"/>
      <c r="G400" s="455"/>
      <c r="H400" s="455"/>
      <c r="I400" s="455"/>
      <c r="J400" s="456"/>
      <c r="K400" s="54" t="s">
        <v>260</v>
      </c>
      <c r="L400" s="55"/>
      <c r="M400" s="325">
        <v>390734000</v>
      </c>
      <c r="N400" s="327"/>
      <c r="O400" s="325">
        <v>390734000</v>
      </c>
      <c r="P400" s="327"/>
      <c r="Q400" s="56">
        <v>0</v>
      </c>
      <c r="R400" s="57">
        <v>390734000</v>
      </c>
      <c r="S400" s="58">
        <v>0</v>
      </c>
      <c r="T400" s="59">
        <v>390734000</v>
      </c>
      <c r="U400" s="60">
        <v>390734000</v>
      </c>
      <c r="V400" s="61">
        <f t="shared" si="15"/>
        <v>0</v>
      </c>
      <c r="W400" s="62">
        <f t="shared" si="16"/>
        <v>0</v>
      </c>
      <c r="X400" s="191" t="str">
        <f t="shared" si="17"/>
        <v>80909010330220140612</v>
      </c>
      <c r="Y400" s="14"/>
      <c r="Z400" s="4"/>
    </row>
    <row r="401" spans="2:26" ht="23.25" x14ac:dyDescent="0.25">
      <c r="B401" s="52" t="s">
        <v>58</v>
      </c>
      <c r="C401" s="53" t="s">
        <v>43</v>
      </c>
      <c r="D401" s="454" t="s">
        <v>1173</v>
      </c>
      <c r="E401" s="455"/>
      <c r="F401" s="455"/>
      <c r="G401" s="455"/>
      <c r="H401" s="455"/>
      <c r="I401" s="455"/>
      <c r="J401" s="456"/>
      <c r="K401" s="54" t="s">
        <v>59</v>
      </c>
      <c r="L401" s="55"/>
      <c r="M401" s="325">
        <v>32936000</v>
      </c>
      <c r="N401" s="327"/>
      <c r="O401" s="325">
        <v>32936000</v>
      </c>
      <c r="P401" s="327"/>
      <c r="Q401" s="56">
        <v>0</v>
      </c>
      <c r="R401" s="57">
        <v>30607355.84</v>
      </c>
      <c r="S401" s="58">
        <v>26716648.420000002</v>
      </c>
      <c r="T401" s="59">
        <v>30137137.84</v>
      </c>
      <c r="U401" s="60">
        <v>30137137.84</v>
      </c>
      <c r="V401" s="61">
        <f t="shared" si="15"/>
        <v>470218</v>
      </c>
      <c r="W401" s="62">
        <f t="shared" si="16"/>
        <v>0</v>
      </c>
      <c r="X401" s="191" t="str">
        <f t="shared" si="17"/>
        <v>80909010330320180244</v>
      </c>
      <c r="Y401" s="14"/>
      <c r="Z401" s="4"/>
    </row>
    <row r="402" spans="2:26" ht="23.25" x14ac:dyDescent="0.25">
      <c r="B402" s="52" t="s">
        <v>58</v>
      </c>
      <c r="C402" s="53" t="s">
        <v>43</v>
      </c>
      <c r="D402" s="454" t="s">
        <v>1174</v>
      </c>
      <c r="E402" s="455"/>
      <c r="F402" s="455"/>
      <c r="G402" s="455"/>
      <c r="H402" s="455"/>
      <c r="I402" s="455"/>
      <c r="J402" s="456"/>
      <c r="K402" s="54" t="s">
        <v>59</v>
      </c>
      <c r="L402" s="55"/>
      <c r="M402" s="325">
        <v>2389300</v>
      </c>
      <c r="N402" s="327"/>
      <c r="O402" s="325">
        <v>2389300</v>
      </c>
      <c r="P402" s="327"/>
      <c r="Q402" s="56">
        <v>0</v>
      </c>
      <c r="R402" s="57">
        <v>2389300</v>
      </c>
      <c r="S402" s="58">
        <v>1994790</v>
      </c>
      <c r="T402" s="59">
        <v>2389300</v>
      </c>
      <c r="U402" s="60">
        <v>2389300</v>
      </c>
      <c r="V402" s="61">
        <f t="shared" si="15"/>
        <v>0</v>
      </c>
      <c r="W402" s="62">
        <f t="shared" si="16"/>
        <v>0</v>
      </c>
      <c r="X402" s="191" t="str">
        <f t="shared" si="17"/>
        <v>809090103303R2022244</v>
      </c>
      <c r="Y402" s="14"/>
      <c r="Z402" s="4"/>
    </row>
    <row r="403" spans="2:26" ht="23.25" x14ac:dyDescent="0.25">
      <c r="B403" s="52" t="s">
        <v>256</v>
      </c>
      <c r="C403" s="53" t="s">
        <v>43</v>
      </c>
      <c r="D403" s="454" t="s">
        <v>1175</v>
      </c>
      <c r="E403" s="455"/>
      <c r="F403" s="455"/>
      <c r="G403" s="455"/>
      <c r="H403" s="455"/>
      <c r="I403" s="455"/>
      <c r="J403" s="456"/>
      <c r="K403" s="54" t="s">
        <v>260</v>
      </c>
      <c r="L403" s="55"/>
      <c r="M403" s="325">
        <v>31770000</v>
      </c>
      <c r="N403" s="327"/>
      <c r="O403" s="325">
        <v>31770000</v>
      </c>
      <c r="P403" s="327"/>
      <c r="Q403" s="56">
        <v>0</v>
      </c>
      <c r="R403" s="57">
        <v>19417776.809999999</v>
      </c>
      <c r="S403" s="58">
        <v>0</v>
      </c>
      <c r="T403" s="59">
        <v>19417776.809999999</v>
      </c>
      <c r="U403" s="60">
        <v>19417776.809999999</v>
      </c>
      <c r="V403" s="61">
        <f t="shared" si="15"/>
        <v>0</v>
      </c>
      <c r="W403" s="62">
        <f t="shared" si="16"/>
        <v>0</v>
      </c>
      <c r="X403" s="191" t="str">
        <f t="shared" si="17"/>
        <v>80909010330720550612</v>
      </c>
      <c r="Y403" s="14"/>
      <c r="Z403" s="4"/>
    </row>
    <row r="404" spans="2:26" ht="23.25" x14ac:dyDescent="0.25">
      <c r="B404" s="52" t="s">
        <v>58</v>
      </c>
      <c r="C404" s="53" t="s">
        <v>43</v>
      </c>
      <c r="D404" s="454" t="s">
        <v>1176</v>
      </c>
      <c r="E404" s="455"/>
      <c r="F404" s="455"/>
      <c r="G404" s="455"/>
      <c r="H404" s="455"/>
      <c r="I404" s="455"/>
      <c r="J404" s="456"/>
      <c r="K404" s="54" t="s">
        <v>59</v>
      </c>
      <c r="L404" s="55"/>
      <c r="M404" s="325">
        <v>82850000</v>
      </c>
      <c r="N404" s="327"/>
      <c r="O404" s="325">
        <v>82850000</v>
      </c>
      <c r="P404" s="327"/>
      <c r="Q404" s="56">
        <v>0</v>
      </c>
      <c r="R404" s="57">
        <v>81867004.579999998</v>
      </c>
      <c r="S404" s="58">
        <v>77475970.079999998</v>
      </c>
      <c r="T404" s="59">
        <v>81867004.579999998</v>
      </c>
      <c r="U404" s="60">
        <v>81867004.579999998</v>
      </c>
      <c r="V404" s="61">
        <f t="shared" si="15"/>
        <v>0</v>
      </c>
      <c r="W404" s="62">
        <f t="shared" si="16"/>
        <v>0</v>
      </c>
      <c r="X404" s="191" t="str">
        <f t="shared" si="17"/>
        <v>80909010330720880244</v>
      </c>
      <c r="Y404" s="14"/>
      <c r="Z404" s="4"/>
    </row>
    <row r="405" spans="2:26" ht="23.25" x14ac:dyDescent="0.25">
      <c r="B405" s="52" t="s">
        <v>256</v>
      </c>
      <c r="C405" s="53" t="s">
        <v>43</v>
      </c>
      <c r="D405" s="454" t="s">
        <v>1176</v>
      </c>
      <c r="E405" s="455"/>
      <c r="F405" s="455"/>
      <c r="G405" s="455"/>
      <c r="H405" s="455"/>
      <c r="I405" s="455"/>
      <c r="J405" s="456"/>
      <c r="K405" s="54" t="s">
        <v>260</v>
      </c>
      <c r="L405" s="55"/>
      <c r="M405" s="325">
        <v>2722707300</v>
      </c>
      <c r="N405" s="327"/>
      <c r="O405" s="325">
        <v>2722707300</v>
      </c>
      <c r="P405" s="327"/>
      <c r="Q405" s="56">
        <v>0</v>
      </c>
      <c r="R405" s="57">
        <v>2562798375.48</v>
      </c>
      <c r="S405" s="58">
        <v>0</v>
      </c>
      <c r="T405" s="59">
        <v>2562798375.48</v>
      </c>
      <c r="U405" s="60">
        <v>2562798375.48</v>
      </c>
      <c r="V405" s="61">
        <f t="shared" si="15"/>
        <v>0</v>
      </c>
      <c r="W405" s="62">
        <f t="shared" si="16"/>
        <v>0</v>
      </c>
      <c r="X405" s="191" t="str">
        <f t="shared" si="17"/>
        <v>80909010330720880612</v>
      </c>
      <c r="Y405" s="14"/>
      <c r="Z405" s="4"/>
    </row>
    <row r="406" spans="2:26" ht="23.25" x14ac:dyDescent="0.25">
      <c r="B406" s="52" t="s">
        <v>256</v>
      </c>
      <c r="C406" s="53" t="s">
        <v>43</v>
      </c>
      <c r="D406" s="454" t="s">
        <v>1177</v>
      </c>
      <c r="E406" s="455"/>
      <c r="F406" s="455"/>
      <c r="G406" s="455"/>
      <c r="H406" s="455"/>
      <c r="I406" s="455"/>
      <c r="J406" s="456"/>
      <c r="K406" s="54" t="s">
        <v>260</v>
      </c>
      <c r="L406" s="55"/>
      <c r="M406" s="325">
        <v>160047400</v>
      </c>
      <c r="N406" s="327"/>
      <c r="O406" s="325">
        <v>160047400</v>
      </c>
      <c r="P406" s="327"/>
      <c r="Q406" s="56">
        <v>0</v>
      </c>
      <c r="R406" s="57">
        <v>152485673</v>
      </c>
      <c r="S406" s="58">
        <v>0</v>
      </c>
      <c r="T406" s="59">
        <v>152485673</v>
      </c>
      <c r="U406" s="60">
        <v>152485673</v>
      </c>
      <c r="V406" s="61">
        <f t="shared" si="15"/>
        <v>0</v>
      </c>
      <c r="W406" s="62">
        <f t="shared" si="16"/>
        <v>0</v>
      </c>
      <c r="X406" s="191" t="str">
        <f t="shared" si="17"/>
        <v>80909010330756080612</v>
      </c>
      <c r="Y406" s="14"/>
      <c r="Z406" s="4"/>
    </row>
    <row r="407" spans="2:26" ht="23.25" x14ac:dyDescent="0.25">
      <c r="B407" s="52" t="s">
        <v>256</v>
      </c>
      <c r="C407" s="53" t="s">
        <v>43</v>
      </c>
      <c r="D407" s="454" t="s">
        <v>1178</v>
      </c>
      <c r="E407" s="455"/>
      <c r="F407" s="455"/>
      <c r="G407" s="455"/>
      <c r="H407" s="455"/>
      <c r="I407" s="455"/>
      <c r="J407" s="456"/>
      <c r="K407" s="54" t="s">
        <v>260</v>
      </c>
      <c r="L407" s="55"/>
      <c r="M407" s="325">
        <v>394300</v>
      </c>
      <c r="N407" s="327"/>
      <c r="O407" s="325">
        <v>394300</v>
      </c>
      <c r="P407" s="327"/>
      <c r="Q407" s="56">
        <v>0</v>
      </c>
      <c r="R407" s="57">
        <v>394300</v>
      </c>
      <c r="S407" s="58">
        <v>0</v>
      </c>
      <c r="T407" s="59">
        <v>394300</v>
      </c>
      <c r="U407" s="60">
        <v>394300</v>
      </c>
      <c r="V407" s="61">
        <f t="shared" si="15"/>
        <v>0</v>
      </c>
      <c r="W407" s="62">
        <f t="shared" si="16"/>
        <v>0</v>
      </c>
      <c r="X407" s="191" t="str">
        <f t="shared" si="17"/>
        <v>80909010330954760612</v>
      </c>
      <c r="Y407" s="14"/>
      <c r="Z407" s="4"/>
    </row>
    <row r="408" spans="2:26" ht="23.25" x14ac:dyDescent="0.25">
      <c r="B408" s="52" t="s">
        <v>256</v>
      </c>
      <c r="C408" s="53" t="s">
        <v>43</v>
      </c>
      <c r="D408" s="454" t="s">
        <v>1179</v>
      </c>
      <c r="E408" s="455"/>
      <c r="F408" s="455"/>
      <c r="G408" s="455"/>
      <c r="H408" s="455"/>
      <c r="I408" s="455"/>
      <c r="J408" s="456"/>
      <c r="K408" s="54" t="s">
        <v>260</v>
      </c>
      <c r="L408" s="55"/>
      <c r="M408" s="325">
        <v>202944400</v>
      </c>
      <c r="N408" s="327"/>
      <c r="O408" s="325">
        <v>202944400</v>
      </c>
      <c r="P408" s="327"/>
      <c r="Q408" s="56">
        <v>0</v>
      </c>
      <c r="R408" s="57">
        <v>202503241.69999999</v>
      </c>
      <c r="S408" s="58">
        <v>0</v>
      </c>
      <c r="T408" s="59">
        <v>202503241.69999999</v>
      </c>
      <c r="U408" s="60">
        <v>202503241.69999999</v>
      </c>
      <c r="V408" s="61">
        <f t="shared" ref="V408:V471" si="18">R408-U408</f>
        <v>0</v>
      </c>
      <c r="W408" s="62">
        <f t="shared" ref="W408:W471" si="19">T408-U408</f>
        <v>0</v>
      </c>
      <c r="X408" s="191" t="str">
        <f t="shared" ref="X408:X471" si="20">IF(D408="","00000000000000000",D408)&amp;IF(K408="","000",K408)</f>
        <v>8090901033N251920612</v>
      </c>
      <c r="Y408" s="14"/>
      <c r="Z408" s="4"/>
    </row>
    <row r="409" spans="2:26" ht="23.25" x14ac:dyDescent="0.25">
      <c r="B409" s="52" t="s">
        <v>256</v>
      </c>
      <c r="C409" s="53" t="s">
        <v>43</v>
      </c>
      <c r="D409" s="454" t="s">
        <v>1180</v>
      </c>
      <c r="E409" s="455"/>
      <c r="F409" s="455"/>
      <c r="G409" s="455"/>
      <c r="H409" s="455"/>
      <c r="I409" s="455"/>
      <c r="J409" s="456"/>
      <c r="K409" s="54" t="s">
        <v>260</v>
      </c>
      <c r="L409" s="55"/>
      <c r="M409" s="325">
        <v>66600000</v>
      </c>
      <c r="N409" s="327"/>
      <c r="O409" s="325">
        <v>66600000</v>
      </c>
      <c r="P409" s="327"/>
      <c r="Q409" s="56">
        <v>0</v>
      </c>
      <c r="R409" s="57">
        <v>66600000</v>
      </c>
      <c r="S409" s="58">
        <v>0</v>
      </c>
      <c r="T409" s="59">
        <v>66600000</v>
      </c>
      <c r="U409" s="60">
        <v>66600000</v>
      </c>
      <c r="V409" s="61">
        <f t="shared" si="18"/>
        <v>0</v>
      </c>
      <c r="W409" s="62">
        <f t="shared" si="19"/>
        <v>0</v>
      </c>
      <c r="X409" s="191" t="str">
        <f t="shared" si="20"/>
        <v>8090901033N2N0003612</v>
      </c>
      <c r="Y409" s="14"/>
      <c r="Z409" s="4"/>
    </row>
    <row r="410" spans="2:26" ht="23.25" x14ac:dyDescent="0.25">
      <c r="B410" s="52" t="s">
        <v>256</v>
      </c>
      <c r="C410" s="53" t="s">
        <v>43</v>
      </c>
      <c r="D410" s="454" t="s">
        <v>1181</v>
      </c>
      <c r="E410" s="455"/>
      <c r="F410" s="455"/>
      <c r="G410" s="455"/>
      <c r="H410" s="455"/>
      <c r="I410" s="455"/>
      <c r="J410" s="456"/>
      <c r="K410" s="54" t="s">
        <v>260</v>
      </c>
      <c r="L410" s="55"/>
      <c r="M410" s="325">
        <v>298179400</v>
      </c>
      <c r="N410" s="327"/>
      <c r="O410" s="325">
        <v>298179400</v>
      </c>
      <c r="P410" s="327"/>
      <c r="Q410" s="56">
        <v>0</v>
      </c>
      <c r="R410" s="57">
        <v>296115301.95999998</v>
      </c>
      <c r="S410" s="58">
        <v>0</v>
      </c>
      <c r="T410" s="59">
        <v>296115301.95999998</v>
      </c>
      <c r="U410" s="60">
        <v>296115301.95999998</v>
      </c>
      <c r="V410" s="61">
        <f t="shared" si="18"/>
        <v>0</v>
      </c>
      <c r="W410" s="62">
        <f t="shared" si="19"/>
        <v>0</v>
      </c>
      <c r="X410" s="191" t="str">
        <f t="shared" si="20"/>
        <v>8090901033N351900612</v>
      </c>
      <c r="Y410" s="14"/>
      <c r="Z410" s="4"/>
    </row>
    <row r="411" spans="2:26" ht="23.25" x14ac:dyDescent="0.25">
      <c r="B411" s="52" t="s">
        <v>256</v>
      </c>
      <c r="C411" s="53" t="s">
        <v>43</v>
      </c>
      <c r="D411" s="454" t="s">
        <v>1182</v>
      </c>
      <c r="E411" s="455"/>
      <c r="F411" s="455"/>
      <c r="G411" s="455"/>
      <c r="H411" s="455"/>
      <c r="I411" s="455"/>
      <c r="J411" s="456"/>
      <c r="K411" s="54" t="s">
        <v>260</v>
      </c>
      <c r="L411" s="55"/>
      <c r="M411" s="325">
        <v>50000</v>
      </c>
      <c r="N411" s="327"/>
      <c r="O411" s="325">
        <v>50000</v>
      </c>
      <c r="P411" s="327"/>
      <c r="Q411" s="56">
        <v>0</v>
      </c>
      <c r="R411" s="57">
        <v>50000</v>
      </c>
      <c r="S411" s="58">
        <v>0</v>
      </c>
      <c r="T411" s="59">
        <v>50000</v>
      </c>
      <c r="U411" s="60">
        <v>50000</v>
      </c>
      <c r="V411" s="61">
        <f t="shared" si="18"/>
        <v>0</v>
      </c>
      <c r="W411" s="62">
        <f t="shared" si="19"/>
        <v>0</v>
      </c>
      <c r="X411" s="191" t="str">
        <f t="shared" si="20"/>
        <v>8090901033N8N0006612</v>
      </c>
      <c r="Y411" s="14"/>
      <c r="Z411" s="4"/>
    </row>
    <row r="412" spans="2:26" ht="79.5" x14ac:dyDescent="0.25">
      <c r="B412" s="52" t="s">
        <v>172</v>
      </c>
      <c r="C412" s="53" t="s">
        <v>43</v>
      </c>
      <c r="D412" s="454" t="s">
        <v>1183</v>
      </c>
      <c r="E412" s="455"/>
      <c r="F412" s="455"/>
      <c r="G412" s="455"/>
      <c r="H412" s="455"/>
      <c r="I412" s="455"/>
      <c r="J412" s="456"/>
      <c r="K412" s="54" t="s">
        <v>174</v>
      </c>
      <c r="L412" s="55"/>
      <c r="M412" s="325">
        <v>8727000</v>
      </c>
      <c r="N412" s="327"/>
      <c r="O412" s="325">
        <v>8727000</v>
      </c>
      <c r="P412" s="327"/>
      <c r="Q412" s="56">
        <v>0</v>
      </c>
      <c r="R412" s="57">
        <v>8727000</v>
      </c>
      <c r="S412" s="58">
        <v>0</v>
      </c>
      <c r="T412" s="59">
        <v>8727000</v>
      </c>
      <c r="U412" s="60">
        <v>8727000</v>
      </c>
      <c r="V412" s="61">
        <f t="shared" si="18"/>
        <v>0</v>
      </c>
      <c r="W412" s="62">
        <f t="shared" si="19"/>
        <v>0</v>
      </c>
      <c r="X412" s="191" t="str">
        <f t="shared" si="20"/>
        <v>80909010350120730611</v>
      </c>
      <c r="Y412" s="14"/>
      <c r="Z412" s="4"/>
    </row>
    <row r="413" spans="2:26" ht="79.5" x14ac:dyDescent="0.25">
      <c r="B413" s="52" t="s">
        <v>172</v>
      </c>
      <c r="C413" s="53" t="s">
        <v>43</v>
      </c>
      <c r="D413" s="454" t="s">
        <v>1184</v>
      </c>
      <c r="E413" s="455"/>
      <c r="F413" s="455"/>
      <c r="G413" s="455"/>
      <c r="H413" s="455"/>
      <c r="I413" s="455"/>
      <c r="J413" s="456"/>
      <c r="K413" s="54" t="s">
        <v>174</v>
      </c>
      <c r="L413" s="55"/>
      <c r="M413" s="325">
        <v>56519000</v>
      </c>
      <c r="N413" s="327"/>
      <c r="O413" s="325">
        <v>56519000</v>
      </c>
      <c r="P413" s="327"/>
      <c r="Q413" s="56">
        <v>0</v>
      </c>
      <c r="R413" s="57">
        <v>56519000</v>
      </c>
      <c r="S413" s="58">
        <v>0</v>
      </c>
      <c r="T413" s="59">
        <v>56519000</v>
      </c>
      <c r="U413" s="60">
        <v>56519000</v>
      </c>
      <c r="V413" s="61">
        <f t="shared" si="18"/>
        <v>0</v>
      </c>
      <c r="W413" s="62">
        <f t="shared" si="19"/>
        <v>0</v>
      </c>
      <c r="X413" s="191" t="str">
        <f t="shared" si="20"/>
        <v>80909010350220790611</v>
      </c>
      <c r="Y413" s="14"/>
      <c r="Z413" s="4"/>
    </row>
    <row r="414" spans="2:26" ht="79.5" x14ac:dyDescent="0.25">
      <c r="B414" s="52" t="s">
        <v>172</v>
      </c>
      <c r="C414" s="53" t="s">
        <v>43</v>
      </c>
      <c r="D414" s="454" t="s">
        <v>1185</v>
      </c>
      <c r="E414" s="455"/>
      <c r="F414" s="455"/>
      <c r="G414" s="455"/>
      <c r="H414" s="455"/>
      <c r="I414" s="455"/>
      <c r="J414" s="456"/>
      <c r="K414" s="54" t="s">
        <v>174</v>
      </c>
      <c r="L414" s="55"/>
      <c r="M414" s="325">
        <v>8293000</v>
      </c>
      <c r="N414" s="327"/>
      <c r="O414" s="325">
        <v>8293000</v>
      </c>
      <c r="P414" s="327"/>
      <c r="Q414" s="56">
        <v>0</v>
      </c>
      <c r="R414" s="57">
        <v>8279843.7999999998</v>
      </c>
      <c r="S414" s="58">
        <v>0</v>
      </c>
      <c r="T414" s="59">
        <v>8279843.7999999998</v>
      </c>
      <c r="U414" s="60">
        <v>8279843.7999999998</v>
      </c>
      <c r="V414" s="61">
        <f t="shared" si="18"/>
        <v>0</v>
      </c>
      <c r="W414" s="62">
        <f t="shared" si="19"/>
        <v>0</v>
      </c>
      <c r="X414" s="191" t="str">
        <f t="shared" si="20"/>
        <v>80909010350320870611</v>
      </c>
      <c r="Y414" s="14"/>
      <c r="Z414" s="4"/>
    </row>
    <row r="415" spans="2:26" ht="23.25" x14ac:dyDescent="0.25">
      <c r="B415" s="52" t="s">
        <v>256</v>
      </c>
      <c r="C415" s="53" t="s">
        <v>43</v>
      </c>
      <c r="D415" s="454" t="s">
        <v>1186</v>
      </c>
      <c r="E415" s="455"/>
      <c r="F415" s="455"/>
      <c r="G415" s="455"/>
      <c r="H415" s="455"/>
      <c r="I415" s="455"/>
      <c r="J415" s="456"/>
      <c r="K415" s="54" t="s">
        <v>260</v>
      </c>
      <c r="L415" s="55"/>
      <c r="M415" s="325">
        <v>100000</v>
      </c>
      <c r="N415" s="327"/>
      <c r="O415" s="325">
        <v>100000</v>
      </c>
      <c r="P415" s="327"/>
      <c r="Q415" s="56">
        <v>0</v>
      </c>
      <c r="R415" s="57">
        <v>100000</v>
      </c>
      <c r="S415" s="58">
        <v>0</v>
      </c>
      <c r="T415" s="59">
        <v>100000</v>
      </c>
      <c r="U415" s="60">
        <v>100000</v>
      </c>
      <c r="V415" s="61">
        <f t="shared" si="18"/>
        <v>0</v>
      </c>
      <c r="W415" s="62">
        <f t="shared" si="19"/>
        <v>0</v>
      </c>
      <c r="X415" s="191" t="str">
        <f t="shared" si="20"/>
        <v>8090901035N4N0004612</v>
      </c>
      <c r="Y415" s="14"/>
      <c r="Z415" s="4"/>
    </row>
    <row r="416" spans="2:26" ht="79.5" x14ac:dyDescent="0.25">
      <c r="B416" s="52" t="s">
        <v>172</v>
      </c>
      <c r="C416" s="53" t="s">
        <v>43</v>
      </c>
      <c r="D416" s="454" t="s">
        <v>1187</v>
      </c>
      <c r="E416" s="455"/>
      <c r="F416" s="455"/>
      <c r="G416" s="455"/>
      <c r="H416" s="455"/>
      <c r="I416" s="455"/>
      <c r="J416" s="456"/>
      <c r="K416" s="54" t="s">
        <v>174</v>
      </c>
      <c r="L416" s="55"/>
      <c r="M416" s="325">
        <v>140086000</v>
      </c>
      <c r="N416" s="327"/>
      <c r="O416" s="325">
        <v>140086000</v>
      </c>
      <c r="P416" s="327"/>
      <c r="Q416" s="56">
        <v>0</v>
      </c>
      <c r="R416" s="57">
        <v>139953201.03</v>
      </c>
      <c r="S416" s="58">
        <v>0</v>
      </c>
      <c r="T416" s="59">
        <v>139953201.03</v>
      </c>
      <c r="U416" s="60">
        <v>139953201.03</v>
      </c>
      <c r="V416" s="61">
        <f t="shared" si="18"/>
        <v>0</v>
      </c>
      <c r="W416" s="62">
        <f t="shared" si="19"/>
        <v>0</v>
      </c>
      <c r="X416" s="191" t="str">
        <f t="shared" si="20"/>
        <v>8090901035P1P0002611</v>
      </c>
      <c r="Y416" s="14"/>
      <c r="Z416" s="4"/>
    </row>
    <row r="417" spans="2:26" ht="23.25" x14ac:dyDescent="0.25">
      <c r="B417" s="52" t="s">
        <v>256</v>
      </c>
      <c r="C417" s="53" t="s">
        <v>43</v>
      </c>
      <c r="D417" s="454" t="s">
        <v>1188</v>
      </c>
      <c r="E417" s="455"/>
      <c r="F417" s="455"/>
      <c r="G417" s="455"/>
      <c r="H417" s="455"/>
      <c r="I417" s="455"/>
      <c r="J417" s="456"/>
      <c r="K417" s="54" t="s">
        <v>260</v>
      </c>
      <c r="L417" s="55"/>
      <c r="M417" s="325">
        <v>126278300</v>
      </c>
      <c r="N417" s="327"/>
      <c r="O417" s="325">
        <v>126278300</v>
      </c>
      <c r="P417" s="327"/>
      <c r="Q417" s="56">
        <v>0</v>
      </c>
      <c r="R417" s="57">
        <v>117057414.64</v>
      </c>
      <c r="S417" s="58">
        <v>0</v>
      </c>
      <c r="T417" s="59">
        <v>117057414.64</v>
      </c>
      <c r="U417" s="60">
        <v>117057414.64</v>
      </c>
      <c r="V417" s="61">
        <f t="shared" si="18"/>
        <v>0</v>
      </c>
      <c r="W417" s="62">
        <f t="shared" si="19"/>
        <v>0</v>
      </c>
      <c r="X417" s="191" t="str">
        <f t="shared" si="20"/>
        <v>809090103603R7520612</v>
      </c>
      <c r="Y417" s="14"/>
      <c r="Z417" s="4"/>
    </row>
    <row r="418" spans="2:26" x14ac:dyDescent="0.25">
      <c r="B418" s="52" t="s">
        <v>126</v>
      </c>
      <c r="C418" s="53" t="s">
        <v>43</v>
      </c>
      <c r="D418" s="454" t="s">
        <v>1189</v>
      </c>
      <c r="E418" s="455"/>
      <c r="F418" s="455"/>
      <c r="G418" s="455"/>
      <c r="H418" s="455"/>
      <c r="I418" s="455"/>
      <c r="J418" s="456"/>
      <c r="K418" s="54" t="s">
        <v>127</v>
      </c>
      <c r="L418" s="55"/>
      <c r="M418" s="325">
        <v>75000</v>
      </c>
      <c r="N418" s="327"/>
      <c r="O418" s="325">
        <v>75000</v>
      </c>
      <c r="P418" s="327"/>
      <c r="Q418" s="56"/>
      <c r="R418" s="57">
        <v>75000</v>
      </c>
      <c r="S418" s="58"/>
      <c r="T418" s="59">
        <v>75000</v>
      </c>
      <c r="U418" s="60">
        <v>75000</v>
      </c>
      <c r="V418" s="61">
        <f t="shared" si="18"/>
        <v>0</v>
      </c>
      <c r="W418" s="62">
        <f t="shared" si="19"/>
        <v>0</v>
      </c>
      <c r="X418" s="191" t="str">
        <f t="shared" si="20"/>
        <v>8090901038N5N0005360</v>
      </c>
      <c r="Y418" s="14"/>
      <c r="Z418" s="4"/>
    </row>
    <row r="419" spans="2:26" ht="23.25" x14ac:dyDescent="0.25">
      <c r="B419" s="52" t="s">
        <v>256</v>
      </c>
      <c r="C419" s="53" t="s">
        <v>43</v>
      </c>
      <c r="D419" s="454" t="s">
        <v>1189</v>
      </c>
      <c r="E419" s="455"/>
      <c r="F419" s="455"/>
      <c r="G419" s="455"/>
      <c r="H419" s="455"/>
      <c r="I419" s="455"/>
      <c r="J419" s="456"/>
      <c r="K419" s="54" t="s">
        <v>260</v>
      </c>
      <c r="L419" s="55"/>
      <c r="M419" s="325">
        <v>7507000</v>
      </c>
      <c r="N419" s="327"/>
      <c r="O419" s="325">
        <v>7507000</v>
      </c>
      <c r="P419" s="327"/>
      <c r="Q419" s="56">
        <v>0</v>
      </c>
      <c r="R419" s="57">
        <v>5012469.5599999996</v>
      </c>
      <c r="S419" s="58">
        <v>0</v>
      </c>
      <c r="T419" s="59">
        <v>5012469.5599999996</v>
      </c>
      <c r="U419" s="60">
        <v>5012469.5599999996</v>
      </c>
      <c r="V419" s="61">
        <f t="shared" si="18"/>
        <v>0</v>
      </c>
      <c r="W419" s="62">
        <f t="shared" si="19"/>
        <v>0</v>
      </c>
      <c r="X419" s="191" t="str">
        <f t="shared" si="20"/>
        <v>8090901038N5N0005612</v>
      </c>
      <c r="Y419" s="14"/>
      <c r="Z419" s="4"/>
    </row>
    <row r="420" spans="2:26" x14ac:dyDescent="0.25">
      <c r="B420" s="52" t="s">
        <v>77</v>
      </c>
      <c r="C420" s="53" t="s">
        <v>43</v>
      </c>
      <c r="D420" s="454" t="s">
        <v>1190</v>
      </c>
      <c r="E420" s="455"/>
      <c r="F420" s="455"/>
      <c r="G420" s="455"/>
      <c r="H420" s="455"/>
      <c r="I420" s="455"/>
      <c r="J420" s="456"/>
      <c r="K420" s="54" t="s">
        <v>79</v>
      </c>
      <c r="L420" s="55"/>
      <c r="M420" s="325">
        <v>833148587.42999995</v>
      </c>
      <c r="N420" s="327"/>
      <c r="O420" s="325">
        <v>833148587.42999995</v>
      </c>
      <c r="P420" s="327"/>
      <c r="Q420" s="56">
        <v>0</v>
      </c>
      <c r="R420" s="57">
        <v>833148587.42999995</v>
      </c>
      <c r="S420" s="58">
        <v>0</v>
      </c>
      <c r="T420" s="59">
        <v>827246480.02999997</v>
      </c>
      <c r="U420" s="60">
        <v>827246480.02999997</v>
      </c>
      <c r="V420" s="61">
        <f t="shared" si="18"/>
        <v>5902107.3999999762</v>
      </c>
      <c r="W420" s="62">
        <f t="shared" si="19"/>
        <v>0</v>
      </c>
      <c r="X420" s="191" t="str">
        <f t="shared" si="20"/>
        <v>809090103Г0100590111</v>
      </c>
      <c r="Y420" s="14"/>
      <c r="Z420" s="4"/>
    </row>
    <row r="421" spans="2:26" ht="34.5" x14ac:dyDescent="0.25">
      <c r="B421" s="52" t="s">
        <v>80</v>
      </c>
      <c r="C421" s="53" t="s">
        <v>43</v>
      </c>
      <c r="D421" s="454" t="s">
        <v>1190</v>
      </c>
      <c r="E421" s="455"/>
      <c r="F421" s="455"/>
      <c r="G421" s="455"/>
      <c r="H421" s="455"/>
      <c r="I421" s="455"/>
      <c r="J421" s="456"/>
      <c r="K421" s="54" t="s">
        <v>81</v>
      </c>
      <c r="L421" s="55"/>
      <c r="M421" s="325">
        <v>500000</v>
      </c>
      <c r="N421" s="327"/>
      <c r="O421" s="325">
        <v>500000</v>
      </c>
      <c r="P421" s="327"/>
      <c r="Q421" s="56">
        <v>0</v>
      </c>
      <c r="R421" s="57">
        <v>360787.3</v>
      </c>
      <c r="S421" s="58">
        <v>0</v>
      </c>
      <c r="T421" s="59">
        <v>360787.3</v>
      </c>
      <c r="U421" s="60">
        <v>360787.3</v>
      </c>
      <c r="V421" s="61">
        <f t="shared" si="18"/>
        <v>0</v>
      </c>
      <c r="W421" s="62">
        <f t="shared" si="19"/>
        <v>0</v>
      </c>
      <c r="X421" s="191" t="str">
        <f t="shared" si="20"/>
        <v>809090103Г0100590112</v>
      </c>
      <c r="Y421" s="14"/>
      <c r="Z421" s="4"/>
    </row>
    <row r="422" spans="2:26" ht="57" x14ac:dyDescent="0.25">
      <c r="B422" s="52" t="s">
        <v>82</v>
      </c>
      <c r="C422" s="53" t="s">
        <v>43</v>
      </c>
      <c r="D422" s="454" t="s">
        <v>1190</v>
      </c>
      <c r="E422" s="455"/>
      <c r="F422" s="455"/>
      <c r="G422" s="455"/>
      <c r="H422" s="455"/>
      <c r="I422" s="455"/>
      <c r="J422" s="456"/>
      <c r="K422" s="54" t="s">
        <v>83</v>
      </c>
      <c r="L422" s="55"/>
      <c r="M422" s="325">
        <v>268751904.56999999</v>
      </c>
      <c r="N422" s="327"/>
      <c r="O422" s="325">
        <v>268751904.56999999</v>
      </c>
      <c r="P422" s="327"/>
      <c r="Q422" s="56">
        <v>0</v>
      </c>
      <c r="R422" s="57">
        <v>266174658.58000001</v>
      </c>
      <c r="S422" s="58">
        <v>0</v>
      </c>
      <c r="T422" s="59">
        <v>266174658.58000001</v>
      </c>
      <c r="U422" s="60">
        <v>266174658.58000001</v>
      </c>
      <c r="V422" s="61">
        <f t="shared" si="18"/>
        <v>0</v>
      </c>
      <c r="W422" s="62">
        <f t="shared" si="19"/>
        <v>0</v>
      </c>
      <c r="X422" s="191" t="str">
        <f t="shared" si="20"/>
        <v>809090103Г0100590119</v>
      </c>
      <c r="Y422" s="14"/>
      <c r="Z422" s="4"/>
    </row>
    <row r="423" spans="2:26" ht="34.5" x14ac:dyDescent="0.25">
      <c r="B423" s="52" t="s">
        <v>56</v>
      </c>
      <c r="C423" s="53" t="s">
        <v>43</v>
      </c>
      <c r="D423" s="454" t="s">
        <v>1190</v>
      </c>
      <c r="E423" s="455"/>
      <c r="F423" s="455"/>
      <c r="G423" s="455"/>
      <c r="H423" s="455"/>
      <c r="I423" s="455"/>
      <c r="J423" s="456"/>
      <c r="K423" s="54" t="s">
        <v>57</v>
      </c>
      <c r="L423" s="55"/>
      <c r="M423" s="325">
        <v>2311000</v>
      </c>
      <c r="N423" s="327"/>
      <c r="O423" s="325">
        <v>2311000</v>
      </c>
      <c r="P423" s="327"/>
      <c r="Q423" s="56">
        <v>0</v>
      </c>
      <c r="R423" s="57">
        <v>2238238.5</v>
      </c>
      <c r="S423" s="58">
        <v>1366872.5</v>
      </c>
      <c r="T423" s="59">
        <v>2238238.5</v>
      </c>
      <c r="U423" s="60">
        <v>2238238.5</v>
      </c>
      <c r="V423" s="61">
        <f t="shared" si="18"/>
        <v>0</v>
      </c>
      <c r="W423" s="62">
        <f t="shared" si="19"/>
        <v>0</v>
      </c>
      <c r="X423" s="191" t="str">
        <f t="shared" si="20"/>
        <v>809090103Г0100590242</v>
      </c>
      <c r="Y423" s="14"/>
      <c r="Z423" s="4"/>
    </row>
    <row r="424" spans="2:26" ht="23.25" x14ac:dyDescent="0.25">
      <c r="B424" s="52" t="s">
        <v>58</v>
      </c>
      <c r="C424" s="53" t="s">
        <v>43</v>
      </c>
      <c r="D424" s="454" t="s">
        <v>1190</v>
      </c>
      <c r="E424" s="455"/>
      <c r="F424" s="455"/>
      <c r="G424" s="455"/>
      <c r="H424" s="455"/>
      <c r="I424" s="455"/>
      <c r="J424" s="456"/>
      <c r="K424" s="54" t="s">
        <v>59</v>
      </c>
      <c r="L424" s="55"/>
      <c r="M424" s="325">
        <v>178031700</v>
      </c>
      <c r="N424" s="327"/>
      <c r="O424" s="325">
        <v>178031700</v>
      </c>
      <c r="P424" s="327"/>
      <c r="Q424" s="56">
        <v>0</v>
      </c>
      <c r="R424" s="57">
        <v>162437274.47999999</v>
      </c>
      <c r="S424" s="58">
        <v>135177468.16999999</v>
      </c>
      <c r="T424" s="59">
        <v>156130334.08000001</v>
      </c>
      <c r="U424" s="60">
        <v>156130334.08000001</v>
      </c>
      <c r="V424" s="61">
        <f t="shared" si="18"/>
        <v>6306940.3999999762</v>
      </c>
      <c r="W424" s="62">
        <f t="shared" si="19"/>
        <v>0</v>
      </c>
      <c r="X424" s="191" t="str">
        <f t="shared" si="20"/>
        <v>809090103Г0100590244</v>
      </c>
      <c r="Y424" s="14"/>
      <c r="Z424" s="4"/>
    </row>
    <row r="425" spans="2:26" x14ac:dyDescent="0.25">
      <c r="B425" s="52" t="s">
        <v>84</v>
      </c>
      <c r="C425" s="53" t="s">
        <v>43</v>
      </c>
      <c r="D425" s="454" t="s">
        <v>1190</v>
      </c>
      <c r="E425" s="455"/>
      <c r="F425" s="455"/>
      <c r="G425" s="455"/>
      <c r="H425" s="455"/>
      <c r="I425" s="455"/>
      <c r="J425" s="456"/>
      <c r="K425" s="54" t="s">
        <v>85</v>
      </c>
      <c r="L425" s="55"/>
      <c r="M425" s="325">
        <v>59420600</v>
      </c>
      <c r="N425" s="327"/>
      <c r="O425" s="325">
        <v>59420600</v>
      </c>
      <c r="P425" s="327"/>
      <c r="Q425" s="56">
        <v>0</v>
      </c>
      <c r="R425" s="57">
        <v>55786665.380000003</v>
      </c>
      <c r="S425" s="58">
        <v>0</v>
      </c>
      <c r="T425" s="59">
        <v>50718623.210000001</v>
      </c>
      <c r="U425" s="60">
        <v>50718623.210000001</v>
      </c>
      <c r="V425" s="61">
        <f t="shared" si="18"/>
        <v>5068042.1700000018</v>
      </c>
      <c r="W425" s="62">
        <f t="shared" si="19"/>
        <v>0</v>
      </c>
      <c r="X425" s="191" t="str">
        <f t="shared" si="20"/>
        <v>809090103Г0100590247</v>
      </c>
      <c r="Y425" s="14"/>
      <c r="Z425" s="4"/>
    </row>
    <row r="426" spans="2:26" ht="45.75" x14ac:dyDescent="0.25">
      <c r="B426" s="52" t="s">
        <v>63</v>
      </c>
      <c r="C426" s="53" t="s">
        <v>43</v>
      </c>
      <c r="D426" s="454" t="s">
        <v>1190</v>
      </c>
      <c r="E426" s="455"/>
      <c r="F426" s="455"/>
      <c r="G426" s="455"/>
      <c r="H426" s="455"/>
      <c r="I426" s="455"/>
      <c r="J426" s="456"/>
      <c r="K426" s="54" t="s">
        <v>64</v>
      </c>
      <c r="L426" s="55"/>
      <c r="M426" s="325">
        <v>27000</v>
      </c>
      <c r="N426" s="327"/>
      <c r="O426" s="325">
        <v>27000</v>
      </c>
      <c r="P426" s="327"/>
      <c r="Q426" s="56"/>
      <c r="R426" s="57">
        <v>21900</v>
      </c>
      <c r="S426" s="58"/>
      <c r="T426" s="59">
        <v>21900</v>
      </c>
      <c r="U426" s="60">
        <v>21900</v>
      </c>
      <c r="V426" s="61">
        <f t="shared" si="18"/>
        <v>0</v>
      </c>
      <c r="W426" s="62">
        <f t="shared" si="19"/>
        <v>0</v>
      </c>
      <c r="X426" s="191" t="str">
        <f t="shared" si="20"/>
        <v>809090103Г0100590321</v>
      </c>
      <c r="Y426" s="14"/>
      <c r="Z426" s="4"/>
    </row>
    <row r="427" spans="2:26" ht="79.5" x14ac:dyDescent="0.25">
      <c r="B427" s="52" t="s">
        <v>172</v>
      </c>
      <c r="C427" s="53" t="s">
        <v>43</v>
      </c>
      <c r="D427" s="454" t="s">
        <v>1190</v>
      </c>
      <c r="E427" s="455"/>
      <c r="F427" s="455"/>
      <c r="G427" s="455"/>
      <c r="H427" s="455"/>
      <c r="I427" s="455"/>
      <c r="J427" s="456"/>
      <c r="K427" s="54" t="s">
        <v>174</v>
      </c>
      <c r="L427" s="55"/>
      <c r="M427" s="325">
        <v>2970574279.73</v>
      </c>
      <c r="N427" s="327"/>
      <c r="O427" s="325">
        <v>2970574279.73</v>
      </c>
      <c r="P427" s="327"/>
      <c r="Q427" s="56">
        <v>0</v>
      </c>
      <c r="R427" s="57">
        <v>2759131875.0500002</v>
      </c>
      <c r="S427" s="58">
        <v>0</v>
      </c>
      <c r="T427" s="59">
        <v>2759131875.0500002</v>
      </c>
      <c r="U427" s="60">
        <v>2759131875.0500002</v>
      </c>
      <c r="V427" s="61">
        <f t="shared" si="18"/>
        <v>0</v>
      </c>
      <c r="W427" s="62">
        <f t="shared" si="19"/>
        <v>0</v>
      </c>
      <c r="X427" s="191" t="str">
        <f t="shared" si="20"/>
        <v>809090103Г0100590611</v>
      </c>
      <c r="Y427" s="14"/>
      <c r="Z427" s="4"/>
    </row>
    <row r="428" spans="2:26" ht="23.25" x14ac:dyDescent="0.25">
      <c r="B428" s="52" t="s">
        <v>256</v>
      </c>
      <c r="C428" s="53" t="s">
        <v>43</v>
      </c>
      <c r="D428" s="454" t="s">
        <v>1190</v>
      </c>
      <c r="E428" s="455"/>
      <c r="F428" s="455"/>
      <c r="G428" s="455"/>
      <c r="H428" s="455"/>
      <c r="I428" s="455"/>
      <c r="J428" s="456"/>
      <c r="K428" s="54" t="s">
        <v>260</v>
      </c>
      <c r="L428" s="55"/>
      <c r="M428" s="325">
        <v>942922748.39999998</v>
      </c>
      <c r="N428" s="327"/>
      <c r="O428" s="325">
        <v>942922748.39999998</v>
      </c>
      <c r="P428" s="327"/>
      <c r="Q428" s="56">
        <v>0</v>
      </c>
      <c r="R428" s="57">
        <v>902730741.39999998</v>
      </c>
      <c r="S428" s="58">
        <v>0</v>
      </c>
      <c r="T428" s="59">
        <v>902730741.39999998</v>
      </c>
      <c r="U428" s="60">
        <v>902730741.39999998</v>
      </c>
      <c r="V428" s="61">
        <f t="shared" si="18"/>
        <v>0</v>
      </c>
      <c r="W428" s="62">
        <f t="shared" si="19"/>
        <v>0</v>
      </c>
      <c r="X428" s="191" t="str">
        <f t="shared" si="20"/>
        <v>809090103Г0100590612</v>
      </c>
      <c r="Y428" s="14"/>
      <c r="Z428" s="4"/>
    </row>
    <row r="429" spans="2:26" x14ac:dyDescent="0.25">
      <c r="B429" s="52"/>
      <c r="C429" s="53" t="s">
        <v>43</v>
      </c>
      <c r="D429" s="454" t="s">
        <v>1190</v>
      </c>
      <c r="E429" s="455"/>
      <c r="F429" s="455"/>
      <c r="G429" s="455"/>
      <c r="H429" s="455"/>
      <c r="I429" s="455"/>
      <c r="J429" s="456"/>
      <c r="K429" s="54" t="s">
        <v>399</v>
      </c>
      <c r="L429" s="55"/>
      <c r="M429" s="325">
        <v>401755073.26999998</v>
      </c>
      <c r="N429" s="327"/>
      <c r="O429" s="325">
        <v>401755073.26999998</v>
      </c>
      <c r="P429" s="327"/>
      <c r="Q429" s="56">
        <v>0</v>
      </c>
      <c r="R429" s="57">
        <v>389695089</v>
      </c>
      <c r="S429" s="58">
        <v>0</v>
      </c>
      <c r="T429" s="59">
        <v>389695089</v>
      </c>
      <c r="U429" s="60">
        <v>389695089</v>
      </c>
      <c r="V429" s="61">
        <f t="shared" si="18"/>
        <v>0</v>
      </c>
      <c r="W429" s="62">
        <f t="shared" si="19"/>
        <v>0</v>
      </c>
      <c r="X429" s="191" t="str">
        <f t="shared" si="20"/>
        <v>809090103Г0100590614</v>
      </c>
      <c r="Y429" s="14"/>
      <c r="Z429" s="4"/>
    </row>
    <row r="430" spans="2:26" ht="45.75" x14ac:dyDescent="0.25">
      <c r="B430" s="52" t="s">
        <v>227</v>
      </c>
      <c r="C430" s="53" t="s">
        <v>43</v>
      </c>
      <c r="D430" s="454" t="s">
        <v>1190</v>
      </c>
      <c r="E430" s="455"/>
      <c r="F430" s="455"/>
      <c r="G430" s="455"/>
      <c r="H430" s="455"/>
      <c r="I430" s="455"/>
      <c r="J430" s="456"/>
      <c r="K430" s="54" t="s">
        <v>228</v>
      </c>
      <c r="L430" s="55"/>
      <c r="M430" s="325">
        <v>387894.31</v>
      </c>
      <c r="N430" s="327"/>
      <c r="O430" s="325">
        <v>387894.31</v>
      </c>
      <c r="P430" s="327"/>
      <c r="Q430" s="56">
        <v>0</v>
      </c>
      <c r="R430" s="57">
        <v>387578.23</v>
      </c>
      <c r="S430" s="58">
        <v>0</v>
      </c>
      <c r="T430" s="59">
        <v>387578.23</v>
      </c>
      <c r="U430" s="60">
        <v>387578.23</v>
      </c>
      <c r="V430" s="61">
        <f t="shared" si="18"/>
        <v>0</v>
      </c>
      <c r="W430" s="62">
        <f t="shared" si="19"/>
        <v>0</v>
      </c>
      <c r="X430" s="191" t="str">
        <f t="shared" si="20"/>
        <v>809090103Г0100590831</v>
      </c>
      <c r="Y430" s="14"/>
      <c r="Z430" s="4"/>
    </row>
    <row r="431" spans="2:26" ht="23.25" x14ac:dyDescent="0.25">
      <c r="B431" s="52" t="s">
        <v>86</v>
      </c>
      <c r="C431" s="53" t="s">
        <v>43</v>
      </c>
      <c r="D431" s="454" t="s">
        <v>1190</v>
      </c>
      <c r="E431" s="455"/>
      <c r="F431" s="455"/>
      <c r="G431" s="455"/>
      <c r="H431" s="455"/>
      <c r="I431" s="455"/>
      <c r="J431" s="456"/>
      <c r="K431" s="54" t="s">
        <v>87</v>
      </c>
      <c r="L431" s="55"/>
      <c r="M431" s="325">
        <v>17532000</v>
      </c>
      <c r="N431" s="327"/>
      <c r="O431" s="325">
        <v>17532000</v>
      </c>
      <c r="P431" s="327"/>
      <c r="Q431" s="56">
        <v>0</v>
      </c>
      <c r="R431" s="57">
        <v>17284479</v>
      </c>
      <c r="S431" s="58">
        <v>0</v>
      </c>
      <c r="T431" s="59">
        <v>17284479</v>
      </c>
      <c r="U431" s="60">
        <v>17284479</v>
      </c>
      <c r="V431" s="61">
        <f t="shared" si="18"/>
        <v>0</v>
      </c>
      <c r="W431" s="62">
        <f t="shared" si="19"/>
        <v>0</v>
      </c>
      <c r="X431" s="191" t="str">
        <f t="shared" si="20"/>
        <v>809090103Г0100590851</v>
      </c>
      <c r="Y431" s="14"/>
      <c r="Z431" s="4"/>
    </row>
    <row r="432" spans="2:26" x14ac:dyDescent="0.25">
      <c r="B432" s="52" t="s">
        <v>65</v>
      </c>
      <c r="C432" s="53" t="s">
        <v>43</v>
      </c>
      <c r="D432" s="454" t="s">
        <v>1190</v>
      </c>
      <c r="E432" s="455"/>
      <c r="F432" s="455"/>
      <c r="G432" s="455"/>
      <c r="H432" s="455"/>
      <c r="I432" s="455"/>
      <c r="J432" s="456"/>
      <c r="K432" s="54" t="s">
        <v>66</v>
      </c>
      <c r="L432" s="55"/>
      <c r="M432" s="325">
        <v>475553.48</v>
      </c>
      <c r="N432" s="327"/>
      <c r="O432" s="325">
        <v>475553.48</v>
      </c>
      <c r="P432" s="327"/>
      <c r="Q432" s="56">
        <v>0</v>
      </c>
      <c r="R432" s="57">
        <v>318705.34999999998</v>
      </c>
      <c r="S432" s="58">
        <v>0</v>
      </c>
      <c r="T432" s="59">
        <v>318705.34999999998</v>
      </c>
      <c r="U432" s="60">
        <v>318705.34999999998</v>
      </c>
      <c r="V432" s="61">
        <f t="shared" si="18"/>
        <v>0</v>
      </c>
      <c r="W432" s="62">
        <f t="shared" si="19"/>
        <v>0</v>
      </c>
      <c r="X432" s="191" t="str">
        <f t="shared" si="20"/>
        <v>809090103Г0100590852</v>
      </c>
      <c r="Y432" s="14"/>
      <c r="Z432" s="4"/>
    </row>
    <row r="433" spans="2:26" x14ac:dyDescent="0.25">
      <c r="B433" s="52" t="s">
        <v>88</v>
      </c>
      <c r="C433" s="53" t="s">
        <v>43</v>
      </c>
      <c r="D433" s="454" t="s">
        <v>1190</v>
      </c>
      <c r="E433" s="455"/>
      <c r="F433" s="455"/>
      <c r="G433" s="455"/>
      <c r="H433" s="455"/>
      <c r="I433" s="455"/>
      <c r="J433" s="456"/>
      <c r="K433" s="54" t="s">
        <v>89</v>
      </c>
      <c r="L433" s="55"/>
      <c r="M433" s="325">
        <v>15552.21</v>
      </c>
      <c r="N433" s="327"/>
      <c r="O433" s="325">
        <v>15552.21</v>
      </c>
      <c r="P433" s="327"/>
      <c r="Q433" s="56">
        <v>0</v>
      </c>
      <c r="R433" s="57">
        <v>1552.21</v>
      </c>
      <c r="S433" s="58">
        <v>0</v>
      </c>
      <c r="T433" s="59">
        <v>1552.21</v>
      </c>
      <c r="U433" s="60">
        <v>1552.21</v>
      </c>
      <c r="V433" s="61">
        <f t="shared" si="18"/>
        <v>0</v>
      </c>
      <c r="W433" s="62">
        <f t="shared" si="19"/>
        <v>0</v>
      </c>
      <c r="X433" s="191" t="str">
        <f t="shared" si="20"/>
        <v>809090103Г0100590853</v>
      </c>
      <c r="Y433" s="14"/>
      <c r="Z433" s="4"/>
    </row>
    <row r="434" spans="2:26" ht="23.25" x14ac:dyDescent="0.25">
      <c r="B434" s="52" t="s">
        <v>256</v>
      </c>
      <c r="C434" s="53" t="s">
        <v>43</v>
      </c>
      <c r="D434" s="454" t="s">
        <v>1191</v>
      </c>
      <c r="E434" s="455"/>
      <c r="F434" s="455"/>
      <c r="G434" s="455"/>
      <c r="H434" s="455"/>
      <c r="I434" s="455"/>
      <c r="J434" s="456"/>
      <c r="K434" s="54" t="s">
        <v>260</v>
      </c>
      <c r="L434" s="55"/>
      <c r="M434" s="325">
        <v>226792000</v>
      </c>
      <c r="N434" s="327"/>
      <c r="O434" s="325">
        <v>226792000</v>
      </c>
      <c r="P434" s="327"/>
      <c r="Q434" s="56">
        <v>0</v>
      </c>
      <c r="R434" s="57">
        <v>226775375.52000001</v>
      </c>
      <c r="S434" s="58">
        <v>0</v>
      </c>
      <c r="T434" s="59">
        <v>226775375.52000001</v>
      </c>
      <c r="U434" s="60">
        <v>226775375.52000001</v>
      </c>
      <c r="V434" s="61">
        <f t="shared" si="18"/>
        <v>0</v>
      </c>
      <c r="W434" s="62">
        <f t="shared" si="19"/>
        <v>0</v>
      </c>
      <c r="X434" s="191" t="str">
        <f t="shared" si="20"/>
        <v>809090103Г0120550612</v>
      </c>
      <c r="Y434" s="14"/>
      <c r="Z434" s="4"/>
    </row>
    <row r="435" spans="2:26" ht="23.25" x14ac:dyDescent="0.25">
      <c r="B435" s="52" t="s">
        <v>256</v>
      </c>
      <c r="C435" s="53" t="s">
        <v>43</v>
      </c>
      <c r="D435" s="454" t="s">
        <v>1192</v>
      </c>
      <c r="E435" s="455"/>
      <c r="F435" s="455"/>
      <c r="G435" s="455"/>
      <c r="H435" s="455"/>
      <c r="I435" s="455"/>
      <c r="J435" s="456"/>
      <c r="K435" s="54" t="s">
        <v>260</v>
      </c>
      <c r="L435" s="55"/>
      <c r="M435" s="325">
        <v>4836900</v>
      </c>
      <c r="N435" s="327"/>
      <c r="O435" s="325">
        <v>4836900</v>
      </c>
      <c r="P435" s="327"/>
      <c r="Q435" s="56">
        <v>0</v>
      </c>
      <c r="R435" s="57">
        <v>1030342.89</v>
      </c>
      <c r="S435" s="58">
        <v>0</v>
      </c>
      <c r="T435" s="59">
        <v>1030342.89</v>
      </c>
      <c r="U435" s="60">
        <v>1030342.89</v>
      </c>
      <c r="V435" s="61">
        <f t="shared" si="18"/>
        <v>0</v>
      </c>
      <c r="W435" s="62">
        <f t="shared" si="19"/>
        <v>0</v>
      </c>
      <c r="X435" s="191" t="str">
        <f t="shared" si="20"/>
        <v>809090103Г0156720612</v>
      </c>
      <c r="Y435" s="14"/>
      <c r="Z435" s="4"/>
    </row>
    <row r="436" spans="2:26" ht="23.25" x14ac:dyDescent="0.25">
      <c r="B436" s="52" t="s">
        <v>256</v>
      </c>
      <c r="C436" s="53" t="s">
        <v>43</v>
      </c>
      <c r="D436" s="454" t="s">
        <v>1193</v>
      </c>
      <c r="E436" s="455"/>
      <c r="F436" s="455"/>
      <c r="G436" s="455"/>
      <c r="H436" s="455"/>
      <c r="I436" s="455"/>
      <c r="J436" s="456"/>
      <c r="K436" s="54" t="s">
        <v>260</v>
      </c>
      <c r="L436" s="55"/>
      <c r="M436" s="325">
        <v>438411700</v>
      </c>
      <c r="N436" s="327"/>
      <c r="O436" s="325">
        <v>438411700</v>
      </c>
      <c r="P436" s="327"/>
      <c r="Q436" s="56">
        <v>0</v>
      </c>
      <c r="R436" s="57">
        <v>438375336.48000002</v>
      </c>
      <c r="S436" s="58">
        <v>0</v>
      </c>
      <c r="T436" s="59">
        <v>438375336.48000002</v>
      </c>
      <c r="U436" s="60">
        <v>438375336.48000002</v>
      </c>
      <c r="V436" s="61">
        <f t="shared" si="18"/>
        <v>0</v>
      </c>
      <c r="W436" s="62">
        <f t="shared" si="19"/>
        <v>0</v>
      </c>
      <c r="X436" s="191" t="str">
        <f t="shared" si="20"/>
        <v>809090103Г025П080612</v>
      </c>
      <c r="Y436" s="14"/>
      <c r="Z436" s="4"/>
    </row>
    <row r="437" spans="2:26" x14ac:dyDescent="0.25">
      <c r="B437" s="52" t="s">
        <v>77</v>
      </c>
      <c r="C437" s="53" t="s">
        <v>43</v>
      </c>
      <c r="D437" s="454" t="s">
        <v>1194</v>
      </c>
      <c r="E437" s="455"/>
      <c r="F437" s="455"/>
      <c r="G437" s="455"/>
      <c r="H437" s="455"/>
      <c r="I437" s="455"/>
      <c r="J437" s="456"/>
      <c r="K437" s="54" t="s">
        <v>79</v>
      </c>
      <c r="L437" s="55"/>
      <c r="M437" s="325">
        <v>468583.5</v>
      </c>
      <c r="N437" s="327"/>
      <c r="O437" s="325">
        <v>468583.5</v>
      </c>
      <c r="P437" s="327"/>
      <c r="Q437" s="56">
        <v>0</v>
      </c>
      <c r="R437" s="57">
        <v>468583.5</v>
      </c>
      <c r="S437" s="58">
        <v>0</v>
      </c>
      <c r="T437" s="59">
        <v>468583.5</v>
      </c>
      <c r="U437" s="60">
        <v>468583.5</v>
      </c>
      <c r="V437" s="61">
        <f t="shared" si="18"/>
        <v>0</v>
      </c>
      <c r="W437" s="62">
        <f t="shared" si="19"/>
        <v>0</v>
      </c>
      <c r="X437" s="191" t="str">
        <f t="shared" si="20"/>
        <v>809090103Г055422F111</v>
      </c>
      <c r="Y437" s="14"/>
      <c r="Z437" s="4"/>
    </row>
    <row r="438" spans="2:26" ht="57" x14ac:dyDescent="0.25">
      <c r="B438" s="52" t="s">
        <v>82</v>
      </c>
      <c r="C438" s="53" t="s">
        <v>43</v>
      </c>
      <c r="D438" s="454" t="s">
        <v>1194</v>
      </c>
      <c r="E438" s="455"/>
      <c r="F438" s="455"/>
      <c r="G438" s="455"/>
      <c r="H438" s="455"/>
      <c r="I438" s="455"/>
      <c r="J438" s="456"/>
      <c r="K438" s="54" t="s">
        <v>83</v>
      </c>
      <c r="L438" s="55"/>
      <c r="M438" s="325">
        <v>158669.75</v>
      </c>
      <c r="N438" s="327"/>
      <c r="O438" s="325">
        <v>158669.75</v>
      </c>
      <c r="P438" s="327"/>
      <c r="Q438" s="56">
        <v>0</v>
      </c>
      <c r="R438" s="57">
        <v>158669.75</v>
      </c>
      <c r="S438" s="58">
        <v>0</v>
      </c>
      <c r="T438" s="59">
        <v>158669.75</v>
      </c>
      <c r="U438" s="60">
        <v>158669.75</v>
      </c>
      <c r="V438" s="61">
        <f t="shared" si="18"/>
        <v>0</v>
      </c>
      <c r="W438" s="62">
        <f t="shared" si="19"/>
        <v>0</v>
      </c>
      <c r="X438" s="191" t="str">
        <f t="shared" si="20"/>
        <v>809090103Г055422F119</v>
      </c>
      <c r="Y438" s="14"/>
      <c r="Z438" s="4"/>
    </row>
    <row r="439" spans="2:26" ht="23.25" x14ac:dyDescent="0.25">
      <c r="B439" s="52" t="s">
        <v>58</v>
      </c>
      <c r="C439" s="53" t="s">
        <v>43</v>
      </c>
      <c r="D439" s="454" t="s">
        <v>1194</v>
      </c>
      <c r="E439" s="455"/>
      <c r="F439" s="455"/>
      <c r="G439" s="455"/>
      <c r="H439" s="455"/>
      <c r="I439" s="455"/>
      <c r="J439" s="456"/>
      <c r="K439" s="54" t="s">
        <v>59</v>
      </c>
      <c r="L439" s="55"/>
      <c r="M439" s="325">
        <v>200279</v>
      </c>
      <c r="N439" s="327"/>
      <c r="O439" s="325">
        <v>200279</v>
      </c>
      <c r="P439" s="327"/>
      <c r="Q439" s="56">
        <v>0</v>
      </c>
      <c r="R439" s="57">
        <v>200259.16</v>
      </c>
      <c r="S439" s="58">
        <v>0</v>
      </c>
      <c r="T439" s="59">
        <v>200259.16</v>
      </c>
      <c r="U439" s="60">
        <v>200259.16</v>
      </c>
      <c r="V439" s="61">
        <f t="shared" si="18"/>
        <v>0</v>
      </c>
      <c r="W439" s="62">
        <f t="shared" si="19"/>
        <v>0</v>
      </c>
      <c r="X439" s="191" t="str">
        <f t="shared" si="20"/>
        <v>809090103Г055422F244</v>
      </c>
      <c r="Y439" s="14"/>
      <c r="Z439" s="4"/>
    </row>
    <row r="440" spans="2:26" ht="23.25" x14ac:dyDescent="0.25">
      <c r="B440" s="52" t="s">
        <v>256</v>
      </c>
      <c r="C440" s="53" t="s">
        <v>43</v>
      </c>
      <c r="D440" s="454" t="s">
        <v>1194</v>
      </c>
      <c r="E440" s="455"/>
      <c r="F440" s="455"/>
      <c r="G440" s="455"/>
      <c r="H440" s="455"/>
      <c r="I440" s="455"/>
      <c r="J440" s="456"/>
      <c r="K440" s="54" t="s">
        <v>260</v>
      </c>
      <c r="L440" s="55"/>
      <c r="M440" s="325">
        <v>141894467.75</v>
      </c>
      <c r="N440" s="327"/>
      <c r="O440" s="325">
        <v>141894467.75</v>
      </c>
      <c r="P440" s="327"/>
      <c r="Q440" s="56">
        <v>0</v>
      </c>
      <c r="R440" s="57">
        <v>141861408.65000001</v>
      </c>
      <c r="S440" s="58">
        <v>0</v>
      </c>
      <c r="T440" s="59">
        <v>141861408.65000001</v>
      </c>
      <c r="U440" s="60">
        <v>141861408.65000001</v>
      </c>
      <c r="V440" s="61">
        <f t="shared" si="18"/>
        <v>0</v>
      </c>
      <c r="W440" s="62">
        <f t="shared" si="19"/>
        <v>0</v>
      </c>
      <c r="X440" s="191" t="str">
        <f t="shared" si="20"/>
        <v>809090103Г055422F612</v>
      </c>
      <c r="Y440" s="14"/>
      <c r="Z440" s="4"/>
    </row>
    <row r="441" spans="2:26" ht="23.25" x14ac:dyDescent="0.25">
      <c r="B441" s="52" t="s">
        <v>58</v>
      </c>
      <c r="C441" s="53" t="s">
        <v>43</v>
      </c>
      <c r="D441" s="454" t="s">
        <v>1195</v>
      </c>
      <c r="E441" s="455"/>
      <c r="F441" s="455"/>
      <c r="G441" s="455"/>
      <c r="H441" s="455"/>
      <c r="I441" s="455"/>
      <c r="J441" s="456"/>
      <c r="K441" s="54" t="s">
        <v>59</v>
      </c>
      <c r="L441" s="55"/>
      <c r="M441" s="325">
        <v>46668000</v>
      </c>
      <c r="N441" s="327"/>
      <c r="O441" s="325">
        <v>46668000</v>
      </c>
      <c r="P441" s="327"/>
      <c r="Q441" s="56">
        <v>0</v>
      </c>
      <c r="R441" s="57">
        <v>46664488.030000001</v>
      </c>
      <c r="S441" s="58">
        <v>46664488.030000001</v>
      </c>
      <c r="T441" s="59">
        <v>46664488.030000001</v>
      </c>
      <c r="U441" s="60">
        <v>46664488.030000001</v>
      </c>
      <c r="V441" s="61">
        <f t="shared" si="18"/>
        <v>0</v>
      </c>
      <c r="W441" s="62">
        <f t="shared" si="19"/>
        <v>0</v>
      </c>
      <c r="X441" s="191" t="str">
        <f t="shared" si="20"/>
        <v>80909020320520160244</v>
      </c>
      <c r="Y441" s="14"/>
      <c r="Z441" s="4"/>
    </row>
    <row r="442" spans="2:26" ht="23.25" x14ac:dyDescent="0.25">
      <c r="B442" s="52" t="s">
        <v>58</v>
      </c>
      <c r="C442" s="53" t="s">
        <v>43</v>
      </c>
      <c r="D442" s="454" t="s">
        <v>1196</v>
      </c>
      <c r="E442" s="455"/>
      <c r="F442" s="455"/>
      <c r="G442" s="455"/>
      <c r="H442" s="455"/>
      <c r="I442" s="455"/>
      <c r="J442" s="456"/>
      <c r="K442" s="54" t="s">
        <v>59</v>
      </c>
      <c r="L442" s="55"/>
      <c r="M442" s="325">
        <v>265800</v>
      </c>
      <c r="N442" s="327"/>
      <c r="O442" s="325">
        <v>265800</v>
      </c>
      <c r="P442" s="327"/>
      <c r="Q442" s="56">
        <v>0</v>
      </c>
      <c r="R442" s="57">
        <v>263508.40000000002</v>
      </c>
      <c r="S442" s="58">
        <v>263508.40000000002</v>
      </c>
      <c r="T442" s="59">
        <v>263508.40000000002</v>
      </c>
      <c r="U442" s="60">
        <v>263508.40000000002</v>
      </c>
      <c r="V442" s="61">
        <f t="shared" si="18"/>
        <v>0</v>
      </c>
      <c r="W442" s="62">
        <f t="shared" si="19"/>
        <v>0</v>
      </c>
      <c r="X442" s="191" t="str">
        <f t="shared" si="20"/>
        <v>8090902032P354680244</v>
      </c>
      <c r="Y442" s="14"/>
      <c r="Z442" s="4"/>
    </row>
    <row r="443" spans="2:26" ht="23.25" x14ac:dyDescent="0.25">
      <c r="B443" s="52" t="s">
        <v>58</v>
      </c>
      <c r="C443" s="53" t="s">
        <v>43</v>
      </c>
      <c r="D443" s="454" t="s">
        <v>1197</v>
      </c>
      <c r="E443" s="455"/>
      <c r="F443" s="455"/>
      <c r="G443" s="455"/>
      <c r="H443" s="455"/>
      <c r="I443" s="455"/>
      <c r="J443" s="456"/>
      <c r="K443" s="54" t="s">
        <v>59</v>
      </c>
      <c r="L443" s="55"/>
      <c r="M443" s="325">
        <v>870482000</v>
      </c>
      <c r="N443" s="327"/>
      <c r="O443" s="325">
        <v>870482000</v>
      </c>
      <c r="P443" s="327"/>
      <c r="Q443" s="56">
        <v>0</v>
      </c>
      <c r="R443" s="57">
        <v>869411601.5</v>
      </c>
      <c r="S443" s="58">
        <v>869411601.5</v>
      </c>
      <c r="T443" s="59">
        <v>869411601.5</v>
      </c>
      <c r="U443" s="60">
        <v>869411601.5</v>
      </c>
      <c r="V443" s="61">
        <f t="shared" si="18"/>
        <v>0</v>
      </c>
      <c r="W443" s="62">
        <f t="shared" si="19"/>
        <v>0</v>
      </c>
      <c r="X443" s="191" t="str">
        <f t="shared" si="20"/>
        <v>80909020330220140244</v>
      </c>
      <c r="Y443" s="14"/>
      <c r="Z443" s="4"/>
    </row>
    <row r="444" spans="2:26" ht="23.25" x14ac:dyDescent="0.25">
      <c r="B444" s="52" t="s">
        <v>256</v>
      </c>
      <c r="C444" s="53" t="s">
        <v>43</v>
      </c>
      <c r="D444" s="454" t="s">
        <v>1198</v>
      </c>
      <c r="E444" s="455"/>
      <c r="F444" s="455"/>
      <c r="G444" s="455"/>
      <c r="H444" s="455"/>
      <c r="I444" s="455"/>
      <c r="J444" s="456"/>
      <c r="K444" s="54" t="s">
        <v>260</v>
      </c>
      <c r="L444" s="55"/>
      <c r="M444" s="325">
        <v>75327000</v>
      </c>
      <c r="N444" s="327"/>
      <c r="O444" s="325">
        <v>75327000</v>
      </c>
      <c r="P444" s="327"/>
      <c r="Q444" s="56">
        <v>0</v>
      </c>
      <c r="R444" s="57">
        <v>74731690.480000004</v>
      </c>
      <c r="S444" s="58">
        <v>0</v>
      </c>
      <c r="T444" s="59">
        <v>74731690.480000004</v>
      </c>
      <c r="U444" s="60">
        <v>74731690.480000004</v>
      </c>
      <c r="V444" s="61">
        <f t="shared" si="18"/>
        <v>0</v>
      </c>
      <c r="W444" s="62">
        <f t="shared" si="19"/>
        <v>0</v>
      </c>
      <c r="X444" s="191" t="str">
        <f t="shared" si="20"/>
        <v>80909020330720880612</v>
      </c>
      <c r="Y444" s="14"/>
      <c r="Z444" s="4"/>
    </row>
    <row r="445" spans="2:26" ht="23.25" x14ac:dyDescent="0.25">
      <c r="B445" s="52" t="s">
        <v>100</v>
      </c>
      <c r="C445" s="53" t="s">
        <v>43</v>
      </c>
      <c r="D445" s="454" t="s">
        <v>1198</v>
      </c>
      <c r="E445" s="455"/>
      <c r="F445" s="455"/>
      <c r="G445" s="455"/>
      <c r="H445" s="455"/>
      <c r="I445" s="455"/>
      <c r="J445" s="456"/>
      <c r="K445" s="54" t="s">
        <v>101</v>
      </c>
      <c r="L445" s="55"/>
      <c r="M445" s="325">
        <v>1422900</v>
      </c>
      <c r="N445" s="327"/>
      <c r="O445" s="325">
        <v>1422900</v>
      </c>
      <c r="P445" s="327"/>
      <c r="Q445" s="56">
        <v>0</v>
      </c>
      <c r="R445" s="57">
        <v>1422900</v>
      </c>
      <c r="S445" s="58">
        <v>0</v>
      </c>
      <c r="T445" s="59">
        <v>1422900</v>
      </c>
      <c r="U445" s="60">
        <v>1422900</v>
      </c>
      <c r="V445" s="61">
        <f t="shared" si="18"/>
        <v>0</v>
      </c>
      <c r="W445" s="62">
        <f t="shared" si="19"/>
        <v>0</v>
      </c>
      <c r="X445" s="191" t="str">
        <f t="shared" si="20"/>
        <v>80909020330720880622</v>
      </c>
      <c r="Y445" s="14"/>
      <c r="Z445" s="4"/>
    </row>
    <row r="446" spans="2:26" ht="79.5" x14ac:dyDescent="0.25">
      <c r="B446" s="52" t="s">
        <v>172</v>
      </c>
      <c r="C446" s="53" t="s">
        <v>43</v>
      </c>
      <c r="D446" s="454" t="s">
        <v>1199</v>
      </c>
      <c r="E446" s="455"/>
      <c r="F446" s="455"/>
      <c r="G446" s="455"/>
      <c r="H446" s="455"/>
      <c r="I446" s="455"/>
      <c r="J446" s="456"/>
      <c r="K446" s="54" t="s">
        <v>174</v>
      </c>
      <c r="L446" s="55"/>
      <c r="M446" s="325">
        <v>528000</v>
      </c>
      <c r="N446" s="327"/>
      <c r="O446" s="325">
        <v>528000</v>
      </c>
      <c r="P446" s="327"/>
      <c r="Q446" s="56">
        <v>0</v>
      </c>
      <c r="R446" s="57">
        <v>527940</v>
      </c>
      <c r="S446" s="58">
        <v>0</v>
      </c>
      <c r="T446" s="59">
        <v>527940</v>
      </c>
      <c r="U446" s="60">
        <v>527940</v>
      </c>
      <c r="V446" s="61">
        <f t="shared" si="18"/>
        <v>0</v>
      </c>
      <c r="W446" s="62">
        <f t="shared" si="19"/>
        <v>0</v>
      </c>
      <c r="X446" s="191" t="str">
        <f t="shared" si="20"/>
        <v>8090902035P1P0002611</v>
      </c>
      <c r="Y446" s="14"/>
      <c r="Z446" s="4"/>
    </row>
    <row r="447" spans="2:26" ht="23.25" x14ac:dyDescent="0.25">
      <c r="B447" s="52" t="s">
        <v>256</v>
      </c>
      <c r="C447" s="53" t="s">
        <v>43</v>
      </c>
      <c r="D447" s="454" t="s">
        <v>1200</v>
      </c>
      <c r="E447" s="455"/>
      <c r="F447" s="455"/>
      <c r="G447" s="455"/>
      <c r="H447" s="455"/>
      <c r="I447" s="455"/>
      <c r="J447" s="456"/>
      <c r="K447" s="54" t="s">
        <v>260</v>
      </c>
      <c r="L447" s="55"/>
      <c r="M447" s="325">
        <v>120000</v>
      </c>
      <c r="N447" s="327"/>
      <c r="O447" s="325">
        <v>120000</v>
      </c>
      <c r="P447" s="327"/>
      <c r="Q447" s="56">
        <v>0</v>
      </c>
      <c r="R447" s="57">
        <v>120000</v>
      </c>
      <c r="S447" s="58">
        <v>0</v>
      </c>
      <c r="T447" s="59">
        <v>120000</v>
      </c>
      <c r="U447" s="60">
        <v>120000</v>
      </c>
      <c r="V447" s="61">
        <f t="shared" si="18"/>
        <v>0</v>
      </c>
      <c r="W447" s="62">
        <f t="shared" si="19"/>
        <v>0</v>
      </c>
      <c r="X447" s="191" t="str">
        <f t="shared" si="20"/>
        <v>8090902038N5N0005612</v>
      </c>
      <c r="Y447" s="14"/>
      <c r="Z447" s="4"/>
    </row>
    <row r="448" spans="2:26" ht="23.25" x14ac:dyDescent="0.25">
      <c r="B448" s="52" t="s">
        <v>58</v>
      </c>
      <c r="C448" s="53" t="s">
        <v>43</v>
      </c>
      <c r="D448" s="454" t="s">
        <v>1201</v>
      </c>
      <c r="E448" s="455"/>
      <c r="F448" s="455"/>
      <c r="G448" s="455"/>
      <c r="H448" s="455"/>
      <c r="I448" s="455"/>
      <c r="J448" s="456"/>
      <c r="K448" s="54" t="s">
        <v>59</v>
      </c>
      <c r="L448" s="55"/>
      <c r="M448" s="325">
        <v>1176160000</v>
      </c>
      <c r="N448" s="327"/>
      <c r="O448" s="325">
        <v>1176160000</v>
      </c>
      <c r="P448" s="327"/>
      <c r="Q448" s="56">
        <v>0</v>
      </c>
      <c r="R448" s="57">
        <v>1175951220.27</v>
      </c>
      <c r="S448" s="58">
        <v>1160074230.8399999</v>
      </c>
      <c r="T448" s="59">
        <v>1175951220.27</v>
      </c>
      <c r="U448" s="60">
        <v>1175951220.27</v>
      </c>
      <c r="V448" s="61">
        <f t="shared" si="18"/>
        <v>0</v>
      </c>
      <c r="W448" s="62">
        <f t="shared" si="19"/>
        <v>0</v>
      </c>
      <c r="X448" s="191" t="str">
        <f t="shared" si="20"/>
        <v>80909020390120060244</v>
      </c>
      <c r="Y448" s="14"/>
      <c r="Z448" s="4"/>
    </row>
    <row r="449" spans="2:26" ht="23.25" x14ac:dyDescent="0.25">
      <c r="B449" s="52" t="s">
        <v>58</v>
      </c>
      <c r="C449" s="53" t="s">
        <v>43</v>
      </c>
      <c r="D449" s="454" t="s">
        <v>1202</v>
      </c>
      <c r="E449" s="455"/>
      <c r="F449" s="455"/>
      <c r="G449" s="455"/>
      <c r="H449" s="455"/>
      <c r="I449" s="455"/>
      <c r="J449" s="456"/>
      <c r="K449" s="54" t="s">
        <v>59</v>
      </c>
      <c r="L449" s="55"/>
      <c r="M449" s="325">
        <v>30000000</v>
      </c>
      <c r="N449" s="327"/>
      <c r="O449" s="325">
        <v>30000000</v>
      </c>
      <c r="P449" s="327"/>
      <c r="Q449" s="56">
        <v>0</v>
      </c>
      <c r="R449" s="57">
        <v>29996515.140000001</v>
      </c>
      <c r="S449" s="58">
        <v>29996515.140000001</v>
      </c>
      <c r="T449" s="59">
        <v>29996515.140000001</v>
      </c>
      <c r="U449" s="60">
        <v>29996515.140000001</v>
      </c>
      <c r="V449" s="61">
        <f t="shared" si="18"/>
        <v>0</v>
      </c>
      <c r="W449" s="62">
        <f t="shared" si="19"/>
        <v>0</v>
      </c>
      <c r="X449" s="191" t="str">
        <f t="shared" si="20"/>
        <v>80909020390120550244</v>
      </c>
      <c r="Y449" s="14"/>
      <c r="Z449" s="4"/>
    </row>
    <row r="450" spans="2:26" ht="23.25" x14ac:dyDescent="0.25">
      <c r="B450" s="52" t="s">
        <v>58</v>
      </c>
      <c r="C450" s="53" t="s">
        <v>43</v>
      </c>
      <c r="D450" s="454" t="s">
        <v>1203</v>
      </c>
      <c r="E450" s="455"/>
      <c r="F450" s="455"/>
      <c r="G450" s="455"/>
      <c r="H450" s="455"/>
      <c r="I450" s="455"/>
      <c r="J450" s="456"/>
      <c r="K450" s="54" t="s">
        <v>59</v>
      </c>
      <c r="L450" s="55"/>
      <c r="M450" s="325">
        <v>4577100</v>
      </c>
      <c r="N450" s="327"/>
      <c r="O450" s="325">
        <v>4577100</v>
      </c>
      <c r="P450" s="327"/>
      <c r="Q450" s="56">
        <v>0</v>
      </c>
      <c r="R450" s="57">
        <v>4532167.13</v>
      </c>
      <c r="S450" s="58">
        <v>3593989.4</v>
      </c>
      <c r="T450" s="59">
        <v>4532167.13</v>
      </c>
      <c r="U450" s="60">
        <v>4532167.13</v>
      </c>
      <c r="V450" s="61">
        <f t="shared" si="18"/>
        <v>0</v>
      </c>
      <c r="W450" s="62">
        <f t="shared" si="19"/>
        <v>0</v>
      </c>
      <c r="X450" s="191" t="str">
        <f t="shared" si="20"/>
        <v>8090902039015422F244</v>
      </c>
      <c r="Y450" s="14"/>
      <c r="Z450" s="4"/>
    </row>
    <row r="451" spans="2:26" ht="23.25" x14ac:dyDescent="0.25">
      <c r="B451" s="52" t="s">
        <v>256</v>
      </c>
      <c r="C451" s="53" t="s">
        <v>43</v>
      </c>
      <c r="D451" s="454" t="s">
        <v>1204</v>
      </c>
      <c r="E451" s="455"/>
      <c r="F451" s="455"/>
      <c r="G451" s="455"/>
      <c r="H451" s="455"/>
      <c r="I451" s="455"/>
      <c r="J451" s="456"/>
      <c r="K451" s="54" t="s">
        <v>260</v>
      </c>
      <c r="L451" s="55"/>
      <c r="M451" s="325">
        <v>40977900</v>
      </c>
      <c r="N451" s="327"/>
      <c r="O451" s="325">
        <v>40977900</v>
      </c>
      <c r="P451" s="327"/>
      <c r="Q451" s="56">
        <v>0</v>
      </c>
      <c r="R451" s="57">
        <v>40977893.630000003</v>
      </c>
      <c r="S451" s="58">
        <v>0</v>
      </c>
      <c r="T451" s="59">
        <v>40977893.630000003</v>
      </c>
      <c r="U451" s="60">
        <v>40977893.630000003</v>
      </c>
      <c r="V451" s="61">
        <f t="shared" si="18"/>
        <v>0</v>
      </c>
      <c r="W451" s="62">
        <f t="shared" si="19"/>
        <v>0</v>
      </c>
      <c r="X451" s="191" t="str">
        <f t="shared" si="20"/>
        <v>80909020390158430612</v>
      </c>
      <c r="Y451" s="14"/>
      <c r="Z451" s="4"/>
    </row>
    <row r="452" spans="2:26" ht="34.5" x14ac:dyDescent="0.25">
      <c r="B452" s="52" t="s">
        <v>410</v>
      </c>
      <c r="C452" s="53" t="s">
        <v>43</v>
      </c>
      <c r="D452" s="454" t="s">
        <v>1205</v>
      </c>
      <c r="E452" s="455"/>
      <c r="F452" s="455"/>
      <c r="G452" s="455"/>
      <c r="H452" s="455"/>
      <c r="I452" s="455"/>
      <c r="J452" s="456"/>
      <c r="K452" s="54" t="s">
        <v>412</v>
      </c>
      <c r="L452" s="55"/>
      <c r="M452" s="325">
        <v>434714000</v>
      </c>
      <c r="N452" s="327"/>
      <c r="O452" s="325">
        <v>434714000</v>
      </c>
      <c r="P452" s="327"/>
      <c r="Q452" s="56">
        <v>0</v>
      </c>
      <c r="R452" s="57">
        <v>434713935.13</v>
      </c>
      <c r="S452" s="58">
        <v>432162046.25</v>
      </c>
      <c r="T452" s="59">
        <v>434713935.13</v>
      </c>
      <c r="U452" s="60">
        <v>434713935.13</v>
      </c>
      <c r="V452" s="61">
        <f t="shared" si="18"/>
        <v>0</v>
      </c>
      <c r="W452" s="62">
        <f t="shared" si="19"/>
        <v>0</v>
      </c>
      <c r="X452" s="191" t="str">
        <f t="shared" si="20"/>
        <v>80909020390454600323</v>
      </c>
      <c r="Y452" s="14"/>
      <c r="Z452" s="4"/>
    </row>
    <row r="453" spans="2:26" ht="34.5" x14ac:dyDescent="0.25">
      <c r="B453" s="52" t="s">
        <v>410</v>
      </c>
      <c r="C453" s="53" t="s">
        <v>43</v>
      </c>
      <c r="D453" s="454" t="s">
        <v>1206</v>
      </c>
      <c r="E453" s="455"/>
      <c r="F453" s="455"/>
      <c r="G453" s="455"/>
      <c r="H453" s="455"/>
      <c r="I453" s="455"/>
      <c r="J453" s="456"/>
      <c r="K453" s="54" t="s">
        <v>412</v>
      </c>
      <c r="L453" s="55"/>
      <c r="M453" s="325">
        <v>141953100</v>
      </c>
      <c r="N453" s="327"/>
      <c r="O453" s="325">
        <v>141953100</v>
      </c>
      <c r="P453" s="327"/>
      <c r="Q453" s="56">
        <v>0</v>
      </c>
      <c r="R453" s="57">
        <v>141952888.94999999</v>
      </c>
      <c r="S453" s="58">
        <v>141909011.31999999</v>
      </c>
      <c r="T453" s="59">
        <v>141952888.94999999</v>
      </c>
      <c r="U453" s="60">
        <v>141952888.94999999</v>
      </c>
      <c r="V453" s="61">
        <f t="shared" si="18"/>
        <v>0</v>
      </c>
      <c r="W453" s="62">
        <f t="shared" si="19"/>
        <v>0</v>
      </c>
      <c r="X453" s="191" t="str">
        <f t="shared" si="20"/>
        <v>80909020390551610323</v>
      </c>
      <c r="Y453" s="14"/>
      <c r="Z453" s="4"/>
    </row>
    <row r="454" spans="2:26" ht="34.5" x14ac:dyDescent="0.25">
      <c r="B454" s="52" t="s">
        <v>410</v>
      </c>
      <c r="C454" s="53" t="s">
        <v>43</v>
      </c>
      <c r="D454" s="454" t="s">
        <v>1207</v>
      </c>
      <c r="E454" s="455"/>
      <c r="F454" s="455"/>
      <c r="G454" s="455"/>
      <c r="H454" s="455"/>
      <c r="I454" s="455"/>
      <c r="J454" s="456"/>
      <c r="K454" s="54" t="s">
        <v>412</v>
      </c>
      <c r="L454" s="55"/>
      <c r="M454" s="325">
        <v>139593400</v>
      </c>
      <c r="N454" s="327"/>
      <c r="O454" s="325">
        <v>139593400</v>
      </c>
      <c r="P454" s="327"/>
      <c r="Q454" s="56">
        <v>0</v>
      </c>
      <c r="R454" s="57">
        <v>129759559.14</v>
      </c>
      <c r="S454" s="58">
        <v>129759559.14</v>
      </c>
      <c r="T454" s="59">
        <v>129759559.14</v>
      </c>
      <c r="U454" s="60">
        <v>129759559.14</v>
      </c>
      <c r="V454" s="61">
        <f t="shared" si="18"/>
        <v>0</v>
      </c>
      <c r="W454" s="62">
        <f t="shared" si="19"/>
        <v>0</v>
      </c>
      <c r="X454" s="191" t="str">
        <f t="shared" si="20"/>
        <v>8090902039N25586R323</v>
      </c>
      <c r="Y454" s="14"/>
      <c r="Z454" s="4"/>
    </row>
    <row r="455" spans="2:26" ht="79.5" x14ac:dyDescent="0.25">
      <c r="B455" s="52" t="s">
        <v>172</v>
      </c>
      <c r="C455" s="53" t="s">
        <v>43</v>
      </c>
      <c r="D455" s="454" t="s">
        <v>1208</v>
      </c>
      <c r="E455" s="455"/>
      <c r="F455" s="455"/>
      <c r="G455" s="455"/>
      <c r="H455" s="455"/>
      <c r="I455" s="455"/>
      <c r="J455" s="456"/>
      <c r="K455" s="54" t="s">
        <v>174</v>
      </c>
      <c r="L455" s="55"/>
      <c r="M455" s="325">
        <v>267091000</v>
      </c>
      <c r="N455" s="327"/>
      <c r="O455" s="325">
        <v>267091000</v>
      </c>
      <c r="P455" s="327"/>
      <c r="Q455" s="56">
        <v>0</v>
      </c>
      <c r="R455" s="57">
        <v>217846325.75999999</v>
      </c>
      <c r="S455" s="58">
        <v>0</v>
      </c>
      <c r="T455" s="59">
        <v>217846325.75999999</v>
      </c>
      <c r="U455" s="60">
        <v>217846325.75999999</v>
      </c>
      <c r="V455" s="61">
        <f t="shared" si="18"/>
        <v>0</v>
      </c>
      <c r="W455" s="62">
        <f t="shared" si="19"/>
        <v>0</v>
      </c>
      <c r="X455" s="191" t="str">
        <f t="shared" si="20"/>
        <v>809090203Г0100590611</v>
      </c>
      <c r="Y455" s="14"/>
      <c r="Z455" s="4"/>
    </row>
    <row r="456" spans="2:26" ht="23.25" x14ac:dyDescent="0.25">
      <c r="B456" s="52" t="s">
        <v>256</v>
      </c>
      <c r="C456" s="53" t="s">
        <v>43</v>
      </c>
      <c r="D456" s="454" t="s">
        <v>1208</v>
      </c>
      <c r="E456" s="455"/>
      <c r="F456" s="455"/>
      <c r="G456" s="455"/>
      <c r="H456" s="455"/>
      <c r="I456" s="455"/>
      <c r="J456" s="456"/>
      <c r="K456" s="54" t="s">
        <v>260</v>
      </c>
      <c r="L456" s="55"/>
      <c r="M456" s="325">
        <v>37831120.399999999</v>
      </c>
      <c r="N456" s="327"/>
      <c r="O456" s="325">
        <v>37831120.399999999</v>
      </c>
      <c r="P456" s="327"/>
      <c r="Q456" s="56">
        <v>0</v>
      </c>
      <c r="R456" s="57">
        <v>33899791.369999997</v>
      </c>
      <c r="S456" s="58">
        <v>0</v>
      </c>
      <c r="T456" s="59">
        <v>33899791.369999997</v>
      </c>
      <c r="U456" s="60">
        <v>33899791.369999997</v>
      </c>
      <c r="V456" s="61">
        <f t="shared" si="18"/>
        <v>0</v>
      </c>
      <c r="W456" s="62">
        <f t="shared" si="19"/>
        <v>0</v>
      </c>
      <c r="X456" s="191" t="str">
        <f t="shared" si="20"/>
        <v>809090203Г0100590612</v>
      </c>
      <c r="Y456" s="14"/>
      <c r="Z456" s="4"/>
    </row>
    <row r="457" spans="2:26" ht="23.25" x14ac:dyDescent="0.25">
      <c r="B457" s="52" t="s">
        <v>100</v>
      </c>
      <c r="C457" s="53" t="s">
        <v>43</v>
      </c>
      <c r="D457" s="454" t="s">
        <v>1208</v>
      </c>
      <c r="E457" s="455"/>
      <c r="F457" s="455"/>
      <c r="G457" s="455"/>
      <c r="H457" s="455"/>
      <c r="I457" s="455"/>
      <c r="J457" s="456"/>
      <c r="K457" s="54" t="s">
        <v>101</v>
      </c>
      <c r="L457" s="55"/>
      <c r="M457" s="325">
        <v>839942.2</v>
      </c>
      <c r="N457" s="327"/>
      <c r="O457" s="325">
        <v>839942.2</v>
      </c>
      <c r="P457" s="327"/>
      <c r="Q457" s="56">
        <v>0</v>
      </c>
      <c r="R457" s="57">
        <v>453689.5</v>
      </c>
      <c r="S457" s="58">
        <v>0</v>
      </c>
      <c r="T457" s="59">
        <v>453689.5</v>
      </c>
      <c r="U457" s="60">
        <v>453689.5</v>
      </c>
      <c r="V457" s="61">
        <f t="shared" si="18"/>
        <v>0</v>
      </c>
      <c r="W457" s="62">
        <f t="shared" si="19"/>
        <v>0</v>
      </c>
      <c r="X457" s="191" t="str">
        <f t="shared" si="20"/>
        <v>809090203Г0100590622</v>
      </c>
      <c r="Y457" s="14"/>
      <c r="Z457" s="4"/>
    </row>
    <row r="458" spans="2:26" ht="23.25" x14ac:dyDescent="0.25">
      <c r="B458" s="52" t="s">
        <v>256</v>
      </c>
      <c r="C458" s="53" t="s">
        <v>43</v>
      </c>
      <c r="D458" s="454" t="s">
        <v>1209</v>
      </c>
      <c r="E458" s="455"/>
      <c r="F458" s="455"/>
      <c r="G458" s="455"/>
      <c r="H458" s="455"/>
      <c r="I458" s="455"/>
      <c r="J458" s="456"/>
      <c r="K458" s="54" t="s">
        <v>260</v>
      </c>
      <c r="L458" s="55"/>
      <c r="M458" s="325">
        <v>74808000</v>
      </c>
      <c r="N458" s="327"/>
      <c r="O458" s="325">
        <v>74808000</v>
      </c>
      <c r="P458" s="327"/>
      <c r="Q458" s="56">
        <v>0</v>
      </c>
      <c r="R458" s="57">
        <v>74807385.640000001</v>
      </c>
      <c r="S458" s="58">
        <v>0</v>
      </c>
      <c r="T458" s="59">
        <v>74807385.640000001</v>
      </c>
      <c r="U458" s="60">
        <v>74807385.640000001</v>
      </c>
      <c r="V458" s="61">
        <f t="shared" si="18"/>
        <v>0</v>
      </c>
      <c r="W458" s="62">
        <f t="shared" si="19"/>
        <v>0</v>
      </c>
      <c r="X458" s="191" t="str">
        <f t="shared" si="20"/>
        <v>809090203Г0120550612</v>
      </c>
      <c r="Y458" s="14"/>
      <c r="Z458" s="4"/>
    </row>
    <row r="459" spans="2:26" ht="23.25" x14ac:dyDescent="0.25">
      <c r="B459" s="52" t="s">
        <v>256</v>
      </c>
      <c r="C459" s="53" t="s">
        <v>43</v>
      </c>
      <c r="D459" s="454" t="s">
        <v>1210</v>
      </c>
      <c r="E459" s="455"/>
      <c r="F459" s="455"/>
      <c r="G459" s="455"/>
      <c r="H459" s="455"/>
      <c r="I459" s="455"/>
      <c r="J459" s="456"/>
      <c r="K459" s="54" t="s">
        <v>260</v>
      </c>
      <c r="L459" s="55"/>
      <c r="M459" s="325">
        <v>1811400</v>
      </c>
      <c r="N459" s="327"/>
      <c r="O459" s="325">
        <v>1811400</v>
      </c>
      <c r="P459" s="327"/>
      <c r="Q459" s="56">
        <v>0</v>
      </c>
      <c r="R459" s="57">
        <v>1793265.1</v>
      </c>
      <c r="S459" s="58">
        <v>0</v>
      </c>
      <c r="T459" s="59">
        <v>1793265.1</v>
      </c>
      <c r="U459" s="60">
        <v>1793265.1</v>
      </c>
      <c r="V459" s="61">
        <f t="shared" si="18"/>
        <v>0</v>
      </c>
      <c r="W459" s="62">
        <f t="shared" si="19"/>
        <v>0</v>
      </c>
      <c r="X459" s="191" t="str">
        <f t="shared" si="20"/>
        <v>809090203Г0156720612</v>
      </c>
      <c r="Y459" s="14"/>
      <c r="Z459" s="4"/>
    </row>
    <row r="460" spans="2:26" ht="23.25" x14ac:dyDescent="0.25">
      <c r="B460" s="52" t="s">
        <v>256</v>
      </c>
      <c r="C460" s="53" t="s">
        <v>43</v>
      </c>
      <c r="D460" s="454" t="s">
        <v>1211</v>
      </c>
      <c r="E460" s="455"/>
      <c r="F460" s="455"/>
      <c r="G460" s="455"/>
      <c r="H460" s="455"/>
      <c r="I460" s="455"/>
      <c r="J460" s="456"/>
      <c r="K460" s="54" t="s">
        <v>260</v>
      </c>
      <c r="L460" s="55"/>
      <c r="M460" s="325">
        <v>40067100</v>
      </c>
      <c r="N460" s="327"/>
      <c r="O460" s="325">
        <v>40067100</v>
      </c>
      <c r="P460" s="327"/>
      <c r="Q460" s="56">
        <v>0</v>
      </c>
      <c r="R460" s="57">
        <v>40067100</v>
      </c>
      <c r="S460" s="58">
        <v>0</v>
      </c>
      <c r="T460" s="59">
        <v>40067100</v>
      </c>
      <c r="U460" s="60">
        <v>40067100</v>
      </c>
      <c r="V460" s="61">
        <f t="shared" si="18"/>
        <v>0</v>
      </c>
      <c r="W460" s="62">
        <f t="shared" si="19"/>
        <v>0</v>
      </c>
      <c r="X460" s="191" t="str">
        <f t="shared" si="20"/>
        <v>809090203Г025П080612</v>
      </c>
      <c r="Y460" s="14"/>
      <c r="Z460" s="4"/>
    </row>
    <row r="461" spans="2:26" ht="23.25" x14ac:dyDescent="0.25">
      <c r="B461" s="52" t="s">
        <v>100</v>
      </c>
      <c r="C461" s="53" t="s">
        <v>43</v>
      </c>
      <c r="D461" s="454" t="s">
        <v>1211</v>
      </c>
      <c r="E461" s="455"/>
      <c r="F461" s="455"/>
      <c r="G461" s="455"/>
      <c r="H461" s="455"/>
      <c r="I461" s="455"/>
      <c r="J461" s="456"/>
      <c r="K461" s="54" t="s">
        <v>101</v>
      </c>
      <c r="L461" s="55"/>
      <c r="M461" s="325">
        <v>5819500</v>
      </c>
      <c r="N461" s="327"/>
      <c r="O461" s="325">
        <v>5819500</v>
      </c>
      <c r="P461" s="327"/>
      <c r="Q461" s="56">
        <v>0</v>
      </c>
      <c r="R461" s="57">
        <v>5803109.8399999999</v>
      </c>
      <c r="S461" s="58">
        <v>0</v>
      </c>
      <c r="T461" s="59">
        <v>5803109.8399999999</v>
      </c>
      <c r="U461" s="60">
        <v>5803109.8399999999</v>
      </c>
      <c r="V461" s="61">
        <f t="shared" si="18"/>
        <v>0</v>
      </c>
      <c r="W461" s="62">
        <f t="shared" si="19"/>
        <v>0</v>
      </c>
      <c r="X461" s="191" t="str">
        <f t="shared" si="20"/>
        <v>809090203Г025П080622</v>
      </c>
      <c r="Y461" s="14"/>
      <c r="Z461" s="4"/>
    </row>
    <row r="462" spans="2:26" ht="23.25" x14ac:dyDescent="0.25">
      <c r="B462" s="52" t="s">
        <v>256</v>
      </c>
      <c r="C462" s="53" t="s">
        <v>43</v>
      </c>
      <c r="D462" s="454" t="s">
        <v>1212</v>
      </c>
      <c r="E462" s="455"/>
      <c r="F462" s="455"/>
      <c r="G462" s="455"/>
      <c r="H462" s="455"/>
      <c r="I462" s="455"/>
      <c r="J462" s="456"/>
      <c r="K462" s="54" t="s">
        <v>260</v>
      </c>
      <c r="L462" s="55"/>
      <c r="M462" s="325">
        <v>252540.7</v>
      </c>
      <c r="N462" s="327"/>
      <c r="O462" s="325">
        <v>252540.7</v>
      </c>
      <c r="P462" s="327"/>
      <c r="Q462" s="56">
        <v>0</v>
      </c>
      <c r="R462" s="57">
        <v>235022.01</v>
      </c>
      <c r="S462" s="58">
        <v>0</v>
      </c>
      <c r="T462" s="59">
        <v>235022.01</v>
      </c>
      <c r="U462" s="60">
        <v>235022.01</v>
      </c>
      <c r="V462" s="61">
        <f t="shared" si="18"/>
        <v>0</v>
      </c>
      <c r="W462" s="62">
        <f t="shared" si="19"/>
        <v>0</v>
      </c>
      <c r="X462" s="191" t="str">
        <f t="shared" si="20"/>
        <v>809090203Г055422F612</v>
      </c>
      <c r="Y462" s="14"/>
      <c r="Z462" s="4"/>
    </row>
    <row r="463" spans="2:26" ht="23.25" x14ac:dyDescent="0.25">
      <c r="B463" s="52" t="s">
        <v>100</v>
      </c>
      <c r="C463" s="53" t="s">
        <v>43</v>
      </c>
      <c r="D463" s="454" t="s">
        <v>1212</v>
      </c>
      <c r="E463" s="455"/>
      <c r="F463" s="455"/>
      <c r="G463" s="455"/>
      <c r="H463" s="455"/>
      <c r="I463" s="455"/>
      <c r="J463" s="456"/>
      <c r="K463" s="54" t="s">
        <v>101</v>
      </c>
      <c r="L463" s="55"/>
      <c r="M463" s="325">
        <v>47459.3</v>
      </c>
      <c r="N463" s="327"/>
      <c r="O463" s="325">
        <v>47459.3</v>
      </c>
      <c r="P463" s="327"/>
      <c r="Q463" s="56">
        <v>0</v>
      </c>
      <c r="R463" s="57">
        <v>47459.3</v>
      </c>
      <c r="S463" s="58">
        <v>0</v>
      </c>
      <c r="T463" s="59">
        <v>47459.3</v>
      </c>
      <c r="U463" s="60">
        <v>47459.3</v>
      </c>
      <c r="V463" s="61">
        <f t="shared" si="18"/>
        <v>0</v>
      </c>
      <c r="W463" s="62">
        <f t="shared" si="19"/>
        <v>0</v>
      </c>
      <c r="X463" s="191" t="str">
        <f t="shared" si="20"/>
        <v>809090203Г055422F622</v>
      </c>
      <c r="Y463" s="14"/>
      <c r="Z463" s="4"/>
    </row>
    <row r="464" spans="2:26" ht="23.25" x14ac:dyDescent="0.25">
      <c r="B464" s="52" t="s">
        <v>256</v>
      </c>
      <c r="C464" s="53" t="s">
        <v>43</v>
      </c>
      <c r="D464" s="454" t="s">
        <v>1213</v>
      </c>
      <c r="E464" s="455"/>
      <c r="F464" s="455"/>
      <c r="G464" s="455"/>
      <c r="H464" s="455"/>
      <c r="I464" s="455"/>
      <c r="J464" s="456"/>
      <c r="K464" s="54" t="s">
        <v>260</v>
      </c>
      <c r="L464" s="55"/>
      <c r="M464" s="325">
        <v>59384600</v>
      </c>
      <c r="N464" s="327"/>
      <c r="O464" s="325">
        <v>59384600</v>
      </c>
      <c r="P464" s="327"/>
      <c r="Q464" s="56">
        <v>0</v>
      </c>
      <c r="R464" s="57">
        <v>58877443.030000001</v>
      </c>
      <c r="S464" s="58">
        <v>0</v>
      </c>
      <c r="T464" s="59">
        <v>58877443.030000001</v>
      </c>
      <c r="U464" s="60">
        <v>58877443.030000001</v>
      </c>
      <c r="V464" s="61">
        <f t="shared" si="18"/>
        <v>0</v>
      </c>
      <c r="W464" s="62">
        <f t="shared" si="19"/>
        <v>0</v>
      </c>
      <c r="X464" s="191" t="str">
        <f t="shared" si="20"/>
        <v>80909040330720880612</v>
      </c>
      <c r="Y464" s="14"/>
      <c r="Z464" s="4"/>
    </row>
    <row r="465" spans="2:26" ht="23.25" x14ac:dyDescent="0.25">
      <c r="B465" s="52" t="s">
        <v>256</v>
      </c>
      <c r="C465" s="53" t="s">
        <v>43</v>
      </c>
      <c r="D465" s="454" t="s">
        <v>1214</v>
      </c>
      <c r="E465" s="455"/>
      <c r="F465" s="455"/>
      <c r="G465" s="455"/>
      <c r="H465" s="455"/>
      <c r="I465" s="455"/>
      <c r="J465" s="456"/>
      <c r="K465" s="54" t="s">
        <v>260</v>
      </c>
      <c r="L465" s="55"/>
      <c r="M465" s="325">
        <v>25701700</v>
      </c>
      <c r="N465" s="327"/>
      <c r="O465" s="325">
        <v>25701700</v>
      </c>
      <c r="P465" s="327"/>
      <c r="Q465" s="56">
        <v>0</v>
      </c>
      <c r="R465" s="57">
        <v>3838250</v>
      </c>
      <c r="S465" s="58">
        <v>0</v>
      </c>
      <c r="T465" s="59">
        <v>3838250</v>
      </c>
      <c r="U465" s="60">
        <v>3838250</v>
      </c>
      <c r="V465" s="61">
        <f t="shared" si="18"/>
        <v>0</v>
      </c>
      <c r="W465" s="62">
        <f t="shared" si="19"/>
        <v>0</v>
      </c>
      <c r="X465" s="191" t="str">
        <f t="shared" si="20"/>
        <v>8090904033N15554R612</v>
      </c>
      <c r="Y465" s="14"/>
      <c r="Z465" s="4"/>
    </row>
    <row r="466" spans="2:26" ht="23.25" x14ac:dyDescent="0.25">
      <c r="B466" s="52" t="s">
        <v>256</v>
      </c>
      <c r="C466" s="53" t="s">
        <v>43</v>
      </c>
      <c r="D466" s="454" t="s">
        <v>1215</v>
      </c>
      <c r="E466" s="455"/>
      <c r="F466" s="455"/>
      <c r="G466" s="455"/>
      <c r="H466" s="455"/>
      <c r="I466" s="455"/>
      <c r="J466" s="456"/>
      <c r="K466" s="54" t="s">
        <v>260</v>
      </c>
      <c r="L466" s="55"/>
      <c r="M466" s="325">
        <v>25000</v>
      </c>
      <c r="N466" s="327"/>
      <c r="O466" s="325">
        <v>25000</v>
      </c>
      <c r="P466" s="327"/>
      <c r="Q466" s="56">
        <v>0</v>
      </c>
      <c r="R466" s="57">
        <v>25000</v>
      </c>
      <c r="S466" s="58">
        <v>0</v>
      </c>
      <c r="T466" s="59">
        <v>25000</v>
      </c>
      <c r="U466" s="60">
        <v>25000</v>
      </c>
      <c r="V466" s="61">
        <f t="shared" si="18"/>
        <v>0</v>
      </c>
      <c r="W466" s="62">
        <f t="shared" si="19"/>
        <v>0</v>
      </c>
      <c r="X466" s="191" t="str">
        <f t="shared" si="20"/>
        <v>8090904038N5N0005612</v>
      </c>
      <c r="Y466" s="14"/>
      <c r="Z466" s="4"/>
    </row>
    <row r="467" spans="2:26" ht="79.5" x14ac:dyDescent="0.25">
      <c r="B467" s="52" t="s">
        <v>172</v>
      </c>
      <c r="C467" s="53" t="s">
        <v>43</v>
      </c>
      <c r="D467" s="454" t="s">
        <v>1216</v>
      </c>
      <c r="E467" s="455"/>
      <c r="F467" s="455"/>
      <c r="G467" s="455"/>
      <c r="H467" s="455"/>
      <c r="I467" s="455"/>
      <c r="J467" s="456"/>
      <c r="K467" s="54" t="s">
        <v>174</v>
      </c>
      <c r="L467" s="55"/>
      <c r="M467" s="325">
        <v>136668658</v>
      </c>
      <c r="N467" s="327"/>
      <c r="O467" s="325">
        <v>136668658</v>
      </c>
      <c r="P467" s="327"/>
      <c r="Q467" s="56">
        <v>0</v>
      </c>
      <c r="R467" s="57">
        <v>135535857</v>
      </c>
      <c r="S467" s="58">
        <v>0</v>
      </c>
      <c r="T467" s="59">
        <v>135535857</v>
      </c>
      <c r="U467" s="60">
        <v>135535857</v>
      </c>
      <c r="V467" s="61">
        <f t="shared" si="18"/>
        <v>0</v>
      </c>
      <c r="W467" s="62">
        <f t="shared" si="19"/>
        <v>0</v>
      </c>
      <c r="X467" s="191" t="str">
        <f t="shared" si="20"/>
        <v>809090403Г0100590611</v>
      </c>
      <c r="Y467" s="14"/>
      <c r="Z467" s="4"/>
    </row>
    <row r="468" spans="2:26" ht="23.25" x14ac:dyDescent="0.25">
      <c r="B468" s="52" t="s">
        <v>256</v>
      </c>
      <c r="C468" s="53" t="s">
        <v>43</v>
      </c>
      <c r="D468" s="454" t="s">
        <v>1216</v>
      </c>
      <c r="E468" s="455"/>
      <c r="F468" s="455"/>
      <c r="G468" s="455"/>
      <c r="H468" s="455"/>
      <c r="I468" s="455"/>
      <c r="J468" s="456"/>
      <c r="K468" s="54" t="s">
        <v>260</v>
      </c>
      <c r="L468" s="55"/>
      <c r="M468" s="325">
        <v>2505562</v>
      </c>
      <c r="N468" s="327"/>
      <c r="O468" s="325">
        <v>2505562</v>
      </c>
      <c r="P468" s="327"/>
      <c r="Q468" s="56">
        <v>0</v>
      </c>
      <c r="R468" s="57">
        <v>2457774.0299999998</v>
      </c>
      <c r="S468" s="58">
        <v>0</v>
      </c>
      <c r="T468" s="59">
        <v>2457774.0299999998</v>
      </c>
      <c r="U468" s="60">
        <v>2457774.0299999998</v>
      </c>
      <c r="V468" s="61">
        <f t="shared" si="18"/>
        <v>0</v>
      </c>
      <c r="W468" s="62">
        <f t="shared" si="19"/>
        <v>0</v>
      </c>
      <c r="X468" s="191" t="str">
        <f t="shared" si="20"/>
        <v>809090403Г0100590612</v>
      </c>
      <c r="Y468" s="14"/>
      <c r="Z468" s="4"/>
    </row>
    <row r="469" spans="2:26" ht="23.25" x14ac:dyDescent="0.25">
      <c r="B469" s="52" t="s">
        <v>256</v>
      </c>
      <c r="C469" s="53" t="s">
        <v>43</v>
      </c>
      <c r="D469" s="454" t="s">
        <v>1217</v>
      </c>
      <c r="E469" s="455"/>
      <c r="F469" s="455"/>
      <c r="G469" s="455"/>
      <c r="H469" s="455"/>
      <c r="I469" s="455"/>
      <c r="J469" s="456"/>
      <c r="K469" s="54" t="s">
        <v>260</v>
      </c>
      <c r="L469" s="55"/>
      <c r="M469" s="325">
        <v>36061100</v>
      </c>
      <c r="N469" s="327"/>
      <c r="O469" s="325">
        <v>36061100</v>
      </c>
      <c r="P469" s="327"/>
      <c r="Q469" s="56">
        <v>0</v>
      </c>
      <c r="R469" s="57">
        <v>36061100</v>
      </c>
      <c r="S469" s="58">
        <v>0</v>
      </c>
      <c r="T469" s="59">
        <v>36061100</v>
      </c>
      <c r="U469" s="60">
        <v>36061100</v>
      </c>
      <c r="V469" s="61">
        <f t="shared" si="18"/>
        <v>0</v>
      </c>
      <c r="W469" s="62">
        <f t="shared" si="19"/>
        <v>0</v>
      </c>
      <c r="X469" s="191" t="str">
        <f t="shared" si="20"/>
        <v>809090403Г025П080612</v>
      </c>
      <c r="Y469" s="14"/>
      <c r="Z469" s="4"/>
    </row>
    <row r="470" spans="2:26" ht="23.25" x14ac:dyDescent="0.25">
      <c r="B470" s="52" t="s">
        <v>256</v>
      </c>
      <c r="C470" s="53" t="s">
        <v>43</v>
      </c>
      <c r="D470" s="454" t="s">
        <v>1218</v>
      </c>
      <c r="E470" s="455"/>
      <c r="F470" s="455"/>
      <c r="G470" s="455"/>
      <c r="H470" s="455"/>
      <c r="I470" s="455"/>
      <c r="J470" s="456"/>
      <c r="K470" s="54" t="s">
        <v>260</v>
      </c>
      <c r="L470" s="55"/>
      <c r="M470" s="325">
        <v>3545000</v>
      </c>
      <c r="N470" s="327"/>
      <c r="O470" s="325">
        <v>3545000</v>
      </c>
      <c r="P470" s="327"/>
      <c r="Q470" s="56">
        <v>0</v>
      </c>
      <c r="R470" s="57">
        <v>2703074.3</v>
      </c>
      <c r="S470" s="58">
        <v>0</v>
      </c>
      <c r="T470" s="59">
        <v>2703074.3</v>
      </c>
      <c r="U470" s="60">
        <v>2703074.3</v>
      </c>
      <c r="V470" s="61">
        <f t="shared" si="18"/>
        <v>0</v>
      </c>
      <c r="W470" s="62">
        <f t="shared" si="19"/>
        <v>0</v>
      </c>
      <c r="X470" s="191" t="str">
        <f t="shared" si="20"/>
        <v>809090403Г055422F612</v>
      </c>
      <c r="Y470" s="14"/>
      <c r="Z470" s="4"/>
    </row>
    <row r="471" spans="2:26" ht="23.25" x14ac:dyDescent="0.25">
      <c r="B471" s="52" t="s">
        <v>58</v>
      </c>
      <c r="C471" s="53" t="s">
        <v>43</v>
      </c>
      <c r="D471" s="454" t="s">
        <v>1219</v>
      </c>
      <c r="E471" s="455"/>
      <c r="F471" s="455"/>
      <c r="G471" s="455"/>
      <c r="H471" s="455"/>
      <c r="I471" s="455"/>
      <c r="J471" s="456"/>
      <c r="K471" s="54" t="s">
        <v>59</v>
      </c>
      <c r="L471" s="55"/>
      <c r="M471" s="325">
        <v>1430000</v>
      </c>
      <c r="N471" s="327"/>
      <c r="O471" s="325">
        <v>1430000</v>
      </c>
      <c r="P471" s="327"/>
      <c r="Q471" s="56"/>
      <c r="R471" s="57">
        <v>1048499.99</v>
      </c>
      <c r="S471" s="58">
        <v>982349.99</v>
      </c>
      <c r="T471" s="59">
        <v>1048499.99</v>
      </c>
      <c r="U471" s="60">
        <v>1048499.99</v>
      </c>
      <c r="V471" s="61">
        <f t="shared" si="18"/>
        <v>0</v>
      </c>
      <c r="W471" s="62">
        <f t="shared" si="19"/>
        <v>0</v>
      </c>
      <c r="X471" s="191" t="str">
        <f t="shared" si="20"/>
        <v>80909050330720880244</v>
      </c>
      <c r="Y471" s="14"/>
      <c r="Z471" s="4"/>
    </row>
    <row r="472" spans="2:26" ht="23.25" x14ac:dyDescent="0.25">
      <c r="B472" s="52" t="s">
        <v>256</v>
      </c>
      <c r="C472" s="53" t="s">
        <v>43</v>
      </c>
      <c r="D472" s="454" t="s">
        <v>1219</v>
      </c>
      <c r="E472" s="455"/>
      <c r="F472" s="455"/>
      <c r="G472" s="455"/>
      <c r="H472" s="455"/>
      <c r="I472" s="455"/>
      <c r="J472" s="456"/>
      <c r="K472" s="54" t="s">
        <v>260</v>
      </c>
      <c r="L472" s="55"/>
      <c r="M472" s="325">
        <v>4553000</v>
      </c>
      <c r="N472" s="327"/>
      <c r="O472" s="325">
        <v>4553000</v>
      </c>
      <c r="P472" s="327"/>
      <c r="Q472" s="56">
        <v>0</v>
      </c>
      <c r="R472" s="57">
        <v>4321474.6500000004</v>
      </c>
      <c r="S472" s="58">
        <v>0</v>
      </c>
      <c r="T472" s="59">
        <v>4321474.6500000004</v>
      </c>
      <c r="U472" s="60">
        <v>4321474.6500000004</v>
      </c>
      <c r="V472" s="61">
        <f t="shared" ref="V472:V535" si="21">R472-U472</f>
        <v>0</v>
      </c>
      <c r="W472" s="62">
        <f t="shared" ref="W472:W535" si="22">T472-U472</f>
        <v>0</v>
      </c>
      <c r="X472" s="191" t="str">
        <f t="shared" ref="X472:X535" si="23">IF(D472="","00000000000000000",D472)&amp;IF(K472="","000",K472)</f>
        <v>80909050330720880612</v>
      </c>
      <c r="Y472" s="14"/>
      <c r="Z472" s="4"/>
    </row>
    <row r="473" spans="2:26" x14ac:dyDescent="0.25">
      <c r="B473" s="52"/>
      <c r="C473" s="53" t="s">
        <v>43</v>
      </c>
      <c r="D473" s="454" t="s">
        <v>1220</v>
      </c>
      <c r="E473" s="455"/>
      <c r="F473" s="455"/>
      <c r="G473" s="455"/>
      <c r="H473" s="455"/>
      <c r="I473" s="455"/>
      <c r="J473" s="456"/>
      <c r="K473" s="54" t="s">
        <v>417</v>
      </c>
      <c r="L473" s="55"/>
      <c r="M473" s="325">
        <v>8480000</v>
      </c>
      <c r="N473" s="327"/>
      <c r="O473" s="325">
        <v>8480000</v>
      </c>
      <c r="P473" s="327"/>
      <c r="Q473" s="56">
        <v>0</v>
      </c>
      <c r="R473" s="57">
        <v>8480000</v>
      </c>
      <c r="S473" s="58">
        <v>0</v>
      </c>
      <c r="T473" s="59">
        <v>8480000</v>
      </c>
      <c r="U473" s="60">
        <v>8480000</v>
      </c>
      <c r="V473" s="61">
        <f t="shared" si="21"/>
        <v>0</v>
      </c>
      <c r="W473" s="62">
        <f t="shared" si="22"/>
        <v>0</v>
      </c>
      <c r="X473" s="191" t="str">
        <f t="shared" si="23"/>
        <v>8090905035P1P0001624</v>
      </c>
      <c r="Y473" s="14"/>
      <c r="Z473" s="4"/>
    </row>
    <row r="474" spans="2:26" x14ac:dyDescent="0.25">
      <c r="B474" s="52" t="s">
        <v>77</v>
      </c>
      <c r="C474" s="53" t="s">
        <v>43</v>
      </c>
      <c r="D474" s="454" t="s">
        <v>1221</v>
      </c>
      <c r="E474" s="455"/>
      <c r="F474" s="455"/>
      <c r="G474" s="455"/>
      <c r="H474" s="455"/>
      <c r="I474" s="455"/>
      <c r="J474" s="456"/>
      <c r="K474" s="54" t="s">
        <v>79</v>
      </c>
      <c r="L474" s="55"/>
      <c r="M474" s="325">
        <v>38937000</v>
      </c>
      <c r="N474" s="327"/>
      <c r="O474" s="325">
        <v>38937000</v>
      </c>
      <c r="P474" s="327"/>
      <c r="Q474" s="56"/>
      <c r="R474" s="57">
        <v>38937000</v>
      </c>
      <c r="S474" s="58"/>
      <c r="T474" s="59">
        <v>34295862.079999998</v>
      </c>
      <c r="U474" s="60">
        <v>34295862.079999998</v>
      </c>
      <c r="V474" s="61">
        <f t="shared" si="21"/>
        <v>4641137.9200000018</v>
      </c>
      <c r="W474" s="62">
        <f t="shared" si="22"/>
        <v>0</v>
      </c>
      <c r="X474" s="191" t="str">
        <f t="shared" si="23"/>
        <v>809090503Г0100590111</v>
      </c>
      <c r="Y474" s="14"/>
      <c r="Z474" s="4"/>
    </row>
    <row r="475" spans="2:26" ht="34.5" x14ac:dyDescent="0.25">
      <c r="B475" s="52" t="s">
        <v>80</v>
      </c>
      <c r="C475" s="53" t="s">
        <v>43</v>
      </c>
      <c r="D475" s="454" t="s">
        <v>1221</v>
      </c>
      <c r="E475" s="455"/>
      <c r="F475" s="455"/>
      <c r="G475" s="455"/>
      <c r="H475" s="455"/>
      <c r="I475" s="455"/>
      <c r="J475" s="456"/>
      <c r="K475" s="54" t="s">
        <v>81</v>
      </c>
      <c r="L475" s="55"/>
      <c r="M475" s="325">
        <v>6000</v>
      </c>
      <c r="N475" s="327"/>
      <c r="O475" s="325">
        <v>6000</v>
      </c>
      <c r="P475" s="327"/>
      <c r="Q475" s="56"/>
      <c r="R475" s="57"/>
      <c r="S475" s="58"/>
      <c r="T475" s="59"/>
      <c r="U475" s="60">
        <v>0</v>
      </c>
      <c r="V475" s="61">
        <f t="shared" si="21"/>
        <v>0</v>
      </c>
      <c r="W475" s="62">
        <f t="shared" si="22"/>
        <v>0</v>
      </c>
      <c r="X475" s="191" t="str">
        <f t="shared" si="23"/>
        <v>809090503Г0100590112</v>
      </c>
      <c r="Y475" s="14"/>
      <c r="Z475" s="4"/>
    </row>
    <row r="476" spans="2:26" ht="57" x14ac:dyDescent="0.25">
      <c r="B476" s="52" t="s">
        <v>82</v>
      </c>
      <c r="C476" s="53" t="s">
        <v>43</v>
      </c>
      <c r="D476" s="454" t="s">
        <v>1221</v>
      </c>
      <c r="E476" s="455"/>
      <c r="F476" s="455"/>
      <c r="G476" s="455"/>
      <c r="H476" s="455"/>
      <c r="I476" s="455"/>
      <c r="J476" s="456"/>
      <c r="K476" s="54" t="s">
        <v>83</v>
      </c>
      <c r="L476" s="55"/>
      <c r="M476" s="325">
        <v>11704000</v>
      </c>
      <c r="N476" s="327"/>
      <c r="O476" s="325">
        <v>11704000</v>
      </c>
      <c r="P476" s="327"/>
      <c r="Q476" s="56"/>
      <c r="R476" s="57">
        <v>10764239.550000001</v>
      </c>
      <c r="S476" s="58"/>
      <c r="T476" s="59">
        <v>10764239.550000001</v>
      </c>
      <c r="U476" s="60">
        <v>10764239.550000001</v>
      </c>
      <c r="V476" s="61">
        <f t="shared" si="21"/>
        <v>0</v>
      </c>
      <c r="W476" s="62">
        <f t="shared" si="22"/>
        <v>0</v>
      </c>
      <c r="X476" s="191" t="str">
        <f t="shared" si="23"/>
        <v>809090503Г0100590119</v>
      </c>
      <c r="Y476" s="14"/>
      <c r="Z476" s="4"/>
    </row>
    <row r="477" spans="2:26" ht="34.5" x14ac:dyDescent="0.25">
      <c r="B477" s="52" t="s">
        <v>56</v>
      </c>
      <c r="C477" s="53" t="s">
        <v>43</v>
      </c>
      <c r="D477" s="454" t="s">
        <v>1221</v>
      </c>
      <c r="E477" s="455"/>
      <c r="F477" s="455"/>
      <c r="G477" s="455"/>
      <c r="H477" s="455"/>
      <c r="I477" s="455"/>
      <c r="J477" s="456"/>
      <c r="K477" s="54" t="s">
        <v>57</v>
      </c>
      <c r="L477" s="55"/>
      <c r="M477" s="325">
        <v>160000</v>
      </c>
      <c r="N477" s="327"/>
      <c r="O477" s="325">
        <v>160000</v>
      </c>
      <c r="P477" s="327"/>
      <c r="Q477" s="56"/>
      <c r="R477" s="57">
        <v>129682.5</v>
      </c>
      <c r="S477" s="58">
        <v>89532.5</v>
      </c>
      <c r="T477" s="59">
        <v>129682.5</v>
      </c>
      <c r="U477" s="60">
        <v>129682.5</v>
      </c>
      <c r="V477" s="61">
        <f t="shared" si="21"/>
        <v>0</v>
      </c>
      <c r="W477" s="62">
        <f t="shared" si="22"/>
        <v>0</v>
      </c>
      <c r="X477" s="191" t="str">
        <f t="shared" si="23"/>
        <v>809090503Г0100590242</v>
      </c>
      <c r="Y477" s="14"/>
      <c r="Z477" s="4"/>
    </row>
    <row r="478" spans="2:26" ht="23.25" x14ac:dyDescent="0.25">
      <c r="B478" s="52" t="s">
        <v>58</v>
      </c>
      <c r="C478" s="53" t="s">
        <v>43</v>
      </c>
      <c r="D478" s="454" t="s">
        <v>1221</v>
      </c>
      <c r="E478" s="455"/>
      <c r="F478" s="455"/>
      <c r="G478" s="455"/>
      <c r="H478" s="455"/>
      <c r="I478" s="455"/>
      <c r="J478" s="456"/>
      <c r="K478" s="54" t="s">
        <v>59</v>
      </c>
      <c r="L478" s="55"/>
      <c r="M478" s="325">
        <v>11080400</v>
      </c>
      <c r="N478" s="327"/>
      <c r="O478" s="325">
        <v>11080400</v>
      </c>
      <c r="P478" s="327"/>
      <c r="Q478" s="56"/>
      <c r="R478" s="57">
        <v>7863089.2599999998</v>
      </c>
      <c r="S478" s="58">
        <v>6947945.3399999999</v>
      </c>
      <c r="T478" s="59">
        <v>7863089.2599999998</v>
      </c>
      <c r="U478" s="60">
        <v>7863089.2599999998</v>
      </c>
      <c r="V478" s="61">
        <f t="shared" si="21"/>
        <v>0</v>
      </c>
      <c r="W478" s="62">
        <f t="shared" si="22"/>
        <v>0</v>
      </c>
      <c r="X478" s="191" t="str">
        <f t="shared" si="23"/>
        <v>809090503Г0100590244</v>
      </c>
      <c r="Y478" s="14"/>
      <c r="Z478" s="4"/>
    </row>
    <row r="479" spans="2:26" x14ac:dyDescent="0.25">
      <c r="B479" s="52" t="s">
        <v>84</v>
      </c>
      <c r="C479" s="53" t="s">
        <v>43</v>
      </c>
      <c r="D479" s="454" t="s">
        <v>1221</v>
      </c>
      <c r="E479" s="455"/>
      <c r="F479" s="455"/>
      <c r="G479" s="455"/>
      <c r="H479" s="455"/>
      <c r="I479" s="455"/>
      <c r="J479" s="456"/>
      <c r="K479" s="54" t="s">
        <v>85</v>
      </c>
      <c r="L479" s="55"/>
      <c r="M479" s="325">
        <v>2660000</v>
      </c>
      <c r="N479" s="327"/>
      <c r="O479" s="325">
        <v>2660000</v>
      </c>
      <c r="P479" s="327"/>
      <c r="Q479" s="56"/>
      <c r="R479" s="57">
        <v>2089115.93</v>
      </c>
      <c r="S479" s="58"/>
      <c r="T479" s="59">
        <v>2089115.93</v>
      </c>
      <c r="U479" s="60">
        <v>2089115.93</v>
      </c>
      <c r="V479" s="61">
        <f t="shared" si="21"/>
        <v>0</v>
      </c>
      <c r="W479" s="62">
        <f t="shared" si="22"/>
        <v>0</v>
      </c>
      <c r="X479" s="191" t="str">
        <f t="shared" si="23"/>
        <v>809090503Г0100590247</v>
      </c>
      <c r="Y479" s="14"/>
      <c r="Z479" s="4"/>
    </row>
    <row r="480" spans="2:26" ht="23.25" x14ac:dyDescent="0.25">
      <c r="B480" s="52" t="s">
        <v>256</v>
      </c>
      <c r="C480" s="53" t="s">
        <v>43</v>
      </c>
      <c r="D480" s="454" t="s">
        <v>1221</v>
      </c>
      <c r="E480" s="455"/>
      <c r="F480" s="455"/>
      <c r="G480" s="455"/>
      <c r="H480" s="455"/>
      <c r="I480" s="455"/>
      <c r="J480" s="456"/>
      <c r="K480" s="54" t="s">
        <v>260</v>
      </c>
      <c r="L480" s="55"/>
      <c r="M480" s="325">
        <v>54439120</v>
      </c>
      <c r="N480" s="327"/>
      <c r="O480" s="325">
        <v>54439120</v>
      </c>
      <c r="P480" s="327"/>
      <c r="Q480" s="56">
        <v>0</v>
      </c>
      <c r="R480" s="57">
        <v>49326058.799999997</v>
      </c>
      <c r="S480" s="58">
        <v>0</v>
      </c>
      <c r="T480" s="59">
        <v>49326058.799999997</v>
      </c>
      <c r="U480" s="60">
        <v>49326058.799999997</v>
      </c>
      <c r="V480" s="61">
        <f t="shared" si="21"/>
        <v>0</v>
      </c>
      <c r="W480" s="62">
        <f t="shared" si="22"/>
        <v>0</v>
      </c>
      <c r="X480" s="191" t="str">
        <f t="shared" si="23"/>
        <v>809090503Г0100590612</v>
      </c>
      <c r="Y480" s="14"/>
      <c r="Z480" s="4"/>
    </row>
    <row r="481" spans="2:26" x14ac:dyDescent="0.25">
      <c r="B481" s="52"/>
      <c r="C481" s="53" t="s">
        <v>43</v>
      </c>
      <c r="D481" s="454" t="s">
        <v>1221</v>
      </c>
      <c r="E481" s="455"/>
      <c r="F481" s="455"/>
      <c r="G481" s="455"/>
      <c r="H481" s="455"/>
      <c r="I481" s="455"/>
      <c r="J481" s="456"/>
      <c r="K481" s="54" t="s">
        <v>399</v>
      </c>
      <c r="L481" s="55"/>
      <c r="M481" s="325">
        <v>247864670</v>
      </c>
      <c r="N481" s="327"/>
      <c r="O481" s="325">
        <v>247864670</v>
      </c>
      <c r="P481" s="327"/>
      <c r="Q481" s="56">
        <v>0</v>
      </c>
      <c r="R481" s="57">
        <v>227749322.43000001</v>
      </c>
      <c r="S481" s="58">
        <v>0</v>
      </c>
      <c r="T481" s="59">
        <v>227749322.43000001</v>
      </c>
      <c r="U481" s="60">
        <v>227749322.43000001</v>
      </c>
      <c r="V481" s="61">
        <f t="shared" si="21"/>
        <v>0</v>
      </c>
      <c r="W481" s="62">
        <f t="shared" si="22"/>
        <v>0</v>
      </c>
      <c r="X481" s="191" t="str">
        <f t="shared" si="23"/>
        <v>809090503Г0100590614</v>
      </c>
      <c r="Y481" s="14"/>
      <c r="Z481" s="4"/>
    </row>
    <row r="482" spans="2:26" x14ac:dyDescent="0.25">
      <c r="B482" s="52"/>
      <c r="C482" s="53" t="s">
        <v>43</v>
      </c>
      <c r="D482" s="454" t="s">
        <v>1221</v>
      </c>
      <c r="E482" s="455"/>
      <c r="F482" s="455"/>
      <c r="G482" s="455"/>
      <c r="H482" s="455"/>
      <c r="I482" s="455"/>
      <c r="J482" s="456"/>
      <c r="K482" s="54" t="s">
        <v>417</v>
      </c>
      <c r="L482" s="55"/>
      <c r="M482" s="325">
        <v>47879050</v>
      </c>
      <c r="N482" s="327"/>
      <c r="O482" s="325">
        <v>47879050</v>
      </c>
      <c r="P482" s="327"/>
      <c r="Q482" s="56">
        <v>0</v>
      </c>
      <c r="R482" s="57">
        <v>47879050</v>
      </c>
      <c r="S482" s="58">
        <v>0</v>
      </c>
      <c r="T482" s="59">
        <v>47879050</v>
      </c>
      <c r="U482" s="60">
        <v>47879050</v>
      </c>
      <c r="V482" s="61">
        <f t="shared" si="21"/>
        <v>0</v>
      </c>
      <c r="W482" s="62">
        <f t="shared" si="22"/>
        <v>0</v>
      </c>
      <c r="X482" s="191" t="str">
        <f t="shared" si="23"/>
        <v>809090503Г0100590624</v>
      </c>
      <c r="Y482" s="14"/>
      <c r="Z482" s="4"/>
    </row>
    <row r="483" spans="2:26" ht="23.25" x14ac:dyDescent="0.25">
      <c r="B483" s="52" t="s">
        <v>86</v>
      </c>
      <c r="C483" s="53" t="s">
        <v>43</v>
      </c>
      <c r="D483" s="454" t="s">
        <v>1221</v>
      </c>
      <c r="E483" s="455"/>
      <c r="F483" s="455"/>
      <c r="G483" s="455"/>
      <c r="H483" s="455"/>
      <c r="I483" s="455"/>
      <c r="J483" s="456"/>
      <c r="K483" s="54" t="s">
        <v>87</v>
      </c>
      <c r="L483" s="55"/>
      <c r="M483" s="325">
        <v>214000</v>
      </c>
      <c r="N483" s="327"/>
      <c r="O483" s="325">
        <v>214000</v>
      </c>
      <c r="P483" s="327"/>
      <c r="Q483" s="56"/>
      <c r="R483" s="57">
        <v>209082.12</v>
      </c>
      <c r="S483" s="58"/>
      <c r="T483" s="59">
        <v>209082.12</v>
      </c>
      <c r="U483" s="60">
        <v>209082.12</v>
      </c>
      <c r="V483" s="61">
        <f t="shared" si="21"/>
        <v>0</v>
      </c>
      <c r="W483" s="62">
        <f t="shared" si="22"/>
        <v>0</v>
      </c>
      <c r="X483" s="191" t="str">
        <f t="shared" si="23"/>
        <v>809090503Г0100590851</v>
      </c>
      <c r="Y483" s="14"/>
      <c r="Z483" s="4"/>
    </row>
    <row r="484" spans="2:26" x14ac:dyDescent="0.25">
      <c r="B484" s="52" t="s">
        <v>65</v>
      </c>
      <c r="C484" s="53" t="s">
        <v>43</v>
      </c>
      <c r="D484" s="454" t="s">
        <v>1221</v>
      </c>
      <c r="E484" s="455"/>
      <c r="F484" s="455"/>
      <c r="G484" s="455"/>
      <c r="H484" s="455"/>
      <c r="I484" s="455"/>
      <c r="J484" s="456"/>
      <c r="K484" s="54" t="s">
        <v>66</v>
      </c>
      <c r="L484" s="55"/>
      <c r="M484" s="325">
        <v>106000</v>
      </c>
      <c r="N484" s="327"/>
      <c r="O484" s="325">
        <v>106000</v>
      </c>
      <c r="P484" s="327"/>
      <c r="Q484" s="56"/>
      <c r="R484" s="57">
        <v>23829.26</v>
      </c>
      <c r="S484" s="58"/>
      <c r="T484" s="59">
        <v>23829.26</v>
      </c>
      <c r="U484" s="60">
        <v>23829.26</v>
      </c>
      <c r="V484" s="61">
        <f t="shared" si="21"/>
        <v>0</v>
      </c>
      <c r="W484" s="62">
        <f t="shared" si="22"/>
        <v>0</v>
      </c>
      <c r="X484" s="191" t="str">
        <f t="shared" si="23"/>
        <v>809090503Г0100590852</v>
      </c>
      <c r="Y484" s="14"/>
      <c r="Z484" s="4"/>
    </row>
    <row r="485" spans="2:26" ht="23.25" x14ac:dyDescent="0.25">
      <c r="B485" s="52" t="s">
        <v>100</v>
      </c>
      <c r="C485" s="53" t="s">
        <v>43</v>
      </c>
      <c r="D485" s="454" t="s">
        <v>1222</v>
      </c>
      <c r="E485" s="455"/>
      <c r="F485" s="455"/>
      <c r="G485" s="455"/>
      <c r="H485" s="455"/>
      <c r="I485" s="455"/>
      <c r="J485" s="456"/>
      <c r="K485" s="54" t="s">
        <v>101</v>
      </c>
      <c r="L485" s="55"/>
      <c r="M485" s="325">
        <v>504000</v>
      </c>
      <c r="N485" s="327"/>
      <c r="O485" s="325">
        <v>504000</v>
      </c>
      <c r="P485" s="327"/>
      <c r="Q485" s="56">
        <v>0</v>
      </c>
      <c r="R485" s="57">
        <v>504000</v>
      </c>
      <c r="S485" s="58">
        <v>0</v>
      </c>
      <c r="T485" s="59">
        <v>504000</v>
      </c>
      <c r="U485" s="60">
        <v>504000</v>
      </c>
      <c r="V485" s="61">
        <f t="shared" si="21"/>
        <v>0</v>
      </c>
      <c r="W485" s="62">
        <f t="shared" si="22"/>
        <v>0</v>
      </c>
      <c r="X485" s="191" t="str">
        <f t="shared" si="23"/>
        <v>809090503Г025П080622</v>
      </c>
      <c r="Y485" s="14"/>
      <c r="Z485" s="4"/>
    </row>
    <row r="486" spans="2:26" ht="79.5" x14ac:dyDescent="0.25">
      <c r="B486" s="52" t="s">
        <v>172</v>
      </c>
      <c r="C486" s="53" t="s">
        <v>43</v>
      </c>
      <c r="D486" s="454" t="s">
        <v>1223</v>
      </c>
      <c r="E486" s="455"/>
      <c r="F486" s="455"/>
      <c r="G486" s="455"/>
      <c r="H486" s="455"/>
      <c r="I486" s="455"/>
      <c r="J486" s="456"/>
      <c r="K486" s="54" t="s">
        <v>174</v>
      </c>
      <c r="L486" s="55"/>
      <c r="M486" s="325">
        <v>31978000</v>
      </c>
      <c r="N486" s="327"/>
      <c r="O486" s="325">
        <v>31978000</v>
      </c>
      <c r="P486" s="327"/>
      <c r="Q486" s="56">
        <v>0</v>
      </c>
      <c r="R486" s="57">
        <v>31978000</v>
      </c>
      <c r="S486" s="58">
        <v>0</v>
      </c>
      <c r="T486" s="59">
        <v>31978000</v>
      </c>
      <c r="U486" s="60">
        <v>31978000</v>
      </c>
      <c r="V486" s="61">
        <f t="shared" si="21"/>
        <v>0</v>
      </c>
      <c r="W486" s="62">
        <f t="shared" si="22"/>
        <v>0</v>
      </c>
      <c r="X486" s="191" t="str">
        <f t="shared" si="23"/>
        <v>80909060330620750611</v>
      </c>
      <c r="Y486" s="14"/>
      <c r="Z486" s="4"/>
    </row>
    <row r="487" spans="2:26" ht="23.25" x14ac:dyDescent="0.25">
      <c r="B487" s="52" t="s">
        <v>256</v>
      </c>
      <c r="C487" s="53" t="s">
        <v>43</v>
      </c>
      <c r="D487" s="454" t="s">
        <v>1224</v>
      </c>
      <c r="E487" s="455"/>
      <c r="F487" s="455"/>
      <c r="G487" s="455"/>
      <c r="H487" s="455"/>
      <c r="I487" s="455"/>
      <c r="J487" s="456"/>
      <c r="K487" s="54" t="s">
        <v>260</v>
      </c>
      <c r="L487" s="55"/>
      <c r="M487" s="325">
        <v>44718000</v>
      </c>
      <c r="N487" s="327"/>
      <c r="O487" s="325">
        <v>44718000</v>
      </c>
      <c r="P487" s="327"/>
      <c r="Q487" s="56">
        <v>0</v>
      </c>
      <c r="R487" s="57">
        <v>44176285.899999999</v>
      </c>
      <c r="S487" s="58">
        <v>0</v>
      </c>
      <c r="T487" s="59">
        <v>44176285.899999999</v>
      </c>
      <c r="U487" s="60">
        <v>44176285.899999999</v>
      </c>
      <c r="V487" s="61">
        <f t="shared" si="21"/>
        <v>0</v>
      </c>
      <c r="W487" s="62">
        <f t="shared" si="22"/>
        <v>0</v>
      </c>
      <c r="X487" s="191" t="str">
        <f t="shared" si="23"/>
        <v>80909060330720880612</v>
      </c>
      <c r="Y487" s="14"/>
      <c r="Z487" s="4"/>
    </row>
    <row r="488" spans="2:26" ht="23.25" x14ac:dyDescent="0.25">
      <c r="B488" s="52" t="s">
        <v>256</v>
      </c>
      <c r="C488" s="53" t="s">
        <v>43</v>
      </c>
      <c r="D488" s="454" t="s">
        <v>1225</v>
      </c>
      <c r="E488" s="455"/>
      <c r="F488" s="455"/>
      <c r="G488" s="455"/>
      <c r="H488" s="455"/>
      <c r="I488" s="455"/>
      <c r="J488" s="456"/>
      <c r="K488" s="54" t="s">
        <v>260</v>
      </c>
      <c r="L488" s="55"/>
      <c r="M488" s="325">
        <v>75000</v>
      </c>
      <c r="N488" s="327"/>
      <c r="O488" s="325">
        <v>75000</v>
      </c>
      <c r="P488" s="327"/>
      <c r="Q488" s="56">
        <v>0</v>
      </c>
      <c r="R488" s="57">
        <v>75000</v>
      </c>
      <c r="S488" s="58">
        <v>0</v>
      </c>
      <c r="T488" s="59">
        <v>75000</v>
      </c>
      <c r="U488" s="60">
        <v>75000</v>
      </c>
      <c r="V488" s="61">
        <f t="shared" si="21"/>
        <v>0</v>
      </c>
      <c r="W488" s="62">
        <f t="shared" si="22"/>
        <v>0</v>
      </c>
      <c r="X488" s="191" t="str">
        <f t="shared" si="23"/>
        <v>8090906038N5N0005612</v>
      </c>
      <c r="Y488" s="14"/>
      <c r="Z488" s="4"/>
    </row>
    <row r="489" spans="2:26" ht="79.5" x14ac:dyDescent="0.25">
      <c r="B489" s="52" t="s">
        <v>172</v>
      </c>
      <c r="C489" s="53" t="s">
        <v>43</v>
      </c>
      <c r="D489" s="454" t="s">
        <v>1226</v>
      </c>
      <c r="E489" s="455"/>
      <c r="F489" s="455"/>
      <c r="G489" s="455"/>
      <c r="H489" s="455"/>
      <c r="I489" s="455"/>
      <c r="J489" s="456"/>
      <c r="K489" s="54" t="s">
        <v>174</v>
      </c>
      <c r="L489" s="55"/>
      <c r="M489" s="325">
        <v>300138000</v>
      </c>
      <c r="N489" s="327"/>
      <c r="O489" s="325">
        <v>300138000</v>
      </c>
      <c r="P489" s="327"/>
      <c r="Q489" s="56">
        <v>0</v>
      </c>
      <c r="R489" s="57">
        <v>296497500</v>
      </c>
      <c r="S489" s="58">
        <v>0</v>
      </c>
      <c r="T489" s="59">
        <v>296497500</v>
      </c>
      <c r="U489" s="60">
        <v>296497500</v>
      </c>
      <c r="V489" s="61">
        <f t="shared" si="21"/>
        <v>0</v>
      </c>
      <c r="W489" s="62">
        <f t="shared" si="22"/>
        <v>0</v>
      </c>
      <c r="X489" s="191" t="str">
        <f t="shared" si="23"/>
        <v>809090603Г0100590611</v>
      </c>
      <c r="Y489" s="14"/>
      <c r="Z489" s="4"/>
    </row>
    <row r="490" spans="2:26" ht="23.25" x14ac:dyDescent="0.25">
      <c r="B490" s="52" t="s">
        <v>256</v>
      </c>
      <c r="C490" s="53" t="s">
        <v>43</v>
      </c>
      <c r="D490" s="454" t="s">
        <v>1226</v>
      </c>
      <c r="E490" s="455"/>
      <c r="F490" s="455"/>
      <c r="G490" s="455"/>
      <c r="H490" s="455"/>
      <c r="I490" s="455"/>
      <c r="J490" s="456"/>
      <c r="K490" s="54" t="s">
        <v>260</v>
      </c>
      <c r="L490" s="55"/>
      <c r="M490" s="325">
        <v>98771</v>
      </c>
      <c r="N490" s="327"/>
      <c r="O490" s="325">
        <v>98771</v>
      </c>
      <c r="P490" s="327"/>
      <c r="Q490" s="56">
        <v>0</v>
      </c>
      <c r="R490" s="57">
        <v>98771</v>
      </c>
      <c r="S490" s="58">
        <v>0</v>
      </c>
      <c r="T490" s="59">
        <v>98771</v>
      </c>
      <c r="U490" s="60">
        <v>98771</v>
      </c>
      <c r="V490" s="61">
        <f t="shared" si="21"/>
        <v>0</v>
      </c>
      <c r="W490" s="62">
        <f t="shared" si="22"/>
        <v>0</v>
      </c>
      <c r="X490" s="191" t="str">
        <f t="shared" si="23"/>
        <v>809090603Г0100590612</v>
      </c>
      <c r="Y490" s="14"/>
      <c r="Z490" s="4"/>
    </row>
    <row r="491" spans="2:26" ht="79.5" x14ac:dyDescent="0.25">
      <c r="B491" s="52" t="s">
        <v>172</v>
      </c>
      <c r="C491" s="53" t="s">
        <v>43</v>
      </c>
      <c r="D491" s="454" t="s">
        <v>1227</v>
      </c>
      <c r="E491" s="455"/>
      <c r="F491" s="455"/>
      <c r="G491" s="455"/>
      <c r="H491" s="455"/>
      <c r="I491" s="455"/>
      <c r="J491" s="456"/>
      <c r="K491" s="54" t="s">
        <v>174</v>
      </c>
      <c r="L491" s="55"/>
      <c r="M491" s="325">
        <v>1655000</v>
      </c>
      <c r="N491" s="327"/>
      <c r="O491" s="325">
        <v>1655000</v>
      </c>
      <c r="P491" s="327"/>
      <c r="Q491" s="56">
        <v>0</v>
      </c>
      <c r="R491" s="57">
        <v>1550906.15</v>
      </c>
      <c r="S491" s="58">
        <v>0</v>
      </c>
      <c r="T491" s="59">
        <v>1550906.15</v>
      </c>
      <c r="U491" s="60">
        <v>1550906.15</v>
      </c>
      <c r="V491" s="61">
        <f t="shared" si="21"/>
        <v>0</v>
      </c>
      <c r="W491" s="62">
        <f t="shared" si="22"/>
        <v>0</v>
      </c>
      <c r="X491" s="191" t="str">
        <f t="shared" si="23"/>
        <v>80909090110220320611</v>
      </c>
      <c r="Y491" s="14"/>
      <c r="Z491" s="4"/>
    </row>
    <row r="492" spans="2:26" ht="23.25" x14ac:dyDescent="0.25">
      <c r="B492" s="52" t="s">
        <v>58</v>
      </c>
      <c r="C492" s="53" t="s">
        <v>43</v>
      </c>
      <c r="D492" s="454" t="s">
        <v>1228</v>
      </c>
      <c r="E492" s="455"/>
      <c r="F492" s="455"/>
      <c r="G492" s="455"/>
      <c r="H492" s="455"/>
      <c r="I492" s="455"/>
      <c r="J492" s="456"/>
      <c r="K492" s="54" t="s">
        <v>59</v>
      </c>
      <c r="L492" s="55"/>
      <c r="M492" s="325">
        <v>1800000</v>
      </c>
      <c r="N492" s="327"/>
      <c r="O492" s="325">
        <v>1800000</v>
      </c>
      <c r="P492" s="327"/>
      <c r="Q492" s="56">
        <v>0</v>
      </c>
      <c r="R492" s="57">
        <v>1758500</v>
      </c>
      <c r="S492" s="58">
        <v>0</v>
      </c>
      <c r="T492" s="59">
        <v>1758500</v>
      </c>
      <c r="U492" s="60">
        <v>1758500</v>
      </c>
      <c r="V492" s="61">
        <f t="shared" si="21"/>
        <v>0</v>
      </c>
      <c r="W492" s="62">
        <f t="shared" si="22"/>
        <v>0</v>
      </c>
      <c r="X492" s="191" t="str">
        <f t="shared" si="23"/>
        <v>8090909031N1N0001244</v>
      </c>
      <c r="Y492" s="14"/>
      <c r="Z492" s="4"/>
    </row>
    <row r="493" spans="2:26" ht="79.5" x14ac:dyDescent="0.25">
      <c r="B493" s="52" t="s">
        <v>172</v>
      </c>
      <c r="C493" s="53" t="s">
        <v>43</v>
      </c>
      <c r="D493" s="454" t="s">
        <v>1229</v>
      </c>
      <c r="E493" s="455"/>
      <c r="F493" s="455"/>
      <c r="G493" s="455"/>
      <c r="H493" s="455"/>
      <c r="I493" s="455"/>
      <c r="J493" s="456"/>
      <c r="K493" s="54" t="s">
        <v>174</v>
      </c>
      <c r="L493" s="55"/>
      <c r="M493" s="325">
        <v>187000</v>
      </c>
      <c r="N493" s="327"/>
      <c r="O493" s="325">
        <v>187000</v>
      </c>
      <c r="P493" s="327"/>
      <c r="Q493" s="56">
        <v>0</v>
      </c>
      <c r="R493" s="57">
        <v>171745</v>
      </c>
      <c r="S493" s="58">
        <v>0</v>
      </c>
      <c r="T493" s="59">
        <v>171745</v>
      </c>
      <c r="U493" s="60">
        <v>171745</v>
      </c>
      <c r="V493" s="61">
        <f t="shared" si="21"/>
        <v>0</v>
      </c>
      <c r="W493" s="62">
        <f t="shared" si="22"/>
        <v>0</v>
      </c>
      <c r="X493" s="191" t="str">
        <f t="shared" si="23"/>
        <v>8090909031P4P0003611</v>
      </c>
      <c r="Y493" s="14"/>
      <c r="Z493" s="4"/>
    </row>
    <row r="494" spans="2:26" ht="23.25" x14ac:dyDescent="0.25">
      <c r="B494" s="52" t="s">
        <v>58</v>
      </c>
      <c r="C494" s="53" t="s">
        <v>43</v>
      </c>
      <c r="D494" s="454" t="s">
        <v>1230</v>
      </c>
      <c r="E494" s="455"/>
      <c r="F494" s="455"/>
      <c r="G494" s="455"/>
      <c r="H494" s="455"/>
      <c r="I494" s="455"/>
      <c r="J494" s="456"/>
      <c r="K494" s="54" t="s">
        <v>59</v>
      </c>
      <c r="L494" s="55"/>
      <c r="M494" s="325">
        <v>463921600</v>
      </c>
      <c r="N494" s="327"/>
      <c r="O494" s="325">
        <v>463921600</v>
      </c>
      <c r="P494" s="327"/>
      <c r="Q494" s="56">
        <v>0</v>
      </c>
      <c r="R494" s="57">
        <v>456934666.10000002</v>
      </c>
      <c r="S494" s="58">
        <v>456934666.10000002</v>
      </c>
      <c r="T494" s="59">
        <v>456934666.10000002</v>
      </c>
      <c r="U494" s="60">
        <v>456934666.10000002</v>
      </c>
      <c r="V494" s="61">
        <f t="shared" si="21"/>
        <v>0</v>
      </c>
      <c r="W494" s="62">
        <f t="shared" si="22"/>
        <v>0</v>
      </c>
      <c r="X494" s="191" t="str">
        <f t="shared" si="23"/>
        <v>8090909032N95365R244</v>
      </c>
      <c r="Y494" s="14"/>
      <c r="Z494" s="4"/>
    </row>
    <row r="495" spans="2:26" ht="79.5" x14ac:dyDescent="0.25">
      <c r="B495" s="52" t="s">
        <v>172</v>
      </c>
      <c r="C495" s="53" t="s">
        <v>43</v>
      </c>
      <c r="D495" s="454" t="s">
        <v>1231</v>
      </c>
      <c r="E495" s="455"/>
      <c r="F495" s="455"/>
      <c r="G495" s="455"/>
      <c r="H495" s="455"/>
      <c r="I495" s="455"/>
      <c r="J495" s="456"/>
      <c r="K495" s="54" t="s">
        <v>174</v>
      </c>
      <c r="L495" s="55"/>
      <c r="M495" s="325">
        <v>13279500</v>
      </c>
      <c r="N495" s="327"/>
      <c r="O495" s="325">
        <v>13279500</v>
      </c>
      <c r="P495" s="327"/>
      <c r="Q495" s="56">
        <v>0</v>
      </c>
      <c r="R495" s="57">
        <v>11814177.029999999</v>
      </c>
      <c r="S495" s="58">
        <v>0</v>
      </c>
      <c r="T495" s="59">
        <v>11814177.029999999</v>
      </c>
      <c r="U495" s="60">
        <v>11814177.029999999</v>
      </c>
      <c r="V495" s="61">
        <f t="shared" si="21"/>
        <v>0</v>
      </c>
      <c r="W495" s="62">
        <f t="shared" si="22"/>
        <v>0</v>
      </c>
      <c r="X495" s="191" t="str">
        <f t="shared" si="23"/>
        <v>809090903304R2021611</v>
      </c>
      <c r="Y495" s="14"/>
      <c r="Z495" s="4"/>
    </row>
    <row r="496" spans="2:26" ht="79.5" x14ac:dyDescent="0.25">
      <c r="B496" s="52" t="s">
        <v>172</v>
      </c>
      <c r="C496" s="53" t="s">
        <v>43</v>
      </c>
      <c r="D496" s="454" t="s">
        <v>1232</v>
      </c>
      <c r="E496" s="455"/>
      <c r="F496" s="455"/>
      <c r="G496" s="455"/>
      <c r="H496" s="455"/>
      <c r="I496" s="455"/>
      <c r="J496" s="456"/>
      <c r="K496" s="54" t="s">
        <v>174</v>
      </c>
      <c r="L496" s="55"/>
      <c r="M496" s="325">
        <v>1000000</v>
      </c>
      <c r="N496" s="327"/>
      <c r="O496" s="325">
        <v>1000000</v>
      </c>
      <c r="P496" s="327"/>
      <c r="Q496" s="56">
        <v>0</v>
      </c>
      <c r="R496" s="57">
        <v>1000000</v>
      </c>
      <c r="S496" s="58">
        <v>0</v>
      </c>
      <c r="T496" s="59">
        <v>1000000</v>
      </c>
      <c r="U496" s="60">
        <v>1000000</v>
      </c>
      <c r="V496" s="61">
        <f t="shared" si="21"/>
        <v>0</v>
      </c>
      <c r="W496" s="62">
        <f t="shared" si="22"/>
        <v>0</v>
      </c>
      <c r="X496" s="191" t="str">
        <f t="shared" si="23"/>
        <v>809090903304R2023611</v>
      </c>
      <c r="Y496" s="14"/>
      <c r="Z496" s="4"/>
    </row>
    <row r="497" spans="2:26" ht="23.25" x14ac:dyDescent="0.25">
      <c r="B497" s="52" t="s">
        <v>58</v>
      </c>
      <c r="C497" s="53" t="s">
        <v>43</v>
      </c>
      <c r="D497" s="454" t="s">
        <v>1233</v>
      </c>
      <c r="E497" s="455"/>
      <c r="F497" s="455"/>
      <c r="G497" s="455"/>
      <c r="H497" s="455"/>
      <c r="I497" s="455"/>
      <c r="J497" s="456"/>
      <c r="K497" s="54" t="s">
        <v>59</v>
      </c>
      <c r="L497" s="55"/>
      <c r="M497" s="325">
        <v>174241761.91</v>
      </c>
      <c r="N497" s="327"/>
      <c r="O497" s="325">
        <v>174241761.91</v>
      </c>
      <c r="P497" s="327"/>
      <c r="Q497" s="56">
        <v>0</v>
      </c>
      <c r="R497" s="57">
        <v>169200858.75</v>
      </c>
      <c r="S497" s="58">
        <v>163181472.91</v>
      </c>
      <c r="T497" s="59">
        <v>169200858.75</v>
      </c>
      <c r="U497" s="60">
        <v>169200858.75</v>
      </c>
      <c r="V497" s="61">
        <f t="shared" si="21"/>
        <v>0</v>
      </c>
      <c r="W497" s="62">
        <f t="shared" si="22"/>
        <v>0</v>
      </c>
      <c r="X497" s="191" t="str">
        <f t="shared" si="23"/>
        <v>80909090330720880244</v>
      </c>
      <c r="Y497" s="14"/>
      <c r="Z497" s="4"/>
    </row>
    <row r="498" spans="2:26" ht="23.25" x14ac:dyDescent="0.25">
      <c r="B498" s="52" t="s">
        <v>256</v>
      </c>
      <c r="C498" s="53" t="s">
        <v>43</v>
      </c>
      <c r="D498" s="454" t="s">
        <v>1233</v>
      </c>
      <c r="E498" s="455"/>
      <c r="F498" s="455"/>
      <c r="G498" s="455"/>
      <c r="H498" s="455"/>
      <c r="I498" s="455"/>
      <c r="J498" s="456"/>
      <c r="K498" s="54" t="s">
        <v>260</v>
      </c>
      <c r="L498" s="55"/>
      <c r="M498" s="325">
        <v>67351000</v>
      </c>
      <c r="N498" s="327"/>
      <c r="O498" s="325">
        <v>67351000</v>
      </c>
      <c r="P498" s="327"/>
      <c r="Q498" s="56">
        <v>0</v>
      </c>
      <c r="R498" s="57">
        <v>61176796.5</v>
      </c>
      <c r="S498" s="58">
        <v>0</v>
      </c>
      <c r="T498" s="59">
        <v>61176796.5</v>
      </c>
      <c r="U498" s="60">
        <v>61176796.5</v>
      </c>
      <c r="V498" s="61">
        <f t="shared" si="21"/>
        <v>0</v>
      </c>
      <c r="W498" s="62">
        <f t="shared" si="22"/>
        <v>0</v>
      </c>
      <c r="X498" s="191" t="str">
        <f t="shared" si="23"/>
        <v>80909090330720880612</v>
      </c>
      <c r="Y498" s="14"/>
      <c r="Z498" s="4"/>
    </row>
    <row r="499" spans="2:26" ht="23.25" x14ac:dyDescent="0.25">
      <c r="B499" s="52" t="s">
        <v>58</v>
      </c>
      <c r="C499" s="53" t="s">
        <v>43</v>
      </c>
      <c r="D499" s="454" t="s">
        <v>1234</v>
      </c>
      <c r="E499" s="455"/>
      <c r="F499" s="455"/>
      <c r="G499" s="455"/>
      <c r="H499" s="455"/>
      <c r="I499" s="455"/>
      <c r="J499" s="456"/>
      <c r="K499" s="54" t="s">
        <v>59</v>
      </c>
      <c r="L499" s="55"/>
      <c r="M499" s="325">
        <v>41626100</v>
      </c>
      <c r="N499" s="327"/>
      <c r="O499" s="325">
        <v>41626100</v>
      </c>
      <c r="P499" s="327"/>
      <c r="Q499" s="56">
        <v>0</v>
      </c>
      <c r="R499" s="57">
        <v>40706058.020000003</v>
      </c>
      <c r="S499" s="58">
        <v>40706058.020000003</v>
      </c>
      <c r="T499" s="59">
        <v>40706058.020000003</v>
      </c>
      <c r="U499" s="60">
        <v>40706058.020000003</v>
      </c>
      <c r="V499" s="61">
        <f t="shared" si="21"/>
        <v>0</v>
      </c>
      <c r="W499" s="62">
        <f t="shared" si="22"/>
        <v>0</v>
      </c>
      <c r="X499" s="191" t="str">
        <f t="shared" si="23"/>
        <v>8090909035P1P0002244</v>
      </c>
      <c r="Y499" s="14"/>
      <c r="Z499" s="4"/>
    </row>
    <row r="500" spans="2:26" ht="23.25" x14ac:dyDescent="0.25">
      <c r="B500" s="52" t="s">
        <v>256</v>
      </c>
      <c r="C500" s="53" t="s">
        <v>43</v>
      </c>
      <c r="D500" s="454" t="s">
        <v>1235</v>
      </c>
      <c r="E500" s="455"/>
      <c r="F500" s="455"/>
      <c r="G500" s="455"/>
      <c r="H500" s="455"/>
      <c r="I500" s="455"/>
      <c r="J500" s="456"/>
      <c r="K500" s="54" t="s">
        <v>260</v>
      </c>
      <c r="L500" s="55"/>
      <c r="M500" s="325">
        <v>33421000</v>
      </c>
      <c r="N500" s="327"/>
      <c r="O500" s="325">
        <v>33421000</v>
      </c>
      <c r="P500" s="327"/>
      <c r="Q500" s="56">
        <v>0</v>
      </c>
      <c r="R500" s="57">
        <v>33357810</v>
      </c>
      <c r="S500" s="58">
        <v>0</v>
      </c>
      <c r="T500" s="59">
        <v>33357810</v>
      </c>
      <c r="U500" s="60">
        <v>33357810</v>
      </c>
      <c r="V500" s="61">
        <f t="shared" si="21"/>
        <v>0</v>
      </c>
      <c r="W500" s="62">
        <f t="shared" si="22"/>
        <v>0</v>
      </c>
      <c r="X500" s="191" t="str">
        <f t="shared" si="23"/>
        <v>80909090360120660612</v>
      </c>
      <c r="Y500" s="14"/>
      <c r="Z500" s="4"/>
    </row>
    <row r="501" spans="2:26" ht="23.25" x14ac:dyDescent="0.25">
      <c r="B501" s="52" t="s">
        <v>58</v>
      </c>
      <c r="C501" s="53" t="s">
        <v>43</v>
      </c>
      <c r="D501" s="454" t="s">
        <v>1236</v>
      </c>
      <c r="E501" s="455"/>
      <c r="F501" s="455"/>
      <c r="G501" s="455"/>
      <c r="H501" s="455"/>
      <c r="I501" s="455"/>
      <c r="J501" s="456"/>
      <c r="K501" s="54" t="s">
        <v>59</v>
      </c>
      <c r="L501" s="55"/>
      <c r="M501" s="325">
        <v>5095000</v>
      </c>
      <c r="N501" s="327"/>
      <c r="O501" s="325">
        <v>5095000</v>
      </c>
      <c r="P501" s="327"/>
      <c r="Q501" s="56">
        <v>0</v>
      </c>
      <c r="R501" s="57">
        <v>3566907.4</v>
      </c>
      <c r="S501" s="58">
        <v>970000</v>
      </c>
      <c r="T501" s="59">
        <v>3566907.4</v>
      </c>
      <c r="U501" s="60">
        <v>3566907.4</v>
      </c>
      <c r="V501" s="61">
        <f t="shared" si="21"/>
        <v>0</v>
      </c>
      <c r="W501" s="62">
        <f t="shared" si="22"/>
        <v>0</v>
      </c>
      <c r="X501" s="191" t="str">
        <f t="shared" si="23"/>
        <v>8090909036N1N0002244</v>
      </c>
      <c r="Y501" s="14"/>
      <c r="Z501" s="4"/>
    </row>
    <row r="502" spans="2:26" ht="23.25" x14ac:dyDescent="0.25">
      <c r="B502" s="52" t="s">
        <v>58</v>
      </c>
      <c r="C502" s="53" t="s">
        <v>43</v>
      </c>
      <c r="D502" s="454" t="s">
        <v>1237</v>
      </c>
      <c r="E502" s="455"/>
      <c r="F502" s="455"/>
      <c r="G502" s="455"/>
      <c r="H502" s="455"/>
      <c r="I502" s="455"/>
      <c r="J502" s="456"/>
      <c r="K502" s="54" t="s">
        <v>59</v>
      </c>
      <c r="L502" s="55"/>
      <c r="M502" s="325">
        <v>57073100</v>
      </c>
      <c r="N502" s="327"/>
      <c r="O502" s="325">
        <v>57073100</v>
      </c>
      <c r="P502" s="327"/>
      <c r="Q502" s="56">
        <v>0</v>
      </c>
      <c r="R502" s="57">
        <v>57041203.649999999</v>
      </c>
      <c r="S502" s="58">
        <v>41834123.140000001</v>
      </c>
      <c r="T502" s="59">
        <v>57041203.649999999</v>
      </c>
      <c r="U502" s="60">
        <v>57041203.649999999</v>
      </c>
      <c r="V502" s="61">
        <f t="shared" si="21"/>
        <v>0</v>
      </c>
      <c r="W502" s="62">
        <f t="shared" si="22"/>
        <v>0</v>
      </c>
      <c r="X502" s="191" t="str">
        <f t="shared" si="23"/>
        <v>809090903701R2010244</v>
      </c>
      <c r="Y502" s="14"/>
      <c r="Z502" s="4"/>
    </row>
    <row r="503" spans="2:26" x14ac:dyDescent="0.25">
      <c r="B503" s="52" t="s">
        <v>77</v>
      </c>
      <c r="C503" s="53" t="s">
        <v>43</v>
      </c>
      <c r="D503" s="454" t="s">
        <v>1238</v>
      </c>
      <c r="E503" s="455"/>
      <c r="F503" s="455"/>
      <c r="G503" s="455"/>
      <c r="H503" s="455"/>
      <c r="I503" s="455"/>
      <c r="J503" s="456"/>
      <c r="K503" s="54" t="s">
        <v>79</v>
      </c>
      <c r="L503" s="55"/>
      <c r="M503" s="325">
        <v>61429.8</v>
      </c>
      <c r="N503" s="327"/>
      <c r="O503" s="325">
        <v>61429.8</v>
      </c>
      <c r="P503" s="327"/>
      <c r="Q503" s="56"/>
      <c r="R503" s="57">
        <v>61429.8</v>
      </c>
      <c r="S503" s="58"/>
      <c r="T503" s="59">
        <v>38402.5</v>
      </c>
      <c r="U503" s="60">
        <v>38402.5</v>
      </c>
      <c r="V503" s="61">
        <f t="shared" si="21"/>
        <v>23027.300000000003</v>
      </c>
      <c r="W503" s="62">
        <f t="shared" si="22"/>
        <v>0</v>
      </c>
      <c r="X503" s="191" t="str">
        <f t="shared" si="23"/>
        <v>8090909038N5N0005111</v>
      </c>
      <c r="Y503" s="14"/>
      <c r="Z503" s="4"/>
    </row>
    <row r="504" spans="2:26" ht="57" x14ac:dyDescent="0.25">
      <c r="B504" s="52" t="s">
        <v>82</v>
      </c>
      <c r="C504" s="53" t="s">
        <v>43</v>
      </c>
      <c r="D504" s="454" t="s">
        <v>1238</v>
      </c>
      <c r="E504" s="455"/>
      <c r="F504" s="455"/>
      <c r="G504" s="455"/>
      <c r="H504" s="455"/>
      <c r="I504" s="455"/>
      <c r="J504" s="456"/>
      <c r="K504" s="54" t="s">
        <v>83</v>
      </c>
      <c r="L504" s="55"/>
      <c r="M504" s="325">
        <v>18570.2</v>
      </c>
      <c r="N504" s="327"/>
      <c r="O504" s="325">
        <v>18570.2</v>
      </c>
      <c r="P504" s="327"/>
      <c r="Q504" s="56"/>
      <c r="R504" s="57">
        <v>10483.879999999999</v>
      </c>
      <c r="S504" s="58"/>
      <c r="T504" s="59">
        <v>10483.879999999999</v>
      </c>
      <c r="U504" s="60">
        <v>10483.879999999999</v>
      </c>
      <c r="V504" s="61">
        <f t="shared" si="21"/>
        <v>0</v>
      </c>
      <c r="W504" s="62">
        <f t="shared" si="22"/>
        <v>0</v>
      </c>
      <c r="X504" s="191" t="str">
        <f t="shared" si="23"/>
        <v>8090909038N5N0005119</v>
      </c>
      <c r="Y504" s="14"/>
      <c r="Z504" s="4"/>
    </row>
    <row r="505" spans="2:26" ht="23.25" x14ac:dyDescent="0.25">
      <c r="B505" s="52" t="s">
        <v>58</v>
      </c>
      <c r="C505" s="53" t="s">
        <v>43</v>
      </c>
      <c r="D505" s="454" t="s">
        <v>1238</v>
      </c>
      <c r="E505" s="455"/>
      <c r="F505" s="455"/>
      <c r="G505" s="455"/>
      <c r="H505" s="455"/>
      <c r="I505" s="455"/>
      <c r="J505" s="456"/>
      <c r="K505" s="54" t="s">
        <v>59</v>
      </c>
      <c r="L505" s="55"/>
      <c r="M505" s="325">
        <v>16388000</v>
      </c>
      <c r="N505" s="327"/>
      <c r="O505" s="325">
        <v>16388000</v>
      </c>
      <c r="P505" s="327"/>
      <c r="Q505" s="56">
        <v>0</v>
      </c>
      <c r="R505" s="57">
        <v>11956291.050000001</v>
      </c>
      <c r="S505" s="58">
        <v>8072676</v>
      </c>
      <c r="T505" s="59">
        <v>11956291.050000001</v>
      </c>
      <c r="U505" s="60">
        <v>11956291.050000001</v>
      </c>
      <c r="V505" s="61">
        <f t="shared" si="21"/>
        <v>0</v>
      </c>
      <c r="W505" s="62">
        <f t="shared" si="22"/>
        <v>0</v>
      </c>
      <c r="X505" s="191" t="str">
        <f t="shared" si="23"/>
        <v>8090909038N5N0005244</v>
      </c>
      <c r="Y505" s="14"/>
      <c r="Z505" s="4"/>
    </row>
    <row r="506" spans="2:26" ht="23.25" x14ac:dyDescent="0.25">
      <c r="B506" s="52" t="s">
        <v>58</v>
      </c>
      <c r="C506" s="53" t="s">
        <v>43</v>
      </c>
      <c r="D506" s="454" t="s">
        <v>1239</v>
      </c>
      <c r="E506" s="455"/>
      <c r="F506" s="455"/>
      <c r="G506" s="455"/>
      <c r="H506" s="455"/>
      <c r="I506" s="455"/>
      <c r="J506" s="456"/>
      <c r="K506" s="54" t="s">
        <v>59</v>
      </c>
      <c r="L506" s="55"/>
      <c r="M506" s="325">
        <v>73790000</v>
      </c>
      <c r="N506" s="327"/>
      <c r="O506" s="325">
        <v>73790000</v>
      </c>
      <c r="P506" s="327"/>
      <c r="Q506" s="56">
        <v>0</v>
      </c>
      <c r="R506" s="57">
        <v>73789105.799999997</v>
      </c>
      <c r="S506" s="58">
        <v>73789105.799999997</v>
      </c>
      <c r="T506" s="59">
        <v>73789105.799999997</v>
      </c>
      <c r="U506" s="60">
        <v>73789105.799999997</v>
      </c>
      <c r="V506" s="61">
        <f t="shared" si="21"/>
        <v>0</v>
      </c>
      <c r="W506" s="62">
        <f t="shared" si="22"/>
        <v>0</v>
      </c>
      <c r="X506" s="191" t="str">
        <f t="shared" si="23"/>
        <v>80909090390120060244</v>
      </c>
      <c r="Y506" s="14"/>
      <c r="Z506" s="4"/>
    </row>
    <row r="507" spans="2:26" ht="34.5" x14ac:dyDescent="0.25">
      <c r="B507" s="52" t="s">
        <v>56</v>
      </c>
      <c r="C507" s="53" t="s">
        <v>43</v>
      </c>
      <c r="D507" s="454" t="s">
        <v>1240</v>
      </c>
      <c r="E507" s="455"/>
      <c r="F507" s="455"/>
      <c r="G507" s="455"/>
      <c r="H507" s="455"/>
      <c r="I507" s="455"/>
      <c r="J507" s="456"/>
      <c r="K507" s="54" t="s">
        <v>57</v>
      </c>
      <c r="L507" s="55"/>
      <c r="M507" s="325">
        <v>2884600</v>
      </c>
      <c r="N507" s="327"/>
      <c r="O507" s="325">
        <v>2884600</v>
      </c>
      <c r="P507" s="327"/>
      <c r="Q507" s="56"/>
      <c r="R507" s="57">
        <v>2884600</v>
      </c>
      <c r="S507" s="58">
        <v>2724400</v>
      </c>
      <c r="T507" s="59">
        <v>2884600</v>
      </c>
      <c r="U507" s="60">
        <v>2884600</v>
      </c>
      <c r="V507" s="61">
        <f t="shared" si="21"/>
        <v>0</v>
      </c>
      <c r="W507" s="62">
        <f t="shared" si="22"/>
        <v>0</v>
      </c>
      <c r="X507" s="191" t="str">
        <f t="shared" si="23"/>
        <v>80909090390352160242</v>
      </c>
      <c r="Y507" s="14"/>
      <c r="Z507" s="4"/>
    </row>
    <row r="508" spans="2:26" ht="34.5" x14ac:dyDescent="0.25">
      <c r="B508" s="52" t="s">
        <v>56</v>
      </c>
      <c r="C508" s="53" t="s">
        <v>43</v>
      </c>
      <c r="D508" s="454" t="s">
        <v>1241</v>
      </c>
      <c r="E508" s="455"/>
      <c r="F508" s="455"/>
      <c r="G508" s="455"/>
      <c r="H508" s="455"/>
      <c r="I508" s="455"/>
      <c r="J508" s="456"/>
      <c r="K508" s="54" t="s">
        <v>57</v>
      </c>
      <c r="L508" s="55"/>
      <c r="M508" s="325">
        <v>88367000</v>
      </c>
      <c r="N508" s="327"/>
      <c r="O508" s="325">
        <v>88367000</v>
      </c>
      <c r="P508" s="327"/>
      <c r="Q508" s="56"/>
      <c r="R508" s="57">
        <v>88366999</v>
      </c>
      <c r="S508" s="58">
        <v>87992520</v>
      </c>
      <c r="T508" s="59">
        <v>88366999</v>
      </c>
      <c r="U508" s="60">
        <v>88366999</v>
      </c>
      <c r="V508" s="61">
        <f t="shared" si="21"/>
        <v>0</v>
      </c>
      <c r="W508" s="62">
        <f t="shared" si="22"/>
        <v>0</v>
      </c>
      <c r="X508" s="191" t="str">
        <f t="shared" si="23"/>
        <v>809090903БN75114R242</v>
      </c>
      <c r="Y508" s="14"/>
      <c r="Z508" s="4"/>
    </row>
    <row r="509" spans="2:26" x14ac:dyDescent="0.25">
      <c r="B509" s="52" t="s">
        <v>77</v>
      </c>
      <c r="C509" s="53" t="s">
        <v>43</v>
      </c>
      <c r="D509" s="454" t="s">
        <v>1242</v>
      </c>
      <c r="E509" s="455"/>
      <c r="F509" s="455"/>
      <c r="G509" s="455"/>
      <c r="H509" s="455"/>
      <c r="I509" s="455"/>
      <c r="J509" s="456"/>
      <c r="K509" s="54" t="s">
        <v>79</v>
      </c>
      <c r="L509" s="55"/>
      <c r="M509" s="325">
        <v>242488046.81</v>
      </c>
      <c r="N509" s="327"/>
      <c r="O509" s="325">
        <v>242488046.81</v>
      </c>
      <c r="P509" s="327"/>
      <c r="Q509" s="56"/>
      <c r="R509" s="57">
        <v>242488046.81</v>
      </c>
      <c r="S509" s="58"/>
      <c r="T509" s="59">
        <v>241814051.06</v>
      </c>
      <c r="U509" s="60">
        <v>241814051.06</v>
      </c>
      <c r="V509" s="61">
        <f t="shared" si="21"/>
        <v>673995.75</v>
      </c>
      <c r="W509" s="62">
        <f t="shared" si="22"/>
        <v>0</v>
      </c>
      <c r="X509" s="191" t="str">
        <f t="shared" si="23"/>
        <v>809090903Г0100590111</v>
      </c>
      <c r="Y509" s="14"/>
      <c r="Z509" s="4"/>
    </row>
    <row r="510" spans="2:26" ht="34.5" x14ac:dyDescent="0.25">
      <c r="B510" s="52" t="s">
        <v>80</v>
      </c>
      <c r="C510" s="53" t="s">
        <v>43</v>
      </c>
      <c r="D510" s="454" t="s">
        <v>1242</v>
      </c>
      <c r="E510" s="455"/>
      <c r="F510" s="455"/>
      <c r="G510" s="455"/>
      <c r="H510" s="455"/>
      <c r="I510" s="455"/>
      <c r="J510" s="456"/>
      <c r="K510" s="54" t="s">
        <v>81</v>
      </c>
      <c r="L510" s="55"/>
      <c r="M510" s="325">
        <v>535000</v>
      </c>
      <c r="N510" s="327"/>
      <c r="O510" s="325">
        <v>535000</v>
      </c>
      <c r="P510" s="327"/>
      <c r="Q510" s="56"/>
      <c r="R510" s="57">
        <v>239809.7</v>
      </c>
      <c r="S510" s="58"/>
      <c r="T510" s="59">
        <v>239809.7</v>
      </c>
      <c r="U510" s="60">
        <v>239809.7</v>
      </c>
      <c r="V510" s="61">
        <f t="shared" si="21"/>
        <v>0</v>
      </c>
      <c r="W510" s="62">
        <f t="shared" si="22"/>
        <v>0</v>
      </c>
      <c r="X510" s="191" t="str">
        <f t="shared" si="23"/>
        <v>809090903Г0100590112</v>
      </c>
      <c r="Y510" s="14"/>
      <c r="Z510" s="4"/>
    </row>
    <row r="511" spans="2:26" ht="57" x14ac:dyDescent="0.25">
      <c r="B511" s="52" t="s">
        <v>82</v>
      </c>
      <c r="C511" s="53" t="s">
        <v>43</v>
      </c>
      <c r="D511" s="454" t="s">
        <v>1242</v>
      </c>
      <c r="E511" s="455"/>
      <c r="F511" s="455"/>
      <c r="G511" s="455"/>
      <c r="H511" s="455"/>
      <c r="I511" s="455"/>
      <c r="J511" s="456"/>
      <c r="K511" s="54" t="s">
        <v>83</v>
      </c>
      <c r="L511" s="55"/>
      <c r="M511" s="325">
        <v>84927684.189999998</v>
      </c>
      <c r="N511" s="327"/>
      <c r="O511" s="325">
        <v>84927684.189999998</v>
      </c>
      <c r="P511" s="327"/>
      <c r="Q511" s="56"/>
      <c r="R511" s="57">
        <v>75141246.420000002</v>
      </c>
      <c r="S511" s="58"/>
      <c r="T511" s="59">
        <v>75141246.420000002</v>
      </c>
      <c r="U511" s="60">
        <v>75141246.420000002</v>
      </c>
      <c r="V511" s="61">
        <f t="shared" si="21"/>
        <v>0</v>
      </c>
      <c r="W511" s="62">
        <f t="shared" si="22"/>
        <v>0</v>
      </c>
      <c r="X511" s="191" t="str">
        <f t="shared" si="23"/>
        <v>809090903Г0100590119</v>
      </c>
      <c r="Y511" s="14"/>
      <c r="Z511" s="4"/>
    </row>
    <row r="512" spans="2:26" ht="34.5" x14ac:dyDescent="0.25">
      <c r="B512" s="52" t="s">
        <v>56</v>
      </c>
      <c r="C512" s="53" t="s">
        <v>43</v>
      </c>
      <c r="D512" s="454" t="s">
        <v>1242</v>
      </c>
      <c r="E512" s="455"/>
      <c r="F512" s="455"/>
      <c r="G512" s="455"/>
      <c r="H512" s="455"/>
      <c r="I512" s="455"/>
      <c r="J512" s="456"/>
      <c r="K512" s="54" t="s">
        <v>57</v>
      </c>
      <c r="L512" s="55"/>
      <c r="M512" s="325">
        <v>90443655</v>
      </c>
      <c r="N512" s="327"/>
      <c r="O512" s="325">
        <v>90443655</v>
      </c>
      <c r="P512" s="327"/>
      <c r="Q512" s="56"/>
      <c r="R512" s="57">
        <v>90362936.739999995</v>
      </c>
      <c r="S512" s="58">
        <v>81541370.5</v>
      </c>
      <c r="T512" s="59">
        <v>90362936.739999995</v>
      </c>
      <c r="U512" s="60">
        <v>90362936.739999995</v>
      </c>
      <c r="V512" s="61">
        <f t="shared" si="21"/>
        <v>0</v>
      </c>
      <c r="W512" s="62">
        <f t="shared" si="22"/>
        <v>0</v>
      </c>
      <c r="X512" s="191" t="str">
        <f t="shared" si="23"/>
        <v>809090903Г0100590242</v>
      </c>
      <c r="Y512" s="14"/>
      <c r="Z512" s="4"/>
    </row>
    <row r="513" spans="2:26" ht="23.25" x14ac:dyDescent="0.25">
      <c r="B513" s="52" t="s">
        <v>58</v>
      </c>
      <c r="C513" s="53" t="s">
        <v>43</v>
      </c>
      <c r="D513" s="454" t="s">
        <v>1242</v>
      </c>
      <c r="E513" s="455"/>
      <c r="F513" s="455"/>
      <c r="G513" s="455"/>
      <c r="H513" s="455"/>
      <c r="I513" s="455"/>
      <c r="J513" s="456"/>
      <c r="K513" s="54" t="s">
        <v>59</v>
      </c>
      <c r="L513" s="55"/>
      <c r="M513" s="325">
        <v>53581745</v>
      </c>
      <c r="N513" s="327"/>
      <c r="O513" s="325">
        <v>53581745</v>
      </c>
      <c r="P513" s="327"/>
      <c r="Q513" s="56"/>
      <c r="R513" s="57">
        <v>51224485.659999996</v>
      </c>
      <c r="S513" s="58">
        <v>7018850.7800000003</v>
      </c>
      <c r="T513" s="59">
        <v>51224485.659999996</v>
      </c>
      <c r="U513" s="60">
        <v>51224485.659999996</v>
      </c>
      <c r="V513" s="61">
        <f t="shared" si="21"/>
        <v>0</v>
      </c>
      <c r="W513" s="62">
        <f t="shared" si="22"/>
        <v>0</v>
      </c>
      <c r="X513" s="191" t="str">
        <f t="shared" si="23"/>
        <v>809090903Г0100590244</v>
      </c>
      <c r="Y513" s="14"/>
      <c r="Z513" s="4"/>
    </row>
    <row r="514" spans="2:26" x14ac:dyDescent="0.25">
      <c r="B514" s="52" t="s">
        <v>84</v>
      </c>
      <c r="C514" s="53" t="s">
        <v>43</v>
      </c>
      <c r="D514" s="454" t="s">
        <v>1242</v>
      </c>
      <c r="E514" s="455"/>
      <c r="F514" s="455"/>
      <c r="G514" s="455"/>
      <c r="H514" s="455"/>
      <c r="I514" s="455"/>
      <c r="J514" s="456"/>
      <c r="K514" s="54" t="s">
        <v>85</v>
      </c>
      <c r="L514" s="55"/>
      <c r="M514" s="325">
        <v>7352000</v>
      </c>
      <c r="N514" s="327"/>
      <c r="O514" s="325">
        <v>7352000</v>
      </c>
      <c r="P514" s="327"/>
      <c r="Q514" s="56"/>
      <c r="R514" s="57">
        <v>6608430.1399999997</v>
      </c>
      <c r="S514" s="58"/>
      <c r="T514" s="59">
        <v>6608430.1399999997</v>
      </c>
      <c r="U514" s="60">
        <v>6608430.1399999997</v>
      </c>
      <c r="V514" s="61">
        <f t="shared" si="21"/>
        <v>0</v>
      </c>
      <c r="W514" s="62">
        <f t="shared" si="22"/>
        <v>0</v>
      </c>
      <c r="X514" s="191" t="str">
        <f t="shared" si="23"/>
        <v>809090903Г0100590247</v>
      </c>
      <c r="Y514" s="14"/>
      <c r="Z514" s="4"/>
    </row>
    <row r="515" spans="2:26" ht="79.5" x14ac:dyDescent="0.25">
      <c r="B515" s="52" t="s">
        <v>172</v>
      </c>
      <c r="C515" s="53" t="s">
        <v>43</v>
      </c>
      <c r="D515" s="454" t="s">
        <v>1242</v>
      </c>
      <c r="E515" s="455"/>
      <c r="F515" s="455"/>
      <c r="G515" s="455"/>
      <c r="H515" s="455"/>
      <c r="I515" s="455"/>
      <c r="J515" s="456"/>
      <c r="K515" s="54" t="s">
        <v>174</v>
      </c>
      <c r="L515" s="55"/>
      <c r="M515" s="325">
        <v>527455000</v>
      </c>
      <c r="N515" s="327"/>
      <c r="O515" s="325">
        <v>527455000</v>
      </c>
      <c r="P515" s="327"/>
      <c r="Q515" s="56">
        <v>0</v>
      </c>
      <c r="R515" s="57">
        <v>508842916.13999999</v>
      </c>
      <c r="S515" s="58">
        <v>0</v>
      </c>
      <c r="T515" s="59">
        <v>508842916.13999999</v>
      </c>
      <c r="U515" s="60">
        <v>508842916.13999999</v>
      </c>
      <c r="V515" s="61">
        <f t="shared" si="21"/>
        <v>0</v>
      </c>
      <c r="W515" s="62">
        <f t="shared" si="22"/>
        <v>0</v>
      </c>
      <c r="X515" s="191" t="str">
        <f t="shared" si="23"/>
        <v>809090903Г0100590611</v>
      </c>
      <c r="Y515" s="14"/>
      <c r="Z515" s="4"/>
    </row>
    <row r="516" spans="2:26" ht="23.25" x14ac:dyDescent="0.25">
      <c r="B516" s="52" t="s">
        <v>256</v>
      </c>
      <c r="C516" s="53" t="s">
        <v>43</v>
      </c>
      <c r="D516" s="454" t="s">
        <v>1242</v>
      </c>
      <c r="E516" s="455"/>
      <c r="F516" s="455"/>
      <c r="G516" s="455"/>
      <c r="H516" s="455"/>
      <c r="I516" s="455"/>
      <c r="J516" s="456"/>
      <c r="K516" s="54" t="s">
        <v>260</v>
      </c>
      <c r="L516" s="55"/>
      <c r="M516" s="325">
        <v>19849450</v>
      </c>
      <c r="N516" s="327"/>
      <c r="O516" s="325">
        <v>19849450</v>
      </c>
      <c r="P516" s="327"/>
      <c r="Q516" s="56">
        <v>0</v>
      </c>
      <c r="R516" s="57">
        <v>11948739.949999999</v>
      </c>
      <c r="S516" s="58">
        <v>0</v>
      </c>
      <c r="T516" s="59">
        <v>11948739.949999999</v>
      </c>
      <c r="U516" s="60">
        <v>11948739.949999999</v>
      </c>
      <c r="V516" s="61">
        <f t="shared" si="21"/>
        <v>0</v>
      </c>
      <c r="W516" s="62">
        <f t="shared" si="22"/>
        <v>0</v>
      </c>
      <c r="X516" s="191" t="str">
        <f t="shared" si="23"/>
        <v>809090903Г0100590612</v>
      </c>
      <c r="Y516" s="14"/>
      <c r="Z516" s="4"/>
    </row>
    <row r="517" spans="2:26" ht="23.25" x14ac:dyDescent="0.25">
      <c r="B517" s="52" t="s">
        <v>86</v>
      </c>
      <c r="C517" s="53" t="s">
        <v>43</v>
      </c>
      <c r="D517" s="454" t="s">
        <v>1242</v>
      </c>
      <c r="E517" s="455"/>
      <c r="F517" s="455"/>
      <c r="G517" s="455"/>
      <c r="H517" s="455"/>
      <c r="I517" s="455"/>
      <c r="J517" s="456"/>
      <c r="K517" s="54" t="s">
        <v>87</v>
      </c>
      <c r="L517" s="55"/>
      <c r="M517" s="325">
        <v>1191000</v>
      </c>
      <c r="N517" s="327"/>
      <c r="O517" s="325">
        <v>1191000</v>
      </c>
      <c r="P517" s="327"/>
      <c r="Q517" s="56"/>
      <c r="R517" s="57">
        <v>1189000</v>
      </c>
      <c r="S517" s="58"/>
      <c r="T517" s="59">
        <v>1189000</v>
      </c>
      <c r="U517" s="60">
        <v>1189000</v>
      </c>
      <c r="V517" s="61">
        <f t="shared" si="21"/>
        <v>0</v>
      </c>
      <c r="W517" s="62">
        <f t="shared" si="22"/>
        <v>0</v>
      </c>
      <c r="X517" s="191" t="str">
        <f t="shared" si="23"/>
        <v>809090903Г0100590851</v>
      </c>
      <c r="Y517" s="14"/>
      <c r="Z517" s="4"/>
    </row>
    <row r="518" spans="2:26" x14ac:dyDescent="0.25">
      <c r="B518" s="52" t="s">
        <v>65</v>
      </c>
      <c r="C518" s="53" t="s">
        <v>43</v>
      </c>
      <c r="D518" s="454" t="s">
        <v>1242</v>
      </c>
      <c r="E518" s="455"/>
      <c r="F518" s="455"/>
      <c r="G518" s="455"/>
      <c r="H518" s="455"/>
      <c r="I518" s="455"/>
      <c r="J518" s="456"/>
      <c r="K518" s="54" t="s">
        <v>66</v>
      </c>
      <c r="L518" s="55"/>
      <c r="M518" s="325">
        <v>67000</v>
      </c>
      <c r="N518" s="327"/>
      <c r="O518" s="325">
        <v>67000</v>
      </c>
      <c r="P518" s="327"/>
      <c r="Q518" s="56"/>
      <c r="R518" s="57">
        <v>42102.3</v>
      </c>
      <c r="S518" s="58"/>
      <c r="T518" s="59">
        <v>42102.3</v>
      </c>
      <c r="U518" s="60">
        <v>42102.3</v>
      </c>
      <c r="V518" s="61">
        <f t="shared" si="21"/>
        <v>0</v>
      </c>
      <c r="W518" s="62">
        <f t="shared" si="22"/>
        <v>0</v>
      </c>
      <c r="X518" s="191" t="str">
        <f t="shared" si="23"/>
        <v>809090903Г0100590852</v>
      </c>
      <c r="Y518" s="14"/>
      <c r="Z518" s="4"/>
    </row>
    <row r="519" spans="2:26" ht="23.25" x14ac:dyDescent="0.25">
      <c r="B519" s="52" t="s">
        <v>58</v>
      </c>
      <c r="C519" s="53" t="s">
        <v>43</v>
      </c>
      <c r="D519" s="454" t="s">
        <v>1243</v>
      </c>
      <c r="E519" s="455"/>
      <c r="F519" s="455"/>
      <c r="G519" s="455"/>
      <c r="H519" s="455"/>
      <c r="I519" s="455"/>
      <c r="J519" s="456"/>
      <c r="K519" s="54" t="s">
        <v>59</v>
      </c>
      <c r="L519" s="55"/>
      <c r="M519" s="325">
        <v>3992000</v>
      </c>
      <c r="N519" s="327"/>
      <c r="O519" s="325">
        <v>3992000</v>
      </c>
      <c r="P519" s="327"/>
      <c r="Q519" s="56"/>
      <c r="R519" s="57">
        <v>3991999.56</v>
      </c>
      <c r="S519" s="58"/>
      <c r="T519" s="59">
        <v>3991999.56</v>
      </c>
      <c r="U519" s="60">
        <v>3991999.56</v>
      </c>
      <c r="V519" s="61">
        <f t="shared" si="21"/>
        <v>0</v>
      </c>
      <c r="W519" s="62">
        <f t="shared" si="22"/>
        <v>0</v>
      </c>
      <c r="X519" s="191" t="str">
        <f t="shared" si="23"/>
        <v>809090903Г0120550244</v>
      </c>
      <c r="Y519" s="14"/>
      <c r="Z519" s="4"/>
    </row>
    <row r="520" spans="2:26" x14ac:dyDescent="0.25">
      <c r="B520" s="52" t="s">
        <v>105</v>
      </c>
      <c r="C520" s="53" t="s">
        <v>43</v>
      </c>
      <c r="D520" s="454" t="s">
        <v>1244</v>
      </c>
      <c r="E520" s="455"/>
      <c r="F520" s="455"/>
      <c r="G520" s="455"/>
      <c r="H520" s="455"/>
      <c r="I520" s="455"/>
      <c r="J520" s="456"/>
      <c r="K520" s="54" t="s">
        <v>107</v>
      </c>
      <c r="L520" s="55"/>
      <c r="M520" s="325">
        <v>500000000</v>
      </c>
      <c r="N520" s="327"/>
      <c r="O520" s="325">
        <v>500000000</v>
      </c>
      <c r="P520" s="327"/>
      <c r="Q520" s="56">
        <v>0</v>
      </c>
      <c r="R520" s="57">
        <v>500000000</v>
      </c>
      <c r="S520" s="58">
        <v>0</v>
      </c>
      <c r="T520" s="59">
        <v>500000000</v>
      </c>
      <c r="U520" s="60">
        <v>500000000</v>
      </c>
      <c r="V520" s="61">
        <f t="shared" si="21"/>
        <v>0</v>
      </c>
      <c r="W520" s="62">
        <f t="shared" si="22"/>
        <v>0</v>
      </c>
      <c r="X520" s="191" t="str">
        <f t="shared" si="23"/>
        <v>809090903Г0200580540</v>
      </c>
      <c r="Y520" s="14"/>
      <c r="Z520" s="4"/>
    </row>
    <row r="521" spans="2:26" x14ac:dyDescent="0.25">
      <c r="B521" s="52" t="s">
        <v>105</v>
      </c>
      <c r="C521" s="53" t="s">
        <v>43</v>
      </c>
      <c r="D521" s="454" t="s">
        <v>1245</v>
      </c>
      <c r="E521" s="455"/>
      <c r="F521" s="455"/>
      <c r="G521" s="455"/>
      <c r="H521" s="455"/>
      <c r="I521" s="455"/>
      <c r="J521" s="456"/>
      <c r="K521" s="54" t="s">
        <v>107</v>
      </c>
      <c r="L521" s="55"/>
      <c r="M521" s="325">
        <v>64073600</v>
      </c>
      <c r="N521" s="327"/>
      <c r="O521" s="325">
        <v>64073600</v>
      </c>
      <c r="P521" s="327"/>
      <c r="Q521" s="56">
        <v>0</v>
      </c>
      <c r="R521" s="57">
        <v>64073600</v>
      </c>
      <c r="S521" s="58">
        <v>0</v>
      </c>
      <c r="T521" s="59">
        <v>64073600</v>
      </c>
      <c r="U521" s="60">
        <v>64073600</v>
      </c>
      <c r="V521" s="61">
        <f t="shared" si="21"/>
        <v>0</v>
      </c>
      <c r="W521" s="62">
        <f t="shared" si="22"/>
        <v>0</v>
      </c>
      <c r="X521" s="191" t="str">
        <f t="shared" si="23"/>
        <v>809090903Г0258540540</v>
      </c>
      <c r="Y521" s="14"/>
      <c r="Z521" s="4"/>
    </row>
    <row r="522" spans="2:26" ht="23.25" x14ac:dyDescent="0.25">
      <c r="B522" s="52" t="s">
        <v>256</v>
      </c>
      <c r="C522" s="53" t="s">
        <v>43</v>
      </c>
      <c r="D522" s="454" t="s">
        <v>1246</v>
      </c>
      <c r="E522" s="455"/>
      <c r="F522" s="455"/>
      <c r="G522" s="455"/>
      <c r="H522" s="455"/>
      <c r="I522" s="455"/>
      <c r="J522" s="456"/>
      <c r="K522" s="54" t="s">
        <v>260</v>
      </c>
      <c r="L522" s="55"/>
      <c r="M522" s="325">
        <v>329100</v>
      </c>
      <c r="N522" s="327"/>
      <c r="O522" s="325">
        <v>329100</v>
      </c>
      <c r="P522" s="327"/>
      <c r="Q522" s="56">
        <v>0</v>
      </c>
      <c r="R522" s="57">
        <v>329100</v>
      </c>
      <c r="S522" s="58">
        <v>0</v>
      </c>
      <c r="T522" s="59">
        <v>329100</v>
      </c>
      <c r="U522" s="60">
        <v>329100</v>
      </c>
      <c r="V522" s="61">
        <f t="shared" si="21"/>
        <v>0</v>
      </c>
      <c r="W522" s="62">
        <f t="shared" si="22"/>
        <v>0</v>
      </c>
      <c r="X522" s="191" t="str">
        <f t="shared" si="23"/>
        <v>809090903Г025П080612</v>
      </c>
      <c r="Y522" s="14"/>
      <c r="Z522" s="4"/>
    </row>
    <row r="523" spans="2:26" ht="23.25" x14ac:dyDescent="0.25">
      <c r="B523" s="52" t="s">
        <v>256</v>
      </c>
      <c r="C523" s="53" t="s">
        <v>43</v>
      </c>
      <c r="D523" s="454" t="s">
        <v>1247</v>
      </c>
      <c r="E523" s="455"/>
      <c r="F523" s="455"/>
      <c r="G523" s="455"/>
      <c r="H523" s="455"/>
      <c r="I523" s="455"/>
      <c r="J523" s="456"/>
      <c r="K523" s="54" t="s">
        <v>260</v>
      </c>
      <c r="L523" s="55"/>
      <c r="M523" s="325">
        <v>8207000</v>
      </c>
      <c r="N523" s="327"/>
      <c r="O523" s="325">
        <v>8207000</v>
      </c>
      <c r="P523" s="327"/>
      <c r="Q523" s="56">
        <v>0</v>
      </c>
      <c r="R523" s="57">
        <v>3885938.76</v>
      </c>
      <c r="S523" s="58">
        <v>0</v>
      </c>
      <c r="T523" s="59">
        <v>3885938.76</v>
      </c>
      <c r="U523" s="60">
        <v>3885938.76</v>
      </c>
      <c r="V523" s="61">
        <f t="shared" si="21"/>
        <v>0</v>
      </c>
      <c r="W523" s="62">
        <f t="shared" si="22"/>
        <v>0</v>
      </c>
      <c r="X523" s="191" t="str">
        <f t="shared" si="23"/>
        <v>809090903Г055422F612</v>
      </c>
      <c r="Y523" s="14"/>
      <c r="Z523" s="4"/>
    </row>
    <row r="524" spans="2:26" ht="34.5" x14ac:dyDescent="0.25">
      <c r="B524" s="52" t="s">
        <v>45</v>
      </c>
      <c r="C524" s="53" t="s">
        <v>43</v>
      </c>
      <c r="D524" s="454" t="s">
        <v>1248</v>
      </c>
      <c r="E524" s="455"/>
      <c r="F524" s="455"/>
      <c r="G524" s="455"/>
      <c r="H524" s="455"/>
      <c r="I524" s="455"/>
      <c r="J524" s="456"/>
      <c r="K524" s="54" t="s">
        <v>49</v>
      </c>
      <c r="L524" s="55"/>
      <c r="M524" s="325">
        <v>61217279.969999999</v>
      </c>
      <c r="N524" s="327"/>
      <c r="O524" s="325">
        <v>61217279.969999999</v>
      </c>
      <c r="P524" s="327"/>
      <c r="Q524" s="56">
        <v>0</v>
      </c>
      <c r="R524" s="57">
        <v>61217279.969999999</v>
      </c>
      <c r="S524" s="58">
        <v>0</v>
      </c>
      <c r="T524" s="59">
        <v>60721130.340000004</v>
      </c>
      <c r="U524" s="60">
        <v>60721130.340000004</v>
      </c>
      <c r="V524" s="61">
        <f t="shared" si="21"/>
        <v>496149.62999999523</v>
      </c>
      <c r="W524" s="62">
        <f t="shared" si="22"/>
        <v>0</v>
      </c>
      <c r="X524" s="191" t="str">
        <f t="shared" si="23"/>
        <v>809090903Д0190019121</v>
      </c>
      <c r="Y524" s="14"/>
      <c r="Z524" s="4"/>
    </row>
    <row r="525" spans="2:26" ht="45.75" x14ac:dyDescent="0.25">
      <c r="B525" s="52" t="s">
        <v>54</v>
      </c>
      <c r="C525" s="53" t="s">
        <v>43</v>
      </c>
      <c r="D525" s="454" t="s">
        <v>1248</v>
      </c>
      <c r="E525" s="455"/>
      <c r="F525" s="455"/>
      <c r="G525" s="455"/>
      <c r="H525" s="455"/>
      <c r="I525" s="455"/>
      <c r="J525" s="456"/>
      <c r="K525" s="54" t="s">
        <v>55</v>
      </c>
      <c r="L525" s="55"/>
      <c r="M525" s="325">
        <v>1000000</v>
      </c>
      <c r="N525" s="327"/>
      <c r="O525" s="325">
        <v>1000000</v>
      </c>
      <c r="P525" s="327"/>
      <c r="Q525" s="56">
        <v>0</v>
      </c>
      <c r="R525" s="57">
        <v>572451.03</v>
      </c>
      <c r="S525" s="58">
        <v>0</v>
      </c>
      <c r="T525" s="59">
        <v>572451.03</v>
      </c>
      <c r="U525" s="60">
        <v>572451.03</v>
      </c>
      <c r="V525" s="61">
        <f t="shared" si="21"/>
        <v>0</v>
      </c>
      <c r="W525" s="62">
        <f t="shared" si="22"/>
        <v>0</v>
      </c>
      <c r="X525" s="191" t="str">
        <f t="shared" si="23"/>
        <v>809090903Д0190019122</v>
      </c>
      <c r="Y525" s="14"/>
      <c r="Z525" s="4"/>
    </row>
    <row r="526" spans="2:26" ht="68.25" x14ac:dyDescent="0.25">
      <c r="B526" s="52" t="s">
        <v>50</v>
      </c>
      <c r="C526" s="53" t="s">
        <v>43</v>
      </c>
      <c r="D526" s="454" t="s">
        <v>1248</v>
      </c>
      <c r="E526" s="455"/>
      <c r="F526" s="455"/>
      <c r="G526" s="455"/>
      <c r="H526" s="455"/>
      <c r="I526" s="455"/>
      <c r="J526" s="456"/>
      <c r="K526" s="54" t="s">
        <v>51</v>
      </c>
      <c r="L526" s="55"/>
      <c r="M526" s="325">
        <v>18445045.030000001</v>
      </c>
      <c r="N526" s="327"/>
      <c r="O526" s="325">
        <v>18445045.030000001</v>
      </c>
      <c r="P526" s="327"/>
      <c r="Q526" s="56">
        <v>0</v>
      </c>
      <c r="R526" s="57">
        <v>17654427.170000002</v>
      </c>
      <c r="S526" s="58">
        <v>0</v>
      </c>
      <c r="T526" s="59">
        <v>17654427.170000002</v>
      </c>
      <c r="U526" s="60">
        <v>17654427.170000002</v>
      </c>
      <c r="V526" s="61">
        <f t="shared" si="21"/>
        <v>0</v>
      </c>
      <c r="W526" s="62">
        <f t="shared" si="22"/>
        <v>0</v>
      </c>
      <c r="X526" s="191" t="str">
        <f t="shared" si="23"/>
        <v>809090903Д0190019129</v>
      </c>
      <c r="Y526" s="14"/>
      <c r="Z526" s="4"/>
    </row>
    <row r="527" spans="2:26" ht="34.5" x14ac:dyDescent="0.25">
      <c r="B527" s="52" t="s">
        <v>56</v>
      </c>
      <c r="C527" s="53" t="s">
        <v>43</v>
      </c>
      <c r="D527" s="454" t="s">
        <v>1248</v>
      </c>
      <c r="E527" s="455"/>
      <c r="F527" s="455"/>
      <c r="G527" s="455"/>
      <c r="H527" s="455"/>
      <c r="I527" s="455"/>
      <c r="J527" s="456"/>
      <c r="K527" s="54" t="s">
        <v>57</v>
      </c>
      <c r="L527" s="55"/>
      <c r="M527" s="325">
        <v>1782000</v>
      </c>
      <c r="N527" s="327"/>
      <c r="O527" s="325">
        <v>1782000</v>
      </c>
      <c r="P527" s="327"/>
      <c r="Q527" s="56">
        <v>0</v>
      </c>
      <c r="R527" s="57">
        <v>1332209.3400000001</v>
      </c>
      <c r="S527" s="58">
        <v>0</v>
      </c>
      <c r="T527" s="59">
        <v>1332209.3400000001</v>
      </c>
      <c r="U527" s="60">
        <v>1332209.3400000001</v>
      </c>
      <c r="V527" s="61">
        <f t="shared" si="21"/>
        <v>0</v>
      </c>
      <c r="W527" s="62">
        <f t="shared" si="22"/>
        <v>0</v>
      </c>
      <c r="X527" s="191" t="str">
        <f t="shared" si="23"/>
        <v>809090903Д0190019242</v>
      </c>
      <c r="Y527" s="14"/>
      <c r="Z527" s="4"/>
    </row>
    <row r="528" spans="2:26" ht="23.25" x14ac:dyDescent="0.25">
      <c r="B528" s="52" t="s">
        <v>58</v>
      </c>
      <c r="C528" s="53" t="s">
        <v>43</v>
      </c>
      <c r="D528" s="454" t="s">
        <v>1248</v>
      </c>
      <c r="E528" s="455"/>
      <c r="F528" s="455"/>
      <c r="G528" s="455"/>
      <c r="H528" s="455"/>
      <c r="I528" s="455"/>
      <c r="J528" s="456"/>
      <c r="K528" s="54" t="s">
        <v>59</v>
      </c>
      <c r="L528" s="55"/>
      <c r="M528" s="325">
        <v>4101000</v>
      </c>
      <c r="N528" s="327"/>
      <c r="O528" s="325">
        <v>4101000</v>
      </c>
      <c r="P528" s="327"/>
      <c r="Q528" s="56">
        <v>0</v>
      </c>
      <c r="R528" s="57">
        <v>3228337.86</v>
      </c>
      <c r="S528" s="58">
        <v>2164189.1</v>
      </c>
      <c r="T528" s="59">
        <v>3228337.86</v>
      </c>
      <c r="U528" s="60">
        <v>3228337.86</v>
      </c>
      <c r="V528" s="61">
        <f t="shared" si="21"/>
        <v>0</v>
      </c>
      <c r="W528" s="62">
        <f t="shared" si="22"/>
        <v>0</v>
      </c>
      <c r="X528" s="191" t="str">
        <f t="shared" si="23"/>
        <v>809090903Д0190019244</v>
      </c>
      <c r="Y528" s="14"/>
      <c r="Z528" s="4"/>
    </row>
    <row r="529" spans="2:26" x14ac:dyDescent="0.25">
      <c r="B529" s="52" t="s">
        <v>84</v>
      </c>
      <c r="C529" s="53" t="s">
        <v>43</v>
      </c>
      <c r="D529" s="454" t="s">
        <v>1248</v>
      </c>
      <c r="E529" s="455"/>
      <c r="F529" s="455"/>
      <c r="G529" s="455"/>
      <c r="H529" s="455"/>
      <c r="I529" s="455"/>
      <c r="J529" s="456"/>
      <c r="K529" s="54" t="s">
        <v>85</v>
      </c>
      <c r="L529" s="55"/>
      <c r="M529" s="325">
        <v>1446000</v>
      </c>
      <c r="N529" s="327"/>
      <c r="O529" s="325">
        <v>1446000</v>
      </c>
      <c r="P529" s="327"/>
      <c r="Q529" s="56">
        <v>0</v>
      </c>
      <c r="R529" s="57">
        <v>1097161.75</v>
      </c>
      <c r="S529" s="58">
        <v>0</v>
      </c>
      <c r="T529" s="59">
        <v>1097161.75</v>
      </c>
      <c r="U529" s="60">
        <v>1097161.75</v>
      </c>
      <c r="V529" s="61">
        <f t="shared" si="21"/>
        <v>0</v>
      </c>
      <c r="W529" s="62">
        <f t="shared" si="22"/>
        <v>0</v>
      </c>
      <c r="X529" s="191" t="str">
        <f t="shared" si="23"/>
        <v>809090903Д0190019247</v>
      </c>
      <c r="Y529" s="14"/>
      <c r="Z529" s="4"/>
    </row>
    <row r="530" spans="2:26" ht="23.25" x14ac:dyDescent="0.25">
      <c r="B530" s="52" t="s">
        <v>86</v>
      </c>
      <c r="C530" s="53" t="s">
        <v>43</v>
      </c>
      <c r="D530" s="454" t="s">
        <v>1248</v>
      </c>
      <c r="E530" s="455"/>
      <c r="F530" s="455"/>
      <c r="G530" s="455"/>
      <c r="H530" s="455"/>
      <c r="I530" s="455"/>
      <c r="J530" s="456"/>
      <c r="K530" s="54" t="s">
        <v>87</v>
      </c>
      <c r="L530" s="55"/>
      <c r="M530" s="325">
        <v>630000</v>
      </c>
      <c r="N530" s="327"/>
      <c r="O530" s="325">
        <v>630000</v>
      </c>
      <c r="P530" s="327"/>
      <c r="Q530" s="56">
        <v>0</v>
      </c>
      <c r="R530" s="57">
        <v>211856</v>
      </c>
      <c r="S530" s="58">
        <v>0</v>
      </c>
      <c r="T530" s="59">
        <v>211856</v>
      </c>
      <c r="U530" s="60">
        <v>211856</v>
      </c>
      <c r="V530" s="61">
        <f t="shared" si="21"/>
        <v>0</v>
      </c>
      <c r="W530" s="62">
        <f t="shared" si="22"/>
        <v>0</v>
      </c>
      <c r="X530" s="191" t="str">
        <f t="shared" si="23"/>
        <v>809090903Д0190019851</v>
      </c>
      <c r="Y530" s="14"/>
      <c r="Z530" s="4"/>
    </row>
    <row r="531" spans="2:26" x14ac:dyDescent="0.25">
      <c r="B531" s="52" t="s">
        <v>88</v>
      </c>
      <c r="C531" s="53" t="s">
        <v>43</v>
      </c>
      <c r="D531" s="454" t="s">
        <v>1248</v>
      </c>
      <c r="E531" s="455"/>
      <c r="F531" s="455"/>
      <c r="G531" s="455"/>
      <c r="H531" s="455"/>
      <c r="I531" s="455"/>
      <c r="J531" s="456"/>
      <c r="K531" s="54" t="s">
        <v>89</v>
      </c>
      <c r="L531" s="55"/>
      <c r="M531" s="325">
        <v>1000</v>
      </c>
      <c r="N531" s="327"/>
      <c r="O531" s="325">
        <v>1000</v>
      </c>
      <c r="P531" s="327"/>
      <c r="Q531" s="56">
        <v>0</v>
      </c>
      <c r="R531" s="57">
        <v>24.36</v>
      </c>
      <c r="S531" s="58">
        <v>0</v>
      </c>
      <c r="T531" s="59">
        <v>24.36</v>
      </c>
      <c r="U531" s="60">
        <v>24.36</v>
      </c>
      <c r="V531" s="61">
        <f t="shared" si="21"/>
        <v>0</v>
      </c>
      <c r="W531" s="62">
        <f t="shared" si="22"/>
        <v>0</v>
      </c>
      <c r="X531" s="191" t="str">
        <f t="shared" si="23"/>
        <v>809090903Д0190019853</v>
      </c>
      <c r="Y531" s="14"/>
      <c r="Z531" s="4"/>
    </row>
    <row r="532" spans="2:26" ht="34.5" x14ac:dyDescent="0.25">
      <c r="B532" s="52" t="s">
        <v>56</v>
      </c>
      <c r="C532" s="53" t="s">
        <v>43</v>
      </c>
      <c r="D532" s="454" t="s">
        <v>1249</v>
      </c>
      <c r="E532" s="455"/>
      <c r="F532" s="455"/>
      <c r="G532" s="455"/>
      <c r="H532" s="455"/>
      <c r="I532" s="455"/>
      <c r="J532" s="456"/>
      <c r="K532" s="54" t="s">
        <v>57</v>
      </c>
      <c r="L532" s="55"/>
      <c r="M532" s="325">
        <v>13618871</v>
      </c>
      <c r="N532" s="327"/>
      <c r="O532" s="325">
        <v>13618871</v>
      </c>
      <c r="P532" s="327"/>
      <c r="Q532" s="56">
        <v>0</v>
      </c>
      <c r="R532" s="57">
        <v>13397186.73</v>
      </c>
      <c r="S532" s="58">
        <v>9505000</v>
      </c>
      <c r="T532" s="59">
        <v>13397186.73</v>
      </c>
      <c r="U532" s="60">
        <v>13397186.73</v>
      </c>
      <c r="V532" s="61">
        <f t="shared" si="21"/>
        <v>0</v>
      </c>
      <c r="W532" s="62">
        <f t="shared" si="22"/>
        <v>0</v>
      </c>
      <c r="X532" s="191" t="str">
        <f t="shared" si="23"/>
        <v>809090903Д0429990242</v>
      </c>
      <c r="Y532" s="14"/>
      <c r="Z532" s="4"/>
    </row>
    <row r="533" spans="2:26" ht="23.25" x14ac:dyDescent="0.25">
      <c r="B533" s="52" t="s">
        <v>58</v>
      </c>
      <c r="C533" s="53" t="s">
        <v>43</v>
      </c>
      <c r="D533" s="454" t="s">
        <v>1249</v>
      </c>
      <c r="E533" s="455"/>
      <c r="F533" s="455"/>
      <c r="G533" s="455"/>
      <c r="H533" s="455"/>
      <c r="I533" s="455"/>
      <c r="J533" s="456"/>
      <c r="K533" s="54" t="s">
        <v>59</v>
      </c>
      <c r="L533" s="55"/>
      <c r="M533" s="325">
        <v>4177129</v>
      </c>
      <c r="N533" s="327"/>
      <c r="O533" s="325">
        <v>4177129</v>
      </c>
      <c r="P533" s="327"/>
      <c r="Q533" s="56">
        <v>0</v>
      </c>
      <c r="R533" s="57">
        <v>3134055.89</v>
      </c>
      <c r="S533" s="58">
        <v>2201600</v>
      </c>
      <c r="T533" s="59">
        <v>3134055.89</v>
      </c>
      <c r="U533" s="60">
        <v>3134055.89</v>
      </c>
      <c r="V533" s="61">
        <f t="shared" si="21"/>
        <v>0</v>
      </c>
      <c r="W533" s="62">
        <f t="shared" si="22"/>
        <v>0</v>
      </c>
      <c r="X533" s="191" t="str">
        <f t="shared" si="23"/>
        <v>809090903Д0429990244</v>
      </c>
      <c r="Y533" s="14"/>
      <c r="Z533" s="4"/>
    </row>
    <row r="534" spans="2:26" x14ac:dyDescent="0.25">
      <c r="B534" s="52"/>
      <c r="C534" s="53" t="s">
        <v>43</v>
      </c>
      <c r="D534" s="454" t="s">
        <v>1249</v>
      </c>
      <c r="E534" s="455"/>
      <c r="F534" s="455"/>
      <c r="G534" s="455"/>
      <c r="H534" s="455"/>
      <c r="I534" s="455"/>
      <c r="J534" s="456"/>
      <c r="K534" s="54" t="s">
        <v>434</v>
      </c>
      <c r="L534" s="55"/>
      <c r="M534" s="325">
        <v>2200000</v>
      </c>
      <c r="N534" s="327"/>
      <c r="O534" s="325">
        <v>2200000</v>
      </c>
      <c r="P534" s="327"/>
      <c r="Q534" s="56">
        <v>0</v>
      </c>
      <c r="R534" s="57">
        <v>2172072</v>
      </c>
      <c r="S534" s="58">
        <v>0</v>
      </c>
      <c r="T534" s="59">
        <v>2172072</v>
      </c>
      <c r="U534" s="60">
        <v>2172072</v>
      </c>
      <c r="V534" s="61">
        <f t="shared" si="21"/>
        <v>0</v>
      </c>
      <c r="W534" s="62">
        <f t="shared" si="22"/>
        <v>0</v>
      </c>
      <c r="X534" s="191" t="str">
        <f t="shared" si="23"/>
        <v>809090903Д0429990635</v>
      </c>
      <c r="Y534" s="14"/>
      <c r="Z534" s="4"/>
    </row>
    <row r="535" spans="2:26" ht="45.75" x14ac:dyDescent="0.25">
      <c r="B535" s="52" t="s">
        <v>227</v>
      </c>
      <c r="C535" s="53" t="s">
        <v>43</v>
      </c>
      <c r="D535" s="454" t="s">
        <v>1249</v>
      </c>
      <c r="E535" s="455"/>
      <c r="F535" s="455"/>
      <c r="G535" s="455"/>
      <c r="H535" s="455"/>
      <c r="I535" s="455"/>
      <c r="J535" s="456"/>
      <c r="K535" s="54" t="s">
        <v>228</v>
      </c>
      <c r="L535" s="55"/>
      <c r="M535" s="325">
        <v>38600</v>
      </c>
      <c r="N535" s="327"/>
      <c r="O535" s="325">
        <v>38600</v>
      </c>
      <c r="P535" s="327"/>
      <c r="Q535" s="56">
        <v>0</v>
      </c>
      <c r="R535" s="57">
        <v>28300</v>
      </c>
      <c r="S535" s="58">
        <v>0</v>
      </c>
      <c r="T535" s="59">
        <v>28300</v>
      </c>
      <c r="U535" s="60">
        <v>28300</v>
      </c>
      <c r="V535" s="61">
        <f t="shared" si="21"/>
        <v>0</v>
      </c>
      <c r="W535" s="62">
        <f t="shared" si="22"/>
        <v>0</v>
      </c>
      <c r="X535" s="191" t="str">
        <f t="shared" si="23"/>
        <v>809090903Д0429990831</v>
      </c>
      <c r="Y535" s="14"/>
      <c r="Z535" s="4"/>
    </row>
    <row r="536" spans="2:26" x14ac:dyDescent="0.25">
      <c r="B536" s="52" t="s">
        <v>88</v>
      </c>
      <c r="C536" s="53" t="s">
        <v>43</v>
      </c>
      <c r="D536" s="454" t="s">
        <v>1249</v>
      </c>
      <c r="E536" s="455"/>
      <c r="F536" s="455"/>
      <c r="G536" s="455"/>
      <c r="H536" s="455"/>
      <c r="I536" s="455"/>
      <c r="J536" s="456"/>
      <c r="K536" s="54" t="s">
        <v>89</v>
      </c>
      <c r="L536" s="55"/>
      <c r="M536" s="325">
        <v>61400</v>
      </c>
      <c r="N536" s="327"/>
      <c r="O536" s="325">
        <v>61400</v>
      </c>
      <c r="P536" s="327"/>
      <c r="Q536" s="56">
        <v>0</v>
      </c>
      <c r="R536" s="57">
        <v>33360</v>
      </c>
      <c r="S536" s="58">
        <v>0</v>
      </c>
      <c r="T536" s="59">
        <v>33360</v>
      </c>
      <c r="U536" s="60">
        <v>33360</v>
      </c>
      <c r="V536" s="61">
        <f t="shared" ref="V536:V599" si="24">R536-U536</f>
        <v>0</v>
      </c>
      <c r="W536" s="62">
        <f t="shared" ref="W536:W599" si="25">T536-U536</f>
        <v>0</v>
      </c>
      <c r="X536" s="191" t="str">
        <f t="shared" ref="X536:X599" si="26">IF(D536="","00000000000000000",D536)&amp;IF(K536="","000",K536)</f>
        <v>809090903Д0429990853</v>
      </c>
      <c r="Y536" s="14"/>
      <c r="Z536" s="4"/>
    </row>
    <row r="537" spans="2:26" ht="34.5" x14ac:dyDescent="0.25">
      <c r="B537" s="52" t="s">
        <v>45</v>
      </c>
      <c r="C537" s="53" t="s">
        <v>43</v>
      </c>
      <c r="D537" s="454" t="s">
        <v>1250</v>
      </c>
      <c r="E537" s="455"/>
      <c r="F537" s="455"/>
      <c r="G537" s="455"/>
      <c r="H537" s="455"/>
      <c r="I537" s="455"/>
      <c r="J537" s="456"/>
      <c r="K537" s="54" t="s">
        <v>49</v>
      </c>
      <c r="L537" s="55"/>
      <c r="M537" s="325">
        <v>820000</v>
      </c>
      <c r="N537" s="327"/>
      <c r="O537" s="325">
        <v>820000</v>
      </c>
      <c r="P537" s="327"/>
      <c r="Q537" s="56">
        <v>0</v>
      </c>
      <c r="R537" s="57">
        <v>820000</v>
      </c>
      <c r="S537" s="58">
        <v>0</v>
      </c>
      <c r="T537" s="59">
        <v>819992.22</v>
      </c>
      <c r="U537" s="60">
        <v>819992.22</v>
      </c>
      <c r="V537" s="61">
        <f t="shared" si="24"/>
        <v>7.7800000000279397</v>
      </c>
      <c r="W537" s="62">
        <f t="shared" si="25"/>
        <v>0</v>
      </c>
      <c r="X537" s="191" t="str">
        <f t="shared" si="26"/>
        <v>809090903Д0759800121</v>
      </c>
      <c r="Y537" s="14"/>
      <c r="Z537" s="4"/>
    </row>
    <row r="538" spans="2:26" ht="68.25" x14ac:dyDescent="0.25">
      <c r="B538" s="52" t="s">
        <v>50</v>
      </c>
      <c r="C538" s="53" t="s">
        <v>43</v>
      </c>
      <c r="D538" s="454" t="s">
        <v>1250</v>
      </c>
      <c r="E538" s="455"/>
      <c r="F538" s="455"/>
      <c r="G538" s="455"/>
      <c r="H538" s="455"/>
      <c r="I538" s="455"/>
      <c r="J538" s="456"/>
      <c r="K538" s="54" t="s">
        <v>51</v>
      </c>
      <c r="L538" s="55"/>
      <c r="M538" s="325">
        <v>258300</v>
      </c>
      <c r="N538" s="327"/>
      <c r="O538" s="325">
        <v>258300</v>
      </c>
      <c r="P538" s="327"/>
      <c r="Q538" s="56">
        <v>0</v>
      </c>
      <c r="R538" s="57">
        <v>258300</v>
      </c>
      <c r="S538" s="58">
        <v>0</v>
      </c>
      <c r="T538" s="59">
        <v>258300</v>
      </c>
      <c r="U538" s="60">
        <v>258300</v>
      </c>
      <c r="V538" s="61">
        <f t="shared" si="24"/>
        <v>0</v>
      </c>
      <c r="W538" s="62">
        <f t="shared" si="25"/>
        <v>0</v>
      </c>
      <c r="X538" s="191" t="str">
        <f t="shared" si="26"/>
        <v>809090903Д0759800129</v>
      </c>
      <c r="Y538" s="14"/>
      <c r="Z538" s="4"/>
    </row>
    <row r="539" spans="2:26" ht="23.25" x14ac:dyDescent="0.25">
      <c r="B539" s="52" t="s">
        <v>58</v>
      </c>
      <c r="C539" s="53" t="s">
        <v>43</v>
      </c>
      <c r="D539" s="454" t="s">
        <v>1250</v>
      </c>
      <c r="E539" s="455"/>
      <c r="F539" s="455"/>
      <c r="G539" s="455"/>
      <c r="H539" s="455"/>
      <c r="I539" s="455"/>
      <c r="J539" s="456"/>
      <c r="K539" s="54" t="s">
        <v>59</v>
      </c>
      <c r="L539" s="55"/>
      <c r="M539" s="325">
        <v>203000</v>
      </c>
      <c r="N539" s="327"/>
      <c r="O539" s="325">
        <v>203000</v>
      </c>
      <c r="P539" s="327"/>
      <c r="Q539" s="56">
        <v>0</v>
      </c>
      <c r="R539" s="57">
        <v>170977.35</v>
      </c>
      <c r="S539" s="58">
        <v>0</v>
      </c>
      <c r="T539" s="59">
        <v>170977.35</v>
      </c>
      <c r="U539" s="60">
        <v>170977.35</v>
      </c>
      <c r="V539" s="61">
        <f t="shared" si="24"/>
        <v>0</v>
      </c>
      <c r="W539" s="62">
        <f t="shared" si="25"/>
        <v>0</v>
      </c>
      <c r="X539" s="191" t="str">
        <f t="shared" si="26"/>
        <v>809090903Д0759800244</v>
      </c>
      <c r="Y539" s="14"/>
      <c r="Z539" s="4"/>
    </row>
    <row r="540" spans="2:26" x14ac:dyDescent="0.25">
      <c r="B540" s="52" t="s">
        <v>65</v>
      </c>
      <c r="C540" s="53" t="s">
        <v>43</v>
      </c>
      <c r="D540" s="454" t="s">
        <v>1250</v>
      </c>
      <c r="E540" s="455"/>
      <c r="F540" s="455"/>
      <c r="G540" s="455"/>
      <c r="H540" s="455"/>
      <c r="I540" s="455"/>
      <c r="J540" s="456"/>
      <c r="K540" s="54" t="s">
        <v>66</v>
      </c>
      <c r="L540" s="55"/>
      <c r="M540" s="325">
        <v>4000</v>
      </c>
      <c r="N540" s="327"/>
      <c r="O540" s="325">
        <v>4000</v>
      </c>
      <c r="P540" s="327"/>
      <c r="Q540" s="56">
        <v>0</v>
      </c>
      <c r="R540" s="57">
        <v>3575</v>
      </c>
      <c r="S540" s="58">
        <v>0</v>
      </c>
      <c r="T540" s="59">
        <v>3575</v>
      </c>
      <c r="U540" s="60">
        <v>3575</v>
      </c>
      <c r="V540" s="61">
        <f t="shared" si="24"/>
        <v>0</v>
      </c>
      <c r="W540" s="62">
        <f t="shared" si="25"/>
        <v>0</v>
      </c>
      <c r="X540" s="191" t="str">
        <f t="shared" si="26"/>
        <v>809090903Д0759800852</v>
      </c>
      <c r="Y540" s="14"/>
      <c r="Z540" s="4"/>
    </row>
    <row r="541" spans="2:26" ht="34.5" x14ac:dyDescent="0.25">
      <c r="B541" s="52" t="s">
        <v>45</v>
      </c>
      <c r="C541" s="53" t="s">
        <v>43</v>
      </c>
      <c r="D541" s="454" t="s">
        <v>1251</v>
      </c>
      <c r="E541" s="455"/>
      <c r="F541" s="455"/>
      <c r="G541" s="455"/>
      <c r="H541" s="455"/>
      <c r="I541" s="455"/>
      <c r="J541" s="456"/>
      <c r="K541" s="54" t="s">
        <v>49</v>
      </c>
      <c r="L541" s="55"/>
      <c r="M541" s="325">
        <v>8355771.3600000003</v>
      </c>
      <c r="N541" s="327"/>
      <c r="O541" s="325">
        <v>8355771.3600000003</v>
      </c>
      <c r="P541" s="327"/>
      <c r="Q541" s="56">
        <v>0</v>
      </c>
      <c r="R541" s="57">
        <v>8355771.3600000003</v>
      </c>
      <c r="S541" s="58">
        <v>0</v>
      </c>
      <c r="T541" s="59">
        <v>8355771.3600000003</v>
      </c>
      <c r="U541" s="60">
        <v>8355771.3600000003</v>
      </c>
      <c r="V541" s="61">
        <f t="shared" si="24"/>
        <v>0</v>
      </c>
      <c r="W541" s="62">
        <f t="shared" si="25"/>
        <v>0</v>
      </c>
      <c r="X541" s="191" t="str">
        <f t="shared" si="26"/>
        <v>80909099990000890121</v>
      </c>
      <c r="Y541" s="14"/>
      <c r="Z541" s="4"/>
    </row>
    <row r="542" spans="2:26" ht="68.25" x14ac:dyDescent="0.25">
      <c r="B542" s="52" t="s">
        <v>50</v>
      </c>
      <c r="C542" s="53" t="s">
        <v>43</v>
      </c>
      <c r="D542" s="454" t="s">
        <v>1251</v>
      </c>
      <c r="E542" s="455"/>
      <c r="F542" s="455"/>
      <c r="G542" s="455"/>
      <c r="H542" s="455"/>
      <c r="I542" s="455"/>
      <c r="J542" s="456"/>
      <c r="K542" s="54" t="s">
        <v>51</v>
      </c>
      <c r="L542" s="55"/>
      <c r="M542" s="325">
        <v>2464709.64</v>
      </c>
      <c r="N542" s="327"/>
      <c r="O542" s="325">
        <v>2464709.64</v>
      </c>
      <c r="P542" s="327"/>
      <c r="Q542" s="56">
        <v>0</v>
      </c>
      <c r="R542" s="57">
        <v>2464709.64</v>
      </c>
      <c r="S542" s="58">
        <v>0</v>
      </c>
      <c r="T542" s="59">
        <v>2464709.64</v>
      </c>
      <c r="U542" s="60">
        <v>2464709.64</v>
      </c>
      <c r="V542" s="61">
        <f t="shared" si="24"/>
        <v>0</v>
      </c>
      <c r="W542" s="62">
        <f t="shared" si="25"/>
        <v>0</v>
      </c>
      <c r="X542" s="191" t="str">
        <f t="shared" si="26"/>
        <v>80909099990000890129</v>
      </c>
      <c r="Y542" s="14"/>
      <c r="Z542" s="4"/>
    </row>
    <row r="543" spans="2:26" ht="23.25" x14ac:dyDescent="0.25">
      <c r="B543" s="52" t="s">
        <v>58</v>
      </c>
      <c r="C543" s="53" t="s">
        <v>43</v>
      </c>
      <c r="D543" s="454" t="s">
        <v>1252</v>
      </c>
      <c r="E543" s="455"/>
      <c r="F543" s="455"/>
      <c r="G543" s="455"/>
      <c r="H543" s="455"/>
      <c r="I543" s="455"/>
      <c r="J543" s="456"/>
      <c r="K543" s="54" t="s">
        <v>59</v>
      </c>
      <c r="L543" s="55"/>
      <c r="M543" s="325">
        <v>4675800</v>
      </c>
      <c r="N543" s="327"/>
      <c r="O543" s="325">
        <v>4675800</v>
      </c>
      <c r="P543" s="327"/>
      <c r="Q543" s="56">
        <v>0</v>
      </c>
      <c r="R543" s="57">
        <v>4006362</v>
      </c>
      <c r="S543" s="58">
        <v>0</v>
      </c>
      <c r="T543" s="59">
        <v>4006362</v>
      </c>
      <c r="U543" s="60">
        <v>4006362</v>
      </c>
      <c r="V543" s="61">
        <f t="shared" si="24"/>
        <v>0</v>
      </c>
      <c r="W543" s="62">
        <f t="shared" si="25"/>
        <v>0</v>
      </c>
      <c r="X543" s="191" t="str">
        <f t="shared" si="26"/>
        <v>80909099990020550244</v>
      </c>
      <c r="Y543" s="14"/>
      <c r="Z543" s="4"/>
    </row>
    <row r="544" spans="2:26" x14ac:dyDescent="0.25">
      <c r="B544" s="52" t="s">
        <v>84</v>
      </c>
      <c r="C544" s="53" t="s">
        <v>43</v>
      </c>
      <c r="D544" s="454" t="s">
        <v>1252</v>
      </c>
      <c r="E544" s="455"/>
      <c r="F544" s="455"/>
      <c r="G544" s="455"/>
      <c r="H544" s="455"/>
      <c r="I544" s="455"/>
      <c r="J544" s="456"/>
      <c r="K544" s="54" t="s">
        <v>85</v>
      </c>
      <c r="L544" s="55"/>
      <c r="M544" s="325">
        <v>643000</v>
      </c>
      <c r="N544" s="327"/>
      <c r="O544" s="325">
        <v>643000</v>
      </c>
      <c r="P544" s="327"/>
      <c r="Q544" s="56">
        <v>0</v>
      </c>
      <c r="R544" s="57">
        <v>149000</v>
      </c>
      <c r="S544" s="58">
        <v>0</v>
      </c>
      <c r="T544" s="59">
        <v>149000</v>
      </c>
      <c r="U544" s="60">
        <v>149000</v>
      </c>
      <c r="V544" s="61">
        <f t="shared" si="24"/>
        <v>0</v>
      </c>
      <c r="W544" s="62">
        <f t="shared" si="25"/>
        <v>0</v>
      </c>
      <c r="X544" s="191" t="str">
        <f t="shared" si="26"/>
        <v>80909099990020550247</v>
      </c>
      <c r="Y544" s="14"/>
      <c r="Z544" s="4"/>
    </row>
    <row r="545" spans="2:26" ht="45.75" x14ac:dyDescent="0.25">
      <c r="B545" s="52" t="s">
        <v>334</v>
      </c>
      <c r="C545" s="53" t="s">
        <v>43</v>
      </c>
      <c r="D545" s="454" t="s">
        <v>1253</v>
      </c>
      <c r="E545" s="455"/>
      <c r="F545" s="455"/>
      <c r="G545" s="455"/>
      <c r="H545" s="455"/>
      <c r="I545" s="455"/>
      <c r="J545" s="456"/>
      <c r="K545" s="54" t="s">
        <v>336</v>
      </c>
      <c r="L545" s="55"/>
      <c r="M545" s="325">
        <v>26213000</v>
      </c>
      <c r="N545" s="327"/>
      <c r="O545" s="325">
        <v>26213000</v>
      </c>
      <c r="P545" s="327"/>
      <c r="Q545" s="56"/>
      <c r="R545" s="57">
        <v>26213000</v>
      </c>
      <c r="S545" s="58"/>
      <c r="T545" s="59">
        <v>26213000</v>
      </c>
      <c r="U545" s="60">
        <v>26213000</v>
      </c>
      <c r="V545" s="61">
        <f t="shared" si="24"/>
        <v>0</v>
      </c>
      <c r="W545" s="62">
        <f t="shared" si="25"/>
        <v>0</v>
      </c>
      <c r="X545" s="191" t="str">
        <f t="shared" si="26"/>
        <v>80910030330514980313</v>
      </c>
      <c r="Y545" s="14"/>
      <c r="Z545" s="4"/>
    </row>
    <row r="546" spans="2:26" ht="45.75" x14ac:dyDescent="0.25">
      <c r="B546" s="52" t="s">
        <v>63</v>
      </c>
      <c r="C546" s="53" t="s">
        <v>43</v>
      </c>
      <c r="D546" s="454" t="s">
        <v>1254</v>
      </c>
      <c r="E546" s="455"/>
      <c r="F546" s="455"/>
      <c r="G546" s="455"/>
      <c r="H546" s="455"/>
      <c r="I546" s="455"/>
      <c r="J546" s="456"/>
      <c r="K546" s="54" t="s">
        <v>64</v>
      </c>
      <c r="L546" s="55"/>
      <c r="M546" s="325">
        <v>66000000</v>
      </c>
      <c r="N546" s="327"/>
      <c r="O546" s="325">
        <v>66000000</v>
      </c>
      <c r="P546" s="327"/>
      <c r="Q546" s="56">
        <v>0</v>
      </c>
      <c r="R546" s="57">
        <v>66000000</v>
      </c>
      <c r="S546" s="58">
        <v>0</v>
      </c>
      <c r="T546" s="59">
        <v>66000000</v>
      </c>
      <c r="U546" s="60">
        <v>66000000</v>
      </c>
      <c r="V546" s="61">
        <f t="shared" si="24"/>
        <v>0</v>
      </c>
      <c r="W546" s="62">
        <f t="shared" si="25"/>
        <v>0</v>
      </c>
      <c r="X546" s="191" t="str">
        <f t="shared" si="26"/>
        <v>809100303803R1380321</v>
      </c>
      <c r="Y546" s="14"/>
      <c r="Z546" s="4"/>
    </row>
    <row r="547" spans="2:26" ht="34.5" x14ac:dyDescent="0.25">
      <c r="B547" s="52" t="s">
        <v>80</v>
      </c>
      <c r="C547" s="53" t="s">
        <v>43</v>
      </c>
      <c r="D547" s="454" t="s">
        <v>1255</v>
      </c>
      <c r="E547" s="455"/>
      <c r="F547" s="455"/>
      <c r="G547" s="455"/>
      <c r="H547" s="455"/>
      <c r="I547" s="455"/>
      <c r="J547" s="456"/>
      <c r="K547" s="54" t="s">
        <v>81</v>
      </c>
      <c r="L547" s="55"/>
      <c r="M547" s="325">
        <v>10992000</v>
      </c>
      <c r="N547" s="327"/>
      <c r="O547" s="325">
        <v>10992000</v>
      </c>
      <c r="P547" s="327"/>
      <c r="Q547" s="56">
        <v>0</v>
      </c>
      <c r="R547" s="57">
        <v>9040196.1500000004</v>
      </c>
      <c r="S547" s="58">
        <v>0</v>
      </c>
      <c r="T547" s="59">
        <v>8981387.3399999999</v>
      </c>
      <c r="U547" s="60">
        <v>8981387.3399999999</v>
      </c>
      <c r="V547" s="61">
        <f t="shared" si="24"/>
        <v>58808.810000000522</v>
      </c>
      <c r="W547" s="62">
        <f t="shared" si="25"/>
        <v>0</v>
      </c>
      <c r="X547" s="191" t="str">
        <f t="shared" si="26"/>
        <v>80910030380419990112</v>
      </c>
      <c r="Y547" s="14"/>
      <c r="Z547" s="4"/>
    </row>
    <row r="548" spans="2:26" ht="45.75" x14ac:dyDescent="0.25">
      <c r="B548" s="52" t="s">
        <v>63</v>
      </c>
      <c r="C548" s="53" t="s">
        <v>43</v>
      </c>
      <c r="D548" s="454" t="s">
        <v>1255</v>
      </c>
      <c r="E548" s="455"/>
      <c r="F548" s="455"/>
      <c r="G548" s="455"/>
      <c r="H548" s="455"/>
      <c r="I548" s="455"/>
      <c r="J548" s="456"/>
      <c r="K548" s="54" t="s">
        <v>64</v>
      </c>
      <c r="L548" s="55"/>
      <c r="M548" s="325">
        <v>3770000</v>
      </c>
      <c r="N548" s="327"/>
      <c r="O548" s="325">
        <v>3770000</v>
      </c>
      <c r="P548" s="327"/>
      <c r="Q548" s="56">
        <v>0</v>
      </c>
      <c r="R548" s="57">
        <v>3369784.3</v>
      </c>
      <c r="S548" s="58">
        <v>0</v>
      </c>
      <c r="T548" s="59">
        <v>3364358.64</v>
      </c>
      <c r="U548" s="60">
        <v>3364358.64</v>
      </c>
      <c r="V548" s="61">
        <f t="shared" si="24"/>
        <v>5425.6599999996834</v>
      </c>
      <c r="W548" s="62">
        <f t="shared" si="25"/>
        <v>0</v>
      </c>
      <c r="X548" s="191" t="str">
        <f t="shared" si="26"/>
        <v>80910030380419990321</v>
      </c>
      <c r="Y548" s="14"/>
      <c r="Z548" s="4"/>
    </row>
    <row r="549" spans="2:26" ht="45.75" x14ac:dyDescent="0.25">
      <c r="B549" s="52" t="s">
        <v>63</v>
      </c>
      <c r="C549" s="53" t="s">
        <v>43</v>
      </c>
      <c r="D549" s="454" t="s">
        <v>1256</v>
      </c>
      <c r="E549" s="455"/>
      <c r="F549" s="455"/>
      <c r="G549" s="455"/>
      <c r="H549" s="455"/>
      <c r="I549" s="455"/>
      <c r="J549" s="456"/>
      <c r="K549" s="54" t="s">
        <v>64</v>
      </c>
      <c r="L549" s="55"/>
      <c r="M549" s="325">
        <v>3775200</v>
      </c>
      <c r="N549" s="327"/>
      <c r="O549" s="325">
        <v>3775200</v>
      </c>
      <c r="P549" s="327"/>
      <c r="Q549" s="56">
        <v>0</v>
      </c>
      <c r="R549" s="57">
        <v>3011450.06</v>
      </c>
      <c r="S549" s="58">
        <v>0</v>
      </c>
      <c r="T549" s="59">
        <v>3011450.06</v>
      </c>
      <c r="U549" s="60">
        <v>3011450.06</v>
      </c>
      <c r="V549" s="61">
        <f t="shared" si="24"/>
        <v>0</v>
      </c>
      <c r="W549" s="62">
        <f t="shared" si="25"/>
        <v>0</v>
      </c>
      <c r="X549" s="191" t="str">
        <f t="shared" si="26"/>
        <v>8091003038N5N0005321</v>
      </c>
      <c r="Y549" s="14"/>
      <c r="Z549" s="4"/>
    </row>
    <row r="550" spans="2:26" ht="45.75" x14ac:dyDescent="0.25">
      <c r="B550" s="52" t="s">
        <v>439</v>
      </c>
      <c r="C550" s="53" t="s">
        <v>43</v>
      </c>
      <c r="D550" s="454" t="s">
        <v>1257</v>
      </c>
      <c r="E550" s="455"/>
      <c r="F550" s="455"/>
      <c r="G550" s="455"/>
      <c r="H550" s="455"/>
      <c r="I550" s="455"/>
      <c r="J550" s="456"/>
      <c r="K550" s="54" t="s">
        <v>441</v>
      </c>
      <c r="L550" s="55"/>
      <c r="M550" s="325">
        <v>6712356100.1000004</v>
      </c>
      <c r="N550" s="327"/>
      <c r="O550" s="325">
        <v>6712356100.1000004</v>
      </c>
      <c r="P550" s="327"/>
      <c r="Q550" s="56">
        <v>0</v>
      </c>
      <c r="R550" s="57">
        <v>6712356100.1000004</v>
      </c>
      <c r="S550" s="58">
        <v>0</v>
      </c>
      <c r="T550" s="59">
        <v>6712356100.1000004</v>
      </c>
      <c r="U550" s="60">
        <v>6712356100.1000004</v>
      </c>
      <c r="V550" s="61">
        <f t="shared" si="24"/>
        <v>0</v>
      </c>
      <c r="W550" s="62">
        <f t="shared" si="25"/>
        <v>0</v>
      </c>
      <c r="X550" s="191" t="str">
        <f t="shared" si="26"/>
        <v>809100303Г0270930324</v>
      </c>
      <c r="Y550" s="14"/>
      <c r="Z550" s="4"/>
    </row>
    <row r="551" spans="2:26" ht="45.75" x14ac:dyDescent="0.25">
      <c r="B551" s="52" t="s">
        <v>334</v>
      </c>
      <c r="C551" s="53" t="s">
        <v>43</v>
      </c>
      <c r="D551" s="454" t="s">
        <v>1258</v>
      </c>
      <c r="E551" s="455"/>
      <c r="F551" s="455"/>
      <c r="G551" s="455"/>
      <c r="H551" s="455"/>
      <c r="I551" s="455"/>
      <c r="J551" s="456"/>
      <c r="K551" s="54" t="s">
        <v>336</v>
      </c>
      <c r="L551" s="55"/>
      <c r="M551" s="325">
        <v>157000000</v>
      </c>
      <c r="N551" s="327"/>
      <c r="O551" s="325">
        <v>157000000</v>
      </c>
      <c r="P551" s="327"/>
      <c r="Q551" s="56">
        <v>0</v>
      </c>
      <c r="R551" s="57">
        <v>157000000</v>
      </c>
      <c r="S551" s="58">
        <v>0</v>
      </c>
      <c r="T551" s="59">
        <v>157000000</v>
      </c>
      <c r="U551" s="60">
        <v>157000000</v>
      </c>
      <c r="V551" s="61">
        <f t="shared" si="24"/>
        <v>0</v>
      </c>
      <c r="W551" s="62">
        <f t="shared" si="25"/>
        <v>0</v>
      </c>
      <c r="X551" s="191" t="str">
        <f t="shared" si="26"/>
        <v>80910039990020550313</v>
      </c>
      <c r="Y551" s="14"/>
      <c r="Z551" s="4"/>
    </row>
    <row r="552" spans="2:26" ht="23.25" x14ac:dyDescent="0.25">
      <c r="B552" s="52" t="s">
        <v>256</v>
      </c>
      <c r="C552" s="53" t="s">
        <v>43</v>
      </c>
      <c r="D552" s="454" t="s">
        <v>1259</v>
      </c>
      <c r="E552" s="455"/>
      <c r="F552" s="455"/>
      <c r="G552" s="455"/>
      <c r="H552" s="455"/>
      <c r="I552" s="455"/>
      <c r="J552" s="456"/>
      <c r="K552" s="54" t="s">
        <v>260</v>
      </c>
      <c r="L552" s="55"/>
      <c r="M552" s="325">
        <v>2601100</v>
      </c>
      <c r="N552" s="327"/>
      <c r="O552" s="325">
        <v>2601100</v>
      </c>
      <c r="P552" s="327"/>
      <c r="Q552" s="56">
        <v>0</v>
      </c>
      <c r="R552" s="57">
        <v>2136900.5499999998</v>
      </c>
      <c r="S552" s="58">
        <v>0</v>
      </c>
      <c r="T552" s="59">
        <v>2136900.5499999998</v>
      </c>
      <c r="U552" s="60">
        <v>2136900.5499999998</v>
      </c>
      <c r="V552" s="61">
        <f t="shared" si="24"/>
        <v>0</v>
      </c>
      <c r="W552" s="62">
        <f t="shared" si="25"/>
        <v>0</v>
      </c>
      <c r="X552" s="191" t="str">
        <f t="shared" si="26"/>
        <v>80910060450129990612</v>
      </c>
      <c r="Y552" s="14"/>
      <c r="Z552" s="4"/>
    </row>
    <row r="553" spans="2:26" ht="23.25" x14ac:dyDescent="0.25">
      <c r="B553" s="52" t="s">
        <v>256</v>
      </c>
      <c r="C553" s="53" t="s">
        <v>43</v>
      </c>
      <c r="D553" s="454" t="s">
        <v>1260</v>
      </c>
      <c r="E553" s="455"/>
      <c r="F553" s="455"/>
      <c r="G553" s="455"/>
      <c r="H553" s="455"/>
      <c r="I553" s="455"/>
      <c r="J553" s="456"/>
      <c r="K553" s="54" t="s">
        <v>260</v>
      </c>
      <c r="L553" s="55"/>
      <c r="M553" s="325">
        <v>8957250</v>
      </c>
      <c r="N553" s="327"/>
      <c r="O553" s="325">
        <v>8957250</v>
      </c>
      <c r="P553" s="327"/>
      <c r="Q553" s="56">
        <v>0</v>
      </c>
      <c r="R553" s="57">
        <v>8957250</v>
      </c>
      <c r="S553" s="58">
        <v>0</v>
      </c>
      <c r="T553" s="59">
        <v>8957250</v>
      </c>
      <c r="U553" s="60">
        <v>8957250</v>
      </c>
      <c r="V553" s="61">
        <f t="shared" si="24"/>
        <v>0</v>
      </c>
      <c r="W553" s="62">
        <f t="shared" si="25"/>
        <v>0</v>
      </c>
      <c r="X553" s="191" t="str">
        <f t="shared" si="26"/>
        <v>809100604701R5140612</v>
      </c>
      <c r="Y553" s="14"/>
      <c r="Z553" s="4"/>
    </row>
    <row r="554" spans="2:26" x14ac:dyDescent="0.25">
      <c r="B554" s="52" t="s">
        <v>94</v>
      </c>
      <c r="C554" s="53" t="s">
        <v>43</v>
      </c>
      <c r="D554" s="454" t="s">
        <v>1261</v>
      </c>
      <c r="E554" s="455"/>
      <c r="F554" s="455"/>
      <c r="G554" s="455"/>
      <c r="H554" s="455"/>
      <c r="I554" s="455"/>
      <c r="J554" s="456"/>
      <c r="K554" s="54" t="s">
        <v>96</v>
      </c>
      <c r="L554" s="55"/>
      <c r="M554" s="325">
        <v>36960000</v>
      </c>
      <c r="N554" s="327"/>
      <c r="O554" s="325">
        <v>36960000</v>
      </c>
      <c r="P554" s="327"/>
      <c r="Q554" s="56">
        <v>0</v>
      </c>
      <c r="R554" s="57">
        <v>33804000</v>
      </c>
      <c r="S554" s="58">
        <v>0</v>
      </c>
      <c r="T554" s="59">
        <v>33804000</v>
      </c>
      <c r="U554" s="60">
        <v>33804000</v>
      </c>
      <c r="V554" s="61">
        <f t="shared" si="24"/>
        <v>0</v>
      </c>
      <c r="W554" s="62">
        <f t="shared" si="25"/>
        <v>0</v>
      </c>
      <c r="X554" s="191" t="str">
        <f t="shared" si="26"/>
        <v>81001089990020550880</v>
      </c>
      <c r="Y554" s="14"/>
      <c r="Z554" s="4"/>
    </row>
    <row r="555" spans="2:26" ht="79.5" x14ac:dyDescent="0.25">
      <c r="B555" s="52" t="s">
        <v>158</v>
      </c>
      <c r="C555" s="53" t="s">
        <v>43</v>
      </c>
      <c r="D555" s="454" t="s">
        <v>1262</v>
      </c>
      <c r="E555" s="455"/>
      <c r="F555" s="455"/>
      <c r="G555" s="455"/>
      <c r="H555" s="455"/>
      <c r="I555" s="455"/>
      <c r="J555" s="456"/>
      <c r="K555" s="54" t="s">
        <v>161</v>
      </c>
      <c r="L555" s="55"/>
      <c r="M555" s="325">
        <v>4595800</v>
      </c>
      <c r="N555" s="327"/>
      <c r="O555" s="325">
        <v>4595800</v>
      </c>
      <c r="P555" s="327"/>
      <c r="Q555" s="56">
        <v>0</v>
      </c>
      <c r="R555" s="57">
        <v>4341204.5</v>
      </c>
      <c r="S555" s="58">
        <v>0</v>
      </c>
      <c r="T555" s="59">
        <v>4341204.5</v>
      </c>
      <c r="U555" s="60">
        <v>4341204.5</v>
      </c>
      <c r="V555" s="61">
        <f t="shared" si="24"/>
        <v>0</v>
      </c>
      <c r="W555" s="62">
        <f t="shared" si="25"/>
        <v>0</v>
      </c>
      <c r="X555" s="191" t="str">
        <f t="shared" si="26"/>
        <v>81004081020260430811</v>
      </c>
      <c r="Y555" s="14"/>
      <c r="Z555" s="4"/>
    </row>
    <row r="556" spans="2:26" ht="79.5" x14ac:dyDescent="0.25">
      <c r="B556" s="52" t="s">
        <v>158</v>
      </c>
      <c r="C556" s="53" t="s">
        <v>43</v>
      </c>
      <c r="D556" s="454" t="s">
        <v>1263</v>
      </c>
      <c r="E556" s="455"/>
      <c r="F556" s="455"/>
      <c r="G556" s="455"/>
      <c r="H556" s="455"/>
      <c r="I556" s="455"/>
      <c r="J556" s="456"/>
      <c r="K556" s="54" t="s">
        <v>161</v>
      </c>
      <c r="L556" s="55"/>
      <c r="M556" s="325">
        <v>47100</v>
      </c>
      <c r="N556" s="327"/>
      <c r="O556" s="325">
        <v>47100</v>
      </c>
      <c r="P556" s="327"/>
      <c r="Q556" s="56">
        <v>0</v>
      </c>
      <c r="R556" s="57">
        <v>47054.6</v>
      </c>
      <c r="S556" s="58">
        <v>0</v>
      </c>
      <c r="T556" s="59">
        <v>47054.6</v>
      </c>
      <c r="U556" s="60">
        <v>47054.6</v>
      </c>
      <c r="V556" s="61">
        <f t="shared" si="24"/>
        <v>0</v>
      </c>
      <c r="W556" s="62">
        <f t="shared" si="25"/>
        <v>0</v>
      </c>
      <c r="X556" s="191" t="str">
        <f t="shared" si="26"/>
        <v>81004081020260531811</v>
      </c>
      <c r="Y556" s="14"/>
      <c r="Z556" s="4"/>
    </row>
    <row r="557" spans="2:26" ht="79.5" x14ac:dyDescent="0.25">
      <c r="B557" s="52" t="s">
        <v>172</v>
      </c>
      <c r="C557" s="53" t="s">
        <v>43</v>
      </c>
      <c r="D557" s="454" t="s">
        <v>1264</v>
      </c>
      <c r="E557" s="455"/>
      <c r="F557" s="455"/>
      <c r="G557" s="455"/>
      <c r="H557" s="455"/>
      <c r="I557" s="455"/>
      <c r="J557" s="456"/>
      <c r="K557" s="54" t="s">
        <v>174</v>
      </c>
      <c r="L557" s="55"/>
      <c r="M557" s="325">
        <v>17300700</v>
      </c>
      <c r="N557" s="327"/>
      <c r="O557" s="325">
        <v>17300700</v>
      </c>
      <c r="P557" s="327"/>
      <c r="Q557" s="56">
        <v>0</v>
      </c>
      <c r="R557" s="57">
        <v>16785452.920000002</v>
      </c>
      <c r="S557" s="58">
        <v>0</v>
      </c>
      <c r="T557" s="59">
        <v>16785452.920000002</v>
      </c>
      <c r="U557" s="60">
        <v>16785452.920000002</v>
      </c>
      <c r="V557" s="61">
        <f t="shared" si="24"/>
        <v>0</v>
      </c>
      <c r="W557" s="62">
        <f t="shared" si="25"/>
        <v>0</v>
      </c>
      <c r="X557" s="191" t="str">
        <f t="shared" si="26"/>
        <v>81007010210100590611</v>
      </c>
      <c r="Y557" s="14"/>
      <c r="Z557" s="4"/>
    </row>
    <row r="558" spans="2:26" ht="79.5" x14ac:dyDescent="0.25">
      <c r="B558" s="52" t="s">
        <v>97</v>
      </c>
      <c r="C558" s="53" t="s">
        <v>43</v>
      </c>
      <c r="D558" s="454" t="s">
        <v>1264</v>
      </c>
      <c r="E558" s="455"/>
      <c r="F558" s="455"/>
      <c r="G558" s="455"/>
      <c r="H558" s="455"/>
      <c r="I558" s="455"/>
      <c r="J558" s="456"/>
      <c r="K558" s="54" t="s">
        <v>99</v>
      </c>
      <c r="L558" s="55"/>
      <c r="M558" s="325">
        <v>25537800</v>
      </c>
      <c r="N558" s="327"/>
      <c r="O558" s="325">
        <v>25537800</v>
      </c>
      <c r="P558" s="327"/>
      <c r="Q558" s="56">
        <v>0</v>
      </c>
      <c r="R558" s="57">
        <v>25509800</v>
      </c>
      <c r="S558" s="58">
        <v>0</v>
      </c>
      <c r="T558" s="59">
        <v>25509800</v>
      </c>
      <c r="U558" s="60">
        <v>25509800</v>
      </c>
      <c r="V558" s="61">
        <f t="shared" si="24"/>
        <v>0</v>
      </c>
      <c r="W558" s="62">
        <f t="shared" si="25"/>
        <v>0</v>
      </c>
      <c r="X558" s="191" t="str">
        <f t="shared" si="26"/>
        <v>81007010210100590621</v>
      </c>
      <c r="Y558" s="14"/>
      <c r="Z558" s="4"/>
    </row>
    <row r="559" spans="2:26" x14ac:dyDescent="0.25">
      <c r="B559" s="52" t="s">
        <v>151</v>
      </c>
      <c r="C559" s="53" t="s">
        <v>43</v>
      </c>
      <c r="D559" s="454" t="s">
        <v>1265</v>
      </c>
      <c r="E559" s="455"/>
      <c r="F559" s="455"/>
      <c r="G559" s="455"/>
      <c r="H559" s="455"/>
      <c r="I559" s="455"/>
      <c r="J559" s="456"/>
      <c r="K559" s="54" t="s">
        <v>154</v>
      </c>
      <c r="L559" s="55"/>
      <c r="M559" s="325">
        <v>8535171500</v>
      </c>
      <c r="N559" s="327"/>
      <c r="O559" s="325">
        <v>8535171500</v>
      </c>
      <c r="P559" s="327"/>
      <c r="Q559" s="56">
        <v>0</v>
      </c>
      <c r="R559" s="57">
        <v>8517557483.3299999</v>
      </c>
      <c r="S559" s="58">
        <v>0</v>
      </c>
      <c r="T559" s="59">
        <v>8517557483.3299999</v>
      </c>
      <c r="U559" s="60">
        <v>8517557483.3299999</v>
      </c>
      <c r="V559" s="61">
        <f t="shared" si="24"/>
        <v>0</v>
      </c>
      <c r="W559" s="62">
        <f t="shared" si="25"/>
        <v>0</v>
      </c>
      <c r="X559" s="191" t="str">
        <f t="shared" si="26"/>
        <v>81007010210173020530</v>
      </c>
      <c r="Y559" s="14"/>
      <c r="Z559" s="4"/>
    </row>
    <row r="560" spans="2:26" ht="57" x14ac:dyDescent="0.25">
      <c r="B560" s="52" t="s">
        <v>230</v>
      </c>
      <c r="C560" s="53" t="s">
        <v>43</v>
      </c>
      <c r="D560" s="454" t="s">
        <v>1266</v>
      </c>
      <c r="E560" s="455"/>
      <c r="F560" s="455"/>
      <c r="G560" s="455"/>
      <c r="H560" s="455"/>
      <c r="I560" s="455"/>
      <c r="J560" s="456"/>
      <c r="K560" s="54" t="s">
        <v>232</v>
      </c>
      <c r="L560" s="55"/>
      <c r="M560" s="325">
        <v>22673000</v>
      </c>
      <c r="N560" s="327"/>
      <c r="O560" s="325">
        <v>22673000</v>
      </c>
      <c r="P560" s="327"/>
      <c r="Q560" s="56">
        <v>0</v>
      </c>
      <c r="R560" s="57">
        <v>21811560.359999999</v>
      </c>
      <c r="S560" s="58">
        <v>0</v>
      </c>
      <c r="T560" s="59">
        <v>21811560.359999999</v>
      </c>
      <c r="U560" s="60">
        <v>21811560.359999999</v>
      </c>
      <c r="V560" s="61">
        <f t="shared" si="24"/>
        <v>0</v>
      </c>
      <c r="W560" s="62">
        <f t="shared" si="25"/>
        <v>0</v>
      </c>
      <c r="X560" s="191" t="str">
        <f t="shared" si="26"/>
        <v>81007010210373110521</v>
      </c>
      <c r="Y560" s="14"/>
      <c r="Z560" s="4"/>
    </row>
    <row r="561" spans="2:26" ht="57" x14ac:dyDescent="0.25">
      <c r="B561" s="52" t="s">
        <v>230</v>
      </c>
      <c r="C561" s="53" t="s">
        <v>43</v>
      </c>
      <c r="D561" s="454" t="s">
        <v>1267</v>
      </c>
      <c r="E561" s="455"/>
      <c r="F561" s="455"/>
      <c r="G561" s="455"/>
      <c r="H561" s="455"/>
      <c r="I561" s="455"/>
      <c r="J561" s="456"/>
      <c r="K561" s="54" t="s">
        <v>232</v>
      </c>
      <c r="L561" s="55"/>
      <c r="M561" s="325">
        <v>260014800</v>
      </c>
      <c r="N561" s="327"/>
      <c r="O561" s="325">
        <v>260014800</v>
      </c>
      <c r="P561" s="327"/>
      <c r="Q561" s="56">
        <v>0</v>
      </c>
      <c r="R561" s="57">
        <v>250952136.72</v>
      </c>
      <c r="S561" s="58">
        <v>0</v>
      </c>
      <c r="T561" s="59">
        <v>250952136.72</v>
      </c>
      <c r="U561" s="60">
        <v>250952136.72</v>
      </c>
      <c r="V561" s="61">
        <f t="shared" si="24"/>
        <v>0</v>
      </c>
      <c r="W561" s="62">
        <f t="shared" si="25"/>
        <v>0</v>
      </c>
      <c r="X561" s="191" t="str">
        <f t="shared" si="26"/>
        <v>81007010210473080521</v>
      </c>
      <c r="Y561" s="14"/>
      <c r="Z561" s="4"/>
    </row>
    <row r="562" spans="2:26" ht="57" x14ac:dyDescent="0.25">
      <c r="B562" s="52" t="s">
        <v>230</v>
      </c>
      <c r="C562" s="53" t="s">
        <v>43</v>
      </c>
      <c r="D562" s="454" t="s">
        <v>1268</v>
      </c>
      <c r="E562" s="455"/>
      <c r="F562" s="455"/>
      <c r="G562" s="455"/>
      <c r="H562" s="455"/>
      <c r="I562" s="455"/>
      <c r="J562" s="456"/>
      <c r="K562" s="54" t="s">
        <v>232</v>
      </c>
      <c r="L562" s="55"/>
      <c r="M562" s="325">
        <v>8638100</v>
      </c>
      <c r="N562" s="327"/>
      <c r="O562" s="325">
        <v>8638100</v>
      </c>
      <c r="P562" s="327"/>
      <c r="Q562" s="56">
        <v>0</v>
      </c>
      <c r="R562" s="57">
        <v>8638020.8599999994</v>
      </c>
      <c r="S562" s="58">
        <v>0</v>
      </c>
      <c r="T562" s="59">
        <v>8638020.8599999994</v>
      </c>
      <c r="U562" s="60">
        <v>8638020.8599999994</v>
      </c>
      <c r="V562" s="61">
        <f t="shared" si="24"/>
        <v>0</v>
      </c>
      <c r="W562" s="62">
        <f t="shared" si="25"/>
        <v>0</v>
      </c>
      <c r="X562" s="191" t="str">
        <f t="shared" si="26"/>
        <v>8100701021P252530521</v>
      </c>
      <c r="Y562" s="14"/>
      <c r="Z562" s="4"/>
    </row>
    <row r="563" spans="2:26" x14ac:dyDescent="0.25">
      <c r="B563" s="52" t="s">
        <v>77</v>
      </c>
      <c r="C563" s="53" t="s">
        <v>43</v>
      </c>
      <c r="D563" s="454" t="s">
        <v>1269</v>
      </c>
      <c r="E563" s="455"/>
      <c r="F563" s="455"/>
      <c r="G563" s="455"/>
      <c r="H563" s="455"/>
      <c r="I563" s="455"/>
      <c r="J563" s="456"/>
      <c r="K563" s="54" t="s">
        <v>79</v>
      </c>
      <c r="L563" s="55"/>
      <c r="M563" s="325">
        <v>18346200</v>
      </c>
      <c r="N563" s="327"/>
      <c r="O563" s="325">
        <v>18346200</v>
      </c>
      <c r="P563" s="327"/>
      <c r="Q563" s="56">
        <v>0</v>
      </c>
      <c r="R563" s="57">
        <v>18346200</v>
      </c>
      <c r="S563" s="58">
        <v>0</v>
      </c>
      <c r="T563" s="59">
        <v>17862058.539999999</v>
      </c>
      <c r="U563" s="60">
        <v>17862058.539999999</v>
      </c>
      <c r="V563" s="61">
        <f t="shared" si="24"/>
        <v>484141.46000000089</v>
      </c>
      <c r="W563" s="62">
        <f t="shared" si="25"/>
        <v>0</v>
      </c>
      <c r="X563" s="191" t="str">
        <f t="shared" si="26"/>
        <v>81007020220100590111</v>
      </c>
      <c r="Y563" s="14"/>
      <c r="Z563" s="4"/>
    </row>
    <row r="564" spans="2:26" ht="57" x14ac:dyDescent="0.25">
      <c r="B564" s="52" t="s">
        <v>82</v>
      </c>
      <c r="C564" s="53" t="s">
        <v>43</v>
      </c>
      <c r="D564" s="454" t="s">
        <v>1269</v>
      </c>
      <c r="E564" s="455"/>
      <c r="F564" s="455"/>
      <c r="G564" s="455"/>
      <c r="H564" s="455"/>
      <c r="I564" s="455"/>
      <c r="J564" s="456"/>
      <c r="K564" s="54" t="s">
        <v>83</v>
      </c>
      <c r="L564" s="55"/>
      <c r="M564" s="325">
        <v>5930200</v>
      </c>
      <c r="N564" s="327"/>
      <c r="O564" s="325">
        <v>5930200</v>
      </c>
      <c r="P564" s="327"/>
      <c r="Q564" s="56">
        <v>0</v>
      </c>
      <c r="R564" s="57">
        <v>5636066.0999999996</v>
      </c>
      <c r="S564" s="58">
        <v>0</v>
      </c>
      <c r="T564" s="59">
        <v>5636066.0999999996</v>
      </c>
      <c r="U564" s="60">
        <v>5635716.5199999996</v>
      </c>
      <c r="V564" s="61">
        <f t="shared" si="24"/>
        <v>349.58000000007451</v>
      </c>
      <c r="W564" s="62">
        <f t="shared" si="25"/>
        <v>349.58000000007451</v>
      </c>
      <c r="X564" s="191" t="str">
        <f t="shared" si="26"/>
        <v>81007020220100590119</v>
      </c>
      <c r="Y564" s="14"/>
      <c r="Z564" s="4"/>
    </row>
    <row r="565" spans="2:26" ht="34.5" x14ac:dyDescent="0.25">
      <c r="B565" s="52" t="s">
        <v>56</v>
      </c>
      <c r="C565" s="53" t="s">
        <v>43</v>
      </c>
      <c r="D565" s="454" t="s">
        <v>1269</v>
      </c>
      <c r="E565" s="455"/>
      <c r="F565" s="455"/>
      <c r="G565" s="455"/>
      <c r="H565" s="455"/>
      <c r="I565" s="455"/>
      <c r="J565" s="456"/>
      <c r="K565" s="54" t="s">
        <v>57</v>
      </c>
      <c r="L565" s="55"/>
      <c r="M565" s="325">
        <v>357692.51</v>
      </c>
      <c r="N565" s="327"/>
      <c r="O565" s="325">
        <v>357692.51</v>
      </c>
      <c r="P565" s="327"/>
      <c r="Q565" s="56">
        <v>0</v>
      </c>
      <c r="R565" s="57">
        <v>334794.62</v>
      </c>
      <c r="S565" s="58">
        <v>0</v>
      </c>
      <c r="T565" s="59">
        <v>334794.62</v>
      </c>
      <c r="U565" s="60">
        <v>334558.21999999997</v>
      </c>
      <c r="V565" s="61">
        <f t="shared" si="24"/>
        <v>236.40000000002328</v>
      </c>
      <c r="W565" s="62">
        <f t="shared" si="25"/>
        <v>236.40000000002328</v>
      </c>
      <c r="X565" s="191" t="str">
        <f t="shared" si="26"/>
        <v>81007020220100590242</v>
      </c>
      <c r="Y565" s="14"/>
      <c r="Z565" s="4"/>
    </row>
    <row r="566" spans="2:26" ht="23.25" x14ac:dyDescent="0.25">
      <c r="B566" s="52" t="s">
        <v>58</v>
      </c>
      <c r="C566" s="53" t="s">
        <v>43</v>
      </c>
      <c r="D566" s="454" t="s">
        <v>1269</v>
      </c>
      <c r="E566" s="455"/>
      <c r="F566" s="455"/>
      <c r="G566" s="455"/>
      <c r="H566" s="455"/>
      <c r="I566" s="455"/>
      <c r="J566" s="456"/>
      <c r="K566" s="54" t="s">
        <v>59</v>
      </c>
      <c r="L566" s="55"/>
      <c r="M566" s="325">
        <v>1313507.49</v>
      </c>
      <c r="N566" s="327"/>
      <c r="O566" s="325">
        <v>1313507.49</v>
      </c>
      <c r="P566" s="327"/>
      <c r="Q566" s="56">
        <v>0</v>
      </c>
      <c r="R566" s="57">
        <v>1251908.46</v>
      </c>
      <c r="S566" s="58">
        <v>0</v>
      </c>
      <c r="T566" s="59">
        <v>1251908.46</v>
      </c>
      <c r="U566" s="60">
        <v>1251908.46</v>
      </c>
      <c r="V566" s="61">
        <f t="shared" si="24"/>
        <v>0</v>
      </c>
      <c r="W566" s="62">
        <f t="shared" si="25"/>
        <v>0</v>
      </c>
      <c r="X566" s="191" t="str">
        <f t="shared" si="26"/>
        <v>81007020220100590244</v>
      </c>
      <c r="Y566" s="14"/>
      <c r="Z566" s="4"/>
    </row>
    <row r="567" spans="2:26" ht="79.5" x14ac:dyDescent="0.25">
      <c r="B567" s="52" t="s">
        <v>172</v>
      </c>
      <c r="C567" s="53" t="s">
        <v>43</v>
      </c>
      <c r="D567" s="454" t="s">
        <v>1269</v>
      </c>
      <c r="E567" s="455"/>
      <c r="F567" s="455"/>
      <c r="G567" s="455"/>
      <c r="H567" s="455"/>
      <c r="I567" s="455"/>
      <c r="J567" s="456"/>
      <c r="K567" s="54" t="s">
        <v>174</v>
      </c>
      <c r="L567" s="55"/>
      <c r="M567" s="325">
        <v>2012539997.23</v>
      </c>
      <c r="N567" s="327"/>
      <c r="O567" s="325">
        <v>2012539997.23</v>
      </c>
      <c r="P567" s="327"/>
      <c r="Q567" s="56">
        <v>0</v>
      </c>
      <c r="R567" s="57">
        <v>1958382714.6700001</v>
      </c>
      <c r="S567" s="58">
        <v>0</v>
      </c>
      <c r="T567" s="59">
        <v>1958382714.6700001</v>
      </c>
      <c r="U567" s="60">
        <v>1958382714.6700001</v>
      </c>
      <c r="V567" s="61">
        <f t="shared" si="24"/>
        <v>0</v>
      </c>
      <c r="W567" s="62">
        <f t="shared" si="25"/>
        <v>0</v>
      </c>
      <c r="X567" s="191" t="str">
        <f t="shared" si="26"/>
        <v>81007020220100590611</v>
      </c>
      <c r="Y567" s="14"/>
      <c r="Z567" s="4"/>
    </row>
    <row r="568" spans="2:26" ht="23.25" x14ac:dyDescent="0.25">
      <c r="B568" s="52" t="s">
        <v>256</v>
      </c>
      <c r="C568" s="53" t="s">
        <v>43</v>
      </c>
      <c r="D568" s="454" t="s">
        <v>1269</v>
      </c>
      <c r="E568" s="455"/>
      <c r="F568" s="455"/>
      <c r="G568" s="455"/>
      <c r="H568" s="455"/>
      <c r="I568" s="455"/>
      <c r="J568" s="456"/>
      <c r="K568" s="54" t="s">
        <v>260</v>
      </c>
      <c r="L568" s="55"/>
      <c r="M568" s="325">
        <v>10664992</v>
      </c>
      <c r="N568" s="327"/>
      <c r="O568" s="325">
        <v>10664992</v>
      </c>
      <c r="P568" s="327"/>
      <c r="Q568" s="56">
        <v>0</v>
      </c>
      <c r="R568" s="57">
        <v>10658174</v>
      </c>
      <c r="S568" s="58">
        <v>0</v>
      </c>
      <c r="T568" s="59">
        <v>10658174</v>
      </c>
      <c r="U568" s="60">
        <v>10658174</v>
      </c>
      <c r="V568" s="61">
        <f t="shared" si="24"/>
        <v>0</v>
      </c>
      <c r="W568" s="62">
        <f t="shared" si="25"/>
        <v>0</v>
      </c>
      <c r="X568" s="191" t="str">
        <f t="shared" si="26"/>
        <v>81007020220100590612</v>
      </c>
      <c r="Y568" s="14"/>
      <c r="Z568" s="4"/>
    </row>
    <row r="569" spans="2:26" ht="79.5" x14ac:dyDescent="0.25">
      <c r="B569" s="52" t="s">
        <v>97</v>
      </c>
      <c r="C569" s="53" t="s">
        <v>43</v>
      </c>
      <c r="D569" s="454" t="s">
        <v>1269</v>
      </c>
      <c r="E569" s="455"/>
      <c r="F569" s="455"/>
      <c r="G569" s="455"/>
      <c r="H569" s="455"/>
      <c r="I569" s="455"/>
      <c r="J569" s="456"/>
      <c r="K569" s="54" t="s">
        <v>99</v>
      </c>
      <c r="L569" s="55"/>
      <c r="M569" s="325">
        <v>496219588.76999998</v>
      </c>
      <c r="N569" s="327"/>
      <c r="O569" s="325">
        <v>496219588.76999998</v>
      </c>
      <c r="P569" s="327"/>
      <c r="Q569" s="56">
        <v>0</v>
      </c>
      <c r="R569" s="57">
        <v>491014651.19999999</v>
      </c>
      <c r="S569" s="58">
        <v>0</v>
      </c>
      <c r="T569" s="59">
        <v>491014651.19999999</v>
      </c>
      <c r="U569" s="60">
        <v>491014651.19999999</v>
      </c>
      <c r="V569" s="61">
        <f t="shared" si="24"/>
        <v>0</v>
      </c>
      <c r="W569" s="62">
        <f t="shared" si="25"/>
        <v>0</v>
      </c>
      <c r="X569" s="191" t="str">
        <f t="shared" si="26"/>
        <v>81007020220100590621</v>
      </c>
      <c r="Y569" s="14"/>
      <c r="Z569" s="4"/>
    </row>
    <row r="570" spans="2:26" ht="23.25" x14ac:dyDescent="0.25">
      <c r="B570" s="52" t="s">
        <v>100</v>
      </c>
      <c r="C570" s="53" t="s">
        <v>43</v>
      </c>
      <c r="D570" s="454" t="s">
        <v>1269</v>
      </c>
      <c r="E570" s="455"/>
      <c r="F570" s="455"/>
      <c r="G570" s="455"/>
      <c r="H570" s="455"/>
      <c r="I570" s="455"/>
      <c r="J570" s="456"/>
      <c r="K570" s="54" t="s">
        <v>101</v>
      </c>
      <c r="L570" s="55"/>
      <c r="M570" s="325">
        <v>1966360</v>
      </c>
      <c r="N570" s="327"/>
      <c r="O570" s="325">
        <v>1966360</v>
      </c>
      <c r="P570" s="327"/>
      <c r="Q570" s="56">
        <v>0</v>
      </c>
      <c r="R570" s="57">
        <v>1616638</v>
      </c>
      <c r="S570" s="58">
        <v>0</v>
      </c>
      <c r="T570" s="59">
        <v>1616638</v>
      </c>
      <c r="U570" s="60">
        <v>1616638</v>
      </c>
      <c r="V570" s="61">
        <f t="shared" si="24"/>
        <v>0</v>
      </c>
      <c r="W570" s="62">
        <f t="shared" si="25"/>
        <v>0</v>
      </c>
      <c r="X570" s="191" t="str">
        <f t="shared" si="26"/>
        <v>81007020220100590622</v>
      </c>
      <c r="Y570" s="14"/>
      <c r="Z570" s="4"/>
    </row>
    <row r="571" spans="2:26" x14ac:dyDescent="0.25">
      <c r="B571" s="52" t="s">
        <v>65</v>
      </c>
      <c r="C571" s="53" t="s">
        <v>43</v>
      </c>
      <c r="D571" s="454" t="s">
        <v>1269</v>
      </c>
      <c r="E571" s="455"/>
      <c r="F571" s="455"/>
      <c r="G571" s="455"/>
      <c r="H571" s="455"/>
      <c r="I571" s="455"/>
      <c r="J571" s="456"/>
      <c r="K571" s="54" t="s">
        <v>66</v>
      </c>
      <c r="L571" s="55"/>
      <c r="M571" s="325">
        <v>15000</v>
      </c>
      <c r="N571" s="327"/>
      <c r="O571" s="325">
        <v>15000</v>
      </c>
      <c r="P571" s="327"/>
      <c r="Q571" s="56">
        <v>0</v>
      </c>
      <c r="R571" s="57">
        <v>15000</v>
      </c>
      <c r="S571" s="58">
        <v>0</v>
      </c>
      <c r="T571" s="59">
        <v>15000</v>
      </c>
      <c r="U571" s="60">
        <v>15000</v>
      </c>
      <c r="V571" s="61">
        <f t="shared" si="24"/>
        <v>0</v>
      </c>
      <c r="W571" s="62">
        <f t="shared" si="25"/>
        <v>0</v>
      </c>
      <c r="X571" s="191" t="str">
        <f t="shared" si="26"/>
        <v>81007020220100590852</v>
      </c>
      <c r="Y571" s="14"/>
      <c r="Z571" s="4"/>
    </row>
    <row r="572" spans="2:26" ht="45.75" x14ac:dyDescent="0.25">
      <c r="B572" s="52" t="s">
        <v>214</v>
      </c>
      <c r="C572" s="53" t="s">
        <v>43</v>
      </c>
      <c r="D572" s="454" t="s">
        <v>1270</v>
      </c>
      <c r="E572" s="455"/>
      <c r="F572" s="455"/>
      <c r="G572" s="455"/>
      <c r="H572" s="455"/>
      <c r="I572" s="455"/>
      <c r="J572" s="456"/>
      <c r="K572" s="54" t="s">
        <v>215</v>
      </c>
      <c r="L572" s="55"/>
      <c r="M572" s="325">
        <v>18083000</v>
      </c>
      <c r="N572" s="327"/>
      <c r="O572" s="325">
        <v>18083000</v>
      </c>
      <c r="P572" s="327"/>
      <c r="Q572" s="56">
        <v>0</v>
      </c>
      <c r="R572" s="57">
        <v>16846641.289999999</v>
      </c>
      <c r="S572" s="58">
        <v>0</v>
      </c>
      <c r="T572" s="59">
        <v>16846641.289999999</v>
      </c>
      <c r="U572" s="60">
        <v>16846641.289999999</v>
      </c>
      <c r="V572" s="61">
        <f t="shared" si="24"/>
        <v>0</v>
      </c>
      <c r="W572" s="62">
        <f t="shared" si="25"/>
        <v>0</v>
      </c>
      <c r="X572" s="191" t="str">
        <f t="shared" si="26"/>
        <v>81007020220121024631</v>
      </c>
      <c r="Y572" s="14"/>
      <c r="Z572" s="4"/>
    </row>
    <row r="573" spans="2:26" x14ac:dyDescent="0.25">
      <c r="B573" s="52" t="s">
        <v>77</v>
      </c>
      <c r="C573" s="53" t="s">
        <v>43</v>
      </c>
      <c r="D573" s="454" t="s">
        <v>1271</v>
      </c>
      <c r="E573" s="455"/>
      <c r="F573" s="455"/>
      <c r="G573" s="455"/>
      <c r="H573" s="455"/>
      <c r="I573" s="455"/>
      <c r="J573" s="456"/>
      <c r="K573" s="54" t="s">
        <v>79</v>
      </c>
      <c r="L573" s="55"/>
      <c r="M573" s="325">
        <v>198155</v>
      </c>
      <c r="N573" s="327"/>
      <c r="O573" s="325">
        <v>198155</v>
      </c>
      <c r="P573" s="327"/>
      <c r="Q573" s="56">
        <v>0</v>
      </c>
      <c r="R573" s="57">
        <v>198155</v>
      </c>
      <c r="S573" s="58">
        <v>0</v>
      </c>
      <c r="T573" s="59">
        <v>157626.29999999999</v>
      </c>
      <c r="U573" s="60">
        <v>157626.29999999999</v>
      </c>
      <c r="V573" s="61">
        <f t="shared" si="24"/>
        <v>40528.700000000012</v>
      </c>
      <c r="W573" s="62">
        <f t="shared" si="25"/>
        <v>0</v>
      </c>
      <c r="X573" s="191" t="str">
        <f t="shared" si="26"/>
        <v>81007020220123060111</v>
      </c>
      <c r="Y573" s="14"/>
      <c r="Z573" s="4"/>
    </row>
    <row r="574" spans="2:26" ht="57" x14ac:dyDescent="0.25">
      <c r="B574" s="52" t="s">
        <v>82</v>
      </c>
      <c r="C574" s="53" t="s">
        <v>43</v>
      </c>
      <c r="D574" s="454" t="s">
        <v>1271</v>
      </c>
      <c r="E574" s="455"/>
      <c r="F574" s="455"/>
      <c r="G574" s="455"/>
      <c r="H574" s="455"/>
      <c r="I574" s="455"/>
      <c r="J574" s="456"/>
      <c r="K574" s="54" t="s">
        <v>83</v>
      </c>
      <c r="L574" s="55"/>
      <c r="M574" s="325">
        <v>59845</v>
      </c>
      <c r="N574" s="327"/>
      <c r="O574" s="325">
        <v>59845</v>
      </c>
      <c r="P574" s="327"/>
      <c r="Q574" s="56">
        <v>0</v>
      </c>
      <c r="R574" s="57">
        <v>50258.080000000002</v>
      </c>
      <c r="S574" s="58">
        <v>0</v>
      </c>
      <c r="T574" s="59">
        <v>50258.080000000002</v>
      </c>
      <c r="U574" s="60">
        <v>50258.080000000002</v>
      </c>
      <c r="V574" s="61">
        <f t="shared" si="24"/>
        <v>0</v>
      </c>
      <c r="W574" s="62">
        <f t="shared" si="25"/>
        <v>0</v>
      </c>
      <c r="X574" s="191" t="str">
        <f t="shared" si="26"/>
        <v>81007020220123060119</v>
      </c>
      <c r="Y574" s="14"/>
      <c r="Z574" s="4"/>
    </row>
    <row r="575" spans="2:26" ht="79.5" x14ac:dyDescent="0.25">
      <c r="B575" s="52" t="s">
        <v>172</v>
      </c>
      <c r="C575" s="53" t="s">
        <v>43</v>
      </c>
      <c r="D575" s="454" t="s">
        <v>1271</v>
      </c>
      <c r="E575" s="455"/>
      <c r="F575" s="455"/>
      <c r="G575" s="455"/>
      <c r="H575" s="455"/>
      <c r="I575" s="455"/>
      <c r="J575" s="456"/>
      <c r="K575" s="54" t="s">
        <v>174</v>
      </c>
      <c r="L575" s="55"/>
      <c r="M575" s="325">
        <v>9624200</v>
      </c>
      <c r="N575" s="327"/>
      <c r="O575" s="325">
        <v>9624200</v>
      </c>
      <c r="P575" s="327"/>
      <c r="Q575" s="56">
        <v>0</v>
      </c>
      <c r="R575" s="57">
        <v>9086169.0099999998</v>
      </c>
      <c r="S575" s="58">
        <v>0</v>
      </c>
      <c r="T575" s="59">
        <v>9086169.0099999998</v>
      </c>
      <c r="U575" s="60">
        <v>9086169.0099999998</v>
      </c>
      <c r="V575" s="61">
        <f t="shared" si="24"/>
        <v>0</v>
      </c>
      <c r="W575" s="62">
        <f t="shared" si="25"/>
        <v>0</v>
      </c>
      <c r="X575" s="191" t="str">
        <f t="shared" si="26"/>
        <v>81007020220123060611</v>
      </c>
      <c r="Y575" s="14"/>
      <c r="Z575" s="4"/>
    </row>
    <row r="576" spans="2:26" ht="79.5" x14ac:dyDescent="0.25">
      <c r="B576" s="52" t="s">
        <v>97</v>
      </c>
      <c r="C576" s="53" t="s">
        <v>43</v>
      </c>
      <c r="D576" s="454" t="s">
        <v>1271</v>
      </c>
      <c r="E576" s="455"/>
      <c r="F576" s="455"/>
      <c r="G576" s="455"/>
      <c r="H576" s="455"/>
      <c r="I576" s="455"/>
      <c r="J576" s="456"/>
      <c r="K576" s="54" t="s">
        <v>99</v>
      </c>
      <c r="L576" s="55"/>
      <c r="M576" s="325">
        <v>2234900</v>
      </c>
      <c r="N576" s="327"/>
      <c r="O576" s="325">
        <v>2234900</v>
      </c>
      <c r="P576" s="327"/>
      <c r="Q576" s="56">
        <v>0</v>
      </c>
      <c r="R576" s="57">
        <v>2145469.35</v>
      </c>
      <c r="S576" s="58">
        <v>0</v>
      </c>
      <c r="T576" s="59">
        <v>2145469.35</v>
      </c>
      <c r="U576" s="60">
        <v>2145469.35</v>
      </c>
      <c r="V576" s="61">
        <f t="shared" si="24"/>
        <v>0</v>
      </c>
      <c r="W576" s="62">
        <f t="shared" si="25"/>
        <v>0</v>
      </c>
      <c r="X576" s="191" t="str">
        <f t="shared" si="26"/>
        <v>81007020220123060621</v>
      </c>
      <c r="Y576" s="14"/>
      <c r="Z576" s="4"/>
    </row>
    <row r="577" spans="2:26" x14ac:dyDescent="0.25">
      <c r="B577" s="52" t="s">
        <v>77</v>
      </c>
      <c r="C577" s="53" t="s">
        <v>43</v>
      </c>
      <c r="D577" s="454" t="s">
        <v>1272</v>
      </c>
      <c r="E577" s="455"/>
      <c r="F577" s="455"/>
      <c r="G577" s="455"/>
      <c r="H577" s="455"/>
      <c r="I577" s="455"/>
      <c r="J577" s="456"/>
      <c r="K577" s="54" t="s">
        <v>79</v>
      </c>
      <c r="L577" s="55"/>
      <c r="M577" s="325">
        <v>1154876</v>
      </c>
      <c r="N577" s="327"/>
      <c r="O577" s="325">
        <v>1154876</v>
      </c>
      <c r="P577" s="327"/>
      <c r="Q577" s="56">
        <v>0</v>
      </c>
      <c r="R577" s="57">
        <v>1154876</v>
      </c>
      <c r="S577" s="58">
        <v>0</v>
      </c>
      <c r="T577" s="59">
        <v>981535.96</v>
      </c>
      <c r="U577" s="60">
        <v>981535.96</v>
      </c>
      <c r="V577" s="61">
        <f t="shared" si="24"/>
        <v>173340.04000000004</v>
      </c>
      <c r="W577" s="62">
        <f t="shared" si="25"/>
        <v>0</v>
      </c>
      <c r="X577" s="191" t="str">
        <f t="shared" si="26"/>
        <v>81007020220153030111</v>
      </c>
      <c r="Y577" s="14"/>
      <c r="Z577" s="4"/>
    </row>
    <row r="578" spans="2:26" ht="57" x14ac:dyDescent="0.25">
      <c r="B578" s="52" t="s">
        <v>82</v>
      </c>
      <c r="C578" s="53" t="s">
        <v>43</v>
      </c>
      <c r="D578" s="454" t="s">
        <v>1272</v>
      </c>
      <c r="E578" s="455"/>
      <c r="F578" s="455"/>
      <c r="G578" s="455"/>
      <c r="H578" s="455"/>
      <c r="I578" s="455"/>
      <c r="J578" s="456"/>
      <c r="K578" s="54" t="s">
        <v>83</v>
      </c>
      <c r="L578" s="55"/>
      <c r="M578" s="325">
        <v>356124</v>
      </c>
      <c r="N578" s="327"/>
      <c r="O578" s="325">
        <v>356124</v>
      </c>
      <c r="P578" s="327"/>
      <c r="Q578" s="56">
        <v>0</v>
      </c>
      <c r="R578" s="57">
        <v>313094.87</v>
      </c>
      <c r="S578" s="58">
        <v>0</v>
      </c>
      <c r="T578" s="59">
        <v>313094.87</v>
      </c>
      <c r="U578" s="60">
        <v>313094.87</v>
      </c>
      <c r="V578" s="61">
        <f t="shared" si="24"/>
        <v>0</v>
      </c>
      <c r="W578" s="62">
        <f t="shared" si="25"/>
        <v>0</v>
      </c>
      <c r="X578" s="191" t="str">
        <f t="shared" si="26"/>
        <v>81007020220153030119</v>
      </c>
      <c r="Y578" s="14"/>
      <c r="Z578" s="4"/>
    </row>
    <row r="579" spans="2:26" x14ac:dyDescent="0.25">
      <c r="B579" s="52" t="s">
        <v>151</v>
      </c>
      <c r="C579" s="53" t="s">
        <v>43</v>
      </c>
      <c r="D579" s="454" t="s">
        <v>1272</v>
      </c>
      <c r="E579" s="455"/>
      <c r="F579" s="455"/>
      <c r="G579" s="455"/>
      <c r="H579" s="455"/>
      <c r="I579" s="455"/>
      <c r="J579" s="456"/>
      <c r="K579" s="54" t="s">
        <v>154</v>
      </c>
      <c r="L579" s="55"/>
      <c r="M579" s="325">
        <v>618399200</v>
      </c>
      <c r="N579" s="327"/>
      <c r="O579" s="325">
        <v>618399200</v>
      </c>
      <c r="P579" s="327"/>
      <c r="Q579" s="56">
        <v>0</v>
      </c>
      <c r="R579" s="57">
        <v>606869604.58000004</v>
      </c>
      <c r="S579" s="58">
        <v>0</v>
      </c>
      <c r="T579" s="59">
        <v>606869604.58000004</v>
      </c>
      <c r="U579" s="60">
        <v>606869604.58000004</v>
      </c>
      <c r="V579" s="61">
        <f t="shared" si="24"/>
        <v>0</v>
      </c>
      <c r="W579" s="62">
        <f t="shared" si="25"/>
        <v>0</v>
      </c>
      <c r="X579" s="191" t="str">
        <f t="shared" si="26"/>
        <v>81007020220153030530</v>
      </c>
      <c r="Y579" s="14"/>
      <c r="Z579" s="4"/>
    </row>
    <row r="580" spans="2:26" ht="79.5" x14ac:dyDescent="0.25">
      <c r="B580" s="52" t="s">
        <v>172</v>
      </c>
      <c r="C580" s="53" t="s">
        <v>43</v>
      </c>
      <c r="D580" s="454" t="s">
        <v>1272</v>
      </c>
      <c r="E580" s="455"/>
      <c r="F580" s="455"/>
      <c r="G580" s="455"/>
      <c r="H580" s="455"/>
      <c r="I580" s="455"/>
      <c r="J580" s="456"/>
      <c r="K580" s="54" t="s">
        <v>174</v>
      </c>
      <c r="L580" s="55"/>
      <c r="M580" s="325">
        <v>55599790</v>
      </c>
      <c r="N580" s="327"/>
      <c r="O580" s="325">
        <v>55599790</v>
      </c>
      <c r="P580" s="327"/>
      <c r="Q580" s="56">
        <v>0</v>
      </c>
      <c r="R580" s="57">
        <v>53639514.409999996</v>
      </c>
      <c r="S580" s="58">
        <v>0</v>
      </c>
      <c r="T580" s="59">
        <v>53639514.409999996</v>
      </c>
      <c r="U580" s="60">
        <v>53639514.409999996</v>
      </c>
      <c r="V580" s="61">
        <f t="shared" si="24"/>
        <v>0</v>
      </c>
      <c r="W580" s="62">
        <f t="shared" si="25"/>
        <v>0</v>
      </c>
      <c r="X580" s="191" t="str">
        <f t="shared" si="26"/>
        <v>81007020220153030611</v>
      </c>
      <c r="Y580" s="14"/>
      <c r="Z580" s="4"/>
    </row>
    <row r="581" spans="2:26" ht="79.5" x14ac:dyDescent="0.25">
      <c r="B581" s="52" t="s">
        <v>97</v>
      </c>
      <c r="C581" s="53" t="s">
        <v>43</v>
      </c>
      <c r="D581" s="454" t="s">
        <v>1272</v>
      </c>
      <c r="E581" s="455"/>
      <c r="F581" s="455"/>
      <c r="G581" s="455"/>
      <c r="H581" s="455"/>
      <c r="I581" s="455"/>
      <c r="J581" s="456"/>
      <c r="K581" s="54" t="s">
        <v>99</v>
      </c>
      <c r="L581" s="55"/>
      <c r="M581" s="325">
        <v>13275510</v>
      </c>
      <c r="N581" s="327"/>
      <c r="O581" s="325">
        <v>13275510</v>
      </c>
      <c r="P581" s="327"/>
      <c r="Q581" s="56">
        <v>0</v>
      </c>
      <c r="R581" s="57">
        <v>12117750.18</v>
      </c>
      <c r="S581" s="58">
        <v>0</v>
      </c>
      <c r="T581" s="59">
        <v>12117750.18</v>
      </c>
      <c r="U581" s="60">
        <v>12117750.18</v>
      </c>
      <c r="V581" s="61">
        <f t="shared" si="24"/>
        <v>0</v>
      </c>
      <c r="W581" s="62">
        <f t="shared" si="25"/>
        <v>0</v>
      </c>
      <c r="X581" s="191" t="str">
        <f t="shared" si="26"/>
        <v>81007020220153030621</v>
      </c>
      <c r="Y581" s="14"/>
      <c r="Z581" s="4"/>
    </row>
    <row r="582" spans="2:26" x14ac:dyDescent="0.25">
      <c r="B582" s="52" t="s">
        <v>151</v>
      </c>
      <c r="C582" s="53" t="s">
        <v>43</v>
      </c>
      <c r="D582" s="454" t="s">
        <v>1273</v>
      </c>
      <c r="E582" s="455"/>
      <c r="F582" s="455"/>
      <c r="G582" s="455"/>
      <c r="H582" s="455"/>
      <c r="I582" s="455"/>
      <c r="J582" s="456"/>
      <c r="K582" s="54" t="s">
        <v>154</v>
      </c>
      <c r="L582" s="55"/>
      <c r="M582" s="325">
        <v>14210107700</v>
      </c>
      <c r="N582" s="327"/>
      <c r="O582" s="325">
        <v>14210107700</v>
      </c>
      <c r="P582" s="327"/>
      <c r="Q582" s="56">
        <v>0</v>
      </c>
      <c r="R582" s="57">
        <v>14171337164.469999</v>
      </c>
      <c r="S582" s="58">
        <v>0</v>
      </c>
      <c r="T582" s="59">
        <v>14171337164.469999</v>
      </c>
      <c r="U582" s="60">
        <v>14171337164.469999</v>
      </c>
      <c r="V582" s="61">
        <f t="shared" si="24"/>
        <v>0</v>
      </c>
      <c r="W582" s="62">
        <f t="shared" si="25"/>
        <v>0</v>
      </c>
      <c r="X582" s="191" t="str">
        <f t="shared" si="26"/>
        <v>81007020220173040530</v>
      </c>
      <c r="Y582" s="14"/>
      <c r="Z582" s="4"/>
    </row>
    <row r="583" spans="2:26" x14ac:dyDescent="0.25">
      <c r="B583" s="52" t="s">
        <v>151</v>
      </c>
      <c r="C583" s="53" t="s">
        <v>43</v>
      </c>
      <c r="D583" s="454" t="s">
        <v>1274</v>
      </c>
      <c r="E583" s="455"/>
      <c r="F583" s="455"/>
      <c r="G583" s="455"/>
      <c r="H583" s="455"/>
      <c r="I583" s="455"/>
      <c r="J583" s="456"/>
      <c r="K583" s="54" t="s">
        <v>154</v>
      </c>
      <c r="L583" s="55"/>
      <c r="M583" s="325">
        <v>98933000</v>
      </c>
      <c r="N583" s="327"/>
      <c r="O583" s="325">
        <v>98933000</v>
      </c>
      <c r="P583" s="327"/>
      <c r="Q583" s="56">
        <v>0</v>
      </c>
      <c r="R583" s="57">
        <v>98278566.420000002</v>
      </c>
      <c r="S583" s="58">
        <v>0</v>
      </c>
      <c r="T583" s="59">
        <v>98278566.420000002</v>
      </c>
      <c r="U583" s="60">
        <v>98278566.420000002</v>
      </c>
      <c r="V583" s="61">
        <f t="shared" si="24"/>
        <v>0</v>
      </c>
      <c r="W583" s="62">
        <f t="shared" si="25"/>
        <v>0</v>
      </c>
      <c r="X583" s="191" t="str">
        <f t="shared" si="26"/>
        <v>81007020220173060530</v>
      </c>
      <c r="Y583" s="14"/>
      <c r="Z583" s="4"/>
    </row>
    <row r="584" spans="2:26" ht="57" x14ac:dyDescent="0.25">
      <c r="B584" s="52" t="s">
        <v>230</v>
      </c>
      <c r="C584" s="53" t="s">
        <v>43</v>
      </c>
      <c r="D584" s="454" t="s">
        <v>1275</v>
      </c>
      <c r="E584" s="455"/>
      <c r="F584" s="455"/>
      <c r="G584" s="455"/>
      <c r="H584" s="455"/>
      <c r="I584" s="455"/>
      <c r="J584" s="456"/>
      <c r="K584" s="54" t="s">
        <v>232</v>
      </c>
      <c r="L584" s="55"/>
      <c r="M584" s="325">
        <v>52946000</v>
      </c>
      <c r="N584" s="327"/>
      <c r="O584" s="325">
        <v>52946000</v>
      </c>
      <c r="P584" s="327"/>
      <c r="Q584" s="56">
        <v>0</v>
      </c>
      <c r="R584" s="57">
        <v>47067994.810000002</v>
      </c>
      <c r="S584" s="58">
        <v>0</v>
      </c>
      <c r="T584" s="59">
        <v>47067994.810000002</v>
      </c>
      <c r="U584" s="60">
        <v>47067994.810000002</v>
      </c>
      <c r="V584" s="61">
        <f t="shared" si="24"/>
        <v>0</v>
      </c>
      <c r="W584" s="62">
        <f t="shared" si="25"/>
        <v>0</v>
      </c>
      <c r="X584" s="191" t="str">
        <f t="shared" si="26"/>
        <v>81007020220173130521</v>
      </c>
      <c r="Y584" s="14"/>
      <c r="Z584" s="4"/>
    </row>
    <row r="585" spans="2:26" ht="57" x14ac:dyDescent="0.25">
      <c r="B585" s="52" t="s">
        <v>230</v>
      </c>
      <c r="C585" s="53" t="s">
        <v>43</v>
      </c>
      <c r="D585" s="454" t="s">
        <v>1276</v>
      </c>
      <c r="E585" s="455"/>
      <c r="F585" s="455"/>
      <c r="G585" s="455"/>
      <c r="H585" s="455"/>
      <c r="I585" s="455"/>
      <c r="J585" s="456"/>
      <c r="K585" s="54" t="s">
        <v>232</v>
      </c>
      <c r="L585" s="55"/>
      <c r="M585" s="325">
        <v>470357100</v>
      </c>
      <c r="N585" s="327"/>
      <c r="O585" s="325">
        <v>470357100</v>
      </c>
      <c r="P585" s="327"/>
      <c r="Q585" s="56">
        <v>0</v>
      </c>
      <c r="R585" s="57">
        <v>350497259.08999997</v>
      </c>
      <c r="S585" s="58">
        <v>0</v>
      </c>
      <c r="T585" s="59">
        <v>350497259.08999997</v>
      </c>
      <c r="U585" s="60">
        <v>350497259.08999997</v>
      </c>
      <c r="V585" s="61">
        <f t="shared" si="24"/>
        <v>0</v>
      </c>
      <c r="W585" s="62">
        <f t="shared" si="25"/>
        <v>0</v>
      </c>
      <c r="X585" s="191" t="str">
        <f t="shared" si="26"/>
        <v>810070202201R3040521</v>
      </c>
      <c r="Y585" s="14"/>
      <c r="Z585" s="4"/>
    </row>
    <row r="586" spans="2:26" ht="79.5" x14ac:dyDescent="0.25">
      <c r="B586" s="52" t="s">
        <v>172</v>
      </c>
      <c r="C586" s="53" t="s">
        <v>43</v>
      </c>
      <c r="D586" s="454" t="s">
        <v>1276</v>
      </c>
      <c r="E586" s="455"/>
      <c r="F586" s="455"/>
      <c r="G586" s="455"/>
      <c r="H586" s="455"/>
      <c r="I586" s="455"/>
      <c r="J586" s="456"/>
      <c r="K586" s="54" t="s">
        <v>174</v>
      </c>
      <c r="L586" s="55"/>
      <c r="M586" s="325">
        <v>49779820</v>
      </c>
      <c r="N586" s="327"/>
      <c r="O586" s="325">
        <v>49779820</v>
      </c>
      <c r="P586" s="327"/>
      <c r="Q586" s="56">
        <v>0</v>
      </c>
      <c r="R586" s="57">
        <v>37643923.189999998</v>
      </c>
      <c r="S586" s="58">
        <v>0</v>
      </c>
      <c r="T586" s="59">
        <v>37643923.189999998</v>
      </c>
      <c r="U586" s="60">
        <v>37643923.189999998</v>
      </c>
      <c r="V586" s="61">
        <f t="shared" si="24"/>
        <v>0</v>
      </c>
      <c r="W586" s="62">
        <f t="shared" si="25"/>
        <v>0</v>
      </c>
      <c r="X586" s="191" t="str">
        <f t="shared" si="26"/>
        <v>810070202201R3040611</v>
      </c>
      <c r="Y586" s="14"/>
      <c r="Z586" s="4"/>
    </row>
    <row r="587" spans="2:26" ht="79.5" x14ac:dyDescent="0.25">
      <c r="B587" s="52" t="s">
        <v>97</v>
      </c>
      <c r="C587" s="53" t="s">
        <v>43</v>
      </c>
      <c r="D587" s="454" t="s">
        <v>1276</v>
      </c>
      <c r="E587" s="455"/>
      <c r="F587" s="455"/>
      <c r="G587" s="455"/>
      <c r="H587" s="455"/>
      <c r="I587" s="455"/>
      <c r="J587" s="456"/>
      <c r="K587" s="54" t="s">
        <v>99</v>
      </c>
      <c r="L587" s="55"/>
      <c r="M587" s="325">
        <v>15162380</v>
      </c>
      <c r="N587" s="327"/>
      <c r="O587" s="325">
        <v>15162380</v>
      </c>
      <c r="P587" s="327"/>
      <c r="Q587" s="56">
        <v>0</v>
      </c>
      <c r="R587" s="57">
        <v>11567483.66</v>
      </c>
      <c r="S587" s="58">
        <v>0</v>
      </c>
      <c r="T587" s="59">
        <v>11567483.66</v>
      </c>
      <c r="U587" s="60">
        <v>11567483.66</v>
      </c>
      <c r="V587" s="61">
        <f t="shared" si="24"/>
        <v>0</v>
      </c>
      <c r="W587" s="62">
        <f t="shared" si="25"/>
        <v>0</v>
      </c>
      <c r="X587" s="191" t="str">
        <f t="shared" si="26"/>
        <v>810070202201R3040621</v>
      </c>
      <c r="Y587" s="14"/>
      <c r="Z587" s="4"/>
    </row>
    <row r="588" spans="2:26" ht="23.25" x14ac:dyDescent="0.25">
      <c r="B588" s="52" t="s">
        <v>58</v>
      </c>
      <c r="C588" s="53" t="s">
        <v>43</v>
      </c>
      <c r="D588" s="454" t="s">
        <v>1277</v>
      </c>
      <c r="E588" s="455"/>
      <c r="F588" s="455"/>
      <c r="G588" s="455"/>
      <c r="H588" s="455"/>
      <c r="I588" s="455"/>
      <c r="J588" s="456"/>
      <c r="K588" s="54" t="s">
        <v>59</v>
      </c>
      <c r="L588" s="55"/>
      <c r="M588" s="325">
        <v>6295000</v>
      </c>
      <c r="N588" s="327"/>
      <c r="O588" s="325">
        <v>6295000</v>
      </c>
      <c r="P588" s="327"/>
      <c r="Q588" s="56">
        <v>0</v>
      </c>
      <c r="R588" s="57">
        <v>3609184.77</v>
      </c>
      <c r="S588" s="58">
        <v>3431775.47</v>
      </c>
      <c r="T588" s="59">
        <v>3609184.77</v>
      </c>
      <c r="U588" s="60">
        <v>3609184.77</v>
      </c>
      <c r="V588" s="61">
        <f t="shared" si="24"/>
        <v>0</v>
      </c>
      <c r="W588" s="62">
        <f t="shared" si="25"/>
        <v>0</v>
      </c>
      <c r="X588" s="191" t="str">
        <f t="shared" si="26"/>
        <v>81007020220320550244</v>
      </c>
      <c r="Y588" s="14"/>
      <c r="Z588" s="4"/>
    </row>
    <row r="589" spans="2:26" ht="23.25" x14ac:dyDescent="0.25">
      <c r="B589" s="52" t="s">
        <v>256</v>
      </c>
      <c r="C589" s="53" t="s">
        <v>43</v>
      </c>
      <c r="D589" s="454" t="s">
        <v>1277</v>
      </c>
      <c r="E589" s="455"/>
      <c r="F589" s="455"/>
      <c r="G589" s="455"/>
      <c r="H589" s="455"/>
      <c r="I589" s="455"/>
      <c r="J589" s="456"/>
      <c r="K589" s="54" t="s">
        <v>260</v>
      </c>
      <c r="L589" s="55"/>
      <c r="M589" s="325">
        <v>15000900</v>
      </c>
      <c r="N589" s="327"/>
      <c r="O589" s="325">
        <v>15000900</v>
      </c>
      <c r="P589" s="327"/>
      <c r="Q589" s="56">
        <v>0</v>
      </c>
      <c r="R589" s="57">
        <v>14646832.529999999</v>
      </c>
      <c r="S589" s="58">
        <v>0</v>
      </c>
      <c r="T589" s="59">
        <v>14646832.529999999</v>
      </c>
      <c r="U589" s="60">
        <v>14646832.529999999</v>
      </c>
      <c r="V589" s="61">
        <f t="shared" si="24"/>
        <v>0</v>
      </c>
      <c r="W589" s="62">
        <f t="shared" si="25"/>
        <v>0</v>
      </c>
      <c r="X589" s="191" t="str">
        <f t="shared" si="26"/>
        <v>81007020220320550612</v>
      </c>
      <c r="Y589" s="14"/>
      <c r="Z589" s="4"/>
    </row>
    <row r="590" spans="2:26" ht="23.25" x14ac:dyDescent="0.25">
      <c r="B590" s="52" t="s">
        <v>100</v>
      </c>
      <c r="C590" s="53" t="s">
        <v>43</v>
      </c>
      <c r="D590" s="454" t="s">
        <v>1277</v>
      </c>
      <c r="E590" s="455"/>
      <c r="F590" s="455"/>
      <c r="G590" s="455"/>
      <c r="H590" s="455"/>
      <c r="I590" s="455"/>
      <c r="J590" s="456"/>
      <c r="K590" s="54" t="s">
        <v>101</v>
      </c>
      <c r="L590" s="55"/>
      <c r="M590" s="325">
        <v>22170200</v>
      </c>
      <c r="N590" s="327"/>
      <c r="O590" s="325">
        <v>22170200</v>
      </c>
      <c r="P590" s="327"/>
      <c r="Q590" s="56">
        <v>0</v>
      </c>
      <c r="R590" s="57">
        <v>22108375.199999999</v>
      </c>
      <c r="S590" s="58">
        <v>0</v>
      </c>
      <c r="T590" s="59">
        <v>22108375.199999999</v>
      </c>
      <c r="U590" s="60">
        <v>22108375.199999999</v>
      </c>
      <c r="V590" s="61">
        <f t="shared" si="24"/>
        <v>0</v>
      </c>
      <c r="W590" s="62">
        <f t="shared" si="25"/>
        <v>0</v>
      </c>
      <c r="X590" s="191" t="str">
        <f t="shared" si="26"/>
        <v>81007020220320550622</v>
      </c>
      <c r="Y590" s="14"/>
      <c r="Z590" s="4"/>
    </row>
    <row r="591" spans="2:26" ht="23.25" x14ac:dyDescent="0.25">
      <c r="B591" s="52" t="s">
        <v>256</v>
      </c>
      <c r="C591" s="53" t="s">
        <v>43</v>
      </c>
      <c r="D591" s="454" t="s">
        <v>1278</v>
      </c>
      <c r="E591" s="455"/>
      <c r="F591" s="455"/>
      <c r="G591" s="455"/>
      <c r="H591" s="455"/>
      <c r="I591" s="455"/>
      <c r="J591" s="456"/>
      <c r="K591" s="54" t="s">
        <v>260</v>
      </c>
      <c r="L591" s="55"/>
      <c r="M591" s="325">
        <v>7029500</v>
      </c>
      <c r="N591" s="327"/>
      <c r="O591" s="325">
        <v>7029500</v>
      </c>
      <c r="P591" s="327"/>
      <c r="Q591" s="56">
        <v>0</v>
      </c>
      <c r="R591" s="57">
        <v>7029500</v>
      </c>
      <c r="S591" s="58">
        <v>0</v>
      </c>
      <c r="T591" s="59">
        <v>7029500</v>
      </c>
      <c r="U591" s="60">
        <v>7029500</v>
      </c>
      <c r="V591" s="61">
        <f t="shared" si="24"/>
        <v>0</v>
      </c>
      <c r="W591" s="62">
        <f t="shared" si="25"/>
        <v>0</v>
      </c>
      <c r="X591" s="191" t="str">
        <f t="shared" si="26"/>
        <v>81007020220323120612</v>
      </c>
      <c r="Y591" s="14"/>
      <c r="Z591" s="4"/>
    </row>
    <row r="592" spans="2:26" ht="23.25" x14ac:dyDescent="0.25">
      <c r="B592" s="52" t="s">
        <v>100</v>
      </c>
      <c r="C592" s="53" t="s">
        <v>43</v>
      </c>
      <c r="D592" s="454" t="s">
        <v>1278</v>
      </c>
      <c r="E592" s="455"/>
      <c r="F592" s="455"/>
      <c r="G592" s="455"/>
      <c r="H592" s="455"/>
      <c r="I592" s="455"/>
      <c r="J592" s="456"/>
      <c r="K592" s="54" t="s">
        <v>101</v>
      </c>
      <c r="L592" s="55"/>
      <c r="M592" s="325">
        <v>2970500</v>
      </c>
      <c r="N592" s="327"/>
      <c r="O592" s="325">
        <v>2970500</v>
      </c>
      <c r="P592" s="327"/>
      <c r="Q592" s="56">
        <v>0</v>
      </c>
      <c r="R592" s="57">
        <v>2970500</v>
      </c>
      <c r="S592" s="58">
        <v>0</v>
      </c>
      <c r="T592" s="59">
        <v>2970500</v>
      </c>
      <c r="U592" s="60">
        <v>2970500</v>
      </c>
      <c r="V592" s="61">
        <f t="shared" si="24"/>
        <v>0</v>
      </c>
      <c r="W592" s="62">
        <f t="shared" si="25"/>
        <v>0</v>
      </c>
      <c r="X592" s="191" t="str">
        <f t="shared" si="26"/>
        <v>81007020220323120622</v>
      </c>
      <c r="Y592" s="14"/>
      <c r="Z592" s="4"/>
    </row>
    <row r="593" spans="2:26" ht="34.5" x14ac:dyDescent="0.25">
      <c r="B593" s="52" t="s">
        <v>56</v>
      </c>
      <c r="C593" s="53" t="s">
        <v>43</v>
      </c>
      <c r="D593" s="454" t="s">
        <v>1279</v>
      </c>
      <c r="E593" s="455"/>
      <c r="F593" s="455"/>
      <c r="G593" s="455"/>
      <c r="H593" s="455"/>
      <c r="I593" s="455"/>
      <c r="J593" s="456"/>
      <c r="K593" s="54" t="s">
        <v>57</v>
      </c>
      <c r="L593" s="55"/>
      <c r="M593" s="325">
        <v>9130299.7599999998</v>
      </c>
      <c r="N593" s="327"/>
      <c r="O593" s="325">
        <v>9130299.7599999998</v>
      </c>
      <c r="P593" s="327"/>
      <c r="Q593" s="56">
        <v>0</v>
      </c>
      <c r="R593" s="57">
        <v>9130208</v>
      </c>
      <c r="S593" s="58">
        <v>9130208</v>
      </c>
      <c r="T593" s="59">
        <v>9130208</v>
      </c>
      <c r="U593" s="60">
        <v>9130208</v>
      </c>
      <c r="V593" s="61">
        <f t="shared" si="24"/>
        <v>0</v>
      </c>
      <c r="W593" s="62">
        <f t="shared" si="25"/>
        <v>0</v>
      </c>
      <c r="X593" s="191" t="str">
        <f t="shared" si="26"/>
        <v>81007020220329990242</v>
      </c>
      <c r="Y593" s="14"/>
      <c r="Z593" s="4"/>
    </row>
    <row r="594" spans="2:26" ht="23.25" x14ac:dyDescent="0.25">
      <c r="B594" s="52" t="s">
        <v>58</v>
      </c>
      <c r="C594" s="53" t="s">
        <v>43</v>
      </c>
      <c r="D594" s="454" t="s">
        <v>1279</v>
      </c>
      <c r="E594" s="455"/>
      <c r="F594" s="455"/>
      <c r="G594" s="455"/>
      <c r="H594" s="455"/>
      <c r="I594" s="455"/>
      <c r="J594" s="456"/>
      <c r="K594" s="54" t="s">
        <v>59</v>
      </c>
      <c r="L594" s="55"/>
      <c r="M594" s="325">
        <v>547066000.24000001</v>
      </c>
      <c r="N594" s="327"/>
      <c r="O594" s="325">
        <v>547066000.24000001</v>
      </c>
      <c r="P594" s="327"/>
      <c r="Q594" s="56">
        <v>0</v>
      </c>
      <c r="R594" s="57">
        <v>545275572.05999994</v>
      </c>
      <c r="S594" s="58">
        <v>533857280.74000001</v>
      </c>
      <c r="T594" s="59">
        <v>545275572.05999994</v>
      </c>
      <c r="U594" s="60">
        <v>545275572.05999994</v>
      </c>
      <c r="V594" s="61">
        <f t="shared" si="24"/>
        <v>0</v>
      </c>
      <c r="W594" s="62">
        <f t="shared" si="25"/>
        <v>0</v>
      </c>
      <c r="X594" s="191" t="str">
        <f t="shared" si="26"/>
        <v>81007020220329990244</v>
      </c>
      <c r="Y594" s="14"/>
      <c r="Z594" s="4"/>
    </row>
    <row r="595" spans="2:26" ht="23.25" x14ac:dyDescent="0.25">
      <c r="B595" s="52" t="s">
        <v>100</v>
      </c>
      <c r="C595" s="53" t="s">
        <v>43</v>
      </c>
      <c r="D595" s="454" t="s">
        <v>1279</v>
      </c>
      <c r="E595" s="455"/>
      <c r="F595" s="455"/>
      <c r="G595" s="455"/>
      <c r="H595" s="455"/>
      <c r="I595" s="455"/>
      <c r="J595" s="456"/>
      <c r="K595" s="54" t="s">
        <v>101</v>
      </c>
      <c r="L595" s="55"/>
      <c r="M595" s="325">
        <v>98000000</v>
      </c>
      <c r="N595" s="327"/>
      <c r="O595" s="325">
        <v>98000000</v>
      </c>
      <c r="P595" s="327"/>
      <c r="Q595" s="56">
        <v>0</v>
      </c>
      <c r="R595" s="57">
        <v>97941731.799999997</v>
      </c>
      <c r="S595" s="58">
        <v>0</v>
      </c>
      <c r="T595" s="59">
        <v>97941731.799999997</v>
      </c>
      <c r="U595" s="60">
        <v>97941731.799999997</v>
      </c>
      <c r="V595" s="61">
        <f t="shared" si="24"/>
        <v>0</v>
      </c>
      <c r="W595" s="62">
        <f t="shared" si="25"/>
        <v>0</v>
      </c>
      <c r="X595" s="191" t="str">
        <f t="shared" si="26"/>
        <v>81007020220329990622</v>
      </c>
      <c r="Y595" s="14"/>
      <c r="Z595" s="4"/>
    </row>
    <row r="596" spans="2:26" x14ac:dyDescent="0.25">
      <c r="B596" s="52" t="s">
        <v>105</v>
      </c>
      <c r="C596" s="53" t="s">
        <v>43</v>
      </c>
      <c r="D596" s="454" t="s">
        <v>1280</v>
      </c>
      <c r="E596" s="455"/>
      <c r="F596" s="455"/>
      <c r="G596" s="455"/>
      <c r="H596" s="455"/>
      <c r="I596" s="455"/>
      <c r="J596" s="456"/>
      <c r="K596" s="54" t="s">
        <v>107</v>
      </c>
      <c r="L596" s="55"/>
      <c r="M596" s="325">
        <v>44770000</v>
      </c>
      <c r="N596" s="327"/>
      <c r="O596" s="325">
        <v>44770000</v>
      </c>
      <c r="P596" s="327"/>
      <c r="Q596" s="56">
        <v>0</v>
      </c>
      <c r="R596" s="57">
        <v>44420189.049999997</v>
      </c>
      <c r="S596" s="58">
        <v>0</v>
      </c>
      <c r="T596" s="59">
        <v>44420189.049999997</v>
      </c>
      <c r="U596" s="60">
        <v>44420189.049999997</v>
      </c>
      <c r="V596" s="61">
        <f t="shared" si="24"/>
        <v>0</v>
      </c>
      <c r="W596" s="62">
        <f t="shared" si="25"/>
        <v>0</v>
      </c>
      <c r="X596" s="191" t="str">
        <f t="shared" si="26"/>
        <v>81007020220370550540</v>
      </c>
      <c r="Y596" s="14"/>
      <c r="Z596" s="4"/>
    </row>
    <row r="597" spans="2:26" ht="57" x14ac:dyDescent="0.25">
      <c r="B597" s="52" t="s">
        <v>230</v>
      </c>
      <c r="C597" s="53" t="s">
        <v>43</v>
      </c>
      <c r="D597" s="454" t="s">
        <v>1281</v>
      </c>
      <c r="E597" s="455"/>
      <c r="F597" s="455"/>
      <c r="G597" s="455"/>
      <c r="H597" s="455"/>
      <c r="I597" s="455"/>
      <c r="J597" s="456"/>
      <c r="K597" s="54" t="s">
        <v>232</v>
      </c>
      <c r="L597" s="55"/>
      <c r="M597" s="325">
        <v>106174000</v>
      </c>
      <c r="N597" s="327"/>
      <c r="O597" s="325">
        <v>106174000</v>
      </c>
      <c r="P597" s="327"/>
      <c r="Q597" s="56">
        <v>0</v>
      </c>
      <c r="R597" s="57">
        <v>106022812.11</v>
      </c>
      <c r="S597" s="58">
        <v>0</v>
      </c>
      <c r="T597" s="59">
        <v>106022812.11</v>
      </c>
      <c r="U597" s="60">
        <v>106022812.11</v>
      </c>
      <c r="V597" s="61">
        <f t="shared" si="24"/>
        <v>0</v>
      </c>
      <c r="W597" s="62">
        <f t="shared" si="25"/>
        <v>0</v>
      </c>
      <c r="X597" s="191" t="str">
        <f t="shared" si="26"/>
        <v>81007020220373100521</v>
      </c>
      <c r="Y597" s="14"/>
      <c r="Z597" s="4"/>
    </row>
    <row r="598" spans="2:26" ht="57" x14ac:dyDescent="0.25">
      <c r="B598" s="52" t="s">
        <v>230</v>
      </c>
      <c r="C598" s="53" t="s">
        <v>43</v>
      </c>
      <c r="D598" s="454" t="s">
        <v>1282</v>
      </c>
      <c r="E598" s="455"/>
      <c r="F598" s="455"/>
      <c r="G598" s="455"/>
      <c r="H598" s="455"/>
      <c r="I598" s="455"/>
      <c r="J598" s="456"/>
      <c r="K598" s="54" t="s">
        <v>232</v>
      </c>
      <c r="L598" s="55"/>
      <c r="M598" s="325">
        <v>4065000</v>
      </c>
      <c r="N598" s="327"/>
      <c r="O598" s="325">
        <v>4065000</v>
      </c>
      <c r="P598" s="327"/>
      <c r="Q598" s="56">
        <v>0</v>
      </c>
      <c r="R598" s="57">
        <v>3847655</v>
      </c>
      <c r="S598" s="58">
        <v>0</v>
      </c>
      <c r="T598" s="59">
        <v>3847655</v>
      </c>
      <c r="U598" s="60">
        <v>3847655</v>
      </c>
      <c r="V598" s="61">
        <f t="shared" si="24"/>
        <v>0</v>
      </c>
      <c r="W598" s="62">
        <f t="shared" si="25"/>
        <v>0</v>
      </c>
      <c r="X598" s="191" t="str">
        <f t="shared" si="26"/>
        <v>81007020220373110521</v>
      </c>
      <c r="Y598" s="14"/>
      <c r="Z598" s="4"/>
    </row>
    <row r="599" spans="2:26" x14ac:dyDescent="0.25">
      <c r="B599" s="52" t="s">
        <v>105</v>
      </c>
      <c r="C599" s="53" t="s">
        <v>43</v>
      </c>
      <c r="D599" s="454" t="s">
        <v>1283</v>
      </c>
      <c r="E599" s="455"/>
      <c r="F599" s="455"/>
      <c r="G599" s="455"/>
      <c r="H599" s="455"/>
      <c r="I599" s="455"/>
      <c r="J599" s="456"/>
      <c r="K599" s="54" t="s">
        <v>107</v>
      </c>
      <c r="L599" s="55"/>
      <c r="M599" s="325">
        <v>90000000</v>
      </c>
      <c r="N599" s="327"/>
      <c r="O599" s="325">
        <v>90000000</v>
      </c>
      <c r="P599" s="327"/>
      <c r="Q599" s="56">
        <v>0</v>
      </c>
      <c r="R599" s="57">
        <v>90000000</v>
      </c>
      <c r="S599" s="58">
        <v>0</v>
      </c>
      <c r="T599" s="59">
        <v>90000000</v>
      </c>
      <c r="U599" s="60">
        <v>90000000</v>
      </c>
      <c r="V599" s="61">
        <f t="shared" si="24"/>
        <v>0</v>
      </c>
      <c r="W599" s="62">
        <f t="shared" si="25"/>
        <v>0</v>
      </c>
      <c r="X599" s="191" t="str">
        <f t="shared" si="26"/>
        <v>81007020220373120540</v>
      </c>
      <c r="Y599" s="14"/>
      <c r="Z599" s="4"/>
    </row>
    <row r="600" spans="2:26" x14ac:dyDescent="0.25">
      <c r="B600" s="52" t="s">
        <v>92</v>
      </c>
      <c r="C600" s="53" t="s">
        <v>43</v>
      </c>
      <c r="D600" s="454" t="s">
        <v>1284</v>
      </c>
      <c r="E600" s="455"/>
      <c r="F600" s="455"/>
      <c r="G600" s="455"/>
      <c r="H600" s="455"/>
      <c r="I600" s="455"/>
      <c r="J600" s="456"/>
      <c r="K600" s="54" t="s">
        <v>93</v>
      </c>
      <c r="L600" s="55"/>
      <c r="M600" s="325">
        <v>4815000</v>
      </c>
      <c r="N600" s="327"/>
      <c r="O600" s="325">
        <v>4815000</v>
      </c>
      <c r="P600" s="327"/>
      <c r="Q600" s="56">
        <v>0</v>
      </c>
      <c r="R600" s="57">
        <v>4815000</v>
      </c>
      <c r="S600" s="58">
        <v>0</v>
      </c>
      <c r="T600" s="59">
        <v>4815000</v>
      </c>
      <c r="U600" s="60">
        <v>4815000</v>
      </c>
      <c r="V600" s="61">
        <f t="shared" ref="V600:V663" si="27">R600-U600</f>
        <v>0</v>
      </c>
      <c r="W600" s="62">
        <f t="shared" ref="W600:W663" si="28">T600-U600</f>
        <v>0</v>
      </c>
      <c r="X600" s="191" t="str">
        <f t="shared" ref="X600:X663" si="29">IF(D600="","00000000000000000",D600)&amp;IF(K600="","000",K600)</f>
        <v>81007020220529990350</v>
      </c>
      <c r="Y600" s="14"/>
      <c r="Z600" s="4"/>
    </row>
    <row r="601" spans="2:26" ht="79.5" x14ac:dyDescent="0.25">
      <c r="B601" s="52" t="s">
        <v>172</v>
      </c>
      <c r="C601" s="53" t="s">
        <v>43</v>
      </c>
      <c r="D601" s="454" t="s">
        <v>1284</v>
      </c>
      <c r="E601" s="455"/>
      <c r="F601" s="455"/>
      <c r="G601" s="455"/>
      <c r="H601" s="455"/>
      <c r="I601" s="455"/>
      <c r="J601" s="456"/>
      <c r="K601" s="54" t="s">
        <v>174</v>
      </c>
      <c r="L601" s="55"/>
      <c r="M601" s="325">
        <v>893000</v>
      </c>
      <c r="N601" s="327"/>
      <c r="O601" s="325">
        <v>893000</v>
      </c>
      <c r="P601" s="327"/>
      <c r="Q601" s="56">
        <v>0</v>
      </c>
      <c r="R601" s="57">
        <v>889760</v>
      </c>
      <c r="S601" s="58">
        <v>0</v>
      </c>
      <c r="T601" s="59">
        <v>889760</v>
      </c>
      <c r="U601" s="60">
        <v>889760</v>
      </c>
      <c r="V601" s="61">
        <f t="shared" si="27"/>
        <v>0</v>
      </c>
      <c r="W601" s="62">
        <f t="shared" si="28"/>
        <v>0</v>
      </c>
      <c r="X601" s="191" t="str">
        <f t="shared" si="29"/>
        <v>81007020220529990611</v>
      </c>
      <c r="Y601" s="14"/>
      <c r="Z601" s="4"/>
    </row>
    <row r="602" spans="2:26" ht="79.5" x14ac:dyDescent="0.25">
      <c r="B602" s="52" t="s">
        <v>97</v>
      </c>
      <c r="C602" s="53" t="s">
        <v>43</v>
      </c>
      <c r="D602" s="454" t="s">
        <v>1284</v>
      </c>
      <c r="E602" s="455"/>
      <c r="F602" s="455"/>
      <c r="G602" s="455"/>
      <c r="H602" s="455"/>
      <c r="I602" s="455"/>
      <c r="J602" s="456"/>
      <c r="K602" s="54" t="s">
        <v>99</v>
      </c>
      <c r="L602" s="55"/>
      <c r="M602" s="325">
        <v>615000</v>
      </c>
      <c r="N602" s="327"/>
      <c r="O602" s="325">
        <v>615000</v>
      </c>
      <c r="P602" s="327"/>
      <c r="Q602" s="56">
        <v>0</v>
      </c>
      <c r="R602" s="57">
        <v>615000</v>
      </c>
      <c r="S602" s="58">
        <v>0</v>
      </c>
      <c r="T602" s="59">
        <v>615000</v>
      </c>
      <c r="U602" s="60">
        <v>615000</v>
      </c>
      <c r="V602" s="61">
        <f t="shared" si="27"/>
        <v>0</v>
      </c>
      <c r="W602" s="62">
        <f t="shared" si="28"/>
        <v>0</v>
      </c>
      <c r="X602" s="191" t="str">
        <f t="shared" si="29"/>
        <v>81007020220529990621</v>
      </c>
      <c r="Y602" s="14"/>
      <c r="Z602" s="4"/>
    </row>
    <row r="603" spans="2:26" ht="23.25" x14ac:dyDescent="0.25">
      <c r="B603" s="52" t="s">
        <v>100</v>
      </c>
      <c r="C603" s="53" t="s">
        <v>43</v>
      </c>
      <c r="D603" s="454" t="s">
        <v>1284</v>
      </c>
      <c r="E603" s="455"/>
      <c r="F603" s="455"/>
      <c r="G603" s="455"/>
      <c r="H603" s="455"/>
      <c r="I603" s="455"/>
      <c r="J603" s="456"/>
      <c r="K603" s="54" t="s">
        <v>101</v>
      </c>
      <c r="L603" s="55"/>
      <c r="M603" s="325">
        <v>16087000</v>
      </c>
      <c r="N603" s="327"/>
      <c r="O603" s="325">
        <v>16087000</v>
      </c>
      <c r="P603" s="327"/>
      <c r="Q603" s="56">
        <v>0</v>
      </c>
      <c r="R603" s="57">
        <v>16047060</v>
      </c>
      <c r="S603" s="58">
        <v>0</v>
      </c>
      <c r="T603" s="59">
        <v>16047060</v>
      </c>
      <c r="U603" s="60">
        <v>16047060</v>
      </c>
      <c r="V603" s="61">
        <f t="shared" si="27"/>
        <v>0</v>
      </c>
      <c r="W603" s="62">
        <f t="shared" si="28"/>
        <v>0</v>
      </c>
      <c r="X603" s="191" t="str">
        <f t="shared" si="29"/>
        <v>81007020220529990622</v>
      </c>
      <c r="Y603" s="14"/>
      <c r="Z603" s="4"/>
    </row>
    <row r="604" spans="2:26" ht="57" x14ac:dyDescent="0.25">
      <c r="B604" s="52" t="s">
        <v>230</v>
      </c>
      <c r="C604" s="53" t="s">
        <v>43</v>
      </c>
      <c r="D604" s="454" t="s">
        <v>1285</v>
      </c>
      <c r="E604" s="455"/>
      <c r="F604" s="455"/>
      <c r="G604" s="455"/>
      <c r="H604" s="455"/>
      <c r="I604" s="455"/>
      <c r="J604" s="456"/>
      <c r="K604" s="54" t="s">
        <v>232</v>
      </c>
      <c r="L604" s="55"/>
      <c r="M604" s="325">
        <v>1626000</v>
      </c>
      <c r="N604" s="327"/>
      <c r="O604" s="325">
        <v>1626000</v>
      </c>
      <c r="P604" s="327"/>
      <c r="Q604" s="56">
        <v>0</v>
      </c>
      <c r="R604" s="57">
        <v>1547796</v>
      </c>
      <c r="S604" s="58">
        <v>0</v>
      </c>
      <c r="T604" s="59">
        <v>1547796</v>
      </c>
      <c r="U604" s="60">
        <v>1547796</v>
      </c>
      <c r="V604" s="61">
        <f t="shared" si="27"/>
        <v>0</v>
      </c>
      <c r="W604" s="62">
        <f t="shared" si="28"/>
        <v>0</v>
      </c>
      <c r="X604" s="191" t="str">
        <f t="shared" si="29"/>
        <v>81007020220673080521</v>
      </c>
      <c r="Y604" s="14"/>
      <c r="Z604" s="4"/>
    </row>
    <row r="605" spans="2:26" ht="34.5" x14ac:dyDescent="0.25">
      <c r="B605" s="52" t="s">
        <v>56</v>
      </c>
      <c r="C605" s="53" t="s">
        <v>43</v>
      </c>
      <c r="D605" s="454" t="s">
        <v>1286</v>
      </c>
      <c r="E605" s="455"/>
      <c r="F605" s="455"/>
      <c r="G605" s="455"/>
      <c r="H605" s="455"/>
      <c r="I605" s="455"/>
      <c r="J605" s="456"/>
      <c r="K605" s="54" t="s">
        <v>57</v>
      </c>
      <c r="L605" s="55"/>
      <c r="M605" s="325">
        <v>29188327.190000001</v>
      </c>
      <c r="N605" s="327"/>
      <c r="O605" s="325">
        <v>29188327.190000001</v>
      </c>
      <c r="P605" s="327"/>
      <c r="Q605" s="56">
        <v>0</v>
      </c>
      <c r="R605" s="57">
        <v>29188327.190000001</v>
      </c>
      <c r="S605" s="58">
        <v>29188327.190000001</v>
      </c>
      <c r="T605" s="59">
        <v>29188327.190000001</v>
      </c>
      <c r="U605" s="60">
        <v>29188327.190000001</v>
      </c>
      <c r="V605" s="61">
        <f t="shared" si="27"/>
        <v>0</v>
      </c>
      <c r="W605" s="62">
        <f t="shared" si="28"/>
        <v>0</v>
      </c>
      <c r="X605" s="191" t="str">
        <f t="shared" si="29"/>
        <v>8100702022E151690242</v>
      </c>
      <c r="Y605" s="14"/>
      <c r="Z605" s="4"/>
    </row>
    <row r="606" spans="2:26" ht="23.25" x14ac:dyDescent="0.25">
      <c r="B606" s="52" t="s">
        <v>58</v>
      </c>
      <c r="C606" s="53" t="s">
        <v>43</v>
      </c>
      <c r="D606" s="454" t="s">
        <v>1286</v>
      </c>
      <c r="E606" s="455"/>
      <c r="F606" s="455"/>
      <c r="G606" s="455"/>
      <c r="H606" s="455"/>
      <c r="I606" s="455"/>
      <c r="J606" s="456"/>
      <c r="K606" s="54" t="s">
        <v>59</v>
      </c>
      <c r="L606" s="55"/>
      <c r="M606" s="325">
        <v>41405272.810000002</v>
      </c>
      <c r="N606" s="327"/>
      <c r="O606" s="325">
        <v>41405272.810000002</v>
      </c>
      <c r="P606" s="327"/>
      <c r="Q606" s="56">
        <v>0</v>
      </c>
      <c r="R606" s="57">
        <v>41405214.469999999</v>
      </c>
      <c r="S606" s="58">
        <v>41101179.57</v>
      </c>
      <c r="T606" s="59">
        <v>41405214.469999999</v>
      </c>
      <c r="U606" s="60">
        <v>41405214.469999999</v>
      </c>
      <c r="V606" s="61">
        <f t="shared" si="27"/>
        <v>0</v>
      </c>
      <c r="W606" s="62">
        <f t="shared" si="28"/>
        <v>0</v>
      </c>
      <c r="X606" s="191" t="str">
        <f t="shared" si="29"/>
        <v>8100702022E151690244</v>
      </c>
      <c r="Y606" s="14"/>
      <c r="Z606" s="4"/>
    </row>
    <row r="607" spans="2:26" ht="45.75" x14ac:dyDescent="0.25">
      <c r="B607" s="52" t="s">
        <v>63</v>
      </c>
      <c r="C607" s="53" t="s">
        <v>43</v>
      </c>
      <c r="D607" s="454" t="s">
        <v>1287</v>
      </c>
      <c r="E607" s="455"/>
      <c r="F607" s="455"/>
      <c r="G607" s="455"/>
      <c r="H607" s="455"/>
      <c r="I607" s="455"/>
      <c r="J607" s="456"/>
      <c r="K607" s="54" t="s">
        <v>64</v>
      </c>
      <c r="L607" s="55"/>
      <c r="M607" s="325">
        <v>7000000</v>
      </c>
      <c r="N607" s="327"/>
      <c r="O607" s="325">
        <v>7000000</v>
      </c>
      <c r="P607" s="327"/>
      <c r="Q607" s="56">
        <v>0</v>
      </c>
      <c r="R607" s="57">
        <v>7000000</v>
      </c>
      <c r="S607" s="58">
        <v>0</v>
      </c>
      <c r="T607" s="59">
        <v>7000000</v>
      </c>
      <c r="U607" s="60">
        <v>7000000</v>
      </c>
      <c r="V607" s="61">
        <f t="shared" si="27"/>
        <v>0</v>
      </c>
      <c r="W607" s="62">
        <f t="shared" si="28"/>
        <v>0</v>
      </c>
      <c r="X607" s="191" t="str">
        <f t="shared" si="29"/>
        <v>8100702022E152560321</v>
      </c>
      <c r="Y607" s="14"/>
      <c r="Z607" s="4"/>
    </row>
    <row r="608" spans="2:26" ht="34.5" x14ac:dyDescent="0.25">
      <c r="B608" s="52" t="s">
        <v>56</v>
      </c>
      <c r="C608" s="53" t="s">
        <v>43</v>
      </c>
      <c r="D608" s="454" t="s">
        <v>1288</v>
      </c>
      <c r="E608" s="455"/>
      <c r="F608" s="455"/>
      <c r="G608" s="455"/>
      <c r="H608" s="455"/>
      <c r="I608" s="455"/>
      <c r="J608" s="456"/>
      <c r="K608" s="54" t="s">
        <v>57</v>
      </c>
      <c r="L608" s="55"/>
      <c r="M608" s="325">
        <v>90339100</v>
      </c>
      <c r="N608" s="327"/>
      <c r="O608" s="325">
        <v>90339100</v>
      </c>
      <c r="P608" s="327"/>
      <c r="Q608" s="56">
        <v>0</v>
      </c>
      <c r="R608" s="57">
        <v>90338958.260000005</v>
      </c>
      <c r="S608" s="58">
        <v>2876059.16</v>
      </c>
      <c r="T608" s="59">
        <v>90338958.260000005</v>
      </c>
      <c r="U608" s="60">
        <v>90338958.260000005</v>
      </c>
      <c r="V608" s="61">
        <f t="shared" si="27"/>
        <v>0</v>
      </c>
      <c r="W608" s="62">
        <f t="shared" si="28"/>
        <v>0</v>
      </c>
      <c r="X608" s="191" t="str">
        <f t="shared" si="29"/>
        <v>8100702022E452100242</v>
      </c>
      <c r="Y608" s="14"/>
      <c r="Z608" s="4"/>
    </row>
    <row r="609" spans="2:26" ht="79.5" x14ac:dyDescent="0.25">
      <c r="B609" s="52" t="s">
        <v>97</v>
      </c>
      <c r="C609" s="53" t="s">
        <v>43</v>
      </c>
      <c r="D609" s="454" t="s">
        <v>1289</v>
      </c>
      <c r="E609" s="455"/>
      <c r="F609" s="455"/>
      <c r="G609" s="455"/>
      <c r="H609" s="455"/>
      <c r="I609" s="455"/>
      <c r="J609" s="456"/>
      <c r="K609" s="54" t="s">
        <v>99</v>
      </c>
      <c r="L609" s="55"/>
      <c r="M609" s="325">
        <v>12945000</v>
      </c>
      <c r="N609" s="327"/>
      <c r="O609" s="325">
        <v>12945000</v>
      </c>
      <c r="P609" s="327"/>
      <c r="Q609" s="56">
        <v>0</v>
      </c>
      <c r="R609" s="57">
        <v>11883518.800000001</v>
      </c>
      <c r="S609" s="58">
        <v>0</v>
      </c>
      <c r="T609" s="59">
        <v>11883518.800000001</v>
      </c>
      <c r="U609" s="60">
        <v>11883518.800000001</v>
      </c>
      <c r="V609" s="61">
        <f t="shared" si="27"/>
        <v>0</v>
      </c>
      <c r="W609" s="62">
        <f t="shared" si="28"/>
        <v>0</v>
      </c>
      <c r="X609" s="191" t="str">
        <f t="shared" si="29"/>
        <v>81007020250321010621</v>
      </c>
      <c r="Y609" s="14"/>
      <c r="Z609" s="4"/>
    </row>
    <row r="610" spans="2:26" ht="23.25" x14ac:dyDescent="0.25">
      <c r="B610" s="52" t="s">
        <v>256</v>
      </c>
      <c r="C610" s="53" t="s">
        <v>43</v>
      </c>
      <c r="D610" s="454" t="s">
        <v>1290</v>
      </c>
      <c r="E610" s="455"/>
      <c r="F610" s="455"/>
      <c r="G610" s="455"/>
      <c r="H610" s="455"/>
      <c r="I610" s="455"/>
      <c r="J610" s="456"/>
      <c r="K610" s="54" t="s">
        <v>260</v>
      </c>
      <c r="L610" s="55"/>
      <c r="M610" s="325">
        <v>37059800</v>
      </c>
      <c r="N610" s="327"/>
      <c r="O610" s="325">
        <v>37059800</v>
      </c>
      <c r="P610" s="327"/>
      <c r="Q610" s="56">
        <v>0</v>
      </c>
      <c r="R610" s="57">
        <v>32735260.300000001</v>
      </c>
      <c r="S610" s="58">
        <v>0</v>
      </c>
      <c r="T610" s="59">
        <v>32735260.300000001</v>
      </c>
      <c r="U610" s="60">
        <v>32735260.300000001</v>
      </c>
      <c r="V610" s="61">
        <f t="shared" si="27"/>
        <v>0</v>
      </c>
      <c r="W610" s="62">
        <f t="shared" si="28"/>
        <v>0</v>
      </c>
      <c r="X610" s="191" t="str">
        <f t="shared" si="29"/>
        <v>81007021710222130612</v>
      </c>
      <c r="Y610" s="14"/>
      <c r="Z610" s="4"/>
    </row>
    <row r="611" spans="2:26" ht="57" x14ac:dyDescent="0.25">
      <c r="B611" s="52" t="s">
        <v>230</v>
      </c>
      <c r="C611" s="53" t="s">
        <v>43</v>
      </c>
      <c r="D611" s="454" t="s">
        <v>1291</v>
      </c>
      <c r="E611" s="455"/>
      <c r="F611" s="455"/>
      <c r="G611" s="455"/>
      <c r="H611" s="455"/>
      <c r="I611" s="455"/>
      <c r="J611" s="456"/>
      <c r="K611" s="54" t="s">
        <v>232</v>
      </c>
      <c r="L611" s="55"/>
      <c r="M611" s="325">
        <v>730153700</v>
      </c>
      <c r="N611" s="327"/>
      <c r="O611" s="325">
        <v>730153700</v>
      </c>
      <c r="P611" s="327"/>
      <c r="Q611" s="56">
        <v>0</v>
      </c>
      <c r="R611" s="57">
        <v>726335512.23000002</v>
      </c>
      <c r="S611" s="58">
        <v>0</v>
      </c>
      <c r="T611" s="59">
        <v>726335512.23000002</v>
      </c>
      <c r="U611" s="60">
        <v>726335512.23000002</v>
      </c>
      <c r="V611" s="61">
        <f t="shared" si="27"/>
        <v>0</v>
      </c>
      <c r="W611" s="62">
        <f t="shared" si="28"/>
        <v>0</v>
      </c>
      <c r="X611" s="191" t="str">
        <f t="shared" si="29"/>
        <v>81007021710273080521</v>
      </c>
      <c r="Y611" s="14"/>
      <c r="Z611" s="4"/>
    </row>
    <row r="612" spans="2:26" ht="79.5" x14ac:dyDescent="0.25">
      <c r="B612" s="52" t="s">
        <v>97</v>
      </c>
      <c r="C612" s="53" t="s">
        <v>43</v>
      </c>
      <c r="D612" s="454" t="s">
        <v>1292</v>
      </c>
      <c r="E612" s="455"/>
      <c r="F612" s="455"/>
      <c r="G612" s="455"/>
      <c r="H612" s="455"/>
      <c r="I612" s="455"/>
      <c r="J612" s="456"/>
      <c r="K612" s="54" t="s">
        <v>99</v>
      </c>
      <c r="L612" s="55"/>
      <c r="M612" s="325">
        <v>499000</v>
      </c>
      <c r="N612" s="327"/>
      <c r="O612" s="325">
        <v>499000</v>
      </c>
      <c r="P612" s="327"/>
      <c r="Q612" s="56">
        <v>0</v>
      </c>
      <c r="R612" s="57">
        <v>402488.38</v>
      </c>
      <c r="S612" s="58">
        <v>0</v>
      </c>
      <c r="T612" s="59">
        <v>402488.38</v>
      </c>
      <c r="U612" s="60">
        <v>402488.38</v>
      </c>
      <c r="V612" s="61">
        <f t="shared" si="27"/>
        <v>0</v>
      </c>
      <c r="W612" s="62">
        <f t="shared" si="28"/>
        <v>0</v>
      </c>
      <c r="X612" s="191" t="str">
        <f t="shared" si="29"/>
        <v>81007021710421030621</v>
      </c>
      <c r="Y612" s="14"/>
      <c r="Z612" s="4"/>
    </row>
    <row r="613" spans="2:26" ht="23.25" x14ac:dyDescent="0.25">
      <c r="B613" s="52" t="s">
        <v>256</v>
      </c>
      <c r="C613" s="53" t="s">
        <v>43</v>
      </c>
      <c r="D613" s="454" t="s">
        <v>1293</v>
      </c>
      <c r="E613" s="455"/>
      <c r="F613" s="455"/>
      <c r="G613" s="455"/>
      <c r="H613" s="455"/>
      <c r="I613" s="455"/>
      <c r="J613" s="456"/>
      <c r="K613" s="54" t="s">
        <v>260</v>
      </c>
      <c r="L613" s="55"/>
      <c r="M613" s="325">
        <v>3466700</v>
      </c>
      <c r="N613" s="327"/>
      <c r="O613" s="325">
        <v>3466700</v>
      </c>
      <c r="P613" s="327"/>
      <c r="Q613" s="56">
        <v>0</v>
      </c>
      <c r="R613" s="57">
        <v>3466700</v>
      </c>
      <c r="S613" s="58">
        <v>0</v>
      </c>
      <c r="T613" s="59">
        <v>3466700</v>
      </c>
      <c r="U613" s="60">
        <v>3466700</v>
      </c>
      <c r="V613" s="61">
        <f t="shared" si="27"/>
        <v>0</v>
      </c>
      <c r="W613" s="62">
        <f t="shared" si="28"/>
        <v>0</v>
      </c>
      <c r="X613" s="191" t="str">
        <f t="shared" si="29"/>
        <v>81007021710422130612</v>
      </c>
      <c r="Y613" s="14"/>
      <c r="Z613" s="4"/>
    </row>
    <row r="614" spans="2:26" ht="57" x14ac:dyDescent="0.25">
      <c r="B614" s="52" t="s">
        <v>230</v>
      </c>
      <c r="C614" s="53" t="s">
        <v>43</v>
      </c>
      <c r="D614" s="454" t="s">
        <v>1294</v>
      </c>
      <c r="E614" s="455"/>
      <c r="F614" s="455"/>
      <c r="G614" s="455"/>
      <c r="H614" s="455"/>
      <c r="I614" s="455"/>
      <c r="J614" s="456"/>
      <c r="K614" s="54" t="s">
        <v>232</v>
      </c>
      <c r="L614" s="55"/>
      <c r="M614" s="325">
        <v>89445800</v>
      </c>
      <c r="N614" s="327"/>
      <c r="O614" s="325">
        <v>89445800</v>
      </c>
      <c r="P614" s="327"/>
      <c r="Q614" s="56">
        <v>0</v>
      </c>
      <c r="R614" s="57">
        <v>89382080.739999995</v>
      </c>
      <c r="S614" s="58">
        <v>0</v>
      </c>
      <c r="T614" s="59">
        <v>89382080.739999995</v>
      </c>
      <c r="U614" s="60">
        <v>89382080.739999995</v>
      </c>
      <c r="V614" s="61">
        <f t="shared" si="27"/>
        <v>0</v>
      </c>
      <c r="W614" s="62">
        <f t="shared" si="28"/>
        <v>0</v>
      </c>
      <c r="X614" s="191" t="str">
        <f t="shared" si="29"/>
        <v>81007021710473090521</v>
      </c>
      <c r="Y614" s="14"/>
      <c r="Z614" s="4"/>
    </row>
    <row r="615" spans="2:26" ht="57" x14ac:dyDescent="0.25">
      <c r="B615" s="52" t="s">
        <v>230</v>
      </c>
      <c r="C615" s="53" t="s">
        <v>43</v>
      </c>
      <c r="D615" s="454" t="s">
        <v>1295</v>
      </c>
      <c r="E615" s="455"/>
      <c r="F615" s="455"/>
      <c r="G615" s="455"/>
      <c r="H615" s="455"/>
      <c r="I615" s="455"/>
      <c r="J615" s="456"/>
      <c r="K615" s="54" t="s">
        <v>232</v>
      </c>
      <c r="L615" s="55"/>
      <c r="M615" s="325">
        <v>125050600</v>
      </c>
      <c r="N615" s="327"/>
      <c r="O615" s="325">
        <v>125050600</v>
      </c>
      <c r="P615" s="327"/>
      <c r="Q615" s="56">
        <v>0</v>
      </c>
      <c r="R615" s="57">
        <v>118295602.56</v>
      </c>
      <c r="S615" s="58">
        <v>0</v>
      </c>
      <c r="T615" s="59">
        <v>118295602.56</v>
      </c>
      <c r="U615" s="60">
        <v>118295602.56</v>
      </c>
      <c r="V615" s="61">
        <f t="shared" si="27"/>
        <v>0</v>
      </c>
      <c r="W615" s="62">
        <f t="shared" si="28"/>
        <v>0</v>
      </c>
      <c r="X615" s="191" t="str">
        <f t="shared" si="29"/>
        <v>810070217104R7502521</v>
      </c>
      <c r="Y615" s="14"/>
      <c r="Z615" s="4"/>
    </row>
    <row r="616" spans="2:26" ht="23.25" x14ac:dyDescent="0.25">
      <c r="B616" s="52" t="s">
        <v>256</v>
      </c>
      <c r="C616" s="53" t="s">
        <v>43</v>
      </c>
      <c r="D616" s="454" t="s">
        <v>1295</v>
      </c>
      <c r="E616" s="455"/>
      <c r="F616" s="455"/>
      <c r="G616" s="455"/>
      <c r="H616" s="455"/>
      <c r="I616" s="455"/>
      <c r="J616" s="456"/>
      <c r="K616" s="54" t="s">
        <v>260</v>
      </c>
      <c r="L616" s="55"/>
      <c r="M616" s="325">
        <v>4379300</v>
      </c>
      <c r="N616" s="327"/>
      <c r="O616" s="325">
        <v>4379300</v>
      </c>
      <c r="P616" s="327"/>
      <c r="Q616" s="56">
        <v>0</v>
      </c>
      <c r="R616" s="57">
        <v>2998014.9</v>
      </c>
      <c r="S616" s="58">
        <v>0</v>
      </c>
      <c r="T616" s="59">
        <v>2998014.9</v>
      </c>
      <c r="U616" s="60">
        <v>2998014.9</v>
      </c>
      <c r="V616" s="61">
        <f t="shared" si="27"/>
        <v>0</v>
      </c>
      <c r="W616" s="62">
        <f t="shared" si="28"/>
        <v>0</v>
      </c>
      <c r="X616" s="191" t="str">
        <f t="shared" si="29"/>
        <v>810070217104R7502612</v>
      </c>
      <c r="Y616" s="14"/>
      <c r="Z616" s="4"/>
    </row>
    <row r="617" spans="2:26" ht="23.25" x14ac:dyDescent="0.25">
      <c r="B617" s="52" t="s">
        <v>256</v>
      </c>
      <c r="C617" s="53" t="s">
        <v>43</v>
      </c>
      <c r="D617" s="454" t="s">
        <v>1296</v>
      </c>
      <c r="E617" s="455"/>
      <c r="F617" s="455"/>
      <c r="G617" s="455"/>
      <c r="H617" s="455"/>
      <c r="I617" s="455"/>
      <c r="J617" s="456"/>
      <c r="K617" s="54" t="s">
        <v>260</v>
      </c>
      <c r="L617" s="55"/>
      <c r="M617" s="325">
        <v>1822800</v>
      </c>
      <c r="N617" s="327"/>
      <c r="O617" s="325">
        <v>1822800</v>
      </c>
      <c r="P617" s="327"/>
      <c r="Q617" s="56">
        <v>0</v>
      </c>
      <c r="R617" s="57">
        <v>1822800</v>
      </c>
      <c r="S617" s="58">
        <v>0</v>
      </c>
      <c r="T617" s="59">
        <v>1822800</v>
      </c>
      <c r="U617" s="60">
        <v>1822800</v>
      </c>
      <c r="V617" s="61">
        <f t="shared" si="27"/>
        <v>0</v>
      </c>
      <c r="W617" s="62">
        <f t="shared" si="28"/>
        <v>0</v>
      </c>
      <c r="X617" s="191" t="str">
        <f t="shared" si="29"/>
        <v>81007029990000890612</v>
      </c>
      <c r="Y617" s="14"/>
      <c r="Z617" s="4"/>
    </row>
    <row r="618" spans="2:26" ht="23.25" x14ac:dyDescent="0.25">
      <c r="B618" s="52" t="s">
        <v>100</v>
      </c>
      <c r="C618" s="53" t="s">
        <v>43</v>
      </c>
      <c r="D618" s="454" t="s">
        <v>1296</v>
      </c>
      <c r="E618" s="455"/>
      <c r="F618" s="455"/>
      <c r="G618" s="455"/>
      <c r="H618" s="455"/>
      <c r="I618" s="455"/>
      <c r="J618" s="456"/>
      <c r="K618" s="54" t="s">
        <v>101</v>
      </c>
      <c r="L618" s="55"/>
      <c r="M618" s="325">
        <v>3124800</v>
      </c>
      <c r="N618" s="327"/>
      <c r="O618" s="325">
        <v>3124800</v>
      </c>
      <c r="P618" s="327"/>
      <c r="Q618" s="56">
        <v>0</v>
      </c>
      <c r="R618" s="57">
        <v>3124800</v>
      </c>
      <c r="S618" s="58">
        <v>0</v>
      </c>
      <c r="T618" s="59">
        <v>3124800</v>
      </c>
      <c r="U618" s="60">
        <v>3124800</v>
      </c>
      <c r="V618" s="61">
        <f t="shared" si="27"/>
        <v>0</v>
      </c>
      <c r="W618" s="62">
        <f t="shared" si="28"/>
        <v>0</v>
      </c>
      <c r="X618" s="191" t="str">
        <f t="shared" si="29"/>
        <v>81007029990000890622</v>
      </c>
      <c r="Y618" s="14"/>
      <c r="Z618" s="4"/>
    </row>
    <row r="619" spans="2:26" ht="79.5" x14ac:dyDescent="0.25">
      <c r="B619" s="52" t="s">
        <v>172</v>
      </c>
      <c r="C619" s="53" t="s">
        <v>43</v>
      </c>
      <c r="D619" s="454" t="s">
        <v>1297</v>
      </c>
      <c r="E619" s="455"/>
      <c r="F619" s="455"/>
      <c r="G619" s="455"/>
      <c r="H619" s="455"/>
      <c r="I619" s="455"/>
      <c r="J619" s="456"/>
      <c r="K619" s="54" t="s">
        <v>174</v>
      </c>
      <c r="L619" s="55"/>
      <c r="M619" s="325">
        <v>131738867</v>
      </c>
      <c r="N619" s="327"/>
      <c r="O619" s="325">
        <v>131738867</v>
      </c>
      <c r="P619" s="327"/>
      <c r="Q619" s="56">
        <v>0</v>
      </c>
      <c r="R619" s="57">
        <v>130604517.94</v>
      </c>
      <c r="S619" s="58">
        <v>0</v>
      </c>
      <c r="T619" s="59">
        <v>130604517.94</v>
      </c>
      <c r="U619" s="60">
        <v>130604517.94</v>
      </c>
      <c r="V619" s="61">
        <f t="shared" si="27"/>
        <v>0</v>
      </c>
      <c r="W619" s="62">
        <f t="shared" si="28"/>
        <v>0</v>
      </c>
      <c r="X619" s="191" t="str">
        <f t="shared" si="29"/>
        <v>81007030230100590611</v>
      </c>
      <c r="Y619" s="14"/>
      <c r="Z619" s="4"/>
    </row>
    <row r="620" spans="2:26" ht="23.25" x14ac:dyDescent="0.25">
      <c r="B620" s="52" t="s">
        <v>256</v>
      </c>
      <c r="C620" s="53" t="s">
        <v>43</v>
      </c>
      <c r="D620" s="454" t="s">
        <v>1297</v>
      </c>
      <c r="E620" s="455"/>
      <c r="F620" s="455"/>
      <c r="G620" s="455"/>
      <c r="H620" s="455"/>
      <c r="I620" s="455"/>
      <c r="J620" s="456"/>
      <c r="K620" s="54" t="s">
        <v>260</v>
      </c>
      <c r="L620" s="55"/>
      <c r="M620" s="325">
        <v>275095</v>
      </c>
      <c r="N620" s="327"/>
      <c r="O620" s="325">
        <v>275095</v>
      </c>
      <c r="P620" s="327"/>
      <c r="Q620" s="56">
        <v>0</v>
      </c>
      <c r="R620" s="57">
        <v>275095</v>
      </c>
      <c r="S620" s="58">
        <v>0</v>
      </c>
      <c r="T620" s="59">
        <v>275095</v>
      </c>
      <c r="U620" s="60">
        <v>275095</v>
      </c>
      <c r="V620" s="61">
        <f t="shared" si="27"/>
        <v>0</v>
      </c>
      <c r="W620" s="62">
        <f t="shared" si="28"/>
        <v>0</v>
      </c>
      <c r="X620" s="191" t="str">
        <f t="shared" si="29"/>
        <v>81007030230100590612</v>
      </c>
      <c r="Y620" s="14"/>
      <c r="Z620" s="4"/>
    </row>
    <row r="621" spans="2:26" ht="79.5" x14ac:dyDescent="0.25">
      <c r="B621" s="52" t="s">
        <v>97</v>
      </c>
      <c r="C621" s="53" t="s">
        <v>43</v>
      </c>
      <c r="D621" s="454" t="s">
        <v>1297</v>
      </c>
      <c r="E621" s="455"/>
      <c r="F621" s="455"/>
      <c r="G621" s="455"/>
      <c r="H621" s="455"/>
      <c r="I621" s="455"/>
      <c r="J621" s="456"/>
      <c r="K621" s="54" t="s">
        <v>99</v>
      </c>
      <c r="L621" s="55"/>
      <c r="M621" s="325">
        <v>84365126</v>
      </c>
      <c r="N621" s="327"/>
      <c r="O621" s="325">
        <v>84365126</v>
      </c>
      <c r="P621" s="327"/>
      <c r="Q621" s="56">
        <v>0</v>
      </c>
      <c r="R621" s="57">
        <v>80114405.170000002</v>
      </c>
      <c r="S621" s="58">
        <v>0</v>
      </c>
      <c r="T621" s="59">
        <v>80114405.170000002</v>
      </c>
      <c r="U621" s="60">
        <v>80114405.170000002</v>
      </c>
      <c r="V621" s="61">
        <f t="shared" si="27"/>
        <v>0</v>
      </c>
      <c r="W621" s="62">
        <f t="shared" si="28"/>
        <v>0</v>
      </c>
      <c r="X621" s="191" t="str">
        <f t="shared" si="29"/>
        <v>81007030230100590621</v>
      </c>
      <c r="Y621" s="14"/>
      <c r="Z621" s="4"/>
    </row>
    <row r="622" spans="2:26" ht="23.25" x14ac:dyDescent="0.25">
      <c r="B622" s="52" t="s">
        <v>100</v>
      </c>
      <c r="C622" s="53" t="s">
        <v>43</v>
      </c>
      <c r="D622" s="454" t="s">
        <v>1297</v>
      </c>
      <c r="E622" s="455"/>
      <c r="F622" s="455"/>
      <c r="G622" s="455"/>
      <c r="H622" s="455"/>
      <c r="I622" s="455"/>
      <c r="J622" s="456"/>
      <c r="K622" s="54" t="s">
        <v>101</v>
      </c>
      <c r="L622" s="55"/>
      <c r="M622" s="325">
        <v>291624</v>
      </c>
      <c r="N622" s="327"/>
      <c r="O622" s="325">
        <v>291624</v>
      </c>
      <c r="P622" s="327"/>
      <c r="Q622" s="56">
        <v>0</v>
      </c>
      <c r="R622" s="57">
        <v>290624</v>
      </c>
      <c r="S622" s="58">
        <v>0</v>
      </c>
      <c r="T622" s="59">
        <v>290624</v>
      </c>
      <c r="U622" s="60">
        <v>290624</v>
      </c>
      <c r="V622" s="61">
        <f t="shared" si="27"/>
        <v>0</v>
      </c>
      <c r="W622" s="62">
        <f t="shared" si="28"/>
        <v>0</v>
      </c>
      <c r="X622" s="191" t="str">
        <f t="shared" si="29"/>
        <v>81007030230100590622</v>
      </c>
      <c r="Y622" s="14"/>
      <c r="Z622" s="4"/>
    </row>
    <row r="623" spans="2:26" ht="79.5" x14ac:dyDescent="0.25">
      <c r="B623" s="52" t="s">
        <v>172</v>
      </c>
      <c r="C623" s="53" t="s">
        <v>43</v>
      </c>
      <c r="D623" s="454" t="s">
        <v>1298</v>
      </c>
      <c r="E623" s="455"/>
      <c r="F623" s="455"/>
      <c r="G623" s="455"/>
      <c r="H623" s="455"/>
      <c r="I623" s="455"/>
      <c r="J623" s="456"/>
      <c r="K623" s="54" t="s">
        <v>174</v>
      </c>
      <c r="L623" s="55"/>
      <c r="M623" s="325">
        <v>3518900</v>
      </c>
      <c r="N623" s="327"/>
      <c r="O623" s="325">
        <v>3518900</v>
      </c>
      <c r="P623" s="327"/>
      <c r="Q623" s="56">
        <v>0</v>
      </c>
      <c r="R623" s="57">
        <v>3518108.42</v>
      </c>
      <c r="S623" s="58">
        <v>0</v>
      </c>
      <c r="T623" s="59">
        <v>3518108.42</v>
      </c>
      <c r="U623" s="60">
        <v>3518108.42</v>
      </c>
      <c r="V623" s="61">
        <f t="shared" si="27"/>
        <v>0</v>
      </c>
      <c r="W623" s="62">
        <f t="shared" si="28"/>
        <v>0</v>
      </c>
      <c r="X623" s="191" t="str">
        <f t="shared" si="29"/>
        <v>81007030230229990611</v>
      </c>
      <c r="Y623" s="14"/>
      <c r="Z623" s="4"/>
    </row>
    <row r="624" spans="2:26" ht="79.5" x14ac:dyDescent="0.25">
      <c r="B624" s="52" t="s">
        <v>97</v>
      </c>
      <c r="C624" s="53" t="s">
        <v>43</v>
      </c>
      <c r="D624" s="454" t="s">
        <v>1298</v>
      </c>
      <c r="E624" s="455"/>
      <c r="F624" s="455"/>
      <c r="G624" s="455"/>
      <c r="H624" s="455"/>
      <c r="I624" s="455"/>
      <c r="J624" s="456"/>
      <c r="K624" s="54" t="s">
        <v>99</v>
      </c>
      <c r="L624" s="55"/>
      <c r="M624" s="325">
        <v>810000</v>
      </c>
      <c r="N624" s="327"/>
      <c r="O624" s="325">
        <v>810000</v>
      </c>
      <c r="P624" s="327"/>
      <c r="Q624" s="56">
        <v>0</v>
      </c>
      <c r="R624" s="57">
        <v>810000</v>
      </c>
      <c r="S624" s="58">
        <v>0</v>
      </c>
      <c r="T624" s="59">
        <v>810000</v>
      </c>
      <c r="U624" s="60">
        <v>810000</v>
      </c>
      <c r="V624" s="61">
        <f t="shared" si="27"/>
        <v>0</v>
      </c>
      <c r="W624" s="62">
        <f t="shared" si="28"/>
        <v>0</v>
      </c>
      <c r="X624" s="191" t="str">
        <f t="shared" si="29"/>
        <v>81007030230229990621</v>
      </c>
      <c r="Y624" s="14"/>
      <c r="Z624" s="4"/>
    </row>
    <row r="625" spans="2:26" ht="34.5" x14ac:dyDescent="0.25">
      <c r="B625" s="52" t="s">
        <v>56</v>
      </c>
      <c r="C625" s="53" t="s">
        <v>43</v>
      </c>
      <c r="D625" s="454" t="s">
        <v>1299</v>
      </c>
      <c r="E625" s="455"/>
      <c r="F625" s="455"/>
      <c r="G625" s="455"/>
      <c r="H625" s="455"/>
      <c r="I625" s="455"/>
      <c r="J625" s="456"/>
      <c r="K625" s="54" t="s">
        <v>57</v>
      </c>
      <c r="L625" s="55"/>
      <c r="M625" s="325">
        <v>8027583.5700000003</v>
      </c>
      <c r="N625" s="327"/>
      <c r="O625" s="325">
        <v>8027583.5700000003</v>
      </c>
      <c r="P625" s="327"/>
      <c r="Q625" s="56">
        <v>0</v>
      </c>
      <c r="R625" s="57">
        <v>8027583.5700000003</v>
      </c>
      <c r="S625" s="58">
        <v>6796862.0700000003</v>
      </c>
      <c r="T625" s="59">
        <v>8027583.5700000003</v>
      </c>
      <c r="U625" s="60">
        <v>8027583.5700000003</v>
      </c>
      <c r="V625" s="61">
        <f t="shared" si="27"/>
        <v>0</v>
      </c>
      <c r="W625" s="62">
        <f t="shared" si="28"/>
        <v>0</v>
      </c>
      <c r="X625" s="191" t="str">
        <f t="shared" si="29"/>
        <v>8100703023E452190242</v>
      </c>
      <c r="Y625" s="14"/>
      <c r="Z625" s="4"/>
    </row>
    <row r="626" spans="2:26" ht="23.25" x14ac:dyDescent="0.25">
      <c r="B626" s="52" t="s">
        <v>58</v>
      </c>
      <c r="C626" s="53" t="s">
        <v>43</v>
      </c>
      <c r="D626" s="454" t="s">
        <v>1299</v>
      </c>
      <c r="E626" s="455"/>
      <c r="F626" s="455"/>
      <c r="G626" s="455"/>
      <c r="H626" s="455"/>
      <c r="I626" s="455"/>
      <c r="J626" s="456"/>
      <c r="K626" s="54" t="s">
        <v>59</v>
      </c>
      <c r="L626" s="55"/>
      <c r="M626" s="325">
        <v>9416016.4299999997</v>
      </c>
      <c r="N626" s="327"/>
      <c r="O626" s="325">
        <v>9416016.4299999997</v>
      </c>
      <c r="P626" s="327"/>
      <c r="Q626" s="56">
        <v>0</v>
      </c>
      <c r="R626" s="57">
        <v>9415958.1300000008</v>
      </c>
      <c r="S626" s="58">
        <v>8331179.9299999997</v>
      </c>
      <c r="T626" s="59">
        <v>9415958.1300000008</v>
      </c>
      <c r="U626" s="60">
        <v>9415958.1300000008</v>
      </c>
      <c r="V626" s="61">
        <f t="shared" si="27"/>
        <v>0</v>
      </c>
      <c r="W626" s="62">
        <f t="shared" si="28"/>
        <v>0</v>
      </c>
      <c r="X626" s="191" t="str">
        <f t="shared" si="29"/>
        <v>8100703023E452190244</v>
      </c>
      <c r="Y626" s="14"/>
      <c r="Z626" s="4"/>
    </row>
    <row r="627" spans="2:26" ht="23.25" x14ac:dyDescent="0.25">
      <c r="B627" s="52" t="s">
        <v>256</v>
      </c>
      <c r="C627" s="53" t="s">
        <v>43</v>
      </c>
      <c r="D627" s="454" t="s">
        <v>1300</v>
      </c>
      <c r="E627" s="455"/>
      <c r="F627" s="455"/>
      <c r="G627" s="455"/>
      <c r="H627" s="455"/>
      <c r="I627" s="455"/>
      <c r="J627" s="456"/>
      <c r="K627" s="54" t="s">
        <v>260</v>
      </c>
      <c r="L627" s="55"/>
      <c r="M627" s="325">
        <v>8073600</v>
      </c>
      <c r="N627" s="327"/>
      <c r="O627" s="325">
        <v>8073600</v>
      </c>
      <c r="P627" s="327"/>
      <c r="Q627" s="56">
        <v>0</v>
      </c>
      <c r="R627" s="57">
        <v>7908985.3799999999</v>
      </c>
      <c r="S627" s="58">
        <v>0</v>
      </c>
      <c r="T627" s="59">
        <v>7908985.3799999999</v>
      </c>
      <c r="U627" s="60">
        <v>7908985.3799999999</v>
      </c>
      <c r="V627" s="61">
        <f t="shared" si="27"/>
        <v>0</v>
      </c>
      <c r="W627" s="62">
        <f t="shared" si="28"/>
        <v>0</v>
      </c>
      <c r="X627" s="191" t="str">
        <f t="shared" si="29"/>
        <v>81007030580329990612</v>
      </c>
      <c r="Y627" s="14"/>
      <c r="Z627" s="4"/>
    </row>
    <row r="628" spans="2:26" ht="23.25" x14ac:dyDescent="0.25">
      <c r="B628" s="52" t="s">
        <v>256</v>
      </c>
      <c r="C628" s="53" t="s">
        <v>43</v>
      </c>
      <c r="D628" s="454" t="s">
        <v>1301</v>
      </c>
      <c r="E628" s="455"/>
      <c r="F628" s="455"/>
      <c r="G628" s="455"/>
      <c r="H628" s="455"/>
      <c r="I628" s="455"/>
      <c r="J628" s="456"/>
      <c r="K628" s="54" t="s">
        <v>260</v>
      </c>
      <c r="L628" s="55"/>
      <c r="M628" s="325">
        <v>88397200</v>
      </c>
      <c r="N628" s="327"/>
      <c r="O628" s="325">
        <v>88397200</v>
      </c>
      <c r="P628" s="327"/>
      <c r="Q628" s="56">
        <v>0</v>
      </c>
      <c r="R628" s="57">
        <v>88397105.260000005</v>
      </c>
      <c r="S628" s="58">
        <v>0</v>
      </c>
      <c r="T628" s="59">
        <v>88397105.260000005</v>
      </c>
      <c r="U628" s="60">
        <v>88397105.260000005</v>
      </c>
      <c r="V628" s="61">
        <f t="shared" si="27"/>
        <v>0</v>
      </c>
      <c r="W628" s="62">
        <f t="shared" si="28"/>
        <v>0</v>
      </c>
      <c r="X628" s="191" t="str">
        <f t="shared" si="29"/>
        <v>810070305803R3530612</v>
      </c>
      <c r="Y628" s="14"/>
      <c r="Z628" s="4"/>
    </row>
    <row r="629" spans="2:26" ht="79.5" x14ac:dyDescent="0.25">
      <c r="B629" s="52" t="s">
        <v>172</v>
      </c>
      <c r="C629" s="53" t="s">
        <v>43</v>
      </c>
      <c r="D629" s="454" t="s">
        <v>1302</v>
      </c>
      <c r="E629" s="455"/>
      <c r="F629" s="455"/>
      <c r="G629" s="455"/>
      <c r="H629" s="455"/>
      <c r="I629" s="455"/>
      <c r="J629" s="456"/>
      <c r="K629" s="54" t="s">
        <v>174</v>
      </c>
      <c r="L629" s="55"/>
      <c r="M629" s="325">
        <v>9655000</v>
      </c>
      <c r="N629" s="327"/>
      <c r="O629" s="325">
        <v>9655000</v>
      </c>
      <c r="P629" s="327"/>
      <c r="Q629" s="56">
        <v>0</v>
      </c>
      <c r="R629" s="57">
        <v>9655000</v>
      </c>
      <c r="S629" s="58">
        <v>0</v>
      </c>
      <c r="T629" s="59">
        <v>9655000</v>
      </c>
      <c r="U629" s="60">
        <v>9655000</v>
      </c>
      <c r="V629" s="61">
        <f t="shared" si="27"/>
        <v>0</v>
      </c>
      <c r="W629" s="62">
        <f t="shared" si="28"/>
        <v>0</v>
      </c>
      <c r="X629" s="191" t="str">
        <f t="shared" si="29"/>
        <v>81007031520100590611</v>
      </c>
      <c r="Y629" s="14"/>
      <c r="Z629" s="4"/>
    </row>
    <row r="630" spans="2:26" ht="23.25" x14ac:dyDescent="0.25">
      <c r="B630" s="52" t="s">
        <v>256</v>
      </c>
      <c r="C630" s="53" t="s">
        <v>43</v>
      </c>
      <c r="D630" s="454" t="s">
        <v>1303</v>
      </c>
      <c r="E630" s="455"/>
      <c r="F630" s="455"/>
      <c r="G630" s="455"/>
      <c r="H630" s="455"/>
      <c r="I630" s="455"/>
      <c r="J630" s="456"/>
      <c r="K630" s="54" t="s">
        <v>260</v>
      </c>
      <c r="L630" s="55"/>
      <c r="M630" s="325">
        <v>781200</v>
      </c>
      <c r="N630" s="327"/>
      <c r="O630" s="325">
        <v>781200</v>
      </c>
      <c r="P630" s="327"/>
      <c r="Q630" s="56">
        <v>0</v>
      </c>
      <c r="R630" s="57">
        <v>781200</v>
      </c>
      <c r="S630" s="58">
        <v>0</v>
      </c>
      <c r="T630" s="59">
        <v>781200</v>
      </c>
      <c r="U630" s="60">
        <v>781200</v>
      </c>
      <c r="V630" s="61">
        <f t="shared" si="27"/>
        <v>0</v>
      </c>
      <c r="W630" s="62">
        <f t="shared" si="28"/>
        <v>0</v>
      </c>
      <c r="X630" s="191" t="str">
        <f t="shared" si="29"/>
        <v>81007039990000890612</v>
      </c>
      <c r="Y630" s="14"/>
      <c r="Z630" s="4"/>
    </row>
    <row r="631" spans="2:26" ht="23.25" x14ac:dyDescent="0.25">
      <c r="B631" s="52" t="s">
        <v>100</v>
      </c>
      <c r="C631" s="53" t="s">
        <v>43</v>
      </c>
      <c r="D631" s="454" t="s">
        <v>1303</v>
      </c>
      <c r="E631" s="455"/>
      <c r="F631" s="455"/>
      <c r="G631" s="455"/>
      <c r="H631" s="455"/>
      <c r="I631" s="455"/>
      <c r="J631" s="456"/>
      <c r="K631" s="54" t="s">
        <v>101</v>
      </c>
      <c r="L631" s="55"/>
      <c r="M631" s="325">
        <v>195300</v>
      </c>
      <c r="N631" s="327"/>
      <c r="O631" s="325">
        <v>195300</v>
      </c>
      <c r="P631" s="327"/>
      <c r="Q631" s="56">
        <v>0</v>
      </c>
      <c r="R631" s="57">
        <v>195300</v>
      </c>
      <c r="S631" s="58">
        <v>0</v>
      </c>
      <c r="T631" s="59">
        <v>195300</v>
      </c>
      <c r="U631" s="60">
        <v>195300</v>
      </c>
      <c r="V631" s="61">
        <f t="shared" si="27"/>
        <v>0</v>
      </c>
      <c r="W631" s="62">
        <f t="shared" si="28"/>
        <v>0</v>
      </c>
      <c r="X631" s="191" t="str">
        <f t="shared" si="29"/>
        <v>81007039990000890622</v>
      </c>
      <c r="Y631" s="14"/>
      <c r="Z631" s="4"/>
    </row>
    <row r="632" spans="2:26" ht="79.5" x14ac:dyDescent="0.25">
      <c r="B632" s="52" t="s">
        <v>97</v>
      </c>
      <c r="C632" s="53" t="s">
        <v>43</v>
      </c>
      <c r="D632" s="454" t="s">
        <v>1304</v>
      </c>
      <c r="E632" s="455"/>
      <c r="F632" s="455"/>
      <c r="G632" s="455"/>
      <c r="H632" s="455"/>
      <c r="I632" s="455"/>
      <c r="J632" s="456"/>
      <c r="K632" s="54" t="s">
        <v>99</v>
      </c>
      <c r="L632" s="55"/>
      <c r="M632" s="325">
        <v>2471893074.1700001</v>
      </c>
      <c r="N632" s="327"/>
      <c r="O632" s="325">
        <v>2471893074.1700001</v>
      </c>
      <c r="P632" s="327"/>
      <c r="Q632" s="56">
        <v>0</v>
      </c>
      <c r="R632" s="57">
        <v>2452784744.4400001</v>
      </c>
      <c r="S632" s="58">
        <v>0</v>
      </c>
      <c r="T632" s="59">
        <v>2452784744.4400001</v>
      </c>
      <c r="U632" s="60">
        <v>2452784744.4400001</v>
      </c>
      <c r="V632" s="61">
        <f t="shared" si="27"/>
        <v>0</v>
      </c>
      <c r="W632" s="62">
        <f t="shared" si="28"/>
        <v>0</v>
      </c>
      <c r="X632" s="191" t="str">
        <f t="shared" si="29"/>
        <v>81007040270100590621</v>
      </c>
      <c r="Y632" s="14"/>
      <c r="Z632" s="4"/>
    </row>
    <row r="633" spans="2:26" ht="23.25" x14ac:dyDescent="0.25">
      <c r="B633" s="52" t="s">
        <v>100</v>
      </c>
      <c r="C633" s="53" t="s">
        <v>43</v>
      </c>
      <c r="D633" s="454" t="s">
        <v>1304</v>
      </c>
      <c r="E633" s="455"/>
      <c r="F633" s="455"/>
      <c r="G633" s="455"/>
      <c r="H633" s="455"/>
      <c r="I633" s="455"/>
      <c r="J633" s="456"/>
      <c r="K633" s="54" t="s">
        <v>101</v>
      </c>
      <c r="L633" s="55"/>
      <c r="M633" s="325">
        <v>2056370.83</v>
      </c>
      <c r="N633" s="327"/>
      <c r="O633" s="325">
        <v>2056370.83</v>
      </c>
      <c r="P633" s="327"/>
      <c r="Q633" s="56">
        <v>0</v>
      </c>
      <c r="R633" s="57">
        <v>2012741.43</v>
      </c>
      <c r="S633" s="58">
        <v>0</v>
      </c>
      <c r="T633" s="59">
        <v>2012741.43</v>
      </c>
      <c r="U633" s="60">
        <v>2012741.43</v>
      </c>
      <c r="V633" s="61">
        <f t="shared" si="27"/>
        <v>0</v>
      </c>
      <c r="W633" s="62">
        <f t="shared" si="28"/>
        <v>0</v>
      </c>
      <c r="X633" s="191" t="str">
        <f t="shared" si="29"/>
        <v>81007040270100590622</v>
      </c>
      <c r="Y633" s="14"/>
      <c r="Z633" s="4"/>
    </row>
    <row r="634" spans="2:26" ht="79.5" x14ac:dyDescent="0.25">
      <c r="B634" s="52" t="s">
        <v>97</v>
      </c>
      <c r="C634" s="53" t="s">
        <v>43</v>
      </c>
      <c r="D634" s="454" t="s">
        <v>1305</v>
      </c>
      <c r="E634" s="455"/>
      <c r="F634" s="455"/>
      <c r="G634" s="455"/>
      <c r="H634" s="455"/>
      <c r="I634" s="455"/>
      <c r="J634" s="456"/>
      <c r="K634" s="54" t="s">
        <v>99</v>
      </c>
      <c r="L634" s="55"/>
      <c r="M634" s="325">
        <v>84343600</v>
      </c>
      <c r="N634" s="327"/>
      <c r="O634" s="325">
        <v>84343600</v>
      </c>
      <c r="P634" s="327"/>
      <c r="Q634" s="56">
        <v>0</v>
      </c>
      <c r="R634" s="57">
        <v>80121562.819999993</v>
      </c>
      <c r="S634" s="58">
        <v>0</v>
      </c>
      <c r="T634" s="59">
        <v>80121562.819999993</v>
      </c>
      <c r="U634" s="60">
        <v>80121562.819999993</v>
      </c>
      <c r="V634" s="61">
        <f t="shared" si="27"/>
        <v>0</v>
      </c>
      <c r="W634" s="62">
        <f t="shared" si="28"/>
        <v>0</v>
      </c>
      <c r="X634" s="191" t="str">
        <f t="shared" si="29"/>
        <v>81007040270153630621</v>
      </c>
      <c r="Y634" s="14"/>
      <c r="Z634" s="4"/>
    </row>
    <row r="635" spans="2:26" x14ac:dyDescent="0.25">
      <c r="B635" s="52" t="s">
        <v>194</v>
      </c>
      <c r="C635" s="53" t="s">
        <v>43</v>
      </c>
      <c r="D635" s="454" t="s">
        <v>1306</v>
      </c>
      <c r="E635" s="455"/>
      <c r="F635" s="455"/>
      <c r="G635" s="455"/>
      <c r="H635" s="455"/>
      <c r="I635" s="455"/>
      <c r="J635" s="456"/>
      <c r="K635" s="54" t="s">
        <v>197</v>
      </c>
      <c r="L635" s="55"/>
      <c r="M635" s="325">
        <v>181755800</v>
      </c>
      <c r="N635" s="327"/>
      <c r="O635" s="325">
        <v>181755800</v>
      </c>
      <c r="P635" s="327"/>
      <c r="Q635" s="56">
        <v>0</v>
      </c>
      <c r="R635" s="57">
        <v>181070721.78999999</v>
      </c>
      <c r="S635" s="58">
        <v>0</v>
      </c>
      <c r="T635" s="59">
        <v>181070721.78999999</v>
      </c>
      <c r="U635" s="60">
        <v>181070721.78999999</v>
      </c>
      <c r="V635" s="61">
        <f t="shared" si="27"/>
        <v>0</v>
      </c>
      <c r="W635" s="62">
        <f t="shared" si="28"/>
        <v>0</v>
      </c>
      <c r="X635" s="191" t="str">
        <f t="shared" si="29"/>
        <v>81007040270212230340</v>
      </c>
      <c r="Y635" s="14"/>
      <c r="Z635" s="4"/>
    </row>
    <row r="636" spans="2:26" x14ac:dyDescent="0.25">
      <c r="B636" s="52" t="s">
        <v>194</v>
      </c>
      <c r="C636" s="53" t="s">
        <v>43</v>
      </c>
      <c r="D636" s="454" t="s">
        <v>1307</v>
      </c>
      <c r="E636" s="455"/>
      <c r="F636" s="455"/>
      <c r="G636" s="455"/>
      <c r="H636" s="455"/>
      <c r="I636" s="455"/>
      <c r="J636" s="456"/>
      <c r="K636" s="54" t="s">
        <v>197</v>
      </c>
      <c r="L636" s="55"/>
      <c r="M636" s="325">
        <v>9676400</v>
      </c>
      <c r="N636" s="327"/>
      <c r="O636" s="325">
        <v>9676400</v>
      </c>
      <c r="P636" s="327"/>
      <c r="Q636" s="56">
        <v>0</v>
      </c>
      <c r="R636" s="57">
        <v>6180000</v>
      </c>
      <c r="S636" s="58">
        <v>0</v>
      </c>
      <c r="T636" s="59">
        <v>6180000</v>
      </c>
      <c r="U636" s="60">
        <v>6180000</v>
      </c>
      <c r="V636" s="61">
        <f t="shared" si="27"/>
        <v>0</v>
      </c>
      <c r="W636" s="62">
        <f t="shared" si="28"/>
        <v>0</v>
      </c>
      <c r="X636" s="191" t="str">
        <f t="shared" si="29"/>
        <v>81007040270312230340</v>
      </c>
      <c r="Y636" s="14"/>
      <c r="Z636" s="4"/>
    </row>
    <row r="637" spans="2:26" ht="34.5" x14ac:dyDescent="0.25">
      <c r="B637" s="52" t="s">
        <v>56</v>
      </c>
      <c r="C637" s="53" t="s">
        <v>43</v>
      </c>
      <c r="D637" s="454" t="s">
        <v>1308</v>
      </c>
      <c r="E637" s="455"/>
      <c r="F637" s="455"/>
      <c r="G637" s="455"/>
      <c r="H637" s="455"/>
      <c r="I637" s="455"/>
      <c r="J637" s="456"/>
      <c r="K637" s="54" t="s">
        <v>57</v>
      </c>
      <c r="L637" s="55"/>
      <c r="M637" s="325">
        <v>150000</v>
      </c>
      <c r="N637" s="327"/>
      <c r="O637" s="325">
        <v>150000</v>
      </c>
      <c r="P637" s="327"/>
      <c r="Q637" s="56">
        <v>0</v>
      </c>
      <c r="R637" s="57">
        <v>150000</v>
      </c>
      <c r="S637" s="58">
        <v>0</v>
      </c>
      <c r="T637" s="59">
        <v>150000</v>
      </c>
      <c r="U637" s="60">
        <v>150000</v>
      </c>
      <c r="V637" s="61">
        <f t="shared" si="27"/>
        <v>0</v>
      </c>
      <c r="W637" s="62">
        <f t="shared" si="28"/>
        <v>0</v>
      </c>
      <c r="X637" s="191" t="str">
        <f t="shared" si="29"/>
        <v>81007040270329990242</v>
      </c>
      <c r="Y637" s="14"/>
      <c r="Z637" s="4"/>
    </row>
    <row r="638" spans="2:26" ht="23.25" x14ac:dyDescent="0.25">
      <c r="B638" s="52" t="s">
        <v>58</v>
      </c>
      <c r="C638" s="53" t="s">
        <v>43</v>
      </c>
      <c r="D638" s="454" t="s">
        <v>1308</v>
      </c>
      <c r="E638" s="455"/>
      <c r="F638" s="455"/>
      <c r="G638" s="455"/>
      <c r="H638" s="455"/>
      <c r="I638" s="455"/>
      <c r="J638" s="456"/>
      <c r="K638" s="54" t="s">
        <v>59</v>
      </c>
      <c r="L638" s="55"/>
      <c r="M638" s="325">
        <v>1778800</v>
      </c>
      <c r="N638" s="327"/>
      <c r="O638" s="325">
        <v>1778800</v>
      </c>
      <c r="P638" s="327"/>
      <c r="Q638" s="56">
        <v>0</v>
      </c>
      <c r="R638" s="57">
        <v>1757084.47</v>
      </c>
      <c r="S638" s="58">
        <v>1303090</v>
      </c>
      <c r="T638" s="59">
        <v>1757084.47</v>
      </c>
      <c r="U638" s="60">
        <v>1757084.47</v>
      </c>
      <c r="V638" s="61">
        <f t="shared" si="27"/>
        <v>0</v>
      </c>
      <c r="W638" s="62">
        <f t="shared" si="28"/>
        <v>0</v>
      </c>
      <c r="X638" s="191" t="str">
        <f t="shared" si="29"/>
        <v>81007040270329990244</v>
      </c>
      <c r="Y638" s="14"/>
      <c r="Z638" s="4"/>
    </row>
    <row r="639" spans="2:26" x14ac:dyDescent="0.25">
      <c r="B639" s="52" t="s">
        <v>92</v>
      </c>
      <c r="C639" s="53" t="s">
        <v>43</v>
      </c>
      <c r="D639" s="454" t="s">
        <v>1308</v>
      </c>
      <c r="E639" s="455"/>
      <c r="F639" s="455"/>
      <c r="G639" s="455"/>
      <c r="H639" s="455"/>
      <c r="I639" s="455"/>
      <c r="J639" s="456"/>
      <c r="K639" s="54" t="s">
        <v>93</v>
      </c>
      <c r="L639" s="55"/>
      <c r="M639" s="325">
        <v>1636200</v>
      </c>
      <c r="N639" s="327"/>
      <c r="O639" s="325">
        <v>1636200</v>
      </c>
      <c r="P639" s="327"/>
      <c r="Q639" s="56">
        <v>0</v>
      </c>
      <c r="R639" s="57">
        <v>1627446</v>
      </c>
      <c r="S639" s="58">
        <v>0</v>
      </c>
      <c r="T639" s="59">
        <v>1627446</v>
      </c>
      <c r="U639" s="60">
        <v>1627446</v>
      </c>
      <c r="V639" s="61">
        <f t="shared" si="27"/>
        <v>0</v>
      </c>
      <c r="W639" s="62">
        <f t="shared" si="28"/>
        <v>0</v>
      </c>
      <c r="X639" s="191" t="str">
        <f t="shared" si="29"/>
        <v>81007040270329990350</v>
      </c>
      <c r="Y639" s="14"/>
      <c r="Z639" s="4"/>
    </row>
    <row r="640" spans="2:26" ht="23.25" x14ac:dyDescent="0.25">
      <c r="B640" s="52" t="s">
        <v>100</v>
      </c>
      <c r="C640" s="53" t="s">
        <v>43</v>
      </c>
      <c r="D640" s="454" t="s">
        <v>1308</v>
      </c>
      <c r="E640" s="455"/>
      <c r="F640" s="455"/>
      <c r="G640" s="455"/>
      <c r="H640" s="455"/>
      <c r="I640" s="455"/>
      <c r="J640" s="456"/>
      <c r="K640" s="54" t="s">
        <v>101</v>
      </c>
      <c r="L640" s="55"/>
      <c r="M640" s="325">
        <v>19702200</v>
      </c>
      <c r="N640" s="327"/>
      <c r="O640" s="325">
        <v>19702200</v>
      </c>
      <c r="P640" s="327"/>
      <c r="Q640" s="56">
        <v>0</v>
      </c>
      <c r="R640" s="57">
        <v>17949285.77</v>
      </c>
      <c r="S640" s="58">
        <v>0</v>
      </c>
      <c r="T640" s="59">
        <v>17949285.77</v>
      </c>
      <c r="U640" s="60">
        <v>17949285.77</v>
      </c>
      <c r="V640" s="61">
        <f t="shared" si="27"/>
        <v>0</v>
      </c>
      <c r="W640" s="62">
        <f t="shared" si="28"/>
        <v>0</v>
      </c>
      <c r="X640" s="191" t="str">
        <f t="shared" si="29"/>
        <v>81007040270329990622</v>
      </c>
      <c r="Y640" s="14"/>
      <c r="Z640" s="4"/>
    </row>
    <row r="641" spans="2:26" ht="79.5" x14ac:dyDescent="0.25">
      <c r="B641" s="52" t="s">
        <v>164</v>
      </c>
      <c r="C641" s="53" t="s">
        <v>43</v>
      </c>
      <c r="D641" s="454" t="s">
        <v>1308</v>
      </c>
      <c r="E641" s="455"/>
      <c r="F641" s="455"/>
      <c r="G641" s="455"/>
      <c r="H641" s="455"/>
      <c r="I641" s="455"/>
      <c r="J641" s="456"/>
      <c r="K641" s="54" t="s">
        <v>166</v>
      </c>
      <c r="L641" s="55"/>
      <c r="M641" s="325">
        <v>2383900</v>
      </c>
      <c r="N641" s="327"/>
      <c r="O641" s="325">
        <v>2383900</v>
      </c>
      <c r="P641" s="327"/>
      <c r="Q641" s="56">
        <v>0</v>
      </c>
      <c r="R641" s="57">
        <v>2319592</v>
      </c>
      <c r="S641" s="58">
        <v>0</v>
      </c>
      <c r="T641" s="59">
        <v>2319592</v>
      </c>
      <c r="U641" s="60">
        <v>2319592</v>
      </c>
      <c r="V641" s="61">
        <f t="shared" si="27"/>
        <v>0</v>
      </c>
      <c r="W641" s="62">
        <f t="shared" si="28"/>
        <v>0</v>
      </c>
      <c r="X641" s="191" t="str">
        <f t="shared" si="29"/>
        <v>81007040270329990813</v>
      </c>
      <c r="Y641" s="14"/>
      <c r="Z641" s="4"/>
    </row>
    <row r="642" spans="2:26" ht="23.25" x14ac:dyDescent="0.25">
      <c r="B642" s="52" t="s">
        <v>100</v>
      </c>
      <c r="C642" s="53" t="s">
        <v>43</v>
      </c>
      <c r="D642" s="454" t="s">
        <v>1309</v>
      </c>
      <c r="E642" s="455"/>
      <c r="F642" s="455"/>
      <c r="G642" s="455"/>
      <c r="H642" s="455"/>
      <c r="I642" s="455"/>
      <c r="J642" s="456"/>
      <c r="K642" s="54" t="s">
        <v>101</v>
      </c>
      <c r="L642" s="55"/>
      <c r="M642" s="325">
        <v>29563400</v>
      </c>
      <c r="N642" s="327"/>
      <c r="O642" s="325">
        <v>29563400</v>
      </c>
      <c r="P642" s="327"/>
      <c r="Q642" s="56">
        <v>0</v>
      </c>
      <c r="R642" s="57">
        <v>29563163.390000001</v>
      </c>
      <c r="S642" s="58">
        <v>0</v>
      </c>
      <c r="T642" s="59">
        <v>29563163.390000001</v>
      </c>
      <c r="U642" s="60">
        <v>29563163.390000001</v>
      </c>
      <c r="V642" s="61">
        <f t="shared" si="27"/>
        <v>0</v>
      </c>
      <c r="W642" s="62">
        <f t="shared" si="28"/>
        <v>0</v>
      </c>
      <c r="X642" s="191" t="str">
        <f t="shared" si="29"/>
        <v>81007040270422130622</v>
      </c>
      <c r="Y642" s="14"/>
      <c r="Z642" s="4"/>
    </row>
    <row r="643" spans="2:26" ht="23.25" x14ac:dyDescent="0.25">
      <c r="B643" s="52" t="s">
        <v>100</v>
      </c>
      <c r="C643" s="53" t="s">
        <v>43</v>
      </c>
      <c r="D643" s="454" t="s">
        <v>1310</v>
      </c>
      <c r="E643" s="455"/>
      <c r="F643" s="455"/>
      <c r="G643" s="455"/>
      <c r="H643" s="455"/>
      <c r="I643" s="455"/>
      <c r="J643" s="456"/>
      <c r="K643" s="54" t="s">
        <v>101</v>
      </c>
      <c r="L643" s="55"/>
      <c r="M643" s="325">
        <v>62209500</v>
      </c>
      <c r="N643" s="327"/>
      <c r="O643" s="325">
        <v>62209500</v>
      </c>
      <c r="P643" s="327"/>
      <c r="Q643" s="56">
        <v>0</v>
      </c>
      <c r="R643" s="57">
        <v>62209479.200000003</v>
      </c>
      <c r="S643" s="58">
        <v>0</v>
      </c>
      <c r="T643" s="59">
        <v>62209479.200000003</v>
      </c>
      <c r="U643" s="60">
        <v>62209479.200000003</v>
      </c>
      <c r="V643" s="61">
        <f t="shared" si="27"/>
        <v>0</v>
      </c>
      <c r="W643" s="62">
        <f t="shared" si="28"/>
        <v>0</v>
      </c>
      <c r="X643" s="191" t="str">
        <f t="shared" si="29"/>
        <v>8100704027E653590622</v>
      </c>
      <c r="Y643" s="14"/>
      <c r="Z643" s="4"/>
    </row>
    <row r="644" spans="2:26" ht="23.25" x14ac:dyDescent="0.25">
      <c r="B644" s="52" t="s">
        <v>100</v>
      </c>
      <c r="C644" s="53" t="s">
        <v>43</v>
      </c>
      <c r="D644" s="454" t="s">
        <v>1311</v>
      </c>
      <c r="E644" s="455"/>
      <c r="F644" s="455"/>
      <c r="G644" s="455"/>
      <c r="H644" s="455"/>
      <c r="I644" s="455"/>
      <c r="J644" s="456"/>
      <c r="K644" s="54" t="s">
        <v>101</v>
      </c>
      <c r="L644" s="55"/>
      <c r="M644" s="325">
        <v>11189000</v>
      </c>
      <c r="N644" s="327"/>
      <c r="O644" s="325">
        <v>11189000</v>
      </c>
      <c r="P644" s="327"/>
      <c r="Q644" s="56">
        <v>0</v>
      </c>
      <c r="R644" s="57">
        <v>11189000</v>
      </c>
      <c r="S644" s="58">
        <v>0</v>
      </c>
      <c r="T644" s="59">
        <v>11189000</v>
      </c>
      <c r="U644" s="60">
        <v>11189000</v>
      </c>
      <c r="V644" s="61">
        <f t="shared" si="27"/>
        <v>0</v>
      </c>
      <c r="W644" s="62">
        <f t="shared" si="28"/>
        <v>0</v>
      </c>
      <c r="X644" s="191" t="str">
        <f t="shared" si="29"/>
        <v>810070404501R0270622</v>
      </c>
      <c r="Y644" s="14"/>
      <c r="Z644" s="4"/>
    </row>
    <row r="645" spans="2:26" ht="79.5" x14ac:dyDescent="0.25">
      <c r="B645" s="52" t="s">
        <v>172</v>
      </c>
      <c r="C645" s="53" t="s">
        <v>43</v>
      </c>
      <c r="D645" s="454" t="s">
        <v>1312</v>
      </c>
      <c r="E645" s="455"/>
      <c r="F645" s="455"/>
      <c r="G645" s="455"/>
      <c r="H645" s="455"/>
      <c r="I645" s="455"/>
      <c r="J645" s="456"/>
      <c r="K645" s="54" t="s">
        <v>174</v>
      </c>
      <c r="L645" s="55"/>
      <c r="M645" s="325">
        <v>196412843</v>
      </c>
      <c r="N645" s="327"/>
      <c r="O645" s="325">
        <v>196412843</v>
      </c>
      <c r="P645" s="327"/>
      <c r="Q645" s="56">
        <v>0</v>
      </c>
      <c r="R645" s="57">
        <v>193321907.40000001</v>
      </c>
      <c r="S645" s="58">
        <v>0</v>
      </c>
      <c r="T645" s="59">
        <v>193321907.40000001</v>
      </c>
      <c r="U645" s="60">
        <v>193321907.40000001</v>
      </c>
      <c r="V645" s="61">
        <f t="shared" si="27"/>
        <v>0</v>
      </c>
      <c r="W645" s="62">
        <f t="shared" si="28"/>
        <v>0</v>
      </c>
      <c r="X645" s="191" t="str">
        <f t="shared" si="29"/>
        <v>81007041520100590611</v>
      </c>
      <c r="Y645" s="14"/>
      <c r="Z645" s="4"/>
    </row>
    <row r="646" spans="2:26" ht="23.25" x14ac:dyDescent="0.25">
      <c r="B646" s="52" t="s">
        <v>256</v>
      </c>
      <c r="C646" s="53" t="s">
        <v>43</v>
      </c>
      <c r="D646" s="454" t="s">
        <v>1312</v>
      </c>
      <c r="E646" s="455"/>
      <c r="F646" s="455"/>
      <c r="G646" s="455"/>
      <c r="H646" s="455"/>
      <c r="I646" s="455"/>
      <c r="J646" s="456"/>
      <c r="K646" s="54" t="s">
        <v>260</v>
      </c>
      <c r="L646" s="55"/>
      <c r="M646" s="325">
        <v>3540657</v>
      </c>
      <c r="N646" s="327"/>
      <c r="O646" s="325">
        <v>3540657</v>
      </c>
      <c r="P646" s="327"/>
      <c r="Q646" s="56">
        <v>0</v>
      </c>
      <c r="R646" s="57">
        <v>3517057</v>
      </c>
      <c r="S646" s="58">
        <v>0</v>
      </c>
      <c r="T646" s="59">
        <v>3517057</v>
      </c>
      <c r="U646" s="60">
        <v>3517057</v>
      </c>
      <c r="V646" s="61">
        <f t="shared" si="27"/>
        <v>0</v>
      </c>
      <c r="W646" s="62">
        <f t="shared" si="28"/>
        <v>0</v>
      </c>
      <c r="X646" s="191" t="str">
        <f t="shared" si="29"/>
        <v>81007041520100590612</v>
      </c>
      <c r="Y646" s="14"/>
      <c r="Z646" s="4"/>
    </row>
    <row r="647" spans="2:26" ht="79.5" x14ac:dyDescent="0.25">
      <c r="B647" s="52" t="s">
        <v>172</v>
      </c>
      <c r="C647" s="53" t="s">
        <v>43</v>
      </c>
      <c r="D647" s="454" t="s">
        <v>1313</v>
      </c>
      <c r="E647" s="455"/>
      <c r="F647" s="455"/>
      <c r="G647" s="455"/>
      <c r="H647" s="455"/>
      <c r="I647" s="455"/>
      <c r="J647" s="456"/>
      <c r="K647" s="54" t="s">
        <v>174</v>
      </c>
      <c r="L647" s="55"/>
      <c r="M647" s="325">
        <v>4296600</v>
      </c>
      <c r="N647" s="327"/>
      <c r="O647" s="325">
        <v>4296600</v>
      </c>
      <c r="P647" s="327"/>
      <c r="Q647" s="56">
        <v>0</v>
      </c>
      <c r="R647" s="57">
        <v>3996430.92</v>
      </c>
      <c r="S647" s="58">
        <v>0</v>
      </c>
      <c r="T647" s="59">
        <v>3996430.92</v>
      </c>
      <c r="U647" s="60">
        <v>3996430.92</v>
      </c>
      <c r="V647" s="61">
        <f t="shared" si="27"/>
        <v>0</v>
      </c>
      <c r="W647" s="62">
        <f t="shared" si="28"/>
        <v>0</v>
      </c>
      <c r="X647" s="191" t="str">
        <f t="shared" si="29"/>
        <v>81007041520153630611</v>
      </c>
      <c r="Y647" s="14"/>
      <c r="Z647" s="4"/>
    </row>
    <row r="648" spans="2:26" x14ac:dyDescent="0.25">
      <c r="B648" s="52" t="s">
        <v>194</v>
      </c>
      <c r="C648" s="53" t="s">
        <v>43</v>
      </c>
      <c r="D648" s="454" t="s">
        <v>1314</v>
      </c>
      <c r="E648" s="455"/>
      <c r="F648" s="455"/>
      <c r="G648" s="455"/>
      <c r="H648" s="455"/>
      <c r="I648" s="455"/>
      <c r="J648" s="456"/>
      <c r="K648" s="54" t="s">
        <v>197</v>
      </c>
      <c r="L648" s="55"/>
      <c r="M648" s="325">
        <v>6922000</v>
      </c>
      <c r="N648" s="327"/>
      <c r="O648" s="325">
        <v>6922000</v>
      </c>
      <c r="P648" s="327"/>
      <c r="Q648" s="56">
        <v>0</v>
      </c>
      <c r="R648" s="57">
        <v>5749584.3899999997</v>
      </c>
      <c r="S648" s="58">
        <v>0</v>
      </c>
      <c r="T648" s="59">
        <v>5749584.3899999997</v>
      </c>
      <c r="U648" s="60">
        <v>5749584.3899999997</v>
      </c>
      <c r="V648" s="61">
        <f t="shared" si="27"/>
        <v>0</v>
      </c>
      <c r="W648" s="62">
        <f t="shared" si="28"/>
        <v>0</v>
      </c>
      <c r="X648" s="191" t="str">
        <f t="shared" si="29"/>
        <v>81007041520212230340</v>
      </c>
      <c r="Y648" s="14"/>
      <c r="Z648" s="4"/>
    </row>
    <row r="649" spans="2:26" ht="79.5" x14ac:dyDescent="0.25">
      <c r="B649" s="52" t="s">
        <v>97</v>
      </c>
      <c r="C649" s="53" t="s">
        <v>43</v>
      </c>
      <c r="D649" s="454" t="s">
        <v>1315</v>
      </c>
      <c r="E649" s="455"/>
      <c r="F649" s="455"/>
      <c r="G649" s="455"/>
      <c r="H649" s="455"/>
      <c r="I649" s="455"/>
      <c r="J649" s="456"/>
      <c r="K649" s="54" t="s">
        <v>99</v>
      </c>
      <c r="L649" s="55"/>
      <c r="M649" s="325">
        <v>200807000</v>
      </c>
      <c r="N649" s="327"/>
      <c r="O649" s="325">
        <v>200807000</v>
      </c>
      <c r="P649" s="327"/>
      <c r="Q649" s="56">
        <v>0</v>
      </c>
      <c r="R649" s="57">
        <v>192053373.09999999</v>
      </c>
      <c r="S649" s="58">
        <v>0</v>
      </c>
      <c r="T649" s="59">
        <v>192053373.09999999</v>
      </c>
      <c r="U649" s="60">
        <v>192053373.09999999</v>
      </c>
      <c r="V649" s="61">
        <f t="shared" si="27"/>
        <v>0</v>
      </c>
      <c r="W649" s="62">
        <f t="shared" si="28"/>
        <v>0</v>
      </c>
      <c r="X649" s="191" t="str">
        <f t="shared" si="29"/>
        <v>81007050250300590621</v>
      </c>
      <c r="Y649" s="14"/>
      <c r="Z649" s="4"/>
    </row>
    <row r="650" spans="2:26" ht="23.25" x14ac:dyDescent="0.25">
      <c r="B650" s="52" t="s">
        <v>100</v>
      </c>
      <c r="C650" s="53" t="s">
        <v>43</v>
      </c>
      <c r="D650" s="454" t="s">
        <v>1315</v>
      </c>
      <c r="E650" s="455"/>
      <c r="F650" s="455"/>
      <c r="G650" s="455"/>
      <c r="H650" s="455"/>
      <c r="I650" s="455"/>
      <c r="J650" s="456"/>
      <c r="K650" s="54" t="s">
        <v>101</v>
      </c>
      <c r="L650" s="55"/>
      <c r="M650" s="325">
        <v>818467</v>
      </c>
      <c r="N650" s="327"/>
      <c r="O650" s="325">
        <v>818467</v>
      </c>
      <c r="P650" s="327"/>
      <c r="Q650" s="56">
        <v>0</v>
      </c>
      <c r="R650" s="57">
        <v>818467</v>
      </c>
      <c r="S650" s="58">
        <v>0</v>
      </c>
      <c r="T650" s="59">
        <v>818467</v>
      </c>
      <c r="U650" s="60">
        <v>818467</v>
      </c>
      <c r="V650" s="61">
        <f t="shared" si="27"/>
        <v>0</v>
      </c>
      <c r="W650" s="62">
        <f t="shared" si="28"/>
        <v>0</v>
      </c>
      <c r="X650" s="191" t="str">
        <f t="shared" si="29"/>
        <v>81007050250300590622</v>
      </c>
      <c r="Y650" s="14"/>
      <c r="Z650" s="4"/>
    </row>
    <row r="651" spans="2:26" ht="23.25" x14ac:dyDescent="0.25">
      <c r="B651" s="52" t="s">
        <v>100</v>
      </c>
      <c r="C651" s="53" t="s">
        <v>43</v>
      </c>
      <c r="D651" s="454" t="s">
        <v>1316</v>
      </c>
      <c r="E651" s="455"/>
      <c r="F651" s="455"/>
      <c r="G651" s="455"/>
      <c r="H651" s="455"/>
      <c r="I651" s="455"/>
      <c r="J651" s="456"/>
      <c r="K651" s="54" t="s">
        <v>101</v>
      </c>
      <c r="L651" s="55"/>
      <c r="M651" s="325">
        <v>1000000</v>
      </c>
      <c r="N651" s="327"/>
      <c r="O651" s="325">
        <v>1000000</v>
      </c>
      <c r="P651" s="327"/>
      <c r="Q651" s="56">
        <v>0</v>
      </c>
      <c r="R651" s="57">
        <v>119311.92</v>
      </c>
      <c r="S651" s="58">
        <v>0</v>
      </c>
      <c r="T651" s="59">
        <v>119311.92</v>
      </c>
      <c r="U651" s="60">
        <v>119311.92</v>
      </c>
      <c r="V651" s="61">
        <f t="shared" si="27"/>
        <v>0</v>
      </c>
      <c r="W651" s="62">
        <f t="shared" si="28"/>
        <v>0</v>
      </c>
      <c r="X651" s="191" t="str">
        <f t="shared" si="29"/>
        <v>81007050250320550622</v>
      </c>
      <c r="Y651" s="14"/>
      <c r="Z651" s="4"/>
    </row>
    <row r="652" spans="2:26" ht="79.5" x14ac:dyDescent="0.25">
      <c r="B652" s="52" t="s">
        <v>172</v>
      </c>
      <c r="C652" s="53" t="s">
        <v>43</v>
      </c>
      <c r="D652" s="454" t="s">
        <v>1317</v>
      </c>
      <c r="E652" s="455"/>
      <c r="F652" s="455"/>
      <c r="G652" s="455"/>
      <c r="H652" s="455"/>
      <c r="I652" s="455"/>
      <c r="J652" s="456"/>
      <c r="K652" s="54" t="s">
        <v>174</v>
      </c>
      <c r="L652" s="55"/>
      <c r="M652" s="325">
        <v>17611600</v>
      </c>
      <c r="N652" s="327"/>
      <c r="O652" s="325">
        <v>17611600</v>
      </c>
      <c r="P652" s="327"/>
      <c r="Q652" s="56">
        <v>0</v>
      </c>
      <c r="R652" s="57">
        <v>17559094.699999999</v>
      </c>
      <c r="S652" s="58">
        <v>0</v>
      </c>
      <c r="T652" s="59">
        <v>17559094.699999999</v>
      </c>
      <c r="U652" s="60">
        <v>17559094.699999999</v>
      </c>
      <c r="V652" s="61">
        <f t="shared" si="27"/>
        <v>0</v>
      </c>
      <c r="W652" s="62">
        <f t="shared" si="28"/>
        <v>0</v>
      </c>
      <c r="X652" s="191" t="str">
        <f t="shared" si="29"/>
        <v>81007051520100590611</v>
      </c>
      <c r="Y652" s="14"/>
      <c r="Z652" s="4"/>
    </row>
    <row r="653" spans="2:26" ht="23.25" x14ac:dyDescent="0.25">
      <c r="B653" s="52" t="s">
        <v>100</v>
      </c>
      <c r="C653" s="53" t="s">
        <v>43</v>
      </c>
      <c r="D653" s="454" t="s">
        <v>1318</v>
      </c>
      <c r="E653" s="455"/>
      <c r="F653" s="455"/>
      <c r="G653" s="455"/>
      <c r="H653" s="455"/>
      <c r="I653" s="455"/>
      <c r="J653" s="456"/>
      <c r="K653" s="54" t="s">
        <v>101</v>
      </c>
      <c r="L653" s="55"/>
      <c r="M653" s="325">
        <v>1041600</v>
      </c>
      <c r="N653" s="327"/>
      <c r="O653" s="325">
        <v>1041600</v>
      </c>
      <c r="P653" s="327"/>
      <c r="Q653" s="56">
        <v>0</v>
      </c>
      <c r="R653" s="57">
        <v>1041600</v>
      </c>
      <c r="S653" s="58">
        <v>0</v>
      </c>
      <c r="T653" s="59">
        <v>1041600</v>
      </c>
      <c r="U653" s="60">
        <v>1041600</v>
      </c>
      <c r="V653" s="61">
        <f t="shared" si="27"/>
        <v>0</v>
      </c>
      <c r="W653" s="62">
        <f t="shared" si="28"/>
        <v>0</v>
      </c>
      <c r="X653" s="191" t="str">
        <f t="shared" si="29"/>
        <v>81007059990000890622</v>
      </c>
      <c r="Y653" s="14"/>
      <c r="Z653" s="4"/>
    </row>
    <row r="654" spans="2:26" ht="79.5" x14ac:dyDescent="0.25">
      <c r="B654" s="52" t="s">
        <v>172</v>
      </c>
      <c r="C654" s="53" t="s">
        <v>43</v>
      </c>
      <c r="D654" s="454" t="s">
        <v>1319</v>
      </c>
      <c r="E654" s="455"/>
      <c r="F654" s="455"/>
      <c r="G654" s="455"/>
      <c r="H654" s="455"/>
      <c r="I654" s="455"/>
      <c r="J654" s="456"/>
      <c r="K654" s="54" t="s">
        <v>174</v>
      </c>
      <c r="L654" s="55"/>
      <c r="M654" s="325">
        <v>299795600</v>
      </c>
      <c r="N654" s="327"/>
      <c r="O654" s="325">
        <v>299795600</v>
      </c>
      <c r="P654" s="327"/>
      <c r="Q654" s="56">
        <v>0</v>
      </c>
      <c r="R654" s="57">
        <v>299757873.39999998</v>
      </c>
      <c r="S654" s="58">
        <v>0</v>
      </c>
      <c r="T654" s="59">
        <v>299757873.39999998</v>
      </c>
      <c r="U654" s="60">
        <v>299757873.39999998</v>
      </c>
      <c r="V654" s="61">
        <f t="shared" si="27"/>
        <v>0</v>
      </c>
      <c r="W654" s="62">
        <f t="shared" si="28"/>
        <v>0</v>
      </c>
      <c r="X654" s="191" t="str">
        <f t="shared" si="29"/>
        <v>81007061520100590611</v>
      </c>
      <c r="Y654" s="14"/>
      <c r="Z654" s="4"/>
    </row>
    <row r="655" spans="2:26" x14ac:dyDescent="0.25">
      <c r="B655" s="52" t="s">
        <v>194</v>
      </c>
      <c r="C655" s="53" t="s">
        <v>43</v>
      </c>
      <c r="D655" s="454" t="s">
        <v>1320</v>
      </c>
      <c r="E655" s="455"/>
      <c r="F655" s="455"/>
      <c r="G655" s="455"/>
      <c r="H655" s="455"/>
      <c r="I655" s="455"/>
      <c r="J655" s="456"/>
      <c r="K655" s="54" t="s">
        <v>197</v>
      </c>
      <c r="L655" s="55"/>
      <c r="M655" s="325">
        <v>15136200</v>
      </c>
      <c r="N655" s="327"/>
      <c r="O655" s="325">
        <v>15136200</v>
      </c>
      <c r="P655" s="327"/>
      <c r="Q655" s="56">
        <v>0</v>
      </c>
      <c r="R655" s="57">
        <v>12506897.24</v>
      </c>
      <c r="S655" s="58">
        <v>0</v>
      </c>
      <c r="T655" s="59">
        <v>12506897.24</v>
      </c>
      <c r="U655" s="60">
        <v>12506897.24</v>
      </c>
      <c r="V655" s="61">
        <f t="shared" si="27"/>
        <v>0</v>
      </c>
      <c r="W655" s="62">
        <f t="shared" si="28"/>
        <v>0</v>
      </c>
      <c r="X655" s="191" t="str">
        <f t="shared" si="29"/>
        <v>81007061520212230340</v>
      </c>
      <c r="Y655" s="14"/>
      <c r="Z655" s="4"/>
    </row>
    <row r="656" spans="2:26" ht="23.25" x14ac:dyDescent="0.25">
      <c r="B656" s="52" t="s">
        <v>58</v>
      </c>
      <c r="C656" s="53" t="s">
        <v>43</v>
      </c>
      <c r="D656" s="454" t="s">
        <v>1321</v>
      </c>
      <c r="E656" s="455"/>
      <c r="F656" s="455"/>
      <c r="G656" s="455"/>
      <c r="H656" s="455"/>
      <c r="I656" s="455"/>
      <c r="J656" s="456"/>
      <c r="K656" s="54" t="s">
        <v>59</v>
      </c>
      <c r="L656" s="55"/>
      <c r="M656" s="325">
        <v>700000</v>
      </c>
      <c r="N656" s="327"/>
      <c r="O656" s="325">
        <v>700000</v>
      </c>
      <c r="P656" s="327"/>
      <c r="Q656" s="56">
        <v>0</v>
      </c>
      <c r="R656" s="57">
        <v>408802.2</v>
      </c>
      <c r="S656" s="58">
        <v>0</v>
      </c>
      <c r="T656" s="59">
        <v>408802.2</v>
      </c>
      <c r="U656" s="60">
        <v>408802.2</v>
      </c>
      <c r="V656" s="61">
        <f t="shared" si="27"/>
        <v>0</v>
      </c>
      <c r="W656" s="62">
        <f t="shared" si="28"/>
        <v>0</v>
      </c>
      <c r="X656" s="191" t="str">
        <f t="shared" si="29"/>
        <v>81007070260120650244</v>
      </c>
      <c r="Y656" s="14"/>
      <c r="Z656" s="4"/>
    </row>
    <row r="657" spans="2:26" ht="79.5" x14ac:dyDescent="0.25">
      <c r="B657" s="52" t="s">
        <v>172</v>
      </c>
      <c r="C657" s="53" t="s">
        <v>43</v>
      </c>
      <c r="D657" s="454" t="s">
        <v>1321</v>
      </c>
      <c r="E657" s="455"/>
      <c r="F657" s="455"/>
      <c r="G657" s="455"/>
      <c r="H657" s="455"/>
      <c r="I657" s="455"/>
      <c r="J657" s="456"/>
      <c r="K657" s="54" t="s">
        <v>174</v>
      </c>
      <c r="L657" s="55"/>
      <c r="M657" s="325">
        <v>6262500</v>
      </c>
      <c r="N657" s="327"/>
      <c r="O657" s="325">
        <v>6262500</v>
      </c>
      <c r="P657" s="327"/>
      <c r="Q657" s="56">
        <v>0</v>
      </c>
      <c r="R657" s="57">
        <v>5522479.1100000003</v>
      </c>
      <c r="S657" s="58">
        <v>0</v>
      </c>
      <c r="T657" s="59">
        <v>5522479.1100000003</v>
      </c>
      <c r="U657" s="60">
        <v>5522479.1100000003</v>
      </c>
      <c r="V657" s="61">
        <f t="shared" si="27"/>
        <v>0</v>
      </c>
      <c r="W657" s="62">
        <f t="shared" si="28"/>
        <v>0</v>
      </c>
      <c r="X657" s="191" t="str">
        <f t="shared" si="29"/>
        <v>81007070260120650611</v>
      </c>
      <c r="Y657" s="14"/>
      <c r="Z657" s="4"/>
    </row>
    <row r="658" spans="2:26" ht="79.5" x14ac:dyDescent="0.25">
      <c r="B658" s="52" t="s">
        <v>97</v>
      </c>
      <c r="C658" s="53" t="s">
        <v>43</v>
      </c>
      <c r="D658" s="454" t="s">
        <v>1321</v>
      </c>
      <c r="E658" s="455"/>
      <c r="F658" s="455"/>
      <c r="G658" s="455"/>
      <c r="H658" s="455"/>
      <c r="I658" s="455"/>
      <c r="J658" s="456"/>
      <c r="K658" s="54" t="s">
        <v>99</v>
      </c>
      <c r="L658" s="55"/>
      <c r="M658" s="325">
        <v>64645800</v>
      </c>
      <c r="N658" s="327"/>
      <c r="O658" s="325">
        <v>64645800</v>
      </c>
      <c r="P658" s="327"/>
      <c r="Q658" s="56">
        <v>0</v>
      </c>
      <c r="R658" s="57">
        <v>64637007.240000002</v>
      </c>
      <c r="S658" s="58">
        <v>0</v>
      </c>
      <c r="T658" s="59">
        <v>64637007.240000002</v>
      </c>
      <c r="U658" s="60">
        <v>64637007.240000002</v>
      </c>
      <c r="V658" s="61">
        <f t="shared" si="27"/>
        <v>0</v>
      </c>
      <c r="W658" s="62">
        <f t="shared" si="28"/>
        <v>0</v>
      </c>
      <c r="X658" s="191" t="str">
        <f t="shared" si="29"/>
        <v>81007070260120650621</v>
      </c>
      <c r="Y658" s="14"/>
      <c r="Z658" s="4"/>
    </row>
    <row r="659" spans="2:26" x14ac:dyDescent="0.25">
      <c r="B659" s="52" t="s">
        <v>105</v>
      </c>
      <c r="C659" s="53" t="s">
        <v>43</v>
      </c>
      <c r="D659" s="454" t="s">
        <v>1322</v>
      </c>
      <c r="E659" s="455"/>
      <c r="F659" s="455"/>
      <c r="G659" s="455"/>
      <c r="H659" s="455"/>
      <c r="I659" s="455"/>
      <c r="J659" s="456"/>
      <c r="K659" s="54" t="s">
        <v>107</v>
      </c>
      <c r="L659" s="55"/>
      <c r="M659" s="325">
        <v>6252300</v>
      </c>
      <c r="N659" s="327"/>
      <c r="O659" s="325">
        <v>6252300</v>
      </c>
      <c r="P659" s="327"/>
      <c r="Q659" s="56">
        <v>0</v>
      </c>
      <c r="R659" s="57">
        <v>6251963.3700000001</v>
      </c>
      <c r="S659" s="58">
        <v>0</v>
      </c>
      <c r="T659" s="59">
        <v>6251963.3700000001</v>
      </c>
      <c r="U659" s="60">
        <v>6251963.3700000001</v>
      </c>
      <c r="V659" s="61">
        <f t="shared" si="27"/>
        <v>0</v>
      </c>
      <c r="W659" s="62">
        <f t="shared" si="28"/>
        <v>0</v>
      </c>
      <c r="X659" s="191" t="str">
        <f t="shared" si="29"/>
        <v>81007070260170550540</v>
      </c>
      <c r="Y659" s="14"/>
      <c r="Z659" s="4"/>
    </row>
    <row r="660" spans="2:26" x14ac:dyDescent="0.25">
      <c r="B660" s="52" t="s">
        <v>194</v>
      </c>
      <c r="C660" s="53" t="s">
        <v>43</v>
      </c>
      <c r="D660" s="454" t="s">
        <v>1323</v>
      </c>
      <c r="E660" s="455"/>
      <c r="F660" s="455"/>
      <c r="G660" s="455"/>
      <c r="H660" s="455"/>
      <c r="I660" s="455"/>
      <c r="J660" s="456"/>
      <c r="K660" s="54" t="s">
        <v>197</v>
      </c>
      <c r="L660" s="55"/>
      <c r="M660" s="325">
        <v>16096000</v>
      </c>
      <c r="N660" s="327"/>
      <c r="O660" s="325">
        <v>16096000</v>
      </c>
      <c r="P660" s="327"/>
      <c r="Q660" s="56">
        <v>0</v>
      </c>
      <c r="R660" s="57">
        <v>14206000</v>
      </c>
      <c r="S660" s="58">
        <v>0</v>
      </c>
      <c r="T660" s="59">
        <v>14206000</v>
      </c>
      <c r="U660" s="60">
        <v>14206000</v>
      </c>
      <c r="V660" s="61">
        <f t="shared" si="27"/>
        <v>0</v>
      </c>
      <c r="W660" s="62">
        <f t="shared" si="28"/>
        <v>0</v>
      </c>
      <c r="X660" s="191" t="str">
        <f t="shared" si="29"/>
        <v>81007081530112230340</v>
      </c>
      <c r="Y660" s="14"/>
      <c r="Z660" s="4"/>
    </row>
    <row r="661" spans="2:26" ht="23.25" x14ac:dyDescent="0.25">
      <c r="B661" s="52" t="s">
        <v>58</v>
      </c>
      <c r="C661" s="53" t="s">
        <v>43</v>
      </c>
      <c r="D661" s="454" t="s">
        <v>1324</v>
      </c>
      <c r="E661" s="455"/>
      <c r="F661" s="455"/>
      <c r="G661" s="455"/>
      <c r="H661" s="455"/>
      <c r="I661" s="455"/>
      <c r="J661" s="456"/>
      <c r="K661" s="54" t="s">
        <v>59</v>
      </c>
      <c r="L661" s="55"/>
      <c r="M661" s="325">
        <v>307200</v>
      </c>
      <c r="N661" s="327"/>
      <c r="O661" s="325">
        <v>307200</v>
      </c>
      <c r="P661" s="327"/>
      <c r="Q661" s="56">
        <v>0</v>
      </c>
      <c r="R661" s="57">
        <v>162144</v>
      </c>
      <c r="S661" s="58">
        <v>0</v>
      </c>
      <c r="T661" s="59">
        <v>162144</v>
      </c>
      <c r="U661" s="60">
        <v>162144</v>
      </c>
      <c r="V661" s="61">
        <f t="shared" si="27"/>
        <v>0</v>
      </c>
      <c r="W661" s="62">
        <f t="shared" si="28"/>
        <v>0</v>
      </c>
      <c r="X661" s="191" t="str">
        <f t="shared" si="29"/>
        <v>81007081530120550244</v>
      </c>
      <c r="Y661" s="14"/>
      <c r="Z661" s="4"/>
    </row>
    <row r="662" spans="2:26" ht="23.25" x14ac:dyDescent="0.25">
      <c r="B662" s="52" t="s">
        <v>58</v>
      </c>
      <c r="C662" s="53" t="s">
        <v>43</v>
      </c>
      <c r="D662" s="454" t="s">
        <v>1325</v>
      </c>
      <c r="E662" s="455"/>
      <c r="F662" s="455"/>
      <c r="G662" s="455"/>
      <c r="H662" s="455"/>
      <c r="I662" s="455"/>
      <c r="J662" s="456"/>
      <c r="K662" s="54" t="s">
        <v>59</v>
      </c>
      <c r="L662" s="55"/>
      <c r="M662" s="325">
        <v>860000</v>
      </c>
      <c r="N662" s="327"/>
      <c r="O662" s="325">
        <v>860000</v>
      </c>
      <c r="P662" s="327"/>
      <c r="Q662" s="56">
        <v>0</v>
      </c>
      <c r="R662" s="57">
        <v>650643</v>
      </c>
      <c r="S662" s="58">
        <v>650643</v>
      </c>
      <c r="T662" s="59">
        <v>650643</v>
      </c>
      <c r="U662" s="60">
        <v>650643</v>
      </c>
      <c r="V662" s="61">
        <f t="shared" si="27"/>
        <v>0</v>
      </c>
      <c r="W662" s="62">
        <f t="shared" si="28"/>
        <v>0</v>
      </c>
      <c r="X662" s="191" t="str">
        <f t="shared" si="29"/>
        <v>81007081530129990244</v>
      </c>
      <c r="Y662" s="14"/>
      <c r="Z662" s="4"/>
    </row>
    <row r="663" spans="2:26" ht="23.25" x14ac:dyDescent="0.25">
      <c r="B663" s="52" t="s">
        <v>58</v>
      </c>
      <c r="C663" s="53" t="s">
        <v>43</v>
      </c>
      <c r="D663" s="454" t="s">
        <v>1326</v>
      </c>
      <c r="E663" s="455"/>
      <c r="F663" s="455"/>
      <c r="G663" s="455"/>
      <c r="H663" s="455"/>
      <c r="I663" s="455"/>
      <c r="J663" s="456"/>
      <c r="K663" s="54" t="s">
        <v>59</v>
      </c>
      <c r="L663" s="55"/>
      <c r="M663" s="325">
        <v>9000</v>
      </c>
      <c r="N663" s="327"/>
      <c r="O663" s="325">
        <v>9000</v>
      </c>
      <c r="P663" s="327"/>
      <c r="Q663" s="56">
        <v>0</v>
      </c>
      <c r="R663" s="57">
        <v>8425.43</v>
      </c>
      <c r="S663" s="58">
        <v>0</v>
      </c>
      <c r="T663" s="59">
        <v>8425.43</v>
      </c>
      <c r="U663" s="60">
        <v>8425.43</v>
      </c>
      <c r="V663" s="61">
        <f t="shared" si="27"/>
        <v>0</v>
      </c>
      <c r="W663" s="62">
        <f t="shared" si="28"/>
        <v>0</v>
      </c>
      <c r="X663" s="191" t="str">
        <f t="shared" si="29"/>
        <v>81007090110120310244</v>
      </c>
      <c r="Y663" s="14"/>
      <c r="Z663" s="4"/>
    </row>
    <row r="664" spans="2:26" x14ac:dyDescent="0.25">
      <c r="B664" s="52" t="s">
        <v>92</v>
      </c>
      <c r="C664" s="53" t="s">
        <v>43</v>
      </c>
      <c r="D664" s="454" t="s">
        <v>1326</v>
      </c>
      <c r="E664" s="455"/>
      <c r="F664" s="455"/>
      <c r="G664" s="455"/>
      <c r="H664" s="455"/>
      <c r="I664" s="455"/>
      <c r="J664" s="456"/>
      <c r="K664" s="54" t="s">
        <v>93</v>
      </c>
      <c r="L664" s="55"/>
      <c r="M664" s="325">
        <v>19000</v>
      </c>
      <c r="N664" s="327"/>
      <c r="O664" s="325">
        <v>19000</v>
      </c>
      <c r="P664" s="327"/>
      <c r="Q664" s="56">
        <v>0</v>
      </c>
      <c r="R664" s="57">
        <v>19000</v>
      </c>
      <c r="S664" s="58">
        <v>0</v>
      </c>
      <c r="T664" s="59">
        <v>19000</v>
      </c>
      <c r="U664" s="60">
        <v>19000</v>
      </c>
      <c r="V664" s="61">
        <f t="shared" ref="V664:V727" si="30">R664-U664</f>
        <v>0</v>
      </c>
      <c r="W664" s="62">
        <f t="shared" ref="W664:W727" si="31">T664-U664</f>
        <v>0</v>
      </c>
      <c r="X664" s="191" t="str">
        <f t="shared" ref="X664:X727" si="32">IF(D664="","00000000000000000",D664)&amp;IF(K664="","000",K664)</f>
        <v>81007090110120310350</v>
      </c>
      <c r="Y664" s="14"/>
      <c r="Z664" s="4"/>
    </row>
    <row r="665" spans="2:26" ht="79.5" x14ac:dyDescent="0.25">
      <c r="B665" s="52" t="s">
        <v>172</v>
      </c>
      <c r="C665" s="53" t="s">
        <v>43</v>
      </c>
      <c r="D665" s="454" t="s">
        <v>1326</v>
      </c>
      <c r="E665" s="455"/>
      <c r="F665" s="455"/>
      <c r="G665" s="455"/>
      <c r="H665" s="455"/>
      <c r="I665" s="455"/>
      <c r="J665" s="456"/>
      <c r="K665" s="54" t="s">
        <v>174</v>
      </c>
      <c r="L665" s="55"/>
      <c r="M665" s="325">
        <v>246000</v>
      </c>
      <c r="N665" s="327"/>
      <c r="O665" s="325">
        <v>246000</v>
      </c>
      <c r="P665" s="327"/>
      <c r="Q665" s="56">
        <v>0</v>
      </c>
      <c r="R665" s="57">
        <v>246000</v>
      </c>
      <c r="S665" s="58">
        <v>0</v>
      </c>
      <c r="T665" s="59">
        <v>246000</v>
      </c>
      <c r="U665" s="60">
        <v>246000</v>
      </c>
      <c r="V665" s="61">
        <f t="shared" si="30"/>
        <v>0</v>
      </c>
      <c r="W665" s="62">
        <f t="shared" si="31"/>
        <v>0</v>
      </c>
      <c r="X665" s="191" t="str">
        <f t="shared" si="32"/>
        <v>81007090110120310611</v>
      </c>
      <c r="Y665" s="14"/>
      <c r="Z665" s="4"/>
    </row>
    <row r="666" spans="2:26" ht="23.25" x14ac:dyDescent="0.25">
      <c r="B666" s="52" t="s">
        <v>100</v>
      </c>
      <c r="C666" s="53" t="s">
        <v>43</v>
      </c>
      <c r="D666" s="454" t="s">
        <v>1326</v>
      </c>
      <c r="E666" s="455"/>
      <c r="F666" s="455"/>
      <c r="G666" s="455"/>
      <c r="H666" s="455"/>
      <c r="I666" s="455"/>
      <c r="J666" s="456"/>
      <c r="K666" s="54" t="s">
        <v>101</v>
      </c>
      <c r="L666" s="55"/>
      <c r="M666" s="325">
        <v>90000</v>
      </c>
      <c r="N666" s="327"/>
      <c r="O666" s="325">
        <v>90000</v>
      </c>
      <c r="P666" s="327"/>
      <c r="Q666" s="56">
        <v>0</v>
      </c>
      <c r="R666" s="57">
        <v>32283.4</v>
      </c>
      <c r="S666" s="58">
        <v>0</v>
      </c>
      <c r="T666" s="59">
        <v>32283.4</v>
      </c>
      <c r="U666" s="60">
        <v>32283.4</v>
      </c>
      <c r="V666" s="61">
        <f t="shared" si="30"/>
        <v>0</v>
      </c>
      <c r="W666" s="62">
        <f t="shared" si="31"/>
        <v>0</v>
      </c>
      <c r="X666" s="191" t="str">
        <f t="shared" si="32"/>
        <v>81007090110120310622</v>
      </c>
      <c r="Y666" s="14"/>
      <c r="Z666" s="4"/>
    </row>
    <row r="667" spans="2:26" ht="23.25" x14ac:dyDescent="0.25">
      <c r="B667" s="52" t="s">
        <v>256</v>
      </c>
      <c r="C667" s="53" t="s">
        <v>43</v>
      </c>
      <c r="D667" s="454" t="s">
        <v>1327</v>
      </c>
      <c r="E667" s="455"/>
      <c r="F667" s="455"/>
      <c r="G667" s="455"/>
      <c r="H667" s="455"/>
      <c r="I667" s="455"/>
      <c r="J667" s="456"/>
      <c r="K667" s="54" t="s">
        <v>260</v>
      </c>
      <c r="L667" s="55"/>
      <c r="M667" s="325">
        <v>104000</v>
      </c>
      <c r="N667" s="327"/>
      <c r="O667" s="325">
        <v>104000</v>
      </c>
      <c r="P667" s="327"/>
      <c r="Q667" s="56">
        <v>0</v>
      </c>
      <c r="R667" s="57">
        <v>104000</v>
      </c>
      <c r="S667" s="58">
        <v>0</v>
      </c>
      <c r="T667" s="59">
        <v>104000</v>
      </c>
      <c r="U667" s="60">
        <v>104000</v>
      </c>
      <c r="V667" s="61">
        <f t="shared" si="30"/>
        <v>0</v>
      </c>
      <c r="W667" s="62">
        <f t="shared" si="31"/>
        <v>0</v>
      </c>
      <c r="X667" s="191" t="str">
        <f t="shared" si="32"/>
        <v>8100709014R3R0004612</v>
      </c>
      <c r="Y667" s="14"/>
      <c r="Z667" s="4"/>
    </row>
    <row r="668" spans="2:26" ht="23.25" x14ac:dyDescent="0.25">
      <c r="B668" s="52" t="s">
        <v>58</v>
      </c>
      <c r="C668" s="53" t="s">
        <v>43</v>
      </c>
      <c r="D668" s="454" t="s">
        <v>1328</v>
      </c>
      <c r="E668" s="455"/>
      <c r="F668" s="455"/>
      <c r="G668" s="455"/>
      <c r="H668" s="455"/>
      <c r="I668" s="455"/>
      <c r="J668" s="456"/>
      <c r="K668" s="54" t="s">
        <v>59</v>
      </c>
      <c r="L668" s="55"/>
      <c r="M668" s="325">
        <v>614000</v>
      </c>
      <c r="N668" s="327"/>
      <c r="O668" s="325">
        <v>614000</v>
      </c>
      <c r="P668" s="327"/>
      <c r="Q668" s="56">
        <v>0</v>
      </c>
      <c r="R668" s="57">
        <v>55180.55</v>
      </c>
      <c r="S668" s="58">
        <v>0</v>
      </c>
      <c r="T668" s="59">
        <v>55180.55</v>
      </c>
      <c r="U668" s="60">
        <v>55180.55</v>
      </c>
      <c r="V668" s="61">
        <f t="shared" si="30"/>
        <v>0</v>
      </c>
      <c r="W668" s="62">
        <f t="shared" si="31"/>
        <v>0</v>
      </c>
      <c r="X668" s="191" t="str">
        <f t="shared" si="32"/>
        <v>81007090160129990244</v>
      </c>
      <c r="Y668" s="14"/>
      <c r="Z668" s="4"/>
    </row>
    <row r="669" spans="2:26" x14ac:dyDescent="0.25">
      <c r="B669" s="52" t="s">
        <v>92</v>
      </c>
      <c r="C669" s="53" t="s">
        <v>43</v>
      </c>
      <c r="D669" s="454" t="s">
        <v>1328</v>
      </c>
      <c r="E669" s="455"/>
      <c r="F669" s="455"/>
      <c r="G669" s="455"/>
      <c r="H669" s="455"/>
      <c r="I669" s="455"/>
      <c r="J669" s="456"/>
      <c r="K669" s="54" t="s">
        <v>93</v>
      </c>
      <c r="L669" s="55"/>
      <c r="M669" s="325">
        <v>159000</v>
      </c>
      <c r="N669" s="327"/>
      <c r="O669" s="325">
        <v>159000</v>
      </c>
      <c r="P669" s="327"/>
      <c r="Q669" s="56">
        <v>0</v>
      </c>
      <c r="R669" s="57">
        <v>159000</v>
      </c>
      <c r="S669" s="58">
        <v>0</v>
      </c>
      <c r="T669" s="59">
        <v>159000</v>
      </c>
      <c r="U669" s="60">
        <v>159000</v>
      </c>
      <c r="V669" s="61">
        <f t="shared" si="30"/>
        <v>0</v>
      </c>
      <c r="W669" s="62">
        <f t="shared" si="31"/>
        <v>0</v>
      </c>
      <c r="X669" s="191" t="str">
        <f t="shared" si="32"/>
        <v>81007090160129990350</v>
      </c>
      <c r="Y669" s="14"/>
      <c r="Z669" s="4"/>
    </row>
    <row r="670" spans="2:26" ht="79.5" x14ac:dyDescent="0.25">
      <c r="B670" s="52" t="s">
        <v>172</v>
      </c>
      <c r="C670" s="53" t="s">
        <v>43</v>
      </c>
      <c r="D670" s="454" t="s">
        <v>1329</v>
      </c>
      <c r="E670" s="455"/>
      <c r="F670" s="455"/>
      <c r="G670" s="455"/>
      <c r="H670" s="455"/>
      <c r="I670" s="455"/>
      <c r="J670" s="456"/>
      <c r="K670" s="54" t="s">
        <v>174</v>
      </c>
      <c r="L670" s="55"/>
      <c r="M670" s="325">
        <v>22237500</v>
      </c>
      <c r="N670" s="327"/>
      <c r="O670" s="325">
        <v>22237500</v>
      </c>
      <c r="P670" s="327"/>
      <c r="Q670" s="56">
        <v>0</v>
      </c>
      <c r="R670" s="57">
        <v>20542996.16</v>
      </c>
      <c r="S670" s="58">
        <v>0</v>
      </c>
      <c r="T670" s="59">
        <v>20542996.16</v>
      </c>
      <c r="U670" s="60">
        <v>20542996.16</v>
      </c>
      <c r="V670" s="61">
        <f t="shared" si="30"/>
        <v>0</v>
      </c>
      <c r="W670" s="62">
        <f t="shared" si="31"/>
        <v>0</v>
      </c>
      <c r="X670" s="191" t="str">
        <f t="shared" si="32"/>
        <v>81007090240100590611</v>
      </c>
      <c r="Y670" s="14"/>
      <c r="Z670" s="4"/>
    </row>
    <row r="671" spans="2:26" ht="23.25" x14ac:dyDescent="0.25">
      <c r="B671" s="52" t="s">
        <v>256</v>
      </c>
      <c r="C671" s="53" t="s">
        <v>43</v>
      </c>
      <c r="D671" s="454" t="s">
        <v>1329</v>
      </c>
      <c r="E671" s="455"/>
      <c r="F671" s="455"/>
      <c r="G671" s="455"/>
      <c r="H671" s="455"/>
      <c r="I671" s="455"/>
      <c r="J671" s="456"/>
      <c r="K671" s="54" t="s">
        <v>260</v>
      </c>
      <c r="L671" s="55"/>
      <c r="M671" s="325">
        <v>157414</v>
      </c>
      <c r="N671" s="327"/>
      <c r="O671" s="325">
        <v>157414</v>
      </c>
      <c r="P671" s="327"/>
      <c r="Q671" s="56">
        <v>0</v>
      </c>
      <c r="R671" s="57">
        <v>157414</v>
      </c>
      <c r="S671" s="58">
        <v>0</v>
      </c>
      <c r="T671" s="59">
        <v>157414</v>
      </c>
      <c r="U671" s="60">
        <v>157414</v>
      </c>
      <c r="V671" s="61">
        <f t="shared" si="30"/>
        <v>0</v>
      </c>
      <c r="W671" s="62">
        <f t="shared" si="31"/>
        <v>0</v>
      </c>
      <c r="X671" s="191" t="str">
        <f t="shared" si="32"/>
        <v>81007090240100590612</v>
      </c>
      <c r="Y671" s="14"/>
      <c r="Z671" s="4"/>
    </row>
    <row r="672" spans="2:26" ht="23.25" x14ac:dyDescent="0.25">
      <c r="B672" s="52" t="s">
        <v>256</v>
      </c>
      <c r="C672" s="53" t="s">
        <v>43</v>
      </c>
      <c r="D672" s="454" t="s">
        <v>1330</v>
      </c>
      <c r="E672" s="455"/>
      <c r="F672" s="455"/>
      <c r="G672" s="455"/>
      <c r="H672" s="455"/>
      <c r="I672" s="455"/>
      <c r="J672" s="456"/>
      <c r="K672" s="54" t="s">
        <v>260</v>
      </c>
      <c r="L672" s="55"/>
      <c r="M672" s="325">
        <v>9752000</v>
      </c>
      <c r="N672" s="327"/>
      <c r="O672" s="325">
        <v>9752000</v>
      </c>
      <c r="P672" s="327"/>
      <c r="Q672" s="56">
        <v>0</v>
      </c>
      <c r="R672" s="57">
        <v>9751595</v>
      </c>
      <c r="S672" s="58">
        <v>0</v>
      </c>
      <c r="T672" s="59">
        <v>9751595</v>
      </c>
      <c r="U672" s="60">
        <v>9751595</v>
      </c>
      <c r="V672" s="61">
        <f t="shared" si="30"/>
        <v>0</v>
      </c>
      <c r="W672" s="62">
        <f t="shared" si="31"/>
        <v>0</v>
      </c>
      <c r="X672" s="191" t="str">
        <f t="shared" si="32"/>
        <v>81007090240223050612</v>
      </c>
      <c r="Y672" s="14"/>
      <c r="Z672" s="4"/>
    </row>
    <row r="673" spans="2:26" ht="23.25" x14ac:dyDescent="0.25">
      <c r="B673" s="52" t="s">
        <v>256</v>
      </c>
      <c r="C673" s="53" t="s">
        <v>43</v>
      </c>
      <c r="D673" s="454" t="s">
        <v>1331</v>
      </c>
      <c r="E673" s="455"/>
      <c r="F673" s="455"/>
      <c r="G673" s="455"/>
      <c r="H673" s="455"/>
      <c r="I673" s="455"/>
      <c r="J673" s="456"/>
      <c r="K673" s="54" t="s">
        <v>260</v>
      </c>
      <c r="L673" s="55"/>
      <c r="M673" s="325">
        <v>75588400</v>
      </c>
      <c r="N673" s="327"/>
      <c r="O673" s="325">
        <v>75588400</v>
      </c>
      <c r="P673" s="327"/>
      <c r="Q673" s="56">
        <v>0</v>
      </c>
      <c r="R673" s="57">
        <v>71762392.159999996</v>
      </c>
      <c r="S673" s="58">
        <v>0</v>
      </c>
      <c r="T673" s="59">
        <v>71762392.159999996</v>
      </c>
      <c r="U673" s="60">
        <v>71762392.159999996</v>
      </c>
      <c r="V673" s="61">
        <f t="shared" si="30"/>
        <v>0</v>
      </c>
      <c r="W673" s="62">
        <f t="shared" si="31"/>
        <v>0</v>
      </c>
      <c r="X673" s="191" t="str">
        <f t="shared" si="32"/>
        <v>81007090240229990612</v>
      </c>
      <c r="Y673" s="14"/>
      <c r="Z673" s="4"/>
    </row>
    <row r="674" spans="2:26" ht="34.5" x14ac:dyDescent="0.25">
      <c r="B674" s="52" t="s">
        <v>45</v>
      </c>
      <c r="C674" s="53" t="s">
        <v>43</v>
      </c>
      <c r="D674" s="454" t="s">
        <v>1332</v>
      </c>
      <c r="E674" s="455"/>
      <c r="F674" s="455"/>
      <c r="G674" s="455"/>
      <c r="H674" s="455"/>
      <c r="I674" s="455"/>
      <c r="J674" s="456"/>
      <c r="K674" s="54" t="s">
        <v>49</v>
      </c>
      <c r="L674" s="55"/>
      <c r="M674" s="325">
        <v>7259700</v>
      </c>
      <c r="N674" s="327"/>
      <c r="O674" s="325">
        <v>7259700</v>
      </c>
      <c r="P674" s="327"/>
      <c r="Q674" s="56">
        <v>0</v>
      </c>
      <c r="R674" s="57">
        <v>7259700</v>
      </c>
      <c r="S674" s="58">
        <v>0</v>
      </c>
      <c r="T674" s="59">
        <v>7259614.5599999996</v>
      </c>
      <c r="U674" s="60">
        <v>7259614.5599999996</v>
      </c>
      <c r="V674" s="61">
        <f t="shared" si="30"/>
        <v>85.440000000409782</v>
      </c>
      <c r="W674" s="62">
        <f t="shared" si="31"/>
        <v>0</v>
      </c>
      <c r="X674" s="191" t="str">
        <f t="shared" si="32"/>
        <v>81007090250159900121</v>
      </c>
      <c r="Y674" s="14"/>
      <c r="Z674" s="4"/>
    </row>
    <row r="675" spans="2:26" ht="45.75" x14ac:dyDescent="0.25">
      <c r="B675" s="52" t="s">
        <v>54</v>
      </c>
      <c r="C675" s="53" t="s">
        <v>43</v>
      </c>
      <c r="D675" s="454" t="s">
        <v>1332</v>
      </c>
      <c r="E675" s="455"/>
      <c r="F675" s="455"/>
      <c r="G675" s="455"/>
      <c r="H675" s="455"/>
      <c r="I675" s="455"/>
      <c r="J675" s="456"/>
      <c r="K675" s="54" t="s">
        <v>55</v>
      </c>
      <c r="L675" s="55"/>
      <c r="M675" s="325">
        <v>28500</v>
      </c>
      <c r="N675" s="327"/>
      <c r="O675" s="325">
        <v>28500</v>
      </c>
      <c r="P675" s="327"/>
      <c r="Q675" s="56">
        <v>0</v>
      </c>
      <c r="R675" s="57">
        <v>28425</v>
      </c>
      <c r="S675" s="58">
        <v>0</v>
      </c>
      <c r="T675" s="59">
        <v>28425</v>
      </c>
      <c r="U675" s="60">
        <v>28425</v>
      </c>
      <c r="V675" s="61">
        <f t="shared" si="30"/>
        <v>0</v>
      </c>
      <c r="W675" s="62">
        <f t="shared" si="31"/>
        <v>0</v>
      </c>
      <c r="X675" s="191" t="str">
        <f t="shared" si="32"/>
        <v>81007090250159900122</v>
      </c>
      <c r="Y675" s="14"/>
      <c r="Z675" s="4"/>
    </row>
    <row r="676" spans="2:26" ht="68.25" x14ac:dyDescent="0.25">
      <c r="B676" s="52" t="s">
        <v>50</v>
      </c>
      <c r="C676" s="53" t="s">
        <v>43</v>
      </c>
      <c r="D676" s="454" t="s">
        <v>1332</v>
      </c>
      <c r="E676" s="455"/>
      <c r="F676" s="455"/>
      <c r="G676" s="455"/>
      <c r="H676" s="455"/>
      <c r="I676" s="455"/>
      <c r="J676" s="456"/>
      <c r="K676" s="54" t="s">
        <v>51</v>
      </c>
      <c r="L676" s="55"/>
      <c r="M676" s="325">
        <v>2192400</v>
      </c>
      <c r="N676" s="327"/>
      <c r="O676" s="325">
        <v>2192400</v>
      </c>
      <c r="P676" s="327"/>
      <c r="Q676" s="56">
        <v>0</v>
      </c>
      <c r="R676" s="57">
        <v>2192400</v>
      </c>
      <c r="S676" s="58">
        <v>0</v>
      </c>
      <c r="T676" s="59">
        <v>2192400</v>
      </c>
      <c r="U676" s="60">
        <v>2192400</v>
      </c>
      <c r="V676" s="61">
        <f t="shared" si="30"/>
        <v>0</v>
      </c>
      <c r="W676" s="62">
        <f t="shared" si="31"/>
        <v>0</v>
      </c>
      <c r="X676" s="191" t="str">
        <f t="shared" si="32"/>
        <v>81007090250159900129</v>
      </c>
      <c r="Y676" s="14"/>
      <c r="Z676" s="4"/>
    </row>
    <row r="677" spans="2:26" ht="34.5" x14ac:dyDescent="0.25">
      <c r="B677" s="52" t="s">
        <v>56</v>
      </c>
      <c r="C677" s="53" t="s">
        <v>43</v>
      </c>
      <c r="D677" s="454" t="s">
        <v>1332</v>
      </c>
      <c r="E677" s="455"/>
      <c r="F677" s="455"/>
      <c r="G677" s="455"/>
      <c r="H677" s="455"/>
      <c r="I677" s="455"/>
      <c r="J677" s="456"/>
      <c r="K677" s="54" t="s">
        <v>57</v>
      </c>
      <c r="L677" s="55"/>
      <c r="M677" s="325">
        <v>835700</v>
      </c>
      <c r="N677" s="327"/>
      <c r="O677" s="325">
        <v>835700</v>
      </c>
      <c r="P677" s="327"/>
      <c r="Q677" s="56">
        <v>0</v>
      </c>
      <c r="R677" s="57">
        <v>835690</v>
      </c>
      <c r="S677" s="58">
        <v>0</v>
      </c>
      <c r="T677" s="59">
        <v>835690</v>
      </c>
      <c r="U677" s="60">
        <v>835690</v>
      </c>
      <c r="V677" s="61">
        <f t="shared" si="30"/>
        <v>0</v>
      </c>
      <c r="W677" s="62">
        <f t="shared" si="31"/>
        <v>0</v>
      </c>
      <c r="X677" s="191" t="str">
        <f t="shared" si="32"/>
        <v>81007090250159900242</v>
      </c>
      <c r="Y677" s="14"/>
      <c r="Z677" s="4"/>
    </row>
    <row r="678" spans="2:26" ht="23.25" x14ac:dyDescent="0.25">
      <c r="B678" s="52" t="s">
        <v>58</v>
      </c>
      <c r="C678" s="53" t="s">
        <v>43</v>
      </c>
      <c r="D678" s="454" t="s">
        <v>1332</v>
      </c>
      <c r="E678" s="455"/>
      <c r="F678" s="455"/>
      <c r="G678" s="455"/>
      <c r="H678" s="455"/>
      <c r="I678" s="455"/>
      <c r="J678" s="456"/>
      <c r="K678" s="54" t="s">
        <v>59</v>
      </c>
      <c r="L678" s="55"/>
      <c r="M678" s="325">
        <v>1259900</v>
      </c>
      <c r="N678" s="327"/>
      <c r="O678" s="325">
        <v>1259900</v>
      </c>
      <c r="P678" s="327"/>
      <c r="Q678" s="56">
        <v>0</v>
      </c>
      <c r="R678" s="57">
        <v>1224088.45</v>
      </c>
      <c r="S678" s="58">
        <v>101150</v>
      </c>
      <c r="T678" s="59">
        <v>1224088.45</v>
      </c>
      <c r="U678" s="60">
        <v>1224088.45</v>
      </c>
      <c r="V678" s="61">
        <f t="shared" si="30"/>
        <v>0</v>
      </c>
      <c r="W678" s="62">
        <f t="shared" si="31"/>
        <v>0</v>
      </c>
      <c r="X678" s="191" t="str">
        <f t="shared" si="32"/>
        <v>81007090250159900244</v>
      </c>
      <c r="Y678" s="14"/>
      <c r="Z678" s="4"/>
    </row>
    <row r="679" spans="2:26" x14ac:dyDescent="0.25">
      <c r="B679" s="52" t="s">
        <v>65</v>
      </c>
      <c r="C679" s="53" t="s">
        <v>43</v>
      </c>
      <c r="D679" s="454" t="s">
        <v>1332</v>
      </c>
      <c r="E679" s="455"/>
      <c r="F679" s="455"/>
      <c r="G679" s="455"/>
      <c r="H679" s="455"/>
      <c r="I679" s="455"/>
      <c r="J679" s="456"/>
      <c r="K679" s="54" t="s">
        <v>66</v>
      </c>
      <c r="L679" s="55"/>
      <c r="M679" s="325">
        <v>36300</v>
      </c>
      <c r="N679" s="327"/>
      <c r="O679" s="325">
        <v>36300</v>
      </c>
      <c r="P679" s="327"/>
      <c r="Q679" s="56">
        <v>0</v>
      </c>
      <c r="R679" s="57">
        <v>36250</v>
      </c>
      <c r="S679" s="58">
        <v>0</v>
      </c>
      <c r="T679" s="59">
        <v>36250</v>
      </c>
      <c r="U679" s="60">
        <v>36250</v>
      </c>
      <c r="V679" s="61">
        <f t="shared" si="30"/>
        <v>0</v>
      </c>
      <c r="W679" s="62">
        <f t="shared" si="31"/>
        <v>0</v>
      </c>
      <c r="X679" s="191" t="str">
        <f t="shared" si="32"/>
        <v>81007090250159900852</v>
      </c>
      <c r="Y679" s="14"/>
      <c r="Z679" s="4"/>
    </row>
    <row r="680" spans="2:26" ht="34.5" x14ac:dyDescent="0.25">
      <c r="B680" s="52" t="s">
        <v>45</v>
      </c>
      <c r="C680" s="53" t="s">
        <v>43</v>
      </c>
      <c r="D680" s="454" t="s">
        <v>1333</v>
      </c>
      <c r="E680" s="455"/>
      <c r="F680" s="455"/>
      <c r="G680" s="455"/>
      <c r="H680" s="455"/>
      <c r="I680" s="455"/>
      <c r="J680" s="456"/>
      <c r="K680" s="54" t="s">
        <v>49</v>
      </c>
      <c r="L680" s="55"/>
      <c r="M680" s="325">
        <v>76780041.780000001</v>
      </c>
      <c r="N680" s="327"/>
      <c r="O680" s="325">
        <v>76780041.780000001</v>
      </c>
      <c r="P680" s="327"/>
      <c r="Q680" s="56">
        <v>0</v>
      </c>
      <c r="R680" s="57">
        <v>76780041.780000001</v>
      </c>
      <c r="S680" s="58">
        <v>0</v>
      </c>
      <c r="T680" s="59">
        <v>76400436.769999996</v>
      </c>
      <c r="U680" s="60">
        <v>76400436.769999996</v>
      </c>
      <c r="V680" s="61">
        <f t="shared" si="30"/>
        <v>379605.01000000536</v>
      </c>
      <c r="W680" s="62">
        <f t="shared" si="31"/>
        <v>0</v>
      </c>
      <c r="X680" s="191" t="str">
        <f t="shared" si="32"/>
        <v>81007090250290019121</v>
      </c>
      <c r="Y680" s="14"/>
      <c r="Z680" s="4"/>
    </row>
    <row r="681" spans="2:26" ht="45.75" x14ac:dyDescent="0.25">
      <c r="B681" s="52" t="s">
        <v>54</v>
      </c>
      <c r="C681" s="53" t="s">
        <v>43</v>
      </c>
      <c r="D681" s="454" t="s">
        <v>1333</v>
      </c>
      <c r="E681" s="455"/>
      <c r="F681" s="455"/>
      <c r="G681" s="455"/>
      <c r="H681" s="455"/>
      <c r="I681" s="455"/>
      <c r="J681" s="456"/>
      <c r="K681" s="54" t="s">
        <v>55</v>
      </c>
      <c r="L681" s="55"/>
      <c r="M681" s="325">
        <v>1009000</v>
      </c>
      <c r="N681" s="327"/>
      <c r="O681" s="325">
        <v>1009000</v>
      </c>
      <c r="P681" s="327"/>
      <c r="Q681" s="56">
        <v>0</v>
      </c>
      <c r="R681" s="57">
        <v>960430.9</v>
      </c>
      <c r="S681" s="58">
        <v>0</v>
      </c>
      <c r="T681" s="59">
        <v>960430.9</v>
      </c>
      <c r="U681" s="60">
        <v>960430.9</v>
      </c>
      <c r="V681" s="61">
        <f t="shared" si="30"/>
        <v>0</v>
      </c>
      <c r="W681" s="62">
        <f t="shared" si="31"/>
        <v>0</v>
      </c>
      <c r="X681" s="191" t="str">
        <f t="shared" si="32"/>
        <v>81007090250290019122</v>
      </c>
      <c r="Y681" s="14"/>
      <c r="Z681" s="4"/>
    </row>
    <row r="682" spans="2:26" ht="68.25" x14ac:dyDescent="0.25">
      <c r="B682" s="52" t="s">
        <v>50</v>
      </c>
      <c r="C682" s="53" t="s">
        <v>43</v>
      </c>
      <c r="D682" s="454" t="s">
        <v>1333</v>
      </c>
      <c r="E682" s="455"/>
      <c r="F682" s="455"/>
      <c r="G682" s="455"/>
      <c r="H682" s="455"/>
      <c r="I682" s="455"/>
      <c r="J682" s="456"/>
      <c r="K682" s="54" t="s">
        <v>51</v>
      </c>
      <c r="L682" s="55"/>
      <c r="M682" s="325">
        <v>23186992.219999999</v>
      </c>
      <c r="N682" s="327"/>
      <c r="O682" s="325">
        <v>23186992.219999999</v>
      </c>
      <c r="P682" s="327"/>
      <c r="Q682" s="56">
        <v>0</v>
      </c>
      <c r="R682" s="57">
        <v>21489963.149999999</v>
      </c>
      <c r="S682" s="58">
        <v>0</v>
      </c>
      <c r="T682" s="59">
        <v>21489963.149999999</v>
      </c>
      <c r="U682" s="60">
        <v>21489963.149999999</v>
      </c>
      <c r="V682" s="61">
        <f t="shared" si="30"/>
        <v>0</v>
      </c>
      <c r="W682" s="62">
        <f t="shared" si="31"/>
        <v>0</v>
      </c>
      <c r="X682" s="191" t="str">
        <f t="shared" si="32"/>
        <v>81007090250290019129</v>
      </c>
      <c r="Y682" s="14"/>
      <c r="Z682" s="4"/>
    </row>
    <row r="683" spans="2:26" ht="34.5" x14ac:dyDescent="0.25">
      <c r="B683" s="52" t="s">
        <v>56</v>
      </c>
      <c r="C683" s="53" t="s">
        <v>43</v>
      </c>
      <c r="D683" s="454" t="s">
        <v>1333</v>
      </c>
      <c r="E683" s="455"/>
      <c r="F683" s="455"/>
      <c r="G683" s="455"/>
      <c r="H683" s="455"/>
      <c r="I683" s="455"/>
      <c r="J683" s="456"/>
      <c r="K683" s="54" t="s">
        <v>57</v>
      </c>
      <c r="L683" s="55"/>
      <c r="M683" s="325">
        <v>5644400</v>
      </c>
      <c r="N683" s="327"/>
      <c r="O683" s="325">
        <v>5644400</v>
      </c>
      <c r="P683" s="327"/>
      <c r="Q683" s="56">
        <v>0</v>
      </c>
      <c r="R683" s="57">
        <v>5636637.5099999998</v>
      </c>
      <c r="S683" s="58">
        <v>0</v>
      </c>
      <c r="T683" s="59">
        <v>5636637.5099999998</v>
      </c>
      <c r="U683" s="60">
        <v>5636637.5099999998</v>
      </c>
      <c r="V683" s="61">
        <f t="shared" si="30"/>
        <v>0</v>
      </c>
      <c r="W683" s="62">
        <f t="shared" si="31"/>
        <v>0</v>
      </c>
      <c r="X683" s="191" t="str">
        <f t="shared" si="32"/>
        <v>81007090250290019242</v>
      </c>
      <c r="Y683" s="14"/>
      <c r="Z683" s="4"/>
    </row>
    <row r="684" spans="2:26" ht="23.25" x14ac:dyDescent="0.25">
      <c r="B684" s="52" t="s">
        <v>58</v>
      </c>
      <c r="C684" s="53" t="s">
        <v>43</v>
      </c>
      <c r="D684" s="454" t="s">
        <v>1333</v>
      </c>
      <c r="E684" s="455"/>
      <c r="F684" s="455"/>
      <c r="G684" s="455"/>
      <c r="H684" s="455"/>
      <c r="I684" s="455"/>
      <c r="J684" s="456"/>
      <c r="K684" s="54" t="s">
        <v>59</v>
      </c>
      <c r="L684" s="55"/>
      <c r="M684" s="325">
        <v>5465600</v>
      </c>
      <c r="N684" s="327"/>
      <c r="O684" s="325">
        <v>5465600</v>
      </c>
      <c r="P684" s="327"/>
      <c r="Q684" s="56">
        <v>0</v>
      </c>
      <c r="R684" s="57">
        <v>5372697.1699999999</v>
      </c>
      <c r="S684" s="58">
        <v>1598492.15</v>
      </c>
      <c r="T684" s="59">
        <v>5328652.97</v>
      </c>
      <c r="U684" s="60">
        <v>5328652.97</v>
      </c>
      <c r="V684" s="61">
        <f t="shared" si="30"/>
        <v>44044.200000000186</v>
      </c>
      <c r="W684" s="62">
        <f t="shared" si="31"/>
        <v>0</v>
      </c>
      <c r="X684" s="191" t="str">
        <f t="shared" si="32"/>
        <v>81007090250290019244</v>
      </c>
      <c r="Y684" s="14"/>
      <c r="Z684" s="4"/>
    </row>
    <row r="685" spans="2:26" x14ac:dyDescent="0.25">
      <c r="B685" s="52" t="s">
        <v>84</v>
      </c>
      <c r="C685" s="53" t="s">
        <v>43</v>
      </c>
      <c r="D685" s="454" t="s">
        <v>1333</v>
      </c>
      <c r="E685" s="455"/>
      <c r="F685" s="455"/>
      <c r="G685" s="455"/>
      <c r="H685" s="455"/>
      <c r="I685" s="455"/>
      <c r="J685" s="456"/>
      <c r="K685" s="54" t="s">
        <v>85</v>
      </c>
      <c r="L685" s="55"/>
      <c r="M685" s="325">
        <v>823300</v>
      </c>
      <c r="N685" s="327"/>
      <c r="O685" s="325">
        <v>823300</v>
      </c>
      <c r="P685" s="327"/>
      <c r="Q685" s="56">
        <v>0</v>
      </c>
      <c r="R685" s="57">
        <v>805008.71</v>
      </c>
      <c r="S685" s="58">
        <v>0</v>
      </c>
      <c r="T685" s="59">
        <v>769643.54</v>
      </c>
      <c r="U685" s="60">
        <v>769643.54</v>
      </c>
      <c r="V685" s="61">
        <f t="shared" si="30"/>
        <v>35365.169999999925</v>
      </c>
      <c r="W685" s="62">
        <f t="shared" si="31"/>
        <v>0</v>
      </c>
      <c r="X685" s="191" t="str">
        <f t="shared" si="32"/>
        <v>81007090250290019247</v>
      </c>
      <c r="Y685" s="14"/>
      <c r="Z685" s="4"/>
    </row>
    <row r="686" spans="2:26" ht="23.25" x14ac:dyDescent="0.25">
      <c r="B686" s="52" t="s">
        <v>86</v>
      </c>
      <c r="C686" s="53" t="s">
        <v>43</v>
      </c>
      <c r="D686" s="454" t="s">
        <v>1333</v>
      </c>
      <c r="E686" s="455"/>
      <c r="F686" s="455"/>
      <c r="G686" s="455"/>
      <c r="H686" s="455"/>
      <c r="I686" s="455"/>
      <c r="J686" s="456"/>
      <c r="K686" s="54" t="s">
        <v>87</v>
      </c>
      <c r="L686" s="55"/>
      <c r="M686" s="325">
        <v>221700</v>
      </c>
      <c r="N686" s="327"/>
      <c r="O686" s="325">
        <v>221700</v>
      </c>
      <c r="P686" s="327"/>
      <c r="Q686" s="56">
        <v>0</v>
      </c>
      <c r="R686" s="57">
        <v>221321</v>
      </c>
      <c r="S686" s="58">
        <v>0</v>
      </c>
      <c r="T686" s="59">
        <v>221321</v>
      </c>
      <c r="U686" s="60">
        <v>221321</v>
      </c>
      <c r="V686" s="61">
        <f t="shared" si="30"/>
        <v>0</v>
      </c>
      <c r="W686" s="62">
        <f t="shared" si="31"/>
        <v>0</v>
      </c>
      <c r="X686" s="191" t="str">
        <f t="shared" si="32"/>
        <v>81007090250290019851</v>
      </c>
      <c r="Y686" s="14"/>
      <c r="Z686" s="4"/>
    </row>
    <row r="687" spans="2:26" ht="79.5" x14ac:dyDescent="0.25">
      <c r="B687" s="52" t="s">
        <v>97</v>
      </c>
      <c r="C687" s="53" t="s">
        <v>43</v>
      </c>
      <c r="D687" s="454" t="s">
        <v>1334</v>
      </c>
      <c r="E687" s="455"/>
      <c r="F687" s="455"/>
      <c r="G687" s="455"/>
      <c r="H687" s="455"/>
      <c r="I687" s="455"/>
      <c r="J687" s="456"/>
      <c r="K687" s="54" t="s">
        <v>99</v>
      </c>
      <c r="L687" s="55"/>
      <c r="M687" s="325">
        <v>3500000</v>
      </c>
      <c r="N687" s="327"/>
      <c r="O687" s="325">
        <v>3500000</v>
      </c>
      <c r="P687" s="327"/>
      <c r="Q687" s="56">
        <v>0</v>
      </c>
      <c r="R687" s="57">
        <v>3500000</v>
      </c>
      <c r="S687" s="58">
        <v>0</v>
      </c>
      <c r="T687" s="59">
        <v>3500000</v>
      </c>
      <c r="U687" s="60">
        <v>3500000</v>
      </c>
      <c r="V687" s="61">
        <f t="shared" si="30"/>
        <v>0</v>
      </c>
      <c r="W687" s="62">
        <f t="shared" si="31"/>
        <v>0</v>
      </c>
      <c r="X687" s="191" t="str">
        <f t="shared" si="32"/>
        <v>81007090250329990621</v>
      </c>
      <c r="Y687" s="14"/>
      <c r="Z687" s="4"/>
    </row>
    <row r="688" spans="2:26" ht="23.25" x14ac:dyDescent="0.25">
      <c r="B688" s="52" t="s">
        <v>58</v>
      </c>
      <c r="C688" s="53" t="s">
        <v>43</v>
      </c>
      <c r="D688" s="454" t="s">
        <v>1335</v>
      </c>
      <c r="E688" s="455"/>
      <c r="F688" s="455"/>
      <c r="G688" s="455"/>
      <c r="H688" s="455"/>
      <c r="I688" s="455"/>
      <c r="J688" s="456"/>
      <c r="K688" s="54" t="s">
        <v>59</v>
      </c>
      <c r="L688" s="55"/>
      <c r="M688" s="325">
        <v>3636100</v>
      </c>
      <c r="N688" s="327"/>
      <c r="O688" s="325">
        <v>3636100</v>
      </c>
      <c r="P688" s="327"/>
      <c r="Q688" s="56">
        <v>0</v>
      </c>
      <c r="R688" s="57">
        <v>3579932</v>
      </c>
      <c r="S688" s="58">
        <v>2748312</v>
      </c>
      <c r="T688" s="59">
        <v>3579932</v>
      </c>
      <c r="U688" s="60">
        <v>3579932</v>
      </c>
      <c r="V688" s="61">
        <f t="shared" si="30"/>
        <v>0</v>
      </c>
      <c r="W688" s="62">
        <f t="shared" si="31"/>
        <v>0</v>
      </c>
      <c r="X688" s="191" t="str">
        <f t="shared" si="32"/>
        <v>81007090250620550244</v>
      </c>
      <c r="Y688" s="14"/>
      <c r="Z688" s="4"/>
    </row>
    <row r="689" spans="2:26" x14ac:dyDescent="0.25">
      <c r="B689" s="52" t="s">
        <v>92</v>
      </c>
      <c r="C689" s="53" t="s">
        <v>43</v>
      </c>
      <c r="D689" s="454" t="s">
        <v>1335</v>
      </c>
      <c r="E689" s="455"/>
      <c r="F689" s="455"/>
      <c r="G689" s="455"/>
      <c r="H689" s="455"/>
      <c r="I689" s="455"/>
      <c r="J689" s="456"/>
      <c r="K689" s="54" t="s">
        <v>93</v>
      </c>
      <c r="L689" s="55"/>
      <c r="M689" s="325">
        <v>7308000</v>
      </c>
      <c r="N689" s="327"/>
      <c r="O689" s="325">
        <v>7308000</v>
      </c>
      <c r="P689" s="327"/>
      <c r="Q689" s="56">
        <v>0</v>
      </c>
      <c r="R689" s="57">
        <v>7308000</v>
      </c>
      <c r="S689" s="58">
        <v>0</v>
      </c>
      <c r="T689" s="59">
        <v>7308000</v>
      </c>
      <c r="U689" s="60">
        <v>7308000</v>
      </c>
      <c r="V689" s="61">
        <f t="shared" si="30"/>
        <v>0</v>
      </c>
      <c r="W689" s="62">
        <f t="shared" si="31"/>
        <v>0</v>
      </c>
      <c r="X689" s="191" t="str">
        <f t="shared" si="32"/>
        <v>81007090250620550350</v>
      </c>
      <c r="Y689" s="14"/>
      <c r="Z689" s="4"/>
    </row>
    <row r="690" spans="2:26" ht="23.25" x14ac:dyDescent="0.25">
      <c r="B690" s="52" t="s">
        <v>100</v>
      </c>
      <c r="C690" s="53" t="s">
        <v>43</v>
      </c>
      <c r="D690" s="454" t="s">
        <v>1335</v>
      </c>
      <c r="E690" s="455"/>
      <c r="F690" s="455"/>
      <c r="G690" s="455"/>
      <c r="H690" s="455"/>
      <c r="I690" s="455"/>
      <c r="J690" s="456"/>
      <c r="K690" s="54" t="s">
        <v>101</v>
      </c>
      <c r="L690" s="55"/>
      <c r="M690" s="325">
        <v>5000000</v>
      </c>
      <c r="N690" s="327"/>
      <c r="O690" s="325">
        <v>5000000</v>
      </c>
      <c r="P690" s="327"/>
      <c r="Q690" s="56">
        <v>0</v>
      </c>
      <c r="R690" s="57">
        <v>5000000</v>
      </c>
      <c r="S690" s="58">
        <v>0</v>
      </c>
      <c r="T690" s="59">
        <v>5000000</v>
      </c>
      <c r="U690" s="60">
        <v>5000000</v>
      </c>
      <c r="V690" s="61">
        <f t="shared" si="30"/>
        <v>0</v>
      </c>
      <c r="W690" s="62">
        <f t="shared" si="31"/>
        <v>0</v>
      </c>
      <c r="X690" s="191" t="str">
        <f t="shared" si="32"/>
        <v>81007090250620550622</v>
      </c>
      <c r="Y690" s="14"/>
      <c r="Z690" s="4"/>
    </row>
    <row r="691" spans="2:26" ht="34.5" x14ac:dyDescent="0.25">
      <c r="B691" s="52" t="s">
        <v>56</v>
      </c>
      <c r="C691" s="53" t="s">
        <v>43</v>
      </c>
      <c r="D691" s="454" t="s">
        <v>1336</v>
      </c>
      <c r="E691" s="455"/>
      <c r="F691" s="455"/>
      <c r="G691" s="455"/>
      <c r="H691" s="455"/>
      <c r="I691" s="455"/>
      <c r="J691" s="456"/>
      <c r="K691" s="54" t="s">
        <v>57</v>
      </c>
      <c r="L691" s="55"/>
      <c r="M691" s="325">
        <v>6222025.5499999998</v>
      </c>
      <c r="N691" s="327"/>
      <c r="O691" s="325">
        <v>6222025.5499999998</v>
      </c>
      <c r="P691" s="327"/>
      <c r="Q691" s="56">
        <v>0</v>
      </c>
      <c r="R691" s="57">
        <v>5742356.4100000001</v>
      </c>
      <c r="S691" s="58">
        <v>4772464.72</v>
      </c>
      <c r="T691" s="59">
        <v>5742356.4100000001</v>
      </c>
      <c r="U691" s="60">
        <v>5742356.4100000001</v>
      </c>
      <c r="V691" s="61">
        <f t="shared" si="30"/>
        <v>0</v>
      </c>
      <c r="W691" s="62">
        <f t="shared" si="31"/>
        <v>0</v>
      </c>
      <c r="X691" s="191" t="str">
        <f t="shared" si="32"/>
        <v>81007090250629990242</v>
      </c>
      <c r="Y691" s="14"/>
      <c r="Z691" s="4"/>
    </row>
    <row r="692" spans="2:26" ht="23.25" x14ac:dyDescent="0.25">
      <c r="B692" s="52" t="s">
        <v>58</v>
      </c>
      <c r="C692" s="53" t="s">
        <v>43</v>
      </c>
      <c r="D692" s="454" t="s">
        <v>1336</v>
      </c>
      <c r="E692" s="455"/>
      <c r="F692" s="455"/>
      <c r="G692" s="455"/>
      <c r="H692" s="455"/>
      <c r="I692" s="455"/>
      <c r="J692" s="456"/>
      <c r="K692" s="54" t="s">
        <v>59</v>
      </c>
      <c r="L692" s="55"/>
      <c r="M692" s="325">
        <v>87500274.450000003</v>
      </c>
      <c r="N692" s="327"/>
      <c r="O692" s="325">
        <v>87500274.450000003</v>
      </c>
      <c r="P692" s="327"/>
      <c r="Q692" s="56">
        <v>0</v>
      </c>
      <c r="R692" s="57">
        <v>87147766.450000003</v>
      </c>
      <c r="S692" s="58">
        <v>22752271.75</v>
      </c>
      <c r="T692" s="59">
        <v>87147766.450000003</v>
      </c>
      <c r="U692" s="60">
        <v>87147766.450000003</v>
      </c>
      <c r="V692" s="61">
        <f t="shared" si="30"/>
        <v>0</v>
      </c>
      <c r="W692" s="62">
        <f t="shared" si="31"/>
        <v>0</v>
      </c>
      <c r="X692" s="191" t="str">
        <f t="shared" si="32"/>
        <v>81007090250629990244</v>
      </c>
      <c r="Y692" s="14"/>
      <c r="Z692" s="4"/>
    </row>
    <row r="693" spans="2:26" ht="45.75" x14ac:dyDescent="0.25">
      <c r="B693" s="52" t="s">
        <v>63</v>
      </c>
      <c r="C693" s="53" t="s">
        <v>43</v>
      </c>
      <c r="D693" s="454" t="s">
        <v>1336</v>
      </c>
      <c r="E693" s="455"/>
      <c r="F693" s="455"/>
      <c r="G693" s="455"/>
      <c r="H693" s="455"/>
      <c r="I693" s="455"/>
      <c r="J693" s="456"/>
      <c r="K693" s="54" t="s">
        <v>64</v>
      </c>
      <c r="L693" s="55"/>
      <c r="M693" s="325">
        <v>10190000</v>
      </c>
      <c r="N693" s="327"/>
      <c r="O693" s="325">
        <v>10190000</v>
      </c>
      <c r="P693" s="327"/>
      <c r="Q693" s="56">
        <v>0</v>
      </c>
      <c r="R693" s="57">
        <v>10189993</v>
      </c>
      <c r="S693" s="58">
        <v>0</v>
      </c>
      <c r="T693" s="59">
        <v>10189993</v>
      </c>
      <c r="U693" s="60">
        <v>10189993</v>
      </c>
      <c r="V693" s="61">
        <f t="shared" si="30"/>
        <v>0</v>
      </c>
      <c r="W693" s="62">
        <f t="shared" si="31"/>
        <v>0</v>
      </c>
      <c r="X693" s="191" t="str">
        <f t="shared" si="32"/>
        <v>81007090250629990321</v>
      </c>
      <c r="Y693" s="14"/>
      <c r="Z693" s="4"/>
    </row>
    <row r="694" spans="2:26" x14ac:dyDescent="0.25">
      <c r="B694" s="52" t="s">
        <v>194</v>
      </c>
      <c r="C694" s="53" t="s">
        <v>43</v>
      </c>
      <c r="D694" s="454" t="s">
        <v>1336</v>
      </c>
      <c r="E694" s="455"/>
      <c r="F694" s="455"/>
      <c r="G694" s="455"/>
      <c r="H694" s="455"/>
      <c r="I694" s="455"/>
      <c r="J694" s="456"/>
      <c r="K694" s="54" t="s">
        <v>197</v>
      </c>
      <c r="L694" s="55"/>
      <c r="M694" s="325">
        <v>12580000</v>
      </c>
      <c r="N694" s="327"/>
      <c r="O694" s="325">
        <v>12580000</v>
      </c>
      <c r="P694" s="327"/>
      <c r="Q694" s="56">
        <v>0</v>
      </c>
      <c r="R694" s="57">
        <v>12540000</v>
      </c>
      <c r="S694" s="58">
        <v>0</v>
      </c>
      <c r="T694" s="59">
        <v>12540000</v>
      </c>
      <c r="U694" s="60">
        <v>12540000</v>
      </c>
      <c r="V694" s="61">
        <f t="shared" si="30"/>
        <v>0</v>
      </c>
      <c r="W694" s="62">
        <f t="shared" si="31"/>
        <v>0</v>
      </c>
      <c r="X694" s="191" t="str">
        <f t="shared" si="32"/>
        <v>81007090250629990340</v>
      </c>
      <c r="Y694" s="14"/>
      <c r="Z694" s="4"/>
    </row>
    <row r="695" spans="2:26" x14ac:dyDescent="0.25">
      <c r="B695" s="52" t="s">
        <v>92</v>
      </c>
      <c r="C695" s="53" t="s">
        <v>43</v>
      </c>
      <c r="D695" s="454" t="s">
        <v>1336</v>
      </c>
      <c r="E695" s="455"/>
      <c r="F695" s="455"/>
      <c r="G695" s="455"/>
      <c r="H695" s="455"/>
      <c r="I695" s="455"/>
      <c r="J695" s="456"/>
      <c r="K695" s="54" t="s">
        <v>93</v>
      </c>
      <c r="L695" s="55"/>
      <c r="M695" s="325">
        <v>7274000</v>
      </c>
      <c r="N695" s="327"/>
      <c r="O695" s="325">
        <v>7274000</v>
      </c>
      <c r="P695" s="327"/>
      <c r="Q695" s="56">
        <v>0</v>
      </c>
      <c r="R695" s="57">
        <v>7042000</v>
      </c>
      <c r="S695" s="58">
        <v>0</v>
      </c>
      <c r="T695" s="59">
        <v>7042000</v>
      </c>
      <c r="U695" s="60">
        <v>7042000</v>
      </c>
      <c r="V695" s="61">
        <f t="shared" si="30"/>
        <v>0</v>
      </c>
      <c r="W695" s="62">
        <f t="shared" si="31"/>
        <v>0</v>
      </c>
      <c r="X695" s="191" t="str">
        <f t="shared" si="32"/>
        <v>81007090250629990350</v>
      </c>
      <c r="Y695" s="14"/>
      <c r="Z695" s="4"/>
    </row>
    <row r="696" spans="2:26" ht="79.5" x14ac:dyDescent="0.25">
      <c r="B696" s="52" t="s">
        <v>172</v>
      </c>
      <c r="C696" s="53" t="s">
        <v>43</v>
      </c>
      <c r="D696" s="454" t="s">
        <v>1336</v>
      </c>
      <c r="E696" s="455"/>
      <c r="F696" s="455"/>
      <c r="G696" s="455"/>
      <c r="H696" s="455"/>
      <c r="I696" s="455"/>
      <c r="J696" s="456"/>
      <c r="K696" s="54" t="s">
        <v>174</v>
      </c>
      <c r="L696" s="55"/>
      <c r="M696" s="325">
        <v>776000</v>
      </c>
      <c r="N696" s="327"/>
      <c r="O696" s="325">
        <v>776000</v>
      </c>
      <c r="P696" s="327"/>
      <c r="Q696" s="56">
        <v>0</v>
      </c>
      <c r="R696" s="57">
        <v>732720</v>
      </c>
      <c r="S696" s="58">
        <v>0</v>
      </c>
      <c r="T696" s="59">
        <v>732720</v>
      </c>
      <c r="U696" s="60">
        <v>732720</v>
      </c>
      <c r="V696" s="61">
        <f t="shared" si="30"/>
        <v>0</v>
      </c>
      <c r="W696" s="62">
        <f t="shared" si="31"/>
        <v>0</v>
      </c>
      <c r="X696" s="191" t="str">
        <f t="shared" si="32"/>
        <v>81007090250629990611</v>
      </c>
      <c r="Y696" s="14"/>
      <c r="Z696" s="4"/>
    </row>
    <row r="697" spans="2:26" ht="79.5" x14ac:dyDescent="0.25">
      <c r="B697" s="52" t="s">
        <v>97</v>
      </c>
      <c r="C697" s="53" t="s">
        <v>43</v>
      </c>
      <c r="D697" s="454" t="s">
        <v>1336</v>
      </c>
      <c r="E697" s="455"/>
      <c r="F697" s="455"/>
      <c r="G697" s="455"/>
      <c r="H697" s="455"/>
      <c r="I697" s="455"/>
      <c r="J697" s="456"/>
      <c r="K697" s="54" t="s">
        <v>99</v>
      </c>
      <c r="L697" s="55"/>
      <c r="M697" s="325">
        <v>420000</v>
      </c>
      <c r="N697" s="327"/>
      <c r="O697" s="325">
        <v>420000</v>
      </c>
      <c r="P697" s="327"/>
      <c r="Q697" s="56">
        <v>0</v>
      </c>
      <c r="R697" s="57">
        <v>400000</v>
      </c>
      <c r="S697" s="58">
        <v>0</v>
      </c>
      <c r="T697" s="59">
        <v>400000</v>
      </c>
      <c r="U697" s="60">
        <v>400000</v>
      </c>
      <c r="V697" s="61">
        <f t="shared" si="30"/>
        <v>0</v>
      </c>
      <c r="W697" s="62">
        <f t="shared" si="31"/>
        <v>0</v>
      </c>
      <c r="X697" s="191" t="str">
        <f t="shared" si="32"/>
        <v>81007090250629990621</v>
      </c>
      <c r="Y697" s="14"/>
      <c r="Z697" s="4"/>
    </row>
    <row r="698" spans="2:26" ht="23.25" x14ac:dyDescent="0.25">
      <c r="B698" s="52" t="s">
        <v>100</v>
      </c>
      <c r="C698" s="53" t="s">
        <v>43</v>
      </c>
      <c r="D698" s="454" t="s">
        <v>1336</v>
      </c>
      <c r="E698" s="455"/>
      <c r="F698" s="455"/>
      <c r="G698" s="455"/>
      <c r="H698" s="455"/>
      <c r="I698" s="455"/>
      <c r="J698" s="456"/>
      <c r="K698" s="54" t="s">
        <v>101</v>
      </c>
      <c r="L698" s="55"/>
      <c r="M698" s="325">
        <v>1717000</v>
      </c>
      <c r="N698" s="327"/>
      <c r="O698" s="325">
        <v>1717000</v>
      </c>
      <c r="P698" s="327"/>
      <c r="Q698" s="56">
        <v>0</v>
      </c>
      <c r="R698" s="57">
        <v>1412188.5</v>
      </c>
      <c r="S698" s="58">
        <v>0</v>
      </c>
      <c r="T698" s="59">
        <v>1412188.5</v>
      </c>
      <c r="U698" s="60">
        <v>1412188.5</v>
      </c>
      <c r="V698" s="61">
        <f t="shared" si="30"/>
        <v>0</v>
      </c>
      <c r="W698" s="62">
        <f t="shared" si="31"/>
        <v>0</v>
      </c>
      <c r="X698" s="191" t="str">
        <f t="shared" si="32"/>
        <v>81007090250629990622</v>
      </c>
      <c r="Y698" s="14"/>
      <c r="Z698" s="4"/>
    </row>
    <row r="699" spans="2:26" x14ac:dyDescent="0.25">
      <c r="B699" s="52" t="s">
        <v>105</v>
      </c>
      <c r="C699" s="53" t="s">
        <v>43</v>
      </c>
      <c r="D699" s="454" t="s">
        <v>1337</v>
      </c>
      <c r="E699" s="455"/>
      <c r="F699" s="455"/>
      <c r="G699" s="455"/>
      <c r="H699" s="455"/>
      <c r="I699" s="455"/>
      <c r="J699" s="456"/>
      <c r="K699" s="54" t="s">
        <v>107</v>
      </c>
      <c r="L699" s="55"/>
      <c r="M699" s="325">
        <v>3000000</v>
      </c>
      <c r="N699" s="327"/>
      <c r="O699" s="325">
        <v>3000000</v>
      </c>
      <c r="P699" s="327"/>
      <c r="Q699" s="56">
        <v>0</v>
      </c>
      <c r="R699" s="57">
        <v>3000000</v>
      </c>
      <c r="S699" s="58">
        <v>0</v>
      </c>
      <c r="T699" s="59">
        <v>3000000</v>
      </c>
      <c r="U699" s="60">
        <v>3000000</v>
      </c>
      <c r="V699" s="61">
        <f t="shared" si="30"/>
        <v>0</v>
      </c>
      <c r="W699" s="62">
        <f t="shared" si="31"/>
        <v>0</v>
      </c>
      <c r="X699" s="191" t="str">
        <f t="shared" si="32"/>
        <v>81007090250673140540</v>
      </c>
      <c r="Y699" s="14"/>
      <c r="Z699" s="4"/>
    </row>
    <row r="700" spans="2:26" ht="34.5" x14ac:dyDescent="0.25">
      <c r="B700" s="52" t="s">
        <v>45</v>
      </c>
      <c r="C700" s="53" t="s">
        <v>43</v>
      </c>
      <c r="D700" s="454" t="s">
        <v>1338</v>
      </c>
      <c r="E700" s="455"/>
      <c r="F700" s="455"/>
      <c r="G700" s="455"/>
      <c r="H700" s="455"/>
      <c r="I700" s="455"/>
      <c r="J700" s="456"/>
      <c r="K700" s="54" t="s">
        <v>49</v>
      </c>
      <c r="L700" s="55"/>
      <c r="M700" s="325">
        <v>4081300</v>
      </c>
      <c r="N700" s="327"/>
      <c r="O700" s="325">
        <v>4081300</v>
      </c>
      <c r="P700" s="327"/>
      <c r="Q700" s="56">
        <v>0</v>
      </c>
      <c r="R700" s="57">
        <v>4081300</v>
      </c>
      <c r="S700" s="58">
        <v>0</v>
      </c>
      <c r="T700" s="59">
        <v>4081300</v>
      </c>
      <c r="U700" s="60">
        <v>4081300</v>
      </c>
      <c r="V700" s="61">
        <f t="shared" si="30"/>
        <v>0</v>
      </c>
      <c r="W700" s="62">
        <f t="shared" si="31"/>
        <v>0</v>
      </c>
      <c r="X700" s="191" t="str">
        <f t="shared" si="32"/>
        <v>81007090250700310121</v>
      </c>
      <c r="Y700" s="14"/>
      <c r="Z700" s="4"/>
    </row>
    <row r="701" spans="2:26" ht="68.25" x14ac:dyDescent="0.25">
      <c r="B701" s="52" t="s">
        <v>50</v>
      </c>
      <c r="C701" s="53" t="s">
        <v>43</v>
      </c>
      <c r="D701" s="454" t="s">
        <v>1338</v>
      </c>
      <c r="E701" s="455"/>
      <c r="F701" s="455"/>
      <c r="G701" s="455"/>
      <c r="H701" s="455"/>
      <c r="I701" s="455"/>
      <c r="J701" s="456"/>
      <c r="K701" s="54" t="s">
        <v>51</v>
      </c>
      <c r="L701" s="55"/>
      <c r="M701" s="325">
        <v>1096700</v>
      </c>
      <c r="N701" s="327"/>
      <c r="O701" s="325">
        <v>1096700</v>
      </c>
      <c r="P701" s="327"/>
      <c r="Q701" s="56">
        <v>0</v>
      </c>
      <c r="R701" s="57">
        <v>842166.9</v>
      </c>
      <c r="S701" s="58">
        <v>0</v>
      </c>
      <c r="T701" s="59">
        <v>842166.9</v>
      </c>
      <c r="U701" s="60">
        <v>842166.9</v>
      </c>
      <c r="V701" s="61">
        <f t="shared" si="30"/>
        <v>0</v>
      </c>
      <c r="W701" s="62">
        <f t="shared" si="31"/>
        <v>0</v>
      </c>
      <c r="X701" s="191" t="str">
        <f t="shared" si="32"/>
        <v>81007090250700310129</v>
      </c>
      <c r="Y701" s="14"/>
      <c r="Z701" s="4"/>
    </row>
    <row r="702" spans="2:26" x14ac:dyDescent="0.25">
      <c r="B702" s="52" t="s">
        <v>77</v>
      </c>
      <c r="C702" s="53" t="s">
        <v>43</v>
      </c>
      <c r="D702" s="454" t="s">
        <v>1339</v>
      </c>
      <c r="E702" s="455"/>
      <c r="F702" s="455"/>
      <c r="G702" s="455"/>
      <c r="H702" s="455"/>
      <c r="I702" s="455"/>
      <c r="J702" s="456"/>
      <c r="K702" s="54" t="s">
        <v>79</v>
      </c>
      <c r="L702" s="55"/>
      <c r="M702" s="325">
        <v>125110880.93000001</v>
      </c>
      <c r="N702" s="327"/>
      <c r="O702" s="325">
        <v>125110880.93000001</v>
      </c>
      <c r="P702" s="327"/>
      <c r="Q702" s="56">
        <v>0</v>
      </c>
      <c r="R702" s="57">
        <v>125110880.93000001</v>
      </c>
      <c r="S702" s="58">
        <v>0</v>
      </c>
      <c r="T702" s="59">
        <v>124979246.16</v>
      </c>
      <c r="U702" s="60">
        <v>124979246.16</v>
      </c>
      <c r="V702" s="61">
        <f t="shared" si="30"/>
        <v>131634.77000001073</v>
      </c>
      <c r="W702" s="62">
        <f t="shared" si="31"/>
        <v>0</v>
      </c>
      <c r="X702" s="191" t="str">
        <f t="shared" si="32"/>
        <v>81007090250700590111</v>
      </c>
      <c r="Y702" s="14"/>
      <c r="Z702" s="4"/>
    </row>
    <row r="703" spans="2:26" ht="34.5" x14ac:dyDescent="0.25">
      <c r="B703" s="52" t="s">
        <v>80</v>
      </c>
      <c r="C703" s="53" t="s">
        <v>43</v>
      </c>
      <c r="D703" s="454" t="s">
        <v>1339</v>
      </c>
      <c r="E703" s="455"/>
      <c r="F703" s="455"/>
      <c r="G703" s="455"/>
      <c r="H703" s="455"/>
      <c r="I703" s="455"/>
      <c r="J703" s="456"/>
      <c r="K703" s="54" t="s">
        <v>81</v>
      </c>
      <c r="L703" s="55"/>
      <c r="M703" s="325">
        <v>122200</v>
      </c>
      <c r="N703" s="327"/>
      <c r="O703" s="325">
        <v>122200</v>
      </c>
      <c r="P703" s="327"/>
      <c r="Q703" s="56">
        <v>0</v>
      </c>
      <c r="R703" s="57">
        <v>117638.1</v>
      </c>
      <c r="S703" s="58">
        <v>0</v>
      </c>
      <c r="T703" s="59">
        <v>117638.1</v>
      </c>
      <c r="U703" s="60">
        <v>117638.1</v>
      </c>
      <c r="V703" s="61">
        <f t="shared" si="30"/>
        <v>0</v>
      </c>
      <c r="W703" s="62">
        <f t="shared" si="31"/>
        <v>0</v>
      </c>
      <c r="X703" s="191" t="str">
        <f t="shared" si="32"/>
        <v>81007090250700590112</v>
      </c>
      <c r="Y703" s="14"/>
      <c r="Z703" s="4"/>
    </row>
    <row r="704" spans="2:26" ht="57" x14ac:dyDescent="0.25">
      <c r="B704" s="52" t="s">
        <v>82</v>
      </c>
      <c r="C704" s="53" t="s">
        <v>43</v>
      </c>
      <c r="D704" s="454" t="s">
        <v>1339</v>
      </c>
      <c r="E704" s="455"/>
      <c r="F704" s="455"/>
      <c r="G704" s="455"/>
      <c r="H704" s="455"/>
      <c r="I704" s="455"/>
      <c r="J704" s="456"/>
      <c r="K704" s="54" t="s">
        <v>83</v>
      </c>
      <c r="L704" s="55"/>
      <c r="M704" s="325">
        <v>37422660.07</v>
      </c>
      <c r="N704" s="327"/>
      <c r="O704" s="325">
        <v>37422660.07</v>
      </c>
      <c r="P704" s="327"/>
      <c r="Q704" s="56">
        <v>0</v>
      </c>
      <c r="R704" s="57">
        <v>37256730.619999997</v>
      </c>
      <c r="S704" s="58">
        <v>0</v>
      </c>
      <c r="T704" s="59">
        <v>37256730.619999997</v>
      </c>
      <c r="U704" s="60">
        <v>37256730.619999997</v>
      </c>
      <c r="V704" s="61">
        <f t="shared" si="30"/>
        <v>0</v>
      </c>
      <c r="W704" s="62">
        <f t="shared" si="31"/>
        <v>0</v>
      </c>
      <c r="X704" s="191" t="str">
        <f t="shared" si="32"/>
        <v>81007090250700590119</v>
      </c>
      <c r="Y704" s="14"/>
      <c r="Z704" s="4"/>
    </row>
    <row r="705" spans="2:26" ht="34.5" x14ac:dyDescent="0.25">
      <c r="B705" s="52" t="s">
        <v>56</v>
      </c>
      <c r="C705" s="53" t="s">
        <v>43</v>
      </c>
      <c r="D705" s="454" t="s">
        <v>1339</v>
      </c>
      <c r="E705" s="455"/>
      <c r="F705" s="455"/>
      <c r="G705" s="455"/>
      <c r="H705" s="455"/>
      <c r="I705" s="455"/>
      <c r="J705" s="456"/>
      <c r="K705" s="54" t="s">
        <v>57</v>
      </c>
      <c r="L705" s="55"/>
      <c r="M705" s="325">
        <v>5243400</v>
      </c>
      <c r="N705" s="327"/>
      <c r="O705" s="325">
        <v>5243400</v>
      </c>
      <c r="P705" s="327"/>
      <c r="Q705" s="56">
        <v>0</v>
      </c>
      <c r="R705" s="57">
        <v>4816514.05</v>
      </c>
      <c r="S705" s="58">
        <v>392176</v>
      </c>
      <c r="T705" s="59">
        <v>4816514.05</v>
      </c>
      <c r="U705" s="60">
        <v>4816514.05</v>
      </c>
      <c r="V705" s="61">
        <f t="shared" si="30"/>
        <v>0</v>
      </c>
      <c r="W705" s="62">
        <f t="shared" si="31"/>
        <v>0</v>
      </c>
      <c r="X705" s="191" t="str">
        <f t="shared" si="32"/>
        <v>81007090250700590242</v>
      </c>
      <c r="Y705" s="14"/>
      <c r="Z705" s="4"/>
    </row>
    <row r="706" spans="2:26" ht="23.25" x14ac:dyDescent="0.25">
      <c r="B706" s="52" t="s">
        <v>58</v>
      </c>
      <c r="C706" s="53" t="s">
        <v>43</v>
      </c>
      <c r="D706" s="454" t="s">
        <v>1339</v>
      </c>
      <c r="E706" s="455"/>
      <c r="F706" s="455"/>
      <c r="G706" s="455"/>
      <c r="H706" s="455"/>
      <c r="I706" s="455"/>
      <c r="J706" s="456"/>
      <c r="K706" s="54" t="s">
        <v>59</v>
      </c>
      <c r="L706" s="55"/>
      <c r="M706" s="325">
        <v>3697900</v>
      </c>
      <c r="N706" s="327"/>
      <c r="O706" s="325">
        <v>3697900</v>
      </c>
      <c r="P706" s="327"/>
      <c r="Q706" s="56">
        <v>0</v>
      </c>
      <c r="R706" s="57">
        <v>3548435.73</v>
      </c>
      <c r="S706" s="58">
        <v>460980</v>
      </c>
      <c r="T706" s="59">
        <v>3548435.73</v>
      </c>
      <c r="U706" s="60">
        <v>3548435.73</v>
      </c>
      <c r="V706" s="61">
        <f t="shared" si="30"/>
        <v>0</v>
      </c>
      <c r="W706" s="62">
        <f t="shared" si="31"/>
        <v>0</v>
      </c>
      <c r="X706" s="191" t="str">
        <f t="shared" si="32"/>
        <v>81007090250700590244</v>
      </c>
      <c r="Y706" s="14"/>
      <c r="Z706" s="4"/>
    </row>
    <row r="707" spans="2:26" x14ac:dyDescent="0.25">
      <c r="B707" s="52" t="s">
        <v>84</v>
      </c>
      <c r="C707" s="53" t="s">
        <v>43</v>
      </c>
      <c r="D707" s="454" t="s">
        <v>1339</v>
      </c>
      <c r="E707" s="455"/>
      <c r="F707" s="455"/>
      <c r="G707" s="455"/>
      <c r="H707" s="455"/>
      <c r="I707" s="455"/>
      <c r="J707" s="456"/>
      <c r="K707" s="54" t="s">
        <v>85</v>
      </c>
      <c r="L707" s="55"/>
      <c r="M707" s="325">
        <v>71500</v>
      </c>
      <c r="N707" s="327"/>
      <c r="O707" s="325">
        <v>71500</v>
      </c>
      <c r="P707" s="327"/>
      <c r="Q707" s="56">
        <v>0</v>
      </c>
      <c r="R707" s="57">
        <v>71362.52</v>
      </c>
      <c r="S707" s="58">
        <v>0</v>
      </c>
      <c r="T707" s="59">
        <v>71362.52</v>
      </c>
      <c r="U707" s="60">
        <v>71362.52</v>
      </c>
      <c r="V707" s="61">
        <f t="shared" si="30"/>
        <v>0</v>
      </c>
      <c r="W707" s="62">
        <f t="shared" si="31"/>
        <v>0</v>
      </c>
      <c r="X707" s="191" t="str">
        <f t="shared" si="32"/>
        <v>81007090250700590247</v>
      </c>
      <c r="Y707" s="14"/>
      <c r="Z707" s="4"/>
    </row>
    <row r="708" spans="2:26" ht="79.5" x14ac:dyDescent="0.25">
      <c r="B708" s="52" t="s">
        <v>172</v>
      </c>
      <c r="C708" s="53" t="s">
        <v>43</v>
      </c>
      <c r="D708" s="454" t="s">
        <v>1339</v>
      </c>
      <c r="E708" s="455"/>
      <c r="F708" s="455"/>
      <c r="G708" s="455"/>
      <c r="H708" s="455"/>
      <c r="I708" s="455"/>
      <c r="J708" s="456"/>
      <c r="K708" s="54" t="s">
        <v>174</v>
      </c>
      <c r="L708" s="55"/>
      <c r="M708" s="325">
        <v>52407400</v>
      </c>
      <c r="N708" s="327"/>
      <c r="O708" s="325">
        <v>52407400</v>
      </c>
      <c r="P708" s="327"/>
      <c r="Q708" s="56">
        <v>0</v>
      </c>
      <c r="R708" s="57">
        <v>49913994.289999999</v>
      </c>
      <c r="S708" s="58">
        <v>0</v>
      </c>
      <c r="T708" s="59">
        <v>49913994.289999999</v>
      </c>
      <c r="U708" s="60">
        <v>49913994.289999999</v>
      </c>
      <c r="V708" s="61">
        <f t="shared" si="30"/>
        <v>0</v>
      </c>
      <c r="W708" s="62">
        <f t="shared" si="31"/>
        <v>0</v>
      </c>
      <c r="X708" s="191" t="str">
        <f t="shared" si="32"/>
        <v>81007090250700590611</v>
      </c>
      <c r="Y708" s="14"/>
      <c r="Z708" s="4"/>
    </row>
    <row r="709" spans="2:26" ht="23.25" x14ac:dyDescent="0.25">
      <c r="B709" s="52" t="s">
        <v>256</v>
      </c>
      <c r="C709" s="53" t="s">
        <v>43</v>
      </c>
      <c r="D709" s="454" t="s">
        <v>1339</v>
      </c>
      <c r="E709" s="455"/>
      <c r="F709" s="455"/>
      <c r="G709" s="455"/>
      <c r="H709" s="455"/>
      <c r="I709" s="455"/>
      <c r="J709" s="456"/>
      <c r="K709" s="54" t="s">
        <v>260</v>
      </c>
      <c r="L709" s="55"/>
      <c r="M709" s="325">
        <v>359921</v>
      </c>
      <c r="N709" s="327"/>
      <c r="O709" s="325">
        <v>359921</v>
      </c>
      <c r="P709" s="327"/>
      <c r="Q709" s="56">
        <v>0</v>
      </c>
      <c r="R709" s="57">
        <v>359921</v>
      </c>
      <c r="S709" s="58">
        <v>0</v>
      </c>
      <c r="T709" s="59">
        <v>359921</v>
      </c>
      <c r="U709" s="60">
        <v>359921</v>
      </c>
      <c r="V709" s="61">
        <f t="shared" si="30"/>
        <v>0</v>
      </c>
      <c r="W709" s="62">
        <f t="shared" si="31"/>
        <v>0</v>
      </c>
      <c r="X709" s="191" t="str">
        <f t="shared" si="32"/>
        <v>81007090250700590612</v>
      </c>
      <c r="Y709" s="14"/>
      <c r="Z709" s="4"/>
    </row>
    <row r="710" spans="2:26" ht="79.5" x14ac:dyDescent="0.25">
      <c r="B710" s="52" t="s">
        <v>97</v>
      </c>
      <c r="C710" s="53" t="s">
        <v>43</v>
      </c>
      <c r="D710" s="454" t="s">
        <v>1339</v>
      </c>
      <c r="E710" s="455"/>
      <c r="F710" s="455"/>
      <c r="G710" s="455"/>
      <c r="H710" s="455"/>
      <c r="I710" s="455"/>
      <c r="J710" s="456"/>
      <c r="K710" s="54" t="s">
        <v>99</v>
      </c>
      <c r="L710" s="55"/>
      <c r="M710" s="325">
        <v>100000</v>
      </c>
      <c r="N710" s="327"/>
      <c r="O710" s="325">
        <v>100000</v>
      </c>
      <c r="P710" s="327"/>
      <c r="Q710" s="56">
        <v>0</v>
      </c>
      <c r="R710" s="57">
        <v>100000</v>
      </c>
      <c r="S710" s="58">
        <v>0</v>
      </c>
      <c r="T710" s="59">
        <v>100000</v>
      </c>
      <c r="U710" s="60">
        <v>100000</v>
      </c>
      <c r="V710" s="61">
        <f t="shared" si="30"/>
        <v>0</v>
      </c>
      <c r="W710" s="62">
        <f t="shared" si="31"/>
        <v>0</v>
      </c>
      <c r="X710" s="191" t="str">
        <f t="shared" si="32"/>
        <v>81007090250700590621</v>
      </c>
      <c r="Y710" s="14"/>
      <c r="Z710" s="4"/>
    </row>
    <row r="711" spans="2:26" ht="23.25" x14ac:dyDescent="0.25">
      <c r="B711" s="52" t="s">
        <v>100</v>
      </c>
      <c r="C711" s="53" t="s">
        <v>43</v>
      </c>
      <c r="D711" s="454" t="s">
        <v>1339</v>
      </c>
      <c r="E711" s="455"/>
      <c r="F711" s="455"/>
      <c r="G711" s="455"/>
      <c r="H711" s="455"/>
      <c r="I711" s="455"/>
      <c r="J711" s="456"/>
      <c r="K711" s="54" t="s">
        <v>101</v>
      </c>
      <c r="L711" s="55"/>
      <c r="M711" s="325">
        <v>1143300</v>
      </c>
      <c r="N711" s="327"/>
      <c r="O711" s="325">
        <v>1143300</v>
      </c>
      <c r="P711" s="327"/>
      <c r="Q711" s="56">
        <v>0</v>
      </c>
      <c r="R711" s="57">
        <v>1143300</v>
      </c>
      <c r="S711" s="58">
        <v>0</v>
      </c>
      <c r="T711" s="59">
        <v>1143300</v>
      </c>
      <c r="U711" s="60">
        <v>1143300</v>
      </c>
      <c r="V711" s="61">
        <f t="shared" si="30"/>
        <v>0</v>
      </c>
      <c r="W711" s="62">
        <f t="shared" si="31"/>
        <v>0</v>
      </c>
      <c r="X711" s="191" t="str">
        <f t="shared" si="32"/>
        <v>81007090250700590622</v>
      </c>
      <c r="Y711" s="14"/>
      <c r="Z711" s="4"/>
    </row>
    <row r="712" spans="2:26" ht="45.75" x14ac:dyDescent="0.25">
      <c r="B712" s="52" t="s">
        <v>214</v>
      </c>
      <c r="C712" s="53" t="s">
        <v>43</v>
      </c>
      <c r="D712" s="454" t="s">
        <v>1340</v>
      </c>
      <c r="E712" s="455"/>
      <c r="F712" s="455"/>
      <c r="G712" s="455"/>
      <c r="H712" s="455"/>
      <c r="I712" s="455"/>
      <c r="J712" s="456"/>
      <c r="K712" s="54" t="s">
        <v>215</v>
      </c>
      <c r="L712" s="55"/>
      <c r="M712" s="325">
        <v>36644000</v>
      </c>
      <c r="N712" s="327"/>
      <c r="O712" s="325">
        <v>36644000</v>
      </c>
      <c r="P712" s="327"/>
      <c r="Q712" s="56">
        <v>0</v>
      </c>
      <c r="R712" s="57">
        <v>34201042.600000001</v>
      </c>
      <c r="S712" s="58">
        <v>0</v>
      </c>
      <c r="T712" s="59">
        <v>34201042.600000001</v>
      </c>
      <c r="U712" s="60">
        <v>34201042.600000001</v>
      </c>
      <c r="V712" s="61">
        <f t="shared" si="30"/>
        <v>0</v>
      </c>
      <c r="W712" s="62">
        <f t="shared" si="31"/>
        <v>0</v>
      </c>
      <c r="X712" s="191" t="str">
        <f t="shared" si="32"/>
        <v>81007090250721026631</v>
      </c>
      <c r="Y712" s="14"/>
      <c r="Z712" s="4"/>
    </row>
    <row r="713" spans="2:26" ht="57" x14ac:dyDescent="0.25">
      <c r="B713" s="52" t="s">
        <v>230</v>
      </c>
      <c r="C713" s="53" t="s">
        <v>43</v>
      </c>
      <c r="D713" s="454" t="s">
        <v>1341</v>
      </c>
      <c r="E713" s="455"/>
      <c r="F713" s="455"/>
      <c r="G713" s="455"/>
      <c r="H713" s="455"/>
      <c r="I713" s="455"/>
      <c r="J713" s="456"/>
      <c r="K713" s="54" t="s">
        <v>232</v>
      </c>
      <c r="L713" s="55"/>
      <c r="M713" s="325">
        <v>666600</v>
      </c>
      <c r="N713" s="327"/>
      <c r="O713" s="325">
        <v>666600</v>
      </c>
      <c r="P713" s="327"/>
      <c r="Q713" s="56">
        <v>0</v>
      </c>
      <c r="R713" s="57">
        <v>666600</v>
      </c>
      <c r="S713" s="58">
        <v>0</v>
      </c>
      <c r="T713" s="59">
        <v>666600</v>
      </c>
      <c r="U713" s="60">
        <v>666600</v>
      </c>
      <c r="V713" s="61">
        <f t="shared" si="30"/>
        <v>0</v>
      </c>
      <c r="W713" s="62">
        <f t="shared" si="31"/>
        <v>0</v>
      </c>
      <c r="X713" s="191" t="str">
        <f t="shared" si="32"/>
        <v>8100709025E174800521</v>
      </c>
      <c r="Y713" s="14"/>
      <c r="Z713" s="4"/>
    </row>
    <row r="714" spans="2:26" ht="23.25" x14ac:dyDescent="0.25">
      <c r="B714" s="52" t="s">
        <v>58</v>
      </c>
      <c r="C714" s="53" t="s">
        <v>43</v>
      </c>
      <c r="D714" s="454" t="s">
        <v>1342</v>
      </c>
      <c r="E714" s="455"/>
      <c r="F714" s="455"/>
      <c r="G714" s="455"/>
      <c r="H714" s="455"/>
      <c r="I714" s="455"/>
      <c r="J714" s="456"/>
      <c r="K714" s="54" t="s">
        <v>59</v>
      </c>
      <c r="L714" s="55"/>
      <c r="M714" s="325">
        <v>2000000</v>
      </c>
      <c r="N714" s="327"/>
      <c r="O714" s="325">
        <v>2000000</v>
      </c>
      <c r="P714" s="327"/>
      <c r="Q714" s="56">
        <v>0</v>
      </c>
      <c r="R714" s="57">
        <v>1980000</v>
      </c>
      <c r="S714" s="58">
        <v>1980000</v>
      </c>
      <c r="T714" s="59">
        <v>1980000</v>
      </c>
      <c r="U714" s="60">
        <v>1980000</v>
      </c>
      <c r="V714" s="61">
        <f t="shared" si="30"/>
        <v>0</v>
      </c>
      <c r="W714" s="62">
        <f t="shared" si="31"/>
        <v>0</v>
      </c>
      <c r="X714" s="191" t="str">
        <f t="shared" si="32"/>
        <v>81007090280121010244</v>
      </c>
      <c r="Y714" s="14"/>
      <c r="Z714" s="4"/>
    </row>
    <row r="715" spans="2:26" ht="23.25" x14ac:dyDescent="0.25">
      <c r="B715" s="52" t="s">
        <v>100</v>
      </c>
      <c r="C715" s="53" t="s">
        <v>43</v>
      </c>
      <c r="D715" s="454" t="s">
        <v>1342</v>
      </c>
      <c r="E715" s="455"/>
      <c r="F715" s="455"/>
      <c r="G715" s="455"/>
      <c r="H715" s="455"/>
      <c r="I715" s="455"/>
      <c r="J715" s="456"/>
      <c r="K715" s="54" t="s">
        <v>101</v>
      </c>
      <c r="L715" s="55"/>
      <c r="M715" s="325">
        <v>1093000</v>
      </c>
      <c r="N715" s="327"/>
      <c r="O715" s="325">
        <v>1093000</v>
      </c>
      <c r="P715" s="327"/>
      <c r="Q715" s="56">
        <v>0</v>
      </c>
      <c r="R715" s="57">
        <v>1093000</v>
      </c>
      <c r="S715" s="58">
        <v>0</v>
      </c>
      <c r="T715" s="59">
        <v>1093000</v>
      </c>
      <c r="U715" s="60">
        <v>1093000</v>
      </c>
      <c r="V715" s="61">
        <f t="shared" si="30"/>
        <v>0</v>
      </c>
      <c r="W715" s="62">
        <f t="shared" si="31"/>
        <v>0</v>
      </c>
      <c r="X715" s="191" t="str">
        <f t="shared" si="32"/>
        <v>81007090280121010622</v>
      </c>
      <c r="Y715" s="14"/>
      <c r="Z715" s="4"/>
    </row>
    <row r="716" spans="2:26" ht="23.25" x14ac:dyDescent="0.25">
      <c r="B716" s="52" t="s">
        <v>58</v>
      </c>
      <c r="C716" s="53" t="s">
        <v>43</v>
      </c>
      <c r="D716" s="454" t="s">
        <v>1343</v>
      </c>
      <c r="E716" s="455"/>
      <c r="F716" s="455"/>
      <c r="G716" s="455"/>
      <c r="H716" s="455"/>
      <c r="I716" s="455"/>
      <c r="J716" s="456"/>
      <c r="K716" s="54" t="s">
        <v>59</v>
      </c>
      <c r="L716" s="55"/>
      <c r="M716" s="325">
        <v>8262100</v>
      </c>
      <c r="N716" s="327"/>
      <c r="O716" s="325">
        <v>8262100</v>
      </c>
      <c r="P716" s="327"/>
      <c r="Q716" s="56">
        <v>0</v>
      </c>
      <c r="R716" s="57">
        <v>7085544.7699999996</v>
      </c>
      <c r="S716" s="58">
        <v>6768463.9900000002</v>
      </c>
      <c r="T716" s="59">
        <v>7085544.7699999996</v>
      </c>
      <c r="U716" s="60">
        <v>7085544.7699999996</v>
      </c>
      <c r="V716" s="61">
        <f t="shared" si="30"/>
        <v>0</v>
      </c>
      <c r="W716" s="62">
        <f t="shared" si="31"/>
        <v>0</v>
      </c>
      <c r="X716" s="191" t="str">
        <f t="shared" si="32"/>
        <v>81007090280129990244</v>
      </c>
      <c r="Y716" s="14"/>
      <c r="Z716" s="4"/>
    </row>
    <row r="717" spans="2:26" ht="23.25" x14ac:dyDescent="0.25">
      <c r="B717" s="52" t="s">
        <v>256</v>
      </c>
      <c r="C717" s="53" t="s">
        <v>43</v>
      </c>
      <c r="D717" s="454" t="s">
        <v>1343</v>
      </c>
      <c r="E717" s="455"/>
      <c r="F717" s="455"/>
      <c r="G717" s="455"/>
      <c r="H717" s="455"/>
      <c r="I717" s="455"/>
      <c r="J717" s="456"/>
      <c r="K717" s="54" t="s">
        <v>260</v>
      </c>
      <c r="L717" s="55"/>
      <c r="M717" s="325">
        <v>300000</v>
      </c>
      <c r="N717" s="327"/>
      <c r="O717" s="325">
        <v>300000</v>
      </c>
      <c r="P717" s="327"/>
      <c r="Q717" s="56">
        <v>0</v>
      </c>
      <c r="R717" s="57">
        <v>299989.5</v>
      </c>
      <c r="S717" s="58">
        <v>0</v>
      </c>
      <c r="T717" s="59">
        <v>299989.5</v>
      </c>
      <c r="U717" s="60">
        <v>299989.5</v>
      </c>
      <c r="V717" s="61">
        <f t="shared" si="30"/>
        <v>0</v>
      </c>
      <c r="W717" s="62">
        <f t="shared" si="31"/>
        <v>0</v>
      </c>
      <c r="X717" s="191" t="str">
        <f t="shared" si="32"/>
        <v>81007090280129990612</v>
      </c>
      <c r="Y717" s="14"/>
      <c r="Z717" s="4"/>
    </row>
    <row r="718" spans="2:26" ht="23.25" x14ac:dyDescent="0.25">
      <c r="B718" s="52" t="s">
        <v>100</v>
      </c>
      <c r="C718" s="53" t="s">
        <v>43</v>
      </c>
      <c r="D718" s="454" t="s">
        <v>1343</v>
      </c>
      <c r="E718" s="455"/>
      <c r="F718" s="455"/>
      <c r="G718" s="455"/>
      <c r="H718" s="455"/>
      <c r="I718" s="455"/>
      <c r="J718" s="456"/>
      <c r="K718" s="54" t="s">
        <v>101</v>
      </c>
      <c r="L718" s="55"/>
      <c r="M718" s="325">
        <v>15502000</v>
      </c>
      <c r="N718" s="327"/>
      <c r="O718" s="325">
        <v>15502000</v>
      </c>
      <c r="P718" s="327"/>
      <c r="Q718" s="56">
        <v>0</v>
      </c>
      <c r="R718" s="57">
        <v>14897166</v>
      </c>
      <c r="S718" s="58">
        <v>0</v>
      </c>
      <c r="T718" s="59">
        <v>14897166</v>
      </c>
      <c r="U718" s="60">
        <v>14897166</v>
      </c>
      <c r="V718" s="61">
        <f t="shared" si="30"/>
        <v>0</v>
      </c>
      <c r="W718" s="62">
        <f t="shared" si="31"/>
        <v>0</v>
      </c>
      <c r="X718" s="191" t="str">
        <f t="shared" si="32"/>
        <v>81007090280129990622</v>
      </c>
      <c r="Y718" s="14"/>
      <c r="Z718" s="4"/>
    </row>
    <row r="719" spans="2:26" ht="23.25" x14ac:dyDescent="0.25">
      <c r="B719" s="52" t="s">
        <v>58</v>
      </c>
      <c r="C719" s="53" t="s">
        <v>43</v>
      </c>
      <c r="D719" s="454" t="s">
        <v>1344</v>
      </c>
      <c r="E719" s="455"/>
      <c r="F719" s="455"/>
      <c r="G719" s="455"/>
      <c r="H719" s="455"/>
      <c r="I719" s="455"/>
      <c r="J719" s="456"/>
      <c r="K719" s="54" t="s">
        <v>59</v>
      </c>
      <c r="L719" s="55"/>
      <c r="M719" s="325">
        <v>20000</v>
      </c>
      <c r="N719" s="327"/>
      <c r="O719" s="325">
        <v>20000</v>
      </c>
      <c r="P719" s="327"/>
      <c r="Q719" s="56">
        <v>0</v>
      </c>
      <c r="R719" s="57">
        <v>17575.36</v>
      </c>
      <c r="S719" s="58">
        <v>0</v>
      </c>
      <c r="T719" s="59">
        <v>17575.36</v>
      </c>
      <c r="U719" s="60">
        <v>17575.36</v>
      </c>
      <c r="V719" s="61">
        <f t="shared" si="30"/>
        <v>0</v>
      </c>
      <c r="W719" s="62">
        <f t="shared" si="31"/>
        <v>0</v>
      </c>
      <c r="X719" s="191" t="str">
        <f t="shared" si="32"/>
        <v>81007090730129990244</v>
      </c>
      <c r="Y719" s="14"/>
      <c r="Z719" s="4"/>
    </row>
    <row r="720" spans="2:26" x14ac:dyDescent="0.25">
      <c r="B720" s="52" t="s">
        <v>92</v>
      </c>
      <c r="C720" s="53" t="s">
        <v>43</v>
      </c>
      <c r="D720" s="454" t="s">
        <v>1344</v>
      </c>
      <c r="E720" s="455"/>
      <c r="F720" s="455"/>
      <c r="G720" s="455"/>
      <c r="H720" s="455"/>
      <c r="I720" s="455"/>
      <c r="J720" s="456"/>
      <c r="K720" s="54" t="s">
        <v>93</v>
      </c>
      <c r="L720" s="55"/>
      <c r="M720" s="325">
        <v>15000</v>
      </c>
      <c r="N720" s="327"/>
      <c r="O720" s="325">
        <v>15000</v>
      </c>
      <c r="P720" s="327"/>
      <c r="Q720" s="56">
        <v>0</v>
      </c>
      <c r="R720" s="57">
        <v>14998</v>
      </c>
      <c r="S720" s="58">
        <v>0</v>
      </c>
      <c r="T720" s="59">
        <v>14998</v>
      </c>
      <c r="U720" s="60">
        <v>14998</v>
      </c>
      <c r="V720" s="61">
        <f t="shared" si="30"/>
        <v>0</v>
      </c>
      <c r="W720" s="62">
        <f t="shared" si="31"/>
        <v>0</v>
      </c>
      <c r="X720" s="191" t="str">
        <f t="shared" si="32"/>
        <v>81007090730129990350</v>
      </c>
      <c r="Y720" s="14"/>
      <c r="Z720" s="4"/>
    </row>
    <row r="721" spans="2:26" ht="23.25" x14ac:dyDescent="0.25">
      <c r="B721" s="52" t="s">
        <v>100</v>
      </c>
      <c r="C721" s="53" t="s">
        <v>43</v>
      </c>
      <c r="D721" s="454" t="s">
        <v>1344</v>
      </c>
      <c r="E721" s="455"/>
      <c r="F721" s="455"/>
      <c r="G721" s="455"/>
      <c r="H721" s="455"/>
      <c r="I721" s="455"/>
      <c r="J721" s="456"/>
      <c r="K721" s="54" t="s">
        <v>101</v>
      </c>
      <c r="L721" s="55"/>
      <c r="M721" s="325">
        <v>220000</v>
      </c>
      <c r="N721" s="327"/>
      <c r="O721" s="325">
        <v>220000</v>
      </c>
      <c r="P721" s="327"/>
      <c r="Q721" s="56">
        <v>0</v>
      </c>
      <c r="R721" s="57">
        <v>75560</v>
      </c>
      <c r="S721" s="58">
        <v>0</v>
      </c>
      <c r="T721" s="59">
        <v>75560</v>
      </c>
      <c r="U721" s="60">
        <v>75560</v>
      </c>
      <c r="V721" s="61">
        <f t="shared" si="30"/>
        <v>0</v>
      </c>
      <c r="W721" s="62">
        <f t="shared" si="31"/>
        <v>0</v>
      </c>
      <c r="X721" s="191" t="str">
        <f t="shared" si="32"/>
        <v>81007090730129990622</v>
      </c>
      <c r="Y721" s="14"/>
      <c r="Z721" s="4"/>
    </row>
    <row r="722" spans="2:26" ht="79.5" x14ac:dyDescent="0.25">
      <c r="B722" s="52" t="s">
        <v>172</v>
      </c>
      <c r="C722" s="53" t="s">
        <v>43</v>
      </c>
      <c r="D722" s="454" t="s">
        <v>1345</v>
      </c>
      <c r="E722" s="455"/>
      <c r="F722" s="455"/>
      <c r="G722" s="455"/>
      <c r="H722" s="455"/>
      <c r="I722" s="455"/>
      <c r="J722" s="456"/>
      <c r="K722" s="54" t="s">
        <v>174</v>
      </c>
      <c r="L722" s="55"/>
      <c r="M722" s="325">
        <v>68000</v>
      </c>
      <c r="N722" s="327"/>
      <c r="O722" s="325">
        <v>68000</v>
      </c>
      <c r="P722" s="327"/>
      <c r="Q722" s="56">
        <v>0</v>
      </c>
      <c r="R722" s="57">
        <v>68000</v>
      </c>
      <c r="S722" s="58">
        <v>0</v>
      </c>
      <c r="T722" s="59">
        <v>68000</v>
      </c>
      <c r="U722" s="60">
        <v>68000</v>
      </c>
      <c r="V722" s="61">
        <f t="shared" si="30"/>
        <v>0</v>
      </c>
      <c r="W722" s="62">
        <f t="shared" si="31"/>
        <v>0</v>
      </c>
      <c r="X722" s="191" t="str">
        <f t="shared" si="32"/>
        <v>81007091810129990611</v>
      </c>
      <c r="Y722" s="14"/>
      <c r="Z722" s="4"/>
    </row>
    <row r="723" spans="2:26" ht="23.25" x14ac:dyDescent="0.25">
      <c r="B723" s="52" t="s">
        <v>100</v>
      </c>
      <c r="C723" s="53" t="s">
        <v>43</v>
      </c>
      <c r="D723" s="454" t="s">
        <v>1345</v>
      </c>
      <c r="E723" s="455"/>
      <c r="F723" s="455"/>
      <c r="G723" s="455"/>
      <c r="H723" s="455"/>
      <c r="I723" s="455"/>
      <c r="J723" s="456"/>
      <c r="K723" s="54" t="s">
        <v>101</v>
      </c>
      <c r="L723" s="55"/>
      <c r="M723" s="325">
        <v>95000</v>
      </c>
      <c r="N723" s="327"/>
      <c r="O723" s="325">
        <v>95000</v>
      </c>
      <c r="P723" s="327"/>
      <c r="Q723" s="56">
        <v>0</v>
      </c>
      <c r="R723" s="57">
        <v>0</v>
      </c>
      <c r="S723" s="58">
        <v>0</v>
      </c>
      <c r="T723" s="59">
        <v>0</v>
      </c>
      <c r="U723" s="60">
        <v>0</v>
      </c>
      <c r="V723" s="61">
        <f t="shared" si="30"/>
        <v>0</v>
      </c>
      <c r="W723" s="62">
        <f t="shared" si="31"/>
        <v>0</v>
      </c>
      <c r="X723" s="191" t="str">
        <f t="shared" si="32"/>
        <v>81007091810129990622</v>
      </c>
      <c r="Y723" s="14"/>
      <c r="Z723" s="4"/>
    </row>
    <row r="724" spans="2:26" ht="57" x14ac:dyDescent="0.25">
      <c r="B724" s="52" t="s">
        <v>230</v>
      </c>
      <c r="C724" s="53" t="s">
        <v>43</v>
      </c>
      <c r="D724" s="454" t="s">
        <v>1346</v>
      </c>
      <c r="E724" s="455"/>
      <c r="F724" s="455"/>
      <c r="G724" s="455"/>
      <c r="H724" s="455"/>
      <c r="I724" s="455"/>
      <c r="J724" s="456"/>
      <c r="K724" s="54" t="s">
        <v>232</v>
      </c>
      <c r="L724" s="55"/>
      <c r="M724" s="325">
        <v>20232500</v>
      </c>
      <c r="N724" s="327"/>
      <c r="O724" s="325">
        <v>20232500</v>
      </c>
      <c r="P724" s="327"/>
      <c r="Q724" s="56">
        <v>0</v>
      </c>
      <c r="R724" s="57">
        <v>20201173.460000001</v>
      </c>
      <c r="S724" s="58">
        <v>0</v>
      </c>
      <c r="T724" s="59">
        <v>20201173.460000001</v>
      </c>
      <c r="U724" s="60">
        <v>20201173.460000001</v>
      </c>
      <c r="V724" s="61">
        <f t="shared" si="30"/>
        <v>0</v>
      </c>
      <c r="W724" s="62">
        <f t="shared" si="31"/>
        <v>0</v>
      </c>
      <c r="X724" s="191" t="str">
        <f t="shared" si="32"/>
        <v>8100709182EВ5179F521</v>
      </c>
      <c r="Y724" s="14"/>
      <c r="Z724" s="4"/>
    </row>
    <row r="725" spans="2:26" ht="79.5" x14ac:dyDescent="0.25">
      <c r="B725" s="52" t="s">
        <v>172</v>
      </c>
      <c r="C725" s="53" t="s">
        <v>43</v>
      </c>
      <c r="D725" s="454" t="s">
        <v>1346</v>
      </c>
      <c r="E725" s="455"/>
      <c r="F725" s="455"/>
      <c r="G725" s="455"/>
      <c r="H725" s="455"/>
      <c r="I725" s="455"/>
      <c r="J725" s="456"/>
      <c r="K725" s="54" t="s">
        <v>174</v>
      </c>
      <c r="L725" s="55"/>
      <c r="M725" s="325">
        <v>1549380</v>
      </c>
      <c r="N725" s="327"/>
      <c r="O725" s="325">
        <v>1549380</v>
      </c>
      <c r="P725" s="327"/>
      <c r="Q725" s="56">
        <v>0</v>
      </c>
      <c r="R725" s="57">
        <v>1549380</v>
      </c>
      <c r="S725" s="58">
        <v>0</v>
      </c>
      <c r="T725" s="59">
        <v>1549380</v>
      </c>
      <c r="U725" s="60">
        <v>1549380</v>
      </c>
      <c r="V725" s="61">
        <f t="shared" si="30"/>
        <v>0</v>
      </c>
      <c r="W725" s="62">
        <f t="shared" si="31"/>
        <v>0</v>
      </c>
      <c r="X725" s="191" t="str">
        <f t="shared" si="32"/>
        <v>8100709182EВ5179F611</v>
      </c>
      <c r="Y725" s="14"/>
      <c r="Z725" s="4"/>
    </row>
    <row r="726" spans="2:26" ht="79.5" x14ac:dyDescent="0.25">
      <c r="B726" s="52" t="s">
        <v>97</v>
      </c>
      <c r="C726" s="53" t="s">
        <v>43</v>
      </c>
      <c r="D726" s="454" t="s">
        <v>1346</v>
      </c>
      <c r="E726" s="455"/>
      <c r="F726" s="455"/>
      <c r="G726" s="455"/>
      <c r="H726" s="455"/>
      <c r="I726" s="455"/>
      <c r="J726" s="456"/>
      <c r="K726" s="54" t="s">
        <v>99</v>
      </c>
      <c r="L726" s="55"/>
      <c r="M726" s="325">
        <v>273420</v>
      </c>
      <c r="N726" s="327"/>
      <c r="O726" s="325">
        <v>273420</v>
      </c>
      <c r="P726" s="327"/>
      <c r="Q726" s="56">
        <v>0</v>
      </c>
      <c r="R726" s="57">
        <v>273420</v>
      </c>
      <c r="S726" s="58">
        <v>0</v>
      </c>
      <c r="T726" s="59">
        <v>273420</v>
      </c>
      <c r="U726" s="60">
        <v>273420</v>
      </c>
      <c r="V726" s="61">
        <f t="shared" si="30"/>
        <v>0</v>
      </c>
      <c r="W726" s="62">
        <f t="shared" si="31"/>
        <v>0</v>
      </c>
      <c r="X726" s="191" t="str">
        <f t="shared" si="32"/>
        <v>8100709182EВ5179F621</v>
      </c>
      <c r="Y726" s="14"/>
      <c r="Z726" s="4"/>
    </row>
    <row r="727" spans="2:26" x14ac:dyDescent="0.25">
      <c r="B727" s="52" t="s">
        <v>77</v>
      </c>
      <c r="C727" s="53" t="s">
        <v>43</v>
      </c>
      <c r="D727" s="454" t="s">
        <v>1347</v>
      </c>
      <c r="E727" s="455"/>
      <c r="F727" s="455"/>
      <c r="G727" s="455"/>
      <c r="H727" s="455"/>
      <c r="I727" s="455"/>
      <c r="J727" s="456"/>
      <c r="K727" s="54" t="s">
        <v>79</v>
      </c>
      <c r="L727" s="55"/>
      <c r="M727" s="325">
        <v>700000</v>
      </c>
      <c r="N727" s="327"/>
      <c r="O727" s="325">
        <v>700000</v>
      </c>
      <c r="P727" s="327"/>
      <c r="Q727" s="56">
        <v>0</v>
      </c>
      <c r="R727" s="57">
        <v>700000</v>
      </c>
      <c r="S727" s="58">
        <v>0</v>
      </c>
      <c r="T727" s="59">
        <v>700000</v>
      </c>
      <c r="U727" s="60">
        <v>700000</v>
      </c>
      <c r="V727" s="61">
        <f t="shared" si="30"/>
        <v>0</v>
      </c>
      <c r="W727" s="62">
        <f t="shared" si="31"/>
        <v>0</v>
      </c>
      <c r="X727" s="191" t="str">
        <f t="shared" si="32"/>
        <v>81007099990000890111</v>
      </c>
      <c r="Y727" s="14"/>
      <c r="Z727" s="4"/>
    </row>
    <row r="728" spans="2:26" ht="57" x14ac:dyDescent="0.25">
      <c r="B728" s="52" t="s">
        <v>82</v>
      </c>
      <c r="C728" s="53" t="s">
        <v>43</v>
      </c>
      <c r="D728" s="454" t="s">
        <v>1347</v>
      </c>
      <c r="E728" s="455"/>
      <c r="F728" s="455"/>
      <c r="G728" s="455"/>
      <c r="H728" s="455"/>
      <c r="I728" s="455"/>
      <c r="J728" s="456"/>
      <c r="K728" s="54" t="s">
        <v>83</v>
      </c>
      <c r="L728" s="55"/>
      <c r="M728" s="325">
        <v>211400</v>
      </c>
      <c r="N728" s="327"/>
      <c r="O728" s="325">
        <v>211400</v>
      </c>
      <c r="P728" s="327"/>
      <c r="Q728" s="56">
        <v>0</v>
      </c>
      <c r="R728" s="57">
        <v>211400</v>
      </c>
      <c r="S728" s="58">
        <v>0</v>
      </c>
      <c r="T728" s="59">
        <v>211400</v>
      </c>
      <c r="U728" s="60">
        <v>211400</v>
      </c>
      <c r="V728" s="61">
        <f t="shared" ref="V728:V791" si="33">R728-U728</f>
        <v>0</v>
      </c>
      <c r="W728" s="62">
        <f t="shared" ref="W728:W791" si="34">T728-U728</f>
        <v>0</v>
      </c>
      <c r="X728" s="191" t="str">
        <f t="shared" ref="X728:X791" si="35">IF(D728="","00000000000000000",D728)&amp;IF(K728="","000",K728)</f>
        <v>81007099990000890119</v>
      </c>
      <c r="Y728" s="14"/>
      <c r="Z728" s="4"/>
    </row>
    <row r="729" spans="2:26" ht="34.5" x14ac:dyDescent="0.25">
      <c r="B729" s="52" t="s">
        <v>45</v>
      </c>
      <c r="C729" s="53" t="s">
        <v>43</v>
      </c>
      <c r="D729" s="454" t="s">
        <v>1347</v>
      </c>
      <c r="E729" s="455"/>
      <c r="F729" s="455"/>
      <c r="G729" s="455"/>
      <c r="H729" s="455"/>
      <c r="I729" s="455"/>
      <c r="J729" s="456"/>
      <c r="K729" s="54" t="s">
        <v>49</v>
      </c>
      <c r="L729" s="55"/>
      <c r="M729" s="325">
        <v>17734796</v>
      </c>
      <c r="N729" s="327"/>
      <c r="O729" s="325">
        <v>17734796</v>
      </c>
      <c r="P729" s="327"/>
      <c r="Q729" s="56">
        <v>0</v>
      </c>
      <c r="R729" s="57">
        <v>17734796</v>
      </c>
      <c r="S729" s="58">
        <v>0</v>
      </c>
      <c r="T729" s="59">
        <v>17734796</v>
      </c>
      <c r="U729" s="60">
        <v>17734796</v>
      </c>
      <c r="V729" s="61">
        <f t="shared" si="33"/>
        <v>0</v>
      </c>
      <c r="W729" s="62">
        <f t="shared" si="34"/>
        <v>0</v>
      </c>
      <c r="X729" s="191" t="str">
        <f t="shared" si="35"/>
        <v>81007099990000890121</v>
      </c>
      <c r="Y729" s="14"/>
      <c r="Z729" s="4"/>
    </row>
    <row r="730" spans="2:26" ht="68.25" x14ac:dyDescent="0.25">
      <c r="B730" s="52" t="s">
        <v>50</v>
      </c>
      <c r="C730" s="53" t="s">
        <v>43</v>
      </c>
      <c r="D730" s="454" t="s">
        <v>1347</v>
      </c>
      <c r="E730" s="455"/>
      <c r="F730" s="455"/>
      <c r="G730" s="455"/>
      <c r="H730" s="455"/>
      <c r="I730" s="455"/>
      <c r="J730" s="456"/>
      <c r="K730" s="54" t="s">
        <v>51</v>
      </c>
      <c r="L730" s="55"/>
      <c r="M730" s="325">
        <v>5186488</v>
      </c>
      <c r="N730" s="327"/>
      <c r="O730" s="325">
        <v>5186488</v>
      </c>
      <c r="P730" s="327"/>
      <c r="Q730" s="56">
        <v>0</v>
      </c>
      <c r="R730" s="57">
        <v>5186488</v>
      </c>
      <c r="S730" s="58">
        <v>0</v>
      </c>
      <c r="T730" s="59">
        <v>5186488</v>
      </c>
      <c r="U730" s="60">
        <v>5186488</v>
      </c>
      <c r="V730" s="61">
        <f t="shared" si="33"/>
        <v>0</v>
      </c>
      <c r="W730" s="62">
        <f t="shared" si="34"/>
        <v>0</v>
      </c>
      <c r="X730" s="191" t="str">
        <f t="shared" si="35"/>
        <v>81007099990000890129</v>
      </c>
      <c r="Y730" s="14"/>
      <c r="Z730" s="4"/>
    </row>
    <row r="731" spans="2:26" ht="23.25" x14ac:dyDescent="0.25">
      <c r="B731" s="52" t="s">
        <v>256</v>
      </c>
      <c r="C731" s="53" t="s">
        <v>43</v>
      </c>
      <c r="D731" s="454" t="s">
        <v>1347</v>
      </c>
      <c r="E731" s="455"/>
      <c r="F731" s="455"/>
      <c r="G731" s="455"/>
      <c r="H731" s="455"/>
      <c r="I731" s="455"/>
      <c r="J731" s="456"/>
      <c r="K731" s="54" t="s">
        <v>260</v>
      </c>
      <c r="L731" s="55"/>
      <c r="M731" s="325">
        <v>3775800</v>
      </c>
      <c r="N731" s="327"/>
      <c r="O731" s="325">
        <v>3775800</v>
      </c>
      <c r="P731" s="327"/>
      <c r="Q731" s="56">
        <v>0</v>
      </c>
      <c r="R731" s="57">
        <v>3775800</v>
      </c>
      <c r="S731" s="58">
        <v>0</v>
      </c>
      <c r="T731" s="59">
        <v>3775800</v>
      </c>
      <c r="U731" s="60">
        <v>3775800</v>
      </c>
      <c r="V731" s="61">
        <f t="shared" si="33"/>
        <v>0</v>
      </c>
      <c r="W731" s="62">
        <f t="shared" si="34"/>
        <v>0</v>
      </c>
      <c r="X731" s="191" t="str">
        <f t="shared" si="35"/>
        <v>81007099990000890612</v>
      </c>
      <c r="Y731" s="14"/>
      <c r="Z731" s="4"/>
    </row>
    <row r="732" spans="2:26" ht="79.5" x14ac:dyDescent="0.25">
      <c r="B732" s="52" t="s">
        <v>172</v>
      </c>
      <c r="C732" s="53" t="s">
        <v>43</v>
      </c>
      <c r="D732" s="454" t="s">
        <v>1348</v>
      </c>
      <c r="E732" s="455"/>
      <c r="F732" s="455"/>
      <c r="G732" s="455"/>
      <c r="H732" s="455"/>
      <c r="I732" s="455"/>
      <c r="J732" s="456"/>
      <c r="K732" s="54" t="s">
        <v>174</v>
      </c>
      <c r="L732" s="55"/>
      <c r="M732" s="325">
        <v>27295010</v>
      </c>
      <c r="N732" s="327"/>
      <c r="O732" s="325">
        <v>27295010</v>
      </c>
      <c r="P732" s="327"/>
      <c r="Q732" s="56">
        <v>0</v>
      </c>
      <c r="R732" s="57">
        <v>25908684.609999999</v>
      </c>
      <c r="S732" s="58">
        <v>0</v>
      </c>
      <c r="T732" s="59">
        <v>25908684.609999999</v>
      </c>
      <c r="U732" s="60">
        <v>25908684.609999999</v>
      </c>
      <c r="V732" s="61">
        <f t="shared" si="33"/>
        <v>0</v>
      </c>
      <c r="W732" s="62">
        <f t="shared" si="34"/>
        <v>0</v>
      </c>
      <c r="X732" s="191" t="str">
        <f t="shared" si="35"/>
        <v>81010030220212240611</v>
      </c>
      <c r="Y732" s="14"/>
      <c r="Z732" s="4"/>
    </row>
    <row r="733" spans="2:26" ht="79.5" x14ac:dyDescent="0.25">
      <c r="B733" s="52" t="s">
        <v>97</v>
      </c>
      <c r="C733" s="53" t="s">
        <v>43</v>
      </c>
      <c r="D733" s="454" t="s">
        <v>1348</v>
      </c>
      <c r="E733" s="455"/>
      <c r="F733" s="455"/>
      <c r="G733" s="455"/>
      <c r="H733" s="455"/>
      <c r="I733" s="455"/>
      <c r="J733" s="456"/>
      <c r="K733" s="54" t="s">
        <v>99</v>
      </c>
      <c r="L733" s="55"/>
      <c r="M733" s="325">
        <v>7647690</v>
      </c>
      <c r="N733" s="327"/>
      <c r="O733" s="325">
        <v>7647690</v>
      </c>
      <c r="P733" s="327"/>
      <c r="Q733" s="56">
        <v>0</v>
      </c>
      <c r="R733" s="57">
        <v>6923679.21</v>
      </c>
      <c r="S733" s="58">
        <v>0</v>
      </c>
      <c r="T733" s="59">
        <v>6923679.21</v>
      </c>
      <c r="U733" s="60">
        <v>6923679.21</v>
      </c>
      <c r="V733" s="61">
        <f t="shared" si="33"/>
        <v>0</v>
      </c>
      <c r="W733" s="62">
        <f t="shared" si="34"/>
        <v>0</v>
      </c>
      <c r="X733" s="191" t="str">
        <f t="shared" si="35"/>
        <v>81010030220212240621</v>
      </c>
      <c r="Y733" s="14"/>
      <c r="Z733" s="4"/>
    </row>
    <row r="734" spans="2:26" ht="34.5" x14ac:dyDescent="0.25">
      <c r="B734" s="52" t="s">
        <v>80</v>
      </c>
      <c r="C734" s="53" t="s">
        <v>43</v>
      </c>
      <c r="D734" s="454" t="s">
        <v>1349</v>
      </c>
      <c r="E734" s="455"/>
      <c r="F734" s="455"/>
      <c r="G734" s="455"/>
      <c r="H734" s="455"/>
      <c r="I734" s="455"/>
      <c r="J734" s="456"/>
      <c r="K734" s="54" t="s">
        <v>81</v>
      </c>
      <c r="L734" s="55"/>
      <c r="M734" s="325">
        <v>25785200</v>
      </c>
      <c r="N734" s="327"/>
      <c r="O734" s="325">
        <v>25785200</v>
      </c>
      <c r="P734" s="327"/>
      <c r="Q734" s="56">
        <v>0</v>
      </c>
      <c r="R734" s="57">
        <v>24210811.760000002</v>
      </c>
      <c r="S734" s="58">
        <v>0</v>
      </c>
      <c r="T734" s="59">
        <v>24210811.760000002</v>
      </c>
      <c r="U734" s="60">
        <v>24210811.760000002</v>
      </c>
      <c r="V734" s="61">
        <f t="shared" si="33"/>
        <v>0</v>
      </c>
      <c r="W734" s="62">
        <f t="shared" si="34"/>
        <v>0</v>
      </c>
      <c r="X734" s="191" t="str">
        <f t="shared" si="35"/>
        <v>81010030250512220112</v>
      </c>
      <c r="Y734" s="14"/>
      <c r="Z734" s="4"/>
    </row>
    <row r="735" spans="2:26" ht="45.75" x14ac:dyDescent="0.25">
      <c r="B735" s="52" t="s">
        <v>63</v>
      </c>
      <c r="C735" s="53" t="s">
        <v>43</v>
      </c>
      <c r="D735" s="454" t="s">
        <v>1349</v>
      </c>
      <c r="E735" s="455"/>
      <c r="F735" s="455"/>
      <c r="G735" s="455"/>
      <c r="H735" s="455"/>
      <c r="I735" s="455"/>
      <c r="J735" s="456"/>
      <c r="K735" s="54" t="s">
        <v>64</v>
      </c>
      <c r="L735" s="55"/>
      <c r="M735" s="325">
        <v>7038200</v>
      </c>
      <c r="N735" s="327"/>
      <c r="O735" s="325">
        <v>7038200</v>
      </c>
      <c r="P735" s="327"/>
      <c r="Q735" s="56">
        <v>0</v>
      </c>
      <c r="R735" s="57">
        <v>6476722.2400000002</v>
      </c>
      <c r="S735" s="58">
        <v>0</v>
      </c>
      <c r="T735" s="59">
        <v>6476722.2400000002</v>
      </c>
      <c r="U735" s="60">
        <v>6476722.2400000002</v>
      </c>
      <c r="V735" s="61">
        <f t="shared" si="33"/>
        <v>0</v>
      </c>
      <c r="W735" s="62">
        <f t="shared" si="34"/>
        <v>0</v>
      </c>
      <c r="X735" s="191" t="str">
        <f t="shared" si="35"/>
        <v>81010030250512220321</v>
      </c>
      <c r="Y735" s="14"/>
      <c r="Z735" s="4"/>
    </row>
    <row r="736" spans="2:26" x14ac:dyDescent="0.25">
      <c r="B736" s="52" t="s">
        <v>151</v>
      </c>
      <c r="C736" s="53" t="s">
        <v>43</v>
      </c>
      <c r="D736" s="454" t="s">
        <v>1350</v>
      </c>
      <c r="E736" s="455"/>
      <c r="F736" s="455"/>
      <c r="G736" s="455"/>
      <c r="H736" s="455"/>
      <c r="I736" s="455"/>
      <c r="J736" s="456"/>
      <c r="K736" s="54" t="s">
        <v>154</v>
      </c>
      <c r="L736" s="55"/>
      <c r="M736" s="325">
        <v>392983100</v>
      </c>
      <c r="N736" s="327"/>
      <c r="O736" s="325">
        <v>392983100</v>
      </c>
      <c r="P736" s="327"/>
      <c r="Q736" s="56">
        <v>0</v>
      </c>
      <c r="R736" s="57">
        <v>391285783.08999997</v>
      </c>
      <c r="S736" s="58">
        <v>0</v>
      </c>
      <c r="T736" s="59">
        <v>391285783.08999997</v>
      </c>
      <c r="U736" s="60">
        <v>391285783.08999997</v>
      </c>
      <c r="V736" s="61">
        <f t="shared" si="33"/>
        <v>0</v>
      </c>
      <c r="W736" s="62">
        <f t="shared" si="34"/>
        <v>0</v>
      </c>
      <c r="X736" s="191" t="str">
        <f t="shared" si="35"/>
        <v>81010030250573220530</v>
      </c>
      <c r="Y736" s="14"/>
      <c r="Z736" s="4"/>
    </row>
    <row r="737" spans="2:26" ht="57" x14ac:dyDescent="0.25">
      <c r="B737" s="52" t="s">
        <v>230</v>
      </c>
      <c r="C737" s="53" t="s">
        <v>43</v>
      </c>
      <c r="D737" s="454" t="s">
        <v>1351</v>
      </c>
      <c r="E737" s="455"/>
      <c r="F737" s="455"/>
      <c r="G737" s="455"/>
      <c r="H737" s="455"/>
      <c r="I737" s="455"/>
      <c r="J737" s="456"/>
      <c r="K737" s="54" t="s">
        <v>232</v>
      </c>
      <c r="L737" s="55"/>
      <c r="M737" s="325">
        <v>55303700</v>
      </c>
      <c r="N737" s="327"/>
      <c r="O737" s="325">
        <v>55303700</v>
      </c>
      <c r="P737" s="327"/>
      <c r="Q737" s="56">
        <v>0</v>
      </c>
      <c r="R737" s="57">
        <v>55227171.810000002</v>
      </c>
      <c r="S737" s="58">
        <v>0</v>
      </c>
      <c r="T737" s="59">
        <v>55227171.810000002</v>
      </c>
      <c r="U737" s="60">
        <v>55227171.810000002</v>
      </c>
      <c r="V737" s="61">
        <f t="shared" si="33"/>
        <v>0</v>
      </c>
      <c r="W737" s="62">
        <f t="shared" si="34"/>
        <v>0</v>
      </c>
      <c r="X737" s="191" t="str">
        <f t="shared" si="35"/>
        <v>81010040210273010521</v>
      </c>
      <c r="Y737" s="14"/>
      <c r="Z737" s="4"/>
    </row>
    <row r="738" spans="2:26" x14ac:dyDescent="0.25">
      <c r="B738" s="52" t="s">
        <v>151</v>
      </c>
      <c r="C738" s="53" t="s">
        <v>43</v>
      </c>
      <c r="D738" s="454" t="s">
        <v>1352</v>
      </c>
      <c r="E738" s="455"/>
      <c r="F738" s="455"/>
      <c r="G738" s="455"/>
      <c r="H738" s="455"/>
      <c r="I738" s="455"/>
      <c r="J738" s="456"/>
      <c r="K738" s="54" t="s">
        <v>154</v>
      </c>
      <c r="L738" s="55"/>
      <c r="M738" s="325">
        <v>286764700</v>
      </c>
      <c r="N738" s="327"/>
      <c r="O738" s="325">
        <v>286764700</v>
      </c>
      <c r="P738" s="327"/>
      <c r="Q738" s="56">
        <v>0</v>
      </c>
      <c r="R738" s="57">
        <v>283281905.44</v>
      </c>
      <c r="S738" s="58">
        <v>0</v>
      </c>
      <c r="T738" s="59">
        <v>283281905.44</v>
      </c>
      <c r="U738" s="60">
        <v>283281905.44</v>
      </c>
      <c r="V738" s="61">
        <f t="shared" si="33"/>
        <v>0</v>
      </c>
      <c r="W738" s="62">
        <f t="shared" si="34"/>
        <v>0</v>
      </c>
      <c r="X738" s="191" t="str">
        <f t="shared" si="35"/>
        <v>81010040210273030530</v>
      </c>
      <c r="Y738" s="14"/>
      <c r="Z738" s="4"/>
    </row>
    <row r="739" spans="2:26" ht="45.75" x14ac:dyDescent="0.25">
      <c r="B739" s="52" t="s">
        <v>334</v>
      </c>
      <c r="C739" s="53" t="s">
        <v>43</v>
      </c>
      <c r="D739" s="454" t="s">
        <v>1353</v>
      </c>
      <c r="E739" s="455"/>
      <c r="F739" s="455"/>
      <c r="G739" s="455"/>
      <c r="H739" s="455"/>
      <c r="I739" s="455"/>
      <c r="J739" s="456"/>
      <c r="K739" s="54" t="s">
        <v>336</v>
      </c>
      <c r="L739" s="55"/>
      <c r="M739" s="325">
        <v>200000</v>
      </c>
      <c r="N739" s="327"/>
      <c r="O739" s="325">
        <v>200000</v>
      </c>
      <c r="P739" s="327"/>
      <c r="Q739" s="56">
        <v>0</v>
      </c>
      <c r="R739" s="57">
        <v>154597</v>
      </c>
      <c r="S739" s="58">
        <v>0</v>
      </c>
      <c r="T739" s="59">
        <v>154597</v>
      </c>
      <c r="U739" s="60">
        <v>154597</v>
      </c>
      <c r="V739" s="61">
        <f t="shared" si="33"/>
        <v>0</v>
      </c>
      <c r="W739" s="62">
        <f t="shared" si="34"/>
        <v>0</v>
      </c>
      <c r="X739" s="191" t="str">
        <f t="shared" si="35"/>
        <v>81010040220212210313</v>
      </c>
      <c r="Y739" s="14"/>
      <c r="Z739" s="4"/>
    </row>
    <row r="740" spans="2:26" ht="45.75" x14ac:dyDescent="0.25">
      <c r="B740" s="52" t="s">
        <v>334</v>
      </c>
      <c r="C740" s="53" t="s">
        <v>43</v>
      </c>
      <c r="D740" s="454" t="s">
        <v>1354</v>
      </c>
      <c r="E740" s="455"/>
      <c r="F740" s="455"/>
      <c r="G740" s="455"/>
      <c r="H740" s="455"/>
      <c r="I740" s="455"/>
      <c r="J740" s="456"/>
      <c r="K740" s="54" t="s">
        <v>336</v>
      </c>
      <c r="L740" s="55"/>
      <c r="M740" s="325">
        <v>51831400</v>
      </c>
      <c r="N740" s="327"/>
      <c r="O740" s="325">
        <v>51831400</v>
      </c>
      <c r="P740" s="327"/>
      <c r="Q740" s="56">
        <v>0</v>
      </c>
      <c r="R740" s="57">
        <v>46325238.609999999</v>
      </c>
      <c r="S740" s="58">
        <v>0</v>
      </c>
      <c r="T740" s="59">
        <v>46325238.609999999</v>
      </c>
      <c r="U740" s="60">
        <v>46325238.609999999</v>
      </c>
      <c r="V740" s="61">
        <f t="shared" si="33"/>
        <v>0</v>
      </c>
      <c r="W740" s="62">
        <f t="shared" si="34"/>
        <v>0</v>
      </c>
      <c r="X740" s="191" t="str">
        <f t="shared" si="35"/>
        <v>81010040270212210313</v>
      </c>
      <c r="Y740" s="14"/>
      <c r="Z740" s="4"/>
    </row>
    <row r="741" spans="2:26" ht="45.75" x14ac:dyDescent="0.25">
      <c r="B741" s="52" t="s">
        <v>334</v>
      </c>
      <c r="C741" s="53" t="s">
        <v>43</v>
      </c>
      <c r="D741" s="454" t="s">
        <v>1355</v>
      </c>
      <c r="E741" s="455"/>
      <c r="F741" s="455"/>
      <c r="G741" s="455"/>
      <c r="H741" s="455"/>
      <c r="I741" s="455"/>
      <c r="J741" s="456"/>
      <c r="K741" s="54" t="s">
        <v>336</v>
      </c>
      <c r="L741" s="55"/>
      <c r="M741" s="325">
        <v>3181900</v>
      </c>
      <c r="N741" s="327"/>
      <c r="O741" s="325">
        <v>3181900</v>
      </c>
      <c r="P741" s="327"/>
      <c r="Q741" s="56">
        <v>0</v>
      </c>
      <c r="R741" s="57">
        <v>1887617.85</v>
      </c>
      <c r="S741" s="58">
        <v>0</v>
      </c>
      <c r="T741" s="59">
        <v>1887617.85</v>
      </c>
      <c r="U741" s="60">
        <v>1887617.85</v>
      </c>
      <c r="V741" s="61">
        <f t="shared" si="33"/>
        <v>0</v>
      </c>
      <c r="W741" s="62">
        <f t="shared" si="34"/>
        <v>0</v>
      </c>
      <c r="X741" s="191" t="str">
        <f t="shared" si="35"/>
        <v>81010041520212210313</v>
      </c>
      <c r="Y741" s="14"/>
      <c r="Z741" s="4"/>
    </row>
    <row r="742" spans="2:26" ht="57" x14ac:dyDescent="0.25">
      <c r="B742" s="52" t="s">
        <v>230</v>
      </c>
      <c r="C742" s="53" t="s">
        <v>43</v>
      </c>
      <c r="D742" s="454" t="s">
        <v>1356</v>
      </c>
      <c r="E742" s="455"/>
      <c r="F742" s="455"/>
      <c r="G742" s="455"/>
      <c r="H742" s="455"/>
      <c r="I742" s="455"/>
      <c r="J742" s="456"/>
      <c r="K742" s="54" t="s">
        <v>232</v>
      </c>
      <c r="L742" s="55"/>
      <c r="M742" s="325">
        <v>26534400</v>
      </c>
      <c r="N742" s="327"/>
      <c r="O742" s="325">
        <v>26534400</v>
      </c>
      <c r="P742" s="327"/>
      <c r="Q742" s="56">
        <v>0</v>
      </c>
      <c r="R742" s="57">
        <v>25844703.300000001</v>
      </c>
      <c r="S742" s="58">
        <v>0</v>
      </c>
      <c r="T742" s="59">
        <v>25844703.300000001</v>
      </c>
      <c r="U742" s="60">
        <v>25844703.300000001</v>
      </c>
      <c r="V742" s="61">
        <f t="shared" si="33"/>
        <v>0</v>
      </c>
      <c r="W742" s="62">
        <f t="shared" si="34"/>
        <v>0</v>
      </c>
      <c r="X742" s="191" t="str">
        <f t="shared" si="35"/>
        <v>81010060450170270521</v>
      </c>
      <c r="Y742" s="14"/>
      <c r="Z742" s="4"/>
    </row>
    <row r="743" spans="2:26" ht="23.25" x14ac:dyDescent="0.25">
      <c r="B743" s="52" t="s">
        <v>58</v>
      </c>
      <c r="C743" s="53" t="s">
        <v>43</v>
      </c>
      <c r="D743" s="454" t="s">
        <v>1357</v>
      </c>
      <c r="E743" s="455"/>
      <c r="F743" s="455"/>
      <c r="G743" s="455"/>
      <c r="H743" s="455"/>
      <c r="I743" s="455"/>
      <c r="J743" s="456"/>
      <c r="K743" s="54" t="s">
        <v>59</v>
      </c>
      <c r="L743" s="55"/>
      <c r="M743" s="325">
        <v>880000</v>
      </c>
      <c r="N743" s="327"/>
      <c r="O743" s="325">
        <v>880000</v>
      </c>
      <c r="P743" s="327"/>
      <c r="Q743" s="56">
        <v>0</v>
      </c>
      <c r="R743" s="57">
        <v>879994.37</v>
      </c>
      <c r="S743" s="58">
        <v>0</v>
      </c>
      <c r="T743" s="59">
        <v>879994.37</v>
      </c>
      <c r="U743" s="60">
        <v>879994.37</v>
      </c>
      <c r="V743" s="61">
        <f t="shared" si="33"/>
        <v>0</v>
      </c>
      <c r="W743" s="62">
        <f t="shared" si="34"/>
        <v>0</v>
      </c>
      <c r="X743" s="191" t="str">
        <f t="shared" si="35"/>
        <v>810100604701R5140244</v>
      </c>
      <c r="Y743" s="14"/>
      <c r="Z743" s="4"/>
    </row>
    <row r="744" spans="2:26" ht="23.25" x14ac:dyDescent="0.25">
      <c r="B744" s="52" t="s">
        <v>100</v>
      </c>
      <c r="C744" s="53" t="s">
        <v>43</v>
      </c>
      <c r="D744" s="454" t="s">
        <v>1357</v>
      </c>
      <c r="E744" s="455"/>
      <c r="F744" s="455"/>
      <c r="G744" s="455"/>
      <c r="H744" s="455"/>
      <c r="I744" s="455"/>
      <c r="J744" s="456"/>
      <c r="K744" s="54" t="s">
        <v>101</v>
      </c>
      <c r="L744" s="55"/>
      <c r="M744" s="325">
        <v>3000000</v>
      </c>
      <c r="N744" s="327"/>
      <c r="O744" s="325">
        <v>3000000</v>
      </c>
      <c r="P744" s="327"/>
      <c r="Q744" s="56">
        <v>0</v>
      </c>
      <c r="R744" s="57">
        <v>3000000</v>
      </c>
      <c r="S744" s="58">
        <v>0</v>
      </c>
      <c r="T744" s="59">
        <v>3000000</v>
      </c>
      <c r="U744" s="60">
        <v>3000000</v>
      </c>
      <c r="V744" s="61">
        <f t="shared" si="33"/>
        <v>0</v>
      </c>
      <c r="W744" s="62">
        <f t="shared" si="34"/>
        <v>0</v>
      </c>
      <c r="X744" s="191" t="str">
        <f t="shared" si="35"/>
        <v>810100604701R5140622</v>
      </c>
      <c r="Y744" s="14"/>
      <c r="Z744" s="4"/>
    </row>
    <row r="745" spans="2:26" ht="23.25" x14ac:dyDescent="0.25">
      <c r="B745" s="52" t="s">
        <v>58</v>
      </c>
      <c r="C745" s="53" t="s">
        <v>43</v>
      </c>
      <c r="D745" s="454" t="s">
        <v>1358</v>
      </c>
      <c r="E745" s="455"/>
      <c r="F745" s="455"/>
      <c r="G745" s="455"/>
      <c r="H745" s="455"/>
      <c r="I745" s="455"/>
      <c r="J745" s="456"/>
      <c r="K745" s="54" t="s">
        <v>59</v>
      </c>
      <c r="L745" s="55"/>
      <c r="M745" s="325">
        <v>20000</v>
      </c>
      <c r="N745" s="327"/>
      <c r="O745" s="325">
        <v>20000</v>
      </c>
      <c r="P745" s="327"/>
      <c r="Q745" s="56"/>
      <c r="R745" s="57">
        <v>20000</v>
      </c>
      <c r="S745" s="58"/>
      <c r="T745" s="59">
        <v>20000</v>
      </c>
      <c r="U745" s="60">
        <v>20000</v>
      </c>
      <c r="V745" s="61">
        <f t="shared" si="33"/>
        <v>0</v>
      </c>
      <c r="W745" s="62">
        <f t="shared" si="34"/>
        <v>0</v>
      </c>
      <c r="X745" s="191" t="str">
        <f t="shared" si="35"/>
        <v>81108010110120310244</v>
      </c>
      <c r="Y745" s="14"/>
      <c r="Z745" s="4"/>
    </row>
    <row r="746" spans="2:26" ht="79.5" x14ac:dyDescent="0.25">
      <c r="B746" s="52" t="s">
        <v>172</v>
      </c>
      <c r="C746" s="53" t="s">
        <v>43</v>
      </c>
      <c r="D746" s="454" t="s">
        <v>1358</v>
      </c>
      <c r="E746" s="455"/>
      <c r="F746" s="455"/>
      <c r="G746" s="455"/>
      <c r="H746" s="455"/>
      <c r="I746" s="455"/>
      <c r="J746" s="456"/>
      <c r="K746" s="54" t="s">
        <v>174</v>
      </c>
      <c r="L746" s="55"/>
      <c r="M746" s="325">
        <v>233000</v>
      </c>
      <c r="N746" s="327"/>
      <c r="O746" s="325">
        <v>233000</v>
      </c>
      <c r="P746" s="327"/>
      <c r="Q746" s="56"/>
      <c r="R746" s="57">
        <v>233000</v>
      </c>
      <c r="S746" s="58"/>
      <c r="T746" s="59">
        <v>233000</v>
      </c>
      <c r="U746" s="60">
        <v>233000</v>
      </c>
      <c r="V746" s="61">
        <f t="shared" si="33"/>
        <v>0</v>
      </c>
      <c r="W746" s="62">
        <f t="shared" si="34"/>
        <v>0</v>
      </c>
      <c r="X746" s="191" t="str">
        <f t="shared" si="35"/>
        <v>81108010110120310611</v>
      </c>
      <c r="Y746" s="14"/>
      <c r="Z746" s="4"/>
    </row>
    <row r="747" spans="2:26" ht="79.5" x14ac:dyDescent="0.25">
      <c r="B747" s="52" t="s">
        <v>172</v>
      </c>
      <c r="C747" s="53" t="s">
        <v>43</v>
      </c>
      <c r="D747" s="454" t="s">
        <v>1359</v>
      </c>
      <c r="E747" s="455"/>
      <c r="F747" s="455"/>
      <c r="G747" s="455"/>
      <c r="H747" s="455"/>
      <c r="I747" s="455"/>
      <c r="J747" s="456"/>
      <c r="K747" s="54" t="s">
        <v>174</v>
      </c>
      <c r="L747" s="55"/>
      <c r="M747" s="325">
        <v>90000</v>
      </c>
      <c r="N747" s="327"/>
      <c r="O747" s="325">
        <v>90000</v>
      </c>
      <c r="P747" s="327"/>
      <c r="Q747" s="56"/>
      <c r="R747" s="57">
        <v>90000</v>
      </c>
      <c r="S747" s="58"/>
      <c r="T747" s="59">
        <v>90000</v>
      </c>
      <c r="U747" s="60">
        <v>90000</v>
      </c>
      <c r="V747" s="61">
        <f t="shared" si="33"/>
        <v>0</v>
      </c>
      <c r="W747" s="62">
        <f t="shared" si="34"/>
        <v>0</v>
      </c>
      <c r="X747" s="191" t="str">
        <f t="shared" si="35"/>
        <v>81108010160129990611</v>
      </c>
      <c r="Y747" s="14"/>
      <c r="Z747" s="4"/>
    </row>
    <row r="748" spans="2:26" ht="57" x14ac:dyDescent="0.25">
      <c r="B748" s="52" t="s">
        <v>230</v>
      </c>
      <c r="C748" s="53" t="s">
        <v>43</v>
      </c>
      <c r="D748" s="454" t="s">
        <v>1360</v>
      </c>
      <c r="E748" s="455"/>
      <c r="F748" s="455"/>
      <c r="G748" s="455"/>
      <c r="H748" s="455"/>
      <c r="I748" s="455"/>
      <c r="J748" s="456"/>
      <c r="K748" s="54" t="s">
        <v>232</v>
      </c>
      <c r="L748" s="55"/>
      <c r="M748" s="325">
        <v>2093000</v>
      </c>
      <c r="N748" s="327"/>
      <c r="O748" s="325">
        <v>2093000</v>
      </c>
      <c r="P748" s="327"/>
      <c r="Q748" s="56"/>
      <c r="R748" s="57">
        <v>2093000</v>
      </c>
      <c r="S748" s="58"/>
      <c r="T748" s="59">
        <v>2093000</v>
      </c>
      <c r="U748" s="60">
        <v>2093000</v>
      </c>
      <c r="V748" s="61">
        <f t="shared" si="33"/>
        <v>0</v>
      </c>
      <c r="W748" s="62">
        <f t="shared" si="34"/>
        <v>0</v>
      </c>
      <c r="X748" s="191" t="str">
        <f t="shared" si="35"/>
        <v>81108010450170270521</v>
      </c>
      <c r="Y748" s="14"/>
      <c r="Z748" s="4"/>
    </row>
    <row r="749" spans="2:26" ht="23.25" x14ac:dyDescent="0.25">
      <c r="B749" s="52" t="s">
        <v>58</v>
      </c>
      <c r="C749" s="53" t="s">
        <v>43</v>
      </c>
      <c r="D749" s="454" t="s">
        <v>1361</v>
      </c>
      <c r="E749" s="455"/>
      <c r="F749" s="455"/>
      <c r="G749" s="455"/>
      <c r="H749" s="455"/>
      <c r="I749" s="455"/>
      <c r="J749" s="456"/>
      <c r="K749" s="54" t="s">
        <v>59</v>
      </c>
      <c r="L749" s="55"/>
      <c r="M749" s="325">
        <v>240000</v>
      </c>
      <c r="N749" s="327"/>
      <c r="O749" s="325">
        <v>240000</v>
      </c>
      <c r="P749" s="327"/>
      <c r="Q749" s="56"/>
      <c r="R749" s="57">
        <v>239934</v>
      </c>
      <c r="S749" s="58"/>
      <c r="T749" s="59">
        <v>239934</v>
      </c>
      <c r="U749" s="60">
        <v>239934</v>
      </c>
      <c r="V749" s="61">
        <f t="shared" si="33"/>
        <v>0</v>
      </c>
      <c r="W749" s="62">
        <f t="shared" si="34"/>
        <v>0</v>
      </c>
      <c r="X749" s="191" t="str">
        <f t="shared" si="35"/>
        <v>81108010450229990244</v>
      </c>
      <c r="Y749" s="14"/>
      <c r="Z749" s="4"/>
    </row>
    <row r="750" spans="2:26" ht="79.5" x14ac:dyDescent="0.25">
      <c r="B750" s="52" t="s">
        <v>172</v>
      </c>
      <c r="C750" s="53" t="s">
        <v>43</v>
      </c>
      <c r="D750" s="454" t="s">
        <v>1361</v>
      </c>
      <c r="E750" s="455"/>
      <c r="F750" s="455"/>
      <c r="G750" s="455"/>
      <c r="H750" s="455"/>
      <c r="I750" s="455"/>
      <c r="J750" s="456"/>
      <c r="K750" s="54" t="s">
        <v>174</v>
      </c>
      <c r="L750" s="55"/>
      <c r="M750" s="325">
        <v>290000</v>
      </c>
      <c r="N750" s="327"/>
      <c r="O750" s="325">
        <v>290000</v>
      </c>
      <c r="P750" s="327"/>
      <c r="Q750" s="56"/>
      <c r="R750" s="57">
        <v>290000</v>
      </c>
      <c r="S750" s="58"/>
      <c r="T750" s="59">
        <v>226552.32000000001</v>
      </c>
      <c r="U750" s="60">
        <v>226552.32000000001</v>
      </c>
      <c r="V750" s="61">
        <f t="shared" si="33"/>
        <v>63447.679999999993</v>
      </c>
      <c r="W750" s="62">
        <f t="shared" si="34"/>
        <v>0</v>
      </c>
      <c r="X750" s="191" t="str">
        <f t="shared" si="35"/>
        <v>81108010450229990611</v>
      </c>
      <c r="Y750" s="14"/>
      <c r="Z750" s="4"/>
    </row>
    <row r="751" spans="2:26" x14ac:dyDescent="0.25">
      <c r="B751" s="52" t="s">
        <v>77</v>
      </c>
      <c r="C751" s="53" t="s">
        <v>43</v>
      </c>
      <c r="D751" s="454" t="s">
        <v>1362</v>
      </c>
      <c r="E751" s="455"/>
      <c r="F751" s="455"/>
      <c r="G751" s="455"/>
      <c r="H751" s="455"/>
      <c r="I751" s="455"/>
      <c r="J751" s="456"/>
      <c r="K751" s="54" t="s">
        <v>79</v>
      </c>
      <c r="L751" s="55"/>
      <c r="M751" s="325">
        <v>13991528.42</v>
      </c>
      <c r="N751" s="327"/>
      <c r="O751" s="325">
        <v>13991528.42</v>
      </c>
      <c r="P751" s="327"/>
      <c r="Q751" s="56"/>
      <c r="R751" s="57">
        <v>13991528.42</v>
      </c>
      <c r="S751" s="58"/>
      <c r="T751" s="59">
        <v>13981902.859999999</v>
      </c>
      <c r="U751" s="60">
        <v>13981902.859999999</v>
      </c>
      <c r="V751" s="61">
        <f t="shared" si="33"/>
        <v>9625.5600000005215</v>
      </c>
      <c r="W751" s="62">
        <f t="shared" si="34"/>
        <v>0</v>
      </c>
      <c r="X751" s="191" t="str">
        <f t="shared" si="35"/>
        <v>81108010510100590111</v>
      </c>
      <c r="Y751" s="14"/>
      <c r="Z751" s="4"/>
    </row>
    <row r="752" spans="2:26" ht="34.5" x14ac:dyDescent="0.25">
      <c r="B752" s="52" t="s">
        <v>80</v>
      </c>
      <c r="C752" s="53" t="s">
        <v>43</v>
      </c>
      <c r="D752" s="454" t="s">
        <v>1362</v>
      </c>
      <c r="E752" s="455"/>
      <c r="F752" s="455"/>
      <c r="G752" s="455"/>
      <c r="H752" s="455"/>
      <c r="I752" s="455"/>
      <c r="J752" s="456"/>
      <c r="K752" s="54" t="s">
        <v>81</v>
      </c>
      <c r="L752" s="55"/>
      <c r="M752" s="325">
        <v>70000</v>
      </c>
      <c r="N752" s="327"/>
      <c r="O752" s="325">
        <v>70000</v>
      </c>
      <c r="P752" s="327"/>
      <c r="Q752" s="56"/>
      <c r="R752" s="57">
        <v>69391.899999999994</v>
      </c>
      <c r="S752" s="58"/>
      <c r="T752" s="59">
        <v>69391.899999999994</v>
      </c>
      <c r="U752" s="60">
        <v>69391.899999999994</v>
      </c>
      <c r="V752" s="61">
        <f t="shared" si="33"/>
        <v>0</v>
      </c>
      <c r="W752" s="62">
        <f t="shared" si="34"/>
        <v>0</v>
      </c>
      <c r="X752" s="191" t="str">
        <f t="shared" si="35"/>
        <v>81108010510100590112</v>
      </c>
      <c r="Y752" s="14"/>
      <c r="Z752" s="4"/>
    </row>
    <row r="753" spans="2:26" ht="57" x14ac:dyDescent="0.25">
      <c r="B753" s="52" t="s">
        <v>82</v>
      </c>
      <c r="C753" s="53" t="s">
        <v>43</v>
      </c>
      <c r="D753" s="454" t="s">
        <v>1362</v>
      </c>
      <c r="E753" s="455"/>
      <c r="F753" s="455"/>
      <c r="G753" s="455"/>
      <c r="H753" s="455"/>
      <c r="I753" s="455"/>
      <c r="J753" s="456"/>
      <c r="K753" s="54" t="s">
        <v>83</v>
      </c>
      <c r="L753" s="55"/>
      <c r="M753" s="325">
        <v>4212333.58</v>
      </c>
      <c r="N753" s="327"/>
      <c r="O753" s="325">
        <v>4212333.58</v>
      </c>
      <c r="P753" s="327"/>
      <c r="Q753" s="56"/>
      <c r="R753" s="57">
        <v>4177026.96</v>
      </c>
      <c r="S753" s="58"/>
      <c r="T753" s="59">
        <v>4177026.96</v>
      </c>
      <c r="U753" s="60">
        <v>4177026.96</v>
      </c>
      <c r="V753" s="61">
        <f t="shared" si="33"/>
        <v>0</v>
      </c>
      <c r="W753" s="62">
        <f t="shared" si="34"/>
        <v>0</v>
      </c>
      <c r="X753" s="191" t="str">
        <f t="shared" si="35"/>
        <v>81108010510100590119</v>
      </c>
      <c r="Y753" s="14"/>
      <c r="Z753" s="4"/>
    </row>
    <row r="754" spans="2:26" ht="34.5" x14ac:dyDescent="0.25">
      <c r="B754" s="52" t="s">
        <v>56</v>
      </c>
      <c r="C754" s="53" t="s">
        <v>43</v>
      </c>
      <c r="D754" s="454" t="s">
        <v>1362</v>
      </c>
      <c r="E754" s="455"/>
      <c r="F754" s="455"/>
      <c r="G754" s="455"/>
      <c r="H754" s="455"/>
      <c r="I754" s="455"/>
      <c r="J754" s="456"/>
      <c r="K754" s="54" t="s">
        <v>57</v>
      </c>
      <c r="L754" s="55"/>
      <c r="M754" s="325">
        <v>310000</v>
      </c>
      <c r="N754" s="327"/>
      <c r="O754" s="325">
        <v>310000</v>
      </c>
      <c r="P754" s="327"/>
      <c r="Q754" s="56"/>
      <c r="R754" s="57">
        <v>310000</v>
      </c>
      <c r="S754" s="58"/>
      <c r="T754" s="59">
        <v>310000</v>
      </c>
      <c r="U754" s="60">
        <v>310000</v>
      </c>
      <c r="V754" s="61">
        <f t="shared" si="33"/>
        <v>0</v>
      </c>
      <c r="W754" s="62">
        <f t="shared" si="34"/>
        <v>0</v>
      </c>
      <c r="X754" s="191" t="str">
        <f t="shared" si="35"/>
        <v>81108010510100590242</v>
      </c>
      <c r="Y754" s="14"/>
      <c r="Z754" s="4"/>
    </row>
    <row r="755" spans="2:26" ht="23.25" x14ac:dyDescent="0.25">
      <c r="B755" s="52" t="s">
        <v>58</v>
      </c>
      <c r="C755" s="53" t="s">
        <v>43</v>
      </c>
      <c r="D755" s="454" t="s">
        <v>1362</v>
      </c>
      <c r="E755" s="455"/>
      <c r="F755" s="455"/>
      <c r="G755" s="455"/>
      <c r="H755" s="455"/>
      <c r="I755" s="455"/>
      <c r="J755" s="456"/>
      <c r="K755" s="54" t="s">
        <v>59</v>
      </c>
      <c r="L755" s="55"/>
      <c r="M755" s="325">
        <v>5689900</v>
      </c>
      <c r="N755" s="327"/>
      <c r="O755" s="325">
        <v>5689900</v>
      </c>
      <c r="P755" s="327"/>
      <c r="Q755" s="56"/>
      <c r="R755" s="57">
        <v>5408599.0599999996</v>
      </c>
      <c r="S755" s="58">
        <v>891496.62</v>
      </c>
      <c r="T755" s="59">
        <v>5408599.0599999996</v>
      </c>
      <c r="U755" s="60">
        <v>5408599.0599999996</v>
      </c>
      <c r="V755" s="61">
        <f t="shared" si="33"/>
        <v>0</v>
      </c>
      <c r="W755" s="62">
        <f t="shared" si="34"/>
        <v>0</v>
      </c>
      <c r="X755" s="191" t="str">
        <f t="shared" si="35"/>
        <v>81108010510100590244</v>
      </c>
      <c r="Y755" s="14"/>
      <c r="Z755" s="4"/>
    </row>
    <row r="756" spans="2:26" x14ac:dyDescent="0.25">
      <c r="B756" s="52" t="s">
        <v>84</v>
      </c>
      <c r="C756" s="53" t="s">
        <v>43</v>
      </c>
      <c r="D756" s="454" t="s">
        <v>1362</v>
      </c>
      <c r="E756" s="455"/>
      <c r="F756" s="455"/>
      <c r="G756" s="455"/>
      <c r="H756" s="455"/>
      <c r="I756" s="455"/>
      <c r="J756" s="456"/>
      <c r="K756" s="54" t="s">
        <v>85</v>
      </c>
      <c r="L756" s="55"/>
      <c r="M756" s="325">
        <v>51100</v>
      </c>
      <c r="N756" s="327"/>
      <c r="O756" s="325">
        <v>51100</v>
      </c>
      <c r="P756" s="327"/>
      <c r="Q756" s="56"/>
      <c r="R756" s="57">
        <v>50436.42</v>
      </c>
      <c r="S756" s="58"/>
      <c r="T756" s="59">
        <v>50436.42</v>
      </c>
      <c r="U756" s="60">
        <v>50436.42</v>
      </c>
      <c r="V756" s="61">
        <f t="shared" si="33"/>
        <v>0</v>
      </c>
      <c r="W756" s="62">
        <f t="shared" si="34"/>
        <v>0</v>
      </c>
      <c r="X756" s="191" t="str">
        <f t="shared" si="35"/>
        <v>81108010510100590247</v>
      </c>
      <c r="Y756" s="14"/>
      <c r="Z756" s="4"/>
    </row>
    <row r="757" spans="2:26" ht="79.5" x14ac:dyDescent="0.25">
      <c r="B757" s="52" t="s">
        <v>172</v>
      </c>
      <c r="C757" s="53" t="s">
        <v>43</v>
      </c>
      <c r="D757" s="454" t="s">
        <v>1362</v>
      </c>
      <c r="E757" s="455"/>
      <c r="F757" s="455"/>
      <c r="G757" s="455"/>
      <c r="H757" s="455"/>
      <c r="I757" s="455"/>
      <c r="J757" s="456"/>
      <c r="K757" s="54" t="s">
        <v>174</v>
      </c>
      <c r="L757" s="55"/>
      <c r="M757" s="325">
        <v>140587000</v>
      </c>
      <c r="N757" s="327"/>
      <c r="O757" s="325">
        <v>140587000</v>
      </c>
      <c r="P757" s="327"/>
      <c r="Q757" s="56"/>
      <c r="R757" s="57">
        <v>140587000</v>
      </c>
      <c r="S757" s="58"/>
      <c r="T757" s="59">
        <v>140587000</v>
      </c>
      <c r="U757" s="60">
        <v>140587000</v>
      </c>
      <c r="V757" s="61">
        <f t="shared" si="33"/>
        <v>0</v>
      </c>
      <c r="W757" s="62">
        <f t="shared" si="34"/>
        <v>0</v>
      </c>
      <c r="X757" s="191" t="str">
        <f t="shared" si="35"/>
        <v>81108010510100590611</v>
      </c>
      <c r="Y757" s="14"/>
      <c r="Z757" s="4"/>
    </row>
    <row r="758" spans="2:26" ht="23.25" x14ac:dyDescent="0.25">
      <c r="B758" s="52" t="s">
        <v>256</v>
      </c>
      <c r="C758" s="53" t="s">
        <v>43</v>
      </c>
      <c r="D758" s="454" t="s">
        <v>1362</v>
      </c>
      <c r="E758" s="455"/>
      <c r="F758" s="455"/>
      <c r="G758" s="455"/>
      <c r="H758" s="455"/>
      <c r="I758" s="455"/>
      <c r="J758" s="456"/>
      <c r="K758" s="54" t="s">
        <v>260</v>
      </c>
      <c r="L758" s="55"/>
      <c r="M758" s="325">
        <v>430668</v>
      </c>
      <c r="N758" s="327"/>
      <c r="O758" s="325">
        <v>430668</v>
      </c>
      <c r="P758" s="327"/>
      <c r="Q758" s="56"/>
      <c r="R758" s="57">
        <v>430668</v>
      </c>
      <c r="S758" s="58"/>
      <c r="T758" s="59">
        <v>430668</v>
      </c>
      <c r="U758" s="60">
        <v>430668</v>
      </c>
      <c r="V758" s="61">
        <f t="shared" si="33"/>
        <v>0</v>
      </c>
      <c r="W758" s="62">
        <f t="shared" si="34"/>
        <v>0</v>
      </c>
      <c r="X758" s="191" t="str">
        <f t="shared" si="35"/>
        <v>81108010510100590612</v>
      </c>
      <c r="Y758" s="14"/>
      <c r="Z758" s="4"/>
    </row>
    <row r="759" spans="2:26" x14ac:dyDescent="0.25">
      <c r="B759" s="52" t="s">
        <v>65</v>
      </c>
      <c r="C759" s="53" t="s">
        <v>43</v>
      </c>
      <c r="D759" s="454" t="s">
        <v>1362</v>
      </c>
      <c r="E759" s="455"/>
      <c r="F759" s="455"/>
      <c r="G759" s="455"/>
      <c r="H759" s="455"/>
      <c r="I759" s="455"/>
      <c r="J759" s="456"/>
      <c r="K759" s="54" t="s">
        <v>66</v>
      </c>
      <c r="L759" s="55"/>
      <c r="M759" s="325">
        <v>5000</v>
      </c>
      <c r="N759" s="327"/>
      <c r="O759" s="325">
        <v>5000</v>
      </c>
      <c r="P759" s="327"/>
      <c r="Q759" s="56"/>
      <c r="R759" s="57">
        <v>4186</v>
      </c>
      <c r="S759" s="58"/>
      <c r="T759" s="59">
        <v>4186</v>
      </c>
      <c r="U759" s="60">
        <v>4186</v>
      </c>
      <c r="V759" s="61">
        <f t="shared" si="33"/>
        <v>0</v>
      </c>
      <c r="W759" s="62">
        <f t="shared" si="34"/>
        <v>0</v>
      </c>
      <c r="X759" s="191" t="str">
        <f t="shared" si="35"/>
        <v>81108010510100590852</v>
      </c>
      <c r="Y759" s="14"/>
      <c r="Z759" s="4"/>
    </row>
    <row r="760" spans="2:26" ht="23.25" x14ac:dyDescent="0.25">
      <c r="B760" s="52" t="s">
        <v>58</v>
      </c>
      <c r="C760" s="53" t="s">
        <v>43</v>
      </c>
      <c r="D760" s="454" t="s">
        <v>1363</v>
      </c>
      <c r="E760" s="455"/>
      <c r="F760" s="455"/>
      <c r="G760" s="455"/>
      <c r="H760" s="455"/>
      <c r="I760" s="455"/>
      <c r="J760" s="456"/>
      <c r="K760" s="54" t="s">
        <v>59</v>
      </c>
      <c r="L760" s="55"/>
      <c r="M760" s="325">
        <v>400000</v>
      </c>
      <c r="N760" s="327"/>
      <c r="O760" s="325">
        <v>400000</v>
      </c>
      <c r="P760" s="327"/>
      <c r="Q760" s="56"/>
      <c r="R760" s="57">
        <v>399999.07</v>
      </c>
      <c r="S760" s="58">
        <v>99996.07</v>
      </c>
      <c r="T760" s="59">
        <v>399999.07</v>
      </c>
      <c r="U760" s="60">
        <v>399999.07</v>
      </c>
      <c r="V760" s="61">
        <f t="shared" si="33"/>
        <v>0</v>
      </c>
      <c r="W760" s="62">
        <f t="shared" si="34"/>
        <v>0</v>
      </c>
      <c r="X760" s="191" t="str">
        <f t="shared" si="35"/>
        <v>81108010510221440244</v>
      </c>
      <c r="Y760" s="14"/>
      <c r="Z760" s="4"/>
    </row>
    <row r="761" spans="2:26" ht="79.5" x14ac:dyDescent="0.25">
      <c r="B761" s="52" t="s">
        <v>172</v>
      </c>
      <c r="C761" s="53" t="s">
        <v>43</v>
      </c>
      <c r="D761" s="454" t="s">
        <v>1363</v>
      </c>
      <c r="E761" s="455"/>
      <c r="F761" s="455"/>
      <c r="G761" s="455"/>
      <c r="H761" s="455"/>
      <c r="I761" s="455"/>
      <c r="J761" s="456"/>
      <c r="K761" s="54" t="s">
        <v>174</v>
      </c>
      <c r="L761" s="55"/>
      <c r="M761" s="325">
        <v>4583000</v>
      </c>
      <c r="N761" s="327"/>
      <c r="O761" s="325">
        <v>4583000</v>
      </c>
      <c r="P761" s="327"/>
      <c r="Q761" s="56"/>
      <c r="R761" s="57">
        <v>4583000</v>
      </c>
      <c r="S761" s="58"/>
      <c r="T761" s="59">
        <v>4425783</v>
      </c>
      <c r="U761" s="60">
        <v>4425783</v>
      </c>
      <c r="V761" s="61">
        <f t="shared" si="33"/>
        <v>157217</v>
      </c>
      <c r="W761" s="62">
        <f t="shared" si="34"/>
        <v>0</v>
      </c>
      <c r="X761" s="191" t="str">
        <f t="shared" si="35"/>
        <v>81108010510221440611</v>
      </c>
      <c r="Y761" s="14"/>
      <c r="Z761" s="4"/>
    </row>
    <row r="762" spans="2:26" ht="23.25" x14ac:dyDescent="0.25">
      <c r="B762" s="52" t="s">
        <v>58</v>
      </c>
      <c r="C762" s="53" t="s">
        <v>43</v>
      </c>
      <c r="D762" s="454" t="s">
        <v>1364</v>
      </c>
      <c r="E762" s="455"/>
      <c r="F762" s="455"/>
      <c r="G762" s="455"/>
      <c r="H762" s="455"/>
      <c r="I762" s="455"/>
      <c r="J762" s="456"/>
      <c r="K762" s="54" t="s">
        <v>59</v>
      </c>
      <c r="L762" s="55"/>
      <c r="M762" s="325">
        <v>50300</v>
      </c>
      <c r="N762" s="327"/>
      <c r="O762" s="325">
        <v>50300</v>
      </c>
      <c r="P762" s="327"/>
      <c r="Q762" s="56"/>
      <c r="R762" s="57">
        <v>50300</v>
      </c>
      <c r="S762" s="58"/>
      <c r="T762" s="59">
        <v>50300</v>
      </c>
      <c r="U762" s="60">
        <v>50300</v>
      </c>
      <c r="V762" s="61">
        <f t="shared" si="33"/>
        <v>0</v>
      </c>
      <c r="W762" s="62">
        <f t="shared" si="34"/>
        <v>0</v>
      </c>
      <c r="X762" s="191" t="str">
        <f t="shared" si="35"/>
        <v>811080105102R5192244</v>
      </c>
      <c r="Y762" s="14"/>
      <c r="Z762" s="4"/>
    </row>
    <row r="763" spans="2:26" x14ac:dyDescent="0.25">
      <c r="B763" s="52" t="s">
        <v>302</v>
      </c>
      <c r="C763" s="53" t="s">
        <v>43</v>
      </c>
      <c r="D763" s="454" t="s">
        <v>1364</v>
      </c>
      <c r="E763" s="455"/>
      <c r="F763" s="455"/>
      <c r="G763" s="455"/>
      <c r="H763" s="455"/>
      <c r="I763" s="455"/>
      <c r="J763" s="456"/>
      <c r="K763" s="54" t="s">
        <v>304</v>
      </c>
      <c r="L763" s="55"/>
      <c r="M763" s="325">
        <v>6772100</v>
      </c>
      <c r="N763" s="327"/>
      <c r="O763" s="325">
        <v>6772100</v>
      </c>
      <c r="P763" s="327"/>
      <c r="Q763" s="56"/>
      <c r="R763" s="57">
        <v>6772100</v>
      </c>
      <c r="S763" s="58"/>
      <c r="T763" s="59">
        <v>6772100</v>
      </c>
      <c r="U763" s="60">
        <v>6772100</v>
      </c>
      <c r="V763" s="61">
        <f t="shared" si="33"/>
        <v>0</v>
      </c>
      <c r="W763" s="62">
        <f t="shared" si="34"/>
        <v>0</v>
      </c>
      <c r="X763" s="191" t="str">
        <f t="shared" si="35"/>
        <v>811080105102R5192523</v>
      </c>
      <c r="Y763" s="14"/>
      <c r="Z763" s="4"/>
    </row>
    <row r="764" spans="2:26" ht="23.25" x14ac:dyDescent="0.25">
      <c r="B764" s="52" t="s">
        <v>256</v>
      </c>
      <c r="C764" s="53" t="s">
        <v>43</v>
      </c>
      <c r="D764" s="454" t="s">
        <v>1364</v>
      </c>
      <c r="E764" s="455"/>
      <c r="F764" s="455"/>
      <c r="G764" s="455"/>
      <c r="H764" s="455"/>
      <c r="I764" s="455"/>
      <c r="J764" s="456"/>
      <c r="K764" s="54" t="s">
        <v>260</v>
      </c>
      <c r="L764" s="55"/>
      <c r="M764" s="325">
        <v>1542600</v>
      </c>
      <c r="N764" s="327"/>
      <c r="O764" s="325">
        <v>1542600</v>
      </c>
      <c r="P764" s="327"/>
      <c r="Q764" s="56"/>
      <c r="R764" s="57">
        <v>1542600</v>
      </c>
      <c r="S764" s="58"/>
      <c r="T764" s="59">
        <v>1542600</v>
      </c>
      <c r="U764" s="60">
        <v>1542600</v>
      </c>
      <c r="V764" s="61">
        <f t="shared" si="33"/>
        <v>0</v>
      </c>
      <c r="W764" s="62">
        <f t="shared" si="34"/>
        <v>0</v>
      </c>
      <c r="X764" s="191" t="str">
        <f t="shared" si="35"/>
        <v>811080105102R5192612</v>
      </c>
      <c r="Y764" s="14"/>
      <c r="Z764" s="4"/>
    </row>
    <row r="765" spans="2:26" ht="23.25" x14ac:dyDescent="0.25">
      <c r="B765" s="52" t="s">
        <v>58</v>
      </c>
      <c r="C765" s="53" t="s">
        <v>43</v>
      </c>
      <c r="D765" s="454" t="s">
        <v>1365</v>
      </c>
      <c r="E765" s="455"/>
      <c r="F765" s="455"/>
      <c r="G765" s="455"/>
      <c r="H765" s="455"/>
      <c r="I765" s="455"/>
      <c r="J765" s="456"/>
      <c r="K765" s="54" t="s">
        <v>59</v>
      </c>
      <c r="L765" s="55"/>
      <c r="M765" s="325">
        <v>418000</v>
      </c>
      <c r="N765" s="327"/>
      <c r="O765" s="325">
        <v>418000</v>
      </c>
      <c r="P765" s="327"/>
      <c r="Q765" s="56"/>
      <c r="R765" s="57">
        <v>417928.99</v>
      </c>
      <c r="S765" s="58"/>
      <c r="T765" s="59">
        <v>417928.99</v>
      </c>
      <c r="U765" s="60">
        <v>417928.99</v>
      </c>
      <c r="V765" s="61">
        <f t="shared" si="33"/>
        <v>0</v>
      </c>
      <c r="W765" s="62">
        <f t="shared" si="34"/>
        <v>0</v>
      </c>
      <c r="X765" s="191" t="str">
        <f t="shared" si="35"/>
        <v>81108010510429990244</v>
      </c>
      <c r="Y765" s="14"/>
      <c r="Z765" s="4"/>
    </row>
    <row r="766" spans="2:26" ht="79.5" x14ac:dyDescent="0.25">
      <c r="B766" s="52" t="s">
        <v>172</v>
      </c>
      <c r="C766" s="53" t="s">
        <v>43</v>
      </c>
      <c r="D766" s="454" t="s">
        <v>1365</v>
      </c>
      <c r="E766" s="455"/>
      <c r="F766" s="455"/>
      <c r="G766" s="455"/>
      <c r="H766" s="455"/>
      <c r="I766" s="455"/>
      <c r="J766" s="456"/>
      <c r="K766" s="54" t="s">
        <v>174</v>
      </c>
      <c r="L766" s="55"/>
      <c r="M766" s="325">
        <v>800000</v>
      </c>
      <c r="N766" s="327"/>
      <c r="O766" s="325">
        <v>800000</v>
      </c>
      <c r="P766" s="327"/>
      <c r="Q766" s="56"/>
      <c r="R766" s="57">
        <v>800000</v>
      </c>
      <c r="S766" s="58"/>
      <c r="T766" s="59">
        <v>750000</v>
      </c>
      <c r="U766" s="60">
        <v>750000</v>
      </c>
      <c r="V766" s="61">
        <f t="shared" si="33"/>
        <v>50000</v>
      </c>
      <c r="W766" s="62">
        <f t="shared" si="34"/>
        <v>0</v>
      </c>
      <c r="X766" s="191" t="str">
        <f t="shared" si="35"/>
        <v>81108010510429990611</v>
      </c>
      <c r="Y766" s="14"/>
      <c r="Z766" s="4"/>
    </row>
    <row r="767" spans="2:26" x14ac:dyDescent="0.25">
      <c r="B767" s="52" t="s">
        <v>105</v>
      </c>
      <c r="C767" s="53" t="s">
        <v>43</v>
      </c>
      <c r="D767" s="454" t="s">
        <v>1366</v>
      </c>
      <c r="E767" s="455"/>
      <c r="F767" s="455"/>
      <c r="G767" s="455"/>
      <c r="H767" s="455"/>
      <c r="I767" s="455"/>
      <c r="J767" s="456"/>
      <c r="K767" s="54" t="s">
        <v>107</v>
      </c>
      <c r="L767" s="55"/>
      <c r="M767" s="325">
        <v>15750000</v>
      </c>
      <c r="N767" s="327"/>
      <c r="O767" s="325">
        <v>15750000</v>
      </c>
      <c r="P767" s="327"/>
      <c r="Q767" s="56"/>
      <c r="R767" s="57">
        <v>15750000</v>
      </c>
      <c r="S767" s="58"/>
      <c r="T767" s="59">
        <v>15750000</v>
      </c>
      <c r="U767" s="60">
        <v>15750000</v>
      </c>
      <c r="V767" s="61">
        <f t="shared" si="33"/>
        <v>0</v>
      </c>
      <c r="W767" s="62">
        <f t="shared" si="34"/>
        <v>0</v>
      </c>
      <c r="X767" s="191" t="str">
        <f t="shared" si="35"/>
        <v>8110801051A154540540</v>
      </c>
      <c r="Y767" s="14"/>
      <c r="Z767" s="4"/>
    </row>
    <row r="768" spans="2:26" ht="23.25" x14ac:dyDescent="0.25">
      <c r="B768" s="52" t="s">
        <v>256</v>
      </c>
      <c r="C768" s="53" t="s">
        <v>43</v>
      </c>
      <c r="D768" s="454" t="s">
        <v>1367</v>
      </c>
      <c r="E768" s="455"/>
      <c r="F768" s="455"/>
      <c r="G768" s="455"/>
      <c r="H768" s="455"/>
      <c r="I768" s="455"/>
      <c r="J768" s="456"/>
      <c r="K768" s="54" t="s">
        <v>260</v>
      </c>
      <c r="L768" s="55"/>
      <c r="M768" s="325">
        <v>200000</v>
      </c>
      <c r="N768" s="327"/>
      <c r="O768" s="325">
        <v>200000</v>
      </c>
      <c r="P768" s="327"/>
      <c r="Q768" s="56"/>
      <c r="R768" s="57">
        <v>200000</v>
      </c>
      <c r="S768" s="58"/>
      <c r="T768" s="59">
        <v>200000</v>
      </c>
      <c r="U768" s="60">
        <v>200000</v>
      </c>
      <c r="V768" s="61">
        <f t="shared" si="33"/>
        <v>0</v>
      </c>
      <c r="W768" s="62">
        <f t="shared" si="34"/>
        <v>0</v>
      </c>
      <c r="X768" s="191" t="str">
        <f t="shared" si="35"/>
        <v>8110801051A308200612</v>
      </c>
      <c r="Y768" s="14"/>
      <c r="Z768" s="4"/>
    </row>
    <row r="769" spans="2:26" ht="79.5" x14ac:dyDescent="0.25">
      <c r="B769" s="52" t="s">
        <v>172</v>
      </c>
      <c r="C769" s="53" t="s">
        <v>43</v>
      </c>
      <c r="D769" s="454" t="s">
        <v>1368</v>
      </c>
      <c r="E769" s="455"/>
      <c r="F769" s="455"/>
      <c r="G769" s="455"/>
      <c r="H769" s="455"/>
      <c r="I769" s="455"/>
      <c r="J769" s="456"/>
      <c r="K769" s="54" t="s">
        <v>174</v>
      </c>
      <c r="L769" s="55"/>
      <c r="M769" s="325">
        <v>234381200</v>
      </c>
      <c r="N769" s="327"/>
      <c r="O769" s="325">
        <v>234381200</v>
      </c>
      <c r="P769" s="327"/>
      <c r="Q769" s="56"/>
      <c r="R769" s="57">
        <v>234381200</v>
      </c>
      <c r="S769" s="58"/>
      <c r="T769" s="59">
        <v>230894388.09999999</v>
      </c>
      <c r="U769" s="60">
        <v>230894388.09999999</v>
      </c>
      <c r="V769" s="61">
        <f t="shared" si="33"/>
        <v>3486811.900000006</v>
      </c>
      <c r="W769" s="62">
        <f t="shared" si="34"/>
        <v>0</v>
      </c>
      <c r="X769" s="191" t="str">
        <f t="shared" si="35"/>
        <v>81108010520100590611</v>
      </c>
      <c r="Y769" s="14"/>
      <c r="Z769" s="4"/>
    </row>
    <row r="770" spans="2:26" ht="23.25" x14ac:dyDescent="0.25">
      <c r="B770" s="52" t="s">
        <v>256</v>
      </c>
      <c r="C770" s="53" t="s">
        <v>43</v>
      </c>
      <c r="D770" s="454" t="s">
        <v>1368</v>
      </c>
      <c r="E770" s="455"/>
      <c r="F770" s="455"/>
      <c r="G770" s="455"/>
      <c r="H770" s="455"/>
      <c r="I770" s="455"/>
      <c r="J770" s="456"/>
      <c r="K770" s="54" t="s">
        <v>260</v>
      </c>
      <c r="L770" s="55"/>
      <c r="M770" s="325">
        <v>184747</v>
      </c>
      <c r="N770" s="327"/>
      <c r="O770" s="325">
        <v>184747</v>
      </c>
      <c r="P770" s="327"/>
      <c r="Q770" s="56"/>
      <c r="R770" s="57">
        <v>184747</v>
      </c>
      <c r="S770" s="58"/>
      <c r="T770" s="59">
        <v>184747</v>
      </c>
      <c r="U770" s="60">
        <v>184747</v>
      </c>
      <c r="V770" s="61">
        <f t="shared" si="33"/>
        <v>0</v>
      </c>
      <c r="W770" s="62">
        <f t="shared" si="34"/>
        <v>0</v>
      </c>
      <c r="X770" s="191" t="str">
        <f t="shared" si="35"/>
        <v>81108010520100590612</v>
      </c>
      <c r="Y770" s="14"/>
      <c r="Z770" s="4"/>
    </row>
    <row r="771" spans="2:26" ht="79.5" x14ac:dyDescent="0.25">
      <c r="B771" s="52" t="s">
        <v>172</v>
      </c>
      <c r="C771" s="53" t="s">
        <v>43</v>
      </c>
      <c r="D771" s="454" t="s">
        <v>1369</v>
      </c>
      <c r="E771" s="455"/>
      <c r="F771" s="455"/>
      <c r="G771" s="455"/>
      <c r="H771" s="455"/>
      <c r="I771" s="455"/>
      <c r="J771" s="456"/>
      <c r="K771" s="54" t="s">
        <v>174</v>
      </c>
      <c r="L771" s="55"/>
      <c r="M771" s="325">
        <v>2804000</v>
      </c>
      <c r="N771" s="327"/>
      <c r="O771" s="325">
        <v>2804000</v>
      </c>
      <c r="P771" s="327"/>
      <c r="Q771" s="56"/>
      <c r="R771" s="57">
        <v>2804000</v>
      </c>
      <c r="S771" s="58"/>
      <c r="T771" s="59">
        <v>2803995</v>
      </c>
      <c r="U771" s="60">
        <v>2803995</v>
      </c>
      <c r="V771" s="61">
        <f t="shared" si="33"/>
        <v>5</v>
      </c>
      <c r="W771" s="62">
        <f t="shared" si="34"/>
        <v>0</v>
      </c>
      <c r="X771" s="191" t="str">
        <f t="shared" si="35"/>
        <v>81108010520229990611</v>
      </c>
      <c r="Y771" s="14"/>
      <c r="Z771" s="4"/>
    </row>
    <row r="772" spans="2:26" ht="23.25" x14ac:dyDescent="0.25">
      <c r="B772" s="52" t="s">
        <v>256</v>
      </c>
      <c r="C772" s="53" t="s">
        <v>43</v>
      </c>
      <c r="D772" s="454" t="s">
        <v>1370</v>
      </c>
      <c r="E772" s="455"/>
      <c r="F772" s="455"/>
      <c r="G772" s="455"/>
      <c r="H772" s="455"/>
      <c r="I772" s="455"/>
      <c r="J772" s="456"/>
      <c r="K772" s="54" t="s">
        <v>260</v>
      </c>
      <c r="L772" s="55"/>
      <c r="M772" s="325">
        <v>187326700</v>
      </c>
      <c r="N772" s="327"/>
      <c r="O772" s="325">
        <v>187326700</v>
      </c>
      <c r="P772" s="327"/>
      <c r="Q772" s="56"/>
      <c r="R772" s="57">
        <v>187326700</v>
      </c>
      <c r="S772" s="58"/>
      <c r="T772" s="59">
        <v>187326700</v>
      </c>
      <c r="U772" s="60">
        <v>187326700</v>
      </c>
      <c r="V772" s="61">
        <f t="shared" si="33"/>
        <v>0</v>
      </c>
      <c r="W772" s="62">
        <f t="shared" si="34"/>
        <v>0</v>
      </c>
      <c r="X772" s="191" t="str">
        <f t="shared" si="35"/>
        <v>81108010520429990612</v>
      </c>
      <c r="Y772" s="14"/>
      <c r="Z772" s="4"/>
    </row>
    <row r="773" spans="2:26" ht="57" x14ac:dyDescent="0.25">
      <c r="B773" s="52" t="s">
        <v>230</v>
      </c>
      <c r="C773" s="53" t="s">
        <v>43</v>
      </c>
      <c r="D773" s="454" t="s">
        <v>1371</v>
      </c>
      <c r="E773" s="455"/>
      <c r="F773" s="455"/>
      <c r="G773" s="455"/>
      <c r="H773" s="455"/>
      <c r="I773" s="455"/>
      <c r="J773" s="456"/>
      <c r="K773" s="54" t="s">
        <v>232</v>
      </c>
      <c r="L773" s="55"/>
      <c r="M773" s="325">
        <v>25398500</v>
      </c>
      <c r="N773" s="327"/>
      <c r="O773" s="325">
        <v>25398500</v>
      </c>
      <c r="P773" s="327"/>
      <c r="Q773" s="56"/>
      <c r="R773" s="57">
        <v>25398500</v>
      </c>
      <c r="S773" s="58"/>
      <c r="T773" s="59">
        <v>25395000</v>
      </c>
      <c r="U773" s="60">
        <v>25395000</v>
      </c>
      <c r="V773" s="61">
        <f t="shared" si="33"/>
        <v>3500</v>
      </c>
      <c r="W773" s="62">
        <f t="shared" si="34"/>
        <v>0</v>
      </c>
      <c r="X773" s="191" t="str">
        <f t="shared" si="35"/>
        <v>81108010520475550521</v>
      </c>
      <c r="Y773" s="14"/>
      <c r="Z773" s="4"/>
    </row>
    <row r="774" spans="2:26" ht="23.25" x14ac:dyDescent="0.25">
      <c r="B774" s="52" t="s">
        <v>256</v>
      </c>
      <c r="C774" s="53" t="s">
        <v>43</v>
      </c>
      <c r="D774" s="454" t="s">
        <v>1372</v>
      </c>
      <c r="E774" s="455"/>
      <c r="F774" s="455"/>
      <c r="G774" s="455"/>
      <c r="H774" s="455"/>
      <c r="I774" s="455"/>
      <c r="J774" s="456"/>
      <c r="K774" s="54" t="s">
        <v>260</v>
      </c>
      <c r="L774" s="55"/>
      <c r="M774" s="325">
        <v>500000</v>
      </c>
      <c r="N774" s="327"/>
      <c r="O774" s="325">
        <v>500000</v>
      </c>
      <c r="P774" s="327"/>
      <c r="Q774" s="56"/>
      <c r="R774" s="57">
        <v>500000</v>
      </c>
      <c r="S774" s="58"/>
      <c r="T774" s="59">
        <v>500000</v>
      </c>
      <c r="U774" s="60">
        <v>500000</v>
      </c>
      <c r="V774" s="61">
        <f t="shared" si="33"/>
        <v>0</v>
      </c>
      <c r="W774" s="62">
        <f t="shared" si="34"/>
        <v>0</v>
      </c>
      <c r="X774" s="191" t="str">
        <f t="shared" si="35"/>
        <v>8110801052A2A0001612</v>
      </c>
      <c r="Y774" s="14"/>
      <c r="Z774" s="4"/>
    </row>
    <row r="775" spans="2:26" ht="79.5" x14ac:dyDescent="0.25">
      <c r="B775" s="52" t="s">
        <v>172</v>
      </c>
      <c r="C775" s="53" t="s">
        <v>43</v>
      </c>
      <c r="D775" s="454" t="s">
        <v>1373</v>
      </c>
      <c r="E775" s="455"/>
      <c r="F775" s="455"/>
      <c r="G775" s="455"/>
      <c r="H775" s="455"/>
      <c r="I775" s="455"/>
      <c r="J775" s="456"/>
      <c r="K775" s="54" t="s">
        <v>174</v>
      </c>
      <c r="L775" s="55"/>
      <c r="M775" s="325">
        <v>112680800</v>
      </c>
      <c r="N775" s="327"/>
      <c r="O775" s="325">
        <v>112680800</v>
      </c>
      <c r="P775" s="327"/>
      <c r="Q775" s="56"/>
      <c r="R775" s="57">
        <v>112680800</v>
      </c>
      <c r="S775" s="58"/>
      <c r="T775" s="59">
        <v>112022583.95</v>
      </c>
      <c r="U775" s="60">
        <v>112022583.95</v>
      </c>
      <c r="V775" s="61">
        <f t="shared" si="33"/>
        <v>658216.04999999702</v>
      </c>
      <c r="W775" s="62">
        <f t="shared" si="34"/>
        <v>0</v>
      </c>
      <c r="X775" s="191" t="str">
        <f t="shared" si="35"/>
        <v>81108010530100590611</v>
      </c>
      <c r="Y775" s="14"/>
      <c r="Z775" s="4"/>
    </row>
    <row r="776" spans="2:26" ht="23.25" x14ac:dyDescent="0.25">
      <c r="B776" s="52" t="s">
        <v>256</v>
      </c>
      <c r="C776" s="53" t="s">
        <v>43</v>
      </c>
      <c r="D776" s="454" t="s">
        <v>1373</v>
      </c>
      <c r="E776" s="455"/>
      <c r="F776" s="455"/>
      <c r="G776" s="455"/>
      <c r="H776" s="455"/>
      <c r="I776" s="455"/>
      <c r="J776" s="456"/>
      <c r="K776" s="54" t="s">
        <v>260</v>
      </c>
      <c r="L776" s="55"/>
      <c r="M776" s="325">
        <v>6728326</v>
      </c>
      <c r="N776" s="327"/>
      <c r="O776" s="325">
        <v>6728326</v>
      </c>
      <c r="P776" s="327"/>
      <c r="Q776" s="56"/>
      <c r="R776" s="57">
        <v>6728326</v>
      </c>
      <c r="S776" s="58"/>
      <c r="T776" s="59">
        <v>5820934</v>
      </c>
      <c r="U776" s="60">
        <v>5820934</v>
      </c>
      <c r="V776" s="61">
        <f t="shared" si="33"/>
        <v>907392</v>
      </c>
      <c r="W776" s="62">
        <f t="shared" si="34"/>
        <v>0</v>
      </c>
      <c r="X776" s="191" t="str">
        <f t="shared" si="35"/>
        <v>81108010530100590612</v>
      </c>
      <c r="Y776" s="14"/>
      <c r="Z776" s="4"/>
    </row>
    <row r="777" spans="2:26" ht="79.5" x14ac:dyDescent="0.25">
      <c r="B777" s="52" t="s">
        <v>172</v>
      </c>
      <c r="C777" s="53" t="s">
        <v>43</v>
      </c>
      <c r="D777" s="454" t="s">
        <v>1374</v>
      </c>
      <c r="E777" s="455"/>
      <c r="F777" s="455"/>
      <c r="G777" s="455"/>
      <c r="H777" s="455"/>
      <c r="I777" s="455"/>
      <c r="J777" s="456"/>
      <c r="K777" s="54" t="s">
        <v>174</v>
      </c>
      <c r="L777" s="55"/>
      <c r="M777" s="325">
        <v>3930000</v>
      </c>
      <c r="N777" s="327"/>
      <c r="O777" s="325">
        <v>3930000</v>
      </c>
      <c r="P777" s="327"/>
      <c r="Q777" s="56"/>
      <c r="R777" s="57">
        <v>3930000</v>
      </c>
      <c r="S777" s="58"/>
      <c r="T777" s="59">
        <v>3917566.56</v>
      </c>
      <c r="U777" s="60">
        <v>3917566.56</v>
      </c>
      <c r="V777" s="61">
        <f t="shared" si="33"/>
        <v>12433.439999999944</v>
      </c>
      <c r="W777" s="62">
        <f t="shared" si="34"/>
        <v>0</v>
      </c>
      <c r="X777" s="191" t="str">
        <f t="shared" si="35"/>
        <v>81108010530229990611</v>
      </c>
      <c r="Y777" s="14"/>
      <c r="Z777" s="4"/>
    </row>
    <row r="778" spans="2:26" ht="79.5" x14ac:dyDescent="0.25">
      <c r="B778" s="52" t="s">
        <v>172</v>
      </c>
      <c r="C778" s="53" t="s">
        <v>43</v>
      </c>
      <c r="D778" s="454" t="s">
        <v>1375</v>
      </c>
      <c r="E778" s="455"/>
      <c r="F778" s="455"/>
      <c r="G778" s="455"/>
      <c r="H778" s="455"/>
      <c r="I778" s="455"/>
      <c r="J778" s="456"/>
      <c r="K778" s="54" t="s">
        <v>174</v>
      </c>
      <c r="L778" s="55"/>
      <c r="M778" s="325">
        <v>20000</v>
      </c>
      <c r="N778" s="327"/>
      <c r="O778" s="325">
        <v>20000</v>
      </c>
      <c r="P778" s="327"/>
      <c r="Q778" s="56"/>
      <c r="R778" s="57">
        <v>20000</v>
      </c>
      <c r="S778" s="58"/>
      <c r="T778" s="59">
        <v>20000</v>
      </c>
      <c r="U778" s="60">
        <v>20000</v>
      </c>
      <c r="V778" s="61">
        <f t="shared" si="33"/>
        <v>0</v>
      </c>
      <c r="W778" s="62">
        <f t="shared" si="34"/>
        <v>0</v>
      </c>
      <c r="X778" s="191" t="str">
        <f t="shared" si="35"/>
        <v>81108010530324620611</v>
      </c>
      <c r="Y778" s="14"/>
      <c r="Z778" s="4"/>
    </row>
    <row r="779" spans="2:26" ht="57" x14ac:dyDescent="0.25">
      <c r="B779" s="52" t="s">
        <v>230</v>
      </c>
      <c r="C779" s="53" t="s">
        <v>43</v>
      </c>
      <c r="D779" s="454" t="s">
        <v>1376</v>
      </c>
      <c r="E779" s="455"/>
      <c r="F779" s="455"/>
      <c r="G779" s="455"/>
      <c r="H779" s="455"/>
      <c r="I779" s="455"/>
      <c r="J779" s="456"/>
      <c r="K779" s="54" t="s">
        <v>232</v>
      </c>
      <c r="L779" s="55"/>
      <c r="M779" s="325">
        <v>25522800</v>
      </c>
      <c r="N779" s="327"/>
      <c r="O779" s="325">
        <v>25522800</v>
      </c>
      <c r="P779" s="327"/>
      <c r="Q779" s="56"/>
      <c r="R779" s="57">
        <v>25522800</v>
      </c>
      <c r="S779" s="58"/>
      <c r="T779" s="59">
        <v>25522800</v>
      </c>
      <c r="U779" s="60">
        <v>25522800</v>
      </c>
      <c r="V779" s="61">
        <f t="shared" si="33"/>
        <v>0</v>
      </c>
      <c r="W779" s="62">
        <f t="shared" si="34"/>
        <v>0</v>
      </c>
      <c r="X779" s="191" t="str">
        <f t="shared" si="35"/>
        <v>811080105304R4670521</v>
      </c>
      <c r="Y779" s="14"/>
      <c r="Z779" s="4"/>
    </row>
    <row r="780" spans="2:26" ht="23.25" x14ac:dyDescent="0.25">
      <c r="B780" s="52" t="s">
        <v>256</v>
      </c>
      <c r="C780" s="53" t="s">
        <v>43</v>
      </c>
      <c r="D780" s="454" t="s">
        <v>1376</v>
      </c>
      <c r="E780" s="455"/>
      <c r="F780" s="455"/>
      <c r="G780" s="455"/>
      <c r="H780" s="455"/>
      <c r="I780" s="455"/>
      <c r="J780" s="456"/>
      <c r="K780" s="54" t="s">
        <v>260</v>
      </c>
      <c r="L780" s="55"/>
      <c r="M780" s="325">
        <v>4253800</v>
      </c>
      <c r="N780" s="327"/>
      <c r="O780" s="325">
        <v>4253800</v>
      </c>
      <c r="P780" s="327"/>
      <c r="Q780" s="56"/>
      <c r="R780" s="57">
        <v>4253800</v>
      </c>
      <c r="S780" s="58"/>
      <c r="T780" s="59">
        <v>4253800</v>
      </c>
      <c r="U780" s="60">
        <v>4253800</v>
      </c>
      <c r="V780" s="61">
        <f t="shared" si="33"/>
        <v>0</v>
      </c>
      <c r="W780" s="62">
        <f t="shared" si="34"/>
        <v>0</v>
      </c>
      <c r="X780" s="191" t="str">
        <f t="shared" si="35"/>
        <v>811080105304R4670612</v>
      </c>
      <c r="Y780" s="14"/>
      <c r="Z780" s="4"/>
    </row>
    <row r="781" spans="2:26" ht="23.25" x14ac:dyDescent="0.25">
      <c r="B781" s="52" t="s">
        <v>256</v>
      </c>
      <c r="C781" s="53" t="s">
        <v>43</v>
      </c>
      <c r="D781" s="454" t="s">
        <v>1377</v>
      </c>
      <c r="E781" s="455"/>
      <c r="F781" s="455"/>
      <c r="G781" s="455"/>
      <c r="H781" s="455"/>
      <c r="I781" s="455"/>
      <c r="J781" s="456"/>
      <c r="K781" s="54" t="s">
        <v>260</v>
      </c>
      <c r="L781" s="55"/>
      <c r="M781" s="325">
        <v>7240000</v>
      </c>
      <c r="N781" s="327"/>
      <c r="O781" s="325">
        <v>7240000</v>
      </c>
      <c r="P781" s="327"/>
      <c r="Q781" s="56"/>
      <c r="R781" s="57">
        <v>7240000</v>
      </c>
      <c r="S781" s="58"/>
      <c r="T781" s="59">
        <v>7240000</v>
      </c>
      <c r="U781" s="60">
        <v>7240000</v>
      </c>
      <c r="V781" s="61">
        <f t="shared" si="33"/>
        <v>0</v>
      </c>
      <c r="W781" s="62">
        <f t="shared" si="34"/>
        <v>0</v>
      </c>
      <c r="X781" s="191" t="str">
        <f t="shared" si="35"/>
        <v>8110801053A2A0002612</v>
      </c>
      <c r="Y781" s="14"/>
      <c r="Z781" s="4"/>
    </row>
    <row r="782" spans="2:26" ht="79.5" x14ac:dyDescent="0.25">
      <c r="B782" s="52" t="s">
        <v>172</v>
      </c>
      <c r="C782" s="53" t="s">
        <v>43</v>
      </c>
      <c r="D782" s="454" t="s">
        <v>1378</v>
      </c>
      <c r="E782" s="455"/>
      <c r="F782" s="455"/>
      <c r="G782" s="455"/>
      <c r="H782" s="455"/>
      <c r="I782" s="455"/>
      <c r="J782" s="456"/>
      <c r="K782" s="54" t="s">
        <v>174</v>
      </c>
      <c r="L782" s="55"/>
      <c r="M782" s="325">
        <v>374127000</v>
      </c>
      <c r="N782" s="327"/>
      <c r="O782" s="325">
        <v>374127000</v>
      </c>
      <c r="P782" s="327"/>
      <c r="Q782" s="56"/>
      <c r="R782" s="57">
        <v>374127000</v>
      </c>
      <c r="S782" s="58"/>
      <c r="T782" s="59">
        <v>374127000</v>
      </c>
      <c r="U782" s="60">
        <v>374127000</v>
      </c>
      <c r="V782" s="61">
        <f t="shared" si="33"/>
        <v>0</v>
      </c>
      <c r="W782" s="62">
        <f t="shared" si="34"/>
        <v>0</v>
      </c>
      <c r="X782" s="191" t="str">
        <f t="shared" si="35"/>
        <v>81108010550100590611</v>
      </c>
      <c r="Y782" s="14"/>
      <c r="Z782" s="4"/>
    </row>
    <row r="783" spans="2:26" ht="23.25" x14ac:dyDescent="0.25">
      <c r="B783" s="52" t="s">
        <v>256</v>
      </c>
      <c r="C783" s="53" t="s">
        <v>43</v>
      </c>
      <c r="D783" s="454" t="s">
        <v>1378</v>
      </c>
      <c r="E783" s="455"/>
      <c r="F783" s="455"/>
      <c r="G783" s="455"/>
      <c r="H783" s="455"/>
      <c r="I783" s="455"/>
      <c r="J783" s="456"/>
      <c r="K783" s="54" t="s">
        <v>260</v>
      </c>
      <c r="L783" s="55"/>
      <c r="M783" s="325">
        <v>1145411</v>
      </c>
      <c r="N783" s="327"/>
      <c r="O783" s="325">
        <v>1145411</v>
      </c>
      <c r="P783" s="327"/>
      <c r="Q783" s="56"/>
      <c r="R783" s="57">
        <v>1145411</v>
      </c>
      <c r="S783" s="58"/>
      <c r="T783" s="59">
        <v>1140507</v>
      </c>
      <c r="U783" s="60">
        <v>1140507</v>
      </c>
      <c r="V783" s="61">
        <f t="shared" si="33"/>
        <v>4904</v>
      </c>
      <c r="W783" s="62">
        <f t="shared" si="34"/>
        <v>0</v>
      </c>
      <c r="X783" s="191" t="str">
        <f t="shared" si="35"/>
        <v>81108010550100590612</v>
      </c>
      <c r="Y783" s="14"/>
      <c r="Z783" s="4"/>
    </row>
    <row r="784" spans="2:26" ht="79.5" x14ac:dyDescent="0.25">
      <c r="B784" s="52" t="s">
        <v>97</v>
      </c>
      <c r="C784" s="53" t="s">
        <v>43</v>
      </c>
      <c r="D784" s="454" t="s">
        <v>1378</v>
      </c>
      <c r="E784" s="455"/>
      <c r="F784" s="455"/>
      <c r="G784" s="455"/>
      <c r="H784" s="455"/>
      <c r="I784" s="455"/>
      <c r="J784" s="456"/>
      <c r="K784" s="54" t="s">
        <v>99</v>
      </c>
      <c r="L784" s="55"/>
      <c r="M784" s="325">
        <v>105344000</v>
      </c>
      <c r="N784" s="327"/>
      <c r="O784" s="325">
        <v>105344000</v>
      </c>
      <c r="P784" s="327"/>
      <c r="Q784" s="56"/>
      <c r="R784" s="57">
        <v>105344000</v>
      </c>
      <c r="S784" s="58"/>
      <c r="T784" s="59">
        <v>105344000</v>
      </c>
      <c r="U784" s="60">
        <v>105344000</v>
      </c>
      <c r="V784" s="61">
        <f t="shared" si="33"/>
        <v>0</v>
      </c>
      <c r="W784" s="62">
        <f t="shared" si="34"/>
        <v>0</v>
      </c>
      <c r="X784" s="191" t="str">
        <f t="shared" si="35"/>
        <v>81108010550100590621</v>
      </c>
      <c r="Y784" s="14"/>
      <c r="Z784" s="4"/>
    </row>
    <row r="785" spans="2:26" ht="23.25" x14ac:dyDescent="0.25">
      <c r="B785" s="52" t="s">
        <v>100</v>
      </c>
      <c r="C785" s="53" t="s">
        <v>43</v>
      </c>
      <c r="D785" s="454" t="s">
        <v>1378</v>
      </c>
      <c r="E785" s="455"/>
      <c r="F785" s="455"/>
      <c r="G785" s="455"/>
      <c r="H785" s="455"/>
      <c r="I785" s="455"/>
      <c r="J785" s="456"/>
      <c r="K785" s="54" t="s">
        <v>101</v>
      </c>
      <c r="L785" s="55"/>
      <c r="M785" s="325">
        <v>28140</v>
      </c>
      <c r="N785" s="327"/>
      <c r="O785" s="325">
        <v>28140</v>
      </c>
      <c r="P785" s="327"/>
      <c r="Q785" s="56"/>
      <c r="R785" s="57">
        <v>28140</v>
      </c>
      <c r="S785" s="58"/>
      <c r="T785" s="59">
        <v>28140</v>
      </c>
      <c r="U785" s="60">
        <v>28140</v>
      </c>
      <c r="V785" s="61">
        <f t="shared" si="33"/>
        <v>0</v>
      </c>
      <c r="W785" s="62">
        <f t="shared" si="34"/>
        <v>0</v>
      </c>
      <c r="X785" s="191" t="str">
        <f t="shared" si="35"/>
        <v>81108010550100590622</v>
      </c>
      <c r="Y785" s="14"/>
      <c r="Z785" s="4"/>
    </row>
    <row r="786" spans="2:26" ht="79.5" x14ac:dyDescent="0.25">
      <c r="B786" s="52" t="s">
        <v>172</v>
      </c>
      <c r="C786" s="53" t="s">
        <v>43</v>
      </c>
      <c r="D786" s="454" t="s">
        <v>1379</v>
      </c>
      <c r="E786" s="455"/>
      <c r="F786" s="455"/>
      <c r="G786" s="455"/>
      <c r="H786" s="455"/>
      <c r="I786" s="455"/>
      <c r="J786" s="456"/>
      <c r="K786" s="54" t="s">
        <v>174</v>
      </c>
      <c r="L786" s="55"/>
      <c r="M786" s="325">
        <v>4771000</v>
      </c>
      <c r="N786" s="327"/>
      <c r="O786" s="325">
        <v>4771000</v>
      </c>
      <c r="P786" s="327"/>
      <c r="Q786" s="56"/>
      <c r="R786" s="57">
        <v>4771000</v>
      </c>
      <c r="S786" s="58"/>
      <c r="T786" s="59">
        <v>4756000</v>
      </c>
      <c r="U786" s="60">
        <v>4756000</v>
      </c>
      <c r="V786" s="61">
        <f t="shared" si="33"/>
        <v>15000</v>
      </c>
      <c r="W786" s="62">
        <f t="shared" si="34"/>
        <v>0</v>
      </c>
      <c r="X786" s="191" t="str">
        <f t="shared" si="35"/>
        <v>81108010550229990611</v>
      </c>
      <c r="Y786" s="14"/>
      <c r="Z786" s="4"/>
    </row>
    <row r="787" spans="2:26" ht="23.25" x14ac:dyDescent="0.25">
      <c r="B787" s="52" t="s">
        <v>256</v>
      </c>
      <c r="C787" s="53" t="s">
        <v>43</v>
      </c>
      <c r="D787" s="454" t="s">
        <v>1379</v>
      </c>
      <c r="E787" s="455"/>
      <c r="F787" s="455"/>
      <c r="G787" s="455"/>
      <c r="H787" s="455"/>
      <c r="I787" s="455"/>
      <c r="J787" s="456"/>
      <c r="K787" s="54" t="s">
        <v>260</v>
      </c>
      <c r="L787" s="55"/>
      <c r="M787" s="325">
        <v>2100000</v>
      </c>
      <c r="N787" s="327"/>
      <c r="O787" s="325">
        <v>2100000</v>
      </c>
      <c r="P787" s="327"/>
      <c r="Q787" s="56"/>
      <c r="R787" s="57">
        <v>2100000</v>
      </c>
      <c r="S787" s="58"/>
      <c r="T787" s="59">
        <v>2100000</v>
      </c>
      <c r="U787" s="60">
        <v>2100000</v>
      </c>
      <c r="V787" s="61">
        <f t="shared" si="33"/>
        <v>0</v>
      </c>
      <c r="W787" s="62">
        <f t="shared" si="34"/>
        <v>0</v>
      </c>
      <c r="X787" s="191" t="str">
        <f t="shared" si="35"/>
        <v>81108010550229990612</v>
      </c>
      <c r="Y787" s="14"/>
      <c r="Z787" s="4"/>
    </row>
    <row r="788" spans="2:26" ht="57" x14ac:dyDescent="0.25">
      <c r="B788" s="52" t="s">
        <v>230</v>
      </c>
      <c r="C788" s="53" t="s">
        <v>43</v>
      </c>
      <c r="D788" s="454" t="s">
        <v>1380</v>
      </c>
      <c r="E788" s="455"/>
      <c r="F788" s="455"/>
      <c r="G788" s="455"/>
      <c r="H788" s="455"/>
      <c r="I788" s="455"/>
      <c r="J788" s="456"/>
      <c r="K788" s="54" t="s">
        <v>232</v>
      </c>
      <c r="L788" s="55"/>
      <c r="M788" s="325">
        <v>3763000</v>
      </c>
      <c r="N788" s="327"/>
      <c r="O788" s="325">
        <v>3763000</v>
      </c>
      <c r="P788" s="327"/>
      <c r="Q788" s="56"/>
      <c r="R788" s="57">
        <v>3763000</v>
      </c>
      <c r="S788" s="58"/>
      <c r="T788" s="59">
        <v>3763000</v>
      </c>
      <c r="U788" s="60">
        <v>3763000</v>
      </c>
      <c r="V788" s="61">
        <f t="shared" si="33"/>
        <v>0</v>
      </c>
      <c r="W788" s="62">
        <f t="shared" si="34"/>
        <v>0</v>
      </c>
      <c r="X788" s="191" t="str">
        <f t="shared" si="35"/>
        <v>811080105505R4660521</v>
      </c>
      <c r="Y788" s="14"/>
      <c r="Z788" s="4"/>
    </row>
    <row r="789" spans="2:26" ht="23.25" x14ac:dyDescent="0.25">
      <c r="B789" s="52" t="s">
        <v>256</v>
      </c>
      <c r="C789" s="53" t="s">
        <v>43</v>
      </c>
      <c r="D789" s="454" t="s">
        <v>1381</v>
      </c>
      <c r="E789" s="455"/>
      <c r="F789" s="455"/>
      <c r="G789" s="455"/>
      <c r="H789" s="455"/>
      <c r="I789" s="455"/>
      <c r="J789" s="456"/>
      <c r="K789" s="54" t="s">
        <v>260</v>
      </c>
      <c r="L789" s="55"/>
      <c r="M789" s="325">
        <v>1898300</v>
      </c>
      <c r="N789" s="327"/>
      <c r="O789" s="325">
        <v>1898300</v>
      </c>
      <c r="P789" s="327"/>
      <c r="Q789" s="56"/>
      <c r="R789" s="57">
        <v>1898300</v>
      </c>
      <c r="S789" s="58"/>
      <c r="T789" s="59">
        <v>1898300</v>
      </c>
      <c r="U789" s="60">
        <v>1898300</v>
      </c>
      <c r="V789" s="61">
        <f t="shared" si="33"/>
        <v>0</v>
      </c>
      <c r="W789" s="62">
        <f t="shared" si="34"/>
        <v>0</v>
      </c>
      <c r="X789" s="191" t="str">
        <f t="shared" si="35"/>
        <v>811080105505R5170612</v>
      </c>
      <c r="Y789" s="14"/>
      <c r="Z789" s="4"/>
    </row>
    <row r="790" spans="2:26" ht="23.25" x14ac:dyDescent="0.25">
      <c r="B790" s="52" t="s">
        <v>100</v>
      </c>
      <c r="C790" s="53" t="s">
        <v>43</v>
      </c>
      <c r="D790" s="454" t="s">
        <v>1382</v>
      </c>
      <c r="E790" s="455"/>
      <c r="F790" s="455"/>
      <c r="G790" s="455"/>
      <c r="H790" s="455"/>
      <c r="I790" s="455"/>
      <c r="J790" s="456"/>
      <c r="K790" s="54" t="s">
        <v>101</v>
      </c>
      <c r="L790" s="55"/>
      <c r="M790" s="325">
        <v>17970000</v>
      </c>
      <c r="N790" s="327"/>
      <c r="O790" s="325">
        <v>17970000</v>
      </c>
      <c r="P790" s="327"/>
      <c r="Q790" s="56"/>
      <c r="R790" s="57">
        <v>17970000</v>
      </c>
      <c r="S790" s="58"/>
      <c r="T790" s="59">
        <v>17969999.09</v>
      </c>
      <c r="U790" s="60">
        <v>17969999.09</v>
      </c>
      <c r="V790" s="61">
        <f t="shared" si="33"/>
        <v>0.91000000014901161</v>
      </c>
      <c r="W790" s="62">
        <f t="shared" si="34"/>
        <v>0</v>
      </c>
      <c r="X790" s="191" t="str">
        <f t="shared" si="35"/>
        <v>8110801055A2A0002622</v>
      </c>
      <c r="Y790" s="14"/>
      <c r="Z790" s="4"/>
    </row>
    <row r="791" spans="2:26" x14ac:dyDescent="0.25">
      <c r="B791" s="52" t="s">
        <v>105</v>
      </c>
      <c r="C791" s="53" t="s">
        <v>43</v>
      </c>
      <c r="D791" s="454" t="s">
        <v>1383</v>
      </c>
      <c r="E791" s="455"/>
      <c r="F791" s="455"/>
      <c r="G791" s="455"/>
      <c r="H791" s="455"/>
      <c r="I791" s="455"/>
      <c r="J791" s="456"/>
      <c r="K791" s="54" t="s">
        <v>107</v>
      </c>
      <c r="L791" s="55"/>
      <c r="M791" s="325">
        <v>3800000</v>
      </c>
      <c r="N791" s="327"/>
      <c r="O791" s="325">
        <v>3800000</v>
      </c>
      <c r="P791" s="327"/>
      <c r="Q791" s="56"/>
      <c r="R791" s="57">
        <v>3800000</v>
      </c>
      <c r="S791" s="58"/>
      <c r="T791" s="59">
        <v>3800000</v>
      </c>
      <c r="U791" s="60">
        <v>3800000</v>
      </c>
      <c r="V791" s="61">
        <f t="shared" si="33"/>
        <v>0</v>
      </c>
      <c r="W791" s="62">
        <f t="shared" si="34"/>
        <v>0</v>
      </c>
      <c r="X791" s="191" t="str">
        <f t="shared" si="35"/>
        <v>8110801055A354530540</v>
      </c>
      <c r="Y791" s="14"/>
      <c r="Z791" s="4"/>
    </row>
    <row r="792" spans="2:26" ht="34.5" x14ac:dyDescent="0.25">
      <c r="B792" s="52" t="s">
        <v>122</v>
      </c>
      <c r="C792" s="53" t="s">
        <v>43</v>
      </c>
      <c r="D792" s="454" t="s">
        <v>1384</v>
      </c>
      <c r="E792" s="455"/>
      <c r="F792" s="455"/>
      <c r="G792" s="455"/>
      <c r="H792" s="455"/>
      <c r="I792" s="455"/>
      <c r="J792" s="456"/>
      <c r="K792" s="54" t="s">
        <v>123</v>
      </c>
      <c r="L792" s="55"/>
      <c r="M792" s="325">
        <v>6500000</v>
      </c>
      <c r="N792" s="327"/>
      <c r="O792" s="325">
        <v>6500000</v>
      </c>
      <c r="P792" s="327"/>
      <c r="Q792" s="56"/>
      <c r="R792" s="57">
        <v>6500000</v>
      </c>
      <c r="S792" s="58"/>
      <c r="T792" s="59">
        <v>6500000</v>
      </c>
      <c r="U792" s="60">
        <v>6500000</v>
      </c>
      <c r="V792" s="61">
        <f t="shared" ref="V792:V855" si="36">R792-U792</f>
        <v>0</v>
      </c>
      <c r="W792" s="62">
        <f t="shared" ref="W792:W855" si="37">T792-U792</f>
        <v>0</v>
      </c>
      <c r="X792" s="191" t="str">
        <f t="shared" ref="X792:X855" si="38">IF(D792="","00000000000000000",D792)&amp;IF(K792="","000",K792)</f>
        <v>81108010560220850633</v>
      </c>
      <c r="Y792" s="14"/>
      <c r="Z792" s="4"/>
    </row>
    <row r="793" spans="2:26" ht="79.5" x14ac:dyDescent="0.25">
      <c r="B793" s="52" t="s">
        <v>164</v>
      </c>
      <c r="C793" s="53" t="s">
        <v>43</v>
      </c>
      <c r="D793" s="454" t="s">
        <v>1384</v>
      </c>
      <c r="E793" s="455"/>
      <c r="F793" s="455"/>
      <c r="G793" s="455"/>
      <c r="H793" s="455"/>
      <c r="I793" s="455"/>
      <c r="J793" s="456"/>
      <c r="K793" s="54" t="s">
        <v>166</v>
      </c>
      <c r="L793" s="55"/>
      <c r="M793" s="325">
        <v>8000000</v>
      </c>
      <c r="N793" s="327"/>
      <c r="O793" s="325">
        <v>8000000</v>
      </c>
      <c r="P793" s="327"/>
      <c r="Q793" s="56"/>
      <c r="R793" s="57">
        <v>8000000</v>
      </c>
      <c r="S793" s="58"/>
      <c r="T793" s="59">
        <v>8000000</v>
      </c>
      <c r="U793" s="60">
        <v>8000000</v>
      </c>
      <c r="V793" s="61">
        <f t="shared" si="36"/>
        <v>0</v>
      </c>
      <c r="W793" s="62">
        <f t="shared" si="37"/>
        <v>0</v>
      </c>
      <c r="X793" s="191" t="str">
        <f t="shared" si="38"/>
        <v>81108010560220850813</v>
      </c>
      <c r="Y793" s="14"/>
      <c r="Z793" s="4"/>
    </row>
    <row r="794" spans="2:26" ht="57" x14ac:dyDescent="0.25">
      <c r="B794" s="52" t="s">
        <v>230</v>
      </c>
      <c r="C794" s="53" t="s">
        <v>43</v>
      </c>
      <c r="D794" s="454" t="s">
        <v>1385</v>
      </c>
      <c r="E794" s="455"/>
      <c r="F794" s="455"/>
      <c r="G794" s="455"/>
      <c r="H794" s="455"/>
      <c r="I794" s="455"/>
      <c r="J794" s="456"/>
      <c r="K794" s="54" t="s">
        <v>232</v>
      </c>
      <c r="L794" s="55"/>
      <c r="M794" s="325">
        <v>38500000</v>
      </c>
      <c r="N794" s="327"/>
      <c r="O794" s="325">
        <v>38500000</v>
      </c>
      <c r="P794" s="327"/>
      <c r="Q794" s="56"/>
      <c r="R794" s="57">
        <v>38500000</v>
      </c>
      <c r="S794" s="58"/>
      <c r="T794" s="59">
        <v>38500000</v>
      </c>
      <c r="U794" s="60">
        <v>38500000</v>
      </c>
      <c r="V794" s="61">
        <f t="shared" si="36"/>
        <v>0</v>
      </c>
      <c r="W794" s="62">
        <f t="shared" si="37"/>
        <v>0</v>
      </c>
      <c r="X794" s="191" t="str">
        <f t="shared" si="38"/>
        <v>81108010560277760521</v>
      </c>
      <c r="Y794" s="14"/>
      <c r="Z794" s="4"/>
    </row>
    <row r="795" spans="2:26" ht="57" x14ac:dyDescent="0.25">
      <c r="B795" s="52" t="s">
        <v>230</v>
      </c>
      <c r="C795" s="53" t="s">
        <v>43</v>
      </c>
      <c r="D795" s="454" t="s">
        <v>1386</v>
      </c>
      <c r="E795" s="455"/>
      <c r="F795" s="455"/>
      <c r="G795" s="455"/>
      <c r="H795" s="455"/>
      <c r="I795" s="455"/>
      <c r="J795" s="456"/>
      <c r="K795" s="54" t="s">
        <v>232</v>
      </c>
      <c r="L795" s="55"/>
      <c r="M795" s="325">
        <v>1750000</v>
      </c>
      <c r="N795" s="327"/>
      <c r="O795" s="325">
        <v>1750000</v>
      </c>
      <c r="P795" s="327"/>
      <c r="Q795" s="56"/>
      <c r="R795" s="57">
        <v>1750000</v>
      </c>
      <c r="S795" s="58"/>
      <c r="T795" s="59">
        <v>1750000</v>
      </c>
      <c r="U795" s="60">
        <v>1750000</v>
      </c>
      <c r="V795" s="61">
        <f t="shared" si="36"/>
        <v>0</v>
      </c>
      <c r="W795" s="62">
        <f t="shared" si="37"/>
        <v>0</v>
      </c>
      <c r="X795" s="191" t="str">
        <f t="shared" si="38"/>
        <v>81108010560277790521</v>
      </c>
      <c r="Y795" s="14"/>
      <c r="Z795" s="4"/>
    </row>
    <row r="796" spans="2:26" x14ac:dyDescent="0.25">
      <c r="B796" s="52" t="s">
        <v>92</v>
      </c>
      <c r="C796" s="53" t="s">
        <v>43</v>
      </c>
      <c r="D796" s="454" t="s">
        <v>1387</v>
      </c>
      <c r="E796" s="455"/>
      <c r="F796" s="455"/>
      <c r="G796" s="455"/>
      <c r="H796" s="455"/>
      <c r="I796" s="455"/>
      <c r="J796" s="456"/>
      <c r="K796" s="54" t="s">
        <v>93</v>
      </c>
      <c r="L796" s="55"/>
      <c r="M796" s="325">
        <v>2262000</v>
      </c>
      <c r="N796" s="327"/>
      <c r="O796" s="325">
        <v>2262000</v>
      </c>
      <c r="P796" s="327"/>
      <c r="Q796" s="56"/>
      <c r="R796" s="57">
        <v>2262000</v>
      </c>
      <c r="S796" s="58"/>
      <c r="T796" s="59">
        <v>2262000</v>
      </c>
      <c r="U796" s="60">
        <v>2262000</v>
      </c>
      <c r="V796" s="61">
        <f t="shared" si="36"/>
        <v>0</v>
      </c>
      <c r="W796" s="62">
        <f t="shared" si="37"/>
        <v>0</v>
      </c>
      <c r="X796" s="191" t="str">
        <f t="shared" si="38"/>
        <v>81108010560320550350</v>
      </c>
      <c r="Y796" s="14"/>
      <c r="Z796" s="4"/>
    </row>
    <row r="797" spans="2:26" ht="23.25" x14ac:dyDescent="0.25">
      <c r="B797" s="52" t="s">
        <v>58</v>
      </c>
      <c r="C797" s="53" t="s">
        <v>43</v>
      </c>
      <c r="D797" s="454" t="s">
        <v>1388</v>
      </c>
      <c r="E797" s="455"/>
      <c r="F797" s="455"/>
      <c r="G797" s="455"/>
      <c r="H797" s="455"/>
      <c r="I797" s="455"/>
      <c r="J797" s="456"/>
      <c r="K797" s="54" t="s">
        <v>59</v>
      </c>
      <c r="L797" s="55"/>
      <c r="M797" s="325">
        <v>642000</v>
      </c>
      <c r="N797" s="327"/>
      <c r="O797" s="325">
        <v>642000</v>
      </c>
      <c r="P797" s="327"/>
      <c r="Q797" s="56"/>
      <c r="R797" s="57">
        <v>617687.16</v>
      </c>
      <c r="S797" s="58"/>
      <c r="T797" s="59">
        <v>617687.16</v>
      </c>
      <c r="U797" s="60">
        <v>617687.16</v>
      </c>
      <c r="V797" s="61">
        <f t="shared" si="36"/>
        <v>0</v>
      </c>
      <c r="W797" s="62">
        <f t="shared" si="37"/>
        <v>0</v>
      </c>
      <c r="X797" s="191" t="str">
        <f t="shared" si="38"/>
        <v>81108010560320860244</v>
      </c>
      <c r="Y797" s="14"/>
      <c r="Z797" s="4"/>
    </row>
    <row r="798" spans="2:26" x14ac:dyDescent="0.25">
      <c r="B798" s="52" t="s">
        <v>92</v>
      </c>
      <c r="C798" s="53" t="s">
        <v>43</v>
      </c>
      <c r="D798" s="454" t="s">
        <v>1388</v>
      </c>
      <c r="E798" s="455"/>
      <c r="F798" s="455"/>
      <c r="G798" s="455"/>
      <c r="H798" s="455"/>
      <c r="I798" s="455"/>
      <c r="J798" s="456"/>
      <c r="K798" s="54" t="s">
        <v>93</v>
      </c>
      <c r="L798" s="55"/>
      <c r="M798" s="325">
        <v>5000000</v>
      </c>
      <c r="N798" s="327"/>
      <c r="O798" s="325">
        <v>5000000</v>
      </c>
      <c r="P798" s="327"/>
      <c r="Q798" s="56"/>
      <c r="R798" s="57">
        <v>4712000</v>
      </c>
      <c r="S798" s="58"/>
      <c r="T798" s="59">
        <v>4712000</v>
      </c>
      <c r="U798" s="60">
        <v>4712000</v>
      </c>
      <c r="V798" s="61">
        <f t="shared" si="36"/>
        <v>0</v>
      </c>
      <c r="W798" s="62">
        <f t="shared" si="37"/>
        <v>0</v>
      </c>
      <c r="X798" s="191" t="str">
        <f t="shared" si="38"/>
        <v>81108010560320860350</v>
      </c>
      <c r="Y798" s="14"/>
      <c r="Z798" s="4"/>
    </row>
    <row r="799" spans="2:26" ht="45.75" x14ac:dyDescent="0.25">
      <c r="B799" s="52" t="s">
        <v>214</v>
      </c>
      <c r="C799" s="53" t="s">
        <v>43</v>
      </c>
      <c r="D799" s="454" t="s">
        <v>1389</v>
      </c>
      <c r="E799" s="455"/>
      <c r="F799" s="455"/>
      <c r="G799" s="455"/>
      <c r="H799" s="455"/>
      <c r="I799" s="455"/>
      <c r="J799" s="456"/>
      <c r="K799" s="54" t="s">
        <v>215</v>
      </c>
      <c r="L799" s="55"/>
      <c r="M799" s="325">
        <v>6203000</v>
      </c>
      <c r="N799" s="327"/>
      <c r="O799" s="325">
        <v>6203000</v>
      </c>
      <c r="P799" s="327"/>
      <c r="Q799" s="56"/>
      <c r="R799" s="57">
        <v>6203000</v>
      </c>
      <c r="S799" s="58"/>
      <c r="T799" s="59">
        <v>6203000</v>
      </c>
      <c r="U799" s="60">
        <v>6203000</v>
      </c>
      <c r="V799" s="61">
        <f t="shared" si="36"/>
        <v>0</v>
      </c>
      <c r="W799" s="62">
        <f t="shared" si="37"/>
        <v>0</v>
      </c>
      <c r="X799" s="191" t="str">
        <f t="shared" si="38"/>
        <v>81108010560621021631</v>
      </c>
      <c r="Y799" s="14"/>
      <c r="Z799" s="4"/>
    </row>
    <row r="800" spans="2:26" ht="45.75" x14ac:dyDescent="0.25">
      <c r="B800" s="52" t="s">
        <v>214</v>
      </c>
      <c r="C800" s="53" t="s">
        <v>43</v>
      </c>
      <c r="D800" s="454" t="s">
        <v>1390</v>
      </c>
      <c r="E800" s="455"/>
      <c r="F800" s="455"/>
      <c r="G800" s="455"/>
      <c r="H800" s="455"/>
      <c r="I800" s="455"/>
      <c r="J800" s="456"/>
      <c r="K800" s="54" t="s">
        <v>215</v>
      </c>
      <c r="L800" s="55"/>
      <c r="M800" s="325">
        <v>585000</v>
      </c>
      <c r="N800" s="327"/>
      <c r="O800" s="325">
        <v>585000</v>
      </c>
      <c r="P800" s="327"/>
      <c r="Q800" s="56"/>
      <c r="R800" s="57">
        <v>585000</v>
      </c>
      <c r="S800" s="58"/>
      <c r="T800" s="59">
        <v>585000</v>
      </c>
      <c r="U800" s="60">
        <v>585000</v>
      </c>
      <c r="V800" s="61">
        <f t="shared" si="36"/>
        <v>0</v>
      </c>
      <c r="W800" s="62">
        <f t="shared" si="37"/>
        <v>0</v>
      </c>
      <c r="X800" s="191" t="str">
        <f t="shared" si="38"/>
        <v>81108010560621022631</v>
      </c>
      <c r="Y800" s="14"/>
      <c r="Z800" s="4"/>
    </row>
    <row r="801" spans="2:26" ht="45.75" x14ac:dyDescent="0.25">
      <c r="B801" s="52" t="s">
        <v>214</v>
      </c>
      <c r="C801" s="53" t="s">
        <v>43</v>
      </c>
      <c r="D801" s="454" t="s">
        <v>1391</v>
      </c>
      <c r="E801" s="455"/>
      <c r="F801" s="455"/>
      <c r="G801" s="455"/>
      <c r="H801" s="455"/>
      <c r="I801" s="455"/>
      <c r="J801" s="456"/>
      <c r="K801" s="54" t="s">
        <v>215</v>
      </c>
      <c r="L801" s="55"/>
      <c r="M801" s="325">
        <v>161000</v>
      </c>
      <c r="N801" s="327"/>
      <c r="O801" s="325">
        <v>161000</v>
      </c>
      <c r="P801" s="327"/>
      <c r="Q801" s="56"/>
      <c r="R801" s="57">
        <v>161000</v>
      </c>
      <c r="S801" s="58"/>
      <c r="T801" s="59">
        <v>161000</v>
      </c>
      <c r="U801" s="60">
        <v>161000</v>
      </c>
      <c r="V801" s="61">
        <f t="shared" si="36"/>
        <v>0</v>
      </c>
      <c r="W801" s="62">
        <f t="shared" si="37"/>
        <v>0</v>
      </c>
      <c r="X801" s="191" t="str">
        <f t="shared" si="38"/>
        <v>81108010560621023631</v>
      </c>
      <c r="Y801" s="14"/>
      <c r="Z801" s="4"/>
    </row>
    <row r="802" spans="2:26" ht="45.75" x14ac:dyDescent="0.25">
      <c r="B802" s="52" t="s">
        <v>214</v>
      </c>
      <c r="C802" s="53" t="s">
        <v>43</v>
      </c>
      <c r="D802" s="454" t="s">
        <v>1392</v>
      </c>
      <c r="E802" s="455"/>
      <c r="F802" s="455"/>
      <c r="G802" s="455"/>
      <c r="H802" s="455"/>
      <c r="I802" s="455"/>
      <c r="J802" s="456"/>
      <c r="K802" s="54" t="s">
        <v>215</v>
      </c>
      <c r="L802" s="55"/>
      <c r="M802" s="325">
        <v>55000000</v>
      </c>
      <c r="N802" s="327"/>
      <c r="O802" s="325">
        <v>55000000</v>
      </c>
      <c r="P802" s="327"/>
      <c r="Q802" s="56"/>
      <c r="R802" s="57">
        <v>55000000</v>
      </c>
      <c r="S802" s="58"/>
      <c r="T802" s="59">
        <v>55000000</v>
      </c>
      <c r="U802" s="60">
        <v>55000000</v>
      </c>
      <c r="V802" s="61">
        <f t="shared" si="36"/>
        <v>0</v>
      </c>
      <c r="W802" s="62">
        <f t="shared" si="37"/>
        <v>0</v>
      </c>
      <c r="X802" s="191" t="str">
        <f t="shared" si="38"/>
        <v>81108010560921031631</v>
      </c>
      <c r="Y802" s="14"/>
      <c r="Z802" s="4"/>
    </row>
    <row r="803" spans="2:26" ht="57" x14ac:dyDescent="0.25">
      <c r="B803" s="52" t="s">
        <v>230</v>
      </c>
      <c r="C803" s="53" t="s">
        <v>43</v>
      </c>
      <c r="D803" s="454" t="s">
        <v>1393</v>
      </c>
      <c r="E803" s="455"/>
      <c r="F803" s="455"/>
      <c r="G803" s="455"/>
      <c r="H803" s="455"/>
      <c r="I803" s="455"/>
      <c r="J803" s="456"/>
      <c r="K803" s="54" t="s">
        <v>232</v>
      </c>
      <c r="L803" s="55"/>
      <c r="M803" s="325">
        <v>32684000</v>
      </c>
      <c r="N803" s="327"/>
      <c r="O803" s="325">
        <v>32684000</v>
      </c>
      <c r="P803" s="327"/>
      <c r="Q803" s="56"/>
      <c r="R803" s="57">
        <v>32684000</v>
      </c>
      <c r="S803" s="58"/>
      <c r="T803" s="59">
        <v>32684000</v>
      </c>
      <c r="U803" s="60">
        <v>32684000</v>
      </c>
      <c r="V803" s="61">
        <f t="shared" si="36"/>
        <v>0</v>
      </c>
      <c r="W803" s="62">
        <f t="shared" si="37"/>
        <v>0</v>
      </c>
      <c r="X803" s="191" t="str">
        <f t="shared" si="38"/>
        <v>81108010560975560521</v>
      </c>
      <c r="Y803" s="14"/>
      <c r="Z803" s="4"/>
    </row>
    <row r="804" spans="2:26" x14ac:dyDescent="0.25">
      <c r="B804" s="52" t="s">
        <v>302</v>
      </c>
      <c r="C804" s="53" t="s">
        <v>43</v>
      </c>
      <c r="D804" s="454" t="s">
        <v>1394</v>
      </c>
      <c r="E804" s="455"/>
      <c r="F804" s="455"/>
      <c r="G804" s="455"/>
      <c r="H804" s="455"/>
      <c r="I804" s="455"/>
      <c r="J804" s="456"/>
      <c r="K804" s="54" t="s">
        <v>304</v>
      </c>
      <c r="L804" s="55"/>
      <c r="M804" s="325">
        <v>2237200</v>
      </c>
      <c r="N804" s="327"/>
      <c r="O804" s="325">
        <v>2237200</v>
      </c>
      <c r="P804" s="327"/>
      <c r="Q804" s="56"/>
      <c r="R804" s="57">
        <v>2237200</v>
      </c>
      <c r="S804" s="58"/>
      <c r="T804" s="59">
        <v>2237200</v>
      </c>
      <c r="U804" s="60">
        <v>2237200</v>
      </c>
      <c r="V804" s="61">
        <f t="shared" si="36"/>
        <v>0</v>
      </c>
      <c r="W804" s="62">
        <f t="shared" si="37"/>
        <v>0</v>
      </c>
      <c r="X804" s="191" t="str">
        <f t="shared" si="38"/>
        <v>8110801056A255194523</v>
      </c>
      <c r="Y804" s="14"/>
      <c r="Z804" s="4"/>
    </row>
    <row r="805" spans="2:26" x14ac:dyDescent="0.25">
      <c r="B805" s="52" t="s">
        <v>302</v>
      </c>
      <c r="C805" s="53" t="s">
        <v>43</v>
      </c>
      <c r="D805" s="454" t="s">
        <v>1395</v>
      </c>
      <c r="E805" s="455"/>
      <c r="F805" s="455"/>
      <c r="G805" s="455"/>
      <c r="H805" s="455"/>
      <c r="I805" s="455"/>
      <c r="J805" s="456"/>
      <c r="K805" s="54" t="s">
        <v>304</v>
      </c>
      <c r="L805" s="55"/>
      <c r="M805" s="325">
        <v>1052800</v>
      </c>
      <c r="N805" s="327"/>
      <c r="O805" s="325">
        <v>1052800</v>
      </c>
      <c r="P805" s="327"/>
      <c r="Q805" s="56"/>
      <c r="R805" s="57">
        <v>1052800</v>
      </c>
      <c r="S805" s="58"/>
      <c r="T805" s="59">
        <v>1052800</v>
      </c>
      <c r="U805" s="60">
        <v>1052800</v>
      </c>
      <c r="V805" s="61">
        <f t="shared" si="36"/>
        <v>0</v>
      </c>
      <c r="W805" s="62">
        <f t="shared" si="37"/>
        <v>0</v>
      </c>
      <c r="X805" s="191" t="str">
        <f t="shared" si="38"/>
        <v>8110801056A255195523</v>
      </c>
      <c r="Y805" s="14"/>
      <c r="Z805" s="4"/>
    </row>
    <row r="806" spans="2:26" ht="57" x14ac:dyDescent="0.25">
      <c r="B806" s="52" t="s">
        <v>230</v>
      </c>
      <c r="C806" s="53" t="s">
        <v>43</v>
      </c>
      <c r="D806" s="454" t="s">
        <v>1396</v>
      </c>
      <c r="E806" s="455"/>
      <c r="F806" s="455"/>
      <c r="G806" s="455"/>
      <c r="H806" s="455"/>
      <c r="I806" s="455"/>
      <c r="J806" s="456"/>
      <c r="K806" s="54" t="s">
        <v>232</v>
      </c>
      <c r="L806" s="55"/>
      <c r="M806" s="325">
        <v>500000</v>
      </c>
      <c r="N806" s="327"/>
      <c r="O806" s="325">
        <v>500000</v>
      </c>
      <c r="P806" s="327"/>
      <c r="Q806" s="56"/>
      <c r="R806" s="57">
        <v>500000</v>
      </c>
      <c r="S806" s="58"/>
      <c r="T806" s="59">
        <v>500000</v>
      </c>
      <c r="U806" s="60">
        <v>500000</v>
      </c>
      <c r="V806" s="61">
        <f t="shared" si="36"/>
        <v>0</v>
      </c>
      <c r="W806" s="62">
        <f t="shared" si="37"/>
        <v>0</v>
      </c>
      <c r="X806" s="191" t="str">
        <f t="shared" si="38"/>
        <v>8110801056A2A0003521</v>
      </c>
      <c r="Y806" s="14"/>
      <c r="Z806" s="4"/>
    </row>
    <row r="807" spans="2:26" ht="34.5" x14ac:dyDescent="0.25">
      <c r="B807" s="52" t="s">
        <v>122</v>
      </c>
      <c r="C807" s="53" t="s">
        <v>43</v>
      </c>
      <c r="D807" s="454" t="s">
        <v>1397</v>
      </c>
      <c r="E807" s="455"/>
      <c r="F807" s="455"/>
      <c r="G807" s="455"/>
      <c r="H807" s="455"/>
      <c r="I807" s="455"/>
      <c r="J807" s="456"/>
      <c r="K807" s="54" t="s">
        <v>123</v>
      </c>
      <c r="L807" s="55"/>
      <c r="M807" s="325">
        <v>1000000</v>
      </c>
      <c r="N807" s="327"/>
      <c r="O807" s="325">
        <v>1000000</v>
      </c>
      <c r="P807" s="327"/>
      <c r="Q807" s="56"/>
      <c r="R807" s="57">
        <v>1000000</v>
      </c>
      <c r="S807" s="58"/>
      <c r="T807" s="59">
        <v>1000000</v>
      </c>
      <c r="U807" s="60">
        <v>1000000</v>
      </c>
      <c r="V807" s="61">
        <f t="shared" si="36"/>
        <v>0</v>
      </c>
      <c r="W807" s="62">
        <f t="shared" si="37"/>
        <v>0</v>
      </c>
      <c r="X807" s="191" t="str">
        <f t="shared" si="38"/>
        <v>8110801056A2A0004633</v>
      </c>
      <c r="Y807" s="14"/>
      <c r="Z807" s="4"/>
    </row>
    <row r="808" spans="2:26" ht="45.75" x14ac:dyDescent="0.25">
      <c r="B808" s="52" t="s">
        <v>214</v>
      </c>
      <c r="C808" s="53" t="s">
        <v>43</v>
      </c>
      <c r="D808" s="454" t="s">
        <v>1398</v>
      </c>
      <c r="E808" s="455"/>
      <c r="F808" s="455"/>
      <c r="G808" s="455"/>
      <c r="H808" s="455"/>
      <c r="I808" s="455"/>
      <c r="J808" s="456"/>
      <c r="K808" s="54" t="s">
        <v>215</v>
      </c>
      <c r="L808" s="55"/>
      <c r="M808" s="325">
        <v>700000</v>
      </c>
      <c r="N808" s="327"/>
      <c r="O808" s="325">
        <v>700000</v>
      </c>
      <c r="P808" s="327"/>
      <c r="Q808" s="56"/>
      <c r="R808" s="57">
        <v>700000</v>
      </c>
      <c r="S808" s="58"/>
      <c r="T808" s="59">
        <v>700000</v>
      </c>
      <c r="U808" s="60">
        <v>700000</v>
      </c>
      <c r="V808" s="61">
        <f t="shared" si="36"/>
        <v>0</v>
      </c>
      <c r="W808" s="62">
        <f t="shared" si="37"/>
        <v>0</v>
      </c>
      <c r="X808" s="191" t="str">
        <f t="shared" si="38"/>
        <v>8110801056A2A0005631</v>
      </c>
      <c r="Y808" s="14"/>
      <c r="Z808" s="4"/>
    </row>
    <row r="809" spans="2:26" ht="23.25" x14ac:dyDescent="0.25">
      <c r="B809" s="52" t="s">
        <v>58</v>
      </c>
      <c r="C809" s="53" t="s">
        <v>43</v>
      </c>
      <c r="D809" s="454" t="s">
        <v>1399</v>
      </c>
      <c r="E809" s="455"/>
      <c r="F809" s="455"/>
      <c r="G809" s="455"/>
      <c r="H809" s="455"/>
      <c r="I809" s="455"/>
      <c r="J809" s="456"/>
      <c r="K809" s="54" t="s">
        <v>59</v>
      </c>
      <c r="L809" s="55"/>
      <c r="M809" s="325">
        <v>660000</v>
      </c>
      <c r="N809" s="327"/>
      <c r="O809" s="325">
        <v>660000</v>
      </c>
      <c r="P809" s="327"/>
      <c r="Q809" s="56"/>
      <c r="R809" s="57">
        <v>659938.30000000005</v>
      </c>
      <c r="S809" s="58"/>
      <c r="T809" s="59">
        <v>659938.30000000005</v>
      </c>
      <c r="U809" s="60">
        <v>659938.30000000005</v>
      </c>
      <c r="V809" s="61">
        <f t="shared" si="36"/>
        <v>0</v>
      </c>
      <c r="W809" s="62">
        <f t="shared" si="37"/>
        <v>0</v>
      </c>
      <c r="X809" s="191" t="str">
        <f t="shared" si="38"/>
        <v>81108010570129990244</v>
      </c>
      <c r="Y809" s="14"/>
      <c r="Z809" s="4"/>
    </row>
    <row r="810" spans="2:26" ht="79.5" x14ac:dyDescent="0.25">
      <c r="B810" s="52" t="s">
        <v>172</v>
      </c>
      <c r="C810" s="53" t="s">
        <v>43</v>
      </c>
      <c r="D810" s="454" t="s">
        <v>1399</v>
      </c>
      <c r="E810" s="455"/>
      <c r="F810" s="455"/>
      <c r="G810" s="455"/>
      <c r="H810" s="455"/>
      <c r="I810" s="455"/>
      <c r="J810" s="456"/>
      <c r="K810" s="54" t="s">
        <v>174</v>
      </c>
      <c r="L810" s="55"/>
      <c r="M810" s="325">
        <v>2880000</v>
      </c>
      <c r="N810" s="327"/>
      <c r="O810" s="325">
        <v>2880000</v>
      </c>
      <c r="P810" s="327"/>
      <c r="Q810" s="56"/>
      <c r="R810" s="57">
        <v>2880000</v>
      </c>
      <c r="S810" s="58"/>
      <c r="T810" s="59">
        <v>2880000</v>
      </c>
      <c r="U810" s="60">
        <v>2880000</v>
      </c>
      <c r="V810" s="61">
        <f t="shared" si="36"/>
        <v>0</v>
      </c>
      <c r="W810" s="62">
        <f t="shared" si="37"/>
        <v>0</v>
      </c>
      <c r="X810" s="191" t="str">
        <f t="shared" si="38"/>
        <v>81108010570129990611</v>
      </c>
      <c r="Y810" s="14"/>
      <c r="Z810" s="4"/>
    </row>
    <row r="811" spans="2:26" ht="23.25" x14ac:dyDescent="0.25">
      <c r="B811" s="52" t="s">
        <v>58</v>
      </c>
      <c r="C811" s="53" t="s">
        <v>43</v>
      </c>
      <c r="D811" s="454" t="s">
        <v>1400</v>
      </c>
      <c r="E811" s="455"/>
      <c r="F811" s="455"/>
      <c r="G811" s="455"/>
      <c r="H811" s="455"/>
      <c r="I811" s="455"/>
      <c r="J811" s="456"/>
      <c r="K811" s="54" t="s">
        <v>59</v>
      </c>
      <c r="L811" s="55"/>
      <c r="M811" s="325">
        <v>900000</v>
      </c>
      <c r="N811" s="327"/>
      <c r="O811" s="325">
        <v>900000</v>
      </c>
      <c r="P811" s="327"/>
      <c r="Q811" s="56"/>
      <c r="R811" s="57">
        <v>899961</v>
      </c>
      <c r="S811" s="58">
        <v>199961</v>
      </c>
      <c r="T811" s="59">
        <v>899961</v>
      </c>
      <c r="U811" s="60">
        <v>899961</v>
      </c>
      <c r="V811" s="61">
        <f t="shared" si="36"/>
        <v>0</v>
      </c>
      <c r="W811" s="62">
        <f t="shared" si="37"/>
        <v>0</v>
      </c>
      <c r="X811" s="191" t="str">
        <f t="shared" si="38"/>
        <v>81108010570221440244</v>
      </c>
      <c r="Y811" s="14"/>
      <c r="Z811" s="4"/>
    </row>
    <row r="812" spans="2:26" ht="79.5" x14ac:dyDescent="0.25">
      <c r="B812" s="52" t="s">
        <v>172</v>
      </c>
      <c r="C812" s="53" t="s">
        <v>43</v>
      </c>
      <c r="D812" s="454" t="s">
        <v>1400</v>
      </c>
      <c r="E812" s="455"/>
      <c r="F812" s="455"/>
      <c r="G812" s="455"/>
      <c r="H812" s="455"/>
      <c r="I812" s="455"/>
      <c r="J812" s="456"/>
      <c r="K812" s="54" t="s">
        <v>174</v>
      </c>
      <c r="L812" s="55"/>
      <c r="M812" s="325">
        <v>900000</v>
      </c>
      <c r="N812" s="327"/>
      <c r="O812" s="325">
        <v>900000</v>
      </c>
      <c r="P812" s="327"/>
      <c r="Q812" s="56"/>
      <c r="R812" s="57">
        <v>900000</v>
      </c>
      <c r="S812" s="58"/>
      <c r="T812" s="59">
        <v>852968.5</v>
      </c>
      <c r="U812" s="60">
        <v>852968.5</v>
      </c>
      <c r="V812" s="61">
        <f t="shared" si="36"/>
        <v>47031.5</v>
      </c>
      <c r="W812" s="62">
        <f t="shared" si="37"/>
        <v>0</v>
      </c>
      <c r="X812" s="191" t="str">
        <f t="shared" si="38"/>
        <v>81108010570221440611</v>
      </c>
      <c r="Y812" s="14"/>
      <c r="Z812" s="4"/>
    </row>
    <row r="813" spans="2:26" ht="79.5" x14ac:dyDescent="0.25">
      <c r="B813" s="52" t="s">
        <v>172</v>
      </c>
      <c r="C813" s="53" t="s">
        <v>43</v>
      </c>
      <c r="D813" s="454" t="s">
        <v>1401</v>
      </c>
      <c r="E813" s="455"/>
      <c r="F813" s="455"/>
      <c r="G813" s="455"/>
      <c r="H813" s="455"/>
      <c r="I813" s="455"/>
      <c r="J813" s="456"/>
      <c r="K813" s="54" t="s">
        <v>174</v>
      </c>
      <c r="L813" s="55"/>
      <c r="M813" s="325">
        <v>463000</v>
      </c>
      <c r="N813" s="327"/>
      <c r="O813" s="325">
        <v>463000</v>
      </c>
      <c r="P813" s="327"/>
      <c r="Q813" s="56"/>
      <c r="R813" s="57">
        <v>463000</v>
      </c>
      <c r="S813" s="58"/>
      <c r="T813" s="59">
        <v>463000</v>
      </c>
      <c r="U813" s="60">
        <v>463000</v>
      </c>
      <c r="V813" s="61">
        <f t="shared" si="36"/>
        <v>0</v>
      </c>
      <c r="W813" s="62">
        <f t="shared" si="37"/>
        <v>0</v>
      </c>
      <c r="X813" s="191" t="str">
        <f t="shared" si="38"/>
        <v>81108010730129990611</v>
      </c>
      <c r="Y813" s="14"/>
      <c r="Z813" s="4"/>
    </row>
    <row r="814" spans="2:26" x14ac:dyDescent="0.25">
      <c r="B814" s="52" t="s">
        <v>77</v>
      </c>
      <c r="C814" s="53" t="s">
        <v>43</v>
      </c>
      <c r="D814" s="454" t="s">
        <v>1402</v>
      </c>
      <c r="E814" s="455"/>
      <c r="F814" s="455"/>
      <c r="G814" s="455"/>
      <c r="H814" s="455"/>
      <c r="I814" s="455"/>
      <c r="J814" s="456"/>
      <c r="K814" s="54" t="s">
        <v>79</v>
      </c>
      <c r="L814" s="55"/>
      <c r="M814" s="325">
        <v>82384.03</v>
      </c>
      <c r="N814" s="327"/>
      <c r="O814" s="325">
        <v>82384.03</v>
      </c>
      <c r="P814" s="327"/>
      <c r="Q814" s="56"/>
      <c r="R814" s="57">
        <v>82384.03</v>
      </c>
      <c r="S814" s="58"/>
      <c r="T814" s="59">
        <v>82384.03</v>
      </c>
      <c r="U814" s="60">
        <v>82384.03</v>
      </c>
      <c r="V814" s="61">
        <f t="shared" si="36"/>
        <v>0</v>
      </c>
      <c r="W814" s="62">
        <f t="shared" si="37"/>
        <v>0</v>
      </c>
      <c r="X814" s="191" t="str">
        <f t="shared" si="38"/>
        <v>81108019990000890111</v>
      </c>
      <c r="Y814" s="14"/>
      <c r="Z814" s="4"/>
    </row>
    <row r="815" spans="2:26" ht="57" x14ac:dyDescent="0.25">
      <c r="B815" s="52" t="s">
        <v>82</v>
      </c>
      <c r="C815" s="53" t="s">
        <v>43</v>
      </c>
      <c r="D815" s="454" t="s">
        <v>1402</v>
      </c>
      <c r="E815" s="455"/>
      <c r="F815" s="455"/>
      <c r="G815" s="455"/>
      <c r="H815" s="455"/>
      <c r="I815" s="455"/>
      <c r="J815" s="456"/>
      <c r="K815" s="54" t="s">
        <v>83</v>
      </c>
      <c r="L815" s="55"/>
      <c r="M815" s="325">
        <v>24879.97</v>
      </c>
      <c r="N815" s="327"/>
      <c r="O815" s="325">
        <v>24879.97</v>
      </c>
      <c r="P815" s="327"/>
      <c r="Q815" s="56"/>
      <c r="R815" s="57">
        <v>24879.97</v>
      </c>
      <c r="S815" s="58"/>
      <c r="T815" s="59">
        <v>24879.97</v>
      </c>
      <c r="U815" s="60">
        <v>24879.97</v>
      </c>
      <c r="V815" s="61">
        <f t="shared" si="36"/>
        <v>0</v>
      </c>
      <c r="W815" s="62">
        <f t="shared" si="37"/>
        <v>0</v>
      </c>
      <c r="X815" s="191" t="str">
        <f t="shared" si="38"/>
        <v>81108019990000890119</v>
      </c>
      <c r="Y815" s="14"/>
      <c r="Z815" s="4"/>
    </row>
    <row r="816" spans="2:26" ht="23.25" x14ac:dyDescent="0.25">
      <c r="B816" s="52" t="s">
        <v>256</v>
      </c>
      <c r="C816" s="53" t="s">
        <v>43</v>
      </c>
      <c r="D816" s="454" t="s">
        <v>1402</v>
      </c>
      <c r="E816" s="455"/>
      <c r="F816" s="455"/>
      <c r="G816" s="455"/>
      <c r="H816" s="455"/>
      <c r="I816" s="455"/>
      <c r="J816" s="456"/>
      <c r="K816" s="54" t="s">
        <v>260</v>
      </c>
      <c r="L816" s="55"/>
      <c r="M816" s="325">
        <v>1071990</v>
      </c>
      <c r="N816" s="327"/>
      <c r="O816" s="325">
        <v>1071990</v>
      </c>
      <c r="P816" s="327"/>
      <c r="Q816" s="56"/>
      <c r="R816" s="57">
        <v>1071990</v>
      </c>
      <c r="S816" s="58"/>
      <c r="T816" s="59">
        <v>1071990</v>
      </c>
      <c r="U816" s="60">
        <v>1071990</v>
      </c>
      <c r="V816" s="61">
        <f t="shared" si="36"/>
        <v>0</v>
      </c>
      <c r="W816" s="62">
        <f t="shared" si="37"/>
        <v>0</v>
      </c>
      <c r="X816" s="191" t="str">
        <f t="shared" si="38"/>
        <v>81108019990000890612</v>
      </c>
      <c r="Y816" s="14"/>
      <c r="Z816" s="4"/>
    </row>
    <row r="817" spans="2:26" ht="23.25" x14ac:dyDescent="0.25">
      <c r="B817" s="52" t="s">
        <v>100</v>
      </c>
      <c r="C817" s="53" t="s">
        <v>43</v>
      </c>
      <c r="D817" s="454" t="s">
        <v>1402</v>
      </c>
      <c r="E817" s="455"/>
      <c r="F817" s="455"/>
      <c r="G817" s="455"/>
      <c r="H817" s="455"/>
      <c r="I817" s="455"/>
      <c r="J817" s="456"/>
      <c r="K817" s="54" t="s">
        <v>101</v>
      </c>
      <c r="L817" s="55"/>
      <c r="M817" s="325">
        <v>104707</v>
      </c>
      <c r="N817" s="327"/>
      <c r="O817" s="325">
        <v>104707</v>
      </c>
      <c r="P817" s="327"/>
      <c r="Q817" s="56"/>
      <c r="R817" s="57">
        <v>104707</v>
      </c>
      <c r="S817" s="58"/>
      <c r="T817" s="59">
        <v>104707</v>
      </c>
      <c r="U817" s="60">
        <v>104707</v>
      </c>
      <c r="V817" s="61">
        <f t="shared" si="36"/>
        <v>0</v>
      </c>
      <c r="W817" s="62">
        <f t="shared" si="37"/>
        <v>0</v>
      </c>
      <c r="X817" s="191" t="str">
        <f t="shared" si="38"/>
        <v>81108019990000890622</v>
      </c>
      <c r="Y817" s="14"/>
      <c r="Z817" s="4"/>
    </row>
    <row r="818" spans="2:26" ht="23.25" x14ac:dyDescent="0.25">
      <c r="B818" s="52" t="s">
        <v>58</v>
      </c>
      <c r="C818" s="53" t="s">
        <v>43</v>
      </c>
      <c r="D818" s="454" t="s">
        <v>1403</v>
      </c>
      <c r="E818" s="455"/>
      <c r="F818" s="455"/>
      <c r="G818" s="455"/>
      <c r="H818" s="455"/>
      <c r="I818" s="455"/>
      <c r="J818" s="456"/>
      <c r="K818" s="54" t="s">
        <v>59</v>
      </c>
      <c r="L818" s="55"/>
      <c r="M818" s="325">
        <v>400000</v>
      </c>
      <c r="N818" s="327"/>
      <c r="O818" s="325">
        <v>400000</v>
      </c>
      <c r="P818" s="327"/>
      <c r="Q818" s="56"/>
      <c r="R818" s="57">
        <v>400000</v>
      </c>
      <c r="S818" s="58"/>
      <c r="T818" s="59">
        <v>400000</v>
      </c>
      <c r="U818" s="60">
        <v>400000</v>
      </c>
      <c r="V818" s="61">
        <f t="shared" si="36"/>
        <v>0</v>
      </c>
      <c r="W818" s="62">
        <f t="shared" si="37"/>
        <v>0</v>
      </c>
      <c r="X818" s="191" t="str">
        <f t="shared" si="38"/>
        <v>81108040450229990244</v>
      </c>
      <c r="Y818" s="14"/>
      <c r="Z818" s="4"/>
    </row>
    <row r="819" spans="2:26" ht="23.25" x14ac:dyDescent="0.25">
      <c r="B819" s="52" t="s">
        <v>58</v>
      </c>
      <c r="C819" s="53" t="s">
        <v>43</v>
      </c>
      <c r="D819" s="454" t="s">
        <v>1404</v>
      </c>
      <c r="E819" s="455"/>
      <c r="F819" s="455"/>
      <c r="G819" s="455"/>
      <c r="H819" s="455"/>
      <c r="I819" s="455"/>
      <c r="J819" s="456"/>
      <c r="K819" s="54" t="s">
        <v>59</v>
      </c>
      <c r="L819" s="55"/>
      <c r="M819" s="325">
        <v>76000000</v>
      </c>
      <c r="N819" s="327"/>
      <c r="O819" s="325">
        <v>76000000</v>
      </c>
      <c r="P819" s="327"/>
      <c r="Q819" s="56"/>
      <c r="R819" s="57">
        <v>76000000</v>
      </c>
      <c r="S819" s="58"/>
      <c r="T819" s="59">
        <v>76000000</v>
      </c>
      <c r="U819" s="60">
        <v>76000000</v>
      </c>
      <c r="V819" s="61">
        <f t="shared" si="36"/>
        <v>0</v>
      </c>
      <c r="W819" s="62">
        <f t="shared" si="37"/>
        <v>0</v>
      </c>
      <c r="X819" s="191" t="str">
        <f t="shared" si="38"/>
        <v>81108040520420550244</v>
      </c>
      <c r="Y819" s="14"/>
      <c r="Z819" s="4"/>
    </row>
    <row r="820" spans="2:26" x14ac:dyDescent="0.25">
      <c r="B820" s="52" t="s">
        <v>77</v>
      </c>
      <c r="C820" s="53" t="s">
        <v>43</v>
      </c>
      <c r="D820" s="454" t="s">
        <v>1405</v>
      </c>
      <c r="E820" s="455"/>
      <c r="F820" s="455"/>
      <c r="G820" s="455"/>
      <c r="H820" s="455"/>
      <c r="I820" s="455"/>
      <c r="J820" s="456"/>
      <c r="K820" s="54" t="s">
        <v>79</v>
      </c>
      <c r="L820" s="55"/>
      <c r="M820" s="325">
        <v>81075068.209999993</v>
      </c>
      <c r="N820" s="327"/>
      <c r="O820" s="325">
        <v>81075068.209999993</v>
      </c>
      <c r="P820" s="327"/>
      <c r="Q820" s="56"/>
      <c r="R820" s="57">
        <v>81075068.209999993</v>
      </c>
      <c r="S820" s="58"/>
      <c r="T820" s="59">
        <v>81068138.409999996</v>
      </c>
      <c r="U820" s="60">
        <v>81068138.409999996</v>
      </c>
      <c r="V820" s="61">
        <f t="shared" si="36"/>
        <v>6929.7999999970198</v>
      </c>
      <c r="W820" s="62">
        <f t="shared" si="37"/>
        <v>0</v>
      </c>
      <c r="X820" s="191" t="str">
        <f t="shared" si="38"/>
        <v>81108040560100590111</v>
      </c>
      <c r="Y820" s="14"/>
      <c r="Z820" s="4"/>
    </row>
    <row r="821" spans="2:26" ht="34.5" x14ac:dyDescent="0.25">
      <c r="B821" s="52" t="s">
        <v>80</v>
      </c>
      <c r="C821" s="53" t="s">
        <v>43</v>
      </c>
      <c r="D821" s="454" t="s">
        <v>1405</v>
      </c>
      <c r="E821" s="455"/>
      <c r="F821" s="455"/>
      <c r="G821" s="455"/>
      <c r="H821" s="455"/>
      <c r="I821" s="455"/>
      <c r="J821" s="456"/>
      <c r="K821" s="54" t="s">
        <v>81</v>
      </c>
      <c r="L821" s="55"/>
      <c r="M821" s="325">
        <v>32000</v>
      </c>
      <c r="N821" s="327"/>
      <c r="O821" s="325">
        <v>32000</v>
      </c>
      <c r="P821" s="327"/>
      <c r="Q821" s="56"/>
      <c r="R821" s="57">
        <v>32000</v>
      </c>
      <c r="S821" s="58"/>
      <c r="T821" s="59">
        <v>32000</v>
      </c>
      <c r="U821" s="60">
        <v>32000</v>
      </c>
      <c r="V821" s="61">
        <f t="shared" si="36"/>
        <v>0</v>
      </c>
      <c r="W821" s="62">
        <f t="shared" si="37"/>
        <v>0</v>
      </c>
      <c r="X821" s="191" t="str">
        <f t="shared" si="38"/>
        <v>81108040560100590112</v>
      </c>
      <c r="Y821" s="14"/>
      <c r="Z821" s="4"/>
    </row>
    <row r="822" spans="2:26" ht="57" x14ac:dyDescent="0.25">
      <c r="B822" s="52" t="s">
        <v>82</v>
      </c>
      <c r="C822" s="53" t="s">
        <v>43</v>
      </c>
      <c r="D822" s="454" t="s">
        <v>1405</v>
      </c>
      <c r="E822" s="455"/>
      <c r="F822" s="455"/>
      <c r="G822" s="455"/>
      <c r="H822" s="455"/>
      <c r="I822" s="455"/>
      <c r="J822" s="456"/>
      <c r="K822" s="54" t="s">
        <v>83</v>
      </c>
      <c r="L822" s="55"/>
      <c r="M822" s="325">
        <v>24484209.789999999</v>
      </c>
      <c r="N822" s="327"/>
      <c r="O822" s="325">
        <v>24484209.789999999</v>
      </c>
      <c r="P822" s="327"/>
      <c r="Q822" s="56"/>
      <c r="R822" s="57">
        <v>24070441.949999999</v>
      </c>
      <c r="S822" s="58"/>
      <c r="T822" s="59">
        <v>24070441.949999999</v>
      </c>
      <c r="U822" s="60">
        <v>24070441.949999999</v>
      </c>
      <c r="V822" s="61">
        <f t="shared" si="36"/>
        <v>0</v>
      </c>
      <c r="W822" s="62">
        <f t="shared" si="37"/>
        <v>0</v>
      </c>
      <c r="X822" s="191" t="str">
        <f t="shared" si="38"/>
        <v>81108040560100590119</v>
      </c>
      <c r="Y822" s="14"/>
      <c r="Z822" s="4"/>
    </row>
    <row r="823" spans="2:26" ht="34.5" x14ac:dyDescent="0.25">
      <c r="B823" s="52" t="s">
        <v>56</v>
      </c>
      <c r="C823" s="53" t="s">
        <v>43</v>
      </c>
      <c r="D823" s="454" t="s">
        <v>1405</v>
      </c>
      <c r="E823" s="455"/>
      <c r="F823" s="455"/>
      <c r="G823" s="455"/>
      <c r="H823" s="455"/>
      <c r="I823" s="455"/>
      <c r="J823" s="456"/>
      <c r="K823" s="54" t="s">
        <v>57</v>
      </c>
      <c r="L823" s="55"/>
      <c r="M823" s="325">
        <v>8704000</v>
      </c>
      <c r="N823" s="327"/>
      <c r="O823" s="325">
        <v>8704000</v>
      </c>
      <c r="P823" s="327"/>
      <c r="Q823" s="56"/>
      <c r="R823" s="57">
        <v>8694867.9499999993</v>
      </c>
      <c r="S823" s="58"/>
      <c r="T823" s="59">
        <v>8694867.9499999993</v>
      </c>
      <c r="U823" s="60">
        <v>8694867.9499999993</v>
      </c>
      <c r="V823" s="61">
        <f t="shared" si="36"/>
        <v>0</v>
      </c>
      <c r="W823" s="62">
        <f t="shared" si="37"/>
        <v>0</v>
      </c>
      <c r="X823" s="191" t="str">
        <f t="shared" si="38"/>
        <v>81108040560100590242</v>
      </c>
      <c r="Y823" s="14"/>
      <c r="Z823" s="4"/>
    </row>
    <row r="824" spans="2:26" ht="23.25" x14ac:dyDescent="0.25">
      <c r="B824" s="52" t="s">
        <v>58</v>
      </c>
      <c r="C824" s="53" t="s">
        <v>43</v>
      </c>
      <c r="D824" s="454" t="s">
        <v>1405</v>
      </c>
      <c r="E824" s="455"/>
      <c r="F824" s="455"/>
      <c r="G824" s="455"/>
      <c r="H824" s="455"/>
      <c r="I824" s="455"/>
      <c r="J824" s="456"/>
      <c r="K824" s="54" t="s">
        <v>59</v>
      </c>
      <c r="L824" s="55"/>
      <c r="M824" s="325">
        <v>3888000</v>
      </c>
      <c r="N824" s="327"/>
      <c r="O824" s="325">
        <v>3888000</v>
      </c>
      <c r="P824" s="327"/>
      <c r="Q824" s="56"/>
      <c r="R824" s="57">
        <v>3870110.03</v>
      </c>
      <c r="S824" s="58"/>
      <c r="T824" s="59">
        <v>3870110.03</v>
      </c>
      <c r="U824" s="60">
        <v>3870110.03</v>
      </c>
      <c r="V824" s="61">
        <f t="shared" si="36"/>
        <v>0</v>
      </c>
      <c r="W824" s="62">
        <f t="shared" si="37"/>
        <v>0</v>
      </c>
      <c r="X824" s="191" t="str">
        <f t="shared" si="38"/>
        <v>81108040560100590244</v>
      </c>
      <c r="Y824" s="14"/>
      <c r="Z824" s="4"/>
    </row>
    <row r="825" spans="2:26" x14ac:dyDescent="0.25">
      <c r="B825" s="52" t="s">
        <v>84</v>
      </c>
      <c r="C825" s="53" t="s">
        <v>43</v>
      </c>
      <c r="D825" s="454" t="s">
        <v>1405</v>
      </c>
      <c r="E825" s="455"/>
      <c r="F825" s="455"/>
      <c r="G825" s="455"/>
      <c r="H825" s="455"/>
      <c r="I825" s="455"/>
      <c r="J825" s="456"/>
      <c r="K825" s="54" t="s">
        <v>85</v>
      </c>
      <c r="L825" s="55"/>
      <c r="M825" s="325">
        <v>1015000</v>
      </c>
      <c r="N825" s="327"/>
      <c r="O825" s="325">
        <v>1015000</v>
      </c>
      <c r="P825" s="327"/>
      <c r="Q825" s="56"/>
      <c r="R825" s="57">
        <v>973561.87</v>
      </c>
      <c r="S825" s="58"/>
      <c r="T825" s="59">
        <v>973561.87</v>
      </c>
      <c r="U825" s="60">
        <v>973561.87</v>
      </c>
      <c r="V825" s="61">
        <f t="shared" si="36"/>
        <v>0</v>
      </c>
      <c r="W825" s="62">
        <f t="shared" si="37"/>
        <v>0</v>
      </c>
      <c r="X825" s="191" t="str">
        <f t="shared" si="38"/>
        <v>81108040560100590247</v>
      </c>
      <c r="Y825" s="14"/>
      <c r="Z825" s="4"/>
    </row>
    <row r="826" spans="2:26" ht="23.25" x14ac:dyDescent="0.25">
      <c r="B826" s="52" t="s">
        <v>86</v>
      </c>
      <c r="C826" s="53" t="s">
        <v>43</v>
      </c>
      <c r="D826" s="454" t="s">
        <v>1405</v>
      </c>
      <c r="E826" s="455"/>
      <c r="F826" s="455"/>
      <c r="G826" s="455"/>
      <c r="H826" s="455"/>
      <c r="I826" s="455"/>
      <c r="J826" s="456"/>
      <c r="K826" s="54" t="s">
        <v>87</v>
      </c>
      <c r="L826" s="55"/>
      <c r="M826" s="325">
        <v>263000</v>
      </c>
      <c r="N826" s="327"/>
      <c r="O826" s="325">
        <v>263000</v>
      </c>
      <c r="P826" s="327"/>
      <c r="Q826" s="56"/>
      <c r="R826" s="57">
        <v>263000</v>
      </c>
      <c r="S826" s="58"/>
      <c r="T826" s="59">
        <v>263000</v>
      </c>
      <c r="U826" s="60">
        <v>263000</v>
      </c>
      <c r="V826" s="61">
        <f t="shared" si="36"/>
        <v>0</v>
      </c>
      <c r="W826" s="62">
        <f t="shared" si="37"/>
        <v>0</v>
      </c>
      <c r="X826" s="191" t="str">
        <f t="shared" si="38"/>
        <v>81108040560100590851</v>
      </c>
      <c r="Y826" s="14"/>
      <c r="Z826" s="4"/>
    </row>
    <row r="827" spans="2:26" ht="34.5" x14ac:dyDescent="0.25">
      <c r="B827" s="52" t="s">
        <v>45</v>
      </c>
      <c r="C827" s="53" t="s">
        <v>43</v>
      </c>
      <c r="D827" s="454" t="s">
        <v>1406</v>
      </c>
      <c r="E827" s="455"/>
      <c r="F827" s="455"/>
      <c r="G827" s="455"/>
      <c r="H827" s="455"/>
      <c r="I827" s="455"/>
      <c r="J827" s="456"/>
      <c r="K827" s="54" t="s">
        <v>49</v>
      </c>
      <c r="L827" s="55"/>
      <c r="M827" s="325">
        <v>18266367.129999999</v>
      </c>
      <c r="N827" s="327"/>
      <c r="O827" s="325">
        <v>18266367.129999999</v>
      </c>
      <c r="P827" s="327"/>
      <c r="Q827" s="56"/>
      <c r="R827" s="57">
        <v>18266367.129999999</v>
      </c>
      <c r="S827" s="58"/>
      <c r="T827" s="59">
        <v>18252905.190000001</v>
      </c>
      <c r="U827" s="60">
        <v>18252905.190000001</v>
      </c>
      <c r="V827" s="61">
        <f t="shared" si="36"/>
        <v>13461.939999997616</v>
      </c>
      <c r="W827" s="62">
        <f t="shared" si="37"/>
        <v>0</v>
      </c>
      <c r="X827" s="191" t="str">
        <f t="shared" si="38"/>
        <v>81108040560190019121</v>
      </c>
      <c r="Y827" s="14"/>
      <c r="Z827" s="4"/>
    </row>
    <row r="828" spans="2:26" ht="45.75" x14ac:dyDescent="0.25">
      <c r="B828" s="52" t="s">
        <v>54</v>
      </c>
      <c r="C828" s="53" t="s">
        <v>43</v>
      </c>
      <c r="D828" s="454" t="s">
        <v>1406</v>
      </c>
      <c r="E828" s="455"/>
      <c r="F828" s="455"/>
      <c r="G828" s="455"/>
      <c r="H828" s="455"/>
      <c r="I828" s="455"/>
      <c r="J828" s="456"/>
      <c r="K828" s="54" t="s">
        <v>55</v>
      </c>
      <c r="L828" s="55"/>
      <c r="M828" s="325">
        <v>621800</v>
      </c>
      <c r="N828" s="327"/>
      <c r="O828" s="325">
        <v>621800</v>
      </c>
      <c r="P828" s="327"/>
      <c r="Q828" s="56"/>
      <c r="R828" s="57">
        <v>261110.1</v>
      </c>
      <c r="S828" s="58"/>
      <c r="T828" s="59">
        <v>261110.1</v>
      </c>
      <c r="U828" s="60">
        <v>261110.1</v>
      </c>
      <c r="V828" s="61">
        <f t="shared" si="36"/>
        <v>0</v>
      </c>
      <c r="W828" s="62">
        <f t="shared" si="37"/>
        <v>0</v>
      </c>
      <c r="X828" s="191" t="str">
        <f t="shared" si="38"/>
        <v>81108040560190019122</v>
      </c>
      <c r="Y828" s="14"/>
      <c r="Z828" s="4"/>
    </row>
    <row r="829" spans="2:26" ht="68.25" x14ac:dyDescent="0.25">
      <c r="B829" s="52" t="s">
        <v>50</v>
      </c>
      <c r="C829" s="53" t="s">
        <v>43</v>
      </c>
      <c r="D829" s="454" t="s">
        <v>1406</v>
      </c>
      <c r="E829" s="455"/>
      <c r="F829" s="455"/>
      <c r="G829" s="455"/>
      <c r="H829" s="455"/>
      <c r="I829" s="455"/>
      <c r="J829" s="456"/>
      <c r="K829" s="54" t="s">
        <v>51</v>
      </c>
      <c r="L829" s="55"/>
      <c r="M829" s="325">
        <v>5516504.8700000001</v>
      </c>
      <c r="N829" s="327"/>
      <c r="O829" s="325">
        <v>5516504.8700000001</v>
      </c>
      <c r="P829" s="327"/>
      <c r="Q829" s="56"/>
      <c r="R829" s="57">
        <v>5258589.46</v>
      </c>
      <c r="S829" s="58"/>
      <c r="T829" s="59">
        <v>5258589.46</v>
      </c>
      <c r="U829" s="60">
        <v>5258589.46</v>
      </c>
      <c r="V829" s="61">
        <f t="shared" si="36"/>
        <v>0</v>
      </c>
      <c r="W829" s="62">
        <f t="shared" si="37"/>
        <v>0</v>
      </c>
      <c r="X829" s="191" t="str">
        <f t="shared" si="38"/>
        <v>81108040560190019129</v>
      </c>
      <c r="Y829" s="14"/>
      <c r="Z829" s="4"/>
    </row>
    <row r="830" spans="2:26" ht="34.5" x14ac:dyDescent="0.25">
      <c r="B830" s="52" t="s">
        <v>56</v>
      </c>
      <c r="C830" s="53" t="s">
        <v>43</v>
      </c>
      <c r="D830" s="454" t="s">
        <v>1406</v>
      </c>
      <c r="E830" s="455"/>
      <c r="F830" s="455"/>
      <c r="G830" s="455"/>
      <c r="H830" s="455"/>
      <c r="I830" s="455"/>
      <c r="J830" s="456"/>
      <c r="K830" s="54" t="s">
        <v>57</v>
      </c>
      <c r="L830" s="55"/>
      <c r="M830" s="325">
        <v>3560000</v>
      </c>
      <c r="N830" s="327"/>
      <c r="O830" s="325">
        <v>3560000</v>
      </c>
      <c r="P830" s="327"/>
      <c r="Q830" s="56"/>
      <c r="R830" s="57">
        <v>3559999.86</v>
      </c>
      <c r="S830" s="58"/>
      <c r="T830" s="59">
        <v>3559999.86</v>
      </c>
      <c r="U830" s="60">
        <v>3559999.86</v>
      </c>
      <c r="V830" s="61">
        <f t="shared" si="36"/>
        <v>0</v>
      </c>
      <c r="W830" s="62">
        <f t="shared" si="37"/>
        <v>0</v>
      </c>
      <c r="X830" s="191" t="str">
        <f t="shared" si="38"/>
        <v>81108040560190019242</v>
      </c>
      <c r="Y830" s="14"/>
      <c r="Z830" s="4"/>
    </row>
    <row r="831" spans="2:26" ht="23.25" x14ac:dyDescent="0.25">
      <c r="B831" s="52" t="s">
        <v>58</v>
      </c>
      <c r="C831" s="53" t="s">
        <v>43</v>
      </c>
      <c r="D831" s="454" t="s">
        <v>1406</v>
      </c>
      <c r="E831" s="455"/>
      <c r="F831" s="455"/>
      <c r="G831" s="455"/>
      <c r="H831" s="455"/>
      <c r="I831" s="455"/>
      <c r="J831" s="456"/>
      <c r="K831" s="54" t="s">
        <v>59</v>
      </c>
      <c r="L831" s="55"/>
      <c r="M831" s="325">
        <v>715000</v>
      </c>
      <c r="N831" s="327"/>
      <c r="O831" s="325">
        <v>715000</v>
      </c>
      <c r="P831" s="327"/>
      <c r="Q831" s="56"/>
      <c r="R831" s="57">
        <v>711223.77</v>
      </c>
      <c r="S831" s="58"/>
      <c r="T831" s="59">
        <v>711223.77</v>
      </c>
      <c r="U831" s="60">
        <v>711223.77</v>
      </c>
      <c r="V831" s="61">
        <f t="shared" si="36"/>
        <v>0</v>
      </c>
      <c r="W831" s="62">
        <f t="shared" si="37"/>
        <v>0</v>
      </c>
      <c r="X831" s="191" t="str">
        <f t="shared" si="38"/>
        <v>81108040560190019244</v>
      </c>
      <c r="Y831" s="14"/>
      <c r="Z831" s="4"/>
    </row>
    <row r="832" spans="2:26" ht="23.25" x14ac:dyDescent="0.25">
      <c r="B832" s="52" t="s">
        <v>86</v>
      </c>
      <c r="C832" s="53" t="s">
        <v>43</v>
      </c>
      <c r="D832" s="454" t="s">
        <v>1406</v>
      </c>
      <c r="E832" s="455"/>
      <c r="F832" s="455"/>
      <c r="G832" s="455"/>
      <c r="H832" s="455"/>
      <c r="I832" s="455"/>
      <c r="J832" s="456"/>
      <c r="K832" s="54" t="s">
        <v>87</v>
      </c>
      <c r="L832" s="55"/>
      <c r="M832" s="325">
        <v>77000</v>
      </c>
      <c r="N832" s="327"/>
      <c r="O832" s="325">
        <v>77000</v>
      </c>
      <c r="P832" s="327"/>
      <c r="Q832" s="56"/>
      <c r="R832" s="57">
        <v>77000</v>
      </c>
      <c r="S832" s="58"/>
      <c r="T832" s="59">
        <v>77000</v>
      </c>
      <c r="U832" s="60">
        <v>77000</v>
      </c>
      <c r="V832" s="61">
        <f t="shared" si="36"/>
        <v>0</v>
      </c>
      <c r="W832" s="62">
        <f t="shared" si="37"/>
        <v>0</v>
      </c>
      <c r="X832" s="191" t="str">
        <f t="shared" si="38"/>
        <v>81108040560190019851</v>
      </c>
      <c r="Y832" s="14"/>
      <c r="Z832" s="4"/>
    </row>
    <row r="833" spans="2:26" ht="45.75" x14ac:dyDescent="0.25">
      <c r="B833" s="52" t="s">
        <v>63</v>
      </c>
      <c r="C833" s="53" t="s">
        <v>43</v>
      </c>
      <c r="D833" s="454" t="s">
        <v>1407</v>
      </c>
      <c r="E833" s="455"/>
      <c r="F833" s="455"/>
      <c r="G833" s="455"/>
      <c r="H833" s="455"/>
      <c r="I833" s="455"/>
      <c r="J833" s="456"/>
      <c r="K833" s="54" t="s">
        <v>64</v>
      </c>
      <c r="L833" s="55"/>
      <c r="M833" s="325">
        <v>2646000</v>
      </c>
      <c r="N833" s="327"/>
      <c r="O833" s="325">
        <v>2646000</v>
      </c>
      <c r="P833" s="327"/>
      <c r="Q833" s="56"/>
      <c r="R833" s="57">
        <v>2646000</v>
      </c>
      <c r="S833" s="58"/>
      <c r="T833" s="59">
        <v>2646000</v>
      </c>
      <c r="U833" s="60">
        <v>2646000</v>
      </c>
      <c r="V833" s="61">
        <f t="shared" si="36"/>
        <v>0</v>
      </c>
      <c r="W833" s="62">
        <f t="shared" si="37"/>
        <v>0</v>
      </c>
      <c r="X833" s="191" t="str">
        <f t="shared" si="38"/>
        <v>81108040560320860321</v>
      </c>
      <c r="Y833" s="14"/>
      <c r="Z833" s="4"/>
    </row>
    <row r="834" spans="2:26" ht="23.25" x14ac:dyDescent="0.25">
      <c r="B834" s="52" t="s">
        <v>58</v>
      </c>
      <c r="C834" s="53" t="s">
        <v>43</v>
      </c>
      <c r="D834" s="454" t="s">
        <v>1408</v>
      </c>
      <c r="E834" s="455"/>
      <c r="F834" s="455"/>
      <c r="G834" s="455"/>
      <c r="H834" s="455"/>
      <c r="I834" s="455"/>
      <c r="J834" s="456"/>
      <c r="K834" s="54" t="s">
        <v>59</v>
      </c>
      <c r="L834" s="55"/>
      <c r="M834" s="325">
        <v>86263000</v>
      </c>
      <c r="N834" s="327"/>
      <c r="O834" s="325">
        <v>86263000</v>
      </c>
      <c r="P834" s="327"/>
      <c r="Q834" s="56"/>
      <c r="R834" s="57">
        <v>86259531.489999995</v>
      </c>
      <c r="S834" s="58">
        <v>60558370.5</v>
      </c>
      <c r="T834" s="59">
        <v>86259531.489999995</v>
      </c>
      <c r="U834" s="60">
        <v>86259531.489999995</v>
      </c>
      <c r="V834" s="61">
        <f t="shared" si="36"/>
        <v>0</v>
      </c>
      <c r="W834" s="62">
        <f t="shared" si="37"/>
        <v>0</v>
      </c>
      <c r="X834" s="191" t="str">
        <f t="shared" si="38"/>
        <v>81108040560929990244</v>
      </c>
      <c r="Y834" s="14"/>
      <c r="Z834" s="4"/>
    </row>
    <row r="835" spans="2:26" ht="23.25" x14ac:dyDescent="0.25">
      <c r="B835" s="52" t="s">
        <v>58</v>
      </c>
      <c r="C835" s="53" t="s">
        <v>43</v>
      </c>
      <c r="D835" s="454" t="s">
        <v>1409</v>
      </c>
      <c r="E835" s="455"/>
      <c r="F835" s="455"/>
      <c r="G835" s="455"/>
      <c r="H835" s="455"/>
      <c r="I835" s="455"/>
      <c r="J835" s="456"/>
      <c r="K835" s="54" t="s">
        <v>59</v>
      </c>
      <c r="L835" s="55"/>
      <c r="M835" s="325">
        <v>900000</v>
      </c>
      <c r="N835" s="327"/>
      <c r="O835" s="325">
        <v>900000</v>
      </c>
      <c r="P835" s="327"/>
      <c r="Q835" s="56"/>
      <c r="R835" s="57">
        <v>900000</v>
      </c>
      <c r="S835" s="58"/>
      <c r="T835" s="59">
        <v>900000</v>
      </c>
      <c r="U835" s="60">
        <v>900000</v>
      </c>
      <c r="V835" s="61">
        <f t="shared" si="36"/>
        <v>0</v>
      </c>
      <c r="W835" s="62">
        <f t="shared" si="37"/>
        <v>0</v>
      </c>
      <c r="X835" s="191" t="str">
        <f t="shared" si="38"/>
        <v>8110804056A308100244</v>
      </c>
      <c r="Y835" s="14"/>
      <c r="Z835" s="4"/>
    </row>
    <row r="836" spans="2:26" ht="23.25" x14ac:dyDescent="0.25">
      <c r="B836" s="52" t="s">
        <v>58</v>
      </c>
      <c r="C836" s="53" t="s">
        <v>43</v>
      </c>
      <c r="D836" s="454" t="s">
        <v>1410</v>
      </c>
      <c r="E836" s="455"/>
      <c r="F836" s="455"/>
      <c r="G836" s="455"/>
      <c r="H836" s="455"/>
      <c r="I836" s="455"/>
      <c r="J836" s="456"/>
      <c r="K836" s="54" t="s">
        <v>59</v>
      </c>
      <c r="L836" s="55"/>
      <c r="M836" s="325">
        <v>17800000</v>
      </c>
      <c r="N836" s="327"/>
      <c r="O836" s="325">
        <v>17800000</v>
      </c>
      <c r="P836" s="327"/>
      <c r="Q836" s="56"/>
      <c r="R836" s="57">
        <v>17799000</v>
      </c>
      <c r="S836" s="58">
        <v>17799000</v>
      </c>
      <c r="T836" s="59">
        <v>17799000</v>
      </c>
      <c r="U836" s="60">
        <v>17799000</v>
      </c>
      <c r="V836" s="61">
        <f t="shared" si="36"/>
        <v>0</v>
      </c>
      <c r="W836" s="62">
        <f t="shared" si="37"/>
        <v>0</v>
      </c>
      <c r="X836" s="191" t="str">
        <f t="shared" si="38"/>
        <v>8110804056A3A0006244</v>
      </c>
      <c r="Y836" s="14"/>
      <c r="Z836" s="4"/>
    </row>
    <row r="837" spans="2:26" ht="79.5" x14ac:dyDescent="0.25">
      <c r="B837" s="52" t="s">
        <v>172</v>
      </c>
      <c r="C837" s="53" t="s">
        <v>43</v>
      </c>
      <c r="D837" s="454" t="s">
        <v>1411</v>
      </c>
      <c r="E837" s="455"/>
      <c r="F837" s="455"/>
      <c r="G837" s="455"/>
      <c r="H837" s="455"/>
      <c r="I837" s="455"/>
      <c r="J837" s="456"/>
      <c r="K837" s="54" t="s">
        <v>174</v>
      </c>
      <c r="L837" s="55"/>
      <c r="M837" s="325">
        <v>8393000</v>
      </c>
      <c r="N837" s="327"/>
      <c r="O837" s="325">
        <v>8393000</v>
      </c>
      <c r="P837" s="327"/>
      <c r="Q837" s="56"/>
      <c r="R837" s="57">
        <v>8393000</v>
      </c>
      <c r="S837" s="58"/>
      <c r="T837" s="59">
        <v>8261901</v>
      </c>
      <c r="U837" s="60">
        <v>8261901</v>
      </c>
      <c r="V837" s="61">
        <f t="shared" si="36"/>
        <v>131099</v>
      </c>
      <c r="W837" s="62">
        <f t="shared" si="37"/>
        <v>0</v>
      </c>
      <c r="X837" s="191" t="str">
        <f t="shared" si="38"/>
        <v>81108040580100590611</v>
      </c>
      <c r="Y837" s="14"/>
      <c r="Z837" s="4"/>
    </row>
    <row r="838" spans="2:26" ht="79.5" x14ac:dyDescent="0.25">
      <c r="B838" s="52" t="s">
        <v>172</v>
      </c>
      <c r="C838" s="53" t="s">
        <v>43</v>
      </c>
      <c r="D838" s="454" t="s">
        <v>1412</v>
      </c>
      <c r="E838" s="455"/>
      <c r="F838" s="455"/>
      <c r="G838" s="455"/>
      <c r="H838" s="455"/>
      <c r="I838" s="455"/>
      <c r="J838" s="456"/>
      <c r="K838" s="54" t="s">
        <v>174</v>
      </c>
      <c r="L838" s="55"/>
      <c r="M838" s="325">
        <v>595000</v>
      </c>
      <c r="N838" s="327"/>
      <c r="O838" s="325">
        <v>595000</v>
      </c>
      <c r="P838" s="327"/>
      <c r="Q838" s="56"/>
      <c r="R838" s="57">
        <v>595000</v>
      </c>
      <c r="S838" s="58"/>
      <c r="T838" s="59">
        <v>514000</v>
      </c>
      <c r="U838" s="60">
        <v>514000</v>
      </c>
      <c r="V838" s="61">
        <f t="shared" si="36"/>
        <v>81000</v>
      </c>
      <c r="W838" s="62">
        <f t="shared" si="37"/>
        <v>0</v>
      </c>
      <c r="X838" s="191" t="str">
        <f t="shared" si="38"/>
        <v>81108040580229990611</v>
      </c>
      <c r="Y838" s="14"/>
      <c r="Z838" s="4"/>
    </row>
    <row r="839" spans="2:26" ht="23.25" x14ac:dyDescent="0.25">
      <c r="B839" s="52" t="s">
        <v>256</v>
      </c>
      <c r="C839" s="53" t="s">
        <v>43</v>
      </c>
      <c r="D839" s="454" t="s">
        <v>1413</v>
      </c>
      <c r="E839" s="455"/>
      <c r="F839" s="455"/>
      <c r="G839" s="455"/>
      <c r="H839" s="455"/>
      <c r="I839" s="455"/>
      <c r="J839" s="456"/>
      <c r="K839" s="54" t="s">
        <v>260</v>
      </c>
      <c r="L839" s="55"/>
      <c r="M839" s="325">
        <v>315000</v>
      </c>
      <c r="N839" s="327"/>
      <c r="O839" s="325">
        <v>315000</v>
      </c>
      <c r="P839" s="327"/>
      <c r="Q839" s="56"/>
      <c r="R839" s="57">
        <v>315000</v>
      </c>
      <c r="S839" s="58"/>
      <c r="T839" s="59">
        <v>315000</v>
      </c>
      <c r="U839" s="60">
        <v>315000</v>
      </c>
      <c r="V839" s="61">
        <f t="shared" si="36"/>
        <v>0</v>
      </c>
      <c r="W839" s="62">
        <f t="shared" si="37"/>
        <v>0</v>
      </c>
      <c r="X839" s="191" t="str">
        <f t="shared" si="38"/>
        <v>8110804058A2A0007612</v>
      </c>
      <c r="Y839" s="14"/>
      <c r="Z839" s="4"/>
    </row>
    <row r="840" spans="2:26" x14ac:dyDescent="0.25">
      <c r="B840" s="52" t="s">
        <v>77</v>
      </c>
      <c r="C840" s="53" t="s">
        <v>43</v>
      </c>
      <c r="D840" s="454" t="s">
        <v>1414</v>
      </c>
      <c r="E840" s="455"/>
      <c r="F840" s="455"/>
      <c r="G840" s="455"/>
      <c r="H840" s="455"/>
      <c r="I840" s="455"/>
      <c r="J840" s="456"/>
      <c r="K840" s="54" t="s">
        <v>79</v>
      </c>
      <c r="L840" s="55"/>
      <c r="M840" s="325">
        <v>106763.44</v>
      </c>
      <c r="N840" s="327"/>
      <c r="O840" s="325">
        <v>106763.44</v>
      </c>
      <c r="P840" s="327"/>
      <c r="Q840" s="56"/>
      <c r="R840" s="57">
        <v>106763.44</v>
      </c>
      <c r="S840" s="58"/>
      <c r="T840" s="59">
        <v>106763.44</v>
      </c>
      <c r="U840" s="60">
        <v>106763.44</v>
      </c>
      <c r="V840" s="61">
        <f t="shared" si="36"/>
        <v>0</v>
      </c>
      <c r="W840" s="62">
        <f t="shared" si="37"/>
        <v>0</v>
      </c>
      <c r="X840" s="191" t="str">
        <f t="shared" si="38"/>
        <v>81108049990000890111</v>
      </c>
      <c r="Y840" s="14"/>
      <c r="Z840" s="4"/>
    </row>
    <row r="841" spans="2:26" ht="57" x14ac:dyDescent="0.25">
      <c r="B841" s="52" t="s">
        <v>82</v>
      </c>
      <c r="C841" s="53" t="s">
        <v>43</v>
      </c>
      <c r="D841" s="454" t="s">
        <v>1414</v>
      </c>
      <c r="E841" s="455"/>
      <c r="F841" s="455"/>
      <c r="G841" s="455"/>
      <c r="H841" s="455"/>
      <c r="I841" s="455"/>
      <c r="J841" s="456"/>
      <c r="K841" s="54" t="s">
        <v>83</v>
      </c>
      <c r="L841" s="55"/>
      <c r="M841" s="325">
        <v>32242.560000000001</v>
      </c>
      <c r="N841" s="327"/>
      <c r="O841" s="325">
        <v>32242.560000000001</v>
      </c>
      <c r="P841" s="327"/>
      <c r="Q841" s="56"/>
      <c r="R841" s="57">
        <v>32242.560000000001</v>
      </c>
      <c r="S841" s="58"/>
      <c r="T841" s="59">
        <v>32242.560000000001</v>
      </c>
      <c r="U841" s="60">
        <v>32242.560000000001</v>
      </c>
      <c r="V841" s="61">
        <f t="shared" si="36"/>
        <v>0</v>
      </c>
      <c r="W841" s="62">
        <f t="shared" si="37"/>
        <v>0</v>
      </c>
      <c r="X841" s="191" t="str">
        <f t="shared" si="38"/>
        <v>81108049990000890119</v>
      </c>
      <c r="Y841" s="14"/>
      <c r="Z841" s="4"/>
    </row>
    <row r="842" spans="2:26" ht="34.5" x14ac:dyDescent="0.25">
      <c r="B842" s="52" t="s">
        <v>45</v>
      </c>
      <c r="C842" s="53" t="s">
        <v>43</v>
      </c>
      <c r="D842" s="454" t="s">
        <v>1414</v>
      </c>
      <c r="E842" s="455"/>
      <c r="F842" s="455"/>
      <c r="G842" s="455"/>
      <c r="H842" s="455"/>
      <c r="I842" s="455"/>
      <c r="J842" s="456"/>
      <c r="K842" s="54" t="s">
        <v>49</v>
      </c>
      <c r="L842" s="55"/>
      <c r="M842" s="325">
        <v>1639364</v>
      </c>
      <c r="N842" s="327"/>
      <c r="O842" s="325">
        <v>1639364</v>
      </c>
      <c r="P842" s="327"/>
      <c r="Q842" s="56"/>
      <c r="R842" s="57">
        <v>1639364</v>
      </c>
      <c r="S842" s="58"/>
      <c r="T842" s="59">
        <v>1639364</v>
      </c>
      <c r="U842" s="60">
        <v>1639364</v>
      </c>
      <c r="V842" s="61">
        <f t="shared" si="36"/>
        <v>0</v>
      </c>
      <c r="W842" s="62">
        <f t="shared" si="37"/>
        <v>0</v>
      </c>
      <c r="X842" s="191" t="str">
        <f t="shared" si="38"/>
        <v>81108049990000890121</v>
      </c>
      <c r="Y842" s="14"/>
      <c r="Z842" s="4"/>
    </row>
    <row r="843" spans="2:26" ht="68.25" x14ac:dyDescent="0.25">
      <c r="B843" s="52" t="s">
        <v>50</v>
      </c>
      <c r="C843" s="53" t="s">
        <v>43</v>
      </c>
      <c r="D843" s="454" t="s">
        <v>1414</v>
      </c>
      <c r="E843" s="455"/>
      <c r="F843" s="455"/>
      <c r="G843" s="455"/>
      <c r="H843" s="455"/>
      <c r="I843" s="455"/>
      <c r="J843" s="456"/>
      <c r="K843" s="54" t="s">
        <v>51</v>
      </c>
      <c r="L843" s="55"/>
      <c r="M843" s="325">
        <v>495088</v>
      </c>
      <c r="N843" s="327"/>
      <c r="O843" s="325">
        <v>495088</v>
      </c>
      <c r="P843" s="327"/>
      <c r="Q843" s="56"/>
      <c r="R843" s="57">
        <v>495088</v>
      </c>
      <c r="S843" s="58"/>
      <c r="T843" s="59">
        <v>495088</v>
      </c>
      <c r="U843" s="60">
        <v>495088</v>
      </c>
      <c r="V843" s="61">
        <f t="shared" si="36"/>
        <v>0</v>
      </c>
      <c r="W843" s="62">
        <f t="shared" si="37"/>
        <v>0</v>
      </c>
      <c r="X843" s="191" t="str">
        <f t="shared" si="38"/>
        <v>81108049990000890129</v>
      </c>
      <c r="Y843" s="14"/>
      <c r="Z843" s="4"/>
    </row>
    <row r="844" spans="2:26" x14ac:dyDescent="0.25">
      <c r="B844" s="52" t="s">
        <v>151</v>
      </c>
      <c r="C844" s="53" t="s">
        <v>43</v>
      </c>
      <c r="D844" s="454" t="s">
        <v>1415</v>
      </c>
      <c r="E844" s="455"/>
      <c r="F844" s="455"/>
      <c r="G844" s="455"/>
      <c r="H844" s="455"/>
      <c r="I844" s="455"/>
      <c r="J844" s="456"/>
      <c r="K844" s="54" t="s">
        <v>154</v>
      </c>
      <c r="L844" s="55"/>
      <c r="M844" s="325">
        <v>12525000</v>
      </c>
      <c r="N844" s="327"/>
      <c r="O844" s="325">
        <v>12525000</v>
      </c>
      <c r="P844" s="327"/>
      <c r="Q844" s="56"/>
      <c r="R844" s="57">
        <v>12514000</v>
      </c>
      <c r="S844" s="58"/>
      <c r="T844" s="59">
        <v>12514000</v>
      </c>
      <c r="U844" s="60">
        <v>12514000</v>
      </c>
      <c r="V844" s="61">
        <f t="shared" si="36"/>
        <v>0</v>
      </c>
      <c r="W844" s="62">
        <f t="shared" si="37"/>
        <v>0</v>
      </c>
      <c r="X844" s="191" t="str">
        <f t="shared" si="38"/>
        <v>81110030250573220530</v>
      </c>
      <c r="Y844" s="14"/>
      <c r="Z844" s="4"/>
    </row>
    <row r="845" spans="2:26" ht="34.5" x14ac:dyDescent="0.25">
      <c r="B845" s="52" t="s">
        <v>56</v>
      </c>
      <c r="C845" s="53" t="s">
        <v>43</v>
      </c>
      <c r="D845" s="454" t="s">
        <v>1416</v>
      </c>
      <c r="E845" s="455"/>
      <c r="F845" s="455"/>
      <c r="G845" s="455"/>
      <c r="H845" s="455"/>
      <c r="I845" s="455"/>
      <c r="J845" s="456"/>
      <c r="K845" s="54" t="s">
        <v>57</v>
      </c>
      <c r="L845" s="55"/>
      <c r="M845" s="325">
        <v>800000</v>
      </c>
      <c r="N845" s="327"/>
      <c r="O845" s="325">
        <v>800000</v>
      </c>
      <c r="P845" s="327"/>
      <c r="Q845" s="56"/>
      <c r="R845" s="57">
        <v>800000</v>
      </c>
      <c r="S845" s="58">
        <v>662000</v>
      </c>
      <c r="T845" s="59">
        <v>800000</v>
      </c>
      <c r="U845" s="60">
        <v>800000</v>
      </c>
      <c r="V845" s="61">
        <f t="shared" si="36"/>
        <v>0</v>
      </c>
      <c r="W845" s="62">
        <f t="shared" si="37"/>
        <v>0</v>
      </c>
      <c r="X845" s="191" t="str">
        <f t="shared" si="38"/>
        <v>811100604701R5140242</v>
      </c>
      <c r="Y845" s="14"/>
      <c r="Z845" s="4"/>
    </row>
    <row r="846" spans="2:26" ht="23.25" x14ac:dyDescent="0.25">
      <c r="B846" s="52" t="s">
        <v>58</v>
      </c>
      <c r="C846" s="53" t="s">
        <v>43</v>
      </c>
      <c r="D846" s="454" t="s">
        <v>1416</v>
      </c>
      <c r="E846" s="455"/>
      <c r="F846" s="455"/>
      <c r="G846" s="455"/>
      <c r="H846" s="455"/>
      <c r="I846" s="455"/>
      <c r="J846" s="456"/>
      <c r="K846" s="54" t="s">
        <v>59</v>
      </c>
      <c r="L846" s="55"/>
      <c r="M846" s="325">
        <v>137000</v>
      </c>
      <c r="N846" s="327"/>
      <c r="O846" s="325">
        <v>137000</v>
      </c>
      <c r="P846" s="327"/>
      <c r="Q846" s="56"/>
      <c r="R846" s="57">
        <v>137000</v>
      </c>
      <c r="S846" s="58"/>
      <c r="T846" s="59">
        <v>137000</v>
      </c>
      <c r="U846" s="60">
        <v>137000</v>
      </c>
      <c r="V846" s="61">
        <f t="shared" si="36"/>
        <v>0</v>
      </c>
      <c r="W846" s="62">
        <f t="shared" si="37"/>
        <v>0</v>
      </c>
      <c r="X846" s="191" t="str">
        <f t="shared" si="38"/>
        <v>811100604701R5140244</v>
      </c>
      <c r="Y846" s="14"/>
      <c r="Z846" s="4"/>
    </row>
    <row r="847" spans="2:26" x14ac:dyDescent="0.25">
      <c r="B847" s="52" t="s">
        <v>94</v>
      </c>
      <c r="C847" s="53" t="s">
        <v>43</v>
      </c>
      <c r="D847" s="454" t="s">
        <v>1417</v>
      </c>
      <c r="E847" s="455"/>
      <c r="F847" s="455"/>
      <c r="G847" s="455"/>
      <c r="H847" s="455"/>
      <c r="I847" s="455"/>
      <c r="J847" s="456"/>
      <c r="K847" s="54" t="s">
        <v>96</v>
      </c>
      <c r="L847" s="55"/>
      <c r="M847" s="325">
        <v>15960000</v>
      </c>
      <c r="N847" s="327"/>
      <c r="O847" s="325">
        <v>15960000</v>
      </c>
      <c r="P847" s="327"/>
      <c r="Q847" s="56">
        <v>0</v>
      </c>
      <c r="R847" s="57">
        <v>14550000</v>
      </c>
      <c r="S847" s="58">
        <v>0</v>
      </c>
      <c r="T847" s="59">
        <v>14550000</v>
      </c>
      <c r="U847" s="60">
        <v>14550000</v>
      </c>
      <c r="V847" s="61">
        <f t="shared" si="36"/>
        <v>0</v>
      </c>
      <c r="W847" s="62">
        <f t="shared" si="37"/>
        <v>0</v>
      </c>
      <c r="X847" s="191" t="str">
        <f t="shared" si="38"/>
        <v>81201089990020550880</v>
      </c>
      <c r="Y847" s="14"/>
      <c r="Z847" s="4"/>
    </row>
    <row r="848" spans="2:26" ht="79.5" x14ac:dyDescent="0.25">
      <c r="B848" s="52" t="s">
        <v>158</v>
      </c>
      <c r="C848" s="53" t="s">
        <v>43</v>
      </c>
      <c r="D848" s="454" t="s">
        <v>1418</v>
      </c>
      <c r="E848" s="455"/>
      <c r="F848" s="455"/>
      <c r="G848" s="455"/>
      <c r="H848" s="455"/>
      <c r="I848" s="455"/>
      <c r="J848" s="456"/>
      <c r="K848" s="54" t="s">
        <v>161</v>
      </c>
      <c r="L848" s="55"/>
      <c r="M848" s="325">
        <v>182700</v>
      </c>
      <c r="N848" s="327"/>
      <c r="O848" s="325">
        <v>182700</v>
      </c>
      <c r="P848" s="327"/>
      <c r="Q848" s="56">
        <v>0</v>
      </c>
      <c r="R848" s="57">
        <v>182700</v>
      </c>
      <c r="S848" s="58">
        <v>0</v>
      </c>
      <c r="T848" s="59">
        <v>182700</v>
      </c>
      <c r="U848" s="60">
        <v>182700</v>
      </c>
      <c r="V848" s="61">
        <f t="shared" si="36"/>
        <v>0</v>
      </c>
      <c r="W848" s="62">
        <f t="shared" si="37"/>
        <v>0</v>
      </c>
      <c r="X848" s="191" t="str">
        <f t="shared" si="38"/>
        <v>81204010160129990811</v>
      </c>
      <c r="Y848" s="14"/>
      <c r="Z848" s="4"/>
    </row>
    <row r="849" spans="2:26" x14ac:dyDescent="0.25">
      <c r="B849" s="52" t="s">
        <v>88</v>
      </c>
      <c r="C849" s="53" t="s">
        <v>43</v>
      </c>
      <c r="D849" s="454" t="s">
        <v>1418</v>
      </c>
      <c r="E849" s="455"/>
      <c r="F849" s="455"/>
      <c r="G849" s="455"/>
      <c r="H849" s="455"/>
      <c r="I849" s="455"/>
      <c r="J849" s="456"/>
      <c r="K849" s="54" t="s">
        <v>89</v>
      </c>
      <c r="L849" s="55"/>
      <c r="M849" s="325">
        <v>317300</v>
      </c>
      <c r="N849" s="327"/>
      <c r="O849" s="325">
        <v>317300</v>
      </c>
      <c r="P849" s="327"/>
      <c r="Q849" s="56">
        <v>0</v>
      </c>
      <c r="R849" s="57">
        <v>317299.26</v>
      </c>
      <c r="S849" s="58">
        <v>0</v>
      </c>
      <c r="T849" s="59">
        <v>317299.26</v>
      </c>
      <c r="U849" s="60">
        <v>317299.26</v>
      </c>
      <c r="V849" s="61">
        <f t="shared" si="36"/>
        <v>0</v>
      </c>
      <c r="W849" s="62">
        <f t="shared" si="37"/>
        <v>0</v>
      </c>
      <c r="X849" s="191" t="str">
        <f t="shared" si="38"/>
        <v>81204010160129990853</v>
      </c>
      <c r="Y849" s="14"/>
      <c r="Z849" s="4"/>
    </row>
    <row r="850" spans="2:26" ht="34.5" x14ac:dyDescent="0.25">
      <c r="B850" s="52" t="s">
        <v>56</v>
      </c>
      <c r="C850" s="53" t="s">
        <v>43</v>
      </c>
      <c r="D850" s="454" t="s">
        <v>1419</v>
      </c>
      <c r="E850" s="455"/>
      <c r="F850" s="455"/>
      <c r="G850" s="455"/>
      <c r="H850" s="455"/>
      <c r="I850" s="455"/>
      <c r="J850" s="456"/>
      <c r="K850" s="54" t="s">
        <v>57</v>
      </c>
      <c r="L850" s="55"/>
      <c r="M850" s="325">
        <v>209400</v>
      </c>
      <c r="N850" s="327"/>
      <c r="O850" s="325">
        <v>209400</v>
      </c>
      <c r="P850" s="327"/>
      <c r="Q850" s="56">
        <v>0</v>
      </c>
      <c r="R850" s="57">
        <v>209400</v>
      </c>
      <c r="S850" s="58">
        <v>0</v>
      </c>
      <c r="T850" s="59">
        <v>209400</v>
      </c>
      <c r="U850" s="60">
        <v>209400</v>
      </c>
      <c r="V850" s="61">
        <f t="shared" si="36"/>
        <v>0</v>
      </c>
      <c r="W850" s="62">
        <f t="shared" si="37"/>
        <v>0</v>
      </c>
      <c r="X850" s="191" t="str">
        <f t="shared" si="38"/>
        <v>81204011310120910242</v>
      </c>
      <c r="Y850" s="14"/>
      <c r="Z850" s="4"/>
    </row>
    <row r="851" spans="2:26" ht="23.25" x14ac:dyDescent="0.25">
      <c r="B851" s="52" t="s">
        <v>58</v>
      </c>
      <c r="C851" s="53" t="s">
        <v>43</v>
      </c>
      <c r="D851" s="454" t="s">
        <v>1419</v>
      </c>
      <c r="E851" s="455"/>
      <c r="F851" s="455"/>
      <c r="G851" s="455"/>
      <c r="H851" s="455"/>
      <c r="I851" s="455"/>
      <c r="J851" s="456"/>
      <c r="K851" s="54" t="s">
        <v>59</v>
      </c>
      <c r="L851" s="55"/>
      <c r="M851" s="325">
        <v>12494600</v>
      </c>
      <c r="N851" s="327"/>
      <c r="O851" s="325">
        <v>12494600</v>
      </c>
      <c r="P851" s="327"/>
      <c r="Q851" s="56">
        <v>0</v>
      </c>
      <c r="R851" s="57">
        <v>12232257</v>
      </c>
      <c r="S851" s="58">
        <v>1535235.5</v>
      </c>
      <c r="T851" s="59">
        <v>12232257</v>
      </c>
      <c r="U851" s="60">
        <v>12232257</v>
      </c>
      <c r="V851" s="61">
        <f t="shared" si="36"/>
        <v>0</v>
      </c>
      <c r="W851" s="62">
        <f t="shared" si="37"/>
        <v>0</v>
      </c>
      <c r="X851" s="191" t="str">
        <f t="shared" si="38"/>
        <v>81204011310120910244</v>
      </c>
      <c r="Y851" s="14"/>
      <c r="Z851" s="4"/>
    </row>
    <row r="852" spans="2:26" ht="45.75" x14ac:dyDescent="0.25">
      <c r="B852" s="52" t="s">
        <v>63</v>
      </c>
      <c r="C852" s="53" t="s">
        <v>43</v>
      </c>
      <c r="D852" s="454" t="s">
        <v>1419</v>
      </c>
      <c r="E852" s="455"/>
      <c r="F852" s="455"/>
      <c r="G852" s="455"/>
      <c r="H852" s="455"/>
      <c r="I852" s="455"/>
      <c r="J852" s="456"/>
      <c r="K852" s="54" t="s">
        <v>64</v>
      </c>
      <c r="L852" s="55"/>
      <c r="M852" s="325">
        <v>45108700</v>
      </c>
      <c r="N852" s="327"/>
      <c r="O852" s="325">
        <v>45108700</v>
      </c>
      <c r="P852" s="327"/>
      <c r="Q852" s="56">
        <v>0</v>
      </c>
      <c r="R852" s="57">
        <v>43762472.049999997</v>
      </c>
      <c r="S852" s="58">
        <v>0</v>
      </c>
      <c r="T852" s="59">
        <v>43762472.049999997</v>
      </c>
      <c r="U852" s="60">
        <v>43762472.049999997</v>
      </c>
      <c r="V852" s="61">
        <f t="shared" si="36"/>
        <v>0</v>
      </c>
      <c r="W852" s="62">
        <f t="shared" si="37"/>
        <v>0</v>
      </c>
      <c r="X852" s="191" t="str">
        <f t="shared" si="38"/>
        <v>81204011310120910321</v>
      </c>
      <c r="Y852" s="14"/>
      <c r="Z852" s="4"/>
    </row>
    <row r="853" spans="2:26" ht="23.25" x14ac:dyDescent="0.25">
      <c r="B853" s="52" t="s">
        <v>256</v>
      </c>
      <c r="C853" s="53" t="s">
        <v>43</v>
      </c>
      <c r="D853" s="454" t="s">
        <v>1419</v>
      </c>
      <c r="E853" s="455"/>
      <c r="F853" s="455"/>
      <c r="G853" s="455"/>
      <c r="H853" s="455"/>
      <c r="I853" s="455"/>
      <c r="J853" s="456"/>
      <c r="K853" s="54" t="s">
        <v>260</v>
      </c>
      <c r="L853" s="55"/>
      <c r="M853" s="325">
        <v>440000</v>
      </c>
      <c r="N853" s="327"/>
      <c r="O853" s="325">
        <v>440000</v>
      </c>
      <c r="P853" s="327"/>
      <c r="Q853" s="56">
        <v>0</v>
      </c>
      <c r="R853" s="57">
        <v>354279.5</v>
      </c>
      <c r="S853" s="58">
        <v>0</v>
      </c>
      <c r="T853" s="59">
        <v>354279.5</v>
      </c>
      <c r="U853" s="60">
        <v>354279.5</v>
      </c>
      <c r="V853" s="61">
        <f t="shared" si="36"/>
        <v>0</v>
      </c>
      <c r="W853" s="62">
        <f t="shared" si="37"/>
        <v>0</v>
      </c>
      <c r="X853" s="191" t="str">
        <f t="shared" si="38"/>
        <v>81204011310120910612</v>
      </c>
      <c r="Y853" s="14"/>
      <c r="Z853" s="4"/>
    </row>
    <row r="854" spans="2:26" ht="79.5" x14ac:dyDescent="0.25">
      <c r="B854" s="52" t="s">
        <v>158</v>
      </c>
      <c r="C854" s="53" t="s">
        <v>43</v>
      </c>
      <c r="D854" s="454" t="s">
        <v>1419</v>
      </c>
      <c r="E854" s="455"/>
      <c r="F854" s="455"/>
      <c r="G854" s="455"/>
      <c r="H854" s="455"/>
      <c r="I854" s="455"/>
      <c r="J854" s="456"/>
      <c r="K854" s="54" t="s">
        <v>161</v>
      </c>
      <c r="L854" s="55"/>
      <c r="M854" s="325">
        <v>14169100</v>
      </c>
      <c r="N854" s="327"/>
      <c r="O854" s="325">
        <v>14169100</v>
      </c>
      <c r="P854" s="327"/>
      <c r="Q854" s="56">
        <v>0</v>
      </c>
      <c r="R854" s="57">
        <v>14169100</v>
      </c>
      <c r="S854" s="58">
        <v>0</v>
      </c>
      <c r="T854" s="59">
        <v>14169100</v>
      </c>
      <c r="U854" s="60">
        <v>14169100</v>
      </c>
      <c r="V854" s="61">
        <f t="shared" si="36"/>
        <v>0</v>
      </c>
      <c r="W854" s="62">
        <f t="shared" si="37"/>
        <v>0</v>
      </c>
      <c r="X854" s="191" t="str">
        <f t="shared" si="38"/>
        <v>81204011310120910811</v>
      </c>
      <c r="Y854" s="14"/>
      <c r="Z854" s="4"/>
    </row>
    <row r="855" spans="2:26" ht="23.25" x14ac:dyDescent="0.25">
      <c r="B855" s="52" t="s">
        <v>58</v>
      </c>
      <c r="C855" s="53" t="s">
        <v>43</v>
      </c>
      <c r="D855" s="454" t="s">
        <v>1420</v>
      </c>
      <c r="E855" s="455"/>
      <c r="F855" s="455"/>
      <c r="G855" s="455"/>
      <c r="H855" s="455"/>
      <c r="I855" s="455"/>
      <c r="J855" s="456"/>
      <c r="K855" s="54" t="s">
        <v>59</v>
      </c>
      <c r="L855" s="55"/>
      <c r="M855" s="325">
        <v>750000</v>
      </c>
      <c r="N855" s="327"/>
      <c r="O855" s="325">
        <v>750000</v>
      </c>
      <c r="P855" s="327"/>
      <c r="Q855" s="56">
        <v>0</v>
      </c>
      <c r="R855" s="57">
        <v>750000</v>
      </c>
      <c r="S855" s="58">
        <v>0</v>
      </c>
      <c r="T855" s="59">
        <v>750000</v>
      </c>
      <c r="U855" s="60">
        <v>750000</v>
      </c>
      <c r="V855" s="61">
        <f t="shared" si="36"/>
        <v>0</v>
      </c>
      <c r="W855" s="62">
        <f t="shared" si="37"/>
        <v>0</v>
      </c>
      <c r="X855" s="191" t="str">
        <f t="shared" si="38"/>
        <v>81204011310220920244</v>
      </c>
      <c r="Y855" s="14"/>
      <c r="Z855" s="4"/>
    </row>
    <row r="856" spans="2:26" ht="23.25" x14ac:dyDescent="0.25">
      <c r="B856" s="52" t="s">
        <v>256</v>
      </c>
      <c r="C856" s="53" t="s">
        <v>43</v>
      </c>
      <c r="D856" s="454" t="s">
        <v>1420</v>
      </c>
      <c r="E856" s="455"/>
      <c r="F856" s="455"/>
      <c r="G856" s="455"/>
      <c r="H856" s="455"/>
      <c r="I856" s="455"/>
      <c r="J856" s="456"/>
      <c r="K856" s="54" t="s">
        <v>260</v>
      </c>
      <c r="L856" s="55"/>
      <c r="M856" s="325">
        <v>800000</v>
      </c>
      <c r="N856" s="327"/>
      <c r="O856" s="325">
        <v>800000</v>
      </c>
      <c r="P856" s="327"/>
      <c r="Q856" s="56">
        <v>0</v>
      </c>
      <c r="R856" s="57">
        <v>800000</v>
      </c>
      <c r="S856" s="58">
        <v>0</v>
      </c>
      <c r="T856" s="59">
        <v>800000</v>
      </c>
      <c r="U856" s="60">
        <v>800000</v>
      </c>
      <c r="V856" s="61">
        <f t="shared" ref="V856:V919" si="39">R856-U856</f>
        <v>0</v>
      </c>
      <c r="W856" s="62">
        <f t="shared" ref="W856:W919" si="40">T856-U856</f>
        <v>0</v>
      </c>
      <c r="X856" s="191" t="str">
        <f t="shared" ref="X856:X919" si="41">IF(D856="","00000000000000000",D856)&amp;IF(K856="","000",K856)</f>
        <v>81204011310220920612</v>
      </c>
      <c r="Y856" s="14"/>
      <c r="Z856" s="4"/>
    </row>
    <row r="857" spans="2:26" ht="79.5" x14ac:dyDescent="0.25">
      <c r="B857" s="52" t="s">
        <v>158</v>
      </c>
      <c r="C857" s="53" t="s">
        <v>43</v>
      </c>
      <c r="D857" s="454" t="s">
        <v>1420</v>
      </c>
      <c r="E857" s="455"/>
      <c r="F857" s="455"/>
      <c r="G857" s="455"/>
      <c r="H857" s="455"/>
      <c r="I857" s="455"/>
      <c r="J857" s="456"/>
      <c r="K857" s="54" t="s">
        <v>161</v>
      </c>
      <c r="L857" s="55"/>
      <c r="M857" s="325">
        <v>1300000</v>
      </c>
      <c r="N857" s="327"/>
      <c r="O857" s="325">
        <v>1300000</v>
      </c>
      <c r="P857" s="327"/>
      <c r="Q857" s="56">
        <v>0</v>
      </c>
      <c r="R857" s="57">
        <v>1300000</v>
      </c>
      <c r="S857" s="58">
        <v>0</v>
      </c>
      <c r="T857" s="59">
        <v>1300000</v>
      </c>
      <c r="U857" s="60">
        <v>1300000</v>
      </c>
      <c r="V857" s="61">
        <f t="shared" si="39"/>
        <v>0</v>
      </c>
      <c r="W857" s="62">
        <f t="shared" si="40"/>
        <v>0</v>
      </c>
      <c r="X857" s="191" t="str">
        <f t="shared" si="41"/>
        <v>81204011310220920811</v>
      </c>
      <c r="Y857" s="14"/>
      <c r="Z857" s="4"/>
    </row>
    <row r="858" spans="2:26" ht="23.25" x14ac:dyDescent="0.25">
      <c r="B858" s="52" t="s">
        <v>256</v>
      </c>
      <c r="C858" s="53" t="s">
        <v>43</v>
      </c>
      <c r="D858" s="454" t="s">
        <v>1421</v>
      </c>
      <c r="E858" s="455"/>
      <c r="F858" s="455"/>
      <c r="G858" s="455"/>
      <c r="H858" s="455"/>
      <c r="I858" s="455"/>
      <c r="J858" s="456"/>
      <c r="K858" s="54" t="s">
        <v>260</v>
      </c>
      <c r="L858" s="55"/>
      <c r="M858" s="325">
        <v>210000</v>
      </c>
      <c r="N858" s="327"/>
      <c r="O858" s="325">
        <v>210000</v>
      </c>
      <c r="P858" s="327"/>
      <c r="Q858" s="56">
        <v>0</v>
      </c>
      <c r="R858" s="57">
        <v>210000</v>
      </c>
      <c r="S858" s="58">
        <v>0</v>
      </c>
      <c r="T858" s="59">
        <v>210000</v>
      </c>
      <c r="U858" s="60">
        <v>210000</v>
      </c>
      <c r="V858" s="61">
        <f t="shared" si="39"/>
        <v>0</v>
      </c>
      <c r="W858" s="62">
        <f t="shared" si="40"/>
        <v>0</v>
      </c>
      <c r="X858" s="191" t="str">
        <f t="shared" si="41"/>
        <v>81204011310329990612</v>
      </c>
      <c r="Y858" s="14"/>
      <c r="Z858" s="4"/>
    </row>
    <row r="859" spans="2:26" ht="79.5" x14ac:dyDescent="0.25">
      <c r="B859" s="52" t="s">
        <v>158</v>
      </c>
      <c r="C859" s="53" t="s">
        <v>43</v>
      </c>
      <c r="D859" s="454" t="s">
        <v>1421</v>
      </c>
      <c r="E859" s="455"/>
      <c r="F859" s="455"/>
      <c r="G859" s="455"/>
      <c r="H859" s="455"/>
      <c r="I859" s="455"/>
      <c r="J859" s="456"/>
      <c r="K859" s="54" t="s">
        <v>161</v>
      </c>
      <c r="L859" s="55"/>
      <c r="M859" s="325">
        <v>490000</v>
      </c>
      <c r="N859" s="327"/>
      <c r="O859" s="325">
        <v>490000</v>
      </c>
      <c r="P859" s="327"/>
      <c r="Q859" s="56">
        <v>0</v>
      </c>
      <c r="R859" s="57">
        <v>350000</v>
      </c>
      <c r="S859" s="58">
        <v>0</v>
      </c>
      <c r="T859" s="59">
        <v>350000</v>
      </c>
      <c r="U859" s="60">
        <v>350000</v>
      </c>
      <c r="V859" s="61">
        <f t="shared" si="39"/>
        <v>0</v>
      </c>
      <c r="W859" s="62">
        <f t="shared" si="40"/>
        <v>0</v>
      </c>
      <c r="X859" s="191" t="str">
        <f t="shared" si="41"/>
        <v>81204011310329990811</v>
      </c>
      <c r="Y859" s="14"/>
      <c r="Z859" s="4"/>
    </row>
    <row r="860" spans="2:26" x14ac:dyDescent="0.25">
      <c r="B860" s="52" t="s">
        <v>77</v>
      </c>
      <c r="C860" s="53" t="s">
        <v>43</v>
      </c>
      <c r="D860" s="454" t="s">
        <v>1422</v>
      </c>
      <c r="E860" s="455"/>
      <c r="F860" s="455"/>
      <c r="G860" s="455"/>
      <c r="H860" s="455"/>
      <c r="I860" s="455"/>
      <c r="J860" s="456"/>
      <c r="K860" s="54" t="s">
        <v>79</v>
      </c>
      <c r="L860" s="55"/>
      <c r="M860" s="325">
        <v>106037220.81999999</v>
      </c>
      <c r="N860" s="327"/>
      <c r="O860" s="325">
        <v>106037220.81999999</v>
      </c>
      <c r="P860" s="327"/>
      <c r="Q860" s="56">
        <v>0</v>
      </c>
      <c r="R860" s="57">
        <v>106037220.81999999</v>
      </c>
      <c r="S860" s="58">
        <v>0</v>
      </c>
      <c r="T860" s="59">
        <v>106025937.06</v>
      </c>
      <c r="U860" s="60">
        <v>106025937.06</v>
      </c>
      <c r="V860" s="61">
        <f t="shared" si="39"/>
        <v>11283.759999990463</v>
      </c>
      <c r="W860" s="62">
        <f t="shared" si="40"/>
        <v>0</v>
      </c>
      <c r="X860" s="191" t="str">
        <f t="shared" si="41"/>
        <v>81204011310500590111</v>
      </c>
      <c r="Y860" s="14"/>
      <c r="Z860" s="4"/>
    </row>
    <row r="861" spans="2:26" ht="34.5" x14ac:dyDescent="0.25">
      <c r="B861" s="52" t="s">
        <v>80</v>
      </c>
      <c r="C861" s="53" t="s">
        <v>43</v>
      </c>
      <c r="D861" s="454" t="s">
        <v>1422</v>
      </c>
      <c r="E861" s="455"/>
      <c r="F861" s="455"/>
      <c r="G861" s="455"/>
      <c r="H861" s="455"/>
      <c r="I861" s="455"/>
      <c r="J861" s="456"/>
      <c r="K861" s="54" t="s">
        <v>81</v>
      </c>
      <c r="L861" s="55"/>
      <c r="M861" s="325">
        <v>541756.6</v>
      </c>
      <c r="N861" s="327"/>
      <c r="O861" s="325">
        <v>541756.6</v>
      </c>
      <c r="P861" s="327"/>
      <c r="Q861" s="56">
        <v>0</v>
      </c>
      <c r="R861" s="57">
        <v>517036.42</v>
      </c>
      <c r="S861" s="58">
        <v>0</v>
      </c>
      <c r="T861" s="59">
        <v>517036.42</v>
      </c>
      <c r="U861" s="60">
        <v>517036.42</v>
      </c>
      <c r="V861" s="61">
        <f t="shared" si="39"/>
        <v>0</v>
      </c>
      <c r="W861" s="62">
        <f t="shared" si="40"/>
        <v>0</v>
      </c>
      <c r="X861" s="191" t="str">
        <f t="shared" si="41"/>
        <v>81204011310500590112</v>
      </c>
      <c r="Y861" s="14"/>
      <c r="Z861" s="4"/>
    </row>
    <row r="862" spans="2:26" ht="57" x14ac:dyDescent="0.25">
      <c r="B862" s="52" t="s">
        <v>82</v>
      </c>
      <c r="C862" s="53" t="s">
        <v>43</v>
      </c>
      <c r="D862" s="454" t="s">
        <v>1422</v>
      </c>
      <c r="E862" s="455"/>
      <c r="F862" s="455"/>
      <c r="G862" s="455"/>
      <c r="H862" s="455"/>
      <c r="I862" s="455"/>
      <c r="J862" s="456"/>
      <c r="K862" s="54" t="s">
        <v>83</v>
      </c>
      <c r="L862" s="55"/>
      <c r="M862" s="325">
        <v>31213982.579999998</v>
      </c>
      <c r="N862" s="327"/>
      <c r="O862" s="325">
        <v>31213982.579999998</v>
      </c>
      <c r="P862" s="327"/>
      <c r="Q862" s="56">
        <v>0</v>
      </c>
      <c r="R862" s="57">
        <v>31113007.199999999</v>
      </c>
      <c r="S862" s="58">
        <v>0</v>
      </c>
      <c r="T862" s="59">
        <v>31113007.199999999</v>
      </c>
      <c r="U862" s="60">
        <v>31113007.199999999</v>
      </c>
      <c r="V862" s="61">
        <f t="shared" si="39"/>
        <v>0</v>
      </c>
      <c r="W862" s="62">
        <f t="shared" si="40"/>
        <v>0</v>
      </c>
      <c r="X862" s="191" t="str">
        <f t="shared" si="41"/>
        <v>81204011310500590119</v>
      </c>
      <c r="Y862" s="14"/>
      <c r="Z862" s="4"/>
    </row>
    <row r="863" spans="2:26" ht="34.5" x14ac:dyDescent="0.25">
      <c r="B863" s="52" t="s">
        <v>56</v>
      </c>
      <c r="C863" s="53" t="s">
        <v>43</v>
      </c>
      <c r="D863" s="454" t="s">
        <v>1422</v>
      </c>
      <c r="E863" s="455"/>
      <c r="F863" s="455"/>
      <c r="G863" s="455"/>
      <c r="H863" s="455"/>
      <c r="I863" s="455"/>
      <c r="J863" s="456"/>
      <c r="K863" s="54" t="s">
        <v>57</v>
      </c>
      <c r="L863" s="55"/>
      <c r="M863" s="325">
        <v>8968504.9600000009</v>
      </c>
      <c r="N863" s="327"/>
      <c r="O863" s="325">
        <v>8968504.9600000009</v>
      </c>
      <c r="P863" s="327"/>
      <c r="Q863" s="56">
        <v>0</v>
      </c>
      <c r="R863" s="57">
        <v>8942340.7699999996</v>
      </c>
      <c r="S863" s="58">
        <v>543996.76</v>
      </c>
      <c r="T863" s="59">
        <v>8942340.7699999996</v>
      </c>
      <c r="U863" s="60">
        <v>8942340.7699999996</v>
      </c>
      <c r="V863" s="61">
        <f t="shared" si="39"/>
        <v>0</v>
      </c>
      <c r="W863" s="62">
        <f t="shared" si="40"/>
        <v>0</v>
      </c>
      <c r="X863" s="191" t="str">
        <f t="shared" si="41"/>
        <v>81204011310500590242</v>
      </c>
      <c r="Y863" s="14"/>
      <c r="Z863" s="4"/>
    </row>
    <row r="864" spans="2:26" ht="23.25" x14ac:dyDescent="0.25">
      <c r="B864" s="52" t="s">
        <v>58</v>
      </c>
      <c r="C864" s="53" t="s">
        <v>43</v>
      </c>
      <c r="D864" s="454" t="s">
        <v>1422</v>
      </c>
      <c r="E864" s="455"/>
      <c r="F864" s="455"/>
      <c r="G864" s="455"/>
      <c r="H864" s="455"/>
      <c r="I864" s="455"/>
      <c r="J864" s="456"/>
      <c r="K864" s="54" t="s">
        <v>59</v>
      </c>
      <c r="L864" s="55"/>
      <c r="M864" s="325">
        <v>30331795.039999999</v>
      </c>
      <c r="N864" s="327"/>
      <c r="O864" s="325">
        <v>30331795.039999999</v>
      </c>
      <c r="P864" s="327"/>
      <c r="Q864" s="56">
        <v>0</v>
      </c>
      <c r="R864" s="57">
        <v>29895105.260000002</v>
      </c>
      <c r="S864" s="58">
        <v>13726752.529999999</v>
      </c>
      <c r="T864" s="59">
        <v>29895105.260000002</v>
      </c>
      <c r="U864" s="60">
        <v>29895105.260000002</v>
      </c>
      <c r="V864" s="61">
        <f t="shared" si="39"/>
        <v>0</v>
      </c>
      <c r="W864" s="62">
        <f t="shared" si="40"/>
        <v>0</v>
      </c>
      <c r="X864" s="191" t="str">
        <f t="shared" si="41"/>
        <v>81204011310500590244</v>
      </c>
      <c r="Y864" s="14"/>
      <c r="Z864" s="4"/>
    </row>
    <row r="865" spans="2:26" x14ac:dyDescent="0.25">
      <c r="B865" s="52" t="s">
        <v>84</v>
      </c>
      <c r="C865" s="53" t="s">
        <v>43</v>
      </c>
      <c r="D865" s="454" t="s">
        <v>1422</v>
      </c>
      <c r="E865" s="455"/>
      <c r="F865" s="455"/>
      <c r="G865" s="455"/>
      <c r="H865" s="455"/>
      <c r="I865" s="455"/>
      <c r="J865" s="456"/>
      <c r="K865" s="54" t="s">
        <v>85</v>
      </c>
      <c r="L865" s="55"/>
      <c r="M865" s="325">
        <v>5131300</v>
      </c>
      <c r="N865" s="327"/>
      <c r="O865" s="325">
        <v>5131300</v>
      </c>
      <c r="P865" s="327"/>
      <c r="Q865" s="56">
        <v>0</v>
      </c>
      <c r="R865" s="57">
        <v>5130816.43</v>
      </c>
      <c r="S865" s="58">
        <v>0</v>
      </c>
      <c r="T865" s="59">
        <v>5130816.43</v>
      </c>
      <c r="U865" s="60">
        <v>5130816.43</v>
      </c>
      <c r="V865" s="61">
        <f t="shared" si="39"/>
        <v>0</v>
      </c>
      <c r="W865" s="62">
        <f t="shared" si="40"/>
        <v>0</v>
      </c>
      <c r="X865" s="191" t="str">
        <f t="shared" si="41"/>
        <v>81204011310500590247</v>
      </c>
      <c r="Y865" s="14"/>
      <c r="Z865" s="4"/>
    </row>
    <row r="866" spans="2:26" ht="45.75" x14ac:dyDescent="0.25">
      <c r="B866" s="52" t="s">
        <v>63</v>
      </c>
      <c r="C866" s="53" t="s">
        <v>43</v>
      </c>
      <c r="D866" s="454" t="s">
        <v>1422</v>
      </c>
      <c r="E866" s="455"/>
      <c r="F866" s="455"/>
      <c r="G866" s="455"/>
      <c r="H866" s="455"/>
      <c r="I866" s="455"/>
      <c r="J866" s="456"/>
      <c r="K866" s="54" t="s">
        <v>64</v>
      </c>
      <c r="L866" s="55"/>
      <c r="M866" s="325">
        <v>1564000</v>
      </c>
      <c r="N866" s="327"/>
      <c r="O866" s="325">
        <v>1564000</v>
      </c>
      <c r="P866" s="327"/>
      <c r="Q866" s="56">
        <v>0</v>
      </c>
      <c r="R866" s="57">
        <v>1228017.24</v>
      </c>
      <c r="S866" s="58">
        <v>0</v>
      </c>
      <c r="T866" s="59">
        <v>1228017.24</v>
      </c>
      <c r="U866" s="60">
        <v>1228017.24</v>
      </c>
      <c r="V866" s="61">
        <f t="shared" si="39"/>
        <v>0</v>
      </c>
      <c r="W866" s="62">
        <f t="shared" si="40"/>
        <v>0</v>
      </c>
      <c r="X866" s="191" t="str">
        <f t="shared" si="41"/>
        <v>81204011310500590321</v>
      </c>
      <c r="Y866" s="14"/>
      <c r="Z866" s="4"/>
    </row>
    <row r="867" spans="2:26" ht="79.5" x14ac:dyDescent="0.25">
      <c r="B867" s="52" t="s">
        <v>97</v>
      </c>
      <c r="C867" s="53" t="s">
        <v>43</v>
      </c>
      <c r="D867" s="454" t="s">
        <v>1422</v>
      </c>
      <c r="E867" s="455"/>
      <c r="F867" s="455"/>
      <c r="G867" s="455"/>
      <c r="H867" s="455"/>
      <c r="I867" s="455"/>
      <c r="J867" s="456"/>
      <c r="K867" s="54" t="s">
        <v>99</v>
      </c>
      <c r="L867" s="55"/>
      <c r="M867" s="325">
        <v>5081400</v>
      </c>
      <c r="N867" s="327"/>
      <c r="O867" s="325">
        <v>5081400</v>
      </c>
      <c r="P867" s="327"/>
      <c r="Q867" s="56">
        <v>0</v>
      </c>
      <c r="R867" s="57">
        <v>3800685.84</v>
      </c>
      <c r="S867" s="58">
        <v>0</v>
      </c>
      <c r="T867" s="59">
        <v>3800685.84</v>
      </c>
      <c r="U867" s="60">
        <v>3800685.84</v>
      </c>
      <c r="V867" s="61">
        <f t="shared" si="39"/>
        <v>0</v>
      </c>
      <c r="W867" s="62">
        <f t="shared" si="40"/>
        <v>0</v>
      </c>
      <c r="X867" s="191" t="str">
        <f t="shared" si="41"/>
        <v>81204011310500590621</v>
      </c>
      <c r="Y867" s="14"/>
      <c r="Z867" s="4"/>
    </row>
    <row r="868" spans="2:26" ht="23.25" x14ac:dyDescent="0.25">
      <c r="B868" s="52" t="s">
        <v>86</v>
      </c>
      <c r="C868" s="53" t="s">
        <v>43</v>
      </c>
      <c r="D868" s="454" t="s">
        <v>1422</v>
      </c>
      <c r="E868" s="455"/>
      <c r="F868" s="455"/>
      <c r="G868" s="455"/>
      <c r="H868" s="455"/>
      <c r="I868" s="455"/>
      <c r="J868" s="456"/>
      <c r="K868" s="54" t="s">
        <v>87</v>
      </c>
      <c r="L868" s="55"/>
      <c r="M868" s="325">
        <v>2458246.64</v>
      </c>
      <c r="N868" s="327"/>
      <c r="O868" s="325">
        <v>2458246.64</v>
      </c>
      <c r="P868" s="327"/>
      <c r="Q868" s="56">
        <v>0</v>
      </c>
      <c r="R868" s="57">
        <v>2396184</v>
      </c>
      <c r="S868" s="58">
        <v>0</v>
      </c>
      <c r="T868" s="59">
        <v>2396184</v>
      </c>
      <c r="U868" s="60">
        <v>2396184</v>
      </c>
      <c r="V868" s="61">
        <f t="shared" si="39"/>
        <v>0</v>
      </c>
      <c r="W868" s="62">
        <f t="shared" si="40"/>
        <v>0</v>
      </c>
      <c r="X868" s="191" t="str">
        <f t="shared" si="41"/>
        <v>81204011310500590851</v>
      </c>
      <c r="Y868" s="14"/>
      <c r="Z868" s="4"/>
    </row>
    <row r="869" spans="2:26" x14ac:dyDescent="0.25">
      <c r="B869" s="52" t="s">
        <v>65</v>
      </c>
      <c r="C869" s="53" t="s">
        <v>43</v>
      </c>
      <c r="D869" s="454" t="s">
        <v>1422</v>
      </c>
      <c r="E869" s="455"/>
      <c r="F869" s="455"/>
      <c r="G869" s="455"/>
      <c r="H869" s="455"/>
      <c r="I869" s="455"/>
      <c r="J869" s="456"/>
      <c r="K869" s="54" t="s">
        <v>66</v>
      </c>
      <c r="L869" s="55"/>
      <c r="M869" s="325">
        <v>87203.36</v>
      </c>
      <c r="N869" s="327"/>
      <c r="O869" s="325">
        <v>87203.36</v>
      </c>
      <c r="P869" s="327"/>
      <c r="Q869" s="56">
        <v>0</v>
      </c>
      <c r="R869" s="57">
        <v>84294.55</v>
      </c>
      <c r="S869" s="58">
        <v>0</v>
      </c>
      <c r="T869" s="59">
        <v>84294.55</v>
      </c>
      <c r="U869" s="60">
        <v>84294.55</v>
      </c>
      <c r="V869" s="61">
        <f t="shared" si="39"/>
        <v>0</v>
      </c>
      <c r="W869" s="62">
        <f t="shared" si="40"/>
        <v>0</v>
      </c>
      <c r="X869" s="191" t="str">
        <f t="shared" si="41"/>
        <v>81204011310500590852</v>
      </c>
      <c r="Y869" s="14"/>
      <c r="Z869" s="4"/>
    </row>
    <row r="870" spans="2:26" x14ac:dyDescent="0.25">
      <c r="B870" s="52" t="s">
        <v>88</v>
      </c>
      <c r="C870" s="53" t="s">
        <v>43</v>
      </c>
      <c r="D870" s="454" t="s">
        <v>1422</v>
      </c>
      <c r="E870" s="455"/>
      <c r="F870" s="455"/>
      <c r="G870" s="455"/>
      <c r="H870" s="455"/>
      <c r="I870" s="455"/>
      <c r="J870" s="456"/>
      <c r="K870" s="54" t="s">
        <v>89</v>
      </c>
      <c r="L870" s="55"/>
      <c r="M870" s="325">
        <v>8550</v>
      </c>
      <c r="N870" s="327"/>
      <c r="O870" s="325">
        <v>8550</v>
      </c>
      <c r="P870" s="327"/>
      <c r="Q870" s="56">
        <v>0</v>
      </c>
      <c r="R870" s="57">
        <v>300</v>
      </c>
      <c r="S870" s="58">
        <v>0</v>
      </c>
      <c r="T870" s="59">
        <v>300</v>
      </c>
      <c r="U870" s="60">
        <v>300</v>
      </c>
      <c r="V870" s="61">
        <f t="shared" si="39"/>
        <v>0</v>
      </c>
      <c r="W870" s="62">
        <f t="shared" si="40"/>
        <v>0</v>
      </c>
      <c r="X870" s="191" t="str">
        <f t="shared" si="41"/>
        <v>81204011310500590853</v>
      </c>
      <c r="Y870" s="14"/>
      <c r="Z870" s="4"/>
    </row>
    <row r="871" spans="2:26" ht="79.5" x14ac:dyDescent="0.25">
      <c r="B871" s="52" t="s">
        <v>164</v>
      </c>
      <c r="C871" s="53" t="s">
        <v>43</v>
      </c>
      <c r="D871" s="454" t="s">
        <v>1423</v>
      </c>
      <c r="E871" s="455"/>
      <c r="F871" s="455"/>
      <c r="G871" s="455"/>
      <c r="H871" s="455"/>
      <c r="I871" s="455"/>
      <c r="J871" s="456"/>
      <c r="K871" s="54" t="s">
        <v>166</v>
      </c>
      <c r="L871" s="55"/>
      <c r="M871" s="325">
        <v>122799700</v>
      </c>
      <c r="N871" s="327"/>
      <c r="O871" s="325">
        <v>122799700</v>
      </c>
      <c r="P871" s="327"/>
      <c r="Q871" s="56">
        <v>0</v>
      </c>
      <c r="R871" s="57">
        <v>122799700</v>
      </c>
      <c r="S871" s="58">
        <v>0</v>
      </c>
      <c r="T871" s="59">
        <v>122799700</v>
      </c>
      <c r="U871" s="60">
        <v>122799700</v>
      </c>
      <c r="V871" s="61">
        <f t="shared" si="39"/>
        <v>0</v>
      </c>
      <c r="W871" s="62">
        <f t="shared" si="40"/>
        <v>0</v>
      </c>
      <c r="X871" s="191" t="str">
        <f t="shared" si="41"/>
        <v>8120401131065П020813</v>
      </c>
      <c r="Y871" s="14"/>
      <c r="Z871" s="4"/>
    </row>
    <row r="872" spans="2:26" ht="79.5" x14ac:dyDescent="0.25">
      <c r="B872" s="52" t="s">
        <v>164</v>
      </c>
      <c r="C872" s="53" t="s">
        <v>43</v>
      </c>
      <c r="D872" s="454" t="s">
        <v>1424</v>
      </c>
      <c r="E872" s="455"/>
      <c r="F872" s="455"/>
      <c r="G872" s="455"/>
      <c r="H872" s="455"/>
      <c r="I872" s="455"/>
      <c r="J872" s="456"/>
      <c r="K872" s="54" t="s">
        <v>166</v>
      </c>
      <c r="L872" s="55"/>
      <c r="M872" s="325">
        <v>31168900</v>
      </c>
      <c r="N872" s="327"/>
      <c r="O872" s="325">
        <v>31168900</v>
      </c>
      <c r="P872" s="327"/>
      <c r="Q872" s="56">
        <v>0</v>
      </c>
      <c r="R872" s="57">
        <v>31168860</v>
      </c>
      <c r="S872" s="58">
        <v>0</v>
      </c>
      <c r="T872" s="59">
        <v>31168860</v>
      </c>
      <c r="U872" s="60">
        <v>31168860</v>
      </c>
      <c r="V872" s="61">
        <f t="shared" si="39"/>
        <v>0</v>
      </c>
      <c r="W872" s="62">
        <f t="shared" si="40"/>
        <v>0</v>
      </c>
      <c r="X872" s="191" t="str">
        <f t="shared" si="41"/>
        <v>8120401131075П010813</v>
      </c>
      <c r="Y872" s="14"/>
      <c r="Z872" s="4"/>
    </row>
    <row r="873" spans="2:26" ht="34.5" x14ac:dyDescent="0.25">
      <c r="B873" s="52" t="s">
        <v>56</v>
      </c>
      <c r="C873" s="53" t="s">
        <v>43</v>
      </c>
      <c r="D873" s="454" t="s">
        <v>1425</v>
      </c>
      <c r="E873" s="455"/>
      <c r="F873" s="455"/>
      <c r="G873" s="455"/>
      <c r="H873" s="455"/>
      <c r="I873" s="455"/>
      <c r="J873" s="456"/>
      <c r="K873" s="54" t="s">
        <v>57</v>
      </c>
      <c r="L873" s="55"/>
      <c r="M873" s="325">
        <v>1600001</v>
      </c>
      <c r="N873" s="327"/>
      <c r="O873" s="325">
        <v>1600001</v>
      </c>
      <c r="P873" s="327"/>
      <c r="Q873" s="56">
        <v>0</v>
      </c>
      <c r="R873" s="57">
        <v>1600000.7</v>
      </c>
      <c r="S873" s="58">
        <v>1128380.78</v>
      </c>
      <c r="T873" s="59">
        <v>1600000.7</v>
      </c>
      <c r="U873" s="60">
        <v>1600000.7</v>
      </c>
      <c r="V873" s="61">
        <f t="shared" si="39"/>
        <v>0</v>
      </c>
      <c r="W873" s="62">
        <f t="shared" si="40"/>
        <v>0</v>
      </c>
      <c r="X873" s="191" t="str">
        <f t="shared" si="41"/>
        <v>8120401131P252910242</v>
      </c>
      <c r="Y873" s="14"/>
      <c r="Z873" s="4"/>
    </row>
    <row r="874" spans="2:26" ht="23.25" x14ac:dyDescent="0.25">
      <c r="B874" s="52" t="s">
        <v>58</v>
      </c>
      <c r="C874" s="53" t="s">
        <v>43</v>
      </c>
      <c r="D874" s="454" t="s">
        <v>1425</v>
      </c>
      <c r="E874" s="455"/>
      <c r="F874" s="455"/>
      <c r="G874" s="455"/>
      <c r="H874" s="455"/>
      <c r="I874" s="455"/>
      <c r="J874" s="456"/>
      <c r="K874" s="54" t="s">
        <v>59</v>
      </c>
      <c r="L874" s="55"/>
      <c r="M874" s="325">
        <v>391199</v>
      </c>
      <c r="N874" s="327"/>
      <c r="O874" s="325">
        <v>391199</v>
      </c>
      <c r="P874" s="327"/>
      <c r="Q874" s="56">
        <v>0</v>
      </c>
      <c r="R874" s="57">
        <v>391041</v>
      </c>
      <c r="S874" s="58">
        <v>374221</v>
      </c>
      <c r="T874" s="59">
        <v>391041</v>
      </c>
      <c r="U874" s="60">
        <v>391041</v>
      </c>
      <c r="V874" s="61">
        <f t="shared" si="39"/>
        <v>0</v>
      </c>
      <c r="W874" s="62">
        <f t="shared" si="40"/>
        <v>0</v>
      </c>
      <c r="X874" s="191" t="str">
        <f t="shared" si="41"/>
        <v>8120401131P252910244</v>
      </c>
      <c r="Y874" s="14"/>
      <c r="Z874" s="4"/>
    </row>
    <row r="875" spans="2:26" ht="79.5" x14ac:dyDescent="0.25">
      <c r="B875" s="52" t="s">
        <v>97</v>
      </c>
      <c r="C875" s="53" t="s">
        <v>43</v>
      </c>
      <c r="D875" s="454" t="s">
        <v>1426</v>
      </c>
      <c r="E875" s="455"/>
      <c r="F875" s="455"/>
      <c r="G875" s="455"/>
      <c r="H875" s="455"/>
      <c r="I875" s="455"/>
      <c r="J875" s="456"/>
      <c r="K875" s="54" t="s">
        <v>99</v>
      </c>
      <c r="L875" s="55"/>
      <c r="M875" s="325">
        <v>3052400</v>
      </c>
      <c r="N875" s="327"/>
      <c r="O875" s="325">
        <v>3052400</v>
      </c>
      <c r="P875" s="327"/>
      <c r="Q875" s="56">
        <v>0</v>
      </c>
      <c r="R875" s="57">
        <v>3038121.1</v>
      </c>
      <c r="S875" s="58">
        <v>0</v>
      </c>
      <c r="T875" s="59">
        <v>3038121.1</v>
      </c>
      <c r="U875" s="60">
        <v>3038121.1</v>
      </c>
      <c r="V875" s="61">
        <f t="shared" si="39"/>
        <v>0</v>
      </c>
      <c r="W875" s="62">
        <f t="shared" si="40"/>
        <v>0</v>
      </c>
      <c r="X875" s="191" t="str">
        <f t="shared" si="41"/>
        <v>81204011320100590621</v>
      </c>
      <c r="Y875" s="14"/>
      <c r="Z875" s="4"/>
    </row>
    <row r="876" spans="2:26" ht="23.25" x14ac:dyDescent="0.25">
      <c r="B876" s="52" t="s">
        <v>58</v>
      </c>
      <c r="C876" s="53" t="s">
        <v>43</v>
      </c>
      <c r="D876" s="454" t="s">
        <v>1427</v>
      </c>
      <c r="E876" s="455"/>
      <c r="F876" s="455"/>
      <c r="G876" s="455"/>
      <c r="H876" s="455"/>
      <c r="I876" s="455"/>
      <c r="J876" s="456"/>
      <c r="K876" s="54" t="s">
        <v>59</v>
      </c>
      <c r="L876" s="55"/>
      <c r="M876" s="325">
        <v>249000</v>
      </c>
      <c r="N876" s="327"/>
      <c r="O876" s="325">
        <v>249000</v>
      </c>
      <c r="P876" s="327"/>
      <c r="Q876" s="56">
        <v>0</v>
      </c>
      <c r="R876" s="57">
        <v>234780</v>
      </c>
      <c r="S876" s="58">
        <v>0</v>
      </c>
      <c r="T876" s="59">
        <v>234780</v>
      </c>
      <c r="U876" s="60">
        <v>234780</v>
      </c>
      <c r="V876" s="61">
        <f t="shared" si="39"/>
        <v>0</v>
      </c>
      <c r="W876" s="62">
        <f t="shared" si="40"/>
        <v>0</v>
      </c>
      <c r="X876" s="191" t="str">
        <f t="shared" si="41"/>
        <v>81204011320129990244</v>
      </c>
      <c r="Y876" s="14"/>
      <c r="Z876" s="4"/>
    </row>
    <row r="877" spans="2:26" x14ac:dyDescent="0.25">
      <c r="B877" s="52" t="s">
        <v>126</v>
      </c>
      <c r="C877" s="53" t="s">
        <v>43</v>
      </c>
      <c r="D877" s="454" t="s">
        <v>1427</v>
      </c>
      <c r="E877" s="455"/>
      <c r="F877" s="455"/>
      <c r="G877" s="455"/>
      <c r="H877" s="455"/>
      <c r="I877" s="455"/>
      <c r="J877" s="456"/>
      <c r="K877" s="54" t="s">
        <v>127</v>
      </c>
      <c r="L877" s="55"/>
      <c r="M877" s="325">
        <v>379400</v>
      </c>
      <c r="N877" s="327"/>
      <c r="O877" s="325">
        <v>379400</v>
      </c>
      <c r="P877" s="327"/>
      <c r="Q877" s="56">
        <v>0</v>
      </c>
      <c r="R877" s="57">
        <v>379310.25</v>
      </c>
      <c r="S877" s="58">
        <v>0</v>
      </c>
      <c r="T877" s="59">
        <v>379310.25</v>
      </c>
      <c r="U877" s="60">
        <v>379310.25</v>
      </c>
      <c r="V877" s="61">
        <f t="shared" si="39"/>
        <v>0</v>
      </c>
      <c r="W877" s="62">
        <f t="shared" si="40"/>
        <v>0</v>
      </c>
      <c r="X877" s="191" t="str">
        <f t="shared" si="41"/>
        <v>81204011320129990360</v>
      </c>
      <c r="Y877" s="14"/>
      <c r="Z877" s="4"/>
    </row>
    <row r="878" spans="2:26" ht="79.5" x14ac:dyDescent="0.25">
      <c r="B878" s="52" t="s">
        <v>97</v>
      </c>
      <c r="C878" s="53" t="s">
        <v>43</v>
      </c>
      <c r="D878" s="454" t="s">
        <v>1427</v>
      </c>
      <c r="E878" s="455"/>
      <c r="F878" s="455"/>
      <c r="G878" s="455"/>
      <c r="H878" s="455"/>
      <c r="I878" s="455"/>
      <c r="J878" s="456"/>
      <c r="K878" s="54" t="s">
        <v>99</v>
      </c>
      <c r="L878" s="55"/>
      <c r="M878" s="325">
        <v>20000</v>
      </c>
      <c r="N878" s="327"/>
      <c r="O878" s="325">
        <v>20000</v>
      </c>
      <c r="P878" s="327"/>
      <c r="Q878" s="56">
        <v>0</v>
      </c>
      <c r="R878" s="57">
        <v>20000</v>
      </c>
      <c r="S878" s="58">
        <v>0</v>
      </c>
      <c r="T878" s="59">
        <v>20000</v>
      </c>
      <c r="U878" s="60">
        <v>20000</v>
      </c>
      <c r="V878" s="61">
        <f t="shared" si="39"/>
        <v>0</v>
      </c>
      <c r="W878" s="62">
        <f t="shared" si="40"/>
        <v>0</v>
      </c>
      <c r="X878" s="191" t="str">
        <f t="shared" si="41"/>
        <v>81204011320129990621</v>
      </c>
      <c r="Y878" s="14"/>
      <c r="Z878" s="4"/>
    </row>
    <row r="879" spans="2:26" ht="23.25" x14ac:dyDescent="0.25">
      <c r="B879" s="52" t="s">
        <v>256</v>
      </c>
      <c r="C879" s="53" t="s">
        <v>43</v>
      </c>
      <c r="D879" s="454" t="s">
        <v>1428</v>
      </c>
      <c r="E879" s="455"/>
      <c r="F879" s="455"/>
      <c r="G879" s="455"/>
      <c r="H879" s="455"/>
      <c r="I879" s="455"/>
      <c r="J879" s="456"/>
      <c r="K879" s="54" t="s">
        <v>260</v>
      </c>
      <c r="L879" s="55"/>
      <c r="M879" s="325">
        <v>120000</v>
      </c>
      <c r="N879" s="327"/>
      <c r="O879" s="325">
        <v>120000</v>
      </c>
      <c r="P879" s="327"/>
      <c r="Q879" s="56">
        <v>0</v>
      </c>
      <c r="R879" s="57">
        <v>120000</v>
      </c>
      <c r="S879" s="58">
        <v>0</v>
      </c>
      <c r="T879" s="59">
        <v>120000</v>
      </c>
      <c r="U879" s="60">
        <v>120000</v>
      </c>
      <c r="V879" s="61">
        <f t="shared" si="39"/>
        <v>0</v>
      </c>
      <c r="W879" s="62">
        <f t="shared" si="40"/>
        <v>0</v>
      </c>
      <c r="X879" s="191" t="str">
        <f t="shared" si="41"/>
        <v>81204011340120930612</v>
      </c>
      <c r="Y879" s="14"/>
      <c r="Z879" s="4"/>
    </row>
    <row r="880" spans="2:26" ht="79.5" x14ac:dyDescent="0.25">
      <c r="B880" s="52" t="s">
        <v>158</v>
      </c>
      <c r="C880" s="53" t="s">
        <v>43</v>
      </c>
      <c r="D880" s="454" t="s">
        <v>1428</v>
      </c>
      <c r="E880" s="455"/>
      <c r="F880" s="455"/>
      <c r="G880" s="455"/>
      <c r="H880" s="455"/>
      <c r="I880" s="455"/>
      <c r="J880" s="456"/>
      <c r="K880" s="54" t="s">
        <v>161</v>
      </c>
      <c r="L880" s="55"/>
      <c r="M880" s="325">
        <v>330000</v>
      </c>
      <c r="N880" s="327"/>
      <c r="O880" s="325">
        <v>330000</v>
      </c>
      <c r="P880" s="327"/>
      <c r="Q880" s="56">
        <v>0</v>
      </c>
      <c r="R880" s="57">
        <v>329999.87</v>
      </c>
      <c r="S880" s="58">
        <v>0</v>
      </c>
      <c r="T880" s="59">
        <v>329999.87</v>
      </c>
      <c r="U880" s="60">
        <v>329999.87</v>
      </c>
      <c r="V880" s="61">
        <f t="shared" si="39"/>
        <v>0</v>
      </c>
      <c r="W880" s="62">
        <f t="shared" si="40"/>
        <v>0</v>
      </c>
      <c r="X880" s="191" t="str">
        <f t="shared" si="41"/>
        <v>81204011340120930811</v>
      </c>
      <c r="Y880" s="14"/>
      <c r="Z880" s="4"/>
    </row>
    <row r="881" spans="2:26" x14ac:dyDescent="0.25">
      <c r="B881" s="52" t="s">
        <v>77</v>
      </c>
      <c r="C881" s="53" t="s">
        <v>43</v>
      </c>
      <c r="D881" s="454" t="s">
        <v>1429</v>
      </c>
      <c r="E881" s="455"/>
      <c r="F881" s="455"/>
      <c r="G881" s="455"/>
      <c r="H881" s="455"/>
      <c r="I881" s="455"/>
      <c r="J881" s="456"/>
      <c r="K881" s="54" t="s">
        <v>79</v>
      </c>
      <c r="L881" s="55"/>
      <c r="M881" s="325">
        <v>709581.41</v>
      </c>
      <c r="N881" s="327"/>
      <c r="O881" s="325">
        <v>709581.41</v>
      </c>
      <c r="P881" s="327"/>
      <c r="Q881" s="56">
        <v>0</v>
      </c>
      <c r="R881" s="57">
        <v>709581.41</v>
      </c>
      <c r="S881" s="58">
        <v>0</v>
      </c>
      <c r="T881" s="59">
        <v>709581.41</v>
      </c>
      <c r="U881" s="60">
        <v>709581.41</v>
      </c>
      <c r="V881" s="61">
        <f t="shared" si="39"/>
        <v>0</v>
      </c>
      <c r="W881" s="62">
        <f t="shared" si="40"/>
        <v>0</v>
      </c>
      <c r="X881" s="191" t="str">
        <f t="shared" si="41"/>
        <v>81204019990000890111</v>
      </c>
      <c r="Y881" s="14"/>
      <c r="Z881" s="4"/>
    </row>
    <row r="882" spans="2:26" ht="57" x14ac:dyDescent="0.25">
      <c r="B882" s="52" t="s">
        <v>82</v>
      </c>
      <c r="C882" s="53" t="s">
        <v>43</v>
      </c>
      <c r="D882" s="454" t="s">
        <v>1429</v>
      </c>
      <c r="E882" s="455"/>
      <c r="F882" s="455"/>
      <c r="G882" s="455"/>
      <c r="H882" s="455"/>
      <c r="I882" s="455"/>
      <c r="J882" s="456"/>
      <c r="K882" s="54" t="s">
        <v>83</v>
      </c>
      <c r="L882" s="55"/>
      <c r="M882" s="325">
        <v>214293.59</v>
      </c>
      <c r="N882" s="327"/>
      <c r="O882" s="325">
        <v>214293.59</v>
      </c>
      <c r="P882" s="327"/>
      <c r="Q882" s="56">
        <v>0</v>
      </c>
      <c r="R882" s="57">
        <v>214293.59</v>
      </c>
      <c r="S882" s="58">
        <v>0</v>
      </c>
      <c r="T882" s="59">
        <v>214293.59</v>
      </c>
      <c r="U882" s="60">
        <v>214293.59</v>
      </c>
      <c r="V882" s="61">
        <f t="shared" si="39"/>
        <v>0</v>
      </c>
      <c r="W882" s="62">
        <f t="shared" si="40"/>
        <v>0</v>
      </c>
      <c r="X882" s="191" t="str">
        <f t="shared" si="41"/>
        <v>81204019990000890119</v>
      </c>
      <c r="Y882" s="14"/>
      <c r="Z882" s="4"/>
    </row>
    <row r="883" spans="2:26" ht="23.25" x14ac:dyDescent="0.25">
      <c r="B883" s="52" t="s">
        <v>100</v>
      </c>
      <c r="C883" s="53" t="s">
        <v>43</v>
      </c>
      <c r="D883" s="454" t="s">
        <v>1429</v>
      </c>
      <c r="E883" s="455"/>
      <c r="F883" s="455"/>
      <c r="G883" s="455"/>
      <c r="H883" s="455"/>
      <c r="I883" s="455"/>
      <c r="J883" s="456"/>
      <c r="K883" s="54" t="s">
        <v>101</v>
      </c>
      <c r="L883" s="55"/>
      <c r="M883" s="325">
        <v>80625</v>
      </c>
      <c r="N883" s="327"/>
      <c r="O883" s="325">
        <v>80625</v>
      </c>
      <c r="P883" s="327"/>
      <c r="Q883" s="56">
        <v>0</v>
      </c>
      <c r="R883" s="57">
        <v>80625</v>
      </c>
      <c r="S883" s="58">
        <v>0</v>
      </c>
      <c r="T883" s="59">
        <v>80625</v>
      </c>
      <c r="U883" s="60">
        <v>80625</v>
      </c>
      <c r="V883" s="61">
        <f t="shared" si="39"/>
        <v>0</v>
      </c>
      <c r="W883" s="62">
        <f t="shared" si="40"/>
        <v>0</v>
      </c>
      <c r="X883" s="191" t="str">
        <f t="shared" si="41"/>
        <v>81204019990000890622</v>
      </c>
      <c r="Y883" s="14"/>
      <c r="Z883" s="4"/>
    </row>
    <row r="884" spans="2:26" ht="23.25" x14ac:dyDescent="0.25">
      <c r="B884" s="52" t="s">
        <v>58</v>
      </c>
      <c r="C884" s="53" t="s">
        <v>43</v>
      </c>
      <c r="D884" s="454" t="s">
        <v>1430</v>
      </c>
      <c r="E884" s="455"/>
      <c r="F884" s="455"/>
      <c r="G884" s="455"/>
      <c r="H884" s="455"/>
      <c r="I884" s="455"/>
      <c r="J884" s="456"/>
      <c r="K884" s="54" t="s">
        <v>59</v>
      </c>
      <c r="L884" s="55"/>
      <c r="M884" s="325">
        <v>49509000</v>
      </c>
      <c r="N884" s="327"/>
      <c r="O884" s="325">
        <v>49509000</v>
      </c>
      <c r="P884" s="327"/>
      <c r="Q884" s="56">
        <v>0</v>
      </c>
      <c r="R884" s="57">
        <v>49392454</v>
      </c>
      <c r="S884" s="58">
        <v>16218229</v>
      </c>
      <c r="T884" s="59">
        <v>49392454</v>
      </c>
      <c r="U884" s="60">
        <v>49392454</v>
      </c>
      <c r="V884" s="61">
        <f t="shared" si="39"/>
        <v>0</v>
      </c>
      <c r="W884" s="62">
        <f t="shared" si="40"/>
        <v>0</v>
      </c>
      <c r="X884" s="191" t="str">
        <f t="shared" si="41"/>
        <v>81207070260120650244</v>
      </c>
      <c r="Y884" s="14"/>
      <c r="Z884" s="4"/>
    </row>
    <row r="885" spans="2:26" x14ac:dyDescent="0.25">
      <c r="B885" s="52" t="s">
        <v>151</v>
      </c>
      <c r="C885" s="53" t="s">
        <v>43</v>
      </c>
      <c r="D885" s="454" t="s">
        <v>1431</v>
      </c>
      <c r="E885" s="455"/>
      <c r="F885" s="455"/>
      <c r="G885" s="455"/>
      <c r="H885" s="455"/>
      <c r="I885" s="455"/>
      <c r="J885" s="456"/>
      <c r="K885" s="54" t="s">
        <v>154</v>
      </c>
      <c r="L885" s="55"/>
      <c r="M885" s="325">
        <v>46058700</v>
      </c>
      <c r="N885" s="327"/>
      <c r="O885" s="325">
        <v>46058700</v>
      </c>
      <c r="P885" s="327"/>
      <c r="Q885" s="56">
        <v>0</v>
      </c>
      <c r="R885" s="57">
        <v>45224803.68</v>
      </c>
      <c r="S885" s="58">
        <v>0</v>
      </c>
      <c r="T885" s="59">
        <v>45224803.68</v>
      </c>
      <c r="U885" s="60">
        <v>45224803.68</v>
      </c>
      <c r="V885" s="61">
        <f t="shared" si="39"/>
        <v>0</v>
      </c>
      <c r="W885" s="62">
        <f t="shared" si="40"/>
        <v>0</v>
      </c>
      <c r="X885" s="191" t="str">
        <f t="shared" si="41"/>
        <v>81207070260170650530</v>
      </c>
      <c r="Y885" s="14"/>
      <c r="Z885" s="4"/>
    </row>
    <row r="886" spans="2:26" ht="23.25" x14ac:dyDescent="0.25">
      <c r="B886" s="52" t="s">
        <v>58</v>
      </c>
      <c r="C886" s="53" t="s">
        <v>43</v>
      </c>
      <c r="D886" s="454" t="s">
        <v>1432</v>
      </c>
      <c r="E886" s="455"/>
      <c r="F886" s="455"/>
      <c r="G886" s="455"/>
      <c r="H886" s="455"/>
      <c r="I886" s="455"/>
      <c r="J886" s="456"/>
      <c r="K886" s="54" t="s">
        <v>59</v>
      </c>
      <c r="L886" s="55"/>
      <c r="M886" s="325">
        <v>1055000</v>
      </c>
      <c r="N886" s="327"/>
      <c r="O886" s="325">
        <v>1055000</v>
      </c>
      <c r="P886" s="327"/>
      <c r="Q886" s="56">
        <v>0</v>
      </c>
      <c r="R886" s="57">
        <v>950383.5</v>
      </c>
      <c r="S886" s="58">
        <v>0</v>
      </c>
      <c r="T886" s="59">
        <v>950383.5</v>
      </c>
      <c r="U886" s="60">
        <v>950383.5</v>
      </c>
      <c r="V886" s="61">
        <f t="shared" si="39"/>
        <v>0</v>
      </c>
      <c r="W886" s="62">
        <f t="shared" si="40"/>
        <v>0</v>
      </c>
      <c r="X886" s="191" t="str">
        <f t="shared" si="41"/>
        <v>81210010410212610244</v>
      </c>
      <c r="Y886" s="14"/>
      <c r="Z886" s="4"/>
    </row>
    <row r="887" spans="2:26" ht="45.75" x14ac:dyDescent="0.25">
      <c r="B887" s="52" t="s">
        <v>334</v>
      </c>
      <c r="C887" s="53" t="s">
        <v>43</v>
      </c>
      <c r="D887" s="454" t="s">
        <v>1432</v>
      </c>
      <c r="E887" s="455"/>
      <c r="F887" s="455"/>
      <c r="G887" s="455"/>
      <c r="H887" s="455"/>
      <c r="I887" s="455"/>
      <c r="J887" s="456"/>
      <c r="K887" s="54" t="s">
        <v>336</v>
      </c>
      <c r="L887" s="55"/>
      <c r="M887" s="325">
        <v>120341000</v>
      </c>
      <c r="N887" s="327"/>
      <c r="O887" s="325">
        <v>120341000</v>
      </c>
      <c r="P887" s="327"/>
      <c r="Q887" s="56">
        <v>0</v>
      </c>
      <c r="R887" s="57">
        <v>120146424.12</v>
      </c>
      <c r="S887" s="58">
        <v>0</v>
      </c>
      <c r="T887" s="59">
        <v>120146424.12</v>
      </c>
      <c r="U887" s="60">
        <v>120146424.12</v>
      </c>
      <c r="V887" s="61">
        <f t="shared" si="39"/>
        <v>0</v>
      </c>
      <c r="W887" s="62">
        <f t="shared" si="40"/>
        <v>0</v>
      </c>
      <c r="X887" s="191" t="str">
        <f t="shared" si="41"/>
        <v>81210010410212610313</v>
      </c>
      <c r="Y887" s="14"/>
      <c r="Z887" s="4"/>
    </row>
    <row r="888" spans="2:26" ht="34.5" x14ac:dyDescent="0.25">
      <c r="B888" s="52" t="s">
        <v>593</v>
      </c>
      <c r="C888" s="53" t="s">
        <v>43</v>
      </c>
      <c r="D888" s="454" t="s">
        <v>1433</v>
      </c>
      <c r="E888" s="455"/>
      <c r="F888" s="455"/>
      <c r="G888" s="455"/>
      <c r="H888" s="455"/>
      <c r="I888" s="455"/>
      <c r="J888" s="456"/>
      <c r="K888" s="54" t="s">
        <v>595</v>
      </c>
      <c r="L888" s="55"/>
      <c r="M888" s="325">
        <v>9700000</v>
      </c>
      <c r="N888" s="327"/>
      <c r="O888" s="325">
        <v>9700000</v>
      </c>
      <c r="P888" s="327"/>
      <c r="Q888" s="56">
        <v>0</v>
      </c>
      <c r="R888" s="57">
        <v>9576778.6999999993</v>
      </c>
      <c r="S888" s="58">
        <v>0</v>
      </c>
      <c r="T888" s="59">
        <v>9576778.6999999993</v>
      </c>
      <c r="U888" s="60">
        <v>9576778.6999999993</v>
      </c>
      <c r="V888" s="61">
        <f t="shared" si="39"/>
        <v>0</v>
      </c>
      <c r="W888" s="62">
        <f t="shared" si="40"/>
        <v>0</v>
      </c>
      <c r="X888" s="191" t="str">
        <f t="shared" si="41"/>
        <v>81210011310452900570</v>
      </c>
      <c r="Y888" s="14"/>
      <c r="Z888" s="4"/>
    </row>
    <row r="889" spans="2:26" ht="79.5" x14ac:dyDescent="0.25">
      <c r="B889" s="52" t="s">
        <v>172</v>
      </c>
      <c r="C889" s="53" t="s">
        <v>43</v>
      </c>
      <c r="D889" s="454" t="s">
        <v>1434</v>
      </c>
      <c r="E889" s="455"/>
      <c r="F889" s="455"/>
      <c r="G889" s="455"/>
      <c r="H889" s="455"/>
      <c r="I889" s="455"/>
      <c r="J889" s="456"/>
      <c r="K889" s="54" t="s">
        <v>174</v>
      </c>
      <c r="L889" s="55"/>
      <c r="M889" s="325">
        <v>939773900</v>
      </c>
      <c r="N889" s="327"/>
      <c r="O889" s="325">
        <v>939773900</v>
      </c>
      <c r="P889" s="327"/>
      <c r="Q889" s="56">
        <v>0</v>
      </c>
      <c r="R889" s="57">
        <v>885032735.34000003</v>
      </c>
      <c r="S889" s="58">
        <v>0</v>
      </c>
      <c r="T889" s="59">
        <v>885032735.34000003</v>
      </c>
      <c r="U889" s="60">
        <v>885032735.34000003</v>
      </c>
      <c r="V889" s="61">
        <f t="shared" si="39"/>
        <v>0</v>
      </c>
      <c r="W889" s="62">
        <f t="shared" si="40"/>
        <v>0</v>
      </c>
      <c r="X889" s="191" t="str">
        <f t="shared" si="41"/>
        <v>81210020420100590611</v>
      </c>
      <c r="Y889" s="14"/>
      <c r="Z889" s="4"/>
    </row>
    <row r="890" spans="2:26" ht="23.25" x14ac:dyDescent="0.25">
      <c r="B890" s="52" t="s">
        <v>256</v>
      </c>
      <c r="C890" s="53" t="s">
        <v>43</v>
      </c>
      <c r="D890" s="454" t="s">
        <v>1434</v>
      </c>
      <c r="E890" s="455"/>
      <c r="F890" s="455"/>
      <c r="G890" s="455"/>
      <c r="H890" s="455"/>
      <c r="I890" s="455"/>
      <c r="J890" s="456"/>
      <c r="K890" s="54" t="s">
        <v>260</v>
      </c>
      <c r="L890" s="55"/>
      <c r="M890" s="325">
        <v>32019273</v>
      </c>
      <c r="N890" s="327"/>
      <c r="O890" s="325">
        <v>32019273</v>
      </c>
      <c r="P890" s="327"/>
      <c r="Q890" s="56">
        <v>0</v>
      </c>
      <c r="R890" s="57">
        <v>27663223.219999999</v>
      </c>
      <c r="S890" s="58">
        <v>0</v>
      </c>
      <c r="T890" s="59">
        <v>27663223.219999999</v>
      </c>
      <c r="U890" s="60">
        <v>27663223.219999999</v>
      </c>
      <c r="V890" s="61">
        <f t="shared" si="39"/>
        <v>0</v>
      </c>
      <c r="W890" s="62">
        <f t="shared" si="40"/>
        <v>0</v>
      </c>
      <c r="X890" s="191" t="str">
        <f t="shared" si="41"/>
        <v>81210020420100590612</v>
      </c>
      <c r="Y890" s="14"/>
      <c r="Z890" s="4"/>
    </row>
    <row r="891" spans="2:26" x14ac:dyDescent="0.25">
      <c r="B891" s="52"/>
      <c r="C891" s="53" t="s">
        <v>43</v>
      </c>
      <c r="D891" s="454" t="s">
        <v>1434</v>
      </c>
      <c r="E891" s="455"/>
      <c r="F891" s="455"/>
      <c r="G891" s="455"/>
      <c r="H891" s="455"/>
      <c r="I891" s="455"/>
      <c r="J891" s="456"/>
      <c r="K891" s="54" t="s">
        <v>399</v>
      </c>
      <c r="L891" s="55"/>
      <c r="M891" s="325">
        <v>32545900</v>
      </c>
      <c r="N891" s="327"/>
      <c r="O891" s="325">
        <v>32545900</v>
      </c>
      <c r="P891" s="327"/>
      <c r="Q891" s="56">
        <v>0</v>
      </c>
      <c r="R891" s="57">
        <v>32274830.920000002</v>
      </c>
      <c r="S891" s="58">
        <v>0</v>
      </c>
      <c r="T891" s="59">
        <v>32274830.920000002</v>
      </c>
      <c r="U891" s="60">
        <v>32274830.920000002</v>
      </c>
      <c r="V891" s="61">
        <f t="shared" si="39"/>
        <v>0</v>
      </c>
      <c r="W891" s="62">
        <f t="shared" si="40"/>
        <v>0</v>
      </c>
      <c r="X891" s="191" t="str">
        <f t="shared" si="41"/>
        <v>81210020420100590614</v>
      </c>
      <c r="Y891" s="14"/>
      <c r="Z891" s="4"/>
    </row>
    <row r="892" spans="2:26" x14ac:dyDescent="0.25">
      <c r="B892" s="52" t="s">
        <v>151</v>
      </c>
      <c r="C892" s="53" t="s">
        <v>43</v>
      </c>
      <c r="D892" s="454" t="s">
        <v>1435</v>
      </c>
      <c r="E892" s="455"/>
      <c r="F892" s="455"/>
      <c r="G892" s="455"/>
      <c r="H892" s="455"/>
      <c r="I892" s="455"/>
      <c r="J892" s="456"/>
      <c r="K892" s="54" t="s">
        <v>154</v>
      </c>
      <c r="L892" s="55"/>
      <c r="M892" s="325">
        <v>1798753400</v>
      </c>
      <c r="N892" s="327"/>
      <c r="O892" s="325">
        <v>1798753400</v>
      </c>
      <c r="P892" s="327"/>
      <c r="Q892" s="56">
        <v>0</v>
      </c>
      <c r="R892" s="57">
        <v>1771345650</v>
      </c>
      <c r="S892" s="58">
        <v>0</v>
      </c>
      <c r="T892" s="59">
        <v>1771345650</v>
      </c>
      <c r="U892" s="60">
        <v>1771345650</v>
      </c>
      <c r="V892" s="61">
        <f t="shared" si="39"/>
        <v>0</v>
      </c>
      <c r="W892" s="62">
        <f t="shared" si="40"/>
        <v>0</v>
      </c>
      <c r="X892" s="191" t="str">
        <f t="shared" si="41"/>
        <v>81210020420171590530</v>
      </c>
      <c r="Y892" s="14"/>
      <c r="Z892" s="4"/>
    </row>
    <row r="893" spans="2:26" ht="45.75" x14ac:dyDescent="0.25">
      <c r="B893" s="52" t="s">
        <v>214</v>
      </c>
      <c r="C893" s="53" t="s">
        <v>43</v>
      </c>
      <c r="D893" s="454" t="s">
        <v>1436</v>
      </c>
      <c r="E893" s="455"/>
      <c r="F893" s="455"/>
      <c r="G893" s="455"/>
      <c r="H893" s="455"/>
      <c r="I893" s="455"/>
      <c r="J893" s="456"/>
      <c r="K893" s="54" t="s">
        <v>215</v>
      </c>
      <c r="L893" s="55"/>
      <c r="M893" s="325">
        <v>1268000</v>
      </c>
      <c r="N893" s="327"/>
      <c r="O893" s="325">
        <v>1268000</v>
      </c>
      <c r="P893" s="327"/>
      <c r="Q893" s="56">
        <v>0</v>
      </c>
      <c r="R893" s="57">
        <v>1219523.49</v>
      </c>
      <c r="S893" s="58">
        <v>0</v>
      </c>
      <c r="T893" s="59">
        <v>1219523.49</v>
      </c>
      <c r="U893" s="60">
        <v>1219523.49</v>
      </c>
      <c r="V893" s="61">
        <f t="shared" si="39"/>
        <v>0</v>
      </c>
      <c r="W893" s="62">
        <f t="shared" si="40"/>
        <v>0</v>
      </c>
      <c r="X893" s="191" t="str">
        <f t="shared" si="41"/>
        <v>81210020420320810631</v>
      </c>
      <c r="Y893" s="14"/>
      <c r="Z893" s="4"/>
    </row>
    <row r="894" spans="2:26" ht="45.75" x14ac:dyDescent="0.25">
      <c r="B894" s="52" t="s">
        <v>214</v>
      </c>
      <c r="C894" s="53" t="s">
        <v>43</v>
      </c>
      <c r="D894" s="454" t="s">
        <v>1437</v>
      </c>
      <c r="E894" s="455"/>
      <c r="F894" s="455"/>
      <c r="G894" s="455"/>
      <c r="H894" s="455"/>
      <c r="I894" s="455"/>
      <c r="J894" s="456"/>
      <c r="K894" s="54" t="s">
        <v>215</v>
      </c>
      <c r="L894" s="55"/>
      <c r="M894" s="325">
        <v>19800000</v>
      </c>
      <c r="N894" s="327"/>
      <c r="O894" s="325">
        <v>19800000</v>
      </c>
      <c r="P894" s="327"/>
      <c r="Q894" s="56">
        <v>0</v>
      </c>
      <c r="R894" s="57">
        <v>10733333</v>
      </c>
      <c r="S894" s="58">
        <v>0</v>
      </c>
      <c r="T894" s="59">
        <v>10733333</v>
      </c>
      <c r="U894" s="60">
        <v>10733333</v>
      </c>
      <c r="V894" s="61">
        <f t="shared" si="39"/>
        <v>0</v>
      </c>
      <c r="W894" s="62">
        <f t="shared" si="40"/>
        <v>0</v>
      </c>
      <c r="X894" s="191" t="str">
        <f t="shared" si="41"/>
        <v>81210020420321029631</v>
      </c>
      <c r="Y894" s="14"/>
      <c r="Z894" s="4"/>
    </row>
    <row r="895" spans="2:26" ht="79.5" x14ac:dyDescent="0.25">
      <c r="B895" s="52" t="s">
        <v>164</v>
      </c>
      <c r="C895" s="53" t="s">
        <v>43</v>
      </c>
      <c r="D895" s="454" t="s">
        <v>1438</v>
      </c>
      <c r="E895" s="455"/>
      <c r="F895" s="455"/>
      <c r="G895" s="455"/>
      <c r="H895" s="455"/>
      <c r="I895" s="455"/>
      <c r="J895" s="456"/>
      <c r="K895" s="54" t="s">
        <v>166</v>
      </c>
      <c r="L895" s="55"/>
      <c r="M895" s="325">
        <v>12964900</v>
      </c>
      <c r="N895" s="327"/>
      <c r="O895" s="325">
        <v>12964900</v>
      </c>
      <c r="P895" s="327"/>
      <c r="Q895" s="56">
        <v>0</v>
      </c>
      <c r="R895" s="57">
        <v>12964900</v>
      </c>
      <c r="S895" s="58">
        <v>0</v>
      </c>
      <c r="T895" s="59">
        <v>12964900</v>
      </c>
      <c r="U895" s="60">
        <v>12964900</v>
      </c>
      <c r="V895" s="61">
        <f t="shared" si="39"/>
        <v>0</v>
      </c>
      <c r="W895" s="62">
        <f t="shared" si="40"/>
        <v>0</v>
      </c>
      <c r="X895" s="191" t="str">
        <f t="shared" si="41"/>
        <v>8121002042P351090813</v>
      </c>
      <c r="Y895" s="14"/>
      <c r="Z895" s="4"/>
    </row>
    <row r="896" spans="2:26" ht="34.5" x14ac:dyDescent="0.25">
      <c r="B896" s="52" t="s">
        <v>56</v>
      </c>
      <c r="C896" s="53" t="s">
        <v>43</v>
      </c>
      <c r="D896" s="454" t="s">
        <v>1439</v>
      </c>
      <c r="E896" s="455"/>
      <c r="F896" s="455"/>
      <c r="G896" s="455"/>
      <c r="H896" s="455"/>
      <c r="I896" s="455"/>
      <c r="J896" s="456"/>
      <c r="K896" s="54" t="s">
        <v>57</v>
      </c>
      <c r="L896" s="55"/>
      <c r="M896" s="325">
        <v>1466100</v>
      </c>
      <c r="N896" s="327"/>
      <c r="O896" s="325">
        <v>1466100</v>
      </c>
      <c r="P896" s="327"/>
      <c r="Q896" s="56">
        <v>0</v>
      </c>
      <c r="R896" s="57">
        <v>1466100</v>
      </c>
      <c r="S896" s="58">
        <v>1077348</v>
      </c>
      <c r="T896" s="59">
        <v>1466100</v>
      </c>
      <c r="U896" s="60">
        <v>1466100</v>
      </c>
      <c r="V896" s="61">
        <f t="shared" si="39"/>
        <v>0</v>
      </c>
      <c r="W896" s="62">
        <f t="shared" si="40"/>
        <v>0</v>
      </c>
      <c r="X896" s="191" t="str">
        <f t="shared" si="41"/>
        <v>8121002042P351630242</v>
      </c>
      <c r="Y896" s="14"/>
      <c r="Z896" s="4"/>
    </row>
    <row r="897" spans="2:26" ht="23.25" x14ac:dyDescent="0.25">
      <c r="B897" s="52" t="s">
        <v>58</v>
      </c>
      <c r="C897" s="53" t="s">
        <v>43</v>
      </c>
      <c r="D897" s="454" t="s">
        <v>1439</v>
      </c>
      <c r="E897" s="455"/>
      <c r="F897" s="455"/>
      <c r="G897" s="455"/>
      <c r="H897" s="455"/>
      <c r="I897" s="455"/>
      <c r="J897" s="456"/>
      <c r="K897" s="54" t="s">
        <v>59</v>
      </c>
      <c r="L897" s="55"/>
      <c r="M897" s="325">
        <v>43541400</v>
      </c>
      <c r="N897" s="327"/>
      <c r="O897" s="325">
        <v>43541400</v>
      </c>
      <c r="P897" s="327"/>
      <c r="Q897" s="56">
        <v>0</v>
      </c>
      <c r="R897" s="57">
        <v>43541400</v>
      </c>
      <c r="S897" s="58">
        <v>32085462.420000002</v>
      </c>
      <c r="T897" s="59">
        <v>43541400</v>
      </c>
      <c r="U897" s="60">
        <v>43541400</v>
      </c>
      <c r="V897" s="61">
        <f t="shared" si="39"/>
        <v>0</v>
      </c>
      <c r="W897" s="62">
        <f t="shared" si="40"/>
        <v>0</v>
      </c>
      <c r="X897" s="191" t="str">
        <f t="shared" si="41"/>
        <v>8121002042P351630244</v>
      </c>
      <c r="Y897" s="14"/>
      <c r="Z897" s="4"/>
    </row>
    <row r="898" spans="2:26" x14ac:dyDescent="0.25">
      <c r="B898" s="52" t="s">
        <v>151</v>
      </c>
      <c r="C898" s="53" t="s">
        <v>43</v>
      </c>
      <c r="D898" s="454" t="s">
        <v>1439</v>
      </c>
      <c r="E898" s="455"/>
      <c r="F898" s="455"/>
      <c r="G898" s="455"/>
      <c r="H898" s="455"/>
      <c r="I898" s="455"/>
      <c r="J898" s="456"/>
      <c r="K898" s="54" t="s">
        <v>154</v>
      </c>
      <c r="L898" s="55"/>
      <c r="M898" s="325">
        <v>27086100</v>
      </c>
      <c r="N898" s="327"/>
      <c r="O898" s="325">
        <v>27086100</v>
      </c>
      <c r="P898" s="327"/>
      <c r="Q898" s="56">
        <v>0</v>
      </c>
      <c r="R898" s="57">
        <v>27083064.809999999</v>
      </c>
      <c r="S898" s="58">
        <v>0</v>
      </c>
      <c r="T898" s="59">
        <v>27083064.809999999</v>
      </c>
      <c r="U898" s="60">
        <v>27083064.809999999</v>
      </c>
      <c r="V898" s="61">
        <f t="shared" si="39"/>
        <v>0</v>
      </c>
      <c r="W898" s="62">
        <f t="shared" si="40"/>
        <v>0</v>
      </c>
      <c r="X898" s="191" t="str">
        <f t="shared" si="41"/>
        <v>8121002042P351630530</v>
      </c>
      <c r="Y898" s="14"/>
      <c r="Z898" s="4"/>
    </row>
    <row r="899" spans="2:26" ht="45.75" x14ac:dyDescent="0.25">
      <c r="B899" s="52" t="s">
        <v>214</v>
      </c>
      <c r="C899" s="53" t="s">
        <v>43</v>
      </c>
      <c r="D899" s="454" t="s">
        <v>1439</v>
      </c>
      <c r="E899" s="455"/>
      <c r="F899" s="455"/>
      <c r="G899" s="455"/>
      <c r="H899" s="455"/>
      <c r="I899" s="455"/>
      <c r="J899" s="456"/>
      <c r="K899" s="54" t="s">
        <v>215</v>
      </c>
      <c r="L899" s="55"/>
      <c r="M899" s="325">
        <v>936800</v>
      </c>
      <c r="N899" s="327"/>
      <c r="O899" s="325">
        <v>936800</v>
      </c>
      <c r="P899" s="327"/>
      <c r="Q899" s="56">
        <v>0</v>
      </c>
      <c r="R899" s="57">
        <v>936800</v>
      </c>
      <c r="S899" s="58">
        <v>0</v>
      </c>
      <c r="T899" s="59">
        <v>936800</v>
      </c>
      <c r="U899" s="60">
        <v>936800</v>
      </c>
      <c r="V899" s="61">
        <f t="shared" si="39"/>
        <v>0</v>
      </c>
      <c r="W899" s="62">
        <f t="shared" si="40"/>
        <v>0</v>
      </c>
      <c r="X899" s="191" t="str">
        <f t="shared" si="41"/>
        <v>8121002042P351630631</v>
      </c>
      <c r="Y899" s="14"/>
      <c r="Z899" s="4"/>
    </row>
    <row r="900" spans="2:26" ht="79.5" x14ac:dyDescent="0.25">
      <c r="B900" s="52" t="s">
        <v>172</v>
      </c>
      <c r="C900" s="53" t="s">
        <v>43</v>
      </c>
      <c r="D900" s="454" t="s">
        <v>1440</v>
      </c>
      <c r="E900" s="455"/>
      <c r="F900" s="455"/>
      <c r="G900" s="455"/>
      <c r="H900" s="455"/>
      <c r="I900" s="455"/>
      <c r="J900" s="456"/>
      <c r="K900" s="54" t="s">
        <v>174</v>
      </c>
      <c r="L900" s="55"/>
      <c r="M900" s="325">
        <v>107990800</v>
      </c>
      <c r="N900" s="327"/>
      <c r="O900" s="325">
        <v>107990800</v>
      </c>
      <c r="P900" s="327"/>
      <c r="Q900" s="56">
        <v>0</v>
      </c>
      <c r="R900" s="57">
        <v>104460366.38</v>
      </c>
      <c r="S900" s="58">
        <v>0</v>
      </c>
      <c r="T900" s="59">
        <v>104460366.38</v>
      </c>
      <c r="U900" s="60">
        <v>104460366.38</v>
      </c>
      <c r="V900" s="61">
        <f t="shared" si="39"/>
        <v>0</v>
      </c>
      <c r="W900" s="62">
        <f t="shared" si="40"/>
        <v>0</v>
      </c>
      <c r="X900" s="191" t="str">
        <f t="shared" si="41"/>
        <v>81210020430300590611</v>
      </c>
      <c r="Y900" s="14"/>
      <c r="Z900" s="4"/>
    </row>
    <row r="901" spans="2:26" ht="23.25" x14ac:dyDescent="0.25">
      <c r="B901" s="52" t="s">
        <v>256</v>
      </c>
      <c r="C901" s="53" t="s">
        <v>43</v>
      </c>
      <c r="D901" s="454" t="s">
        <v>1440</v>
      </c>
      <c r="E901" s="455"/>
      <c r="F901" s="455"/>
      <c r="G901" s="455"/>
      <c r="H901" s="455"/>
      <c r="I901" s="455"/>
      <c r="J901" s="456"/>
      <c r="K901" s="54" t="s">
        <v>260</v>
      </c>
      <c r="L901" s="55"/>
      <c r="M901" s="325">
        <v>9896000</v>
      </c>
      <c r="N901" s="327"/>
      <c r="O901" s="325">
        <v>9896000</v>
      </c>
      <c r="P901" s="327"/>
      <c r="Q901" s="56">
        <v>0</v>
      </c>
      <c r="R901" s="57">
        <v>9362711.1500000004</v>
      </c>
      <c r="S901" s="58">
        <v>0</v>
      </c>
      <c r="T901" s="59">
        <v>9362711.1500000004</v>
      </c>
      <c r="U901" s="60">
        <v>9362711.1500000004</v>
      </c>
      <c r="V901" s="61">
        <f t="shared" si="39"/>
        <v>0</v>
      </c>
      <c r="W901" s="62">
        <f t="shared" si="40"/>
        <v>0</v>
      </c>
      <c r="X901" s="191" t="str">
        <f t="shared" si="41"/>
        <v>81210020430300590612</v>
      </c>
      <c r="Y901" s="14"/>
      <c r="Z901" s="4"/>
    </row>
    <row r="902" spans="2:26" ht="34.5" x14ac:dyDescent="0.25">
      <c r="B902" s="52" t="s">
        <v>122</v>
      </c>
      <c r="C902" s="53" t="s">
        <v>43</v>
      </c>
      <c r="D902" s="454" t="s">
        <v>1441</v>
      </c>
      <c r="E902" s="455"/>
      <c r="F902" s="455"/>
      <c r="G902" s="455"/>
      <c r="H902" s="455"/>
      <c r="I902" s="455"/>
      <c r="J902" s="456"/>
      <c r="K902" s="54" t="s">
        <v>123</v>
      </c>
      <c r="L902" s="55"/>
      <c r="M902" s="325">
        <v>13644600</v>
      </c>
      <c r="N902" s="327"/>
      <c r="O902" s="325">
        <v>13644600</v>
      </c>
      <c r="P902" s="327"/>
      <c r="Q902" s="56">
        <v>0</v>
      </c>
      <c r="R902" s="57">
        <v>12049637.85</v>
      </c>
      <c r="S902" s="58">
        <v>0</v>
      </c>
      <c r="T902" s="59">
        <v>12049637.85</v>
      </c>
      <c r="U902" s="60">
        <v>12049637.85</v>
      </c>
      <c r="V902" s="61">
        <f t="shared" si="39"/>
        <v>0</v>
      </c>
      <c r="W902" s="62">
        <f t="shared" si="40"/>
        <v>0</v>
      </c>
      <c r="X902" s="191" t="str">
        <f t="shared" si="41"/>
        <v>81210020430321027633</v>
      </c>
      <c r="Y902" s="14"/>
      <c r="Z902" s="4"/>
    </row>
    <row r="903" spans="2:26" ht="34.5" x14ac:dyDescent="0.25">
      <c r="B903" s="52" t="s">
        <v>122</v>
      </c>
      <c r="C903" s="53" t="s">
        <v>43</v>
      </c>
      <c r="D903" s="454" t="s">
        <v>1442</v>
      </c>
      <c r="E903" s="455"/>
      <c r="F903" s="455"/>
      <c r="G903" s="455"/>
      <c r="H903" s="455"/>
      <c r="I903" s="455"/>
      <c r="J903" s="456"/>
      <c r="K903" s="54" t="s">
        <v>123</v>
      </c>
      <c r="L903" s="55"/>
      <c r="M903" s="325">
        <v>29625700</v>
      </c>
      <c r="N903" s="327"/>
      <c r="O903" s="325">
        <v>29625700</v>
      </c>
      <c r="P903" s="327"/>
      <c r="Q903" s="56">
        <v>0</v>
      </c>
      <c r="R903" s="57">
        <v>27393694.75</v>
      </c>
      <c r="S903" s="58">
        <v>0</v>
      </c>
      <c r="T903" s="59">
        <v>27393694.75</v>
      </c>
      <c r="U903" s="60">
        <v>27393694.75</v>
      </c>
      <c r="V903" s="61">
        <f t="shared" si="39"/>
        <v>0</v>
      </c>
      <c r="W903" s="62">
        <f t="shared" si="40"/>
        <v>0</v>
      </c>
      <c r="X903" s="191" t="str">
        <f t="shared" si="41"/>
        <v>81210020430321028633</v>
      </c>
      <c r="Y903" s="14"/>
      <c r="Z903" s="4"/>
    </row>
    <row r="904" spans="2:26" ht="79.5" x14ac:dyDescent="0.25">
      <c r="B904" s="52" t="s">
        <v>172</v>
      </c>
      <c r="C904" s="53" t="s">
        <v>43</v>
      </c>
      <c r="D904" s="454" t="s">
        <v>1443</v>
      </c>
      <c r="E904" s="455"/>
      <c r="F904" s="455"/>
      <c r="G904" s="455"/>
      <c r="H904" s="455"/>
      <c r="I904" s="455"/>
      <c r="J904" s="456"/>
      <c r="K904" s="54" t="s">
        <v>174</v>
      </c>
      <c r="L904" s="55"/>
      <c r="M904" s="325">
        <v>24542000</v>
      </c>
      <c r="N904" s="327"/>
      <c r="O904" s="325">
        <v>24542000</v>
      </c>
      <c r="P904" s="327"/>
      <c r="Q904" s="56">
        <v>0</v>
      </c>
      <c r="R904" s="57">
        <v>22896747.899999999</v>
      </c>
      <c r="S904" s="58">
        <v>0</v>
      </c>
      <c r="T904" s="59">
        <v>22896747.899999999</v>
      </c>
      <c r="U904" s="60">
        <v>22896747.899999999</v>
      </c>
      <c r="V904" s="61">
        <f t="shared" si="39"/>
        <v>0</v>
      </c>
      <c r="W904" s="62">
        <f t="shared" si="40"/>
        <v>0</v>
      </c>
      <c r="X904" s="191" t="str">
        <f t="shared" si="41"/>
        <v>81210020430500590611</v>
      </c>
      <c r="Y904" s="14"/>
      <c r="Z904" s="4"/>
    </row>
    <row r="905" spans="2:26" ht="23.25" x14ac:dyDescent="0.25">
      <c r="B905" s="52" t="s">
        <v>256</v>
      </c>
      <c r="C905" s="53" t="s">
        <v>43</v>
      </c>
      <c r="D905" s="454" t="s">
        <v>1443</v>
      </c>
      <c r="E905" s="455"/>
      <c r="F905" s="455"/>
      <c r="G905" s="455"/>
      <c r="H905" s="455"/>
      <c r="I905" s="455"/>
      <c r="J905" s="456"/>
      <c r="K905" s="54" t="s">
        <v>260</v>
      </c>
      <c r="L905" s="55"/>
      <c r="M905" s="325">
        <v>99500</v>
      </c>
      <c r="N905" s="327"/>
      <c r="O905" s="325">
        <v>99500</v>
      </c>
      <c r="P905" s="327"/>
      <c r="Q905" s="56">
        <v>0</v>
      </c>
      <c r="R905" s="57">
        <v>99500</v>
      </c>
      <c r="S905" s="58">
        <v>0</v>
      </c>
      <c r="T905" s="59">
        <v>99500</v>
      </c>
      <c r="U905" s="60">
        <v>99500</v>
      </c>
      <c r="V905" s="61">
        <f t="shared" si="39"/>
        <v>0</v>
      </c>
      <c r="W905" s="62">
        <f t="shared" si="40"/>
        <v>0</v>
      </c>
      <c r="X905" s="191" t="str">
        <f t="shared" si="41"/>
        <v>81210020430500590612</v>
      </c>
      <c r="Y905" s="14"/>
      <c r="Z905" s="4"/>
    </row>
    <row r="906" spans="2:26" ht="23.25" x14ac:dyDescent="0.25">
      <c r="B906" s="52" t="s">
        <v>256</v>
      </c>
      <c r="C906" s="53" t="s">
        <v>43</v>
      </c>
      <c r="D906" s="454" t="s">
        <v>1444</v>
      </c>
      <c r="E906" s="455"/>
      <c r="F906" s="455"/>
      <c r="G906" s="455"/>
      <c r="H906" s="455"/>
      <c r="I906" s="455"/>
      <c r="J906" s="456"/>
      <c r="K906" s="54" t="s">
        <v>260</v>
      </c>
      <c r="L906" s="55"/>
      <c r="M906" s="325">
        <v>963750</v>
      </c>
      <c r="N906" s="327"/>
      <c r="O906" s="325">
        <v>963750</v>
      </c>
      <c r="P906" s="327"/>
      <c r="Q906" s="56">
        <v>0</v>
      </c>
      <c r="R906" s="57">
        <v>963750</v>
      </c>
      <c r="S906" s="58">
        <v>0</v>
      </c>
      <c r="T906" s="59">
        <v>963750</v>
      </c>
      <c r="U906" s="60">
        <v>963750</v>
      </c>
      <c r="V906" s="61">
        <f t="shared" si="39"/>
        <v>0</v>
      </c>
      <c r="W906" s="62">
        <f t="shared" si="40"/>
        <v>0</v>
      </c>
      <c r="X906" s="191" t="str">
        <f t="shared" si="41"/>
        <v>81210029990000890612</v>
      </c>
      <c r="Y906" s="14"/>
      <c r="Z906" s="4"/>
    </row>
    <row r="907" spans="2:26" x14ac:dyDescent="0.25">
      <c r="B907" s="52" t="s">
        <v>151</v>
      </c>
      <c r="C907" s="53" t="s">
        <v>43</v>
      </c>
      <c r="D907" s="454" t="s">
        <v>1445</v>
      </c>
      <c r="E907" s="455"/>
      <c r="F907" s="455"/>
      <c r="G907" s="455"/>
      <c r="H907" s="455"/>
      <c r="I907" s="455"/>
      <c r="J907" s="456"/>
      <c r="K907" s="54" t="s">
        <v>154</v>
      </c>
      <c r="L907" s="55"/>
      <c r="M907" s="325">
        <v>1804289400</v>
      </c>
      <c r="N907" s="327"/>
      <c r="O907" s="325">
        <v>1804289400</v>
      </c>
      <c r="P907" s="327"/>
      <c r="Q907" s="56">
        <v>0</v>
      </c>
      <c r="R907" s="57">
        <v>1488786944.29</v>
      </c>
      <c r="S907" s="58">
        <v>0</v>
      </c>
      <c r="T907" s="59">
        <v>1488786944.29</v>
      </c>
      <c r="U907" s="60">
        <v>1488786944.29</v>
      </c>
      <c r="V907" s="61">
        <f t="shared" si="39"/>
        <v>0</v>
      </c>
      <c r="W907" s="62">
        <f t="shared" si="40"/>
        <v>0</v>
      </c>
      <c r="X907" s="191" t="str">
        <f t="shared" si="41"/>
        <v>81210030410152500530</v>
      </c>
      <c r="Y907" s="14"/>
      <c r="Z907" s="4"/>
    </row>
    <row r="908" spans="2:26" x14ac:dyDescent="0.25">
      <c r="B908" s="52" t="s">
        <v>151</v>
      </c>
      <c r="C908" s="53" t="s">
        <v>43</v>
      </c>
      <c r="D908" s="454" t="s">
        <v>1446</v>
      </c>
      <c r="E908" s="455"/>
      <c r="F908" s="455"/>
      <c r="G908" s="455"/>
      <c r="H908" s="455"/>
      <c r="I908" s="455"/>
      <c r="J908" s="456"/>
      <c r="K908" s="54" t="s">
        <v>154</v>
      </c>
      <c r="L908" s="55"/>
      <c r="M908" s="325">
        <v>105366000</v>
      </c>
      <c r="N908" s="327"/>
      <c r="O908" s="325">
        <v>105366000</v>
      </c>
      <c r="P908" s="327"/>
      <c r="Q908" s="56">
        <v>0</v>
      </c>
      <c r="R908" s="57">
        <v>59662646.270000003</v>
      </c>
      <c r="S908" s="58">
        <v>0</v>
      </c>
      <c r="T908" s="59">
        <v>59662646.270000003</v>
      </c>
      <c r="U908" s="60">
        <v>59662646.270000003</v>
      </c>
      <c r="V908" s="61">
        <f t="shared" si="39"/>
        <v>0</v>
      </c>
      <c r="W908" s="62">
        <f t="shared" si="40"/>
        <v>0</v>
      </c>
      <c r="X908" s="191" t="str">
        <f t="shared" si="41"/>
        <v>81210030410171510530</v>
      </c>
      <c r="Y908" s="14"/>
      <c r="Z908" s="4"/>
    </row>
    <row r="909" spans="2:26" x14ac:dyDescent="0.25">
      <c r="B909" s="52" t="s">
        <v>151</v>
      </c>
      <c r="C909" s="53" t="s">
        <v>43</v>
      </c>
      <c r="D909" s="454" t="s">
        <v>1447</v>
      </c>
      <c r="E909" s="455"/>
      <c r="F909" s="455"/>
      <c r="G909" s="455"/>
      <c r="H909" s="455"/>
      <c r="I909" s="455"/>
      <c r="J909" s="456"/>
      <c r="K909" s="54" t="s">
        <v>154</v>
      </c>
      <c r="L909" s="55"/>
      <c r="M909" s="325">
        <v>668993000</v>
      </c>
      <c r="N909" s="327"/>
      <c r="O909" s="325">
        <v>668993000</v>
      </c>
      <c r="P909" s="327"/>
      <c r="Q909" s="56">
        <v>0</v>
      </c>
      <c r="R909" s="57">
        <v>616018823.60000002</v>
      </c>
      <c r="S909" s="58">
        <v>0</v>
      </c>
      <c r="T909" s="59">
        <v>616018823.60000002</v>
      </c>
      <c r="U909" s="60">
        <v>616018823.60000002</v>
      </c>
      <c r="V909" s="61">
        <f t="shared" si="39"/>
        <v>0</v>
      </c>
      <c r="W909" s="62">
        <f t="shared" si="40"/>
        <v>0</v>
      </c>
      <c r="X909" s="191" t="str">
        <f t="shared" si="41"/>
        <v>81210030410172510530</v>
      </c>
      <c r="Y909" s="14"/>
      <c r="Z909" s="4"/>
    </row>
    <row r="910" spans="2:26" x14ac:dyDescent="0.25">
      <c r="B910" s="52" t="s">
        <v>151</v>
      </c>
      <c r="C910" s="53" t="s">
        <v>43</v>
      </c>
      <c r="D910" s="454" t="s">
        <v>1448</v>
      </c>
      <c r="E910" s="455"/>
      <c r="F910" s="455"/>
      <c r="G910" s="455"/>
      <c r="H910" s="455"/>
      <c r="I910" s="455"/>
      <c r="J910" s="456"/>
      <c r="K910" s="54" t="s">
        <v>154</v>
      </c>
      <c r="L910" s="55"/>
      <c r="M910" s="325">
        <v>22663000</v>
      </c>
      <c r="N910" s="327"/>
      <c r="O910" s="325">
        <v>22663000</v>
      </c>
      <c r="P910" s="327"/>
      <c r="Q910" s="56">
        <v>0</v>
      </c>
      <c r="R910" s="57">
        <v>18391224.5</v>
      </c>
      <c r="S910" s="58">
        <v>0</v>
      </c>
      <c r="T910" s="59">
        <v>18391224.5</v>
      </c>
      <c r="U910" s="60">
        <v>18391224.5</v>
      </c>
      <c r="V910" s="61">
        <f t="shared" si="39"/>
        <v>0</v>
      </c>
      <c r="W910" s="62">
        <f t="shared" si="40"/>
        <v>0</v>
      </c>
      <c r="X910" s="191" t="str">
        <f t="shared" si="41"/>
        <v>81210030410172520530</v>
      </c>
      <c r="Y910" s="14"/>
      <c r="Z910" s="4"/>
    </row>
    <row r="911" spans="2:26" x14ac:dyDescent="0.25">
      <c r="B911" s="52" t="s">
        <v>151</v>
      </c>
      <c r="C911" s="53" t="s">
        <v>43</v>
      </c>
      <c r="D911" s="454" t="s">
        <v>1449</v>
      </c>
      <c r="E911" s="455"/>
      <c r="F911" s="455"/>
      <c r="G911" s="455"/>
      <c r="H911" s="455"/>
      <c r="I911" s="455"/>
      <c r="J911" s="456"/>
      <c r="K911" s="54" t="s">
        <v>154</v>
      </c>
      <c r="L911" s="55"/>
      <c r="M911" s="325">
        <v>206759000</v>
      </c>
      <c r="N911" s="327"/>
      <c r="O911" s="325">
        <v>206759000</v>
      </c>
      <c r="P911" s="327"/>
      <c r="Q911" s="56">
        <v>0</v>
      </c>
      <c r="R911" s="57">
        <v>183168737.56999999</v>
      </c>
      <c r="S911" s="58">
        <v>0</v>
      </c>
      <c r="T911" s="59">
        <v>183168737.56999999</v>
      </c>
      <c r="U911" s="60">
        <v>183168737.56999999</v>
      </c>
      <c r="V911" s="61">
        <f t="shared" si="39"/>
        <v>0</v>
      </c>
      <c r="W911" s="62">
        <f t="shared" si="40"/>
        <v>0</v>
      </c>
      <c r="X911" s="191" t="str">
        <f t="shared" si="41"/>
        <v>81210030410172530530</v>
      </c>
      <c r="Y911" s="14"/>
      <c r="Z911" s="4"/>
    </row>
    <row r="912" spans="2:26" x14ac:dyDescent="0.25">
      <c r="B912" s="52" t="s">
        <v>151</v>
      </c>
      <c r="C912" s="53" t="s">
        <v>43</v>
      </c>
      <c r="D912" s="454" t="s">
        <v>1450</v>
      </c>
      <c r="E912" s="455"/>
      <c r="F912" s="455"/>
      <c r="G912" s="455"/>
      <c r="H912" s="455"/>
      <c r="I912" s="455"/>
      <c r="J912" s="456"/>
      <c r="K912" s="54" t="s">
        <v>154</v>
      </c>
      <c r="L912" s="55"/>
      <c r="M912" s="325">
        <v>100111000</v>
      </c>
      <c r="N912" s="327"/>
      <c r="O912" s="325">
        <v>100111000</v>
      </c>
      <c r="P912" s="327"/>
      <c r="Q912" s="56">
        <v>0</v>
      </c>
      <c r="R912" s="57">
        <v>94496983.829999998</v>
      </c>
      <c r="S912" s="58">
        <v>0</v>
      </c>
      <c r="T912" s="59">
        <v>94496983.829999998</v>
      </c>
      <c r="U912" s="60">
        <v>94496983.829999998</v>
      </c>
      <c r="V912" s="61">
        <f t="shared" si="39"/>
        <v>0</v>
      </c>
      <c r="W912" s="62">
        <f t="shared" si="40"/>
        <v>0</v>
      </c>
      <c r="X912" s="191" t="str">
        <f t="shared" si="41"/>
        <v>81210030410172540530</v>
      </c>
      <c r="Y912" s="14"/>
      <c r="Z912" s="4"/>
    </row>
    <row r="913" spans="2:26" x14ac:dyDescent="0.25">
      <c r="B913" s="52" t="s">
        <v>151</v>
      </c>
      <c r="C913" s="53" t="s">
        <v>43</v>
      </c>
      <c r="D913" s="454" t="s">
        <v>1451</v>
      </c>
      <c r="E913" s="455"/>
      <c r="F913" s="455"/>
      <c r="G913" s="455"/>
      <c r="H913" s="455"/>
      <c r="I913" s="455"/>
      <c r="J913" s="456"/>
      <c r="K913" s="54" t="s">
        <v>154</v>
      </c>
      <c r="L913" s="55"/>
      <c r="M913" s="325">
        <v>61681300</v>
      </c>
      <c r="N913" s="327"/>
      <c r="O913" s="325">
        <v>61681300</v>
      </c>
      <c r="P913" s="327"/>
      <c r="Q913" s="56">
        <v>0</v>
      </c>
      <c r="R913" s="57">
        <v>1057353.3899999999</v>
      </c>
      <c r="S913" s="58">
        <v>0</v>
      </c>
      <c r="T913" s="59">
        <v>1057353.3899999999</v>
      </c>
      <c r="U913" s="60">
        <v>1057353.3899999999</v>
      </c>
      <c r="V913" s="61">
        <f t="shared" si="39"/>
        <v>0</v>
      </c>
      <c r="W913" s="62">
        <f t="shared" si="40"/>
        <v>0</v>
      </c>
      <c r="X913" s="191" t="str">
        <f t="shared" si="41"/>
        <v>81210030410172570530</v>
      </c>
      <c r="Y913" s="14"/>
      <c r="Z913" s="4"/>
    </row>
    <row r="914" spans="2:26" x14ac:dyDescent="0.25">
      <c r="B914" s="52" t="s">
        <v>151</v>
      </c>
      <c r="C914" s="53" t="s">
        <v>43</v>
      </c>
      <c r="D914" s="454" t="s">
        <v>1452</v>
      </c>
      <c r="E914" s="455"/>
      <c r="F914" s="455"/>
      <c r="G914" s="455"/>
      <c r="H914" s="455"/>
      <c r="I914" s="455"/>
      <c r="J914" s="456"/>
      <c r="K914" s="54" t="s">
        <v>154</v>
      </c>
      <c r="L914" s="55"/>
      <c r="M914" s="325">
        <v>21920600</v>
      </c>
      <c r="N914" s="327"/>
      <c r="O914" s="325">
        <v>21920600</v>
      </c>
      <c r="P914" s="327"/>
      <c r="Q914" s="56">
        <v>0</v>
      </c>
      <c r="R914" s="57">
        <v>19891863.23</v>
      </c>
      <c r="S914" s="58">
        <v>0</v>
      </c>
      <c r="T914" s="59">
        <v>19891863.23</v>
      </c>
      <c r="U914" s="60">
        <v>19891863.23</v>
      </c>
      <c r="V914" s="61">
        <f t="shared" si="39"/>
        <v>0</v>
      </c>
      <c r="W914" s="62">
        <f t="shared" si="40"/>
        <v>0</v>
      </c>
      <c r="X914" s="191" t="str">
        <f t="shared" si="41"/>
        <v>81210030410174620530</v>
      </c>
      <c r="Y914" s="14"/>
      <c r="Z914" s="4"/>
    </row>
    <row r="915" spans="2:26" x14ac:dyDescent="0.25">
      <c r="B915" s="52" t="s">
        <v>151</v>
      </c>
      <c r="C915" s="53" t="s">
        <v>43</v>
      </c>
      <c r="D915" s="454" t="s">
        <v>1453</v>
      </c>
      <c r="E915" s="455"/>
      <c r="F915" s="455"/>
      <c r="G915" s="455"/>
      <c r="H915" s="455"/>
      <c r="I915" s="455"/>
      <c r="J915" s="456"/>
      <c r="K915" s="54" t="s">
        <v>154</v>
      </c>
      <c r="L915" s="55"/>
      <c r="M915" s="325">
        <v>13560400</v>
      </c>
      <c r="N915" s="327"/>
      <c r="O915" s="325">
        <v>13560400</v>
      </c>
      <c r="P915" s="327"/>
      <c r="Q915" s="56">
        <v>0</v>
      </c>
      <c r="R915" s="57">
        <v>13484297.619999999</v>
      </c>
      <c r="S915" s="58">
        <v>0</v>
      </c>
      <c r="T915" s="59">
        <v>13484297.619999999</v>
      </c>
      <c r="U915" s="60">
        <v>13484297.619999999</v>
      </c>
      <c r="V915" s="61">
        <f t="shared" si="39"/>
        <v>0</v>
      </c>
      <c r="W915" s="62">
        <f t="shared" si="40"/>
        <v>0</v>
      </c>
      <c r="X915" s="191" t="str">
        <f t="shared" si="41"/>
        <v>812100304101R4620530</v>
      </c>
      <c r="Y915" s="14"/>
      <c r="Z915" s="4"/>
    </row>
    <row r="916" spans="2:26" x14ac:dyDescent="0.25">
      <c r="B916" s="52" t="s">
        <v>92</v>
      </c>
      <c r="C916" s="53" t="s">
        <v>43</v>
      </c>
      <c r="D916" s="454" t="s">
        <v>1454</v>
      </c>
      <c r="E916" s="455"/>
      <c r="F916" s="455"/>
      <c r="G916" s="455"/>
      <c r="H916" s="455"/>
      <c r="I916" s="455"/>
      <c r="J916" s="456"/>
      <c r="K916" s="54" t="s">
        <v>93</v>
      </c>
      <c r="L916" s="55"/>
      <c r="M916" s="325">
        <v>31629000</v>
      </c>
      <c r="N916" s="327"/>
      <c r="O916" s="325">
        <v>31629000</v>
      </c>
      <c r="P916" s="327"/>
      <c r="Q916" s="56">
        <v>0</v>
      </c>
      <c r="R916" s="57">
        <v>31585931</v>
      </c>
      <c r="S916" s="58">
        <v>0</v>
      </c>
      <c r="T916" s="59">
        <v>31585931</v>
      </c>
      <c r="U916" s="60">
        <v>31585931</v>
      </c>
      <c r="V916" s="61">
        <f t="shared" si="39"/>
        <v>0</v>
      </c>
      <c r="W916" s="62">
        <f t="shared" si="40"/>
        <v>0</v>
      </c>
      <c r="X916" s="191" t="str">
        <f t="shared" si="41"/>
        <v>81210030410212110350</v>
      </c>
      <c r="Y916" s="14"/>
      <c r="Z916" s="4"/>
    </row>
    <row r="917" spans="2:26" ht="23.25" x14ac:dyDescent="0.25">
      <c r="B917" s="52" t="s">
        <v>58</v>
      </c>
      <c r="C917" s="53" t="s">
        <v>43</v>
      </c>
      <c r="D917" s="454" t="s">
        <v>1455</v>
      </c>
      <c r="E917" s="455"/>
      <c r="F917" s="455"/>
      <c r="G917" s="455"/>
      <c r="H917" s="455"/>
      <c r="I917" s="455"/>
      <c r="J917" s="456"/>
      <c r="K917" s="54" t="s">
        <v>59</v>
      </c>
      <c r="L917" s="55"/>
      <c r="M917" s="325">
        <v>14000000</v>
      </c>
      <c r="N917" s="327"/>
      <c r="O917" s="325">
        <v>14000000</v>
      </c>
      <c r="P917" s="327"/>
      <c r="Q917" s="56">
        <v>0</v>
      </c>
      <c r="R917" s="57">
        <v>11464310.92</v>
      </c>
      <c r="S917" s="58">
        <v>0</v>
      </c>
      <c r="T917" s="59">
        <v>11464310.92</v>
      </c>
      <c r="U917" s="60">
        <v>11464310.92</v>
      </c>
      <c r="V917" s="61">
        <f t="shared" si="39"/>
        <v>0</v>
      </c>
      <c r="W917" s="62">
        <f t="shared" si="40"/>
        <v>0</v>
      </c>
      <c r="X917" s="191" t="str">
        <f t="shared" si="41"/>
        <v>81210030410212120244</v>
      </c>
      <c r="Y917" s="14"/>
      <c r="Z917" s="4"/>
    </row>
    <row r="918" spans="2:26" ht="45.75" x14ac:dyDescent="0.25">
      <c r="B918" s="52" t="s">
        <v>334</v>
      </c>
      <c r="C918" s="53" t="s">
        <v>43</v>
      </c>
      <c r="D918" s="454" t="s">
        <v>1456</v>
      </c>
      <c r="E918" s="455"/>
      <c r="F918" s="455"/>
      <c r="G918" s="455"/>
      <c r="H918" s="455"/>
      <c r="I918" s="455"/>
      <c r="J918" s="456"/>
      <c r="K918" s="54" t="s">
        <v>336</v>
      </c>
      <c r="L918" s="55"/>
      <c r="M918" s="325">
        <v>1178000</v>
      </c>
      <c r="N918" s="327"/>
      <c r="O918" s="325">
        <v>1178000</v>
      </c>
      <c r="P918" s="327"/>
      <c r="Q918" s="56">
        <v>0</v>
      </c>
      <c r="R918" s="57">
        <v>784000</v>
      </c>
      <c r="S918" s="58">
        <v>0</v>
      </c>
      <c r="T918" s="59">
        <v>784000</v>
      </c>
      <c r="U918" s="60">
        <v>784000</v>
      </c>
      <c r="V918" s="61">
        <f t="shared" si="39"/>
        <v>0</v>
      </c>
      <c r="W918" s="62">
        <f t="shared" si="40"/>
        <v>0</v>
      </c>
      <c r="X918" s="191" t="str">
        <f t="shared" si="41"/>
        <v>81210030410212130313</v>
      </c>
      <c r="Y918" s="14"/>
      <c r="Z918" s="4"/>
    </row>
    <row r="919" spans="2:26" ht="34.5" x14ac:dyDescent="0.25">
      <c r="B919" s="52" t="s">
        <v>410</v>
      </c>
      <c r="C919" s="53" t="s">
        <v>43</v>
      </c>
      <c r="D919" s="454" t="s">
        <v>1457</v>
      </c>
      <c r="E919" s="455"/>
      <c r="F919" s="455"/>
      <c r="G919" s="455"/>
      <c r="H919" s="455"/>
      <c r="I919" s="455"/>
      <c r="J919" s="456"/>
      <c r="K919" s="54" t="s">
        <v>412</v>
      </c>
      <c r="L919" s="55"/>
      <c r="M919" s="325">
        <v>869000</v>
      </c>
      <c r="N919" s="327"/>
      <c r="O919" s="325">
        <v>869000</v>
      </c>
      <c r="P919" s="327"/>
      <c r="Q919" s="56">
        <v>0</v>
      </c>
      <c r="R919" s="57">
        <v>686243</v>
      </c>
      <c r="S919" s="58">
        <v>0</v>
      </c>
      <c r="T919" s="59">
        <v>686243</v>
      </c>
      <c r="U919" s="60">
        <v>686243</v>
      </c>
      <c r="V919" s="61">
        <f t="shared" si="39"/>
        <v>0</v>
      </c>
      <c r="W919" s="62">
        <f t="shared" si="40"/>
        <v>0</v>
      </c>
      <c r="X919" s="191" t="str">
        <f t="shared" si="41"/>
        <v>81210030410212140323</v>
      </c>
      <c r="Y919" s="14"/>
      <c r="Z919" s="4"/>
    </row>
    <row r="920" spans="2:26" ht="23.25" x14ac:dyDescent="0.25">
      <c r="B920" s="52" t="s">
        <v>58</v>
      </c>
      <c r="C920" s="53" t="s">
        <v>43</v>
      </c>
      <c r="D920" s="454" t="s">
        <v>1458</v>
      </c>
      <c r="E920" s="455"/>
      <c r="F920" s="455"/>
      <c r="G920" s="455"/>
      <c r="H920" s="455"/>
      <c r="I920" s="455"/>
      <c r="J920" s="456"/>
      <c r="K920" s="54" t="s">
        <v>59</v>
      </c>
      <c r="L920" s="55"/>
      <c r="M920" s="325">
        <v>200000</v>
      </c>
      <c r="N920" s="327"/>
      <c r="O920" s="325">
        <v>200000</v>
      </c>
      <c r="P920" s="327"/>
      <c r="Q920" s="56">
        <v>0</v>
      </c>
      <c r="R920" s="57">
        <v>152400</v>
      </c>
      <c r="S920" s="58">
        <v>0</v>
      </c>
      <c r="T920" s="59">
        <v>152400</v>
      </c>
      <c r="U920" s="60">
        <v>152400</v>
      </c>
      <c r="V920" s="61">
        <f t="shared" ref="V920:V983" si="42">R920-U920</f>
        <v>0</v>
      </c>
      <c r="W920" s="62">
        <f t="shared" ref="W920:W983" si="43">T920-U920</f>
        <v>0</v>
      </c>
      <c r="X920" s="191" t="str">
        <f t="shared" ref="X920:X983" si="44">IF(D920="","00000000000000000",D920)&amp;IF(K920="","000",K920)</f>
        <v>81210030410212150244</v>
      </c>
      <c r="Y920" s="14"/>
      <c r="Z920" s="4"/>
    </row>
    <row r="921" spans="2:26" ht="45.75" x14ac:dyDescent="0.25">
      <c r="B921" s="52" t="s">
        <v>334</v>
      </c>
      <c r="C921" s="53" t="s">
        <v>43</v>
      </c>
      <c r="D921" s="454" t="s">
        <v>1458</v>
      </c>
      <c r="E921" s="455"/>
      <c r="F921" s="455"/>
      <c r="G921" s="455"/>
      <c r="H921" s="455"/>
      <c r="I921" s="455"/>
      <c r="J921" s="456"/>
      <c r="K921" s="54" t="s">
        <v>336</v>
      </c>
      <c r="L921" s="55"/>
      <c r="M921" s="325">
        <v>18725000</v>
      </c>
      <c r="N921" s="327"/>
      <c r="O921" s="325">
        <v>18725000</v>
      </c>
      <c r="P921" s="327"/>
      <c r="Q921" s="56">
        <v>0</v>
      </c>
      <c r="R921" s="57">
        <v>16205000</v>
      </c>
      <c r="S921" s="58">
        <v>0</v>
      </c>
      <c r="T921" s="59">
        <v>16205000</v>
      </c>
      <c r="U921" s="60">
        <v>16205000</v>
      </c>
      <c r="V921" s="61">
        <f t="shared" si="42"/>
        <v>0</v>
      </c>
      <c r="W921" s="62">
        <f t="shared" si="43"/>
        <v>0</v>
      </c>
      <c r="X921" s="191" t="str">
        <f t="shared" si="44"/>
        <v>81210030410212150313</v>
      </c>
      <c r="Y921" s="14"/>
      <c r="Z921" s="4"/>
    </row>
    <row r="922" spans="2:26" ht="34.5" x14ac:dyDescent="0.25">
      <c r="B922" s="52" t="s">
        <v>410</v>
      </c>
      <c r="C922" s="53" t="s">
        <v>43</v>
      </c>
      <c r="D922" s="454" t="s">
        <v>1459</v>
      </c>
      <c r="E922" s="455"/>
      <c r="F922" s="455"/>
      <c r="G922" s="455"/>
      <c r="H922" s="455"/>
      <c r="I922" s="455"/>
      <c r="J922" s="456"/>
      <c r="K922" s="54" t="s">
        <v>412</v>
      </c>
      <c r="L922" s="55"/>
      <c r="M922" s="325">
        <v>1411000</v>
      </c>
      <c r="N922" s="327"/>
      <c r="O922" s="325">
        <v>1411000</v>
      </c>
      <c r="P922" s="327"/>
      <c r="Q922" s="56">
        <v>0</v>
      </c>
      <c r="R922" s="57">
        <v>448110.4</v>
      </c>
      <c r="S922" s="58">
        <v>0</v>
      </c>
      <c r="T922" s="59">
        <v>448110.4</v>
      </c>
      <c r="U922" s="60">
        <v>448110.4</v>
      </c>
      <c r="V922" s="61">
        <f t="shared" si="42"/>
        <v>0</v>
      </c>
      <c r="W922" s="62">
        <f t="shared" si="43"/>
        <v>0</v>
      </c>
      <c r="X922" s="191" t="str">
        <f t="shared" si="44"/>
        <v>81210030410212410323</v>
      </c>
      <c r="Y922" s="14"/>
      <c r="Z922" s="4"/>
    </row>
    <row r="923" spans="2:26" ht="34.5" x14ac:dyDescent="0.25">
      <c r="B923" s="52" t="s">
        <v>410</v>
      </c>
      <c r="C923" s="53" t="s">
        <v>43</v>
      </c>
      <c r="D923" s="454" t="s">
        <v>1460</v>
      </c>
      <c r="E923" s="455"/>
      <c r="F923" s="455"/>
      <c r="G923" s="455"/>
      <c r="H923" s="455"/>
      <c r="I923" s="455"/>
      <c r="J923" s="456"/>
      <c r="K923" s="54" t="s">
        <v>412</v>
      </c>
      <c r="L923" s="55"/>
      <c r="M923" s="325">
        <v>7000</v>
      </c>
      <c r="N923" s="327"/>
      <c r="O923" s="325">
        <v>7000</v>
      </c>
      <c r="P923" s="327"/>
      <c r="Q923" s="56">
        <v>0</v>
      </c>
      <c r="R923" s="57">
        <v>58.5</v>
      </c>
      <c r="S923" s="58">
        <v>0</v>
      </c>
      <c r="T923" s="59">
        <v>58.5</v>
      </c>
      <c r="U923" s="60">
        <v>58.5</v>
      </c>
      <c r="V923" s="61">
        <f t="shared" si="42"/>
        <v>0</v>
      </c>
      <c r="W923" s="62">
        <f t="shared" si="43"/>
        <v>0</v>
      </c>
      <c r="X923" s="191" t="str">
        <f t="shared" si="44"/>
        <v>81210030410212420323</v>
      </c>
      <c r="Y923" s="14"/>
      <c r="Z923" s="4"/>
    </row>
    <row r="924" spans="2:26" ht="45.75" x14ac:dyDescent="0.25">
      <c r="B924" s="52" t="s">
        <v>334</v>
      </c>
      <c r="C924" s="53" t="s">
        <v>43</v>
      </c>
      <c r="D924" s="454" t="s">
        <v>1461</v>
      </c>
      <c r="E924" s="455"/>
      <c r="F924" s="455"/>
      <c r="G924" s="455"/>
      <c r="H924" s="455"/>
      <c r="I924" s="455"/>
      <c r="J924" s="456"/>
      <c r="K924" s="54" t="s">
        <v>336</v>
      </c>
      <c r="L924" s="55"/>
      <c r="M924" s="325">
        <v>1733000</v>
      </c>
      <c r="N924" s="327"/>
      <c r="O924" s="325">
        <v>1733000</v>
      </c>
      <c r="P924" s="327"/>
      <c r="Q924" s="56">
        <v>0</v>
      </c>
      <c r="R924" s="57">
        <v>1350563.57</v>
      </c>
      <c r="S924" s="58">
        <v>0</v>
      </c>
      <c r="T924" s="59">
        <v>1350563.57</v>
      </c>
      <c r="U924" s="60">
        <v>1350563.57</v>
      </c>
      <c r="V924" s="61">
        <f t="shared" si="42"/>
        <v>0</v>
      </c>
      <c r="W924" s="62">
        <f t="shared" si="43"/>
        <v>0</v>
      </c>
      <c r="X924" s="191" t="str">
        <f t="shared" si="44"/>
        <v>81210030410212430313</v>
      </c>
      <c r="Y924" s="14"/>
      <c r="Z924" s="4"/>
    </row>
    <row r="925" spans="2:26" ht="23.25" x14ac:dyDescent="0.25">
      <c r="B925" s="52" t="s">
        <v>58</v>
      </c>
      <c r="C925" s="53" t="s">
        <v>43</v>
      </c>
      <c r="D925" s="454" t="s">
        <v>1462</v>
      </c>
      <c r="E925" s="455"/>
      <c r="F925" s="455"/>
      <c r="G925" s="455"/>
      <c r="H925" s="455"/>
      <c r="I925" s="455"/>
      <c r="J925" s="456"/>
      <c r="K925" s="54" t="s">
        <v>59</v>
      </c>
      <c r="L925" s="55"/>
      <c r="M925" s="325">
        <v>9286000</v>
      </c>
      <c r="N925" s="327"/>
      <c r="O925" s="325">
        <v>9286000</v>
      </c>
      <c r="P925" s="327"/>
      <c r="Q925" s="56">
        <v>0</v>
      </c>
      <c r="R925" s="57">
        <v>7908528.8799999999</v>
      </c>
      <c r="S925" s="58">
        <v>2467884.9900000002</v>
      </c>
      <c r="T925" s="59">
        <v>7908528.8799999999</v>
      </c>
      <c r="U925" s="60">
        <v>7908528.8799999999</v>
      </c>
      <c r="V925" s="61">
        <f t="shared" si="42"/>
        <v>0</v>
      </c>
      <c r="W925" s="62">
        <f t="shared" si="43"/>
        <v>0</v>
      </c>
      <c r="X925" s="191" t="str">
        <f t="shared" si="44"/>
        <v>81210030410229990244</v>
      </c>
      <c r="Y925" s="14"/>
      <c r="Z925" s="4"/>
    </row>
    <row r="926" spans="2:26" ht="45.75" x14ac:dyDescent="0.25">
      <c r="B926" s="52" t="s">
        <v>334</v>
      </c>
      <c r="C926" s="53" t="s">
        <v>43</v>
      </c>
      <c r="D926" s="454" t="s">
        <v>1462</v>
      </c>
      <c r="E926" s="455"/>
      <c r="F926" s="455"/>
      <c r="G926" s="455"/>
      <c r="H926" s="455"/>
      <c r="I926" s="455"/>
      <c r="J926" s="456"/>
      <c r="K926" s="54" t="s">
        <v>336</v>
      </c>
      <c r="L926" s="55"/>
      <c r="M926" s="325">
        <v>11477000</v>
      </c>
      <c r="N926" s="327"/>
      <c r="O926" s="325">
        <v>11477000</v>
      </c>
      <c r="P926" s="327"/>
      <c r="Q926" s="56">
        <v>0</v>
      </c>
      <c r="R926" s="57">
        <v>8144980.29</v>
      </c>
      <c r="S926" s="58">
        <v>0</v>
      </c>
      <c r="T926" s="59">
        <v>8144980.29</v>
      </c>
      <c r="U926" s="60">
        <v>8144980.29</v>
      </c>
      <c r="V926" s="61">
        <f t="shared" si="42"/>
        <v>0</v>
      </c>
      <c r="W926" s="62">
        <f t="shared" si="43"/>
        <v>0</v>
      </c>
      <c r="X926" s="191" t="str">
        <f t="shared" si="44"/>
        <v>81210030410229990313</v>
      </c>
      <c r="Y926" s="14"/>
      <c r="Z926" s="4"/>
    </row>
    <row r="927" spans="2:26" x14ac:dyDescent="0.25">
      <c r="B927" s="52" t="s">
        <v>92</v>
      </c>
      <c r="C927" s="53" t="s">
        <v>43</v>
      </c>
      <c r="D927" s="454" t="s">
        <v>1462</v>
      </c>
      <c r="E927" s="455"/>
      <c r="F927" s="455"/>
      <c r="G927" s="455"/>
      <c r="H927" s="455"/>
      <c r="I927" s="455"/>
      <c r="J927" s="456"/>
      <c r="K927" s="54" t="s">
        <v>93</v>
      </c>
      <c r="L927" s="55"/>
      <c r="M927" s="325">
        <v>814000</v>
      </c>
      <c r="N927" s="327"/>
      <c r="O927" s="325">
        <v>814000</v>
      </c>
      <c r="P927" s="327"/>
      <c r="Q927" s="56">
        <v>0</v>
      </c>
      <c r="R927" s="57">
        <v>814000</v>
      </c>
      <c r="S927" s="58">
        <v>0</v>
      </c>
      <c r="T927" s="59">
        <v>814000</v>
      </c>
      <c r="U927" s="60">
        <v>814000</v>
      </c>
      <c r="V927" s="61">
        <f t="shared" si="42"/>
        <v>0</v>
      </c>
      <c r="W927" s="62">
        <f t="shared" si="43"/>
        <v>0</v>
      </c>
      <c r="X927" s="191" t="str">
        <f t="shared" si="44"/>
        <v>81210030410229990350</v>
      </c>
      <c r="Y927" s="14"/>
      <c r="Z927" s="4"/>
    </row>
    <row r="928" spans="2:26" ht="23.25" x14ac:dyDescent="0.25">
      <c r="B928" s="52" t="s">
        <v>58</v>
      </c>
      <c r="C928" s="53" t="s">
        <v>43</v>
      </c>
      <c r="D928" s="454" t="s">
        <v>1463</v>
      </c>
      <c r="E928" s="455"/>
      <c r="F928" s="455"/>
      <c r="G928" s="455"/>
      <c r="H928" s="455"/>
      <c r="I928" s="455"/>
      <c r="J928" s="456"/>
      <c r="K928" s="54" t="s">
        <v>59</v>
      </c>
      <c r="L928" s="55"/>
      <c r="M928" s="325">
        <v>2132000</v>
      </c>
      <c r="N928" s="327"/>
      <c r="O928" s="325">
        <v>2132000</v>
      </c>
      <c r="P928" s="327"/>
      <c r="Q928" s="56">
        <v>0</v>
      </c>
      <c r="R928" s="57">
        <v>1989193.24</v>
      </c>
      <c r="S928" s="58">
        <v>0</v>
      </c>
      <c r="T928" s="59">
        <v>1989193.24</v>
      </c>
      <c r="U928" s="60">
        <v>1989193.24</v>
      </c>
      <c r="V928" s="61">
        <f t="shared" si="42"/>
        <v>0</v>
      </c>
      <c r="W928" s="62">
        <f t="shared" si="43"/>
        <v>0</v>
      </c>
      <c r="X928" s="191" t="str">
        <f t="shared" si="44"/>
        <v>81210030410252200244</v>
      </c>
      <c r="Y928" s="14"/>
      <c r="Z928" s="4"/>
    </row>
    <row r="929" spans="2:26" ht="45.75" x14ac:dyDescent="0.25">
      <c r="B929" s="52" t="s">
        <v>334</v>
      </c>
      <c r="C929" s="53" t="s">
        <v>43</v>
      </c>
      <c r="D929" s="454" t="s">
        <v>1463</v>
      </c>
      <c r="E929" s="455"/>
      <c r="F929" s="455"/>
      <c r="G929" s="455"/>
      <c r="H929" s="455"/>
      <c r="I929" s="455"/>
      <c r="J929" s="456"/>
      <c r="K929" s="54" t="s">
        <v>336</v>
      </c>
      <c r="L929" s="55"/>
      <c r="M929" s="325">
        <v>180299800</v>
      </c>
      <c r="N929" s="327"/>
      <c r="O929" s="325">
        <v>180299800</v>
      </c>
      <c r="P929" s="327"/>
      <c r="Q929" s="56">
        <v>0</v>
      </c>
      <c r="R929" s="57">
        <v>180253164.74000001</v>
      </c>
      <c r="S929" s="58">
        <v>0</v>
      </c>
      <c r="T929" s="59">
        <v>180253164.74000001</v>
      </c>
      <c r="U929" s="60">
        <v>180253164.74000001</v>
      </c>
      <c r="V929" s="61">
        <f t="shared" si="42"/>
        <v>0</v>
      </c>
      <c r="W929" s="62">
        <f t="shared" si="43"/>
        <v>0</v>
      </c>
      <c r="X929" s="191" t="str">
        <f t="shared" si="44"/>
        <v>81210030410252200313</v>
      </c>
      <c r="Y929" s="14"/>
      <c r="Z929" s="4"/>
    </row>
    <row r="930" spans="2:26" ht="45.75" x14ac:dyDescent="0.25">
      <c r="B930" s="52" t="s">
        <v>334</v>
      </c>
      <c r="C930" s="53" t="s">
        <v>43</v>
      </c>
      <c r="D930" s="454" t="s">
        <v>1464</v>
      </c>
      <c r="E930" s="455"/>
      <c r="F930" s="455"/>
      <c r="G930" s="455"/>
      <c r="H930" s="455"/>
      <c r="I930" s="455"/>
      <c r="J930" s="456"/>
      <c r="K930" s="54" t="s">
        <v>336</v>
      </c>
      <c r="L930" s="55"/>
      <c r="M930" s="325">
        <v>18100</v>
      </c>
      <c r="N930" s="327"/>
      <c r="O930" s="325">
        <v>18100</v>
      </c>
      <c r="P930" s="327"/>
      <c r="Q930" s="56">
        <v>0</v>
      </c>
      <c r="R930" s="57">
        <v>17810.88</v>
      </c>
      <c r="S930" s="58">
        <v>0</v>
      </c>
      <c r="T930" s="59">
        <v>17810.88</v>
      </c>
      <c r="U930" s="60">
        <v>17810.88</v>
      </c>
      <c r="V930" s="61">
        <f t="shared" si="42"/>
        <v>0</v>
      </c>
      <c r="W930" s="62">
        <f t="shared" si="43"/>
        <v>0</v>
      </c>
      <c r="X930" s="191" t="str">
        <f t="shared" si="44"/>
        <v>81210030410252400313</v>
      </c>
      <c r="Y930" s="14"/>
      <c r="Z930" s="4"/>
    </row>
    <row r="931" spans="2:26" x14ac:dyDescent="0.25">
      <c r="B931" s="52" t="s">
        <v>151</v>
      </c>
      <c r="C931" s="53" t="s">
        <v>43</v>
      </c>
      <c r="D931" s="454" t="s">
        <v>1465</v>
      </c>
      <c r="E931" s="455"/>
      <c r="F931" s="455"/>
      <c r="G931" s="455"/>
      <c r="H931" s="455"/>
      <c r="I931" s="455"/>
      <c r="J931" s="456"/>
      <c r="K931" s="54" t="s">
        <v>154</v>
      </c>
      <c r="L931" s="55"/>
      <c r="M931" s="325">
        <v>10846000</v>
      </c>
      <c r="N931" s="327"/>
      <c r="O931" s="325">
        <v>10846000</v>
      </c>
      <c r="P931" s="327"/>
      <c r="Q931" s="56">
        <v>0</v>
      </c>
      <c r="R931" s="57">
        <v>10846000</v>
      </c>
      <c r="S931" s="58">
        <v>0</v>
      </c>
      <c r="T931" s="59">
        <v>10846000</v>
      </c>
      <c r="U931" s="60">
        <v>10846000</v>
      </c>
      <c r="V931" s="61">
        <f t="shared" si="42"/>
        <v>0</v>
      </c>
      <c r="W931" s="62">
        <f t="shared" si="43"/>
        <v>0</v>
      </c>
      <c r="X931" s="191" t="str">
        <f t="shared" si="44"/>
        <v>81210030410272310530</v>
      </c>
      <c r="Y931" s="14"/>
      <c r="Z931" s="4"/>
    </row>
    <row r="932" spans="2:26" x14ac:dyDescent="0.25">
      <c r="B932" s="52" t="s">
        <v>151</v>
      </c>
      <c r="C932" s="53" t="s">
        <v>43</v>
      </c>
      <c r="D932" s="454" t="s">
        <v>1466</v>
      </c>
      <c r="E932" s="455"/>
      <c r="F932" s="455"/>
      <c r="G932" s="455"/>
      <c r="H932" s="455"/>
      <c r="I932" s="455"/>
      <c r="J932" s="456"/>
      <c r="K932" s="54" t="s">
        <v>154</v>
      </c>
      <c r="L932" s="55"/>
      <c r="M932" s="325">
        <v>5135000</v>
      </c>
      <c r="N932" s="327"/>
      <c r="O932" s="325">
        <v>5135000</v>
      </c>
      <c r="P932" s="327"/>
      <c r="Q932" s="56">
        <v>0</v>
      </c>
      <c r="R932" s="57">
        <v>2131314.56</v>
      </c>
      <c r="S932" s="58">
        <v>0</v>
      </c>
      <c r="T932" s="59">
        <v>2131314.56</v>
      </c>
      <c r="U932" s="60">
        <v>2131314.56</v>
      </c>
      <c r="V932" s="61">
        <f t="shared" si="42"/>
        <v>0</v>
      </c>
      <c r="W932" s="62">
        <f t="shared" si="43"/>
        <v>0</v>
      </c>
      <c r="X932" s="191" t="str">
        <f t="shared" si="44"/>
        <v>81210030410272360530</v>
      </c>
      <c r="Y932" s="14"/>
      <c r="Z932" s="4"/>
    </row>
    <row r="933" spans="2:26" x14ac:dyDescent="0.25">
      <c r="B933" s="52" t="s">
        <v>151</v>
      </c>
      <c r="C933" s="53" t="s">
        <v>43</v>
      </c>
      <c r="D933" s="454" t="s">
        <v>1467</v>
      </c>
      <c r="E933" s="455"/>
      <c r="F933" s="455"/>
      <c r="G933" s="455"/>
      <c r="H933" s="455"/>
      <c r="I933" s="455"/>
      <c r="J933" s="456"/>
      <c r="K933" s="54" t="s">
        <v>154</v>
      </c>
      <c r="L933" s="55"/>
      <c r="M933" s="325">
        <v>5514000</v>
      </c>
      <c r="N933" s="327"/>
      <c r="O933" s="325">
        <v>5514000</v>
      </c>
      <c r="P933" s="327"/>
      <c r="Q933" s="56">
        <v>0</v>
      </c>
      <c r="R933" s="57">
        <v>4573226.3099999996</v>
      </c>
      <c r="S933" s="58">
        <v>0</v>
      </c>
      <c r="T933" s="59">
        <v>4573226.3099999996</v>
      </c>
      <c r="U933" s="60">
        <v>4573226.3099999996</v>
      </c>
      <c r="V933" s="61">
        <f t="shared" si="42"/>
        <v>0</v>
      </c>
      <c r="W933" s="62">
        <f t="shared" si="43"/>
        <v>0</v>
      </c>
      <c r="X933" s="191" t="str">
        <f t="shared" si="44"/>
        <v>81210030410272370530</v>
      </c>
      <c r="Y933" s="14"/>
      <c r="Z933" s="4"/>
    </row>
    <row r="934" spans="2:26" x14ac:dyDescent="0.25">
      <c r="B934" s="52" t="s">
        <v>151</v>
      </c>
      <c r="C934" s="53" t="s">
        <v>43</v>
      </c>
      <c r="D934" s="454" t="s">
        <v>1468</v>
      </c>
      <c r="E934" s="455"/>
      <c r="F934" s="455"/>
      <c r="G934" s="455"/>
      <c r="H934" s="455"/>
      <c r="I934" s="455"/>
      <c r="J934" s="456"/>
      <c r="K934" s="54" t="s">
        <v>154</v>
      </c>
      <c r="L934" s="55"/>
      <c r="M934" s="325">
        <v>730717000</v>
      </c>
      <c r="N934" s="327"/>
      <c r="O934" s="325">
        <v>730717000</v>
      </c>
      <c r="P934" s="327"/>
      <c r="Q934" s="56">
        <v>0</v>
      </c>
      <c r="R934" s="57">
        <v>720666329.59000003</v>
      </c>
      <c r="S934" s="58">
        <v>0</v>
      </c>
      <c r="T934" s="59">
        <v>720666329.59000003</v>
      </c>
      <c r="U934" s="60">
        <v>720666329.59000003</v>
      </c>
      <c r="V934" s="61">
        <f t="shared" si="42"/>
        <v>0</v>
      </c>
      <c r="W934" s="62">
        <f t="shared" si="43"/>
        <v>0</v>
      </c>
      <c r="X934" s="191" t="str">
        <f t="shared" si="44"/>
        <v>81210030410272410530</v>
      </c>
      <c r="Y934" s="14"/>
      <c r="Z934" s="4"/>
    </row>
    <row r="935" spans="2:26" x14ac:dyDescent="0.25">
      <c r="B935" s="52" t="s">
        <v>151</v>
      </c>
      <c r="C935" s="53" t="s">
        <v>43</v>
      </c>
      <c r="D935" s="454" t="s">
        <v>1469</v>
      </c>
      <c r="E935" s="455"/>
      <c r="F935" s="455"/>
      <c r="G935" s="455"/>
      <c r="H935" s="455"/>
      <c r="I935" s="455"/>
      <c r="J935" s="456"/>
      <c r="K935" s="54" t="s">
        <v>154</v>
      </c>
      <c r="L935" s="55"/>
      <c r="M935" s="325">
        <v>2039000</v>
      </c>
      <c r="N935" s="327"/>
      <c r="O935" s="325">
        <v>2039000</v>
      </c>
      <c r="P935" s="327"/>
      <c r="Q935" s="56">
        <v>0</v>
      </c>
      <c r="R935" s="57">
        <v>1193551.8799999999</v>
      </c>
      <c r="S935" s="58">
        <v>0</v>
      </c>
      <c r="T935" s="59">
        <v>1193551.8799999999</v>
      </c>
      <c r="U935" s="60">
        <v>1193551.8799999999</v>
      </c>
      <c r="V935" s="61">
        <f t="shared" si="42"/>
        <v>0</v>
      </c>
      <c r="W935" s="62">
        <f t="shared" si="43"/>
        <v>0</v>
      </c>
      <c r="X935" s="191" t="str">
        <f t="shared" si="44"/>
        <v>81210030410272420530</v>
      </c>
      <c r="Y935" s="14"/>
      <c r="Z935" s="4"/>
    </row>
    <row r="936" spans="2:26" x14ac:dyDescent="0.25">
      <c r="B936" s="52" t="s">
        <v>151</v>
      </c>
      <c r="C936" s="53" t="s">
        <v>43</v>
      </c>
      <c r="D936" s="454" t="s">
        <v>1470</v>
      </c>
      <c r="E936" s="455"/>
      <c r="F936" s="455"/>
      <c r="G936" s="455"/>
      <c r="H936" s="455"/>
      <c r="I936" s="455"/>
      <c r="J936" s="456"/>
      <c r="K936" s="54" t="s">
        <v>154</v>
      </c>
      <c r="L936" s="55"/>
      <c r="M936" s="325">
        <v>11858000</v>
      </c>
      <c r="N936" s="327"/>
      <c r="O936" s="325">
        <v>11858000</v>
      </c>
      <c r="P936" s="327"/>
      <c r="Q936" s="56">
        <v>0</v>
      </c>
      <c r="R936" s="57">
        <v>10617116.300000001</v>
      </c>
      <c r="S936" s="58">
        <v>0</v>
      </c>
      <c r="T936" s="59">
        <v>10617116.300000001</v>
      </c>
      <c r="U936" s="60">
        <v>10617116.300000001</v>
      </c>
      <c r="V936" s="61">
        <f t="shared" si="42"/>
        <v>0</v>
      </c>
      <c r="W936" s="62">
        <f t="shared" si="43"/>
        <v>0</v>
      </c>
      <c r="X936" s="191" t="str">
        <f t="shared" si="44"/>
        <v>81210030410272430530</v>
      </c>
      <c r="Y936" s="14"/>
      <c r="Z936" s="4"/>
    </row>
    <row r="937" spans="2:26" x14ac:dyDescent="0.25">
      <c r="B937" s="52" t="s">
        <v>151</v>
      </c>
      <c r="C937" s="53" t="s">
        <v>43</v>
      </c>
      <c r="D937" s="454" t="s">
        <v>1471</v>
      </c>
      <c r="E937" s="455"/>
      <c r="F937" s="455"/>
      <c r="G937" s="455"/>
      <c r="H937" s="455"/>
      <c r="I937" s="455"/>
      <c r="J937" s="456"/>
      <c r="K937" s="54" t="s">
        <v>154</v>
      </c>
      <c r="L937" s="55"/>
      <c r="M937" s="325">
        <v>79000</v>
      </c>
      <c r="N937" s="327"/>
      <c r="O937" s="325">
        <v>79000</v>
      </c>
      <c r="P937" s="327"/>
      <c r="Q937" s="56">
        <v>0</v>
      </c>
      <c r="R937" s="57">
        <v>52619.16</v>
      </c>
      <c r="S937" s="58">
        <v>0</v>
      </c>
      <c r="T937" s="59">
        <v>52619.16</v>
      </c>
      <c r="U937" s="60">
        <v>52619.16</v>
      </c>
      <c r="V937" s="61">
        <f t="shared" si="42"/>
        <v>0</v>
      </c>
      <c r="W937" s="62">
        <f t="shared" si="43"/>
        <v>0</v>
      </c>
      <c r="X937" s="191" t="str">
        <f t="shared" si="44"/>
        <v>81210030410272440530</v>
      </c>
      <c r="Y937" s="14"/>
      <c r="Z937" s="4"/>
    </row>
    <row r="938" spans="2:26" x14ac:dyDescent="0.25">
      <c r="B938" s="52" t="s">
        <v>151</v>
      </c>
      <c r="C938" s="53" t="s">
        <v>43</v>
      </c>
      <c r="D938" s="454" t="s">
        <v>1472</v>
      </c>
      <c r="E938" s="455"/>
      <c r="F938" s="455"/>
      <c r="G938" s="455"/>
      <c r="H938" s="455"/>
      <c r="I938" s="455"/>
      <c r="J938" s="456"/>
      <c r="K938" s="54" t="s">
        <v>154</v>
      </c>
      <c r="L938" s="55"/>
      <c r="M938" s="325">
        <v>981004000</v>
      </c>
      <c r="N938" s="327"/>
      <c r="O938" s="325">
        <v>981004000</v>
      </c>
      <c r="P938" s="327"/>
      <c r="Q938" s="56">
        <v>0</v>
      </c>
      <c r="R938" s="57">
        <v>965034902.28999996</v>
      </c>
      <c r="S938" s="58">
        <v>0</v>
      </c>
      <c r="T938" s="59">
        <v>965034902.28999996</v>
      </c>
      <c r="U938" s="60">
        <v>965034902.28999996</v>
      </c>
      <c r="V938" s="61">
        <f t="shared" si="42"/>
        <v>0</v>
      </c>
      <c r="W938" s="62">
        <f t="shared" si="43"/>
        <v>0</v>
      </c>
      <c r="X938" s="191" t="str">
        <f t="shared" si="44"/>
        <v>81210030410272450530</v>
      </c>
      <c r="Y938" s="14"/>
      <c r="Z938" s="4"/>
    </row>
    <row r="939" spans="2:26" x14ac:dyDescent="0.25">
      <c r="B939" s="52" t="s">
        <v>151</v>
      </c>
      <c r="C939" s="53" t="s">
        <v>43</v>
      </c>
      <c r="D939" s="454" t="s">
        <v>1473</v>
      </c>
      <c r="E939" s="455"/>
      <c r="F939" s="455"/>
      <c r="G939" s="455"/>
      <c r="H939" s="455"/>
      <c r="I939" s="455"/>
      <c r="J939" s="456"/>
      <c r="K939" s="54" t="s">
        <v>154</v>
      </c>
      <c r="L939" s="55"/>
      <c r="M939" s="325">
        <v>12462000</v>
      </c>
      <c r="N939" s="327"/>
      <c r="O939" s="325">
        <v>12462000</v>
      </c>
      <c r="P939" s="327"/>
      <c r="Q939" s="56">
        <v>0</v>
      </c>
      <c r="R939" s="57">
        <v>10736670.199999999</v>
      </c>
      <c r="S939" s="58">
        <v>0</v>
      </c>
      <c r="T939" s="59">
        <v>10736670.199999999</v>
      </c>
      <c r="U939" s="60">
        <v>10736670.199999999</v>
      </c>
      <c r="V939" s="61">
        <f t="shared" si="42"/>
        <v>0</v>
      </c>
      <c r="W939" s="62">
        <f t="shared" si="43"/>
        <v>0</v>
      </c>
      <c r="X939" s="191" t="str">
        <f t="shared" si="44"/>
        <v>81210030410272620530</v>
      </c>
      <c r="Y939" s="14"/>
      <c r="Z939" s="4"/>
    </row>
    <row r="940" spans="2:26" x14ac:dyDescent="0.25">
      <c r="B940" s="52" t="s">
        <v>151</v>
      </c>
      <c r="C940" s="53" t="s">
        <v>43</v>
      </c>
      <c r="D940" s="454" t="s">
        <v>1474</v>
      </c>
      <c r="E940" s="455"/>
      <c r="F940" s="455"/>
      <c r="G940" s="455"/>
      <c r="H940" s="455"/>
      <c r="I940" s="455"/>
      <c r="J940" s="456"/>
      <c r="K940" s="54" t="s">
        <v>154</v>
      </c>
      <c r="L940" s="55"/>
      <c r="M940" s="325">
        <v>420946000</v>
      </c>
      <c r="N940" s="327"/>
      <c r="O940" s="325">
        <v>420946000</v>
      </c>
      <c r="P940" s="327"/>
      <c r="Q940" s="56">
        <v>0</v>
      </c>
      <c r="R940" s="57">
        <v>419417031.36000001</v>
      </c>
      <c r="S940" s="58">
        <v>0</v>
      </c>
      <c r="T940" s="59">
        <v>419417031.36000001</v>
      </c>
      <c r="U940" s="60">
        <v>419417031.36000001</v>
      </c>
      <c r="V940" s="61">
        <f t="shared" si="42"/>
        <v>0</v>
      </c>
      <c r="W940" s="62">
        <f t="shared" si="43"/>
        <v>0</v>
      </c>
      <c r="X940" s="191" t="str">
        <f t="shared" si="44"/>
        <v>812100304102R4040530</v>
      </c>
      <c r="Y940" s="14"/>
      <c r="Z940" s="4"/>
    </row>
    <row r="941" spans="2:26" x14ac:dyDescent="0.25">
      <c r="B941" s="52" t="s">
        <v>151</v>
      </c>
      <c r="C941" s="53" t="s">
        <v>43</v>
      </c>
      <c r="D941" s="454" t="s">
        <v>1475</v>
      </c>
      <c r="E941" s="455"/>
      <c r="F941" s="455"/>
      <c r="G941" s="455"/>
      <c r="H941" s="455"/>
      <c r="I941" s="455"/>
      <c r="J941" s="456"/>
      <c r="K941" s="54" t="s">
        <v>154</v>
      </c>
      <c r="L941" s="55"/>
      <c r="M941" s="325">
        <v>243325000</v>
      </c>
      <c r="N941" s="327"/>
      <c r="O941" s="325">
        <v>243325000</v>
      </c>
      <c r="P941" s="327"/>
      <c r="Q941" s="56">
        <v>0</v>
      </c>
      <c r="R941" s="57">
        <v>243322160.00999999</v>
      </c>
      <c r="S941" s="58">
        <v>0</v>
      </c>
      <c r="T941" s="59">
        <v>243322160.00999999</v>
      </c>
      <c r="U941" s="60">
        <v>243322160.00999999</v>
      </c>
      <c r="V941" s="61">
        <f t="shared" si="42"/>
        <v>0</v>
      </c>
      <c r="W941" s="62">
        <f t="shared" si="43"/>
        <v>0</v>
      </c>
      <c r="X941" s="191" t="str">
        <f t="shared" si="44"/>
        <v>812100304102R404F530</v>
      </c>
      <c r="Y941" s="14"/>
      <c r="Z941" s="4"/>
    </row>
    <row r="942" spans="2:26" ht="34.5" x14ac:dyDescent="0.25">
      <c r="B942" s="52" t="s">
        <v>410</v>
      </c>
      <c r="C942" s="53" t="s">
        <v>43</v>
      </c>
      <c r="D942" s="454" t="s">
        <v>1476</v>
      </c>
      <c r="E942" s="455"/>
      <c r="F942" s="455"/>
      <c r="G942" s="455"/>
      <c r="H942" s="455"/>
      <c r="I942" s="455"/>
      <c r="J942" s="456"/>
      <c r="K942" s="54" t="s">
        <v>412</v>
      </c>
      <c r="L942" s="55"/>
      <c r="M942" s="325">
        <v>86150</v>
      </c>
      <c r="N942" s="327"/>
      <c r="O942" s="325">
        <v>86150</v>
      </c>
      <c r="P942" s="327"/>
      <c r="Q942" s="56">
        <v>0</v>
      </c>
      <c r="R942" s="57">
        <v>86150</v>
      </c>
      <c r="S942" s="58">
        <v>0</v>
      </c>
      <c r="T942" s="59">
        <v>86150</v>
      </c>
      <c r="U942" s="60">
        <v>86150</v>
      </c>
      <c r="V942" s="61">
        <f t="shared" si="42"/>
        <v>0</v>
      </c>
      <c r="W942" s="62">
        <f t="shared" si="43"/>
        <v>0</v>
      </c>
      <c r="X942" s="191" t="str">
        <f t="shared" si="44"/>
        <v>81210030410351980323</v>
      </c>
      <c r="Y942" s="14"/>
      <c r="Z942" s="4"/>
    </row>
    <row r="943" spans="2:26" x14ac:dyDescent="0.25">
      <c r="B943" s="52" t="s">
        <v>151</v>
      </c>
      <c r="C943" s="53" t="s">
        <v>43</v>
      </c>
      <c r="D943" s="454" t="s">
        <v>1477</v>
      </c>
      <c r="E943" s="455"/>
      <c r="F943" s="455"/>
      <c r="G943" s="455"/>
      <c r="H943" s="455"/>
      <c r="I943" s="455"/>
      <c r="J943" s="456"/>
      <c r="K943" s="54" t="s">
        <v>154</v>
      </c>
      <c r="L943" s="55"/>
      <c r="M943" s="325">
        <v>3130000</v>
      </c>
      <c r="N943" s="327"/>
      <c r="O943" s="325">
        <v>3130000</v>
      </c>
      <c r="P943" s="327"/>
      <c r="Q943" s="56">
        <v>0</v>
      </c>
      <c r="R943" s="57">
        <v>2210834.98</v>
      </c>
      <c r="S943" s="58">
        <v>0</v>
      </c>
      <c r="T943" s="59">
        <v>2210834.98</v>
      </c>
      <c r="U943" s="60">
        <v>2210834.98</v>
      </c>
      <c r="V943" s="61">
        <f t="shared" si="42"/>
        <v>0</v>
      </c>
      <c r="W943" s="62">
        <f t="shared" si="43"/>
        <v>0</v>
      </c>
      <c r="X943" s="191" t="str">
        <f t="shared" si="44"/>
        <v>81210030410372350530</v>
      </c>
      <c r="Y943" s="14"/>
      <c r="Z943" s="4"/>
    </row>
    <row r="944" spans="2:26" ht="45.75" x14ac:dyDescent="0.25">
      <c r="B944" s="52" t="s">
        <v>334</v>
      </c>
      <c r="C944" s="53" t="s">
        <v>43</v>
      </c>
      <c r="D944" s="454" t="s">
        <v>1478</v>
      </c>
      <c r="E944" s="455"/>
      <c r="F944" s="455"/>
      <c r="G944" s="455"/>
      <c r="H944" s="455"/>
      <c r="I944" s="455"/>
      <c r="J944" s="456"/>
      <c r="K944" s="54" t="s">
        <v>336</v>
      </c>
      <c r="L944" s="55"/>
      <c r="M944" s="325">
        <v>327000</v>
      </c>
      <c r="N944" s="327"/>
      <c r="O944" s="325">
        <v>327000</v>
      </c>
      <c r="P944" s="327"/>
      <c r="Q944" s="56">
        <v>0</v>
      </c>
      <c r="R944" s="57">
        <v>54405.55</v>
      </c>
      <c r="S944" s="58">
        <v>0</v>
      </c>
      <c r="T944" s="59">
        <v>54405.55</v>
      </c>
      <c r="U944" s="60">
        <v>54405.55</v>
      </c>
      <c r="V944" s="61">
        <f t="shared" si="42"/>
        <v>0</v>
      </c>
      <c r="W944" s="62">
        <f t="shared" si="43"/>
        <v>0</v>
      </c>
      <c r="X944" s="191" t="str">
        <f t="shared" si="44"/>
        <v>81210030410412880313</v>
      </c>
      <c r="Y944" s="14"/>
      <c r="Z944" s="4"/>
    </row>
    <row r="945" spans="2:26" ht="34.5" x14ac:dyDescent="0.25">
      <c r="B945" s="52" t="s">
        <v>80</v>
      </c>
      <c r="C945" s="53" t="s">
        <v>43</v>
      </c>
      <c r="D945" s="454" t="s">
        <v>1479</v>
      </c>
      <c r="E945" s="455"/>
      <c r="F945" s="455"/>
      <c r="G945" s="455"/>
      <c r="H945" s="455"/>
      <c r="I945" s="455"/>
      <c r="J945" s="456"/>
      <c r="K945" s="54" t="s">
        <v>81</v>
      </c>
      <c r="L945" s="55"/>
      <c r="M945" s="325">
        <v>1537000</v>
      </c>
      <c r="N945" s="327"/>
      <c r="O945" s="325">
        <v>1537000</v>
      </c>
      <c r="P945" s="327"/>
      <c r="Q945" s="56">
        <v>0</v>
      </c>
      <c r="R945" s="57">
        <v>1001414.74</v>
      </c>
      <c r="S945" s="58">
        <v>0</v>
      </c>
      <c r="T945" s="59">
        <v>1001414.74</v>
      </c>
      <c r="U945" s="60">
        <v>1001414.74</v>
      </c>
      <c r="V945" s="61">
        <f t="shared" si="42"/>
        <v>0</v>
      </c>
      <c r="W945" s="62">
        <f t="shared" si="43"/>
        <v>0</v>
      </c>
      <c r="X945" s="191" t="str">
        <f t="shared" si="44"/>
        <v>81210030420100590112</v>
      </c>
      <c r="Y945" s="14"/>
      <c r="Z945" s="4"/>
    </row>
    <row r="946" spans="2:26" ht="45.75" x14ac:dyDescent="0.25">
      <c r="B946" s="52" t="s">
        <v>63</v>
      </c>
      <c r="C946" s="53" t="s">
        <v>43</v>
      </c>
      <c r="D946" s="454" t="s">
        <v>1479</v>
      </c>
      <c r="E946" s="455"/>
      <c r="F946" s="455"/>
      <c r="G946" s="455"/>
      <c r="H946" s="455"/>
      <c r="I946" s="455"/>
      <c r="J946" s="456"/>
      <c r="K946" s="54" t="s">
        <v>64</v>
      </c>
      <c r="L946" s="55"/>
      <c r="M946" s="325">
        <v>297000</v>
      </c>
      <c r="N946" s="327"/>
      <c r="O946" s="325">
        <v>297000</v>
      </c>
      <c r="P946" s="327"/>
      <c r="Q946" s="56">
        <v>0</v>
      </c>
      <c r="R946" s="57">
        <v>149200.53</v>
      </c>
      <c r="S946" s="58">
        <v>0</v>
      </c>
      <c r="T946" s="59">
        <v>149200.53</v>
      </c>
      <c r="U946" s="60">
        <v>149200.53</v>
      </c>
      <c r="V946" s="61">
        <f t="shared" si="42"/>
        <v>0</v>
      </c>
      <c r="W946" s="62">
        <f t="shared" si="43"/>
        <v>0</v>
      </c>
      <c r="X946" s="191" t="str">
        <f t="shared" si="44"/>
        <v>81210030420100590321</v>
      </c>
      <c r="Y946" s="14"/>
      <c r="Z946" s="4"/>
    </row>
    <row r="947" spans="2:26" x14ac:dyDescent="0.25">
      <c r="B947" s="52" t="s">
        <v>151</v>
      </c>
      <c r="C947" s="53" t="s">
        <v>43</v>
      </c>
      <c r="D947" s="454" t="s">
        <v>1480</v>
      </c>
      <c r="E947" s="455"/>
      <c r="F947" s="455"/>
      <c r="G947" s="455"/>
      <c r="H947" s="455"/>
      <c r="I947" s="455"/>
      <c r="J947" s="456"/>
      <c r="K947" s="54" t="s">
        <v>154</v>
      </c>
      <c r="L947" s="55"/>
      <c r="M947" s="325">
        <v>3318000</v>
      </c>
      <c r="N947" s="327"/>
      <c r="O947" s="325">
        <v>3318000</v>
      </c>
      <c r="P947" s="327"/>
      <c r="Q947" s="56">
        <v>0</v>
      </c>
      <c r="R947" s="57">
        <v>2698900</v>
      </c>
      <c r="S947" s="58">
        <v>0</v>
      </c>
      <c r="T947" s="59">
        <v>2698900</v>
      </c>
      <c r="U947" s="60">
        <v>2698900</v>
      </c>
      <c r="V947" s="61">
        <f t="shared" si="42"/>
        <v>0</v>
      </c>
      <c r="W947" s="62">
        <f t="shared" si="43"/>
        <v>0</v>
      </c>
      <c r="X947" s="191" t="str">
        <f t="shared" si="44"/>
        <v>81210030420171690530</v>
      </c>
      <c r="Y947" s="14"/>
      <c r="Z947" s="4"/>
    </row>
    <row r="948" spans="2:26" ht="23.25" x14ac:dyDescent="0.25">
      <c r="B948" s="52" t="s">
        <v>58</v>
      </c>
      <c r="C948" s="53" t="s">
        <v>43</v>
      </c>
      <c r="D948" s="454" t="s">
        <v>1481</v>
      </c>
      <c r="E948" s="455"/>
      <c r="F948" s="455"/>
      <c r="G948" s="455"/>
      <c r="H948" s="455"/>
      <c r="I948" s="455"/>
      <c r="J948" s="456"/>
      <c r="K948" s="54" t="s">
        <v>59</v>
      </c>
      <c r="L948" s="55"/>
      <c r="M948" s="325">
        <v>748800</v>
      </c>
      <c r="N948" s="327"/>
      <c r="O948" s="325">
        <v>748800</v>
      </c>
      <c r="P948" s="327"/>
      <c r="Q948" s="56">
        <v>0</v>
      </c>
      <c r="R948" s="57">
        <v>0</v>
      </c>
      <c r="S948" s="58">
        <v>0</v>
      </c>
      <c r="T948" s="59">
        <v>0</v>
      </c>
      <c r="U948" s="60">
        <v>0</v>
      </c>
      <c r="V948" s="61">
        <f t="shared" si="42"/>
        <v>0</v>
      </c>
      <c r="W948" s="62">
        <f t="shared" si="43"/>
        <v>0</v>
      </c>
      <c r="X948" s="191" t="str">
        <f t="shared" si="44"/>
        <v>81210030430112320244</v>
      </c>
      <c r="Y948" s="14"/>
      <c r="Z948" s="4"/>
    </row>
    <row r="949" spans="2:26" ht="45.75" x14ac:dyDescent="0.25">
      <c r="B949" s="52" t="s">
        <v>334</v>
      </c>
      <c r="C949" s="53" t="s">
        <v>43</v>
      </c>
      <c r="D949" s="454" t="s">
        <v>1481</v>
      </c>
      <c r="E949" s="455"/>
      <c r="F949" s="455"/>
      <c r="G949" s="455"/>
      <c r="H949" s="455"/>
      <c r="I949" s="455"/>
      <c r="J949" s="456"/>
      <c r="K949" s="54" t="s">
        <v>336</v>
      </c>
      <c r="L949" s="55"/>
      <c r="M949" s="325">
        <v>93600000</v>
      </c>
      <c r="N949" s="327"/>
      <c r="O949" s="325">
        <v>93600000</v>
      </c>
      <c r="P949" s="327"/>
      <c r="Q949" s="56">
        <v>0</v>
      </c>
      <c r="R949" s="57">
        <v>24874602.140000001</v>
      </c>
      <c r="S949" s="58">
        <v>0</v>
      </c>
      <c r="T949" s="59">
        <v>24874602.140000001</v>
      </c>
      <c r="U949" s="60">
        <v>24874602.140000001</v>
      </c>
      <c r="V949" s="61">
        <f t="shared" si="42"/>
        <v>0</v>
      </c>
      <c r="W949" s="62">
        <f t="shared" si="43"/>
        <v>0</v>
      </c>
      <c r="X949" s="191" t="str">
        <f t="shared" si="44"/>
        <v>81210030430112320313</v>
      </c>
      <c r="Y949" s="14"/>
      <c r="Z949" s="4"/>
    </row>
    <row r="950" spans="2:26" ht="45.75" x14ac:dyDescent="0.25">
      <c r="B950" s="52" t="s">
        <v>334</v>
      </c>
      <c r="C950" s="53" t="s">
        <v>43</v>
      </c>
      <c r="D950" s="454" t="s">
        <v>1482</v>
      </c>
      <c r="E950" s="455"/>
      <c r="F950" s="455"/>
      <c r="G950" s="455"/>
      <c r="H950" s="455"/>
      <c r="I950" s="455"/>
      <c r="J950" s="456"/>
      <c r="K950" s="54" t="s">
        <v>336</v>
      </c>
      <c r="L950" s="55"/>
      <c r="M950" s="325">
        <v>5760000</v>
      </c>
      <c r="N950" s="327"/>
      <c r="O950" s="325">
        <v>5760000</v>
      </c>
      <c r="P950" s="327"/>
      <c r="Q950" s="56">
        <v>0</v>
      </c>
      <c r="R950" s="57">
        <v>4980000</v>
      </c>
      <c r="S950" s="58">
        <v>0</v>
      </c>
      <c r="T950" s="59">
        <v>4980000</v>
      </c>
      <c r="U950" s="60">
        <v>4980000</v>
      </c>
      <c r="V950" s="61">
        <f t="shared" si="42"/>
        <v>0</v>
      </c>
      <c r="W950" s="62">
        <f t="shared" si="43"/>
        <v>0</v>
      </c>
      <c r="X950" s="191" t="str">
        <f t="shared" si="44"/>
        <v>81210030430112340313</v>
      </c>
      <c r="Y950" s="14"/>
      <c r="Z950" s="4"/>
    </row>
    <row r="951" spans="2:26" x14ac:dyDescent="0.25">
      <c r="B951" s="52" t="s">
        <v>151</v>
      </c>
      <c r="C951" s="53" t="s">
        <v>43</v>
      </c>
      <c r="D951" s="454" t="s">
        <v>1483</v>
      </c>
      <c r="E951" s="455"/>
      <c r="F951" s="455"/>
      <c r="G951" s="455"/>
      <c r="H951" s="455"/>
      <c r="I951" s="455"/>
      <c r="J951" s="456"/>
      <c r="K951" s="54" t="s">
        <v>154</v>
      </c>
      <c r="L951" s="55"/>
      <c r="M951" s="325">
        <v>343949000</v>
      </c>
      <c r="N951" s="327"/>
      <c r="O951" s="325">
        <v>343949000</v>
      </c>
      <c r="P951" s="327"/>
      <c r="Q951" s="56">
        <v>0</v>
      </c>
      <c r="R951" s="57">
        <v>327832178.32999998</v>
      </c>
      <c r="S951" s="58">
        <v>0</v>
      </c>
      <c r="T951" s="59">
        <v>327832178.32999998</v>
      </c>
      <c r="U951" s="60">
        <v>327832178.32999998</v>
      </c>
      <c r="V951" s="61">
        <f t="shared" si="42"/>
        <v>0</v>
      </c>
      <c r="W951" s="62">
        <f t="shared" si="43"/>
        <v>0</v>
      </c>
      <c r="X951" s="191" t="str">
        <f t="shared" si="44"/>
        <v>81210030430172850530</v>
      </c>
      <c r="Y951" s="14"/>
      <c r="Z951" s="4"/>
    </row>
    <row r="952" spans="2:26" x14ac:dyDescent="0.25">
      <c r="B952" s="52" t="s">
        <v>151</v>
      </c>
      <c r="C952" s="53" t="s">
        <v>43</v>
      </c>
      <c r="D952" s="454" t="s">
        <v>1484</v>
      </c>
      <c r="E952" s="455"/>
      <c r="F952" s="455"/>
      <c r="G952" s="455"/>
      <c r="H952" s="455"/>
      <c r="I952" s="455"/>
      <c r="J952" s="456"/>
      <c r="K952" s="54" t="s">
        <v>154</v>
      </c>
      <c r="L952" s="55"/>
      <c r="M952" s="325">
        <v>414208000</v>
      </c>
      <c r="N952" s="327"/>
      <c r="O952" s="325">
        <v>414208000</v>
      </c>
      <c r="P952" s="327"/>
      <c r="Q952" s="56">
        <v>0</v>
      </c>
      <c r="R952" s="57">
        <v>399630344.77999997</v>
      </c>
      <c r="S952" s="58">
        <v>0</v>
      </c>
      <c r="T952" s="59">
        <v>399630344.77999997</v>
      </c>
      <c r="U952" s="60">
        <v>399630344.77999997</v>
      </c>
      <c r="V952" s="61">
        <f t="shared" si="42"/>
        <v>0</v>
      </c>
      <c r="W952" s="62">
        <f t="shared" si="43"/>
        <v>0</v>
      </c>
      <c r="X952" s="191" t="str">
        <f t="shared" si="44"/>
        <v>81210030430172880530</v>
      </c>
      <c r="Y952" s="14"/>
      <c r="Z952" s="4"/>
    </row>
    <row r="953" spans="2:26" ht="34.5" x14ac:dyDescent="0.25">
      <c r="B953" s="52" t="s">
        <v>80</v>
      </c>
      <c r="C953" s="53" t="s">
        <v>43</v>
      </c>
      <c r="D953" s="454" t="s">
        <v>1485</v>
      </c>
      <c r="E953" s="455"/>
      <c r="F953" s="455"/>
      <c r="G953" s="455"/>
      <c r="H953" s="455"/>
      <c r="I953" s="455"/>
      <c r="J953" s="456"/>
      <c r="K953" s="54" t="s">
        <v>81</v>
      </c>
      <c r="L953" s="55"/>
      <c r="M953" s="325">
        <v>398000</v>
      </c>
      <c r="N953" s="327"/>
      <c r="O953" s="325">
        <v>398000</v>
      </c>
      <c r="P953" s="327"/>
      <c r="Q953" s="56">
        <v>0</v>
      </c>
      <c r="R953" s="57">
        <v>381623.45</v>
      </c>
      <c r="S953" s="58">
        <v>0</v>
      </c>
      <c r="T953" s="59">
        <v>381623.45</v>
      </c>
      <c r="U953" s="60">
        <v>381623.45</v>
      </c>
      <c r="V953" s="61">
        <f t="shared" si="42"/>
        <v>0</v>
      </c>
      <c r="W953" s="62">
        <f t="shared" si="43"/>
        <v>0</v>
      </c>
      <c r="X953" s="191" t="str">
        <f t="shared" si="44"/>
        <v>81210030430312220112</v>
      </c>
      <c r="Y953" s="14"/>
      <c r="Z953" s="4"/>
    </row>
    <row r="954" spans="2:26" x14ac:dyDescent="0.25">
      <c r="B954" s="52" t="s">
        <v>151</v>
      </c>
      <c r="C954" s="53" t="s">
        <v>43</v>
      </c>
      <c r="D954" s="454" t="s">
        <v>1486</v>
      </c>
      <c r="E954" s="455"/>
      <c r="F954" s="455"/>
      <c r="G954" s="455"/>
      <c r="H954" s="455"/>
      <c r="I954" s="455"/>
      <c r="J954" s="456"/>
      <c r="K954" s="54" t="s">
        <v>154</v>
      </c>
      <c r="L954" s="55"/>
      <c r="M954" s="325">
        <v>200000</v>
      </c>
      <c r="N954" s="327"/>
      <c r="O954" s="325">
        <v>200000</v>
      </c>
      <c r="P954" s="327"/>
      <c r="Q954" s="56">
        <v>0</v>
      </c>
      <c r="R954" s="57">
        <v>0</v>
      </c>
      <c r="S954" s="58">
        <v>0</v>
      </c>
      <c r="T954" s="59">
        <v>0</v>
      </c>
      <c r="U954" s="60">
        <v>0</v>
      </c>
      <c r="V954" s="61">
        <f t="shared" si="42"/>
        <v>0</v>
      </c>
      <c r="W954" s="62">
        <f t="shared" si="43"/>
        <v>0</v>
      </c>
      <c r="X954" s="191" t="str">
        <f t="shared" si="44"/>
        <v>81210031020173810530</v>
      </c>
      <c r="Y954" s="14"/>
      <c r="Z954" s="4"/>
    </row>
    <row r="955" spans="2:26" x14ac:dyDescent="0.25">
      <c r="B955" s="52" t="s">
        <v>77</v>
      </c>
      <c r="C955" s="53" t="s">
        <v>43</v>
      </c>
      <c r="D955" s="454" t="s">
        <v>1487</v>
      </c>
      <c r="E955" s="455"/>
      <c r="F955" s="455"/>
      <c r="G955" s="455"/>
      <c r="H955" s="455"/>
      <c r="I955" s="455"/>
      <c r="J955" s="456"/>
      <c r="K955" s="54" t="s">
        <v>79</v>
      </c>
      <c r="L955" s="55"/>
      <c r="M955" s="325">
        <v>2419400</v>
      </c>
      <c r="N955" s="327"/>
      <c r="O955" s="325">
        <v>2419400</v>
      </c>
      <c r="P955" s="327"/>
      <c r="Q955" s="56">
        <v>0</v>
      </c>
      <c r="R955" s="57">
        <v>2419400</v>
      </c>
      <c r="S955" s="58">
        <v>0</v>
      </c>
      <c r="T955" s="59">
        <v>2419400</v>
      </c>
      <c r="U955" s="60">
        <v>2419400</v>
      </c>
      <c r="V955" s="61">
        <f t="shared" si="42"/>
        <v>0</v>
      </c>
      <c r="W955" s="62">
        <f t="shared" si="43"/>
        <v>0</v>
      </c>
      <c r="X955" s="191" t="str">
        <f t="shared" si="44"/>
        <v>81210031310452900111</v>
      </c>
      <c r="Y955" s="14"/>
      <c r="Z955" s="4"/>
    </row>
    <row r="956" spans="2:26" ht="57" x14ac:dyDescent="0.25">
      <c r="B956" s="52" t="s">
        <v>82</v>
      </c>
      <c r="C956" s="53" t="s">
        <v>43</v>
      </c>
      <c r="D956" s="454" t="s">
        <v>1487</v>
      </c>
      <c r="E956" s="455"/>
      <c r="F956" s="455"/>
      <c r="G956" s="455"/>
      <c r="H956" s="455"/>
      <c r="I956" s="455"/>
      <c r="J956" s="456"/>
      <c r="K956" s="54" t="s">
        <v>83</v>
      </c>
      <c r="L956" s="55"/>
      <c r="M956" s="325">
        <v>730600</v>
      </c>
      <c r="N956" s="327"/>
      <c r="O956" s="325">
        <v>730600</v>
      </c>
      <c r="P956" s="327"/>
      <c r="Q956" s="56">
        <v>0</v>
      </c>
      <c r="R956" s="57">
        <v>730600</v>
      </c>
      <c r="S956" s="58">
        <v>0</v>
      </c>
      <c r="T956" s="59">
        <v>730600</v>
      </c>
      <c r="U956" s="60">
        <v>730600</v>
      </c>
      <c r="V956" s="61">
        <f t="shared" si="42"/>
        <v>0</v>
      </c>
      <c r="W956" s="62">
        <f t="shared" si="43"/>
        <v>0</v>
      </c>
      <c r="X956" s="191" t="str">
        <f t="shared" si="44"/>
        <v>81210031310452900119</v>
      </c>
      <c r="Y956" s="14"/>
      <c r="Z956" s="4"/>
    </row>
    <row r="957" spans="2:26" ht="34.5" x14ac:dyDescent="0.25">
      <c r="B957" s="52" t="s">
        <v>56</v>
      </c>
      <c r="C957" s="53" t="s">
        <v>43</v>
      </c>
      <c r="D957" s="454" t="s">
        <v>1487</v>
      </c>
      <c r="E957" s="455"/>
      <c r="F957" s="455"/>
      <c r="G957" s="455"/>
      <c r="H957" s="455"/>
      <c r="I957" s="455"/>
      <c r="J957" s="456"/>
      <c r="K957" s="54" t="s">
        <v>57</v>
      </c>
      <c r="L957" s="55"/>
      <c r="M957" s="325">
        <v>1700000</v>
      </c>
      <c r="N957" s="327"/>
      <c r="O957" s="325">
        <v>1700000</v>
      </c>
      <c r="P957" s="327"/>
      <c r="Q957" s="56">
        <v>0</v>
      </c>
      <c r="R957" s="57">
        <v>1699953</v>
      </c>
      <c r="S957" s="58">
        <v>1168015.76</v>
      </c>
      <c r="T957" s="59">
        <v>1699953</v>
      </c>
      <c r="U957" s="60">
        <v>1699953</v>
      </c>
      <c r="V957" s="61">
        <f t="shared" si="42"/>
        <v>0</v>
      </c>
      <c r="W957" s="62">
        <f t="shared" si="43"/>
        <v>0</v>
      </c>
      <c r="X957" s="191" t="str">
        <f t="shared" si="44"/>
        <v>81210031310452900242</v>
      </c>
      <c r="Y957" s="14"/>
      <c r="Z957" s="4"/>
    </row>
    <row r="958" spans="2:26" ht="23.25" x14ac:dyDescent="0.25">
      <c r="B958" s="52" t="s">
        <v>58</v>
      </c>
      <c r="C958" s="53" t="s">
        <v>43</v>
      </c>
      <c r="D958" s="454" t="s">
        <v>1487</v>
      </c>
      <c r="E958" s="455"/>
      <c r="F958" s="455"/>
      <c r="G958" s="455"/>
      <c r="H958" s="455"/>
      <c r="I958" s="455"/>
      <c r="J958" s="456"/>
      <c r="K958" s="54" t="s">
        <v>59</v>
      </c>
      <c r="L958" s="55"/>
      <c r="M958" s="325">
        <v>136000</v>
      </c>
      <c r="N958" s="327"/>
      <c r="O958" s="325">
        <v>136000</v>
      </c>
      <c r="P958" s="327"/>
      <c r="Q958" s="56">
        <v>0</v>
      </c>
      <c r="R958" s="57">
        <v>136000</v>
      </c>
      <c r="S958" s="58">
        <v>0</v>
      </c>
      <c r="T958" s="59">
        <v>136000</v>
      </c>
      <c r="U958" s="60">
        <v>136000</v>
      </c>
      <c r="V958" s="61">
        <f t="shared" si="42"/>
        <v>0</v>
      </c>
      <c r="W958" s="62">
        <f t="shared" si="43"/>
        <v>0</v>
      </c>
      <c r="X958" s="191" t="str">
        <f t="shared" si="44"/>
        <v>81210031310452900244</v>
      </c>
      <c r="Y958" s="14"/>
      <c r="Z958" s="4"/>
    </row>
    <row r="959" spans="2:26" ht="45.75" x14ac:dyDescent="0.25">
      <c r="B959" s="52" t="s">
        <v>63</v>
      </c>
      <c r="C959" s="53" t="s">
        <v>43</v>
      </c>
      <c r="D959" s="454" t="s">
        <v>1487</v>
      </c>
      <c r="E959" s="455"/>
      <c r="F959" s="455"/>
      <c r="G959" s="455"/>
      <c r="H959" s="455"/>
      <c r="I959" s="455"/>
      <c r="J959" s="456"/>
      <c r="K959" s="54" t="s">
        <v>64</v>
      </c>
      <c r="L959" s="55"/>
      <c r="M959" s="325">
        <v>323795800</v>
      </c>
      <c r="N959" s="327"/>
      <c r="O959" s="325">
        <v>323795800</v>
      </c>
      <c r="P959" s="327"/>
      <c r="Q959" s="56">
        <v>0</v>
      </c>
      <c r="R959" s="57">
        <v>323795267.74000001</v>
      </c>
      <c r="S959" s="58">
        <v>0</v>
      </c>
      <c r="T959" s="59">
        <v>323795267.74000001</v>
      </c>
      <c r="U959" s="60">
        <v>323795267.74000001</v>
      </c>
      <c r="V959" s="61">
        <f t="shared" si="42"/>
        <v>0</v>
      </c>
      <c r="W959" s="62">
        <f t="shared" si="43"/>
        <v>0</v>
      </c>
      <c r="X959" s="191" t="str">
        <f t="shared" si="44"/>
        <v>81210031310452900321</v>
      </c>
      <c r="Y959" s="14"/>
      <c r="Z959" s="4"/>
    </row>
    <row r="960" spans="2:26" ht="45.75" x14ac:dyDescent="0.25">
      <c r="B960" s="52" t="s">
        <v>63</v>
      </c>
      <c r="C960" s="53" t="s">
        <v>43</v>
      </c>
      <c r="D960" s="454" t="s">
        <v>1488</v>
      </c>
      <c r="E960" s="455"/>
      <c r="F960" s="455"/>
      <c r="G960" s="455"/>
      <c r="H960" s="455"/>
      <c r="I960" s="455"/>
      <c r="J960" s="456"/>
      <c r="K960" s="54" t="s">
        <v>64</v>
      </c>
      <c r="L960" s="55"/>
      <c r="M960" s="325">
        <v>900000</v>
      </c>
      <c r="N960" s="327"/>
      <c r="O960" s="325">
        <v>900000</v>
      </c>
      <c r="P960" s="327"/>
      <c r="Q960" s="56">
        <v>0</v>
      </c>
      <c r="R960" s="57">
        <v>850000</v>
      </c>
      <c r="S960" s="58">
        <v>0</v>
      </c>
      <c r="T960" s="59">
        <v>850000</v>
      </c>
      <c r="U960" s="60">
        <v>850000</v>
      </c>
      <c r="V960" s="61">
        <f t="shared" si="42"/>
        <v>0</v>
      </c>
      <c r="W960" s="62">
        <f t="shared" si="43"/>
        <v>0</v>
      </c>
      <c r="X960" s="191" t="str">
        <f t="shared" si="44"/>
        <v>812100313502R0860321</v>
      </c>
      <c r="Y960" s="14"/>
      <c r="Z960" s="4"/>
    </row>
    <row r="961" spans="2:26" ht="23.25" x14ac:dyDescent="0.25">
      <c r="B961" s="52" t="s">
        <v>58</v>
      </c>
      <c r="C961" s="53" t="s">
        <v>43</v>
      </c>
      <c r="D961" s="454" t="s">
        <v>1489</v>
      </c>
      <c r="E961" s="455"/>
      <c r="F961" s="455"/>
      <c r="G961" s="455"/>
      <c r="H961" s="455"/>
      <c r="I961" s="455"/>
      <c r="J961" s="456"/>
      <c r="K961" s="54" t="s">
        <v>59</v>
      </c>
      <c r="L961" s="55"/>
      <c r="M961" s="325">
        <v>409680</v>
      </c>
      <c r="N961" s="327"/>
      <c r="O961" s="325">
        <v>409680</v>
      </c>
      <c r="P961" s="327"/>
      <c r="Q961" s="56">
        <v>0</v>
      </c>
      <c r="R961" s="57">
        <v>0</v>
      </c>
      <c r="S961" s="58">
        <v>0</v>
      </c>
      <c r="T961" s="59">
        <v>0</v>
      </c>
      <c r="U961" s="60">
        <v>0</v>
      </c>
      <c r="V961" s="61">
        <f t="shared" si="42"/>
        <v>0</v>
      </c>
      <c r="W961" s="62">
        <f t="shared" si="43"/>
        <v>0</v>
      </c>
      <c r="X961" s="191" t="str">
        <f t="shared" si="44"/>
        <v>81210039990020550244</v>
      </c>
      <c r="Y961" s="14"/>
      <c r="Z961" s="4"/>
    </row>
    <row r="962" spans="2:26" ht="45.75" x14ac:dyDescent="0.25">
      <c r="B962" s="52" t="s">
        <v>334</v>
      </c>
      <c r="C962" s="53" t="s">
        <v>43</v>
      </c>
      <c r="D962" s="454" t="s">
        <v>1489</v>
      </c>
      <c r="E962" s="455"/>
      <c r="F962" s="455"/>
      <c r="G962" s="455"/>
      <c r="H962" s="455"/>
      <c r="I962" s="455"/>
      <c r="J962" s="456"/>
      <c r="K962" s="54" t="s">
        <v>336</v>
      </c>
      <c r="L962" s="55"/>
      <c r="M962" s="325">
        <v>660532000</v>
      </c>
      <c r="N962" s="327"/>
      <c r="O962" s="325">
        <v>660532000</v>
      </c>
      <c r="P962" s="327"/>
      <c r="Q962" s="56">
        <v>0</v>
      </c>
      <c r="R962" s="57">
        <v>553437162.57000005</v>
      </c>
      <c r="S962" s="58">
        <v>0</v>
      </c>
      <c r="T962" s="59">
        <v>553437162.57000005</v>
      </c>
      <c r="U962" s="60">
        <v>553437162.57000005</v>
      </c>
      <c r="V962" s="61">
        <f t="shared" si="42"/>
        <v>0</v>
      </c>
      <c r="W962" s="62">
        <f t="shared" si="43"/>
        <v>0</v>
      </c>
      <c r="X962" s="191" t="str">
        <f t="shared" si="44"/>
        <v>81210039990020550313</v>
      </c>
      <c r="Y962" s="14"/>
      <c r="Z962" s="4"/>
    </row>
    <row r="963" spans="2:26" x14ac:dyDescent="0.25">
      <c r="B963" s="52" t="s">
        <v>126</v>
      </c>
      <c r="C963" s="53" t="s">
        <v>43</v>
      </c>
      <c r="D963" s="454" t="s">
        <v>1489</v>
      </c>
      <c r="E963" s="455"/>
      <c r="F963" s="455"/>
      <c r="G963" s="455"/>
      <c r="H963" s="455"/>
      <c r="I963" s="455"/>
      <c r="J963" s="456"/>
      <c r="K963" s="54" t="s">
        <v>127</v>
      </c>
      <c r="L963" s="55"/>
      <c r="M963" s="325">
        <v>1155000</v>
      </c>
      <c r="N963" s="327"/>
      <c r="O963" s="325">
        <v>1155000</v>
      </c>
      <c r="P963" s="327"/>
      <c r="Q963" s="56">
        <v>0</v>
      </c>
      <c r="R963" s="57">
        <v>1110000</v>
      </c>
      <c r="S963" s="58">
        <v>0</v>
      </c>
      <c r="T963" s="59">
        <v>1110000</v>
      </c>
      <c r="U963" s="60">
        <v>1110000</v>
      </c>
      <c r="V963" s="61">
        <f t="shared" si="42"/>
        <v>0</v>
      </c>
      <c r="W963" s="62">
        <f t="shared" si="43"/>
        <v>0</v>
      </c>
      <c r="X963" s="191" t="str">
        <f t="shared" si="44"/>
        <v>81210039990020550360</v>
      </c>
      <c r="Y963" s="14"/>
      <c r="Z963" s="4"/>
    </row>
    <row r="964" spans="2:26" ht="45.75" x14ac:dyDescent="0.25">
      <c r="B964" s="52" t="s">
        <v>334</v>
      </c>
      <c r="C964" s="53" t="s">
        <v>43</v>
      </c>
      <c r="D964" s="454" t="s">
        <v>1490</v>
      </c>
      <c r="E964" s="455"/>
      <c r="F964" s="455"/>
      <c r="G964" s="455"/>
      <c r="H964" s="455"/>
      <c r="I964" s="455"/>
      <c r="J964" s="456"/>
      <c r="K964" s="54" t="s">
        <v>336</v>
      </c>
      <c r="L964" s="55"/>
      <c r="M964" s="325">
        <v>583650000</v>
      </c>
      <c r="N964" s="327"/>
      <c r="O964" s="325">
        <v>583650000</v>
      </c>
      <c r="P964" s="327"/>
      <c r="Q964" s="56">
        <v>0</v>
      </c>
      <c r="R964" s="57">
        <v>518120000</v>
      </c>
      <c r="S964" s="58">
        <v>0</v>
      </c>
      <c r="T964" s="59">
        <v>518120000</v>
      </c>
      <c r="U964" s="60">
        <v>518120000</v>
      </c>
      <c r="V964" s="61">
        <f t="shared" si="42"/>
        <v>0</v>
      </c>
      <c r="W964" s="62">
        <f t="shared" si="43"/>
        <v>0</v>
      </c>
      <c r="X964" s="191" t="str">
        <f t="shared" si="44"/>
        <v>8121003999005685F313</v>
      </c>
      <c r="Y964" s="14"/>
      <c r="Z964" s="4"/>
    </row>
    <row r="965" spans="2:26" ht="45.75" x14ac:dyDescent="0.25">
      <c r="B965" s="52" t="s">
        <v>334</v>
      </c>
      <c r="C965" s="53" t="s">
        <v>43</v>
      </c>
      <c r="D965" s="454" t="s">
        <v>1491</v>
      </c>
      <c r="E965" s="455"/>
      <c r="F965" s="455"/>
      <c r="G965" s="455"/>
      <c r="H965" s="455"/>
      <c r="I965" s="455"/>
      <c r="J965" s="456"/>
      <c r="K965" s="54" t="s">
        <v>336</v>
      </c>
      <c r="L965" s="55"/>
      <c r="M965" s="325">
        <v>359716000</v>
      </c>
      <c r="N965" s="327"/>
      <c r="O965" s="325">
        <v>359716000</v>
      </c>
      <c r="P965" s="327"/>
      <c r="Q965" s="56">
        <v>0</v>
      </c>
      <c r="R965" s="57">
        <v>359202000</v>
      </c>
      <c r="S965" s="58">
        <v>0</v>
      </c>
      <c r="T965" s="59">
        <v>359202000</v>
      </c>
      <c r="U965" s="60">
        <v>359202000</v>
      </c>
      <c r="V965" s="61">
        <f t="shared" si="42"/>
        <v>0</v>
      </c>
      <c r="W965" s="62">
        <f t="shared" si="43"/>
        <v>0</v>
      </c>
      <c r="X965" s="191" t="str">
        <f t="shared" si="44"/>
        <v>8121003999005Р100313</v>
      </c>
      <c r="Y965" s="14"/>
      <c r="Z965" s="4"/>
    </row>
    <row r="966" spans="2:26" ht="45.75" x14ac:dyDescent="0.25">
      <c r="B966" s="52" t="s">
        <v>334</v>
      </c>
      <c r="C966" s="53" t="s">
        <v>43</v>
      </c>
      <c r="D966" s="454" t="s">
        <v>1492</v>
      </c>
      <c r="E966" s="455"/>
      <c r="F966" s="455"/>
      <c r="G966" s="455"/>
      <c r="H966" s="455"/>
      <c r="I966" s="455"/>
      <c r="J966" s="456"/>
      <c r="K966" s="54" t="s">
        <v>336</v>
      </c>
      <c r="L966" s="55"/>
      <c r="M966" s="325">
        <v>12750000</v>
      </c>
      <c r="N966" s="327"/>
      <c r="O966" s="325">
        <v>12750000</v>
      </c>
      <c r="P966" s="327"/>
      <c r="Q966" s="56">
        <v>0</v>
      </c>
      <c r="R966" s="57">
        <v>9650000</v>
      </c>
      <c r="S966" s="58">
        <v>0</v>
      </c>
      <c r="T966" s="59">
        <v>9650000</v>
      </c>
      <c r="U966" s="60">
        <v>9650000</v>
      </c>
      <c r="V966" s="61">
        <f t="shared" si="42"/>
        <v>0</v>
      </c>
      <c r="W966" s="62">
        <f t="shared" si="43"/>
        <v>0</v>
      </c>
      <c r="X966" s="191" t="str">
        <f t="shared" si="44"/>
        <v>81210040430112350313</v>
      </c>
      <c r="Y966" s="14"/>
      <c r="Z966" s="4"/>
    </row>
    <row r="967" spans="2:26" x14ac:dyDescent="0.25">
      <c r="B967" s="52" t="s">
        <v>151</v>
      </c>
      <c r="C967" s="53" t="s">
        <v>43</v>
      </c>
      <c r="D967" s="454" t="s">
        <v>1493</v>
      </c>
      <c r="E967" s="455"/>
      <c r="F967" s="455"/>
      <c r="G967" s="455"/>
      <c r="H967" s="455"/>
      <c r="I967" s="455"/>
      <c r="J967" s="456"/>
      <c r="K967" s="54" t="s">
        <v>154</v>
      </c>
      <c r="L967" s="55"/>
      <c r="M967" s="325">
        <v>688023400</v>
      </c>
      <c r="N967" s="327"/>
      <c r="O967" s="325">
        <v>688023400</v>
      </c>
      <c r="P967" s="327"/>
      <c r="Q967" s="56">
        <v>0</v>
      </c>
      <c r="R967" s="57">
        <v>640807700</v>
      </c>
      <c r="S967" s="58">
        <v>0</v>
      </c>
      <c r="T967" s="59">
        <v>640807700</v>
      </c>
      <c r="U967" s="60">
        <v>640807700</v>
      </c>
      <c r="V967" s="61">
        <f t="shared" si="42"/>
        <v>0</v>
      </c>
      <c r="W967" s="62">
        <f t="shared" si="43"/>
        <v>0</v>
      </c>
      <c r="X967" s="191" t="str">
        <f t="shared" si="44"/>
        <v>81210040430133144530</v>
      </c>
      <c r="Y967" s="14"/>
      <c r="Z967" s="4"/>
    </row>
    <row r="968" spans="2:26" x14ac:dyDescent="0.25">
      <c r="B968" s="52" t="s">
        <v>151</v>
      </c>
      <c r="C968" s="53" t="s">
        <v>43</v>
      </c>
      <c r="D968" s="454" t="s">
        <v>1494</v>
      </c>
      <c r="E968" s="455"/>
      <c r="F968" s="455"/>
      <c r="G968" s="455"/>
      <c r="H968" s="455"/>
      <c r="I968" s="455"/>
      <c r="J968" s="456"/>
      <c r="K968" s="54" t="s">
        <v>154</v>
      </c>
      <c r="L968" s="55"/>
      <c r="M968" s="325">
        <v>101145000</v>
      </c>
      <c r="N968" s="327"/>
      <c r="O968" s="325">
        <v>101145000</v>
      </c>
      <c r="P968" s="327"/>
      <c r="Q968" s="56">
        <v>0</v>
      </c>
      <c r="R968" s="57">
        <v>90193981.400000006</v>
      </c>
      <c r="S968" s="58">
        <v>0</v>
      </c>
      <c r="T968" s="59">
        <v>90193981.400000006</v>
      </c>
      <c r="U968" s="60">
        <v>90193981.400000006</v>
      </c>
      <c r="V968" s="61">
        <f t="shared" si="42"/>
        <v>0</v>
      </c>
      <c r="W968" s="62">
        <f t="shared" si="43"/>
        <v>0</v>
      </c>
      <c r="X968" s="191" t="str">
        <f t="shared" si="44"/>
        <v>81210040430173000530</v>
      </c>
      <c r="Y968" s="14"/>
      <c r="Z968" s="4"/>
    </row>
    <row r="969" spans="2:26" ht="23.25" x14ac:dyDescent="0.25">
      <c r="B969" s="52" t="s">
        <v>58</v>
      </c>
      <c r="C969" s="53" t="s">
        <v>43</v>
      </c>
      <c r="D969" s="454" t="s">
        <v>1495</v>
      </c>
      <c r="E969" s="455"/>
      <c r="F969" s="455"/>
      <c r="G969" s="455"/>
      <c r="H969" s="455"/>
      <c r="I969" s="455"/>
      <c r="J969" s="456"/>
      <c r="K969" s="54" t="s">
        <v>59</v>
      </c>
      <c r="L969" s="55"/>
      <c r="M969" s="325">
        <v>2200000</v>
      </c>
      <c r="N969" s="327"/>
      <c r="O969" s="325">
        <v>2200000</v>
      </c>
      <c r="P969" s="327"/>
      <c r="Q969" s="56">
        <v>0</v>
      </c>
      <c r="R969" s="57">
        <v>1399566.37</v>
      </c>
      <c r="S969" s="58">
        <v>0</v>
      </c>
      <c r="T969" s="59">
        <v>1399566.37</v>
      </c>
      <c r="U969" s="60">
        <v>1399566.37</v>
      </c>
      <c r="V969" s="61">
        <f t="shared" si="42"/>
        <v>0</v>
      </c>
      <c r="W969" s="62">
        <f t="shared" si="43"/>
        <v>0</v>
      </c>
      <c r="X969" s="191" t="str">
        <f t="shared" si="44"/>
        <v>812100404301R3020244</v>
      </c>
      <c r="Y969" s="14"/>
      <c r="Z969" s="4"/>
    </row>
    <row r="970" spans="2:26" ht="45.75" x14ac:dyDescent="0.25">
      <c r="B970" s="52" t="s">
        <v>334</v>
      </c>
      <c r="C970" s="53" t="s">
        <v>43</v>
      </c>
      <c r="D970" s="454" t="s">
        <v>1495</v>
      </c>
      <c r="E970" s="455"/>
      <c r="F970" s="455"/>
      <c r="G970" s="455"/>
      <c r="H970" s="455"/>
      <c r="I970" s="455"/>
      <c r="J970" s="456"/>
      <c r="K970" s="54" t="s">
        <v>336</v>
      </c>
      <c r="L970" s="55"/>
      <c r="M970" s="325">
        <v>2345025800</v>
      </c>
      <c r="N970" s="327"/>
      <c r="O970" s="325">
        <v>2345025800</v>
      </c>
      <c r="P970" s="327"/>
      <c r="Q970" s="56">
        <v>0</v>
      </c>
      <c r="R970" s="57">
        <v>2336657393.5599999</v>
      </c>
      <c r="S970" s="58">
        <v>0</v>
      </c>
      <c r="T970" s="59">
        <v>2336657393.5599999</v>
      </c>
      <c r="U970" s="60">
        <v>2336657393.5599999</v>
      </c>
      <c r="V970" s="61">
        <f t="shared" si="42"/>
        <v>0</v>
      </c>
      <c r="W970" s="62">
        <f t="shared" si="43"/>
        <v>0</v>
      </c>
      <c r="X970" s="191" t="str">
        <f t="shared" si="44"/>
        <v>812100404301R3020313</v>
      </c>
      <c r="Y970" s="14"/>
      <c r="Z970" s="4"/>
    </row>
    <row r="971" spans="2:26" ht="45.75" x14ac:dyDescent="0.25">
      <c r="B971" s="52" t="s">
        <v>334</v>
      </c>
      <c r="C971" s="53" t="s">
        <v>43</v>
      </c>
      <c r="D971" s="454" t="s">
        <v>1496</v>
      </c>
      <c r="E971" s="455"/>
      <c r="F971" s="455"/>
      <c r="G971" s="455"/>
      <c r="H971" s="455"/>
      <c r="I971" s="455"/>
      <c r="J971" s="456"/>
      <c r="K971" s="54" t="s">
        <v>336</v>
      </c>
      <c r="L971" s="55"/>
      <c r="M971" s="325">
        <v>8607800</v>
      </c>
      <c r="N971" s="327"/>
      <c r="O971" s="325">
        <v>8607800</v>
      </c>
      <c r="P971" s="327"/>
      <c r="Q971" s="56">
        <v>0</v>
      </c>
      <c r="R971" s="57">
        <v>8607800</v>
      </c>
      <c r="S971" s="58">
        <v>0</v>
      </c>
      <c r="T971" s="59">
        <v>8607800</v>
      </c>
      <c r="U971" s="60">
        <v>8607800</v>
      </c>
      <c r="V971" s="61">
        <f t="shared" si="42"/>
        <v>0</v>
      </c>
      <c r="W971" s="62">
        <f t="shared" si="43"/>
        <v>0</v>
      </c>
      <c r="X971" s="191" t="str">
        <f t="shared" si="44"/>
        <v>812100404301R302F313</v>
      </c>
      <c r="Y971" s="14"/>
      <c r="Z971" s="4"/>
    </row>
    <row r="972" spans="2:26" x14ac:dyDescent="0.25">
      <c r="B972" s="52" t="s">
        <v>151</v>
      </c>
      <c r="C972" s="53" t="s">
        <v>43</v>
      </c>
      <c r="D972" s="454" t="s">
        <v>1497</v>
      </c>
      <c r="E972" s="455"/>
      <c r="F972" s="455"/>
      <c r="G972" s="455"/>
      <c r="H972" s="455"/>
      <c r="I972" s="455"/>
      <c r="J972" s="456"/>
      <c r="K972" s="54" t="s">
        <v>154</v>
      </c>
      <c r="L972" s="55"/>
      <c r="M972" s="325">
        <v>143686000</v>
      </c>
      <c r="N972" s="327"/>
      <c r="O972" s="325">
        <v>143686000</v>
      </c>
      <c r="P972" s="327"/>
      <c r="Q972" s="56">
        <v>0</v>
      </c>
      <c r="R972" s="57">
        <v>136049741.12</v>
      </c>
      <c r="S972" s="58">
        <v>0</v>
      </c>
      <c r="T972" s="59">
        <v>136049741.12</v>
      </c>
      <c r="U972" s="60">
        <v>136049741.12</v>
      </c>
      <c r="V972" s="61">
        <f t="shared" si="42"/>
        <v>0</v>
      </c>
      <c r="W972" s="62">
        <f t="shared" si="43"/>
        <v>0</v>
      </c>
      <c r="X972" s="191" t="str">
        <f t="shared" si="44"/>
        <v>81210040430272860530</v>
      </c>
      <c r="Y972" s="14"/>
      <c r="Z972" s="4"/>
    </row>
    <row r="973" spans="2:26" x14ac:dyDescent="0.25">
      <c r="B973" s="52" t="s">
        <v>151</v>
      </c>
      <c r="C973" s="53" t="s">
        <v>43</v>
      </c>
      <c r="D973" s="454" t="s">
        <v>1498</v>
      </c>
      <c r="E973" s="455"/>
      <c r="F973" s="455"/>
      <c r="G973" s="455"/>
      <c r="H973" s="455"/>
      <c r="I973" s="455"/>
      <c r="J973" s="456"/>
      <c r="K973" s="54" t="s">
        <v>154</v>
      </c>
      <c r="L973" s="55"/>
      <c r="M973" s="325">
        <v>235271000</v>
      </c>
      <c r="N973" s="327"/>
      <c r="O973" s="325">
        <v>235271000</v>
      </c>
      <c r="P973" s="327"/>
      <c r="Q973" s="56">
        <v>0</v>
      </c>
      <c r="R973" s="57">
        <v>227149427.25999999</v>
      </c>
      <c r="S973" s="58">
        <v>0</v>
      </c>
      <c r="T973" s="59">
        <v>227149427.25999999</v>
      </c>
      <c r="U973" s="60">
        <v>227149427.25999999</v>
      </c>
      <c r="V973" s="61">
        <f t="shared" si="42"/>
        <v>0</v>
      </c>
      <c r="W973" s="62">
        <f t="shared" si="43"/>
        <v>0</v>
      </c>
      <c r="X973" s="191" t="str">
        <f t="shared" si="44"/>
        <v>81210040430272870530</v>
      </c>
      <c r="Y973" s="14"/>
      <c r="Z973" s="4"/>
    </row>
    <row r="974" spans="2:26" x14ac:dyDescent="0.25">
      <c r="B974" s="52" t="s">
        <v>151</v>
      </c>
      <c r="C974" s="53" t="s">
        <v>43</v>
      </c>
      <c r="D974" s="454" t="s">
        <v>1499</v>
      </c>
      <c r="E974" s="455"/>
      <c r="F974" s="455"/>
      <c r="G974" s="455"/>
      <c r="H974" s="455"/>
      <c r="I974" s="455"/>
      <c r="J974" s="456"/>
      <c r="K974" s="54" t="s">
        <v>154</v>
      </c>
      <c r="L974" s="55"/>
      <c r="M974" s="325">
        <v>74814000</v>
      </c>
      <c r="N974" s="327"/>
      <c r="O974" s="325">
        <v>74814000</v>
      </c>
      <c r="P974" s="327"/>
      <c r="Q974" s="56">
        <v>0</v>
      </c>
      <c r="R974" s="57">
        <v>67456512.659999996</v>
      </c>
      <c r="S974" s="58">
        <v>0</v>
      </c>
      <c r="T974" s="59">
        <v>67456512.659999996</v>
      </c>
      <c r="U974" s="60">
        <v>67456512.659999996</v>
      </c>
      <c r="V974" s="61">
        <f t="shared" si="42"/>
        <v>0</v>
      </c>
      <c r="W974" s="62">
        <f t="shared" si="43"/>
        <v>0</v>
      </c>
      <c r="X974" s="191" t="str">
        <f t="shared" si="44"/>
        <v>81210040430272890530</v>
      </c>
      <c r="Y974" s="14"/>
      <c r="Z974" s="4"/>
    </row>
    <row r="975" spans="2:26" ht="23.25" x14ac:dyDescent="0.25">
      <c r="B975" s="52" t="s">
        <v>256</v>
      </c>
      <c r="C975" s="53" t="s">
        <v>43</v>
      </c>
      <c r="D975" s="454" t="s">
        <v>1500</v>
      </c>
      <c r="E975" s="455"/>
      <c r="F975" s="455"/>
      <c r="G975" s="455"/>
      <c r="H975" s="455"/>
      <c r="I975" s="455"/>
      <c r="J975" s="456"/>
      <c r="K975" s="54" t="s">
        <v>260</v>
      </c>
      <c r="L975" s="55"/>
      <c r="M975" s="325">
        <v>382200</v>
      </c>
      <c r="N975" s="327"/>
      <c r="O975" s="325">
        <v>382200</v>
      </c>
      <c r="P975" s="327"/>
      <c r="Q975" s="56">
        <v>0</v>
      </c>
      <c r="R975" s="57">
        <v>15152.26</v>
      </c>
      <c r="S975" s="58">
        <v>0</v>
      </c>
      <c r="T975" s="59">
        <v>15152.26</v>
      </c>
      <c r="U975" s="60">
        <v>15152.26</v>
      </c>
      <c r="V975" s="61">
        <f t="shared" si="42"/>
        <v>0</v>
      </c>
      <c r="W975" s="62">
        <f t="shared" si="43"/>
        <v>0</v>
      </c>
      <c r="X975" s="191" t="str">
        <f t="shared" si="44"/>
        <v>81210040430459400612</v>
      </c>
      <c r="Y975" s="14"/>
      <c r="Z975" s="4"/>
    </row>
    <row r="976" spans="2:26" ht="45.75" x14ac:dyDescent="0.25">
      <c r="B976" s="52" t="s">
        <v>334</v>
      </c>
      <c r="C976" s="53" t="s">
        <v>43</v>
      </c>
      <c r="D976" s="454" t="s">
        <v>1501</v>
      </c>
      <c r="E976" s="455"/>
      <c r="F976" s="455"/>
      <c r="G976" s="455"/>
      <c r="H976" s="455"/>
      <c r="I976" s="455"/>
      <c r="J976" s="456"/>
      <c r="K976" s="54" t="s">
        <v>336</v>
      </c>
      <c r="L976" s="55"/>
      <c r="M976" s="325">
        <v>487000</v>
      </c>
      <c r="N976" s="327"/>
      <c r="O976" s="325">
        <v>487000</v>
      </c>
      <c r="P976" s="327"/>
      <c r="Q976" s="56">
        <v>0</v>
      </c>
      <c r="R976" s="57">
        <v>340545</v>
      </c>
      <c r="S976" s="58">
        <v>0</v>
      </c>
      <c r="T976" s="59">
        <v>286536</v>
      </c>
      <c r="U976" s="60">
        <v>286536</v>
      </c>
      <c r="V976" s="61">
        <f t="shared" si="42"/>
        <v>54009</v>
      </c>
      <c r="W976" s="62">
        <f t="shared" si="43"/>
        <v>0</v>
      </c>
      <c r="X976" s="191" t="str">
        <f t="shared" si="44"/>
        <v>81210040430512210313</v>
      </c>
      <c r="Y976" s="14"/>
      <c r="Z976" s="4"/>
    </row>
    <row r="977" spans="2:26" x14ac:dyDescent="0.25">
      <c r="B977" s="52" t="s">
        <v>151</v>
      </c>
      <c r="C977" s="53" t="s">
        <v>43</v>
      </c>
      <c r="D977" s="454" t="s">
        <v>1502</v>
      </c>
      <c r="E977" s="455"/>
      <c r="F977" s="455"/>
      <c r="G977" s="455"/>
      <c r="H977" s="455"/>
      <c r="I977" s="455"/>
      <c r="J977" s="456"/>
      <c r="K977" s="54" t="s">
        <v>154</v>
      </c>
      <c r="L977" s="55"/>
      <c r="M977" s="325">
        <v>4676100</v>
      </c>
      <c r="N977" s="327"/>
      <c r="O977" s="325">
        <v>4676100</v>
      </c>
      <c r="P977" s="327"/>
      <c r="Q977" s="56">
        <v>0</v>
      </c>
      <c r="R977" s="57">
        <v>4424110.4400000004</v>
      </c>
      <c r="S977" s="58">
        <v>0</v>
      </c>
      <c r="T977" s="59">
        <v>4424110.4400000004</v>
      </c>
      <c r="U977" s="60">
        <v>4424110.4400000004</v>
      </c>
      <c r="V977" s="61">
        <f t="shared" si="42"/>
        <v>0</v>
      </c>
      <c r="W977" s="62">
        <f t="shared" si="43"/>
        <v>0</v>
      </c>
      <c r="X977" s="191" t="str">
        <f t="shared" si="44"/>
        <v>81210040430571520530</v>
      </c>
      <c r="Y977" s="14"/>
      <c r="Z977" s="4"/>
    </row>
    <row r="978" spans="2:26" x14ac:dyDescent="0.25">
      <c r="B978" s="52" t="s">
        <v>151</v>
      </c>
      <c r="C978" s="53" t="s">
        <v>43</v>
      </c>
      <c r="D978" s="454" t="s">
        <v>1503</v>
      </c>
      <c r="E978" s="455"/>
      <c r="F978" s="455"/>
      <c r="G978" s="455"/>
      <c r="H978" s="455"/>
      <c r="I978" s="455"/>
      <c r="J978" s="456"/>
      <c r="K978" s="54" t="s">
        <v>154</v>
      </c>
      <c r="L978" s="55"/>
      <c r="M978" s="325">
        <v>2490000</v>
      </c>
      <c r="N978" s="327"/>
      <c r="O978" s="325">
        <v>2490000</v>
      </c>
      <c r="P978" s="327"/>
      <c r="Q978" s="56">
        <v>0</v>
      </c>
      <c r="R978" s="57">
        <v>2370800</v>
      </c>
      <c r="S978" s="58">
        <v>0</v>
      </c>
      <c r="T978" s="59">
        <v>2370800</v>
      </c>
      <c r="U978" s="60">
        <v>2370800</v>
      </c>
      <c r="V978" s="61">
        <f t="shared" si="42"/>
        <v>0</v>
      </c>
      <c r="W978" s="62">
        <f t="shared" si="43"/>
        <v>0</v>
      </c>
      <c r="X978" s="191" t="str">
        <f t="shared" si="44"/>
        <v>81210040430571530530</v>
      </c>
      <c r="Y978" s="14"/>
      <c r="Z978" s="4"/>
    </row>
    <row r="979" spans="2:26" ht="23.25" x14ac:dyDescent="0.25">
      <c r="B979" s="52" t="s">
        <v>58</v>
      </c>
      <c r="C979" s="53" t="s">
        <v>43</v>
      </c>
      <c r="D979" s="454" t="s">
        <v>1504</v>
      </c>
      <c r="E979" s="455"/>
      <c r="F979" s="455"/>
      <c r="G979" s="455"/>
      <c r="H979" s="455"/>
      <c r="I979" s="455"/>
      <c r="J979" s="456"/>
      <c r="K979" s="54" t="s">
        <v>59</v>
      </c>
      <c r="L979" s="55"/>
      <c r="M979" s="325">
        <v>2000000</v>
      </c>
      <c r="N979" s="327"/>
      <c r="O979" s="325">
        <v>2000000</v>
      </c>
      <c r="P979" s="327"/>
      <c r="Q979" s="56">
        <v>0</v>
      </c>
      <c r="R979" s="57">
        <v>240504.57</v>
      </c>
      <c r="S979" s="58">
        <v>0</v>
      </c>
      <c r="T979" s="59">
        <v>240504.57</v>
      </c>
      <c r="U979" s="60">
        <v>240504.57</v>
      </c>
      <c r="V979" s="61">
        <f t="shared" si="42"/>
        <v>0</v>
      </c>
      <c r="W979" s="62">
        <f t="shared" si="43"/>
        <v>0</v>
      </c>
      <c r="X979" s="191" t="str">
        <f t="shared" si="44"/>
        <v>8121004043P150840244</v>
      </c>
      <c r="Y979" s="14"/>
      <c r="Z979" s="4"/>
    </row>
    <row r="980" spans="2:26" ht="45.75" x14ac:dyDescent="0.25">
      <c r="B980" s="52" t="s">
        <v>334</v>
      </c>
      <c r="C980" s="53" t="s">
        <v>43</v>
      </c>
      <c r="D980" s="454" t="s">
        <v>1504</v>
      </c>
      <c r="E980" s="455"/>
      <c r="F980" s="455"/>
      <c r="G980" s="455"/>
      <c r="H980" s="455"/>
      <c r="I980" s="455"/>
      <c r="J980" s="456"/>
      <c r="K980" s="54" t="s">
        <v>336</v>
      </c>
      <c r="L980" s="55"/>
      <c r="M980" s="325">
        <v>879521800</v>
      </c>
      <c r="N980" s="327"/>
      <c r="O980" s="325">
        <v>879521800</v>
      </c>
      <c r="P980" s="327"/>
      <c r="Q980" s="56">
        <v>0</v>
      </c>
      <c r="R980" s="57">
        <v>874328397.74000001</v>
      </c>
      <c r="S980" s="58">
        <v>0</v>
      </c>
      <c r="T980" s="59">
        <v>874328397.74000001</v>
      </c>
      <c r="U980" s="60">
        <v>874328397.74000001</v>
      </c>
      <c r="V980" s="61">
        <f t="shared" si="42"/>
        <v>0</v>
      </c>
      <c r="W980" s="62">
        <f t="shared" si="43"/>
        <v>0</v>
      </c>
      <c r="X980" s="191" t="str">
        <f t="shared" si="44"/>
        <v>8121004043P150840313</v>
      </c>
      <c r="Y980" s="14"/>
      <c r="Z980" s="4"/>
    </row>
    <row r="981" spans="2:26" ht="45.75" x14ac:dyDescent="0.25">
      <c r="B981" s="52" t="s">
        <v>334</v>
      </c>
      <c r="C981" s="53" t="s">
        <v>43</v>
      </c>
      <c r="D981" s="454" t="s">
        <v>1505</v>
      </c>
      <c r="E981" s="455"/>
      <c r="F981" s="455"/>
      <c r="G981" s="455"/>
      <c r="H981" s="455"/>
      <c r="I981" s="455"/>
      <c r="J981" s="456"/>
      <c r="K981" s="54" t="s">
        <v>336</v>
      </c>
      <c r="L981" s="55"/>
      <c r="M981" s="325">
        <v>7757200</v>
      </c>
      <c r="N981" s="327"/>
      <c r="O981" s="325">
        <v>7757200</v>
      </c>
      <c r="P981" s="327"/>
      <c r="Q981" s="56">
        <v>0</v>
      </c>
      <c r="R981" s="57">
        <v>7757200</v>
      </c>
      <c r="S981" s="58">
        <v>0</v>
      </c>
      <c r="T981" s="59">
        <v>7757200</v>
      </c>
      <c r="U981" s="60">
        <v>7757200</v>
      </c>
      <c r="V981" s="61">
        <f t="shared" si="42"/>
        <v>0</v>
      </c>
      <c r="W981" s="62">
        <f t="shared" si="43"/>
        <v>0</v>
      </c>
      <c r="X981" s="191" t="str">
        <f t="shared" si="44"/>
        <v>8121004043P15084F313</v>
      </c>
      <c r="Y981" s="14"/>
      <c r="Z981" s="4"/>
    </row>
    <row r="982" spans="2:26" ht="45.75" x14ac:dyDescent="0.25">
      <c r="B982" s="52" t="s">
        <v>334</v>
      </c>
      <c r="C982" s="53" t="s">
        <v>43</v>
      </c>
      <c r="D982" s="454" t="s">
        <v>1506</v>
      </c>
      <c r="E982" s="455"/>
      <c r="F982" s="455"/>
      <c r="G982" s="455"/>
      <c r="H982" s="455"/>
      <c r="I982" s="455"/>
      <c r="J982" s="456"/>
      <c r="K982" s="54" t="s">
        <v>336</v>
      </c>
      <c r="L982" s="55"/>
      <c r="M982" s="325">
        <v>1217009300</v>
      </c>
      <c r="N982" s="327"/>
      <c r="O982" s="325">
        <v>1217009300</v>
      </c>
      <c r="P982" s="327"/>
      <c r="Q982" s="56">
        <v>0</v>
      </c>
      <c r="R982" s="57">
        <v>1216913416.71</v>
      </c>
      <c r="S982" s="58">
        <v>0</v>
      </c>
      <c r="T982" s="59">
        <v>1216913416.71</v>
      </c>
      <c r="U982" s="60">
        <v>1216913416.71</v>
      </c>
      <c r="V982" s="61">
        <f t="shared" si="42"/>
        <v>0</v>
      </c>
      <c r="W982" s="62">
        <f t="shared" si="43"/>
        <v>0</v>
      </c>
      <c r="X982" s="191" t="str">
        <f t="shared" si="44"/>
        <v>8121004043P155730313</v>
      </c>
      <c r="Y982" s="14"/>
      <c r="Z982" s="4"/>
    </row>
    <row r="983" spans="2:26" ht="45.75" x14ac:dyDescent="0.25">
      <c r="B983" s="52" t="s">
        <v>334</v>
      </c>
      <c r="C983" s="53" t="s">
        <v>43</v>
      </c>
      <c r="D983" s="454" t="s">
        <v>1507</v>
      </c>
      <c r="E983" s="455"/>
      <c r="F983" s="455"/>
      <c r="G983" s="455"/>
      <c r="H983" s="455"/>
      <c r="I983" s="455"/>
      <c r="J983" s="456"/>
      <c r="K983" s="54" t="s">
        <v>336</v>
      </c>
      <c r="L983" s="55"/>
      <c r="M983" s="325">
        <v>10000000</v>
      </c>
      <c r="N983" s="327"/>
      <c r="O983" s="325">
        <v>10000000</v>
      </c>
      <c r="P983" s="327"/>
      <c r="Q983" s="56">
        <v>0</v>
      </c>
      <c r="R983" s="57">
        <v>7800000</v>
      </c>
      <c r="S983" s="58">
        <v>0</v>
      </c>
      <c r="T983" s="59">
        <v>7800000</v>
      </c>
      <c r="U983" s="60">
        <v>7800000</v>
      </c>
      <c r="V983" s="61">
        <f t="shared" si="42"/>
        <v>0</v>
      </c>
      <c r="W983" s="62">
        <f t="shared" si="43"/>
        <v>0</v>
      </c>
      <c r="X983" s="191" t="str">
        <f t="shared" si="44"/>
        <v>8121004043P1P0004313</v>
      </c>
      <c r="Y983" s="14"/>
      <c r="Z983" s="4"/>
    </row>
    <row r="984" spans="2:26" ht="45.75" x14ac:dyDescent="0.25">
      <c r="B984" s="52" t="s">
        <v>334</v>
      </c>
      <c r="C984" s="53" t="s">
        <v>43</v>
      </c>
      <c r="D984" s="454" t="s">
        <v>1508</v>
      </c>
      <c r="E984" s="455"/>
      <c r="F984" s="455"/>
      <c r="G984" s="455"/>
      <c r="H984" s="455"/>
      <c r="I984" s="455"/>
      <c r="J984" s="456"/>
      <c r="K984" s="54" t="s">
        <v>336</v>
      </c>
      <c r="L984" s="55"/>
      <c r="M984" s="325">
        <v>62000000</v>
      </c>
      <c r="N984" s="327"/>
      <c r="O984" s="325">
        <v>62000000</v>
      </c>
      <c r="P984" s="327"/>
      <c r="Q984" s="56">
        <v>0</v>
      </c>
      <c r="R984" s="57">
        <v>61050000</v>
      </c>
      <c r="S984" s="58">
        <v>0</v>
      </c>
      <c r="T984" s="59">
        <v>61050000</v>
      </c>
      <c r="U984" s="60">
        <v>61050000</v>
      </c>
      <c r="V984" s="61">
        <f t="shared" ref="V984:V1047" si="45">R984-U984</f>
        <v>0</v>
      </c>
      <c r="W984" s="62">
        <f t="shared" ref="W984:W1047" si="46">T984-U984</f>
        <v>0</v>
      </c>
      <c r="X984" s="191" t="str">
        <f t="shared" ref="X984:X1047" si="47">IF(D984="","00000000000000000",D984)&amp;IF(K984="","000",K984)</f>
        <v>8121004043P1P0005313</v>
      </c>
      <c r="Y984" s="14"/>
      <c r="Z984" s="4"/>
    </row>
    <row r="985" spans="2:26" ht="45.75" x14ac:dyDescent="0.25">
      <c r="B985" s="52" t="s">
        <v>63</v>
      </c>
      <c r="C985" s="53" t="s">
        <v>43</v>
      </c>
      <c r="D985" s="454" t="s">
        <v>1508</v>
      </c>
      <c r="E985" s="455"/>
      <c r="F985" s="455"/>
      <c r="G985" s="455"/>
      <c r="H985" s="455"/>
      <c r="I985" s="455"/>
      <c r="J985" s="456"/>
      <c r="K985" s="54" t="s">
        <v>64</v>
      </c>
      <c r="L985" s="55"/>
      <c r="M985" s="325">
        <v>23000000</v>
      </c>
      <c r="N985" s="327"/>
      <c r="O985" s="325">
        <v>23000000</v>
      </c>
      <c r="P985" s="327"/>
      <c r="Q985" s="56">
        <v>0</v>
      </c>
      <c r="R985" s="57">
        <v>22862246.600000001</v>
      </c>
      <c r="S985" s="58">
        <v>0</v>
      </c>
      <c r="T985" s="59">
        <v>22862246.600000001</v>
      </c>
      <c r="U985" s="60">
        <v>22862246.600000001</v>
      </c>
      <c r="V985" s="61">
        <f t="shared" si="45"/>
        <v>0</v>
      </c>
      <c r="W985" s="62">
        <f t="shared" si="46"/>
        <v>0</v>
      </c>
      <c r="X985" s="191" t="str">
        <f t="shared" si="47"/>
        <v>8121004043P1P0005321</v>
      </c>
      <c r="Y985" s="14"/>
      <c r="Z985" s="4"/>
    </row>
    <row r="986" spans="2:26" ht="23.25" x14ac:dyDescent="0.25">
      <c r="B986" s="52" t="s">
        <v>58</v>
      </c>
      <c r="C986" s="53" t="s">
        <v>43</v>
      </c>
      <c r="D986" s="454" t="s">
        <v>1509</v>
      </c>
      <c r="E986" s="455"/>
      <c r="F986" s="455"/>
      <c r="G986" s="455"/>
      <c r="H986" s="455"/>
      <c r="I986" s="455"/>
      <c r="J986" s="456"/>
      <c r="K986" s="54" t="s">
        <v>59</v>
      </c>
      <c r="L986" s="55"/>
      <c r="M986" s="325">
        <v>600000</v>
      </c>
      <c r="N986" s="327"/>
      <c r="O986" s="325">
        <v>600000</v>
      </c>
      <c r="P986" s="327"/>
      <c r="Q986" s="56">
        <v>0</v>
      </c>
      <c r="R986" s="57">
        <v>600000</v>
      </c>
      <c r="S986" s="58">
        <v>0</v>
      </c>
      <c r="T986" s="59">
        <v>600000</v>
      </c>
      <c r="U986" s="60">
        <v>600000</v>
      </c>
      <c r="V986" s="61">
        <f t="shared" si="45"/>
        <v>0</v>
      </c>
      <c r="W986" s="62">
        <f t="shared" si="46"/>
        <v>0</v>
      </c>
      <c r="X986" s="191" t="str">
        <f t="shared" si="47"/>
        <v>81210060140629990244</v>
      </c>
      <c r="Y986" s="14"/>
      <c r="Z986" s="4"/>
    </row>
    <row r="987" spans="2:26" ht="34.5" x14ac:dyDescent="0.25">
      <c r="B987" s="52" t="s">
        <v>56</v>
      </c>
      <c r="C987" s="53" t="s">
        <v>43</v>
      </c>
      <c r="D987" s="454" t="s">
        <v>1510</v>
      </c>
      <c r="E987" s="455"/>
      <c r="F987" s="455"/>
      <c r="G987" s="455"/>
      <c r="H987" s="455"/>
      <c r="I987" s="455"/>
      <c r="J987" s="456"/>
      <c r="K987" s="54" t="s">
        <v>57</v>
      </c>
      <c r="L987" s="55"/>
      <c r="M987" s="325">
        <v>1780000</v>
      </c>
      <c r="N987" s="327"/>
      <c r="O987" s="325">
        <v>1780000</v>
      </c>
      <c r="P987" s="327"/>
      <c r="Q987" s="56">
        <v>0</v>
      </c>
      <c r="R987" s="57">
        <v>605472</v>
      </c>
      <c r="S987" s="58">
        <v>0</v>
      </c>
      <c r="T987" s="59">
        <v>605472</v>
      </c>
      <c r="U987" s="60">
        <v>605472</v>
      </c>
      <c r="V987" s="61">
        <f t="shared" si="45"/>
        <v>0</v>
      </c>
      <c r="W987" s="62">
        <f t="shared" si="46"/>
        <v>0</v>
      </c>
      <c r="X987" s="191" t="str">
        <f t="shared" si="47"/>
        <v>81210060410229990242</v>
      </c>
      <c r="Y987" s="14"/>
      <c r="Z987" s="4"/>
    </row>
    <row r="988" spans="2:26" ht="45.75" x14ac:dyDescent="0.25">
      <c r="B988" s="52" t="s">
        <v>668</v>
      </c>
      <c r="C988" s="53" t="s">
        <v>43</v>
      </c>
      <c r="D988" s="454" t="s">
        <v>1511</v>
      </c>
      <c r="E988" s="455"/>
      <c r="F988" s="455"/>
      <c r="G988" s="455"/>
      <c r="H988" s="455"/>
      <c r="I988" s="455"/>
      <c r="J988" s="456"/>
      <c r="K988" s="54" t="s">
        <v>670</v>
      </c>
      <c r="L988" s="55"/>
      <c r="M988" s="325">
        <v>3500000</v>
      </c>
      <c r="N988" s="327"/>
      <c r="O988" s="325">
        <v>3500000</v>
      </c>
      <c r="P988" s="327"/>
      <c r="Q988" s="56">
        <v>0</v>
      </c>
      <c r="R988" s="57">
        <v>3499997.68</v>
      </c>
      <c r="S988" s="58">
        <v>3118267.38</v>
      </c>
      <c r="T988" s="59">
        <v>3499997.68</v>
      </c>
      <c r="U988" s="60">
        <v>3499997.68</v>
      </c>
      <c r="V988" s="61">
        <f t="shared" si="45"/>
        <v>0</v>
      </c>
      <c r="W988" s="62">
        <f t="shared" si="46"/>
        <v>0</v>
      </c>
      <c r="X988" s="191" t="str">
        <f t="shared" si="47"/>
        <v>81210060420222120243</v>
      </c>
      <c r="Y988" s="14"/>
      <c r="Z988" s="4"/>
    </row>
    <row r="989" spans="2:26" ht="23.25" x14ac:dyDescent="0.25">
      <c r="B989" s="52" t="s">
        <v>58</v>
      </c>
      <c r="C989" s="53" t="s">
        <v>43</v>
      </c>
      <c r="D989" s="454" t="s">
        <v>1512</v>
      </c>
      <c r="E989" s="455"/>
      <c r="F989" s="455"/>
      <c r="G989" s="455"/>
      <c r="H989" s="455"/>
      <c r="I989" s="455"/>
      <c r="J989" s="456"/>
      <c r="K989" s="54" t="s">
        <v>59</v>
      </c>
      <c r="L989" s="55"/>
      <c r="M989" s="325">
        <v>97000000</v>
      </c>
      <c r="N989" s="327"/>
      <c r="O989" s="325">
        <v>97000000</v>
      </c>
      <c r="P989" s="327"/>
      <c r="Q989" s="56">
        <v>0</v>
      </c>
      <c r="R989" s="57">
        <v>82119507.549999997</v>
      </c>
      <c r="S989" s="58">
        <v>47495587.549999997</v>
      </c>
      <c r="T989" s="59">
        <v>82119507.549999997</v>
      </c>
      <c r="U989" s="60">
        <v>82119507.549999997</v>
      </c>
      <c r="V989" s="61">
        <f t="shared" si="45"/>
        <v>0</v>
      </c>
      <c r="W989" s="62">
        <f t="shared" si="46"/>
        <v>0</v>
      </c>
      <c r="X989" s="191" t="str">
        <f t="shared" si="47"/>
        <v>8121006043P1P0006244</v>
      </c>
      <c r="Y989" s="14"/>
      <c r="Z989" s="4"/>
    </row>
    <row r="990" spans="2:26" ht="45.75" x14ac:dyDescent="0.25">
      <c r="B990" s="52" t="s">
        <v>334</v>
      </c>
      <c r="C990" s="53" t="s">
        <v>43</v>
      </c>
      <c r="D990" s="454" t="s">
        <v>1513</v>
      </c>
      <c r="E990" s="455"/>
      <c r="F990" s="455"/>
      <c r="G990" s="455"/>
      <c r="H990" s="455"/>
      <c r="I990" s="455"/>
      <c r="J990" s="456"/>
      <c r="K990" s="54" t="s">
        <v>336</v>
      </c>
      <c r="L990" s="55"/>
      <c r="M990" s="325">
        <v>37000000</v>
      </c>
      <c r="N990" s="327"/>
      <c r="O990" s="325">
        <v>37000000</v>
      </c>
      <c r="P990" s="327"/>
      <c r="Q990" s="56">
        <v>0</v>
      </c>
      <c r="R990" s="57">
        <v>28610085.539999999</v>
      </c>
      <c r="S990" s="58">
        <v>0</v>
      </c>
      <c r="T990" s="59">
        <v>28610085.539999999</v>
      </c>
      <c r="U990" s="60">
        <v>28610085.539999999</v>
      </c>
      <c r="V990" s="61">
        <f t="shared" si="45"/>
        <v>0</v>
      </c>
      <c r="W990" s="62">
        <f t="shared" si="46"/>
        <v>0</v>
      </c>
      <c r="X990" s="191" t="str">
        <f t="shared" si="47"/>
        <v>8121006043P1P0007313</v>
      </c>
      <c r="Y990" s="14"/>
      <c r="Z990" s="4"/>
    </row>
    <row r="991" spans="2:26" x14ac:dyDescent="0.25">
      <c r="B991" s="52" t="s">
        <v>92</v>
      </c>
      <c r="C991" s="53" t="s">
        <v>43</v>
      </c>
      <c r="D991" s="454" t="s">
        <v>1514</v>
      </c>
      <c r="E991" s="455"/>
      <c r="F991" s="455"/>
      <c r="G991" s="455"/>
      <c r="H991" s="455"/>
      <c r="I991" s="455"/>
      <c r="J991" s="456"/>
      <c r="K991" s="54" t="s">
        <v>93</v>
      </c>
      <c r="L991" s="55"/>
      <c r="M991" s="325">
        <v>3840000</v>
      </c>
      <c r="N991" s="327"/>
      <c r="O991" s="325">
        <v>3840000</v>
      </c>
      <c r="P991" s="327"/>
      <c r="Q991" s="56">
        <v>0</v>
      </c>
      <c r="R991" s="57">
        <v>2640000</v>
      </c>
      <c r="S991" s="58">
        <v>0</v>
      </c>
      <c r="T991" s="59">
        <v>2640000</v>
      </c>
      <c r="U991" s="60">
        <v>2640000</v>
      </c>
      <c r="V991" s="61">
        <f t="shared" si="45"/>
        <v>0</v>
      </c>
      <c r="W991" s="62">
        <f t="shared" si="46"/>
        <v>0</v>
      </c>
      <c r="X991" s="191" t="str">
        <f t="shared" si="47"/>
        <v>8121006043P1P0008350</v>
      </c>
      <c r="Y991" s="14"/>
      <c r="Z991" s="4"/>
    </row>
    <row r="992" spans="2:26" ht="23.25" x14ac:dyDescent="0.25">
      <c r="B992" s="52" t="s">
        <v>58</v>
      </c>
      <c r="C992" s="53" t="s">
        <v>43</v>
      </c>
      <c r="D992" s="454" t="s">
        <v>1515</v>
      </c>
      <c r="E992" s="455"/>
      <c r="F992" s="455"/>
      <c r="G992" s="455"/>
      <c r="H992" s="455"/>
      <c r="I992" s="455"/>
      <c r="J992" s="456"/>
      <c r="K992" s="54" t="s">
        <v>59</v>
      </c>
      <c r="L992" s="55"/>
      <c r="M992" s="325">
        <v>7274600</v>
      </c>
      <c r="N992" s="327"/>
      <c r="O992" s="325">
        <v>7274600</v>
      </c>
      <c r="P992" s="327"/>
      <c r="Q992" s="56">
        <v>0</v>
      </c>
      <c r="R992" s="57">
        <v>7264599.2400000002</v>
      </c>
      <c r="S992" s="58">
        <v>0</v>
      </c>
      <c r="T992" s="59">
        <v>7264599.2400000002</v>
      </c>
      <c r="U992" s="60">
        <v>7264599.2400000002</v>
      </c>
      <c r="V992" s="61">
        <f t="shared" si="45"/>
        <v>0</v>
      </c>
      <c r="W992" s="62">
        <f t="shared" si="46"/>
        <v>0</v>
      </c>
      <c r="X992" s="191" t="str">
        <f t="shared" si="47"/>
        <v>81210060450129990244</v>
      </c>
      <c r="Y992" s="14"/>
      <c r="Z992" s="4"/>
    </row>
    <row r="993" spans="2:26" ht="45.75" x14ac:dyDescent="0.25">
      <c r="B993" s="52" t="s">
        <v>334</v>
      </c>
      <c r="C993" s="53" t="s">
        <v>43</v>
      </c>
      <c r="D993" s="454" t="s">
        <v>1515</v>
      </c>
      <c r="E993" s="455"/>
      <c r="F993" s="455"/>
      <c r="G993" s="455"/>
      <c r="H993" s="455"/>
      <c r="I993" s="455"/>
      <c r="J993" s="456"/>
      <c r="K993" s="54" t="s">
        <v>336</v>
      </c>
      <c r="L993" s="55"/>
      <c r="M993" s="325">
        <v>900000</v>
      </c>
      <c r="N993" s="327"/>
      <c r="O993" s="325">
        <v>900000</v>
      </c>
      <c r="P993" s="327"/>
      <c r="Q993" s="56">
        <v>0</v>
      </c>
      <c r="R993" s="57">
        <v>871865.7</v>
      </c>
      <c r="S993" s="58">
        <v>0</v>
      </c>
      <c r="T993" s="59">
        <v>871865.7</v>
      </c>
      <c r="U993" s="60">
        <v>871865.7</v>
      </c>
      <c r="V993" s="61">
        <f t="shared" si="45"/>
        <v>0</v>
      </c>
      <c r="W993" s="62">
        <f t="shared" si="46"/>
        <v>0</v>
      </c>
      <c r="X993" s="191" t="str">
        <f t="shared" si="47"/>
        <v>81210060450129990313</v>
      </c>
      <c r="Y993" s="14"/>
      <c r="Z993" s="4"/>
    </row>
    <row r="994" spans="2:26" ht="23.25" x14ac:dyDescent="0.25">
      <c r="B994" s="52" t="s">
        <v>58</v>
      </c>
      <c r="C994" s="53" t="s">
        <v>43</v>
      </c>
      <c r="D994" s="454" t="s">
        <v>1516</v>
      </c>
      <c r="E994" s="455"/>
      <c r="F994" s="455"/>
      <c r="G994" s="455"/>
      <c r="H994" s="455"/>
      <c r="I994" s="455"/>
      <c r="J994" s="456"/>
      <c r="K994" s="54" t="s">
        <v>59</v>
      </c>
      <c r="L994" s="55"/>
      <c r="M994" s="325">
        <v>207000</v>
      </c>
      <c r="N994" s="327"/>
      <c r="O994" s="325">
        <v>207000</v>
      </c>
      <c r="P994" s="327"/>
      <c r="Q994" s="56">
        <v>0</v>
      </c>
      <c r="R994" s="57">
        <v>46980</v>
      </c>
      <c r="S994" s="58">
        <v>0</v>
      </c>
      <c r="T994" s="59">
        <v>46980</v>
      </c>
      <c r="U994" s="60">
        <v>46980</v>
      </c>
      <c r="V994" s="61">
        <f t="shared" si="45"/>
        <v>0</v>
      </c>
      <c r="W994" s="62">
        <f t="shared" si="46"/>
        <v>0</v>
      </c>
      <c r="X994" s="191" t="str">
        <f t="shared" si="47"/>
        <v>81210060450229990244</v>
      </c>
      <c r="Y994" s="14"/>
      <c r="Z994" s="4"/>
    </row>
    <row r="995" spans="2:26" ht="34.5" x14ac:dyDescent="0.25">
      <c r="B995" s="52" t="s">
        <v>45</v>
      </c>
      <c r="C995" s="53" t="s">
        <v>43</v>
      </c>
      <c r="D995" s="454" t="s">
        <v>1517</v>
      </c>
      <c r="E995" s="455"/>
      <c r="F995" s="455"/>
      <c r="G995" s="455"/>
      <c r="H995" s="455"/>
      <c r="I995" s="455"/>
      <c r="J995" s="456"/>
      <c r="K995" s="54" t="s">
        <v>49</v>
      </c>
      <c r="L995" s="55"/>
      <c r="M995" s="325">
        <v>89070974.959999993</v>
      </c>
      <c r="N995" s="327"/>
      <c r="O995" s="325">
        <v>89070974.959999993</v>
      </c>
      <c r="P995" s="327"/>
      <c r="Q995" s="56">
        <v>0</v>
      </c>
      <c r="R995" s="57">
        <v>89070974.959999993</v>
      </c>
      <c r="S995" s="58">
        <v>0</v>
      </c>
      <c r="T995" s="59">
        <v>89066461.200000003</v>
      </c>
      <c r="U995" s="60">
        <v>89066461.200000003</v>
      </c>
      <c r="V995" s="61">
        <f t="shared" si="45"/>
        <v>4513.7599999904633</v>
      </c>
      <c r="W995" s="62">
        <f t="shared" si="46"/>
        <v>0</v>
      </c>
      <c r="X995" s="191" t="str">
        <f t="shared" si="47"/>
        <v>81210060460190019121</v>
      </c>
      <c r="Y995" s="14"/>
      <c r="Z995" s="4"/>
    </row>
    <row r="996" spans="2:26" ht="45.75" x14ac:dyDescent="0.25">
      <c r="B996" s="52" t="s">
        <v>54</v>
      </c>
      <c r="C996" s="53" t="s">
        <v>43</v>
      </c>
      <c r="D996" s="454" t="s">
        <v>1517</v>
      </c>
      <c r="E996" s="455"/>
      <c r="F996" s="455"/>
      <c r="G996" s="455"/>
      <c r="H996" s="455"/>
      <c r="I996" s="455"/>
      <c r="J996" s="456"/>
      <c r="K996" s="54" t="s">
        <v>55</v>
      </c>
      <c r="L996" s="55"/>
      <c r="M996" s="325">
        <v>975000</v>
      </c>
      <c r="N996" s="327"/>
      <c r="O996" s="325">
        <v>975000</v>
      </c>
      <c r="P996" s="327"/>
      <c r="Q996" s="56">
        <v>0</v>
      </c>
      <c r="R996" s="57">
        <v>717948.4</v>
      </c>
      <c r="S996" s="58">
        <v>0</v>
      </c>
      <c r="T996" s="59">
        <v>717948.4</v>
      </c>
      <c r="U996" s="60">
        <v>717948.4</v>
      </c>
      <c r="V996" s="61">
        <f t="shared" si="45"/>
        <v>0</v>
      </c>
      <c r="W996" s="62">
        <f t="shared" si="46"/>
        <v>0</v>
      </c>
      <c r="X996" s="191" t="str">
        <f t="shared" si="47"/>
        <v>81210060460190019122</v>
      </c>
      <c r="Y996" s="14"/>
      <c r="Z996" s="4"/>
    </row>
    <row r="997" spans="2:26" ht="68.25" x14ac:dyDescent="0.25">
      <c r="B997" s="52" t="s">
        <v>50</v>
      </c>
      <c r="C997" s="53" t="s">
        <v>43</v>
      </c>
      <c r="D997" s="454" t="s">
        <v>1517</v>
      </c>
      <c r="E997" s="455"/>
      <c r="F997" s="455"/>
      <c r="G997" s="455"/>
      <c r="H997" s="455"/>
      <c r="I997" s="455"/>
      <c r="J997" s="456"/>
      <c r="K997" s="54" t="s">
        <v>51</v>
      </c>
      <c r="L997" s="55"/>
      <c r="M997" s="325">
        <v>25760603.039999999</v>
      </c>
      <c r="N997" s="327"/>
      <c r="O997" s="325">
        <v>25760603.039999999</v>
      </c>
      <c r="P997" s="327"/>
      <c r="Q997" s="56">
        <v>0</v>
      </c>
      <c r="R997" s="57">
        <v>25658213.850000001</v>
      </c>
      <c r="S997" s="58">
        <v>0</v>
      </c>
      <c r="T997" s="59">
        <v>25658213.850000001</v>
      </c>
      <c r="U997" s="60">
        <v>25658213.850000001</v>
      </c>
      <c r="V997" s="61">
        <f t="shared" si="45"/>
        <v>0</v>
      </c>
      <c r="W997" s="62">
        <f t="shared" si="46"/>
        <v>0</v>
      </c>
      <c r="X997" s="191" t="str">
        <f t="shared" si="47"/>
        <v>81210060460190019129</v>
      </c>
      <c r="Y997" s="14"/>
      <c r="Z997" s="4"/>
    </row>
    <row r="998" spans="2:26" ht="34.5" x14ac:dyDescent="0.25">
      <c r="B998" s="52" t="s">
        <v>56</v>
      </c>
      <c r="C998" s="53" t="s">
        <v>43</v>
      </c>
      <c r="D998" s="454" t="s">
        <v>1517</v>
      </c>
      <c r="E998" s="455"/>
      <c r="F998" s="455"/>
      <c r="G998" s="455"/>
      <c r="H998" s="455"/>
      <c r="I998" s="455"/>
      <c r="J998" s="456"/>
      <c r="K998" s="54" t="s">
        <v>57</v>
      </c>
      <c r="L998" s="55"/>
      <c r="M998" s="325">
        <v>8454000</v>
      </c>
      <c r="N998" s="327"/>
      <c r="O998" s="325">
        <v>8454000</v>
      </c>
      <c r="P998" s="327"/>
      <c r="Q998" s="56">
        <v>0</v>
      </c>
      <c r="R998" s="57">
        <v>8118377.8700000001</v>
      </c>
      <c r="S998" s="58">
        <v>496400</v>
      </c>
      <c r="T998" s="59">
        <v>8118377.8700000001</v>
      </c>
      <c r="U998" s="60">
        <v>8118377.8700000001</v>
      </c>
      <c r="V998" s="61">
        <f t="shared" si="45"/>
        <v>0</v>
      </c>
      <c r="W998" s="62">
        <f t="shared" si="46"/>
        <v>0</v>
      </c>
      <c r="X998" s="191" t="str">
        <f t="shared" si="47"/>
        <v>81210060460190019242</v>
      </c>
      <c r="Y998" s="14"/>
      <c r="Z998" s="4"/>
    </row>
    <row r="999" spans="2:26" ht="23.25" x14ac:dyDescent="0.25">
      <c r="B999" s="52" t="s">
        <v>58</v>
      </c>
      <c r="C999" s="53" t="s">
        <v>43</v>
      </c>
      <c r="D999" s="454" t="s">
        <v>1517</v>
      </c>
      <c r="E999" s="455"/>
      <c r="F999" s="455"/>
      <c r="G999" s="455"/>
      <c r="H999" s="455"/>
      <c r="I999" s="455"/>
      <c r="J999" s="456"/>
      <c r="K999" s="54" t="s">
        <v>59</v>
      </c>
      <c r="L999" s="55"/>
      <c r="M999" s="325">
        <v>4314000</v>
      </c>
      <c r="N999" s="327"/>
      <c r="O999" s="325">
        <v>4314000</v>
      </c>
      <c r="P999" s="327"/>
      <c r="Q999" s="56">
        <v>0</v>
      </c>
      <c r="R999" s="57">
        <v>3692243.84</v>
      </c>
      <c r="S999" s="58">
        <v>0</v>
      </c>
      <c r="T999" s="59">
        <v>3692243.84</v>
      </c>
      <c r="U999" s="60">
        <v>3692243.84</v>
      </c>
      <c r="V999" s="61">
        <f t="shared" si="45"/>
        <v>0</v>
      </c>
      <c r="W999" s="62">
        <f t="shared" si="46"/>
        <v>0</v>
      </c>
      <c r="X999" s="191" t="str">
        <f t="shared" si="47"/>
        <v>81210060460190019244</v>
      </c>
      <c r="Y999" s="14"/>
      <c r="Z999" s="4"/>
    </row>
    <row r="1000" spans="2:26" x14ac:dyDescent="0.25">
      <c r="B1000" s="52" t="s">
        <v>84</v>
      </c>
      <c r="C1000" s="53" t="s">
        <v>43</v>
      </c>
      <c r="D1000" s="454" t="s">
        <v>1517</v>
      </c>
      <c r="E1000" s="455"/>
      <c r="F1000" s="455"/>
      <c r="G1000" s="455"/>
      <c r="H1000" s="455"/>
      <c r="I1000" s="455"/>
      <c r="J1000" s="456"/>
      <c r="K1000" s="54" t="s">
        <v>85</v>
      </c>
      <c r="L1000" s="55"/>
      <c r="M1000" s="325">
        <v>3029000</v>
      </c>
      <c r="N1000" s="327"/>
      <c r="O1000" s="325">
        <v>3029000</v>
      </c>
      <c r="P1000" s="327"/>
      <c r="Q1000" s="56">
        <v>0</v>
      </c>
      <c r="R1000" s="57">
        <v>2930690.34</v>
      </c>
      <c r="S1000" s="58">
        <v>0</v>
      </c>
      <c r="T1000" s="59">
        <v>2930690.34</v>
      </c>
      <c r="U1000" s="60">
        <v>2930690.34</v>
      </c>
      <c r="V1000" s="61">
        <f t="shared" si="45"/>
        <v>0</v>
      </c>
      <c r="W1000" s="62">
        <f t="shared" si="46"/>
        <v>0</v>
      </c>
      <c r="X1000" s="191" t="str">
        <f t="shared" si="47"/>
        <v>81210060460190019247</v>
      </c>
      <c r="Y1000" s="14"/>
      <c r="Z1000" s="4"/>
    </row>
    <row r="1001" spans="2:26" ht="23.25" x14ac:dyDescent="0.25">
      <c r="B1001" s="52" t="s">
        <v>86</v>
      </c>
      <c r="C1001" s="53" t="s">
        <v>43</v>
      </c>
      <c r="D1001" s="454" t="s">
        <v>1517</v>
      </c>
      <c r="E1001" s="455"/>
      <c r="F1001" s="455"/>
      <c r="G1001" s="455"/>
      <c r="H1001" s="455"/>
      <c r="I1001" s="455"/>
      <c r="J1001" s="456"/>
      <c r="K1001" s="54" t="s">
        <v>87</v>
      </c>
      <c r="L1001" s="55"/>
      <c r="M1001" s="325">
        <v>874000</v>
      </c>
      <c r="N1001" s="327"/>
      <c r="O1001" s="325">
        <v>874000</v>
      </c>
      <c r="P1001" s="327"/>
      <c r="Q1001" s="56">
        <v>0</v>
      </c>
      <c r="R1001" s="57">
        <v>647070</v>
      </c>
      <c r="S1001" s="58">
        <v>0</v>
      </c>
      <c r="T1001" s="59">
        <v>647070</v>
      </c>
      <c r="U1001" s="60">
        <v>647070</v>
      </c>
      <c r="V1001" s="61">
        <f t="shared" si="45"/>
        <v>0</v>
      </c>
      <c r="W1001" s="62">
        <f t="shared" si="46"/>
        <v>0</v>
      </c>
      <c r="X1001" s="191" t="str">
        <f t="shared" si="47"/>
        <v>81210060460190019851</v>
      </c>
      <c r="Y1001" s="14"/>
      <c r="Z1001" s="4"/>
    </row>
    <row r="1002" spans="2:26" x14ac:dyDescent="0.25">
      <c r="B1002" s="52" t="s">
        <v>88</v>
      </c>
      <c r="C1002" s="53" t="s">
        <v>43</v>
      </c>
      <c r="D1002" s="454" t="s">
        <v>1517</v>
      </c>
      <c r="E1002" s="455"/>
      <c r="F1002" s="455"/>
      <c r="G1002" s="455"/>
      <c r="H1002" s="455"/>
      <c r="I1002" s="455"/>
      <c r="J1002" s="456"/>
      <c r="K1002" s="54" t="s">
        <v>89</v>
      </c>
      <c r="L1002" s="55"/>
      <c r="M1002" s="325">
        <v>15000</v>
      </c>
      <c r="N1002" s="327"/>
      <c r="O1002" s="325">
        <v>15000</v>
      </c>
      <c r="P1002" s="327"/>
      <c r="Q1002" s="56">
        <v>0</v>
      </c>
      <c r="R1002" s="57">
        <v>2207.9899999999998</v>
      </c>
      <c r="S1002" s="58">
        <v>0</v>
      </c>
      <c r="T1002" s="59">
        <v>2207.9899999999998</v>
      </c>
      <c r="U1002" s="60">
        <v>2207.9899999999998</v>
      </c>
      <c r="V1002" s="61">
        <f t="shared" si="45"/>
        <v>0</v>
      </c>
      <c r="W1002" s="62">
        <f t="shared" si="46"/>
        <v>0</v>
      </c>
      <c r="X1002" s="191" t="str">
        <f t="shared" si="47"/>
        <v>81210060460190019853</v>
      </c>
      <c r="Y1002" s="14"/>
      <c r="Z1002" s="4"/>
    </row>
    <row r="1003" spans="2:26" x14ac:dyDescent="0.25">
      <c r="B1003" s="52" t="s">
        <v>151</v>
      </c>
      <c r="C1003" s="53" t="s">
        <v>43</v>
      </c>
      <c r="D1003" s="454" t="s">
        <v>1518</v>
      </c>
      <c r="E1003" s="455"/>
      <c r="F1003" s="455"/>
      <c r="G1003" s="455"/>
      <c r="H1003" s="455"/>
      <c r="I1003" s="455"/>
      <c r="J1003" s="456"/>
      <c r="K1003" s="54" t="s">
        <v>154</v>
      </c>
      <c r="L1003" s="55"/>
      <c r="M1003" s="325">
        <v>263243000</v>
      </c>
      <c r="N1003" s="327"/>
      <c r="O1003" s="325">
        <v>263243000</v>
      </c>
      <c r="P1003" s="327"/>
      <c r="Q1003" s="56">
        <v>0</v>
      </c>
      <c r="R1003" s="57">
        <v>263243000</v>
      </c>
      <c r="S1003" s="58">
        <v>0</v>
      </c>
      <c r="T1003" s="59">
        <v>263243000</v>
      </c>
      <c r="U1003" s="60">
        <v>263243000</v>
      </c>
      <c r="V1003" s="61">
        <f t="shared" si="45"/>
        <v>0</v>
      </c>
      <c r="W1003" s="62">
        <f t="shared" si="46"/>
        <v>0</v>
      </c>
      <c r="X1003" s="191" t="str">
        <f t="shared" si="47"/>
        <v>81210060460271230530</v>
      </c>
      <c r="Y1003" s="14"/>
      <c r="Z1003" s="4"/>
    </row>
    <row r="1004" spans="2:26" x14ac:dyDescent="0.25">
      <c r="B1004" s="52" t="s">
        <v>151</v>
      </c>
      <c r="C1004" s="53" t="s">
        <v>43</v>
      </c>
      <c r="D1004" s="454" t="s">
        <v>1519</v>
      </c>
      <c r="E1004" s="455"/>
      <c r="F1004" s="455"/>
      <c r="G1004" s="455"/>
      <c r="H1004" s="455"/>
      <c r="I1004" s="455"/>
      <c r="J1004" s="456"/>
      <c r="K1004" s="54" t="s">
        <v>154</v>
      </c>
      <c r="L1004" s="55"/>
      <c r="M1004" s="325">
        <v>35121000</v>
      </c>
      <c r="N1004" s="327"/>
      <c r="O1004" s="325">
        <v>35121000</v>
      </c>
      <c r="P1004" s="327"/>
      <c r="Q1004" s="56">
        <v>0</v>
      </c>
      <c r="R1004" s="57">
        <v>34320000</v>
      </c>
      <c r="S1004" s="58">
        <v>0</v>
      </c>
      <c r="T1004" s="59">
        <v>34320000</v>
      </c>
      <c r="U1004" s="60">
        <v>34320000</v>
      </c>
      <c r="V1004" s="61">
        <f t="shared" si="45"/>
        <v>0</v>
      </c>
      <c r="W1004" s="62">
        <f t="shared" si="46"/>
        <v>0</v>
      </c>
      <c r="X1004" s="191" t="str">
        <f t="shared" si="47"/>
        <v>81210060460371240530</v>
      </c>
      <c r="Y1004" s="14"/>
      <c r="Z1004" s="4"/>
    </row>
    <row r="1005" spans="2:26" x14ac:dyDescent="0.25">
      <c r="B1005" s="52" t="s">
        <v>151</v>
      </c>
      <c r="C1005" s="53" t="s">
        <v>43</v>
      </c>
      <c r="D1005" s="454" t="s">
        <v>1520</v>
      </c>
      <c r="E1005" s="455"/>
      <c r="F1005" s="455"/>
      <c r="G1005" s="455"/>
      <c r="H1005" s="455"/>
      <c r="I1005" s="455"/>
      <c r="J1005" s="456"/>
      <c r="K1005" s="54" t="s">
        <v>154</v>
      </c>
      <c r="L1005" s="55"/>
      <c r="M1005" s="325">
        <v>14699000</v>
      </c>
      <c r="N1005" s="327"/>
      <c r="O1005" s="325">
        <v>14699000</v>
      </c>
      <c r="P1005" s="327"/>
      <c r="Q1005" s="56">
        <v>0</v>
      </c>
      <c r="R1005" s="57">
        <v>14653000</v>
      </c>
      <c r="S1005" s="58">
        <v>0</v>
      </c>
      <c r="T1005" s="59">
        <v>14653000</v>
      </c>
      <c r="U1005" s="60">
        <v>14653000</v>
      </c>
      <c r="V1005" s="61">
        <f t="shared" si="45"/>
        <v>0</v>
      </c>
      <c r="W1005" s="62">
        <f t="shared" si="46"/>
        <v>0</v>
      </c>
      <c r="X1005" s="191" t="str">
        <f t="shared" si="47"/>
        <v>81210060460471250530</v>
      </c>
      <c r="Y1005" s="14"/>
      <c r="Z1005" s="4"/>
    </row>
    <row r="1006" spans="2:26" x14ac:dyDescent="0.25">
      <c r="B1006" s="52" t="s">
        <v>151</v>
      </c>
      <c r="C1006" s="53" t="s">
        <v>43</v>
      </c>
      <c r="D1006" s="454" t="s">
        <v>1521</v>
      </c>
      <c r="E1006" s="455"/>
      <c r="F1006" s="455"/>
      <c r="G1006" s="455"/>
      <c r="H1006" s="455"/>
      <c r="I1006" s="455"/>
      <c r="J1006" s="456"/>
      <c r="K1006" s="54" t="s">
        <v>154</v>
      </c>
      <c r="L1006" s="55"/>
      <c r="M1006" s="325">
        <v>48644000</v>
      </c>
      <c r="N1006" s="327"/>
      <c r="O1006" s="325">
        <v>48644000</v>
      </c>
      <c r="P1006" s="327"/>
      <c r="Q1006" s="56">
        <v>0</v>
      </c>
      <c r="R1006" s="57">
        <v>48621000</v>
      </c>
      <c r="S1006" s="58">
        <v>0</v>
      </c>
      <c r="T1006" s="59">
        <v>48621000</v>
      </c>
      <c r="U1006" s="60">
        <v>48621000</v>
      </c>
      <c r="V1006" s="61">
        <f t="shared" si="45"/>
        <v>0</v>
      </c>
      <c r="W1006" s="62">
        <f t="shared" si="46"/>
        <v>0</v>
      </c>
      <c r="X1006" s="191" t="str">
        <f t="shared" si="47"/>
        <v>81210060460571260530</v>
      </c>
      <c r="Y1006" s="14"/>
      <c r="Z1006" s="4"/>
    </row>
    <row r="1007" spans="2:26" x14ac:dyDescent="0.25">
      <c r="B1007" s="52" t="s">
        <v>151</v>
      </c>
      <c r="C1007" s="53" t="s">
        <v>43</v>
      </c>
      <c r="D1007" s="454" t="s">
        <v>1522</v>
      </c>
      <c r="E1007" s="455"/>
      <c r="F1007" s="455"/>
      <c r="G1007" s="455"/>
      <c r="H1007" s="455"/>
      <c r="I1007" s="455"/>
      <c r="J1007" s="456"/>
      <c r="K1007" s="54" t="s">
        <v>154</v>
      </c>
      <c r="L1007" s="55"/>
      <c r="M1007" s="325">
        <v>60000</v>
      </c>
      <c r="N1007" s="327"/>
      <c r="O1007" s="325">
        <v>60000</v>
      </c>
      <c r="P1007" s="327"/>
      <c r="Q1007" s="56">
        <v>0</v>
      </c>
      <c r="R1007" s="57">
        <v>60000</v>
      </c>
      <c r="S1007" s="58">
        <v>0</v>
      </c>
      <c r="T1007" s="59">
        <v>60000</v>
      </c>
      <c r="U1007" s="60">
        <v>60000</v>
      </c>
      <c r="V1007" s="61">
        <f t="shared" si="45"/>
        <v>0</v>
      </c>
      <c r="W1007" s="62">
        <f t="shared" si="46"/>
        <v>0</v>
      </c>
      <c r="X1007" s="191" t="str">
        <f t="shared" si="47"/>
        <v>81210060460671270530</v>
      </c>
      <c r="Y1007" s="14"/>
      <c r="Z1007" s="4"/>
    </row>
    <row r="1008" spans="2:26" x14ac:dyDescent="0.25">
      <c r="B1008" s="52" t="s">
        <v>77</v>
      </c>
      <c r="C1008" s="53" t="s">
        <v>43</v>
      </c>
      <c r="D1008" s="454" t="s">
        <v>1523</v>
      </c>
      <c r="E1008" s="455"/>
      <c r="F1008" s="455"/>
      <c r="G1008" s="455"/>
      <c r="H1008" s="455"/>
      <c r="I1008" s="455"/>
      <c r="J1008" s="456"/>
      <c r="K1008" s="54" t="s">
        <v>79</v>
      </c>
      <c r="L1008" s="55"/>
      <c r="M1008" s="325">
        <v>33771300</v>
      </c>
      <c r="N1008" s="327"/>
      <c r="O1008" s="325">
        <v>33771300</v>
      </c>
      <c r="P1008" s="327"/>
      <c r="Q1008" s="56">
        <v>0</v>
      </c>
      <c r="R1008" s="57">
        <v>33771300</v>
      </c>
      <c r="S1008" s="58">
        <v>0</v>
      </c>
      <c r="T1008" s="59">
        <v>33752646.149999999</v>
      </c>
      <c r="U1008" s="60">
        <v>33752646.149999999</v>
      </c>
      <c r="V1008" s="61">
        <f t="shared" si="45"/>
        <v>18653.85000000149</v>
      </c>
      <c r="W1008" s="62">
        <f t="shared" si="46"/>
        <v>0</v>
      </c>
      <c r="X1008" s="191" t="str">
        <f t="shared" si="47"/>
        <v>81210060460800590111</v>
      </c>
      <c r="Y1008" s="14"/>
      <c r="Z1008" s="4"/>
    </row>
    <row r="1009" spans="2:26" ht="57" x14ac:dyDescent="0.25">
      <c r="B1009" s="52" t="s">
        <v>82</v>
      </c>
      <c r="C1009" s="53" t="s">
        <v>43</v>
      </c>
      <c r="D1009" s="454" t="s">
        <v>1523</v>
      </c>
      <c r="E1009" s="455"/>
      <c r="F1009" s="455"/>
      <c r="G1009" s="455"/>
      <c r="H1009" s="455"/>
      <c r="I1009" s="455"/>
      <c r="J1009" s="456"/>
      <c r="K1009" s="54" t="s">
        <v>83</v>
      </c>
      <c r="L1009" s="55"/>
      <c r="M1009" s="325">
        <v>10191700</v>
      </c>
      <c r="N1009" s="327"/>
      <c r="O1009" s="325">
        <v>10191700</v>
      </c>
      <c r="P1009" s="327"/>
      <c r="Q1009" s="56">
        <v>0</v>
      </c>
      <c r="R1009" s="57">
        <v>10026588.630000001</v>
      </c>
      <c r="S1009" s="58">
        <v>0</v>
      </c>
      <c r="T1009" s="59">
        <v>10026588.630000001</v>
      </c>
      <c r="U1009" s="60">
        <v>10026588.630000001</v>
      </c>
      <c r="V1009" s="61">
        <f t="shared" si="45"/>
        <v>0</v>
      </c>
      <c r="W1009" s="62">
        <f t="shared" si="46"/>
        <v>0</v>
      </c>
      <c r="X1009" s="191" t="str">
        <f t="shared" si="47"/>
        <v>81210060460800590119</v>
      </c>
      <c r="Y1009" s="14"/>
      <c r="Z1009" s="4"/>
    </row>
    <row r="1010" spans="2:26" ht="34.5" x14ac:dyDescent="0.25">
      <c r="B1010" s="52" t="s">
        <v>56</v>
      </c>
      <c r="C1010" s="53" t="s">
        <v>43</v>
      </c>
      <c r="D1010" s="454" t="s">
        <v>1523</v>
      </c>
      <c r="E1010" s="455"/>
      <c r="F1010" s="455"/>
      <c r="G1010" s="455"/>
      <c r="H1010" s="455"/>
      <c r="I1010" s="455"/>
      <c r="J1010" s="456"/>
      <c r="K1010" s="54" t="s">
        <v>57</v>
      </c>
      <c r="L1010" s="55"/>
      <c r="M1010" s="325">
        <v>1552000</v>
      </c>
      <c r="N1010" s="327"/>
      <c r="O1010" s="325">
        <v>1552000</v>
      </c>
      <c r="P1010" s="327"/>
      <c r="Q1010" s="56">
        <v>0</v>
      </c>
      <c r="R1010" s="57">
        <v>1552000</v>
      </c>
      <c r="S1010" s="58">
        <v>0</v>
      </c>
      <c r="T1010" s="59">
        <v>1552000</v>
      </c>
      <c r="U1010" s="60">
        <v>1552000</v>
      </c>
      <c r="V1010" s="61">
        <f t="shared" si="45"/>
        <v>0</v>
      </c>
      <c r="W1010" s="62">
        <f t="shared" si="46"/>
        <v>0</v>
      </c>
      <c r="X1010" s="191" t="str">
        <f t="shared" si="47"/>
        <v>81210060460800590242</v>
      </c>
      <c r="Y1010" s="14"/>
      <c r="Z1010" s="4"/>
    </row>
    <row r="1011" spans="2:26" ht="23.25" x14ac:dyDescent="0.25">
      <c r="B1011" s="52" t="s">
        <v>58</v>
      </c>
      <c r="C1011" s="53" t="s">
        <v>43</v>
      </c>
      <c r="D1011" s="454" t="s">
        <v>1523</v>
      </c>
      <c r="E1011" s="455"/>
      <c r="F1011" s="455"/>
      <c r="G1011" s="455"/>
      <c r="H1011" s="455"/>
      <c r="I1011" s="455"/>
      <c r="J1011" s="456"/>
      <c r="K1011" s="54" t="s">
        <v>59</v>
      </c>
      <c r="L1011" s="55"/>
      <c r="M1011" s="325">
        <v>310000</v>
      </c>
      <c r="N1011" s="327"/>
      <c r="O1011" s="325">
        <v>310000</v>
      </c>
      <c r="P1011" s="327"/>
      <c r="Q1011" s="56">
        <v>0</v>
      </c>
      <c r="R1011" s="57">
        <v>310000</v>
      </c>
      <c r="S1011" s="58">
        <v>0</v>
      </c>
      <c r="T1011" s="59">
        <v>310000</v>
      </c>
      <c r="U1011" s="60">
        <v>310000</v>
      </c>
      <c r="V1011" s="61">
        <f t="shared" si="45"/>
        <v>0</v>
      </c>
      <c r="W1011" s="62">
        <f t="shared" si="46"/>
        <v>0</v>
      </c>
      <c r="X1011" s="191" t="str">
        <f t="shared" si="47"/>
        <v>81210060460800590244</v>
      </c>
      <c r="Y1011" s="14"/>
      <c r="Z1011" s="4"/>
    </row>
    <row r="1012" spans="2:26" ht="34.5" x14ac:dyDescent="0.25">
      <c r="B1012" s="52" t="s">
        <v>56</v>
      </c>
      <c r="C1012" s="53" t="s">
        <v>43</v>
      </c>
      <c r="D1012" s="454" t="s">
        <v>1524</v>
      </c>
      <c r="E1012" s="455"/>
      <c r="F1012" s="455"/>
      <c r="G1012" s="455"/>
      <c r="H1012" s="455"/>
      <c r="I1012" s="455"/>
      <c r="J1012" s="456"/>
      <c r="K1012" s="54" t="s">
        <v>57</v>
      </c>
      <c r="L1012" s="55"/>
      <c r="M1012" s="325">
        <v>1655000</v>
      </c>
      <c r="N1012" s="327"/>
      <c r="O1012" s="325">
        <v>1655000</v>
      </c>
      <c r="P1012" s="327"/>
      <c r="Q1012" s="56">
        <v>0</v>
      </c>
      <c r="R1012" s="57">
        <v>1654996</v>
      </c>
      <c r="S1012" s="58">
        <v>514996</v>
      </c>
      <c r="T1012" s="59">
        <v>1654996</v>
      </c>
      <c r="U1012" s="60">
        <v>1654996</v>
      </c>
      <c r="V1012" s="61">
        <f t="shared" si="45"/>
        <v>0</v>
      </c>
      <c r="W1012" s="62">
        <f t="shared" si="46"/>
        <v>0</v>
      </c>
      <c r="X1012" s="191" t="str">
        <f t="shared" si="47"/>
        <v>812100604701R5140242</v>
      </c>
      <c r="Y1012" s="14"/>
      <c r="Z1012" s="4"/>
    </row>
    <row r="1013" spans="2:26" ht="23.25" x14ac:dyDescent="0.25">
      <c r="B1013" s="52" t="s">
        <v>58</v>
      </c>
      <c r="C1013" s="53" t="s">
        <v>43</v>
      </c>
      <c r="D1013" s="454" t="s">
        <v>1524</v>
      </c>
      <c r="E1013" s="455"/>
      <c r="F1013" s="455"/>
      <c r="G1013" s="455"/>
      <c r="H1013" s="455"/>
      <c r="I1013" s="455"/>
      <c r="J1013" s="456"/>
      <c r="K1013" s="54" t="s">
        <v>59</v>
      </c>
      <c r="L1013" s="55"/>
      <c r="M1013" s="325">
        <v>8289500</v>
      </c>
      <c r="N1013" s="327"/>
      <c r="O1013" s="325">
        <v>8289500</v>
      </c>
      <c r="P1013" s="327"/>
      <c r="Q1013" s="56">
        <v>0</v>
      </c>
      <c r="R1013" s="57">
        <v>8289488</v>
      </c>
      <c r="S1013" s="58">
        <v>6719488</v>
      </c>
      <c r="T1013" s="59">
        <v>8289488</v>
      </c>
      <c r="U1013" s="60">
        <v>8289488</v>
      </c>
      <c r="V1013" s="61">
        <f t="shared" si="45"/>
        <v>0</v>
      </c>
      <c r="W1013" s="62">
        <f t="shared" si="46"/>
        <v>0</v>
      </c>
      <c r="X1013" s="191" t="str">
        <f t="shared" si="47"/>
        <v>812100604701R5140244</v>
      </c>
      <c r="Y1013" s="14"/>
      <c r="Z1013" s="4"/>
    </row>
    <row r="1014" spans="2:26" ht="23.25" x14ac:dyDescent="0.25">
      <c r="B1014" s="52" t="s">
        <v>58</v>
      </c>
      <c r="C1014" s="53" t="s">
        <v>43</v>
      </c>
      <c r="D1014" s="454" t="s">
        <v>1525</v>
      </c>
      <c r="E1014" s="455"/>
      <c r="F1014" s="455"/>
      <c r="G1014" s="455"/>
      <c r="H1014" s="455"/>
      <c r="I1014" s="455"/>
      <c r="J1014" s="456"/>
      <c r="K1014" s="54" t="s">
        <v>59</v>
      </c>
      <c r="L1014" s="55"/>
      <c r="M1014" s="325">
        <v>5904000</v>
      </c>
      <c r="N1014" s="327"/>
      <c r="O1014" s="325">
        <v>5904000</v>
      </c>
      <c r="P1014" s="327"/>
      <c r="Q1014" s="56">
        <v>0</v>
      </c>
      <c r="R1014" s="57">
        <v>5325720</v>
      </c>
      <c r="S1014" s="58">
        <v>5325720</v>
      </c>
      <c r="T1014" s="59">
        <v>5325720</v>
      </c>
      <c r="U1014" s="60">
        <v>5325720</v>
      </c>
      <c r="V1014" s="61">
        <f t="shared" si="45"/>
        <v>0</v>
      </c>
      <c r="W1014" s="62">
        <f t="shared" si="46"/>
        <v>0</v>
      </c>
      <c r="X1014" s="191" t="str">
        <f t="shared" si="47"/>
        <v>81210060470215140244</v>
      </c>
      <c r="Y1014" s="14"/>
      <c r="Z1014" s="4"/>
    </row>
    <row r="1015" spans="2:26" x14ac:dyDescent="0.25">
      <c r="B1015" s="52" t="s">
        <v>126</v>
      </c>
      <c r="C1015" s="53" t="s">
        <v>43</v>
      </c>
      <c r="D1015" s="454" t="s">
        <v>1525</v>
      </c>
      <c r="E1015" s="455"/>
      <c r="F1015" s="455"/>
      <c r="G1015" s="455"/>
      <c r="H1015" s="455"/>
      <c r="I1015" s="455"/>
      <c r="J1015" s="456"/>
      <c r="K1015" s="54" t="s">
        <v>127</v>
      </c>
      <c r="L1015" s="55"/>
      <c r="M1015" s="325">
        <v>600000</v>
      </c>
      <c r="N1015" s="327"/>
      <c r="O1015" s="325">
        <v>600000</v>
      </c>
      <c r="P1015" s="327"/>
      <c r="Q1015" s="56">
        <v>0</v>
      </c>
      <c r="R1015" s="57">
        <v>518156.95</v>
      </c>
      <c r="S1015" s="58">
        <v>0</v>
      </c>
      <c r="T1015" s="59">
        <v>518156.95</v>
      </c>
      <c r="U1015" s="60">
        <v>518156.95</v>
      </c>
      <c r="V1015" s="61">
        <f t="shared" si="45"/>
        <v>0</v>
      </c>
      <c r="W1015" s="62">
        <f t="shared" si="46"/>
        <v>0</v>
      </c>
      <c r="X1015" s="191" t="str">
        <f t="shared" si="47"/>
        <v>81210060470215140360</v>
      </c>
      <c r="Y1015" s="14"/>
      <c r="Z1015" s="4"/>
    </row>
    <row r="1016" spans="2:26" x14ac:dyDescent="0.25">
      <c r="B1016" s="52" t="s">
        <v>151</v>
      </c>
      <c r="C1016" s="53" t="s">
        <v>43</v>
      </c>
      <c r="D1016" s="454" t="s">
        <v>1526</v>
      </c>
      <c r="E1016" s="455"/>
      <c r="F1016" s="455"/>
      <c r="G1016" s="455"/>
      <c r="H1016" s="455"/>
      <c r="I1016" s="455"/>
      <c r="J1016" s="456"/>
      <c r="K1016" s="54" t="s">
        <v>154</v>
      </c>
      <c r="L1016" s="55"/>
      <c r="M1016" s="325">
        <v>12659000</v>
      </c>
      <c r="N1016" s="327"/>
      <c r="O1016" s="325">
        <v>12659000</v>
      </c>
      <c r="P1016" s="327"/>
      <c r="Q1016" s="56">
        <v>0</v>
      </c>
      <c r="R1016" s="57">
        <v>11801193.039999999</v>
      </c>
      <c r="S1016" s="58">
        <v>0</v>
      </c>
      <c r="T1016" s="59">
        <v>11801193.039999999</v>
      </c>
      <c r="U1016" s="60">
        <v>11801193.039999999</v>
      </c>
      <c r="V1016" s="61">
        <f t="shared" si="45"/>
        <v>0</v>
      </c>
      <c r="W1016" s="62">
        <f t="shared" si="46"/>
        <v>0</v>
      </c>
      <c r="X1016" s="191" t="str">
        <f t="shared" si="47"/>
        <v>81210061320271210530</v>
      </c>
      <c r="Y1016" s="14"/>
      <c r="Z1016" s="4"/>
    </row>
    <row r="1017" spans="2:26" x14ac:dyDescent="0.25">
      <c r="B1017" s="52" t="s">
        <v>77</v>
      </c>
      <c r="C1017" s="53" t="s">
        <v>43</v>
      </c>
      <c r="D1017" s="454" t="s">
        <v>1527</v>
      </c>
      <c r="E1017" s="455"/>
      <c r="F1017" s="455"/>
      <c r="G1017" s="455"/>
      <c r="H1017" s="455"/>
      <c r="I1017" s="455"/>
      <c r="J1017" s="456"/>
      <c r="K1017" s="54" t="s">
        <v>79</v>
      </c>
      <c r="L1017" s="55"/>
      <c r="M1017" s="325">
        <v>34562.21</v>
      </c>
      <c r="N1017" s="327"/>
      <c r="O1017" s="325">
        <v>34562.21</v>
      </c>
      <c r="P1017" s="327"/>
      <c r="Q1017" s="56">
        <v>0</v>
      </c>
      <c r="R1017" s="57">
        <v>34562.21</v>
      </c>
      <c r="S1017" s="58">
        <v>0</v>
      </c>
      <c r="T1017" s="59">
        <v>34562.21</v>
      </c>
      <c r="U1017" s="60">
        <v>34562.21</v>
      </c>
      <c r="V1017" s="61">
        <f t="shared" si="45"/>
        <v>0</v>
      </c>
      <c r="W1017" s="62">
        <f t="shared" si="46"/>
        <v>0</v>
      </c>
      <c r="X1017" s="191" t="str">
        <f t="shared" si="47"/>
        <v>81210069990000890111</v>
      </c>
      <c r="Y1017" s="14"/>
      <c r="Z1017" s="4"/>
    </row>
    <row r="1018" spans="2:26" ht="57" x14ac:dyDescent="0.25">
      <c r="B1018" s="52" t="s">
        <v>82</v>
      </c>
      <c r="C1018" s="53" t="s">
        <v>43</v>
      </c>
      <c r="D1018" s="454" t="s">
        <v>1527</v>
      </c>
      <c r="E1018" s="455"/>
      <c r="F1018" s="455"/>
      <c r="G1018" s="455"/>
      <c r="H1018" s="455"/>
      <c r="I1018" s="455"/>
      <c r="J1018" s="456"/>
      <c r="K1018" s="54" t="s">
        <v>83</v>
      </c>
      <c r="L1018" s="55"/>
      <c r="M1018" s="325">
        <v>10437.790000000001</v>
      </c>
      <c r="N1018" s="327"/>
      <c r="O1018" s="325">
        <v>10437.790000000001</v>
      </c>
      <c r="P1018" s="327"/>
      <c r="Q1018" s="56">
        <v>0</v>
      </c>
      <c r="R1018" s="57">
        <v>10437.790000000001</v>
      </c>
      <c r="S1018" s="58">
        <v>0</v>
      </c>
      <c r="T1018" s="59">
        <v>10437.790000000001</v>
      </c>
      <c r="U1018" s="60">
        <v>10437.790000000001</v>
      </c>
      <c r="V1018" s="61">
        <f t="shared" si="45"/>
        <v>0</v>
      </c>
      <c r="W1018" s="62">
        <f t="shared" si="46"/>
        <v>0</v>
      </c>
      <c r="X1018" s="191" t="str">
        <f t="shared" si="47"/>
        <v>81210069990000890119</v>
      </c>
      <c r="Y1018" s="14"/>
      <c r="Z1018" s="4"/>
    </row>
    <row r="1019" spans="2:26" ht="34.5" x14ac:dyDescent="0.25">
      <c r="B1019" s="52" t="s">
        <v>45</v>
      </c>
      <c r="C1019" s="53" t="s">
        <v>43</v>
      </c>
      <c r="D1019" s="454" t="s">
        <v>1527</v>
      </c>
      <c r="E1019" s="455"/>
      <c r="F1019" s="455"/>
      <c r="G1019" s="455"/>
      <c r="H1019" s="455"/>
      <c r="I1019" s="455"/>
      <c r="J1019" s="456"/>
      <c r="K1019" s="54" t="s">
        <v>49</v>
      </c>
      <c r="L1019" s="55"/>
      <c r="M1019" s="325">
        <v>9610503.0700000003</v>
      </c>
      <c r="N1019" s="327"/>
      <c r="O1019" s="325">
        <v>9610503.0700000003</v>
      </c>
      <c r="P1019" s="327"/>
      <c r="Q1019" s="56">
        <v>0</v>
      </c>
      <c r="R1019" s="57">
        <v>9610503.0700000003</v>
      </c>
      <c r="S1019" s="58">
        <v>0</v>
      </c>
      <c r="T1019" s="59">
        <v>9610503.0700000003</v>
      </c>
      <c r="U1019" s="60">
        <v>9610503.0700000003</v>
      </c>
      <c r="V1019" s="61">
        <f t="shared" si="45"/>
        <v>0</v>
      </c>
      <c r="W1019" s="62">
        <f t="shared" si="46"/>
        <v>0</v>
      </c>
      <c r="X1019" s="191" t="str">
        <f t="shared" si="47"/>
        <v>81210069990000890121</v>
      </c>
      <c r="Y1019" s="14"/>
      <c r="Z1019" s="4"/>
    </row>
    <row r="1020" spans="2:26" ht="68.25" x14ac:dyDescent="0.25">
      <c r="B1020" s="52" t="s">
        <v>50</v>
      </c>
      <c r="C1020" s="53" t="s">
        <v>43</v>
      </c>
      <c r="D1020" s="454" t="s">
        <v>1527</v>
      </c>
      <c r="E1020" s="455"/>
      <c r="F1020" s="455"/>
      <c r="G1020" s="455"/>
      <c r="H1020" s="455"/>
      <c r="I1020" s="455"/>
      <c r="J1020" s="456"/>
      <c r="K1020" s="54" t="s">
        <v>51</v>
      </c>
      <c r="L1020" s="55"/>
      <c r="M1020" s="325">
        <v>2902371.93</v>
      </c>
      <c r="N1020" s="327"/>
      <c r="O1020" s="325">
        <v>2902371.93</v>
      </c>
      <c r="P1020" s="327"/>
      <c r="Q1020" s="56">
        <v>0</v>
      </c>
      <c r="R1020" s="57">
        <v>2902371.93</v>
      </c>
      <c r="S1020" s="58">
        <v>0</v>
      </c>
      <c r="T1020" s="59">
        <v>2902371.93</v>
      </c>
      <c r="U1020" s="60">
        <v>2902371.93</v>
      </c>
      <c r="V1020" s="61">
        <f t="shared" si="45"/>
        <v>0</v>
      </c>
      <c r="W1020" s="62">
        <f t="shared" si="46"/>
        <v>0</v>
      </c>
      <c r="X1020" s="191" t="str">
        <f t="shared" si="47"/>
        <v>81210069990000890129</v>
      </c>
      <c r="Y1020" s="14"/>
      <c r="Z1020" s="4"/>
    </row>
    <row r="1021" spans="2:26" ht="45.75" x14ac:dyDescent="0.25">
      <c r="B1021" s="52" t="s">
        <v>63</v>
      </c>
      <c r="C1021" s="53" t="s">
        <v>43</v>
      </c>
      <c r="D1021" s="454" t="s">
        <v>1528</v>
      </c>
      <c r="E1021" s="455"/>
      <c r="F1021" s="455"/>
      <c r="G1021" s="455"/>
      <c r="H1021" s="455"/>
      <c r="I1021" s="455"/>
      <c r="J1021" s="456"/>
      <c r="K1021" s="54" t="s">
        <v>64</v>
      </c>
      <c r="L1021" s="55"/>
      <c r="M1021" s="325">
        <v>99998500</v>
      </c>
      <c r="N1021" s="327"/>
      <c r="O1021" s="325">
        <v>99998500</v>
      </c>
      <c r="P1021" s="327"/>
      <c r="Q1021" s="56">
        <v>0</v>
      </c>
      <c r="R1021" s="57">
        <v>77809544.189999998</v>
      </c>
      <c r="S1021" s="58">
        <v>0</v>
      </c>
      <c r="T1021" s="59">
        <v>77809544.189999998</v>
      </c>
      <c r="U1021" s="60">
        <v>77809544.189999998</v>
      </c>
      <c r="V1021" s="61">
        <f t="shared" si="45"/>
        <v>0</v>
      </c>
      <c r="W1021" s="62">
        <f t="shared" si="46"/>
        <v>0</v>
      </c>
      <c r="X1021" s="191" t="str">
        <f t="shared" si="47"/>
        <v>81210069990012311321</v>
      </c>
      <c r="Y1021" s="14"/>
      <c r="Z1021" s="4"/>
    </row>
    <row r="1022" spans="2:26" ht="34.5" x14ac:dyDescent="0.25">
      <c r="B1022" s="52" t="s">
        <v>45</v>
      </c>
      <c r="C1022" s="53" t="s">
        <v>43</v>
      </c>
      <c r="D1022" s="454" t="s">
        <v>1529</v>
      </c>
      <c r="E1022" s="455"/>
      <c r="F1022" s="455"/>
      <c r="G1022" s="455"/>
      <c r="H1022" s="455"/>
      <c r="I1022" s="455"/>
      <c r="J1022" s="456"/>
      <c r="K1022" s="54" t="s">
        <v>49</v>
      </c>
      <c r="L1022" s="55"/>
      <c r="M1022" s="325">
        <v>30618</v>
      </c>
      <c r="N1022" s="327"/>
      <c r="O1022" s="325">
        <v>30618</v>
      </c>
      <c r="P1022" s="327"/>
      <c r="Q1022" s="56">
        <v>0</v>
      </c>
      <c r="R1022" s="57">
        <v>30618</v>
      </c>
      <c r="S1022" s="58">
        <v>0</v>
      </c>
      <c r="T1022" s="59">
        <v>30618</v>
      </c>
      <c r="U1022" s="60">
        <v>30618</v>
      </c>
      <c r="V1022" s="61">
        <f t="shared" si="45"/>
        <v>0</v>
      </c>
      <c r="W1022" s="62">
        <f t="shared" si="46"/>
        <v>0</v>
      </c>
      <c r="X1022" s="191" t="str">
        <f t="shared" si="47"/>
        <v>81210069990020550121</v>
      </c>
      <c r="Y1022" s="14"/>
      <c r="Z1022" s="4"/>
    </row>
    <row r="1023" spans="2:26" ht="68.25" x14ac:dyDescent="0.25">
      <c r="B1023" s="52" t="s">
        <v>50</v>
      </c>
      <c r="C1023" s="53" t="s">
        <v>43</v>
      </c>
      <c r="D1023" s="454" t="s">
        <v>1529</v>
      </c>
      <c r="E1023" s="455"/>
      <c r="F1023" s="455"/>
      <c r="G1023" s="455"/>
      <c r="H1023" s="455"/>
      <c r="I1023" s="455"/>
      <c r="J1023" s="456"/>
      <c r="K1023" s="54" t="s">
        <v>51</v>
      </c>
      <c r="L1023" s="55"/>
      <c r="M1023" s="325">
        <v>9246</v>
      </c>
      <c r="N1023" s="327"/>
      <c r="O1023" s="325">
        <v>9246</v>
      </c>
      <c r="P1023" s="327"/>
      <c r="Q1023" s="56">
        <v>0</v>
      </c>
      <c r="R1023" s="57">
        <v>9246</v>
      </c>
      <c r="S1023" s="58">
        <v>0</v>
      </c>
      <c r="T1023" s="59">
        <v>9246</v>
      </c>
      <c r="U1023" s="60">
        <v>9246</v>
      </c>
      <c r="V1023" s="61">
        <f t="shared" si="45"/>
        <v>0</v>
      </c>
      <c r="W1023" s="62">
        <f t="shared" si="46"/>
        <v>0</v>
      </c>
      <c r="X1023" s="191" t="str">
        <f t="shared" si="47"/>
        <v>81210069990020550129</v>
      </c>
      <c r="Y1023" s="14"/>
      <c r="Z1023" s="4"/>
    </row>
    <row r="1024" spans="2:26" ht="23.25" x14ac:dyDescent="0.25">
      <c r="B1024" s="52" t="s">
        <v>58</v>
      </c>
      <c r="C1024" s="53" t="s">
        <v>43</v>
      </c>
      <c r="D1024" s="454" t="s">
        <v>1529</v>
      </c>
      <c r="E1024" s="455"/>
      <c r="F1024" s="455"/>
      <c r="G1024" s="455"/>
      <c r="H1024" s="455"/>
      <c r="I1024" s="455"/>
      <c r="J1024" s="456"/>
      <c r="K1024" s="54" t="s">
        <v>59</v>
      </c>
      <c r="L1024" s="55"/>
      <c r="M1024" s="325">
        <v>20730000</v>
      </c>
      <c r="N1024" s="327"/>
      <c r="O1024" s="325">
        <v>20730000</v>
      </c>
      <c r="P1024" s="327"/>
      <c r="Q1024" s="56">
        <v>0</v>
      </c>
      <c r="R1024" s="57">
        <v>18840000</v>
      </c>
      <c r="S1024" s="58">
        <v>0</v>
      </c>
      <c r="T1024" s="59">
        <v>18840000</v>
      </c>
      <c r="U1024" s="60">
        <v>18840000</v>
      </c>
      <c r="V1024" s="61">
        <f t="shared" si="45"/>
        <v>0</v>
      </c>
      <c r="W1024" s="62">
        <f t="shared" si="46"/>
        <v>0</v>
      </c>
      <c r="X1024" s="191" t="str">
        <f t="shared" si="47"/>
        <v>81210069990020550244</v>
      </c>
      <c r="Y1024" s="14"/>
      <c r="Z1024" s="4"/>
    </row>
    <row r="1025" spans="2:26" ht="45.75" x14ac:dyDescent="0.25">
      <c r="B1025" s="52" t="s">
        <v>334</v>
      </c>
      <c r="C1025" s="53" t="s">
        <v>43</v>
      </c>
      <c r="D1025" s="454" t="s">
        <v>1529</v>
      </c>
      <c r="E1025" s="455"/>
      <c r="F1025" s="455"/>
      <c r="G1025" s="455"/>
      <c r="H1025" s="455"/>
      <c r="I1025" s="455"/>
      <c r="J1025" s="456"/>
      <c r="K1025" s="54" t="s">
        <v>336</v>
      </c>
      <c r="L1025" s="55"/>
      <c r="M1025" s="325">
        <v>45837000</v>
      </c>
      <c r="N1025" s="327"/>
      <c r="O1025" s="325">
        <v>45837000</v>
      </c>
      <c r="P1025" s="327"/>
      <c r="Q1025" s="56">
        <v>0</v>
      </c>
      <c r="R1025" s="57">
        <v>36516810</v>
      </c>
      <c r="S1025" s="58">
        <v>0</v>
      </c>
      <c r="T1025" s="59">
        <v>36516810</v>
      </c>
      <c r="U1025" s="60">
        <v>36516810</v>
      </c>
      <c r="V1025" s="61">
        <f t="shared" si="45"/>
        <v>0</v>
      </c>
      <c r="W1025" s="62">
        <f t="shared" si="46"/>
        <v>0</v>
      </c>
      <c r="X1025" s="191" t="str">
        <f t="shared" si="47"/>
        <v>81210069990020550313</v>
      </c>
      <c r="Y1025" s="14"/>
      <c r="Z1025" s="4"/>
    </row>
    <row r="1026" spans="2:26" x14ac:dyDescent="0.25">
      <c r="B1026" s="52" t="s">
        <v>105</v>
      </c>
      <c r="C1026" s="53" t="s">
        <v>43</v>
      </c>
      <c r="D1026" s="454" t="s">
        <v>1530</v>
      </c>
      <c r="E1026" s="455"/>
      <c r="F1026" s="455"/>
      <c r="G1026" s="455"/>
      <c r="H1026" s="455"/>
      <c r="I1026" s="455"/>
      <c r="J1026" s="456"/>
      <c r="K1026" s="54" t="s">
        <v>107</v>
      </c>
      <c r="L1026" s="55"/>
      <c r="M1026" s="325">
        <v>596402800</v>
      </c>
      <c r="N1026" s="327"/>
      <c r="O1026" s="325">
        <v>596402800</v>
      </c>
      <c r="P1026" s="327"/>
      <c r="Q1026" s="56">
        <v>0</v>
      </c>
      <c r="R1026" s="57">
        <v>596401732.89999998</v>
      </c>
      <c r="S1026" s="58">
        <v>0</v>
      </c>
      <c r="T1026" s="59">
        <v>596401732.89999998</v>
      </c>
      <c r="U1026" s="60">
        <v>596401732.89999998</v>
      </c>
      <c r="V1026" s="61">
        <f t="shared" si="45"/>
        <v>0</v>
      </c>
      <c r="W1026" s="62">
        <f t="shared" si="46"/>
        <v>0</v>
      </c>
      <c r="X1026" s="191" t="str">
        <f t="shared" si="47"/>
        <v>81210069990070550540</v>
      </c>
      <c r="Y1026" s="14"/>
      <c r="Z1026" s="4"/>
    </row>
    <row r="1027" spans="2:26" ht="79.5" x14ac:dyDescent="0.25">
      <c r="B1027" s="52" t="s">
        <v>97</v>
      </c>
      <c r="C1027" s="53" t="s">
        <v>43</v>
      </c>
      <c r="D1027" s="454" t="s">
        <v>1531</v>
      </c>
      <c r="E1027" s="455"/>
      <c r="F1027" s="455"/>
      <c r="G1027" s="455"/>
      <c r="H1027" s="455"/>
      <c r="I1027" s="455"/>
      <c r="J1027" s="456"/>
      <c r="K1027" s="54" t="s">
        <v>99</v>
      </c>
      <c r="L1027" s="55"/>
      <c r="M1027" s="325">
        <v>54489200</v>
      </c>
      <c r="N1027" s="327"/>
      <c r="O1027" s="325">
        <v>54489200</v>
      </c>
      <c r="P1027" s="327"/>
      <c r="Q1027" s="56">
        <v>0</v>
      </c>
      <c r="R1027" s="57">
        <v>53816200</v>
      </c>
      <c r="S1027" s="58">
        <v>0</v>
      </c>
      <c r="T1027" s="59">
        <v>53816200</v>
      </c>
      <c r="U1027" s="60">
        <v>53816200</v>
      </c>
      <c r="V1027" s="61">
        <f t="shared" si="45"/>
        <v>0</v>
      </c>
      <c r="W1027" s="62">
        <f t="shared" si="46"/>
        <v>0</v>
      </c>
      <c r="X1027" s="191" t="str">
        <f t="shared" si="47"/>
        <v>81307020620200590621</v>
      </c>
      <c r="Y1027" s="14"/>
      <c r="Z1027" s="4"/>
    </row>
    <row r="1028" spans="2:26" ht="23.25" x14ac:dyDescent="0.25">
      <c r="B1028" s="52" t="s">
        <v>100</v>
      </c>
      <c r="C1028" s="53" t="s">
        <v>43</v>
      </c>
      <c r="D1028" s="454" t="s">
        <v>1532</v>
      </c>
      <c r="E1028" s="455"/>
      <c r="F1028" s="455"/>
      <c r="G1028" s="455"/>
      <c r="H1028" s="455"/>
      <c r="I1028" s="455"/>
      <c r="J1028" s="456"/>
      <c r="K1028" s="54" t="s">
        <v>101</v>
      </c>
      <c r="L1028" s="55"/>
      <c r="M1028" s="325">
        <v>250800</v>
      </c>
      <c r="N1028" s="327"/>
      <c r="O1028" s="325">
        <v>250800</v>
      </c>
      <c r="P1028" s="327"/>
      <c r="Q1028" s="56">
        <v>0</v>
      </c>
      <c r="R1028" s="57">
        <v>250800</v>
      </c>
      <c r="S1028" s="58">
        <v>0</v>
      </c>
      <c r="T1028" s="59">
        <v>250800</v>
      </c>
      <c r="U1028" s="60">
        <v>250800</v>
      </c>
      <c r="V1028" s="61">
        <f t="shared" si="45"/>
        <v>0</v>
      </c>
      <c r="W1028" s="62">
        <f t="shared" si="46"/>
        <v>0</v>
      </c>
      <c r="X1028" s="191" t="str">
        <f t="shared" si="47"/>
        <v>81307020620220550622</v>
      </c>
      <c r="Y1028" s="14"/>
      <c r="Z1028" s="4"/>
    </row>
    <row r="1029" spans="2:26" ht="23.25" x14ac:dyDescent="0.25">
      <c r="B1029" s="52" t="s">
        <v>100</v>
      </c>
      <c r="C1029" s="53" t="s">
        <v>43</v>
      </c>
      <c r="D1029" s="454" t="s">
        <v>1533</v>
      </c>
      <c r="E1029" s="455"/>
      <c r="F1029" s="455"/>
      <c r="G1029" s="455"/>
      <c r="H1029" s="455"/>
      <c r="I1029" s="455"/>
      <c r="J1029" s="456"/>
      <c r="K1029" s="54" t="s">
        <v>101</v>
      </c>
      <c r="L1029" s="55"/>
      <c r="M1029" s="325">
        <v>99000</v>
      </c>
      <c r="N1029" s="327"/>
      <c r="O1029" s="325">
        <v>99000</v>
      </c>
      <c r="P1029" s="327"/>
      <c r="Q1029" s="56">
        <v>0</v>
      </c>
      <c r="R1029" s="57">
        <v>99000</v>
      </c>
      <c r="S1029" s="58">
        <v>0</v>
      </c>
      <c r="T1029" s="59">
        <v>99000</v>
      </c>
      <c r="U1029" s="60">
        <v>99000</v>
      </c>
      <c r="V1029" s="61">
        <f t="shared" si="45"/>
        <v>0</v>
      </c>
      <c r="W1029" s="62">
        <f t="shared" si="46"/>
        <v>0</v>
      </c>
      <c r="X1029" s="191" t="str">
        <f t="shared" si="47"/>
        <v>81307020620223060622</v>
      </c>
      <c r="Y1029" s="14"/>
      <c r="Z1029" s="4"/>
    </row>
    <row r="1030" spans="2:26" ht="79.5" x14ac:dyDescent="0.25">
      <c r="B1030" s="52" t="s">
        <v>97</v>
      </c>
      <c r="C1030" s="53" t="s">
        <v>43</v>
      </c>
      <c r="D1030" s="454" t="s">
        <v>1534</v>
      </c>
      <c r="E1030" s="455"/>
      <c r="F1030" s="455"/>
      <c r="G1030" s="455"/>
      <c r="H1030" s="455"/>
      <c r="I1030" s="455"/>
      <c r="J1030" s="456"/>
      <c r="K1030" s="54" t="s">
        <v>99</v>
      </c>
      <c r="L1030" s="55"/>
      <c r="M1030" s="325">
        <v>936000</v>
      </c>
      <c r="N1030" s="327"/>
      <c r="O1030" s="325">
        <v>936000</v>
      </c>
      <c r="P1030" s="327"/>
      <c r="Q1030" s="56">
        <v>0</v>
      </c>
      <c r="R1030" s="57">
        <v>0</v>
      </c>
      <c r="S1030" s="58">
        <v>0</v>
      </c>
      <c r="T1030" s="59">
        <v>0</v>
      </c>
      <c r="U1030" s="60">
        <v>0</v>
      </c>
      <c r="V1030" s="61">
        <f t="shared" si="45"/>
        <v>0</v>
      </c>
      <c r="W1030" s="62">
        <f t="shared" si="46"/>
        <v>0</v>
      </c>
      <c r="X1030" s="191" t="str">
        <f t="shared" si="47"/>
        <v>81307020620253030621</v>
      </c>
      <c r="Y1030" s="14"/>
      <c r="Z1030" s="4"/>
    </row>
    <row r="1031" spans="2:26" ht="23.25" x14ac:dyDescent="0.25">
      <c r="B1031" s="52" t="s">
        <v>256</v>
      </c>
      <c r="C1031" s="53" t="s">
        <v>43</v>
      </c>
      <c r="D1031" s="454" t="s">
        <v>1535</v>
      </c>
      <c r="E1031" s="455"/>
      <c r="F1031" s="455"/>
      <c r="G1031" s="455"/>
      <c r="H1031" s="455"/>
      <c r="I1031" s="455"/>
      <c r="J1031" s="456"/>
      <c r="K1031" s="54" t="s">
        <v>260</v>
      </c>
      <c r="L1031" s="55"/>
      <c r="M1031" s="325">
        <v>2242000</v>
      </c>
      <c r="N1031" s="327"/>
      <c r="O1031" s="325">
        <v>2242000</v>
      </c>
      <c r="P1031" s="327"/>
      <c r="Q1031" s="56">
        <v>0</v>
      </c>
      <c r="R1031" s="57">
        <v>2242000</v>
      </c>
      <c r="S1031" s="58">
        <v>0</v>
      </c>
      <c r="T1031" s="59">
        <v>2242000</v>
      </c>
      <c r="U1031" s="60">
        <v>2242000</v>
      </c>
      <c r="V1031" s="61">
        <f t="shared" si="45"/>
        <v>0</v>
      </c>
      <c r="W1031" s="62">
        <f t="shared" si="46"/>
        <v>0</v>
      </c>
      <c r="X1031" s="191" t="str">
        <f t="shared" si="47"/>
        <v>813100604701R5140612</v>
      </c>
      <c r="Y1031" s="14"/>
      <c r="Z1031" s="4"/>
    </row>
    <row r="1032" spans="2:26" ht="23.25" x14ac:dyDescent="0.25">
      <c r="B1032" s="52" t="s">
        <v>58</v>
      </c>
      <c r="C1032" s="53" t="s">
        <v>43</v>
      </c>
      <c r="D1032" s="454" t="s">
        <v>1536</v>
      </c>
      <c r="E1032" s="455"/>
      <c r="F1032" s="455"/>
      <c r="G1032" s="455"/>
      <c r="H1032" s="455"/>
      <c r="I1032" s="455"/>
      <c r="J1032" s="456"/>
      <c r="K1032" s="54" t="s">
        <v>59</v>
      </c>
      <c r="L1032" s="55"/>
      <c r="M1032" s="325">
        <v>200000</v>
      </c>
      <c r="N1032" s="327"/>
      <c r="O1032" s="325">
        <v>200000</v>
      </c>
      <c r="P1032" s="327"/>
      <c r="Q1032" s="56">
        <v>0</v>
      </c>
      <c r="R1032" s="57">
        <v>200000</v>
      </c>
      <c r="S1032" s="58">
        <v>0</v>
      </c>
      <c r="T1032" s="59">
        <v>200000</v>
      </c>
      <c r="U1032" s="60">
        <v>200000</v>
      </c>
      <c r="V1032" s="61">
        <f t="shared" si="45"/>
        <v>0</v>
      </c>
      <c r="W1032" s="62">
        <f t="shared" si="46"/>
        <v>0</v>
      </c>
      <c r="X1032" s="191" t="str">
        <f t="shared" si="47"/>
        <v>81311020110120310244</v>
      </c>
      <c r="Y1032" s="14"/>
      <c r="Z1032" s="4"/>
    </row>
    <row r="1033" spans="2:26" ht="23.25" x14ac:dyDescent="0.25">
      <c r="B1033" s="52" t="s">
        <v>58</v>
      </c>
      <c r="C1033" s="53" t="s">
        <v>43</v>
      </c>
      <c r="D1033" s="454" t="s">
        <v>1537</v>
      </c>
      <c r="E1033" s="455"/>
      <c r="F1033" s="455"/>
      <c r="G1033" s="455"/>
      <c r="H1033" s="455"/>
      <c r="I1033" s="455"/>
      <c r="J1033" s="456"/>
      <c r="K1033" s="54" t="s">
        <v>59</v>
      </c>
      <c r="L1033" s="55"/>
      <c r="M1033" s="325">
        <v>200000</v>
      </c>
      <c r="N1033" s="327"/>
      <c r="O1033" s="325">
        <v>200000</v>
      </c>
      <c r="P1033" s="327"/>
      <c r="Q1033" s="56">
        <v>0</v>
      </c>
      <c r="R1033" s="57">
        <v>200000</v>
      </c>
      <c r="S1033" s="58">
        <v>0</v>
      </c>
      <c r="T1033" s="59">
        <v>200000</v>
      </c>
      <c r="U1033" s="60">
        <v>200000</v>
      </c>
      <c r="V1033" s="61">
        <f t="shared" si="45"/>
        <v>0</v>
      </c>
      <c r="W1033" s="62">
        <f t="shared" si="46"/>
        <v>0</v>
      </c>
      <c r="X1033" s="191" t="str">
        <f t="shared" si="47"/>
        <v>81311020160129990244</v>
      </c>
      <c r="Y1033" s="14"/>
      <c r="Z1033" s="4"/>
    </row>
    <row r="1034" spans="2:26" ht="23.25" x14ac:dyDescent="0.25">
      <c r="B1034" s="52" t="s">
        <v>256</v>
      </c>
      <c r="C1034" s="53" t="s">
        <v>43</v>
      </c>
      <c r="D1034" s="454" t="s">
        <v>1538</v>
      </c>
      <c r="E1034" s="455"/>
      <c r="F1034" s="455"/>
      <c r="G1034" s="455"/>
      <c r="H1034" s="455"/>
      <c r="I1034" s="455"/>
      <c r="J1034" s="456"/>
      <c r="K1034" s="54" t="s">
        <v>260</v>
      </c>
      <c r="L1034" s="55"/>
      <c r="M1034" s="325">
        <v>200000</v>
      </c>
      <c r="N1034" s="327"/>
      <c r="O1034" s="325">
        <v>200000</v>
      </c>
      <c r="P1034" s="327"/>
      <c r="Q1034" s="56">
        <v>0</v>
      </c>
      <c r="R1034" s="57">
        <v>200000</v>
      </c>
      <c r="S1034" s="58">
        <v>0</v>
      </c>
      <c r="T1034" s="59">
        <v>200000</v>
      </c>
      <c r="U1034" s="60">
        <v>200000</v>
      </c>
      <c r="V1034" s="61">
        <f t="shared" si="45"/>
        <v>0</v>
      </c>
      <c r="W1034" s="62">
        <f t="shared" si="46"/>
        <v>0</v>
      </c>
      <c r="X1034" s="191" t="str">
        <f t="shared" si="47"/>
        <v>81311020450229990612</v>
      </c>
      <c r="Y1034" s="14"/>
      <c r="Z1034" s="4"/>
    </row>
    <row r="1035" spans="2:26" ht="79.5" x14ac:dyDescent="0.25">
      <c r="B1035" s="52" t="s">
        <v>172</v>
      </c>
      <c r="C1035" s="53" t="s">
        <v>43</v>
      </c>
      <c r="D1035" s="454" t="s">
        <v>1539</v>
      </c>
      <c r="E1035" s="455"/>
      <c r="F1035" s="455"/>
      <c r="G1035" s="455"/>
      <c r="H1035" s="455"/>
      <c r="I1035" s="455"/>
      <c r="J1035" s="456"/>
      <c r="K1035" s="54" t="s">
        <v>174</v>
      </c>
      <c r="L1035" s="55"/>
      <c r="M1035" s="325">
        <v>4690300</v>
      </c>
      <c r="N1035" s="327"/>
      <c r="O1035" s="325">
        <v>4690300</v>
      </c>
      <c r="P1035" s="327"/>
      <c r="Q1035" s="56">
        <v>0</v>
      </c>
      <c r="R1035" s="57">
        <v>4690230</v>
      </c>
      <c r="S1035" s="58">
        <v>0</v>
      </c>
      <c r="T1035" s="59">
        <v>4690230</v>
      </c>
      <c r="U1035" s="60">
        <v>4690230</v>
      </c>
      <c r="V1035" s="61">
        <f t="shared" si="45"/>
        <v>0</v>
      </c>
      <c r="W1035" s="62">
        <f t="shared" si="46"/>
        <v>0</v>
      </c>
      <c r="X1035" s="191" t="str">
        <f t="shared" si="47"/>
        <v>81311020610100590611</v>
      </c>
      <c r="Y1035" s="14"/>
      <c r="Z1035" s="4"/>
    </row>
    <row r="1036" spans="2:26" ht="23.25" x14ac:dyDescent="0.25">
      <c r="B1036" s="52" t="s">
        <v>256</v>
      </c>
      <c r="C1036" s="53" t="s">
        <v>43</v>
      </c>
      <c r="D1036" s="454" t="s">
        <v>1539</v>
      </c>
      <c r="E1036" s="455"/>
      <c r="F1036" s="455"/>
      <c r="G1036" s="455"/>
      <c r="H1036" s="455"/>
      <c r="I1036" s="455"/>
      <c r="J1036" s="456"/>
      <c r="K1036" s="54" t="s">
        <v>260</v>
      </c>
      <c r="L1036" s="55"/>
      <c r="M1036" s="325">
        <v>24000800</v>
      </c>
      <c r="N1036" s="327"/>
      <c r="O1036" s="325">
        <v>24000800</v>
      </c>
      <c r="P1036" s="327"/>
      <c r="Q1036" s="56">
        <v>0</v>
      </c>
      <c r="R1036" s="57">
        <v>24000800</v>
      </c>
      <c r="S1036" s="58">
        <v>0</v>
      </c>
      <c r="T1036" s="59">
        <v>24000800</v>
      </c>
      <c r="U1036" s="60">
        <v>24000800</v>
      </c>
      <c r="V1036" s="61">
        <f t="shared" si="45"/>
        <v>0</v>
      </c>
      <c r="W1036" s="62">
        <f t="shared" si="46"/>
        <v>0</v>
      </c>
      <c r="X1036" s="191" t="str">
        <f t="shared" si="47"/>
        <v>81311020610100590612</v>
      </c>
      <c r="Y1036" s="14"/>
      <c r="Z1036" s="4"/>
    </row>
    <row r="1037" spans="2:26" ht="79.5" x14ac:dyDescent="0.25">
      <c r="B1037" s="52" t="s">
        <v>97</v>
      </c>
      <c r="C1037" s="53" t="s">
        <v>43</v>
      </c>
      <c r="D1037" s="454" t="s">
        <v>1539</v>
      </c>
      <c r="E1037" s="455"/>
      <c r="F1037" s="455"/>
      <c r="G1037" s="455"/>
      <c r="H1037" s="455"/>
      <c r="I1037" s="455"/>
      <c r="J1037" s="456"/>
      <c r="K1037" s="54" t="s">
        <v>99</v>
      </c>
      <c r="L1037" s="55"/>
      <c r="M1037" s="325">
        <v>201783800</v>
      </c>
      <c r="N1037" s="327"/>
      <c r="O1037" s="325">
        <v>201783800</v>
      </c>
      <c r="P1037" s="327"/>
      <c r="Q1037" s="56">
        <v>0</v>
      </c>
      <c r="R1037" s="57">
        <v>201783736</v>
      </c>
      <c r="S1037" s="58">
        <v>0</v>
      </c>
      <c r="T1037" s="59">
        <v>201783736</v>
      </c>
      <c r="U1037" s="60">
        <v>201783736</v>
      </c>
      <c r="V1037" s="61">
        <f t="shared" si="45"/>
        <v>0</v>
      </c>
      <c r="W1037" s="62">
        <f t="shared" si="46"/>
        <v>0</v>
      </c>
      <c r="X1037" s="191" t="str">
        <f t="shared" si="47"/>
        <v>81311020610100590621</v>
      </c>
      <c r="Y1037" s="14"/>
      <c r="Z1037" s="4"/>
    </row>
    <row r="1038" spans="2:26" ht="23.25" x14ac:dyDescent="0.25">
      <c r="B1038" s="52" t="s">
        <v>58</v>
      </c>
      <c r="C1038" s="53" t="s">
        <v>43</v>
      </c>
      <c r="D1038" s="454" t="s">
        <v>1540</v>
      </c>
      <c r="E1038" s="455"/>
      <c r="F1038" s="455"/>
      <c r="G1038" s="455"/>
      <c r="H1038" s="455"/>
      <c r="I1038" s="455"/>
      <c r="J1038" s="456"/>
      <c r="K1038" s="54" t="s">
        <v>59</v>
      </c>
      <c r="L1038" s="55"/>
      <c r="M1038" s="325">
        <v>7032763</v>
      </c>
      <c r="N1038" s="327"/>
      <c r="O1038" s="325">
        <v>7032763</v>
      </c>
      <c r="P1038" s="327"/>
      <c r="Q1038" s="56">
        <v>0</v>
      </c>
      <c r="R1038" s="57">
        <v>7032763</v>
      </c>
      <c r="S1038" s="58">
        <v>0</v>
      </c>
      <c r="T1038" s="59">
        <v>7032763</v>
      </c>
      <c r="U1038" s="60">
        <v>7032763</v>
      </c>
      <c r="V1038" s="61">
        <f t="shared" si="45"/>
        <v>0</v>
      </c>
      <c r="W1038" s="62">
        <f t="shared" si="46"/>
        <v>0</v>
      </c>
      <c r="X1038" s="191" t="str">
        <f t="shared" si="47"/>
        <v>81311020610120550244</v>
      </c>
      <c r="Y1038" s="14"/>
      <c r="Z1038" s="4"/>
    </row>
    <row r="1039" spans="2:26" ht="23.25" x14ac:dyDescent="0.25">
      <c r="B1039" s="52" t="s">
        <v>100</v>
      </c>
      <c r="C1039" s="53" t="s">
        <v>43</v>
      </c>
      <c r="D1039" s="454" t="s">
        <v>1540</v>
      </c>
      <c r="E1039" s="455"/>
      <c r="F1039" s="455"/>
      <c r="G1039" s="455"/>
      <c r="H1039" s="455"/>
      <c r="I1039" s="455"/>
      <c r="J1039" s="456"/>
      <c r="K1039" s="54" t="s">
        <v>101</v>
      </c>
      <c r="L1039" s="55"/>
      <c r="M1039" s="325">
        <v>6912000</v>
      </c>
      <c r="N1039" s="327"/>
      <c r="O1039" s="325">
        <v>6912000</v>
      </c>
      <c r="P1039" s="327"/>
      <c r="Q1039" s="56">
        <v>0</v>
      </c>
      <c r="R1039" s="57">
        <v>6912000</v>
      </c>
      <c r="S1039" s="58">
        <v>0</v>
      </c>
      <c r="T1039" s="59">
        <v>6912000</v>
      </c>
      <c r="U1039" s="60">
        <v>6912000</v>
      </c>
      <c r="V1039" s="61">
        <f t="shared" si="45"/>
        <v>0</v>
      </c>
      <c r="W1039" s="62">
        <f t="shared" si="46"/>
        <v>0</v>
      </c>
      <c r="X1039" s="191" t="str">
        <f t="shared" si="47"/>
        <v>81311020610120550622</v>
      </c>
      <c r="Y1039" s="14"/>
      <c r="Z1039" s="4"/>
    </row>
    <row r="1040" spans="2:26" ht="34.5" x14ac:dyDescent="0.25">
      <c r="B1040" s="52" t="s">
        <v>56</v>
      </c>
      <c r="C1040" s="53" t="s">
        <v>43</v>
      </c>
      <c r="D1040" s="454" t="s">
        <v>1541</v>
      </c>
      <c r="E1040" s="455"/>
      <c r="F1040" s="455"/>
      <c r="G1040" s="455"/>
      <c r="H1040" s="455"/>
      <c r="I1040" s="455"/>
      <c r="J1040" s="456"/>
      <c r="K1040" s="54" t="s">
        <v>57</v>
      </c>
      <c r="L1040" s="55"/>
      <c r="M1040" s="325">
        <v>12971600</v>
      </c>
      <c r="N1040" s="327"/>
      <c r="O1040" s="325">
        <v>12971600</v>
      </c>
      <c r="P1040" s="327"/>
      <c r="Q1040" s="56">
        <v>0</v>
      </c>
      <c r="R1040" s="57">
        <v>12971600</v>
      </c>
      <c r="S1040" s="58">
        <v>10890000</v>
      </c>
      <c r="T1040" s="59">
        <v>12971600</v>
      </c>
      <c r="U1040" s="60">
        <v>12971600</v>
      </c>
      <c r="V1040" s="61">
        <f t="shared" si="45"/>
        <v>0</v>
      </c>
      <c r="W1040" s="62">
        <f t="shared" si="46"/>
        <v>0</v>
      </c>
      <c r="X1040" s="191" t="str">
        <f t="shared" si="47"/>
        <v>81311020610129990242</v>
      </c>
      <c r="Y1040" s="14"/>
      <c r="Z1040" s="4"/>
    </row>
    <row r="1041" spans="2:26" ht="23.25" x14ac:dyDescent="0.25">
      <c r="B1041" s="52" t="s">
        <v>58</v>
      </c>
      <c r="C1041" s="53" t="s">
        <v>43</v>
      </c>
      <c r="D1041" s="454" t="s">
        <v>1541</v>
      </c>
      <c r="E1041" s="455"/>
      <c r="F1041" s="455"/>
      <c r="G1041" s="455"/>
      <c r="H1041" s="455"/>
      <c r="I1041" s="455"/>
      <c r="J1041" s="456"/>
      <c r="K1041" s="54" t="s">
        <v>59</v>
      </c>
      <c r="L1041" s="55"/>
      <c r="M1041" s="325">
        <v>43140600</v>
      </c>
      <c r="N1041" s="327"/>
      <c r="O1041" s="325">
        <v>43140600</v>
      </c>
      <c r="P1041" s="327"/>
      <c r="Q1041" s="56">
        <v>0</v>
      </c>
      <c r="R1041" s="57">
        <v>38742284.25</v>
      </c>
      <c r="S1041" s="58">
        <v>12012000</v>
      </c>
      <c r="T1041" s="59">
        <v>38742284.25</v>
      </c>
      <c r="U1041" s="60">
        <v>38742284.25</v>
      </c>
      <c r="V1041" s="61">
        <f t="shared" si="45"/>
        <v>0</v>
      </c>
      <c r="W1041" s="62">
        <f t="shared" si="46"/>
        <v>0</v>
      </c>
      <c r="X1041" s="191" t="str">
        <f t="shared" si="47"/>
        <v>81311020610129990244</v>
      </c>
      <c r="Y1041" s="14"/>
      <c r="Z1041" s="4"/>
    </row>
    <row r="1042" spans="2:26" ht="79.5" x14ac:dyDescent="0.25">
      <c r="B1042" s="52" t="s">
        <v>172</v>
      </c>
      <c r="C1042" s="53" t="s">
        <v>43</v>
      </c>
      <c r="D1042" s="454" t="s">
        <v>1542</v>
      </c>
      <c r="E1042" s="455"/>
      <c r="F1042" s="455"/>
      <c r="G1042" s="455"/>
      <c r="H1042" s="455"/>
      <c r="I1042" s="455"/>
      <c r="J1042" s="456"/>
      <c r="K1042" s="54" t="s">
        <v>174</v>
      </c>
      <c r="L1042" s="55"/>
      <c r="M1042" s="325">
        <v>7798200</v>
      </c>
      <c r="N1042" s="327"/>
      <c r="O1042" s="325">
        <v>7798200</v>
      </c>
      <c r="P1042" s="327"/>
      <c r="Q1042" s="56">
        <v>0</v>
      </c>
      <c r="R1042" s="57">
        <v>7791217</v>
      </c>
      <c r="S1042" s="58">
        <v>0</v>
      </c>
      <c r="T1042" s="59">
        <v>7791217</v>
      </c>
      <c r="U1042" s="60">
        <v>7791217</v>
      </c>
      <c r="V1042" s="61">
        <f t="shared" si="45"/>
        <v>0</v>
      </c>
      <c r="W1042" s="62">
        <f t="shared" si="46"/>
        <v>0</v>
      </c>
      <c r="X1042" s="191" t="str">
        <f t="shared" si="47"/>
        <v>81311020610200590611</v>
      </c>
      <c r="Y1042" s="14"/>
      <c r="Z1042" s="4"/>
    </row>
    <row r="1043" spans="2:26" x14ac:dyDescent="0.25">
      <c r="B1043" s="52" t="s">
        <v>105</v>
      </c>
      <c r="C1043" s="53" t="s">
        <v>43</v>
      </c>
      <c r="D1043" s="454" t="s">
        <v>1543</v>
      </c>
      <c r="E1043" s="455"/>
      <c r="F1043" s="455"/>
      <c r="G1043" s="455"/>
      <c r="H1043" s="455"/>
      <c r="I1043" s="455"/>
      <c r="J1043" s="456"/>
      <c r="K1043" s="54" t="s">
        <v>107</v>
      </c>
      <c r="L1043" s="55"/>
      <c r="M1043" s="325">
        <v>12662200</v>
      </c>
      <c r="N1043" s="327"/>
      <c r="O1043" s="325">
        <v>12662200</v>
      </c>
      <c r="P1043" s="327"/>
      <c r="Q1043" s="56">
        <v>0</v>
      </c>
      <c r="R1043" s="57">
        <v>12551530.82</v>
      </c>
      <c r="S1043" s="58">
        <v>0</v>
      </c>
      <c r="T1043" s="59">
        <v>12551530.82</v>
      </c>
      <c r="U1043" s="60">
        <v>12551530.82</v>
      </c>
      <c r="V1043" s="61">
        <f t="shared" si="45"/>
        <v>0</v>
      </c>
      <c r="W1043" s="62">
        <f t="shared" si="46"/>
        <v>0</v>
      </c>
      <c r="X1043" s="191" t="str">
        <f t="shared" si="47"/>
        <v>81311020610370550540</v>
      </c>
      <c r="Y1043" s="14"/>
      <c r="Z1043" s="4"/>
    </row>
    <row r="1044" spans="2:26" ht="57" x14ac:dyDescent="0.25">
      <c r="B1044" s="52" t="s">
        <v>230</v>
      </c>
      <c r="C1044" s="53" t="s">
        <v>43</v>
      </c>
      <c r="D1044" s="454" t="s">
        <v>1544</v>
      </c>
      <c r="E1044" s="455"/>
      <c r="F1044" s="455"/>
      <c r="G1044" s="455"/>
      <c r="H1044" s="455"/>
      <c r="I1044" s="455"/>
      <c r="J1044" s="456"/>
      <c r="K1044" s="54" t="s">
        <v>232</v>
      </c>
      <c r="L1044" s="55"/>
      <c r="M1044" s="325">
        <v>59753700</v>
      </c>
      <c r="N1044" s="327"/>
      <c r="O1044" s="325">
        <v>59753700</v>
      </c>
      <c r="P1044" s="327"/>
      <c r="Q1044" s="56">
        <v>0</v>
      </c>
      <c r="R1044" s="57">
        <v>34210600</v>
      </c>
      <c r="S1044" s="58">
        <v>0</v>
      </c>
      <c r="T1044" s="59">
        <v>34210600</v>
      </c>
      <c r="U1044" s="60">
        <v>34210600</v>
      </c>
      <c r="V1044" s="61">
        <f t="shared" si="45"/>
        <v>0</v>
      </c>
      <c r="W1044" s="62">
        <f t="shared" si="46"/>
        <v>0</v>
      </c>
      <c r="X1044" s="191" t="str">
        <f t="shared" si="47"/>
        <v>813110206104R7530521</v>
      </c>
      <c r="Y1044" s="14"/>
      <c r="Z1044" s="4"/>
    </row>
    <row r="1045" spans="2:26" ht="34.5" x14ac:dyDescent="0.25">
      <c r="B1045" s="52" t="s">
        <v>122</v>
      </c>
      <c r="C1045" s="53" t="s">
        <v>43</v>
      </c>
      <c r="D1045" s="454" t="s">
        <v>1545</v>
      </c>
      <c r="E1045" s="455"/>
      <c r="F1045" s="455"/>
      <c r="G1045" s="455"/>
      <c r="H1045" s="455"/>
      <c r="I1045" s="455"/>
      <c r="J1045" s="456"/>
      <c r="K1045" s="54" t="s">
        <v>123</v>
      </c>
      <c r="L1045" s="55"/>
      <c r="M1045" s="325">
        <v>6464800</v>
      </c>
      <c r="N1045" s="327"/>
      <c r="O1045" s="325">
        <v>6464800</v>
      </c>
      <c r="P1045" s="327"/>
      <c r="Q1045" s="56">
        <v>0</v>
      </c>
      <c r="R1045" s="57">
        <v>6464800</v>
      </c>
      <c r="S1045" s="58">
        <v>0</v>
      </c>
      <c r="T1045" s="59">
        <v>6464800</v>
      </c>
      <c r="U1045" s="60">
        <v>6464800</v>
      </c>
      <c r="V1045" s="61">
        <f t="shared" si="45"/>
        <v>0</v>
      </c>
      <c r="W1045" s="62">
        <f t="shared" si="46"/>
        <v>0</v>
      </c>
      <c r="X1045" s="191" t="str">
        <f t="shared" si="47"/>
        <v>81311020620521020633</v>
      </c>
      <c r="Y1045" s="14"/>
      <c r="Z1045" s="4"/>
    </row>
    <row r="1046" spans="2:26" ht="79.5" x14ac:dyDescent="0.25">
      <c r="B1046" s="52" t="s">
        <v>172</v>
      </c>
      <c r="C1046" s="53" t="s">
        <v>43</v>
      </c>
      <c r="D1046" s="454" t="s">
        <v>1546</v>
      </c>
      <c r="E1046" s="455"/>
      <c r="F1046" s="455"/>
      <c r="G1046" s="455"/>
      <c r="H1046" s="455"/>
      <c r="I1046" s="455"/>
      <c r="J1046" s="456"/>
      <c r="K1046" s="54" t="s">
        <v>174</v>
      </c>
      <c r="L1046" s="55"/>
      <c r="M1046" s="325">
        <v>303297400</v>
      </c>
      <c r="N1046" s="327"/>
      <c r="O1046" s="325">
        <v>303297400</v>
      </c>
      <c r="P1046" s="327"/>
      <c r="Q1046" s="56">
        <v>0</v>
      </c>
      <c r="R1046" s="57">
        <v>298412183.91000003</v>
      </c>
      <c r="S1046" s="58">
        <v>0</v>
      </c>
      <c r="T1046" s="59">
        <v>298412183.91000003</v>
      </c>
      <c r="U1046" s="60">
        <v>298412183.91000003</v>
      </c>
      <c r="V1046" s="61">
        <f t="shared" si="45"/>
        <v>0</v>
      </c>
      <c r="W1046" s="62">
        <f t="shared" si="46"/>
        <v>0</v>
      </c>
      <c r="X1046" s="191" t="str">
        <f t="shared" si="47"/>
        <v>81311030620200590611</v>
      </c>
      <c r="Y1046" s="14"/>
      <c r="Z1046" s="4"/>
    </row>
    <row r="1047" spans="2:26" ht="23.25" x14ac:dyDescent="0.25">
      <c r="B1047" s="52" t="s">
        <v>256</v>
      </c>
      <c r="C1047" s="53" t="s">
        <v>43</v>
      </c>
      <c r="D1047" s="454" t="s">
        <v>1546</v>
      </c>
      <c r="E1047" s="455"/>
      <c r="F1047" s="455"/>
      <c r="G1047" s="455"/>
      <c r="H1047" s="455"/>
      <c r="I1047" s="455"/>
      <c r="J1047" s="456"/>
      <c r="K1047" s="54" t="s">
        <v>260</v>
      </c>
      <c r="L1047" s="55"/>
      <c r="M1047" s="325">
        <v>7950197</v>
      </c>
      <c r="N1047" s="327"/>
      <c r="O1047" s="325">
        <v>7950197</v>
      </c>
      <c r="P1047" s="327"/>
      <c r="Q1047" s="56">
        <v>0</v>
      </c>
      <c r="R1047" s="57">
        <v>7948122.5999999996</v>
      </c>
      <c r="S1047" s="58">
        <v>0</v>
      </c>
      <c r="T1047" s="59">
        <v>7948122.5999999996</v>
      </c>
      <c r="U1047" s="60">
        <v>7948122.5999999996</v>
      </c>
      <c r="V1047" s="61">
        <f t="shared" si="45"/>
        <v>0</v>
      </c>
      <c r="W1047" s="62">
        <f t="shared" si="46"/>
        <v>0</v>
      </c>
      <c r="X1047" s="191" t="str">
        <f t="shared" si="47"/>
        <v>81311030620200590612</v>
      </c>
      <c r="Y1047" s="14"/>
      <c r="Z1047" s="4"/>
    </row>
    <row r="1048" spans="2:26" x14ac:dyDescent="0.25">
      <c r="B1048" s="52"/>
      <c r="C1048" s="53" t="s">
        <v>43</v>
      </c>
      <c r="D1048" s="454" t="s">
        <v>1546</v>
      </c>
      <c r="E1048" s="455"/>
      <c r="F1048" s="455"/>
      <c r="G1048" s="455"/>
      <c r="H1048" s="455"/>
      <c r="I1048" s="455"/>
      <c r="J1048" s="456"/>
      <c r="K1048" s="54" t="s">
        <v>399</v>
      </c>
      <c r="L1048" s="55"/>
      <c r="M1048" s="325">
        <v>2227400</v>
      </c>
      <c r="N1048" s="327"/>
      <c r="O1048" s="325">
        <v>2227400</v>
      </c>
      <c r="P1048" s="327"/>
      <c r="Q1048" s="56">
        <v>0</v>
      </c>
      <c r="R1048" s="57">
        <v>2227400</v>
      </c>
      <c r="S1048" s="58">
        <v>0</v>
      </c>
      <c r="T1048" s="59">
        <v>2227400</v>
      </c>
      <c r="U1048" s="60">
        <v>2227400</v>
      </c>
      <c r="V1048" s="61">
        <f t="shared" ref="V1048:V1111" si="48">R1048-U1048</f>
        <v>0</v>
      </c>
      <c r="W1048" s="62">
        <f t="shared" ref="W1048:W1111" si="49">T1048-U1048</f>
        <v>0</v>
      </c>
      <c r="X1048" s="191" t="str">
        <f t="shared" ref="X1048:X1111" si="50">IF(D1048="","00000000000000000",D1048)&amp;IF(K1048="","000",K1048)</f>
        <v>81311030620200590614</v>
      </c>
      <c r="Y1048" s="14"/>
      <c r="Z1048" s="4"/>
    </row>
    <row r="1049" spans="2:26" ht="79.5" x14ac:dyDescent="0.25">
      <c r="B1049" s="52" t="s">
        <v>97</v>
      </c>
      <c r="C1049" s="53" t="s">
        <v>43</v>
      </c>
      <c r="D1049" s="454" t="s">
        <v>1546</v>
      </c>
      <c r="E1049" s="455"/>
      <c r="F1049" s="455"/>
      <c r="G1049" s="455"/>
      <c r="H1049" s="455"/>
      <c r="I1049" s="455"/>
      <c r="J1049" s="456"/>
      <c r="K1049" s="54" t="s">
        <v>99</v>
      </c>
      <c r="L1049" s="55"/>
      <c r="M1049" s="325">
        <v>128254800</v>
      </c>
      <c r="N1049" s="327"/>
      <c r="O1049" s="325">
        <v>128254800</v>
      </c>
      <c r="P1049" s="327"/>
      <c r="Q1049" s="56">
        <v>0</v>
      </c>
      <c r="R1049" s="57">
        <v>128254800</v>
      </c>
      <c r="S1049" s="58">
        <v>0</v>
      </c>
      <c r="T1049" s="59">
        <v>128254800</v>
      </c>
      <c r="U1049" s="60">
        <v>128254800</v>
      </c>
      <c r="V1049" s="61">
        <f t="shared" si="48"/>
        <v>0</v>
      </c>
      <c r="W1049" s="62">
        <f t="shared" si="49"/>
        <v>0</v>
      </c>
      <c r="X1049" s="191" t="str">
        <f t="shared" si="50"/>
        <v>81311030620200590621</v>
      </c>
      <c r="Y1049" s="14"/>
      <c r="Z1049" s="4"/>
    </row>
    <row r="1050" spans="2:26" ht="23.25" x14ac:dyDescent="0.25">
      <c r="B1050" s="52" t="s">
        <v>100</v>
      </c>
      <c r="C1050" s="53" t="s">
        <v>43</v>
      </c>
      <c r="D1050" s="454" t="s">
        <v>1546</v>
      </c>
      <c r="E1050" s="455"/>
      <c r="F1050" s="455"/>
      <c r="G1050" s="455"/>
      <c r="H1050" s="455"/>
      <c r="I1050" s="455"/>
      <c r="J1050" s="456"/>
      <c r="K1050" s="54" t="s">
        <v>101</v>
      </c>
      <c r="L1050" s="55"/>
      <c r="M1050" s="325">
        <v>4050</v>
      </c>
      <c r="N1050" s="327"/>
      <c r="O1050" s="325">
        <v>4050</v>
      </c>
      <c r="P1050" s="327"/>
      <c r="Q1050" s="56">
        <v>0</v>
      </c>
      <c r="R1050" s="57">
        <v>4050</v>
      </c>
      <c r="S1050" s="58">
        <v>0</v>
      </c>
      <c r="T1050" s="59">
        <v>4050</v>
      </c>
      <c r="U1050" s="60">
        <v>4050</v>
      </c>
      <c r="V1050" s="61">
        <f t="shared" si="48"/>
        <v>0</v>
      </c>
      <c r="W1050" s="62">
        <f t="shared" si="49"/>
        <v>0</v>
      </c>
      <c r="X1050" s="191" t="str">
        <f t="shared" si="50"/>
        <v>81311030620200590622</v>
      </c>
      <c r="Y1050" s="14"/>
      <c r="Z1050" s="4"/>
    </row>
    <row r="1051" spans="2:26" x14ac:dyDescent="0.25">
      <c r="B1051" s="52"/>
      <c r="C1051" s="53" t="s">
        <v>43</v>
      </c>
      <c r="D1051" s="454" t="s">
        <v>1546</v>
      </c>
      <c r="E1051" s="455"/>
      <c r="F1051" s="455"/>
      <c r="G1051" s="455"/>
      <c r="H1051" s="455"/>
      <c r="I1051" s="455"/>
      <c r="J1051" s="456"/>
      <c r="K1051" s="54" t="s">
        <v>417</v>
      </c>
      <c r="L1051" s="55"/>
      <c r="M1051" s="325">
        <v>3518600</v>
      </c>
      <c r="N1051" s="327"/>
      <c r="O1051" s="325">
        <v>3518600</v>
      </c>
      <c r="P1051" s="327"/>
      <c r="Q1051" s="56">
        <v>0</v>
      </c>
      <c r="R1051" s="57">
        <v>3518600</v>
      </c>
      <c r="S1051" s="58">
        <v>0</v>
      </c>
      <c r="T1051" s="59">
        <v>3518600</v>
      </c>
      <c r="U1051" s="60">
        <v>3518600</v>
      </c>
      <c r="V1051" s="61">
        <f t="shared" si="48"/>
        <v>0</v>
      </c>
      <c r="W1051" s="62">
        <f t="shared" si="49"/>
        <v>0</v>
      </c>
      <c r="X1051" s="191" t="str">
        <f t="shared" si="50"/>
        <v>81311030620200590624</v>
      </c>
      <c r="Y1051" s="14"/>
      <c r="Z1051" s="4"/>
    </row>
    <row r="1052" spans="2:26" ht="23.25" x14ac:dyDescent="0.25">
      <c r="B1052" s="52" t="s">
        <v>256</v>
      </c>
      <c r="C1052" s="53" t="s">
        <v>43</v>
      </c>
      <c r="D1052" s="454" t="s">
        <v>1547</v>
      </c>
      <c r="E1052" s="455"/>
      <c r="F1052" s="455"/>
      <c r="G1052" s="455"/>
      <c r="H1052" s="455"/>
      <c r="I1052" s="455"/>
      <c r="J1052" s="456"/>
      <c r="K1052" s="54" t="s">
        <v>260</v>
      </c>
      <c r="L1052" s="55"/>
      <c r="M1052" s="325">
        <v>23193705</v>
      </c>
      <c r="N1052" s="327"/>
      <c r="O1052" s="325">
        <v>23193705</v>
      </c>
      <c r="P1052" s="327"/>
      <c r="Q1052" s="56">
        <v>0</v>
      </c>
      <c r="R1052" s="57">
        <v>23193705</v>
      </c>
      <c r="S1052" s="58">
        <v>0</v>
      </c>
      <c r="T1052" s="59">
        <v>23193705</v>
      </c>
      <c r="U1052" s="60">
        <v>23193705</v>
      </c>
      <c r="V1052" s="61">
        <f t="shared" si="48"/>
        <v>0</v>
      </c>
      <c r="W1052" s="62">
        <f t="shared" si="49"/>
        <v>0</v>
      </c>
      <c r="X1052" s="191" t="str">
        <f t="shared" si="50"/>
        <v>81311030620220550612</v>
      </c>
      <c r="Y1052" s="14"/>
      <c r="Z1052" s="4"/>
    </row>
    <row r="1053" spans="2:26" ht="34.5" x14ac:dyDescent="0.25">
      <c r="B1053" s="52" t="s">
        <v>122</v>
      </c>
      <c r="C1053" s="53" t="s">
        <v>43</v>
      </c>
      <c r="D1053" s="454" t="s">
        <v>1548</v>
      </c>
      <c r="E1053" s="455"/>
      <c r="F1053" s="455"/>
      <c r="G1053" s="455"/>
      <c r="H1053" s="455"/>
      <c r="I1053" s="455"/>
      <c r="J1053" s="456"/>
      <c r="K1053" s="54" t="s">
        <v>123</v>
      </c>
      <c r="L1053" s="55"/>
      <c r="M1053" s="325">
        <v>26700000</v>
      </c>
      <c r="N1053" s="327"/>
      <c r="O1053" s="325">
        <v>26700000</v>
      </c>
      <c r="P1053" s="327"/>
      <c r="Q1053" s="56">
        <v>0</v>
      </c>
      <c r="R1053" s="57">
        <v>26690156.800000001</v>
      </c>
      <c r="S1053" s="58">
        <v>0</v>
      </c>
      <c r="T1053" s="59">
        <v>26690156.800000001</v>
      </c>
      <c r="U1053" s="60">
        <v>26690156.800000001</v>
      </c>
      <c r="V1053" s="61">
        <f t="shared" si="48"/>
        <v>0</v>
      </c>
      <c r="W1053" s="62">
        <f t="shared" si="49"/>
        <v>0</v>
      </c>
      <c r="X1053" s="191" t="str">
        <f t="shared" si="50"/>
        <v>81311030620521020633</v>
      </c>
      <c r="Y1053" s="14"/>
      <c r="Z1053" s="4"/>
    </row>
    <row r="1054" spans="2:26" ht="45.75" x14ac:dyDescent="0.25">
      <c r="B1054" s="52" t="s">
        <v>214</v>
      </c>
      <c r="C1054" s="53" t="s">
        <v>43</v>
      </c>
      <c r="D1054" s="454" t="s">
        <v>1549</v>
      </c>
      <c r="E1054" s="455"/>
      <c r="F1054" s="455"/>
      <c r="G1054" s="455"/>
      <c r="H1054" s="455"/>
      <c r="I1054" s="455"/>
      <c r="J1054" s="456"/>
      <c r="K1054" s="54" t="s">
        <v>215</v>
      </c>
      <c r="L1054" s="55"/>
      <c r="M1054" s="325">
        <v>20000000</v>
      </c>
      <c r="N1054" s="327"/>
      <c r="O1054" s="325">
        <v>20000000</v>
      </c>
      <c r="P1054" s="327"/>
      <c r="Q1054" s="56">
        <v>0</v>
      </c>
      <c r="R1054" s="57">
        <v>0</v>
      </c>
      <c r="S1054" s="58">
        <v>0</v>
      </c>
      <c r="T1054" s="59">
        <v>0</v>
      </c>
      <c r="U1054" s="60">
        <v>0</v>
      </c>
      <c r="V1054" s="61">
        <f t="shared" si="48"/>
        <v>0</v>
      </c>
      <c r="W1054" s="62">
        <f t="shared" si="49"/>
        <v>0</v>
      </c>
      <c r="X1054" s="191" t="str">
        <f t="shared" si="50"/>
        <v>81311030620620550631</v>
      </c>
      <c r="Y1054" s="14"/>
      <c r="Z1054" s="4"/>
    </row>
    <row r="1055" spans="2:26" ht="23.25" x14ac:dyDescent="0.25">
      <c r="B1055" s="52" t="s">
        <v>58</v>
      </c>
      <c r="C1055" s="53" t="s">
        <v>43</v>
      </c>
      <c r="D1055" s="454" t="s">
        <v>1550</v>
      </c>
      <c r="E1055" s="455"/>
      <c r="F1055" s="455"/>
      <c r="G1055" s="455"/>
      <c r="H1055" s="455"/>
      <c r="I1055" s="455"/>
      <c r="J1055" s="456"/>
      <c r="K1055" s="54" t="s">
        <v>59</v>
      </c>
      <c r="L1055" s="55"/>
      <c r="M1055" s="325">
        <v>5210100</v>
      </c>
      <c r="N1055" s="327"/>
      <c r="O1055" s="325">
        <v>5210100</v>
      </c>
      <c r="P1055" s="327"/>
      <c r="Q1055" s="56">
        <v>0</v>
      </c>
      <c r="R1055" s="57">
        <v>5210100</v>
      </c>
      <c r="S1055" s="58">
        <v>0</v>
      </c>
      <c r="T1055" s="59">
        <v>5210100</v>
      </c>
      <c r="U1055" s="60">
        <v>5210100</v>
      </c>
      <c r="V1055" s="61">
        <f t="shared" si="48"/>
        <v>0</v>
      </c>
      <c r="W1055" s="62">
        <f t="shared" si="49"/>
        <v>0</v>
      </c>
      <c r="X1055" s="191" t="str">
        <f t="shared" si="50"/>
        <v>8131103062P550810244</v>
      </c>
      <c r="Y1055" s="14"/>
      <c r="Z1055" s="4"/>
    </row>
    <row r="1056" spans="2:26" ht="57" x14ac:dyDescent="0.25">
      <c r="B1056" s="52" t="s">
        <v>230</v>
      </c>
      <c r="C1056" s="53" t="s">
        <v>43</v>
      </c>
      <c r="D1056" s="454" t="s">
        <v>1550</v>
      </c>
      <c r="E1056" s="455"/>
      <c r="F1056" s="455"/>
      <c r="G1056" s="455"/>
      <c r="H1056" s="455"/>
      <c r="I1056" s="455"/>
      <c r="J1056" s="456"/>
      <c r="K1056" s="54" t="s">
        <v>232</v>
      </c>
      <c r="L1056" s="55"/>
      <c r="M1056" s="325">
        <v>2663800</v>
      </c>
      <c r="N1056" s="327"/>
      <c r="O1056" s="325">
        <v>2663800</v>
      </c>
      <c r="P1056" s="327"/>
      <c r="Q1056" s="56">
        <v>0</v>
      </c>
      <c r="R1056" s="57">
        <v>2663800</v>
      </c>
      <c r="S1056" s="58">
        <v>0</v>
      </c>
      <c r="T1056" s="59">
        <v>2663800</v>
      </c>
      <c r="U1056" s="60">
        <v>2663800</v>
      </c>
      <c r="V1056" s="61">
        <f t="shared" si="48"/>
        <v>0</v>
      </c>
      <c r="W1056" s="62">
        <f t="shared" si="49"/>
        <v>0</v>
      </c>
      <c r="X1056" s="191" t="str">
        <f t="shared" si="50"/>
        <v>8131103062P550810521</v>
      </c>
      <c r="Y1056" s="14"/>
      <c r="Z1056" s="4"/>
    </row>
    <row r="1057" spans="2:26" ht="57" x14ac:dyDescent="0.25">
      <c r="B1057" s="52" t="s">
        <v>230</v>
      </c>
      <c r="C1057" s="53" t="s">
        <v>43</v>
      </c>
      <c r="D1057" s="454" t="s">
        <v>1551</v>
      </c>
      <c r="E1057" s="455"/>
      <c r="F1057" s="455"/>
      <c r="G1057" s="455"/>
      <c r="H1057" s="455"/>
      <c r="I1057" s="455"/>
      <c r="J1057" s="456"/>
      <c r="K1057" s="54" t="s">
        <v>232</v>
      </c>
      <c r="L1057" s="55"/>
      <c r="M1057" s="325">
        <v>7062100</v>
      </c>
      <c r="N1057" s="327"/>
      <c r="O1057" s="325">
        <v>7062100</v>
      </c>
      <c r="P1057" s="327"/>
      <c r="Q1057" s="56">
        <v>0</v>
      </c>
      <c r="R1057" s="57">
        <v>7062100</v>
      </c>
      <c r="S1057" s="58">
        <v>0</v>
      </c>
      <c r="T1057" s="59">
        <v>7062100</v>
      </c>
      <c r="U1057" s="60">
        <v>7062100</v>
      </c>
      <c r="V1057" s="61">
        <f t="shared" si="48"/>
        <v>0</v>
      </c>
      <c r="W1057" s="62">
        <f t="shared" si="49"/>
        <v>0</v>
      </c>
      <c r="X1057" s="191" t="str">
        <f t="shared" si="50"/>
        <v>8131103062P552290521</v>
      </c>
      <c r="Y1057" s="14"/>
      <c r="Z1057" s="4"/>
    </row>
    <row r="1058" spans="2:26" x14ac:dyDescent="0.25">
      <c r="B1058" s="52" t="s">
        <v>92</v>
      </c>
      <c r="C1058" s="53" t="s">
        <v>43</v>
      </c>
      <c r="D1058" s="454" t="s">
        <v>1552</v>
      </c>
      <c r="E1058" s="455"/>
      <c r="F1058" s="455"/>
      <c r="G1058" s="455"/>
      <c r="H1058" s="455"/>
      <c r="I1058" s="455"/>
      <c r="J1058" s="456"/>
      <c r="K1058" s="54" t="s">
        <v>93</v>
      </c>
      <c r="L1058" s="55"/>
      <c r="M1058" s="325">
        <v>2320000</v>
      </c>
      <c r="N1058" s="327"/>
      <c r="O1058" s="325">
        <v>2320000</v>
      </c>
      <c r="P1058" s="327"/>
      <c r="Q1058" s="56">
        <v>0</v>
      </c>
      <c r="R1058" s="57">
        <v>2320000</v>
      </c>
      <c r="S1058" s="58">
        <v>0</v>
      </c>
      <c r="T1058" s="59">
        <v>2320000</v>
      </c>
      <c r="U1058" s="60">
        <v>2320000</v>
      </c>
      <c r="V1058" s="61">
        <f t="shared" si="48"/>
        <v>0</v>
      </c>
      <c r="W1058" s="62">
        <f t="shared" si="49"/>
        <v>0</v>
      </c>
      <c r="X1058" s="191" t="str">
        <f t="shared" si="50"/>
        <v>81311030630220550350</v>
      </c>
      <c r="Y1058" s="14"/>
      <c r="Z1058" s="4"/>
    </row>
    <row r="1059" spans="2:26" ht="23.25" x14ac:dyDescent="0.25">
      <c r="B1059" s="52" t="s">
        <v>58</v>
      </c>
      <c r="C1059" s="53" t="s">
        <v>43</v>
      </c>
      <c r="D1059" s="454" t="s">
        <v>1553</v>
      </c>
      <c r="E1059" s="455"/>
      <c r="F1059" s="455"/>
      <c r="G1059" s="455"/>
      <c r="H1059" s="455"/>
      <c r="I1059" s="455"/>
      <c r="J1059" s="456"/>
      <c r="K1059" s="54" t="s">
        <v>59</v>
      </c>
      <c r="L1059" s="55"/>
      <c r="M1059" s="325">
        <v>3000</v>
      </c>
      <c r="N1059" s="327"/>
      <c r="O1059" s="325">
        <v>3000</v>
      </c>
      <c r="P1059" s="327"/>
      <c r="Q1059" s="56">
        <v>0</v>
      </c>
      <c r="R1059" s="57">
        <v>3000</v>
      </c>
      <c r="S1059" s="58">
        <v>0</v>
      </c>
      <c r="T1059" s="59">
        <v>3000</v>
      </c>
      <c r="U1059" s="60">
        <v>3000</v>
      </c>
      <c r="V1059" s="61">
        <f t="shared" si="48"/>
        <v>0</v>
      </c>
      <c r="W1059" s="62">
        <f t="shared" si="49"/>
        <v>0</v>
      </c>
      <c r="X1059" s="191" t="str">
        <f t="shared" si="50"/>
        <v>81311030630220860244</v>
      </c>
      <c r="Y1059" s="14"/>
      <c r="Z1059" s="4"/>
    </row>
    <row r="1060" spans="2:26" x14ac:dyDescent="0.25">
      <c r="B1060" s="52" t="s">
        <v>92</v>
      </c>
      <c r="C1060" s="53" t="s">
        <v>43</v>
      </c>
      <c r="D1060" s="454" t="s">
        <v>1553</v>
      </c>
      <c r="E1060" s="455"/>
      <c r="F1060" s="455"/>
      <c r="G1060" s="455"/>
      <c r="H1060" s="455"/>
      <c r="I1060" s="455"/>
      <c r="J1060" s="456"/>
      <c r="K1060" s="54" t="s">
        <v>93</v>
      </c>
      <c r="L1060" s="55"/>
      <c r="M1060" s="325">
        <v>12230000</v>
      </c>
      <c r="N1060" s="327"/>
      <c r="O1060" s="325">
        <v>12230000</v>
      </c>
      <c r="P1060" s="327"/>
      <c r="Q1060" s="56">
        <v>0</v>
      </c>
      <c r="R1060" s="57">
        <v>12230000</v>
      </c>
      <c r="S1060" s="58">
        <v>0</v>
      </c>
      <c r="T1060" s="59">
        <v>12230000</v>
      </c>
      <c r="U1060" s="60">
        <v>12230000</v>
      </c>
      <c r="V1060" s="61">
        <f t="shared" si="48"/>
        <v>0</v>
      </c>
      <c r="W1060" s="62">
        <f t="shared" si="49"/>
        <v>0</v>
      </c>
      <c r="X1060" s="191" t="str">
        <f t="shared" si="50"/>
        <v>81311030630220860350</v>
      </c>
      <c r="Y1060" s="14"/>
      <c r="Z1060" s="4"/>
    </row>
    <row r="1061" spans="2:26" ht="23.25" x14ac:dyDescent="0.25">
      <c r="B1061" s="52" t="s">
        <v>256</v>
      </c>
      <c r="C1061" s="53" t="s">
        <v>43</v>
      </c>
      <c r="D1061" s="454" t="s">
        <v>1554</v>
      </c>
      <c r="E1061" s="455"/>
      <c r="F1061" s="455"/>
      <c r="G1061" s="455"/>
      <c r="H1061" s="455"/>
      <c r="I1061" s="455"/>
      <c r="J1061" s="456"/>
      <c r="K1061" s="54" t="s">
        <v>260</v>
      </c>
      <c r="L1061" s="55"/>
      <c r="M1061" s="325">
        <v>130200</v>
      </c>
      <c r="N1061" s="327"/>
      <c r="O1061" s="325">
        <v>130200</v>
      </c>
      <c r="P1061" s="327"/>
      <c r="Q1061" s="56">
        <v>0</v>
      </c>
      <c r="R1061" s="57">
        <v>130200</v>
      </c>
      <c r="S1061" s="58">
        <v>0</v>
      </c>
      <c r="T1061" s="59">
        <v>130200</v>
      </c>
      <c r="U1061" s="60">
        <v>130200</v>
      </c>
      <c r="V1061" s="61">
        <f t="shared" si="48"/>
        <v>0</v>
      </c>
      <c r="W1061" s="62">
        <f t="shared" si="49"/>
        <v>0</v>
      </c>
      <c r="X1061" s="191" t="str">
        <f t="shared" si="50"/>
        <v>81311039990000890612</v>
      </c>
      <c r="Y1061" s="14"/>
      <c r="Z1061" s="4"/>
    </row>
    <row r="1062" spans="2:26" ht="23.25" x14ac:dyDescent="0.25">
      <c r="B1062" s="52" t="s">
        <v>100</v>
      </c>
      <c r="C1062" s="53" t="s">
        <v>43</v>
      </c>
      <c r="D1062" s="454" t="s">
        <v>1554</v>
      </c>
      <c r="E1062" s="455"/>
      <c r="F1062" s="455"/>
      <c r="G1062" s="455"/>
      <c r="H1062" s="455"/>
      <c r="I1062" s="455"/>
      <c r="J1062" s="456"/>
      <c r="K1062" s="54" t="s">
        <v>101</v>
      </c>
      <c r="L1062" s="55"/>
      <c r="M1062" s="325">
        <v>130200</v>
      </c>
      <c r="N1062" s="327"/>
      <c r="O1062" s="325">
        <v>130200</v>
      </c>
      <c r="P1062" s="327"/>
      <c r="Q1062" s="56">
        <v>0</v>
      </c>
      <c r="R1062" s="57">
        <v>130200</v>
      </c>
      <c r="S1062" s="58">
        <v>0</v>
      </c>
      <c r="T1062" s="59">
        <v>130200</v>
      </c>
      <c r="U1062" s="60">
        <v>130200</v>
      </c>
      <c r="V1062" s="61">
        <f t="shared" si="48"/>
        <v>0</v>
      </c>
      <c r="W1062" s="62">
        <f t="shared" si="49"/>
        <v>0</v>
      </c>
      <c r="X1062" s="191" t="str">
        <f t="shared" si="50"/>
        <v>81311039990000890622</v>
      </c>
      <c r="Y1062" s="14"/>
      <c r="Z1062" s="4"/>
    </row>
    <row r="1063" spans="2:26" ht="34.5" x14ac:dyDescent="0.25">
      <c r="B1063" s="52" t="s">
        <v>45</v>
      </c>
      <c r="C1063" s="53" t="s">
        <v>43</v>
      </c>
      <c r="D1063" s="454" t="s">
        <v>1555</v>
      </c>
      <c r="E1063" s="455"/>
      <c r="F1063" s="455"/>
      <c r="G1063" s="455"/>
      <c r="H1063" s="455"/>
      <c r="I1063" s="455"/>
      <c r="J1063" s="456"/>
      <c r="K1063" s="54" t="s">
        <v>49</v>
      </c>
      <c r="L1063" s="55"/>
      <c r="M1063" s="325">
        <v>16556437.68</v>
      </c>
      <c r="N1063" s="327"/>
      <c r="O1063" s="325">
        <v>16556437.68</v>
      </c>
      <c r="P1063" s="327"/>
      <c r="Q1063" s="56">
        <v>0</v>
      </c>
      <c r="R1063" s="57">
        <v>16556437.68</v>
      </c>
      <c r="S1063" s="58">
        <v>0</v>
      </c>
      <c r="T1063" s="59">
        <v>16551731.189999999</v>
      </c>
      <c r="U1063" s="60">
        <v>16551731.189999999</v>
      </c>
      <c r="V1063" s="61">
        <f t="shared" si="48"/>
        <v>4706.4900000002235</v>
      </c>
      <c r="W1063" s="62">
        <f t="shared" si="49"/>
        <v>0</v>
      </c>
      <c r="X1063" s="191" t="str">
        <f t="shared" si="50"/>
        <v>81311050630190019121</v>
      </c>
      <c r="Y1063" s="14"/>
      <c r="Z1063" s="4"/>
    </row>
    <row r="1064" spans="2:26" ht="45.75" x14ac:dyDescent="0.25">
      <c r="B1064" s="52" t="s">
        <v>54</v>
      </c>
      <c r="C1064" s="53" t="s">
        <v>43</v>
      </c>
      <c r="D1064" s="454" t="s">
        <v>1555</v>
      </c>
      <c r="E1064" s="455"/>
      <c r="F1064" s="455"/>
      <c r="G1064" s="455"/>
      <c r="H1064" s="455"/>
      <c r="I1064" s="455"/>
      <c r="J1064" s="456"/>
      <c r="K1064" s="54" t="s">
        <v>55</v>
      </c>
      <c r="L1064" s="55"/>
      <c r="M1064" s="325">
        <v>682000</v>
      </c>
      <c r="N1064" s="327"/>
      <c r="O1064" s="325">
        <v>682000</v>
      </c>
      <c r="P1064" s="327"/>
      <c r="Q1064" s="56">
        <v>0</v>
      </c>
      <c r="R1064" s="57">
        <v>666142.93999999994</v>
      </c>
      <c r="S1064" s="58">
        <v>0</v>
      </c>
      <c r="T1064" s="59">
        <v>666142.93999999994</v>
      </c>
      <c r="U1064" s="60">
        <v>666142.93999999994</v>
      </c>
      <c r="V1064" s="61">
        <f t="shared" si="48"/>
        <v>0</v>
      </c>
      <c r="W1064" s="62">
        <f t="shared" si="49"/>
        <v>0</v>
      </c>
      <c r="X1064" s="191" t="str">
        <f t="shared" si="50"/>
        <v>81311050630190019122</v>
      </c>
      <c r="Y1064" s="14"/>
      <c r="Z1064" s="4"/>
    </row>
    <row r="1065" spans="2:26" ht="68.25" x14ac:dyDescent="0.25">
      <c r="B1065" s="52" t="s">
        <v>50</v>
      </c>
      <c r="C1065" s="53" t="s">
        <v>43</v>
      </c>
      <c r="D1065" s="454" t="s">
        <v>1555</v>
      </c>
      <c r="E1065" s="455"/>
      <c r="F1065" s="455"/>
      <c r="G1065" s="455"/>
      <c r="H1065" s="455"/>
      <c r="I1065" s="455"/>
      <c r="J1065" s="456"/>
      <c r="K1065" s="54" t="s">
        <v>51</v>
      </c>
      <c r="L1065" s="55"/>
      <c r="M1065" s="325">
        <v>4927202.32</v>
      </c>
      <c r="N1065" s="327"/>
      <c r="O1065" s="325">
        <v>4927202.32</v>
      </c>
      <c r="P1065" s="327"/>
      <c r="Q1065" s="56">
        <v>0</v>
      </c>
      <c r="R1065" s="57">
        <v>4693974.2699999996</v>
      </c>
      <c r="S1065" s="58">
        <v>0</v>
      </c>
      <c r="T1065" s="59">
        <v>4693974.2699999996</v>
      </c>
      <c r="U1065" s="60">
        <v>4693974.2699999996</v>
      </c>
      <c r="V1065" s="61">
        <f t="shared" si="48"/>
        <v>0</v>
      </c>
      <c r="W1065" s="62">
        <f t="shared" si="49"/>
        <v>0</v>
      </c>
      <c r="X1065" s="191" t="str">
        <f t="shared" si="50"/>
        <v>81311050630190019129</v>
      </c>
      <c r="Y1065" s="14"/>
      <c r="Z1065" s="4"/>
    </row>
    <row r="1066" spans="2:26" ht="34.5" x14ac:dyDescent="0.25">
      <c r="B1066" s="52" t="s">
        <v>56</v>
      </c>
      <c r="C1066" s="53" t="s">
        <v>43</v>
      </c>
      <c r="D1066" s="454" t="s">
        <v>1555</v>
      </c>
      <c r="E1066" s="455"/>
      <c r="F1066" s="455"/>
      <c r="G1066" s="455"/>
      <c r="H1066" s="455"/>
      <c r="I1066" s="455"/>
      <c r="J1066" s="456"/>
      <c r="K1066" s="54" t="s">
        <v>57</v>
      </c>
      <c r="L1066" s="55"/>
      <c r="M1066" s="325">
        <v>589800</v>
      </c>
      <c r="N1066" s="327"/>
      <c r="O1066" s="325">
        <v>589800</v>
      </c>
      <c r="P1066" s="327"/>
      <c r="Q1066" s="56">
        <v>0</v>
      </c>
      <c r="R1066" s="57">
        <v>413476.12</v>
      </c>
      <c r="S1066" s="58">
        <v>0</v>
      </c>
      <c r="T1066" s="59">
        <v>413476.12</v>
      </c>
      <c r="U1066" s="60">
        <v>413476.12</v>
      </c>
      <c r="V1066" s="61">
        <f t="shared" si="48"/>
        <v>0</v>
      </c>
      <c r="W1066" s="62">
        <f t="shared" si="49"/>
        <v>0</v>
      </c>
      <c r="X1066" s="191" t="str">
        <f t="shared" si="50"/>
        <v>81311050630190019242</v>
      </c>
      <c r="Y1066" s="14"/>
      <c r="Z1066" s="4"/>
    </row>
    <row r="1067" spans="2:26" ht="23.25" x14ac:dyDescent="0.25">
      <c r="B1067" s="52" t="s">
        <v>58</v>
      </c>
      <c r="C1067" s="53" t="s">
        <v>43</v>
      </c>
      <c r="D1067" s="454" t="s">
        <v>1555</v>
      </c>
      <c r="E1067" s="455"/>
      <c r="F1067" s="455"/>
      <c r="G1067" s="455"/>
      <c r="H1067" s="455"/>
      <c r="I1067" s="455"/>
      <c r="J1067" s="456"/>
      <c r="K1067" s="54" t="s">
        <v>59</v>
      </c>
      <c r="L1067" s="55"/>
      <c r="M1067" s="325">
        <v>871500</v>
      </c>
      <c r="N1067" s="327"/>
      <c r="O1067" s="325">
        <v>871500</v>
      </c>
      <c r="P1067" s="327"/>
      <c r="Q1067" s="56">
        <v>0</v>
      </c>
      <c r="R1067" s="57">
        <v>725216.52</v>
      </c>
      <c r="S1067" s="58">
        <v>0</v>
      </c>
      <c r="T1067" s="59">
        <v>725216.52</v>
      </c>
      <c r="U1067" s="60">
        <v>725216.52</v>
      </c>
      <c r="V1067" s="61">
        <f t="shared" si="48"/>
        <v>0</v>
      </c>
      <c r="W1067" s="62">
        <f t="shared" si="49"/>
        <v>0</v>
      </c>
      <c r="X1067" s="191" t="str">
        <f t="shared" si="50"/>
        <v>81311050630190019244</v>
      </c>
      <c r="Y1067" s="14"/>
      <c r="Z1067" s="4"/>
    </row>
    <row r="1068" spans="2:26" x14ac:dyDescent="0.25">
      <c r="B1068" s="52" t="s">
        <v>84</v>
      </c>
      <c r="C1068" s="53" t="s">
        <v>43</v>
      </c>
      <c r="D1068" s="454" t="s">
        <v>1555</v>
      </c>
      <c r="E1068" s="455"/>
      <c r="F1068" s="455"/>
      <c r="G1068" s="455"/>
      <c r="H1068" s="455"/>
      <c r="I1068" s="455"/>
      <c r="J1068" s="456"/>
      <c r="K1068" s="54" t="s">
        <v>85</v>
      </c>
      <c r="L1068" s="55"/>
      <c r="M1068" s="325">
        <v>227000</v>
      </c>
      <c r="N1068" s="327"/>
      <c r="O1068" s="325">
        <v>227000</v>
      </c>
      <c r="P1068" s="327"/>
      <c r="Q1068" s="56">
        <v>0</v>
      </c>
      <c r="R1068" s="57">
        <v>65654.880000000005</v>
      </c>
      <c r="S1068" s="58">
        <v>0</v>
      </c>
      <c r="T1068" s="59">
        <v>65654.880000000005</v>
      </c>
      <c r="U1068" s="60">
        <v>65654.880000000005</v>
      </c>
      <c r="V1068" s="61">
        <f t="shared" si="48"/>
        <v>0</v>
      </c>
      <c r="W1068" s="62">
        <f t="shared" si="49"/>
        <v>0</v>
      </c>
      <c r="X1068" s="191" t="str">
        <f t="shared" si="50"/>
        <v>81311050630190019247</v>
      </c>
      <c r="Y1068" s="14"/>
      <c r="Z1068" s="4"/>
    </row>
    <row r="1069" spans="2:26" x14ac:dyDescent="0.25">
      <c r="B1069" s="52" t="s">
        <v>88</v>
      </c>
      <c r="C1069" s="53" t="s">
        <v>43</v>
      </c>
      <c r="D1069" s="454" t="s">
        <v>1555</v>
      </c>
      <c r="E1069" s="455"/>
      <c r="F1069" s="455"/>
      <c r="G1069" s="455"/>
      <c r="H1069" s="455"/>
      <c r="I1069" s="455"/>
      <c r="J1069" s="456"/>
      <c r="K1069" s="54" t="s">
        <v>89</v>
      </c>
      <c r="L1069" s="55"/>
      <c r="M1069" s="325">
        <v>1700</v>
      </c>
      <c r="N1069" s="327"/>
      <c r="O1069" s="325">
        <v>1700</v>
      </c>
      <c r="P1069" s="327"/>
      <c r="Q1069" s="56">
        <v>0</v>
      </c>
      <c r="R1069" s="57">
        <v>0</v>
      </c>
      <c r="S1069" s="58">
        <v>0</v>
      </c>
      <c r="T1069" s="59">
        <v>0</v>
      </c>
      <c r="U1069" s="60">
        <v>0</v>
      </c>
      <c r="V1069" s="61">
        <f t="shared" si="48"/>
        <v>0</v>
      </c>
      <c r="W1069" s="62">
        <f t="shared" si="49"/>
        <v>0</v>
      </c>
      <c r="X1069" s="191" t="str">
        <f t="shared" si="50"/>
        <v>81311050630190019853</v>
      </c>
      <c r="Y1069" s="14"/>
      <c r="Z1069" s="4"/>
    </row>
    <row r="1070" spans="2:26" ht="34.5" x14ac:dyDescent="0.25">
      <c r="B1070" s="52" t="s">
        <v>45</v>
      </c>
      <c r="C1070" s="53" t="s">
        <v>43</v>
      </c>
      <c r="D1070" s="454" t="s">
        <v>1556</v>
      </c>
      <c r="E1070" s="455"/>
      <c r="F1070" s="455"/>
      <c r="G1070" s="455"/>
      <c r="H1070" s="455"/>
      <c r="I1070" s="455"/>
      <c r="J1070" s="456"/>
      <c r="K1070" s="54" t="s">
        <v>49</v>
      </c>
      <c r="L1070" s="55"/>
      <c r="M1070" s="325">
        <v>1626761</v>
      </c>
      <c r="N1070" s="327"/>
      <c r="O1070" s="325">
        <v>1626761</v>
      </c>
      <c r="P1070" s="327"/>
      <c r="Q1070" s="56">
        <v>0</v>
      </c>
      <c r="R1070" s="57">
        <v>1626761</v>
      </c>
      <c r="S1070" s="58">
        <v>0</v>
      </c>
      <c r="T1070" s="59">
        <v>1626761</v>
      </c>
      <c r="U1070" s="60">
        <v>1626761</v>
      </c>
      <c r="V1070" s="61">
        <f t="shared" si="48"/>
        <v>0</v>
      </c>
      <c r="W1070" s="62">
        <f t="shared" si="49"/>
        <v>0</v>
      </c>
      <c r="X1070" s="191" t="str">
        <f t="shared" si="50"/>
        <v>81311059990000890121</v>
      </c>
      <c r="Y1070" s="14"/>
      <c r="Z1070" s="4"/>
    </row>
    <row r="1071" spans="2:26" ht="68.25" x14ac:dyDescent="0.25">
      <c r="B1071" s="52" t="s">
        <v>50</v>
      </c>
      <c r="C1071" s="53" t="s">
        <v>43</v>
      </c>
      <c r="D1071" s="454" t="s">
        <v>1556</v>
      </c>
      <c r="E1071" s="455"/>
      <c r="F1071" s="455"/>
      <c r="G1071" s="455"/>
      <c r="H1071" s="455"/>
      <c r="I1071" s="455"/>
      <c r="J1071" s="456"/>
      <c r="K1071" s="54" t="s">
        <v>51</v>
      </c>
      <c r="L1071" s="55"/>
      <c r="M1071" s="325">
        <v>484451</v>
      </c>
      <c r="N1071" s="327"/>
      <c r="O1071" s="325">
        <v>484451</v>
      </c>
      <c r="P1071" s="327"/>
      <c r="Q1071" s="56">
        <v>0</v>
      </c>
      <c r="R1071" s="57">
        <v>484451</v>
      </c>
      <c r="S1071" s="58">
        <v>0</v>
      </c>
      <c r="T1071" s="59">
        <v>484451</v>
      </c>
      <c r="U1071" s="60">
        <v>484451</v>
      </c>
      <c r="V1071" s="61">
        <f t="shared" si="48"/>
        <v>0</v>
      </c>
      <c r="W1071" s="62">
        <f t="shared" si="49"/>
        <v>0</v>
      </c>
      <c r="X1071" s="191" t="str">
        <f t="shared" si="50"/>
        <v>81311059990000890129</v>
      </c>
      <c r="Y1071" s="14"/>
      <c r="Z1071" s="4"/>
    </row>
    <row r="1072" spans="2:26" ht="34.5" x14ac:dyDescent="0.25">
      <c r="B1072" s="52" t="s">
        <v>45</v>
      </c>
      <c r="C1072" s="53" t="s">
        <v>43</v>
      </c>
      <c r="D1072" s="454" t="s">
        <v>1557</v>
      </c>
      <c r="E1072" s="455"/>
      <c r="F1072" s="455"/>
      <c r="G1072" s="455"/>
      <c r="H1072" s="455"/>
      <c r="I1072" s="455"/>
      <c r="J1072" s="456"/>
      <c r="K1072" s="54" t="s">
        <v>49</v>
      </c>
      <c r="L1072" s="55"/>
      <c r="M1072" s="325">
        <v>796912.44</v>
      </c>
      <c r="N1072" s="327"/>
      <c r="O1072" s="325">
        <v>796912.44</v>
      </c>
      <c r="P1072" s="327"/>
      <c r="Q1072" s="56">
        <v>0</v>
      </c>
      <c r="R1072" s="57">
        <v>796912.44</v>
      </c>
      <c r="S1072" s="58">
        <v>0</v>
      </c>
      <c r="T1072" s="59">
        <v>796912.44</v>
      </c>
      <c r="U1072" s="60">
        <v>796912.44</v>
      </c>
      <c r="V1072" s="61">
        <f t="shared" si="48"/>
        <v>0</v>
      </c>
      <c r="W1072" s="62">
        <f t="shared" si="49"/>
        <v>0</v>
      </c>
      <c r="X1072" s="191" t="str">
        <f t="shared" si="50"/>
        <v>81501139990000890121</v>
      </c>
      <c r="Y1072" s="14"/>
      <c r="Z1072" s="4"/>
    </row>
    <row r="1073" spans="2:26" ht="68.25" x14ac:dyDescent="0.25">
      <c r="B1073" s="52" t="s">
        <v>50</v>
      </c>
      <c r="C1073" s="53" t="s">
        <v>43</v>
      </c>
      <c r="D1073" s="454" t="s">
        <v>1557</v>
      </c>
      <c r="E1073" s="455"/>
      <c r="F1073" s="455"/>
      <c r="G1073" s="455"/>
      <c r="H1073" s="455"/>
      <c r="I1073" s="455"/>
      <c r="J1073" s="456"/>
      <c r="K1073" s="54" t="s">
        <v>51</v>
      </c>
      <c r="L1073" s="55"/>
      <c r="M1073" s="325">
        <v>240667.56</v>
      </c>
      <c r="N1073" s="327"/>
      <c r="O1073" s="325">
        <v>240667.56</v>
      </c>
      <c r="P1073" s="327"/>
      <c r="Q1073" s="56">
        <v>0</v>
      </c>
      <c r="R1073" s="57">
        <v>240667.56</v>
      </c>
      <c r="S1073" s="58">
        <v>0</v>
      </c>
      <c r="T1073" s="59">
        <v>240667.56</v>
      </c>
      <c r="U1073" s="60">
        <v>240667.56</v>
      </c>
      <c r="V1073" s="61">
        <f t="shared" si="48"/>
        <v>0</v>
      </c>
      <c r="W1073" s="62">
        <f t="shared" si="49"/>
        <v>0</v>
      </c>
      <c r="X1073" s="191" t="str">
        <f t="shared" si="50"/>
        <v>81501139990000890129</v>
      </c>
      <c r="Y1073" s="14"/>
      <c r="Z1073" s="4"/>
    </row>
    <row r="1074" spans="2:26" ht="34.5" x14ac:dyDescent="0.25">
      <c r="B1074" s="52" t="s">
        <v>45</v>
      </c>
      <c r="C1074" s="53" t="s">
        <v>43</v>
      </c>
      <c r="D1074" s="454" t="s">
        <v>1558</v>
      </c>
      <c r="E1074" s="455"/>
      <c r="F1074" s="455"/>
      <c r="G1074" s="455"/>
      <c r="H1074" s="455"/>
      <c r="I1074" s="455"/>
      <c r="J1074" s="456"/>
      <c r="K1074" s="54" t="s">
        <v>49</v>
      </c>
      <c r="L1074" s="55"/>
      <c r="M1074" s="325">
        <v>23069990.93</v>
      </c>
      <c r="N1074" s="327"/>
      <c r="O1074" s="325">
        <v>23069990.93</v>
      </c>
      <c r="P1074" s="327"/>
      <c r="Q1074" s="56">
        <v>0</v>
      </c>
      <c r="R1074" s="57">
        <v>23069990.93</v>
      </c>
      <c r="S1074" s="58">
        <v>0</v>
      </c>
      <c r="T1074" s="59">
        <v>23058199.879999999</v>
      </c>
      <c r="U1074" s="60">
        <v>23058199.879999999</v>
      </c>
      <c r="V1074" s="61">
        <f t="shared" si="48"/>
        <v>11791.050000000745</v>
      </c>
      <c r="W1074" s="62">
        <f t="shared" si="49"/>
        <v>0</v>
      </c>
      <c r="X1074" s="191" t="str">
        <f t="shared" si="50"/>
        <v>81501139990090019121</v>
      </c>
      <c r="Y1074" s="14"/>
      <c r="Z1074" s="4"/>
    </row>
    <row r="1075" spans="2:26" ht="45.75" x14ac:dyDescent="0.25">
      <c r="B1075" s="52" t="s">
        <v>54</v>
      </c>
      <c r="C1075" s="53" t="s">
        <v>43</v>
      </c>
      <c r="D1075" s="454" t="s">
        <v>1558</v>
      </c>
      <c r="E1075" s="455"/>
      <c r="F1075" s="455"/>
      <c r="G1075" s="455"/>
      <c r="H1075" s="455"/>
      <c r="I1075" s="455"/>
      <c r="J1075" s="456"/>
      <c r="K1075" s="54" t="s">
        <v>55</v>
      </c>
      <c r="L1075" s="55"/>
      <c r="M1075" s="325">
        <v>287000</v>
      </c>
      <c r="N1075" s="327"/>
      <c r="O1075" s="325">
        <v>287000</v>
      </c>
      <c r="P1075" s="327"/>
      <c r="Q1075" s="56">
        <v>0</v>
      </c>
      <c r="R1075" s="57">
        <v>149020.53</v>
      </c>
      <c r="S1075" s="58">
        <v>0</v>
      </c>
      <c r="T1075" s="59">
        <v>149020.53</v>
      </c>
      <c r="U1075" s="60">
        <v>149020.53</v>
      </c>
      <c r="V1075" s="61">
        <f t="shared" si="48"/>
        <v>0</v>
      </c>
      <c r="W1075" s="62">
        <f t="shared" si="49"/>
        <v>0</v>
      </c>
      <c r="X1075" s="191" t="str">
        <f t="shared" si="50"/>
        <v>81501139990090019122</v>
      </c>
      <c r="Y1075" s="14"/>
      <c r="Z1075" s="4"/>
    </row>
    <row r="1076" spans="2:26" ht="68.25" x14ac:dyDescent="0.25">
      <c r="B1076" s="52" t="s">
        <v>50</v>
      </c>
      <c r="C1076" s="53" t="s">
        <v>43</v>
      </c>
      <c r="D1076" s="454" t="s">
        <v>1558</v>
      </c>
      <c r="E1076" s="455"/>
      <c r="F1076" s="455"/>
      <c r="G1076" s="455"/>
      <c r="H1076" s="455"/>
      <c r="I1076" s="455"/>
      <c r="J1076" s="456"/>
      <c r="K1076" s="54" t="s">
        <v>51</v>
      </c>
      <c r="L1076" s="55"/>
      <c r="M1076" s="325">
        <v>6966561.0700000003</v>
      </c>
      <c r="N1076" s="327"/>
      <c r="O1076" s="325">
        <v>6966561.0700000003</v>
      </c>
      <c r="P1076" s="327"/>
      <c r="Q1076" s="56">
        <v>0</v>
      </c>
      <c r="R1076" s="57">
        <v>6627067.4500000002</v>
      </c>
      <c r="S1076" s="58">
        <v>0</v>
      </c>
      <c r="T1076" s="59">
        <v>6627067.4500000002</v>
      </c>
      <c r="U1076" s="60">
        <v>6627067.4500000002</v>
      </c>
      <c r="V1076" s="61">
        <f t="shared" si="48"/>
        <v>0</v>
      </c>
      <c r="W1076" s="62">
        <f t="shared" si="49"/>
        <v>0</v>
      </c>
      <c r="X1076" s="191" t="str">
        <f t="shared" si="50"/>
        <v>81501139990090019129</v>
      </c>
      <c r="Y1076" s="14"/>
      <c r="Z1076" s="4"/>
    </row>
    <row r="1077" spans="2:26" ht="34.5" x14ac:dyDescent="0.25">
      <c r="B1077" s="52" t="s">
        <v>56</v>
      </c>
      <c r="C1077" s="53" t="s">
        <v>43</v>
      </c>
      <c r="D1077" s="454" t="s">
        <v>1558</v>
      </c>
      <c r="E1077" s="455"/>
      <c r="F1077" s="455"/>
      <c r="G1077" s="455"/>
      <c r="H1077" s="455"/>
      <c r="I1077" s="455"/>
      <c r="J1077" s="456"/>
      <c r="K1077" s="54" t="s">
        <v>57</v>
      </c>
      <c r="L1077" s="55"/>
      <c r="M1077" s="325">
        <v>808000</v>
      </c>
      <c r="N1077" s="327"/>
      <c r="O1077" s="325">
        <v>808000</v>
      </c>
      <c r="P1077" s="327"/>
      <c r="Q1077" s="56">
        <v>0</v>
      </c>
      <c r="R1077" s="57">
        <v>784532.32</v>
      </c>
      <c r="S1077" s="58">
        <v>0</v>
      </c>
      <c r="T1077" s="59">
        <v>784532.32</v>
      </c>
      <c r="U1077" s="60">
        <v>784532.32</v>
      </c>
      <c r="V1077" s="61">
        <f t="shared" si="48"/>
        <v>0</v>
      </c>
      <c r="W1077" s="62">
        <f t="shared" si="49"/>
        <v>0</v>
      </c>
      <c r="X1077" s="191" t="str">
        <f t="shared" si="50"/>
        <v>81501139990090019242</v>
      </c>
      <c r="Y1077" s="14"/>
      <c r="Z1077" s="4"/>
    </row>
    <row r="1078" spans="2:26" ht="23.25" x14ac:dyDescent="0.25">
      <c r="B1078" s="52" t="s">
        <v>58</v>
      </c>
      <c r="C1078" s="53" t="s">
        <v>43</v>
      </c>
      <c r="D1078" s="454" t="s">
        <v>1558</v>
      </c>
      <c r="E1078" s="455"/>
      <c r="F1078" s="455"/>
      <c r="G1078" s="455"/>
      <c r="H1078" s="455"/>
      <c r="I1078" s="455"/>
      <c r="J1078" s="456"/>
      <c r="K1078" s="54" t="s">
        <v>59</v>
      </c>
      <c r="L1078" s="55"/>
      <c r="M1078" s="325">
        <v>846000</v>
      </c>
      <c r="N1078" s="327"/>
      <c r="O1078" s="325">
        <v>846000</v>
      </c>
      <c r="P1078" s="327"/>
      <c r="Q1078" s="56">
        <v>0</v>
      </c>
      <c r="R1078" s="57">
        <v>825442.94</v>
      </c>
      <c r="S1078" s="58">
        <v>0</v>
      </c>
      <c r="T1078" s="59">
        <v>825442.94</v>
      </c>
      <c r="U1078" s="60">
        <v>825442.94</v>
      </c>
      <c r="V1078" s="61">
        <f t="shared" si="48"/>
        <v>0</v>
      </c>
      <c r="W1078" s="62">
        <f t="shared" si="49"/>
        <v>0</v>
      </c>
      <c r="X1078" s="191" t="str">
        <f t="shared" si="50"/>
        <v>81501139990090019244</v>
      </c>
      <c r="Y1078" s="14"/>
      <c r="Z1078" s="4"/>
    </row>
    <row r="1079" spans="2:26" x14ac:dyDescent="0.25">
      <c r="B1079" s="52" t="s">
        <v>84</v>
      </c>
      <c r="C1079" s="53" t="s">
        <v>43</v>
      </c>
      <c r="D1079" s="454" t="s">
        <v>1558</v>
      </c>
      <c r="E1079" s="455"/>
      <c r="F1079" s="455"/>
      <c r="G1079" s="455"/>
      <c r="H1079" s="455"/>
      <c r="I1079" s="455"/>
      <c r="J1079" s="456"/>
      <c r="K1079" s="54" t="s">
        <v>85</v>
      </c>
      <c r="L1079" s="55"/>
      <c r="M1079" s="325">
        <v>402000</v>
      </c>
      <c r="N1079" s="327"/>
      <c r="O1079" s="325">
        <v>402000</v>
      </c>
      <c r="P1079" s="327"/>
      <c r="Q1079" s="56">
        <v>0</v>
      </c>
      <c r="R1079" s="57">
        <v>354212.37</v>
      </c>
      <c r="S1079" s="58">
        <v>0</v>
      </c>
      <c r="T1079" s="59">
        <v>354212.37</v>
      </c>
      <c r="U1079" s="60">
        <v>354212.37</v>
      </c>
      <c r="V1079" s="61">
        <f t="shared" si="48"/>
        <v>0</v>
      </c>
      <c r="W1079" s="62">
        <f t="shared" si="49"/>
        <v>0</v>
      </c>
      <c r="X1079" s="191" t="str">
        <f t="shared" si="50"/>
        <v>81501139990090019247</v>
      </c>
      <c r="Y1079" s="14"/>
      <c r="Z1079" s="4"/>
    </row>
    <row r="1080" spans="2:26" ht="23.25" x14ac:dyDescent="0.25">
      <c r="B1080" s="52" t="s">
        <v>86</v>
      </c>
      <c r="C1080" s="53" t="s">
        <v>43</v>
      </c>
      <c r="D1080" s="454" t="s">
        <v>1558</v>
      </c>
      <c r="E1080" s="455"/>
      <c r="F1080" s="455"/>
      <c r="G1080" s="455"/>
      <c r="H1080" s="455"/>
      <c r="I1080" s="455"/>
      <c r="J1080" s="456"/>
      <c r="K1080" s="54" t="s">
        <v>87</v>
      </c>
      <c r="L1080" s="55"/>
      <c r="M1080" s="325">
        <v>19000</v>
      </c>
      <c r="N1080" s="327"/>
      <c r="O1080" s="325">
        <v>19000</v>
      </c>
      <c r="P1080" s="327"/>
      <c r="Q1080" s="56">
        <v>0</v>
      </c>
      <c r="R1080" s="57">
        <v>11281</v>
      </c>
      <c r="S1080" s="58">
        <v>0</v>
      </c>
      <c r="T1080" s="59">
        <v>11281</v>
      </c>
      <c r="U1080" s="60">
        <v>11281</v>
      </c>
      <c r="V1080" s="61">
        <f t="shared" si="48"/>
        <v>0</v>
      </c>
      <c r="W1080" s="62">
        <f t="shared" si="49"/>
        <v>0</v>
      </c>
      <c r="X1080" s="191" t="str">
        <f t="shared" si="50"/>
        <v>81501139990090019851</v>
      </c>
      <c r="Y1080" s="14"/>
      <c r="Z1080" s="4"/>
    </row>
    <row r="1081" spans="2:26" x14ac:dyDescent="0.25">
      <c r="B1081" s="52" t="s">
        <v>88</v>
      </c>
      <c r="C1081" s="53" t="s">
        <v>43</v>
      </c>
      <c r="D1081" s="454" t="s">
        <v>1558</v>
      </c>
      <c r="E1081" s="455"/>
      <c r="F1081" s="455"/>
      <c r="G1081" s="455"/>
      <c r="H1081" s="455"/>
      <c r="I1081" s="455"/>
      <c r="J1081" s="456"/>
      <c r="K1081" s="54" t="s">
        <v>89</v>
      </c>
      <c r="L1081" s="55"/>
      <c r="M1081" s="325">
        <v>2000</v>
      </c>
      <c r="N1081" s="327"/>
      <c r="O1081" s="325">
        <v>2000</v>
      </c>
      <c r="P1081" s="327"/>
      <c r="Q1081" s="56">
        <v>0</v>
      </c>
      <c r="R1081" s="57">
        <v>0</v>
      </c>
      <c r="S1081" s="58">
        <v>0</v>
      </c>
      <c r="T1081" s="59">
        <v>0</v>
      </c>
      <c r="U1081" s="60">
        <v>0</v>
      </c>
      <c r="V1081" s="61">
        <f t="shared" si="48"/>
        <v>0</v>
      </c>
      <c r="W1081" s="62">
        <f t="shared" si="49"/>
        <v>0</v>
      </c>
      <c r="X1081" s="191" t="str">
        <f t="shared" si="50"/>
        <v>81501139990090019853</v>
      </c>
      <c r="Y1081" s="14"/>
      <c r="Z1081" s="4"/>
    </row>
    <row r="1082" spans="2:26" x14ac:dyDescent="0.25">
      <c r="B1082" s="52" t="s">
        <v>151</v>
      </c>
      <c r="C1082" s="53" t="s">
        <v>43</v>
      </c>
      <c r="D1082" s="454" t="s">
        <v>1559</v>
      </c>
      <c r="E1082" s="455"/>
      <c r="F1082" s="455"/>
      <c r="G1082" s="455"/>
      <c r="H1082" s="455"/>
      <c r="I1082" s="455"/>
      <c r="J1082" s="456"/>
      <c r="K1082" s="54" t="s">
        <v>154</v>
      </c>
      <c r="L1082" s="55"/>
      <c r="M1082" s="325">
        <v>3172300</v>
      </c>
      <c r="N1082" s="327"/>
      <c r="O1082" s="325">
        <v>3172300</v>
      </c>
      <c r="P1082" s="327"/>
      <c r="Q1082" s="56">
        <v>0</v>
      </c>
      <c r="R1082" s="57">
        <v>3172300</v>
      </c>
      <c r="S1082" s="58">
        <v>0</v>
      </c>
      <c r="T1082" s="59">
        <v>636100</v>
      </c>
      <c r="U1082" s="60">
        <v>636100</v>
      </c>
      <c r="V1082" s="61">
        <f t="shared" si="48"/>
        <v>2536200</v>
      </c>
      <c r="W1082" s="62">
        <f t="shared" si="49"/>
        <v>0</v>
      </c>
      <c r="X1082" s="191" t="str">
        <f t="shared" si="50"/>
        <v>81701059990051200530</v>
      </c>
      <c r="Y1082" s="14"/>
      <c r="Z1082" s="4"/>
    </row>
    <row r="1083" spans="2:26" x14ac:dyDescent="0.25">
      <c r="B1083" s="52" t="s">
        <v>151</v>
      </c>
      <c r="C1083" s="53" t="s">
        <v>43</v>
      </c>
      <c r="D1083" s="454" t="s">
        <v>1560</v>
      </c>
      <c r="E1083" s="455"/>
      <c r="F1083" s="455"/>
      <c r="G1083" s="455"/>
      <c r="H1083" s="455"/>
      <c r="I1083" s="455"/>
      <c r="J1083" s="456"/>
      <c r="K1083" s="54" t="s">
        <v>154</v>
      </c>
      <c r="L1083" s="55"/>
      <c r="M1083" s="325">
        <v>782200</v>
      </c>
      <c r="N1083" s="327"/>
      <c r="O1083" s="325">
        <v>782200</v>
      </c>
      <c r="P1083" s="327"/>
      <c r="Q1083" s="56">
        <v>0</v>
      </c>
      <c r="R1083" s="57">
        <v>782200</v>
      </c>
      <c r="S1083" s="58">
        <v>0</v>
      </c>
      <c r="T1083" s="59">
        <v>782200</v>
      </c>
      <c r="U1083" s="60">
        <v>782200</v>
      </c>
      <c r="V1083" s="61">
        <f t="shared" si="48"/>
        <v>0</v>
      </c>
      <c r="W1083" s="62">
        <f t="shared" si="49"/>
        <v>0</v>
      </c>
      <c r="X1083" s="191" t="str">
        <f t="shared" si="50"/>
        <v>81701130140257010530</v>
      </c>
      <c r="Y1083" s="14"/>
      <c r="Z1083" s="4"/>
    </row>
    <row r="1084" spans="2:26" x14ac:dyDescent="0.25">
      <c r="B1084" s="52" t="s">
        <v>151</v>
      </c>
      <c r="C1084" s="53" t="s">
        <v>43</v>
      </c>
      <c r="D1084" s="454" t="s">
        <v>1561</v>
      </c>
      <c r="E1084" s="455"/>
      <c r="F1084" s="455"/>
      <c r="G1084" s="455"/>
      <c r="H1084" s="455"/>
      <c r="I1084" s="455"/>
      <c r="J1084" s="456"/>
      <c r="K1084" s="54" t="s">
        <v>154</v>
      </c>
      <c r="L1084" s="55"/>
      <c r="M1084" s="325">
        <v>26856000</v>
      </c>
      <c r="N1084" s="327"/>
      <c r="O1084" s="325">
        <v>26856000</v>
      </c>
      <c r="P1084" s="327"/>
      <c r="Q1084" s="56">
        <v>0</v>
      </c>
      <c r="R1084" s="57">
        <v>26856000</v>
      </c>
      <c r="S1084" s="58">
        <v>0</v>
      </c>
      <c r="T1084" s="59">
        <v>26623521.640000001</v>
      </c>
      <c r="U1084" s="60">
        <v>26623521.640000001</v>
      </c>
      <c r="V1084" s="61">
        <f t="shared" si="48"/>
        <v>232478.3599999994</v>
      </c>
      <c r="W1084" s="62">
        <f t="shared" si="49"/>
        <v>0</v>
      </c>
      <c r="X1084" s="191" t="str">
        <f t="shared" si="50"/>
        <v>81701130160271220530</v>
      </c>
      <c r="Y1084" s="14"/>
      <c r="Z1084" s="4"/>
    </row>
    <row r="1085" spans="2:26" ht="34.5" x14ac:dyDescent="0.25">
      <c r="B1085" s="52" t="s">
        <v>45</v>
      </c>
      <c r="C1085" s="53" t="s">
        <v>43</v>
      </c>
      <c r="D1085" s="454" t="s">
        <v>1562</v>
      </c>
      <c r="E1085" s="455"/>
      <c r="F1085" s="455"/>
      <c r="G1085" s="455"/>
      <c r="H1085" s="455"/>
      <c r="I1085" s="455"/>
      <c r="J1085" s="456"/>
      <c r="K1085" s="54" t="s">
        <v>49</v>
      </c>
      <c r="L1085" s="55"/>
      <c r="M1085" s="325">
        <v>296612.55</v>
      </c>
      <c r="N1085" s="327"/>
      <c r="O1085" s="325">
        <v>296612.55</v>
      </c>
      <c r="P1085" s="327"/>
      <c r="Q1085" s="56">
        <v>0</v>
      </c>
      <c r="R1085" s="57">
        <v>296612.55</v>
      </c>
      <c r="S1085" s="58">
        <v>0</v>
      </c>
      <c r="T1085" s="59">
        <v>296612.55</v>
      </c>
      <c r="U1085" s="60">
        <v>296612.55</v>
      </c>
      <c r="V1085" s="61">
        <f t="shared" si="48"/>
        <v>0</v>
      </c>
      <c r="W1085" s="62">
        <f t="shared" si="49"/>
        <v>0</v>
      </c>
      <c r="X1085" s="191" t="str">
        <f t="shared" si="50"/>
        <v>81701139990020550121</v>
      </c>
      <c r="Y1085" s="14"/>
      <c r="Z1085" s="4"/>
    </row>
    <row r="1086" spans="2:26" ht="68.25" x14ac:dyDescent="0.25">
      <c r="B1086" s="52" t="s">
        <v>50</v>
      </c>
      <c r="C1086" s="53" t="s">
        <v>43</v>
      </c>
      <c r="D1086" s="454" t="s">
        <v>1562</v>
      </c>
      <c r="E1086" s="455"/>
      <c r="F1086" s="455"/>
      <c r="G1086" s="455"/>
      <c r="H1086" s="455"/>
      <c r="I1086" s="455"/>
      <c r="J1086" s="456"/>
      <c r="K1086" s="54" t="s">
        <v>51</v>
      </c>
      <c r="L1086" s="55"/>
      <c r="M1086" s="325">
        <v>81736.45</v>
      </c>
      <c r="N1086" s="327"/>
      <c r="O1086" s="325">
        <v>81736.45</v>
      </c>
      <c r="P1086" s="327"/>
      <c r="Q1086" s="56">
        <v>0</v>
      </c>
      <c r="R1086" s="57">
        <v>81736.45</v>
      </c>
      <c r="S1086" s="58">
        <v>0</v>
      </c>
      <c r="T1086" s="59">
        <v>81736.45</v>
      </c>
      <c r="U1086" s="60">
        <v>81736.45</v>
      </c>
      <c r="V1086" s="61">
        <f t="shared" si="48"/>
        <v>0</v>
      </c>
      <c r="W1086" s="62">
        <f t="shared" si="49"/>
        <v>0</v>
      </c>
      <c r="X1086" s="191" t="str">
        <f t="shared" si="50"/>
        <v>81701139990020550129</v>
      </c>
      <c r="Y1086" s="14"/>
      <c r="Z1086" s="4"/>
    </row>
    <row r="1087" spans="2:26" ht="23.25" x14ac:dyDescent="0.25">
      <c r="B1087" s="52" t="s">
        <v>58</v>
      </c>
      <c r="C1087" s="53" t="s">
        <v>43</v>
      </c>
      <c r="D1087" s="454" t="s">
        <v>1562</v>
      </c>
      <c r="E1087" s="455"/>
      <c r="F1087" s="455"/>
      <c r="G1087" s="455"/>
      <c r="H1087" s="455"/>
      <c r="I1087" s="455"/>
      <c r="J1087" s="456"/>
      <c r="K1087" s="54" t="s">
        <v>59</v>
      </c>
      <c r="L1087" s="55"/>
      <c r="M1087" s="325">
        <v>112500</v>
      </c>
      <c r="N1087" s="327"/>
      <c r="O1087" s="325">
        <v>112500</v>
      </c>
      <c r="P1087" s="327"/>
      <c r="Q1087" s="56">
        <v>0</v>
      </c>
      <c r="R1087" s="57">
        <v>112500</v>
      </c>
      <c r="S1087" s="58">
        <v>0</v>
      </c>
      <c r="T1087" s="59">
        <v>112500</v>
      </c>
      <c r="U1087" s="60">
        <v>112500</v>
      </c>
      <c r="V1087" s="61">
        <f t="shared" si="48"/>
        <v>0</v>
      </c>
      <c r="W1087" s="62">
        <f t="shared" si="49"/>
        <v>0</v>
      </c>
      <c r="X1087" s="191" t="str">
        <f t="shared" si="50"/>
        <v>81701139990020550244</v>
      </c>
      <c r="Y1087" s="14"/>
      <c r="Z1087" s="4"/>
    </row>
    <row r="1088" spans="2:26" x14ac:dyDescent="0.25">
      <c r="B1088" s="52" t="s">
        <v>126</v>
      </c>
      <c r="C1088" s="53" t="s">
        <v>43</v>
      </c>
      <c r="D1088" s="454" t="s">
        <v>1562</v>
      </c>
      <c r="E1088" s="455"/>
      <c r="F1088" s="455"/>
      <c r="G1088" s="455"/>
      <c r="H1088" s="455"/>
      <c r="I1088" s="455"/>
      <c r="J1088" s="456"/>
      <c r="K1088" s="54" t="s">
        <v>127</v>
      </c>
      <c r="L1088" s="55"/>
      <c r="M1088" s="325">
        <v>27000</v>
      </c>
      <c r="N1088" s="327"/>
      <c r="O1088" s="325">
        <v>27000</v>
      </c>
      <c r="P1088" s="327"/>
      <c r="Q1088" s="56">
        <v>0</v>
      </c>
      <c r="R1088" s="57">
        <v>27000</v>
      </c>
      <c r="S1088" s="58">
        <v>0</v>
      </c>
      <c r="T1088" s="59">
        <v>27000</v>
      </c>
      <c r="U1088" s="60">
        <v>27000</v>
      </c>
      <c r="V1088" s="61">
        <f t="shared" si="48"/>
        <v>0</v>
      </c>
      <c r="W1088" s="62">
        <f t="shared" si="49"/>
        <v>0</v>
      </c>
      <c r="X1088" s="191" t="str">
        <f t="shared" si="50"/>
        <v>81701139990020550360</v>
      </c>
      <c r="Y1088" s="14"/>
      <c r="Z1088" s="4"/>
    </row>
    <row r="1089" spans="2:26" ht="34.5" x14ac:dyDescent="0.25">
      <c r="B1089" s="52" t="s">
        <v>45</v>
      </c>
      <c r="C1089" s="53" t="s">
        <v>43</v>
      </c>
      <c r="D1089" s="454" t="s">
        <v>1563</v>
      </c>
      <c r="E1089" s="455"/>
      <c r="F1089" s="455"/>
      <c r="G1089" s="455"/>
      <c r="H1089" s="455"/>
      <c r="I1089" s="455"/>
      <c r="J1089" s="456"/>
      <c r="K1089" s="54" t="s">
        <v>49</v>
      </c>
      <c r="L1089" s="55"/>
      <c r="M1089" s="325">
        <v>22106518.91</v>
      </c>
      <c r="N1089" s="327"/>
      <c r="O1089" s="325">
        <v>22106518.91</v>
      </c>
      <c r="P1089" s="327"/>
      <c r="Q1089" s="56">
        <v>0</v>
      </c>
      <c r="R1089" s="57">
        <v>22106518.91</v>
      </c>
      <c r="S1089" s="58">
        <v>0</v>
      </c>
      <c r="T1089" s="59">
        <v>19822396.800000001</v>
      </c>
      <c r="U1089" s="60">
        <v>19822396.800000001</v>
      </c>
      <c r="V1089" s="61">
        <f t="shared" si="48"/>
        <v>2284122.1099999994</v>
      </c>
      <c r="W1089" s="62">
        <f t="shared" si="49"/>
        <v>0</v>
      </c>
      <c r="X1089" s="191" t="str">
        <f t="shared" si="50"/>
        <v>81701139990090019121</v>
      </c>
      <c r="Y1089" s="14"/>
      <c r="Z1089" s="4"/>
    </row>
    <row r="1090" spans="2:26" ht="45.75" x14ac:dyDescent="0.25">
      <c r="B1090" s="52" t="s">
        <v>54</v>
      </c>
      <c r="C1090" s="53" t="s">
        <v>43</v>
      </c>
      <c r="D1090" s="454" t="s">
        <v>1563</v>
      </c>
      <c r="E1090" s="455"/>
      <c r="F1090" s="455"/>
      <c r="G1090" s="455"/>
      <c r="H1090" s="455"/>
      <c r="I1090" s="455"/>
      <c r="J1090" s="456"/>
      <c r="K1090" s="54" t="s">
        <v>55</v>
      </c>
      <c r="L1090" s="55"/>
      <c r="M1090" s="325">
        <v>1394800</v>
      </c>
      <c r="N1090" s="327"/>
      <c r="O1090" s="325">
        <v>1394800</v>
      </c>
      <c r="P1090" s="327"/>
      <c r="Q1090" s="56">
        <v>0</v>
      </c>
      <c r="R1090" s="57">
        <v>451438</v>
      </c>
      <c r="S1090" s="58">
        <v>0</v>
      </c>
      <c r="T1090" s="59">
        <v>451438</v>
      </c>
      <c r="U1090" s="60">
        <v>451438</v>
      </c>
      <c r="V1090" s="61">
        <f t="shared" si="48"/>
        <v>0</v>
      </c>
      <c r="W1090" s="62">
        <f t="shared" si="49"/>
        <v>0</v>
      </c>
      <c r="X1090" s="191" t="str">
        <f t="shared" si="50"/>
        <v>81701139990090019122</v>
      </c>
      <c r="Y1090" s="14"/>
      <c r="Z1090" s="4"/>
    </row>
    <row r="1091" spans="2:26" ht="68.25" x14ac:dyDescent="0.25">
      <c r="B1091" s="52" t="s">
        <v>50</v>
      </c>
      <c r="C1091" s="53" t="s">
        <v>43</v>
      </c>
      <c r="D1091" s="454" t="s">
        <v>1563</v>
      </c>
      <c r="E1091" s="455"/>
      <c r="F1091" s="455"/>
      <c r="G1091" s="455"/>
      <c r="H1091" s="455"/>
      <c r="I1091" s="455"/>
      <c r="J1091" s="456"/>
      <c r="K1091" s="54" t="s">
        <v>51</v>
      </c>
      <c r="L1091" s="55"/>
      <c r="M1091" s="325">
        <v>6675583.0899999999</v>
      </c>
      <c r="N1091" s="327"/>
      <c r="O1091" s="325">
        <v>6675583.0899999999</v>
      </c>
      <c r="P1091" s="327"/>
      <c r="Q1091" s="56">
        <v>0</v>
      </c>
      <c r="R1091" s="57">
        <v>5866980.96</v>
      </c>
      <c r="S1091" s="58">
        <v>0</v>
      </c>
      <c r="T1091" s="59">
        <v>5866980.96</v>
      </c>
      <c r="U1091" s="60">
        <v>5866980.96</v>
      </c>
      <c r="V1091" s="61">
        <f t="shared" si="48"/>
        <v>0</v>
      </c>
      <c r="W1091" s="62">
        <f t="shared" si="49"/>
        <v>0</v>
      </c>
      <c r="X1091" s="191" t="str">
        <f t="shared" si="50"/>
        <v>81701139990090019129</v>
      </c>
      <c r="Y1091" s="14"/>
      <c r="Z1091" s="4"/>
    </row>
    <row r="1092" spans="2:26" ht="34.5" x14ac:dyDescent="0.25">
      <c r="B1092" s="52" t="s">
        <v>56</v>
      </c>
      <c r="C1092" s="53" t="s">
        <v>43</v>
      </c>
      <c r="D1092" s="454" t="s">
        <v>1563</v>
      </c>
      <c r="E1092" s="455"/>
      <c r="F1092" s="455"/>
      <c r="G1092" s="455"/>
      <c r="H1092" s="455"/>
      <c r="I1092" s="455"/>
      <c r="J1092" s="456"/>
      <c r="K1092" s="54" t="s">
        <v>57</v>
      </c>
      <c r="L1092" s="55"/>
      <c r="M1092" s="325">
        <v>159000</v>
      </c>
      <c r="N1092" s="327"/>
      <c r="O1092" s="325">
        <v>159000</v>
      </c>
      <c r="P1092" s="327"/>
      <c r="Q1092" s="56">
        <v>0</v>
      </c>
      <c r="R1092" s="57">
        <v>11606.14</v>
      </c>
      <c r="S1092" s="58">
        <v>0</v>
      </c>
      <c r="T1092" s="59">
        <v>11606.14</v>
      </c>
      <c r="U1092" s="60">
        <v>11606.14</v>
      </c>
      <c r="V1092" s="61">
        <f t="shared" si="48"/>
        <v>0</v>
      </c>
      <c r="W1092" s="62">
        <f t="shared" si="49"/>
        <v>0</v>
      </c>
      <c r="X1092" s="191" t="str">
        <f t="shared" si="50"/>
        <v>81701139990090019242</v>
      </c>
      <c r="Y1092" s="14"/>
      <c r="Z1092" s="4"/>
    </row>
    <row r="1093" spans="2:26" ht="23.25" x14ac:dyDescent="0.25">
      <c r="B1093" s="52" t="s">
        <v>58</v>
      </c>
      <c r="C1093" s="53" t="s">
        <v>43</v>
      </c>
      <c r="D1093" s="454" t="s">
        <v>1563</v>
      </c>
      <c r="E1093" s="455"/>
      <c r="F1093" s="455"/>
      <c r="G1093" s="455"/>
      <c r="H1093" s="455"/>
      <c r="I1093" s="455"/>
      <c r="J1093" s="456"/>
      <c r="K1093" s="54" t="s">
        <v>59</v>
      </c>
      <c r="L1093" s="55"/>
      <c r="M1093" s="325">
        <v>336000</v>
      </c>
      <c r="N1093" s="327"/>
      <c r="O1093" s="325">
        <v>336000</v>
      </c>
      <c r="P1093" s="327"/>
      <c r="Q1093" s="56">
        <v>0</v>
      </c>
      <c r="R1093" s="57">
        <v>254352.79</v>
      </c>
      <c r="S1093" s="58">
        <v>0</v>
      </c>
      <c r="T1093" s="59">
        <v>254352.79</v>
      </c>
      <c r="U1093" s="60">
        <v>254352.79</v>
      </c>
      <c r="V1093" s="61">
        <f t="shared" si="48"/>
        <v>0</v>
      </c>
      <c r="W1093" s="62">
        <f t="shared" si="49"/>
        <v>0</v>
      </c>
      <c r="X1093" s="191" t="str">
        <f t="shared" si="50"/>
        <v>81701139990090019244</v>
      </c>
      <c r="Y1093" s="14"/>
      <c r="Z1093" s="4"/>
    </row>
    <row r="1094" spans="2:26" x14ac:dyDescent="0.25">
      <c r="B1094" s="52" t="s">
        <v>88</v>
      </c>
      <c r="C1094" s="53" t="s">
        <v>43</v>
      </c>
      <c r="D1094" s="454" t="s">
        <v>1563</v>
      </c>
      <c r="E1094" s="455"/>
      <c r="F1094" s="455"/>
      <c r="G1094" s="455"/>
      <c r="H1094" s="455"/>
      <c r="I1094" s="455"/>
      <c r="J1094" s="456"/>
      <c r="K1094" s="54" t="s">
        <v>89</v>
      </c>
      <c r="L1094" s="55"/>
      <c r="M1094" s="325">
        <v>1000</v>
      </c>
      <c r="N1094" s="327"/>
      <c r="O1094" s="325">
        <v>1000</v>
      </c>
      <c r="P1094" s="327"/>
      <c r="Q1094" s="56">
        <v>0</v>
      </c>
      <c r="R1094" s="57">
        <v>125</v>
      </c>
      <c r="S1094" s="58">
        <v>0</v>
      </c>
      <c r="T1094" s="59">
        <v>125</v>
      </c>
      <c r="U1094" s="60">
        <v>125</v>
      </c>
      <c r="V1094" s="61">
        <f t="shared" si="48"/>
        <v>0</v>
      </c>
      <c r="W1094" s="62">
        <f t="shared" si="49"/>
        <v>0</v>
      </c>
      <c r="X1094" s="191" t="str">
        <f t="shared" si="50"/>
        <v>81701139990090019853</v>
      </c>
      <c r="Y1094" s="14"/>
      <c r="Z1094" s="4"/>
    </row>
    <row r="1095" spans="2:26" x14ac:dyDescent="0.25">
      <c r="B1095" s="52" t="s">
        <v>151</v>
      </c>
      <c r="C1095" s="53" t="s">
        <v>43</v>
      </c>
      <c r="D1095" s="454" t="s">
        <v>1564</v>
      </c>
      <c r="E1095" s="455"/>
      <c r="F1095" s="455"/>
      <c r="G1095" s="455"/>
      <c r="H1095" s="455"/>
      <c r="I1095" s="455"/>
      <c r="J1095" s="456"/>
      <c r="K1095" s="54" t="s">
        <v>154</v>
      </c>
      <c r="L1095" s="55"/>
      <c r="M1095" s="325">
        <v>30055300</v>
      </c>
      <c r="N1095" s="327"/>
      <c r="O1095" s="325">
        <v>30055300</v>
      </c>
      <c r="P1095" s="327"/>
      <c r="Q1095" s="56">
        <v>0</v>
      </c>
      <c r="R1095" s="57">
        <v>30055300</v>
      </c>
      <c r="S1095" s="58">
        <v>0</v>
      </c>
      <c r="T1095" s="59">
        <v>30006147.079999998</v>
      </c>
      <c r="U1095" s="60">
        <v>30006147.079999998</v>
      </c>
      <c r="V1095" s="61">
        <f t="shared" si="48"/>
        <v>49152.920000001788</v>
      </c>
      <c r="W1095" s="62">
        <f t="shared" si="49"/>
        <v>0</v>
      </c>
      <c r="X1095" s="191" t="str">
        <f t="shared" si="50"/>
        <v>81702039990051180530</v>
      </c>
      <c r="Y1095" s="14"/>
      <c r="Z1095" s="4"/>
    </row>
    <row r="1096" spans="2:26" x14ac:dyDescent="0.25">
      <c r="B1096" s="52" t="s">
        <v>77</v>
      </c>
      <c r="C1096" s="53" t="s">
        <v>43</v>
      </c>
      <c r="D1096" s="454" t="s">
        <v>1565</v>
      </c>
      <c r="E1096" s="455"/>
      <c r="F1096" s="455"/>
      <c r="G1096" s="455"/>
      <c r="H1096" s="455"/>
      <c r="I1096" s="455"/>
      <c r="J1096" s="456"/>
      <c r="K1096" s="54" t="s">
        <v>79</v>
      </c>
      <c r="L1096" s="55"/>
      <c r="M1096" s="325">
        <v>2971750</v>
      </c>
      <c r="N1096" s="327"/>
      <c r="O1096" s="325">
        <v>2971750</v>
      </c>
      <c r="P1096" s="327"/>
      <c r="Q1096" s="56">
        <v>0</v>
      </c>
      <c r="R1096" s="57">
        <v>2971750</v>
      </c>
      <c r="S1096" s="58">
        <v>0</v>
      </c>
      <c r="T1096" s="59">
        <v>2965534.77</v>
      </c>
      <c r="U1096" s="60">
        <v>2965534.77</v>
      </c>
      <c r="V1096" s="61">
        <f t="shared" si="48"/>
        <v>6215.2299999999814</v>
      </c>
      <c r="W1096" s="62">
        <f t="shared" si="49"/>
        <v>0</v>
      </c>
      <c r="X1096" s="191" t="str">
        <f t="shared" si="50"/>
        <v>81703090130320340111</v>
      </c>
      <c r="Y1096" s="14"/>
      <c r="Z1096" s="4"/>
    </row>
    <row r="1097" spans="2:26" ht="57" x14ac:dyDescent="0.25">
      <c r="B1097" s="52" t="s">
        <v>82</v>
      </c>
      <c r="C1097" s="53" t="s">
        <v>43</v>
      </c>
      <c r="D1097" s="454" t="s">
        <v>1565</v>
      </c>
      <c r="E1097" s="455"/>
      <c r="F1097" s="455"/>
      <c r="G1097" s="455"/>
      <c r="H1097" s="455"/>
      <c r="I1097" s="455"/>
      <c r="J1097" s="456"/>
      <c r="K1097" s="54" t="s">
        <v>83</v>
      </c>
      <c r="L1097" s="55"/>
      <c r="M1097" s="325">
        <v>869440</v>
      </c>
      <c r="N1097" s="327"/>
      <c r="O1097" s="325">
        <v>869440</v>
      </c>
      <c r="P1097" s="327"/>
      <c r="Q1097" s="56">
        <v>0</v>
      </c>
      <c r="R1097" s="57">
        <v>869401.52</v>
      </c>
      <c r="S1097" s="58">
        <v>0</v>
      </c>
      <c r="T1097" s="59">
        <v>869401.52</v>
      </c>
      <c r="U1097" s="60">
        <v>869401.52</v>
      </c>
      <c r="V1097" s="61">
        <f t="shared" si="48"/>
        <v>0</v>
      </c>
      <c r="W1097" s="62">
        <f t="shared" si="49"/>
        <v>0</v>
      </c>
      <c r="X1097" s="191" t="str">
        <f t="shared" si="50"/>
        <v>81703090130320340119</v>
      </c>
      <c r="Y1097" s="14"/>
      <c r="Z1097" s="4"/>
    </row>
    <row r="1098" spans="2:26" ht="23.25" x14ac:dyDescent="0.25">
      <c r="B1098" s="52" t="s">
        <v>58</v>
      </c>
      <c r="C1098" s="53" t="s">
        <v>43</v>
      </c>
      <c r="D1098" s="454" t="s">
        <v>1565</v>
      </c>
      <c r="E1098" s="455"/>
      <c r="F1098" s="455"/>
      <c r="G1098" s="455"/>
      <c r="H1098" s="455"/>
      <c r="I1098" s="455"/>
      <c r="J1098" s="456"/>
      <c r="K1098" s="54" t="s">
        <v>59</v>
      </c>
      <c r="L1098" s="55"/>
      <c r="M1098" s="325">
        <v>2363000</v>
      </c>
      <c r="N1098" s="327"/>
      <c r="O1098" s="325">
        <v>2363000</v>
      </c>
      <c r="P1098" s="327"/>
      <c r="Q1098" s="56">
        <v>0</v>
      </c>
      <c r="R1098" s="57">
        <v>2318845.66</v>
      </c>
      <c r="S1098" s="58">
        <v>547249</v>
      </c>
      <c r="T1098" s="59">
        <v>2318845.66</v>
      </c>
      <c r="U1098" s="60">
        <v>2318845.66</v>
      </c>
      <c r="V1098" s="61">
        <f t="shared" si="48"/>
        <v>0</v>
      </c>
      <c r="W1098" s="62">
        <f t="shared" si="49"/>
        <v>0</v>
      </c>
      <c r="X1098" s="191" t="str">
        <f t="shared" si="50"/>
        <v>81703090130320340244</v>
      </c>
      <c r="Y1098" s="14"/>
      <c r="Z1098" s="4"/>
    </row>
    <row r="1099" spans="2:26" x14ac:dyDescent="0.25">
      <c r="B1099" s="52" t="s">
        <v>84</v>
      </c>
      <c r="C1099" s="53" t="s">
        <v>43</v>
      </c>
      <c r="D1099" s="454" t="s">
        <v>1565</v>
      </c>
      <c r="E1099" s="455"/>
      <c r="F1099" s="455"/>
      <c r="G1099" s="455"/>
      <c r="H1099" s="455"/>
      <c r="I1099" s="455"/>
      <c r="J1099" s="456"/>
      <c r="K1099" s="54" t="s">
        <v>85</v>
      </c>
      <c r="L1099" s="55"/>
      <c r="M1099" s="325">
        <v>179000</v>
      </c>
      <c r="N1099" s="327"/>
      <c r="O1099" s="325">
        <v>179000</v>
      </c>
      <c r="P1099" s="327"/>
      <c r="Q1099" s="56">
        <v>0</v>
      </c>
      <c r="R1099" s="57">
        <v>92183.46</v>
      </c>
      <c r="S1099" s="58">
        <v>0</v>
      </c>
      <c r="T1099" s="59">
        <v>92183.46</v>
      </c>
      <c r="U1099" s="60">
        <v>92183.46</v>
      </c>
      <c r="V1099" s="61">
        <f t="shared" si="48"/>
        <v>0</v>
      </c>
      <c r="W1099" s="62">
        <f t="shared" si="49"/>
        <v>0</v>
      </c>
      <c r="X1099" s="191" t="str">
        <f t="shared" si="50"/>
        <v>81703090130320340247</v>
      </c>
      <c r="Y1099" s="14"/>
      <c r="Z1099" s="4"/>
    </row>
    <row r="1100" spans="2:26" ht="45.75" x14ac:dyDescent="0.25">
      <c r="B1100" s="52" t="s">
        <v>63</v>
      </c>
      <c r="C1100" s="53" t="s">
        <v>43</v>
      </c>
      <c r="D1100" s="454" t="s">
        <v>1565</v>
      </c>
      <c r="E1100" s="455"/>
      <c r="F1100" s="455"/>
      <c r="G1100" s="455"/>
      <c r="H1100" s="455"/>
      <c r="I1100" s="455"/>
      <c r="J1100" s="456"/>
      <c r="K1100" s="54" t="s">
        <v>64</v>
      </c>
      <c r="L1100" s="55"/>
      <c r="M1100" s="325">
        <v>12810</v>
      </c>
      <c r="N1100" s="327"/>
      <c r="O1100" s="325">
        <v>12810</v>
      </c>
      <c r="P1100" s="327"/>
      <c r="Q1100" s="56">
        <v>0</v>
      </c>
      <c r="R1100" s="57">
        <v>12810</v>
      </c>
      <c r="S1100" s="58">
        <v>0</v>
      </c>
      <c r="T1100" s="59">
        <v>12810</v>
      </c>
      <c r="U1100" s="60">
        <v>12810</v>
      </c>
      <c r="V1100" s="61">
        <f t="shared" si="48"/>
        <v>0</v>
      </c>
      <c r="W1100" s="62">
        <f t="shared" si="49"/>
        <v>0</v>
      </c>
      <c r="X1100" s="191" t="str">
        <f t="shared" si="50"/>
        <v>81703090130320340321</v>
      </c>
      <c r="Y1100" s="14"/>
      <c r="Z1100" s="4"/>
    </row>
    <row r="1101" spans="2:26" x14ac:dyDescent="0.25">
      <c r="B1101" s="52" t="s">
        <v>77</v>
      </c>
      <c r="C1101" s="53" t="s">
        <v>43</v>
      </c>
      <c r="D1101" s="454" t="s">
        <v>1566</v>
      </c>
      <c r="E1101" s="455"/>
      <c r="F1101" s="455"/>
      <c r="G1101" s="455"/>
      <c r="H1101" s="455"/>
      <c r="I1101" s="455"/>
      <c r="J1101" s="456"/>
      <c r="K1101" s="54" t="s">
        <v>79</v>
      </c>
      <c r="L1101" s="55"/>
      <c r="M1101" s="325">
        <v>143729000</v>
      </c>
      <c r="N1101" s="327"/>
      <c r="O1101" s="325">
        <v>143729000</v>
      </c>
      <c r="P1101" s="327"/>
      <c r="Q1101" s="56">
        <v>0</v>
      </c>
      <c r="R1101" s="57">
        <v>143729000</v>
      </c>
      <c r="S1101" s="58">
        <v>0</v>
      </c>
      <c r="T1101" s="59">
        <v>143715304.56999999</v>
      </c>
      <c r="U1101" s="60">
        <v>143715304.56999999</v>
      </c>
      <c r="V1101" s="61">
        <f t="shared" si="48"/>
        <v>13695.430000007153</v>
      </c>
      <c r="W1101" s="62">
        <f t="shared" si="49"/>
        <v>0</v>
      </c>
      <c r="X1101" s="191" t="str">
        <f t="shared" si="50"/>
        <v>81703100130100590111</v>
      </c>
      <c r="Y1101" s="14"/>
      <c r="Z1101" s="4"/>
    </row>
    <row r="1102" spans="2:26" ht="34.5" x14ac:dyDescent="0.25">
      <c r="B1102" s="52" t="s">
        <v>80</v>
      </c>
      <c r="C1102" s="53" t="s">
        <v>43</v>
      </c>
      <c r="D1102" s="454" t="s">
        <v>1566</v>
      </c>
      <c r="E1102" s="455"/>
      <c r="F1102" s="455"/>
      <c r="G1102" s="455"/>
      <c r="H1102" s="455"/>
      <c r="I1102" s="455"/>
      <c r="J1102" s="456"/>
      <c r="K1102" s="54" t="s">
        <v>81</v>
      </c>
      <c r="L1102" s="55"/>
      <c r="M1102" s="325">
        <v>140000</v>
      </c>
      <c r="N1102" s="327"/>
      <c r="O1102" s="325">
        <v>140000</v>
      </c>
      <c r="P1102" s="327"/>
      <c r="Q1102" s="56">
        <v>0</v>
      </c>
      <c r="R1102" s="57">
        <v>80297.7</v>
      </c>
      <c r="S1102" s="58">
        <v>0</v>
      </c>
      <c r="T1102" s="59">
        <v>80297.7</v>
      </c>
      <c r="U1102" s="60">
        <v>80297.7</v>
      </c>
      <c r="V1102" s="61">
        <f t="shared" si="48"/>
        <v>0</v>
      </c>
      <c r="W1102" s="62">
        <f t="shared" si="49"/>
        <v>0</v>
      </c>
      <c r="X1102" s="191" t="str">
        <f t="shared" si="50"/>
        <v>81703100130100590112</v>
      </c>
      <c r="Y1102" s="14"/>
      <c r="Z1102" s="4"/>
    </row>
    <row r="1103" spans="2:26" ht="57" x14ac:dyDescent="0.25">
      <c r="B1103" s="52" t="s">
        <v>82</v>
      </c>
      <c r="C1103" s="53" t="s">
        <v>43</v>
      </c>
      <c r="D1103" s="454" t="s">
        <v>1566</v>
      </c>
      <c r="E1103" s="455"/>
      <c r="F1103" s="455"/>
      <c r="G1103" s="455"/>
      <c r="H1103" s="455"/>
      <c r="I1103" s="455"/>
      <c r="J1103" s="456"/>
      <c r="K1103" s="54" t="s">
        <v>83</v>
      </c>
      <c r="L1103" s="55"/>
      <c r="M1103" s="325">
        <v>42926000</v>
      </c>
      <c r="N1103" s="327"/>
      <c r="O1103" s="325">
        <v>42926000</v>
      </c>
      <c r="P1103" s="327"/>
      <c r="Q1103" s="56">
        <v>0</v>
      </c>
      <c r="R1103" s="57">
        <v>42876650.25</v>
      </c>
      <c r="S1103" s="58">
        <v>0</v>
      </c>
      <c r="T1103" s="59">
        <v>42876650.25</v>
      </c>
      <c r="U1103" s="60">
        <v>42876650.25</v>
      </c>
      <c r="V1103" s="61">
        <f t="shared" si="48"/>
        <v>0</v>
      </c>
      <c r="W1103" s="62">
        <f t="shared" si="49"/>
        <v>0</v>
      </c>
      <c r="X1103" s="191" t="str">
        <f t="shared" si="50"/>
        <v>81703100130100590119</v>
      </c>
      <c r="Y1103" s="14"/>
      <c r="Z1103" s="4"/>
    </row>
    <row r="1104" spans="2:26" ht="34.5" x14ac:dyDescent="0.25">
      <c r="B1104" s="52" t="s">
        <v>56</v>
      </c>
      <c r="C1104" s="53" t="s">
        <v>43</v>
      </c>
      <c r="D1104" s="454" t="s">
        <v>1566</v>
      </c>
      <c r="E1104" s="455"/>
      <c r="F1104" s="455"/>
      <c r="G1104" s="455"/>
      <c r="H1104" s="455"/>
      <c r="I1104" s="455"/>
      <c r="J1104" s="456"/>
      <c r="K1104" s="54" t="s">
        <v>57</v>
      </c>
      <c r="L1104" s="55"/>
      <c r="M1104" s="325">
        <v>6914000</v>
      </c>
      <c r="N1104" s="327"/>
      <c r="O1104" s="325">
        <v>6914000</v>
      </c>
      <c r="P1104" s="327"/>
      <c r="Q1104" s="56">
        <v>0</v>
      </c>
      <c r="R1104" s="57">
        <v>6908670</v>
      </c>
      <c r="S1104" s="58">
        <v>1521500</v>
      </c>
      <c r="T1104" s="59">
        <v>6908670</v>
      </c>
      <c r="U1104" s="60">
        <v>6908670</v>
      </c>
      <c r="V1104" s="61">
        <f t="shared" si="48"/>
        <v>0</v>
      </c>
      <c r="W1104" s="62">
        <f t="shared" si="49"/>
        <v>0</v>
      </c>
      <c r="X1104" s="191" t="str">
        <f t="shared" si="50"/>
        <v>81703100130100590242</v>
      </c>
      <c r="Y1104" s="14"/>
      <c r="Z1104" s="4"/>
    </row>
    <row r="1105" spans="2:26" ht="23.25" x14ac:dyDescent="0.25">
      <c r="B1105" s="52" t="s">
        <v>58</v>
      </c>
      <c r="C1105" s="53" t="s">
        <v>43</v>
      </c>
      <c r="D1105" s="454" t="s">
        <v>1566</v>
      </c>
      <c r="E1105" s="455"/>
      <c r="F1105" s="455"/>
      <c r="G1105" s="455"/>
      <c r="H1105" s="455"/>
      <c r="I1105" s="455"/>
      <c r="J1105" s="456"/>
      <c r="K1105" s="54" t="s">
        <v>59</v>
      </c>
      <c r="L1105" s="55"/>
      <c r="M1105" s="325">
        <v>36138000</v>
      </c>
      <c r="N1105" s="327"/>
      <c r="O1105" s="325">
        <v>36138000</v>
      </c>
      <c r="P1105" s="327"/>
      <c r="Q1105" s="56">
        <v>0</v>
      </c>
      <c r="R1105" s="57">
        <v>35386634.560000002</v>
      </c>
      <c r="S1105" s="58">
        <v>9918240.5700000003</v>
      </c>
      <c r="T1105" s="59">
        <v>35386634.560000002</v>
      </c>
      <c r="U1105" s="60">
        <v>35386634.560000002</v>
      </c>
      <c r="V1105" s="61">
        <f t="shared" si="48"/>
        <v>0</v>
      </c>
      <c r="W1105" s="62">
        <f t="shared" si="49"/>
        <v>0</v>
      </c>
      <c r="X1105" s="191" t="str">
        <f t="shared" si="50"/>
        <v>81703100130100590244</v>
      </c>
      <c r="Y1105" s="14"/>
      <c r="Z1105" s="4"/>
    </row>
    <row r="1106" spans="2:26" x14ac:dyDescent="0.25">
      <c r="B1106" s="52" t="s">
        <v>84</v>
      </c>
      <c r="C1106" s="53" t="s">
        <v>43</v>
      </c>
      <c r="D1106" s="454" t="s">
        <v>1566</v>
      </c>
      <c r="E1106" s="455"/>
      <c r="F1106" s="455"/>
      <c r="G1106" s="455"/>
      <c r="H1106" s="455"/>
      <c r="I1106" s="455"/>
      <c r="J1106" s="456"/>
      <c r="K1106" s="54" t="s">
        <v>85</v>
      </c>
      <c r="L1106" s="55"/>
      <c r="M1106" s="325">
        <v>5683000</v>
      </c>
      <c r="N1106" s="327"/>
      <c r="O1106" s="325">
        <v>5683000</v>
      </c>
      <c r="P1106" s="327"/>
      <c r="Q1106" s="56">
        <v>0</v>
      </c>
      <c r="R1106" s="57">
        <v>4260422.37</v>
      </c>
      <c r="S1106" s="58">
        <v>0</v>
      </c>
      <c r="T1106" s="59">
        <v>4260422.37</v>
      </c>
      <c r="U1106" s="60">
        <v>4260422.37</v>
      </c>
      <c r="V1106" s="61">
        <f t="shared" si="48"/>
        <v>0</v>
      </c>
      <c r="W1106" s="62">
        <f t="shared" si="49"/>
        <v>0</v>
      </c>
      <c r="X1106" s="191" t="str">
        <f t="shared" si="50"/>
        <v>81703100130100590247</v>
      </c>
      <c r="Y1106" s="14"/>
      <c r="Z1106" s="4"/>
    </row>
    <row r="1107" spans="2:26" ht="23.25" x14ac:dyDescent="0.25">
      <c r="B1107" s="52" t="s">
        <v>86</v>
      </c>
      <c r="C1107" s="53" t="s">
        <v>43</v>
      </c>
      <c r="D1107" s="454" t="s">
        <v>1566</v>
      </c>
      <c r="E1107" s="455"/>
      <c r="F1107" s="455"/>
      <c r="G1107" s="455"/>
      <c r="H1107" s="455"/>
      <c r="I1107" s="455"/>
      <c r="J1107" s="456"/>
      <c r="K1107" s="54" t="s">
        <v>87</v>
      </c>
      <c r="L1107" s="55"/>
      <c r="M1107" s="325">
        <v>5856000</v>
      </c>
      <c r="N1107" s="327"/>
      <c r="O1107" s="325">
        <v>5856000</v>
      </c>
      <c r="P1107" s="327"/>
      <c r="Q1107" s="56">
        <v>0</v>
      </c>
      <c r="R1107" s="57">
        <v>5846608.6399999997</v>
      </c>
      <c r="S1107" s="58">
        <v>0</v>
      </c>
      <c r="T1107" s="59">
        <v>5846608.6399999997</v>
      </c>
      <c r="U1107" s="60">
        <v>5846608.6399999997</v>
      </c>
      <c r="V1107" s="61">
        <f t="shared" si="48"/>
        <v>0</v>
      </c>
      <c r="W1107" s="62">
        <f t="shared" si="49"/>
        <v>0</v>
      </c>
      <c r="X1107" s="191" t="str">
        <f t="shared" si="50"/>
        <v>81703100130100590851</v>
      </c>
      <c r="Y1107" s="14"/>
      <c r="Z1107" s="4"/>
    </row>
    <row r="1108" spans="2:26" x14ac:dyDescent="0.25">
      <c r="B1108" s="52" t="s">
        <v>65</v>
      </c>
      <c r="C1108" s="53" t="s">
        <v>43</v>
      </c>
      <c r="D1108" s="454" t="s">
        <v>1566</v>
      </c>
      <c r="E1108" s="455"/>
      <c r="F1108" s="455"/>
      <c r="G1108" s="455"/>
      <c r="H1108" s="455"/>
      <c r="I1108" s="455"/>
      <c r="J1108" s="456"/>
      <c r="K1108" s="54" t="s">
        <v>66</v>
      </c>
      <c r="L1108" s="55"/>
      <c r="M1108" s="325">
        <v>1325000</v>
      </c>
      <c r="N1108" s="327"/>
      <c r="O1108" s="325">
        <v>1325000</v>
      </c>
      <c r="P1108" s="327"/>
      <c r="Q1108" s="56">
        <v>0</v>
      </c>
      <c r="R1108" s="57">
        <v>1280000</v>
      </c>
      <c r="S1108" s="58">
        <v>0</v>
      </c>
      <c r="T1108" s="59">
        <v>1280000</v>
      </c>
      <c r="U1108" s="60">
        <v>1280000</v>
      </c>
      <c r="V1108" s="61">
        <f t="shared" si="48"/>
        <v>0</v>
      </c>
      <c r="W1108" s="62">
        <f t="shared" si="49"/>
        <v>0</v>
      </c>
      <c r="X1108" s="191" t="str">
        <f t="shared" si="50"/>
        <v>81703100130100590852</v>
      </c>
      <c r="Y1108" s="14"/>
      <c r="Z1108" s="4"/>
    </row>
    <row r="1109" spans="2:26" x14ac:dyDescent="0.25">
      <c r="B1109" s="52" t="s">
        <v>88</v>
      </c>
      <c r="C1109" s="53" t="s">
        <v>43</v>
      </c>
      <c r="D1109" s="454" t="s">
        <v>1566</v>
      </c>
      <c r="E1109" s="455"/>
      <c r="F1109" s="455"/>
      <c r="G1109" s="455"/>
      <c r="H1109" s="455"/>
      <c r="I1109" s="455"/>
      <c r="J1109" s="456"/>
      <c r="K1109" s="54" t="s">
        <v>89</v>
      </c>
      <c r="L1109" s="55"/>
      <c r="M1109" s="325">
        <v>30000</v>
      </c>
      <c r="N1109" s="327"/>
      <c r="O1109" s="325">
        <v>30000</v>
      </c>
      <c r="P1109" s="327"/>
      <c r="Q1109" s="56">
        <v>0</v>
      </c>
      <c r="R1109" s="57">
        <v>4406.88</v>
      </c>
      <c r="S1109" s="58">
        <v>0</v>
      </c>
      <c r="T1109" s="59">
        <v>4406.88</v>
      </c>
      <c r="U1109" s="60">
        <v>4406.88</v>
      </c>
      <c r="V1109" s="61">
        <f t="shared" si="48"/>
        <v>0</v>
      </c>
      <c r="W1109" s="62">
        <f t="shared" si="49"/>
        <v>0</v>
      </c>
      <c r="X1109" s="191" t="str">
        <f t="shared" si="50"/>
        <v>81703100130100590853</v>
      </c>
      <c r="Y1109" s="14"/>
      <c r="Z1109" s="4"/>
    </row>
    <row r="1110" spans="2:26" ht="23.25" x14ac:dyDescent="0.25">
      <c r="B1110" s="52" t="s">
        <v>58</v>
      </c>
      <c r="C1110" s="53" t="s">
        <v>43</v>
      </c>
      <c r="D1110" s="454" t="s">
        <v>1567</v>
      </c>
      <c r="E1110" s="455"/>
      <c r="F1110" s="455"/>
      <c r="G1110" s="455"/>
      <c r="H1110" s="455"/>
      <c r="I1110" s="455"/>
      <c r="J1110" s="456"/>
      <c r="K1110" s="54" t="s">
        <v>59</v>
      </c>
      <c r="L1110" s="55"/>
      <c r="M1110" s="325">
        <v>36750000</v>
      </c>
      <c r="N1110" s="327"/>
      <c r="O1110" s="325">
        <v>36750000</v>
      </c>
      <c r="P1110" s="327"/>
      <c r="Q1110" s="56">
        <v>0</v>
      </c>
      <c r="R1110" s="57">
        <v>36750000</v>
      </c>
      <c r="S1110" s="58">
        <v>36750000</v>
      </c>
      <c r="T1110" s="59">
        <v>36750000</v>
      </c>
      <c r="U1110" s="60">
        <v>36750000</v>
      </c>
      <c r="V1110" s="61">
        <f t="shared" si="48"/>
        <v>0</v>
      </c>
      <c r="W1110" s="62">
        <f t="shared" si="49"/>
        <v>0</v>
      </c>
      <c r="X1110" s="191" t="str">
        <f t="shared" si="50"/>
        <v>81703100130121710244</v>
      </c>
      <c r="Y1110" s="14"/>
      <c r="Z1110" s="4"/>
    </row>
    <row r="1111" spans="2:26" ht="45.75" x14ac:dyDescent="0.25">
      <c r="B1111" s="52" t="s">
        <v>668</v>
      </c>
      <c r="C1111" s="53" t="s">
        <v>43</v>
      </c>
      <c r="D1111" s="454" t="s">
        <v>1568</v>
      </c>
      <c r="E1111" s="455"/>
      <c r="F1111" s="455"/>
      <c r="G1111" s="455"/>
      <c r="H1111" s="455"/>
      <c r="I1111" s="455"/>
      <c r="J1111" s="456"/>
      <c r="K1111" s="54" t="s">
        <v>670</v>
      </c>
      <c r="L1111" s="55"/>
      <c r="M1111" s="325">
        <v>20500000</v>
      </c>
      <c r="N1111" s="327"/>
      <c r="O1111" s="325">
        <v>20500000</v>
      </c>
      <c r="P1111" s="327"/>
      <c r="Q1111" s="56">
        <v>0</v>
      </c>
      <c r="R1111" s="57">
        <v>17407001.989999998</v>
      </c>
      <c r="S1111" s="58">
        <v>17407001.989999998</v>
      </c>
      <c r="T1111" s="59">
        <v>17407001.989999998</v>
      </c>
      <c r="U1111" s="60">
        <v>17407001.989999998</v>
      </c>
      <c r="V1111" s="61">
        <f t="shared" si="48"/>
        <v>0</v>
      </c>
      <c r="W1111" s="62">
        <f t="shared" si="49"/>
        <v>0</v>
      </c>
      <c r="X1111" s="191" t="str">
        <f t="shared" si="50"/>
        <v>81703100130122110243</v>
      </c>
      <c r="Y1111" s="14"/>
      <c r="Z1111" s="4"/>
    </row>
    <row r="1112" spans="2:26" ht="45.75" x14ac:dyDescent="0.25">
      <c r="B1112" s="52" t="s">
        <v>263</v>
      </c>
      <c r="C1112" s="53" t="s">
        <v>43</v>
      </c>
      <c r="D1112" s="454" t="s">
        <v>1569</v>
      </c>
      <c r="E1112" s="455"/>
      <c r="F1112" s="455"/>
      <c r="G1112" s="455"/>
      <c r="H1112" s="455"/>
      <c r="I1112" s="455"/>
      <c r="J1112" s="456"/>
      <c r="K1112" s="54" t="s">
        <v>265</v>
      </c>
      <c r="L1112" s="55"/>
      <c r="M1112" s="325">
        <v>22232100</v>
      </c>
      <c r="N1112" s="327"/>
      <c r="O1112" s="325">
        <v>22232100</v>
      </c>
      <c r="P1112" s="327"/>
      <c r="Q1112" s="56">
        <v>0</v>
      </c>
      <c r="R1112" s="57">
        <v>19075785.300000001</v>
      </c>
      <c r="S1112" s="58">
        <v>18699017.399999999</v>
      </c>
      <c r="T1112" s="59">
        <v>19075785.300000001</v>
      </c>
      <c r="U1112" s="60">
        <v>19075785.300000001</v>
      </c>
      <c r="V1112" s="61">
        <f t="shared" ref="V1112:V1175" si="51">R1112-U1112</f>
        <v>0</v>
      </c>
      <c r="W1112" s="62">
        <f t="shared" ref="W1112:W1175" si="52">T1112-U1112</f>
        <v>0</v>
      </c>
      <c r="X1112" s="191" t="str">
        <f t="shared" ref="X1112:X1175" si="53">IF(D1112="","00000000000000000",D1112)&amp;IF(K1112="","000",K1112)</f>
        <v>81703100130140370414</v>
      </c>
      <c r="Y1112" s="14"/>
      <c r="Z1112" s="4"/>
    </row>
    <row r="1113" spans="2:26" ht="34.5" x14ac:dyDescent="0.25">
      <c r="B1113" s="52" t="s">
        <v>56</v>
      </c>
      <c r="C1113" s="53" t="s">
        <v>43</v>
      </c>
      <c r="D1113" s="454" t="s">
        <v>1570</v>
      </c>
      <c r="E1113" s="455"/>
      <c r="F1113" s="455"/>
      <c r="G1113" s="455"/>
      <c r="H1113" s="455"/>
      <c r="I1113" s="455"/>
      <c r="J1113" s="456"/>
      <c r="K1113" s="54" t="s">
        <v>57</v>
      </c>
      <c r="L1113" s="55"/>
      <c r="M1113" s="325">
        <v>9700000</v>
      </c>
      <c r="N1113" s="327"/>
      <c r="O1113" s="325">
        <v>9700000</v>
      </c>
      <c r="P1113" s="327"/>
      <c r="Q1113" s="56">
        <v>0</v>
      </c>
      <c r="R1113" s="57">
        <v>9700000</v>
      </c>
      <c r="S1113" s="58">
        <v>1000000</v>
      </c>
      <c r="T1113" s="59">
        <v>9700000</v>
      </c>
      <c r="U1113" s="60">
        <v>9700000</v>
      </c>
      <c r="V1113" s="61">
        <f t="shared" si="51"/>
        <v>0</v>
      </c>
      <c r="W1113" s="62">
        <f t="shared" si="52"/>
        <v>0</v>
      </c>
      <c r="X1113" s="191" t="str">
        <f t="shared" si="53"/>
        <v>817031001302R0980242</v>
      </c>
      <c r="Y1113" s="14"/>
      <c r="Z1113" s="4"/>
    </row>
    <row r="1114" spans="2:26" ht="34.5" x14ac:dyDescent="0.25">
      <c r="B1114" s="52" t="s">
        <v>122</v>
      </c>
      <c r="C1114" s="53" t="s">
        <v>43</v>
      </c>
      <c r="D1114" s="454" t="s">
        <v>1571</v>
      </c>
      <c r="E1114" s="455"/>
      <c r="F1114" s="455"/>
      <c r="G1114" s="455"/>
      <c r="H1114" s="455"/>
      <c r="I1114" s="455"/>
      <c r="J1114" s="456"/>
      <c r="K1114" s="54" t="s">
        <v>123</v>
      </c>
      <c r="L1114" s="55"/>
      <c r="M1114" s="325">
        <v>4000000</v>
      </c>
      <c r="N1114" s="327"/>
      <c r="O1114" s="325">
        <v>4000000</v>
      </c>
      <c r="P1114" s="327"/>
      <c r="Q1114" s="56">
        <v>0</v>
      </c>
      <c r="R1114" s="57">
        <v>4000000</v>
      </c>
      <c r="S1114" s="58">
        <v>0</v>
      </c>
      <c r="T1114" s="59">
        <v>4000000</v>
      </c>
      <c r="U1114" s="60">
        <v>4000000</v>
      </c>
      <c r="V1114" s="61">
        <f t="shared" si="51"/>
        <v>0</v>
      </c>
      <c r="W1114" s="62">
        <f t="shared" si="52"/>
        <v>0</v>
      </c>
      <c r="X1114" s="191" t="str">
        <f t="shared" si="53"/>
        <v>81703100130420850633</v>
      </c>
      <c r="Y1114" s="14"/>
      <c r="Z1114" s="4"/>
    </row>
    <row r="1115" spans="2:26" ht="34.5" x14ac:dyDescent="0.25">
      <c r="B1115" s="52" t="s">
        <v>56</v>
      </c>
      <c r="C1115" s="53" t="s">
        <v>43</v>
      </c>
      <c r="D1115" s="454" t="s">
        <v>1572</v>
      </c>
      <c r="E1115" s="455"/>
      <c r="F1115" s="455"/>
      <c r="G1115" s="455"/>
      <c r="H1115" s="455"/>
      <c r="I1115" s="455"/>
      <c r="J1115" s="456"/>
      <c r="K1115" s="54" t="s">
        <v>57</v>
      </c>
      <c r="L1115" s="55"/>
      <c r="M1115" s="325">
        <v>10000000</v>
      </c>
      <c r="N1115" s="327"/>
      <c r="O1115" s="325">
        <v>10000000</v>
      </c>
      <c r="P1115" s="327"/>
      <c r="Q1115" s="56">
        <v>0</v>
      </c>
      <c r="R1115" s="57">
        <v>9999350</v>
      </c>
      <c r="S1115" s="58">
        <v>7768000</v>
      </c>
      <c r="T1115" s="59">
        <v>9999350</v>
      </c>
      <c r="U1115" s="60">
        <v>9999350</v>
      </c>
      <c r="V1115" s="61">
        <f t="shared" si="51"/>
        <v>0</v>
      </c>
      <c r="W1115" s="62">
        <f t="shared" si="52"/>
        <v>0</v>
      </c>
      <c r="X1115" s="191" t="str">
        <f t="shared" si="53"/>
        <v>81703100170120350242</v>
      </c>
      <c r="Y1115" s="14"/>
      <c r="Z1115" s="4"/>
    </row>
    <row r="1116" spans="2:26" ht="23.25" x14ac:dyDescent="0.25">
      <c r="B1116" s="52" t="s">
        <v>58</v>
      </c>
      <c r="C1116" s="53" t="s">
        <v>43</v>
      </c>
      <c r="D1116" s="454" t="s">
        <v>1573</v>
      </c>
      <c r="E1116" s="455"/>
      <c r="F1116" s="455"/>
      <c r="G1116" s="455"/>
      <c r="H1116" s="455"/>
      <c r="I1116" s="455"/>
      <c r="J1116" s="456"/>
      <c r="K1116" s="54" t="s">
        <v>59</v>
      </c>
      <c r="L1116" s="55"/>
      <c r="M1116" s="325">
        <v>11615000</v>
      </c>
      <c r="N1116" s="327"/>
      <c r="O1116" s="325">
        <v>11615000</v>
      </c>
      <c r="P1116" s="327"/>
      <c r="Q1116" s="56">
        <v>0</v>
      </c>
      <c r="R1116" s="57">
        <v>11578322.67</v>
      </c>
      <c r="S1116" s="58">
        <v>0</v>
      </c>
      <c r="T1116" s="59">
        <v>11578322.67</v>
      </c>
      <c r="U1116" s="60">
        <v>11578322.67</v>
      </c>
      <c r="V1116" s="61">
        <f t="shared" si="51"/>
        <v>0</v>
      </c>
      <c r="W1116" s="62">
        <f t="shared" si="52"/>
        <v>0</v>
      </c>
      <c r="X1116" s="191" t="str">
        <f t="shared" si="53"/>
        <v>81703109990020550244</v>
      </c>
      <c r="Y1116" s="14"/>
      <c r="Z1116" s="4"/>
    </row>
    <row r="1117" spans="2:26" x14ac:dyDescent="0.25">
      <c r="B1117" s="52" t="s">
        <v>65</v>
      </c>
      <c r="C1117" s="53" t="s">
        <v>43</v>
      </c>
      <c r="D1117" s="454" t="s">
        <v>1573</v>
      </c>
      <c r="E1117" s="455"/>
      <c r="F1117" s="455"/>
      <c r="G1117" s="455"/>
      <c r="H1117" s="455"/>
      <c r="I1117" s="455"/>
      <c r="J1117" s="456"/>
      <c r="K1117" s="54" t="s">
        <v>66</v>
      </c>
      <c r="L1117" s="55"/>
      <c r="M1117" s="325">
        <v>150000</v>
      </c>
      <c r="N1117" s="327"/>
      <c r="O1117" s="325">
        <v>150000</v>
      </c>
      <c r="P1117" s="327"/>
      <c r="Q1117" s="56">
        <v>0</v>
      </c>
      <c r="R1117" s="57">
        <v>150000</v>
      </c>
      <c r="S1117" s="58">
        <v>0</v>
      </c>
      <c r="T1117" s="59">
        <v>150000</v>
      </c>
      <c r="U1117" s="60">
        <v>150000</v>
      </c>
      <c r="V1117" s="61">
        <f t="shared" si="51"/>
        <v>0</v>
      </c>
      <c r="W1117" s="62">
        <f t="shared" si="52"/>
        <v>0</v>
      </c>
      <c r="X1117" s="191" t="str">
        <f t="shared" si="53"/>
        <v>81703109990020550852</v>
      </c>
      <c r="Y1117" s="14"/>
      <c r="Z1117" s="4"/>
    </row>
    <row r="1118" spans="2:26" ht="57" x14ac:dyDescent="0.25">
      <c r="B1118" s="52" t="s">
        <v>230</v>
      </c>
      <c r="C1118" s="53" t="s">
        <v>43</v>
      </c>
      <c r="D1118" s="454" t="s">
        <v>1574</v>
      </c>
      <c r="E1118" s="455"/>
      <c r="F1118" s="455"/>
      <c r="G1118" s="455"/>
      <c r="H1118" s="455"/>
      <c r="I1118" s="455"/>
      <c r="J1118" s="456"/>
      <c r="K1118" s="54" t="s">
        <v>232</v>
      </c>
      <c r="L1118" s="55"/>
      <c r="M1118" s="325">
        <v>44561800</v>
      </c>
      <c r="N1118" s="327"/>
      <c r="O1118" s="325">
        <v>44561800</v>
      </c>
      <c r="P1118" s="327"/>
      <c r="Q1118" s="56">
        <v>0</v>
      </c>
      <c r="R1118" s="57">
        <v>44561800</v>
      </c>
      <c r="S1118" s="58">
        <v>0</v>
      </c>
      <c r="T1118" s="59">
        <v>37081696.719999999</v>
      </c>
      <c r="U1118" s="60">
        <v>37081696.719999999</v>
      </c>
      <c r="V1118" s="61">
        <f t="shared" si="51"/>
        <v>7480103.2800000012</v>
      </c>
      <c r="W1118" s="62">
        <f t="shared" si="52"/>
        <v>0</v>
      </c>
      <c r="X1118" s="191" t="str">
        <f t="shared" si="53"/>
        <v>81703140140570520521</v>
      </c>
      <c r="Y1118" s="14"/>
      <c r="Z1118" s="4"/>
    </row>
    <row r="1119" spans="2:26" ht="23.25" x14ac:dyDescent="0.25">
      <c r="B1119" s="52" t="s">
        <v>58</v>
      </c>
      <c r="C1119" s="53" t="s">
        <v>43</v>
      </c>
      <c r="D1119" s="454" t="s">
        <v>1575</v>
      </c>
      <c r="E1119" s="455"/>
      <c r="F1119" s="455"/>
      <c r="G1119" s="455"/>
      <c r="H1119" s="455"/>
      <c r="I1119" s="455"/>
      <c r="J1119" s="456"/>
      <c r="K1119" s="54" t="s">
        <v>59</v>
      </c>
      <c r="L1119" s="55"/>
      <c r="M1119" s="325">
        <v>815000</v>
      </c>
      <c r="N1119" s="327"/>
      <c r="O1119" s="325">
        <v>815000</v>
      </c>
      <c r="P1119" s="327"/>
      <c r="Q1119" s="56">
        <v>0</v>
      </c>
      <c r="R1119" s="57">
        <v>815000</v>
      </c>
      <c r="S1119" s="58">
        <v>0</v>
      </c>
      <c r="T1119" s="59">
        <v>815000</v>
      </c>
      <c r="U1119" s="60">
        <v>815000</v>
      </c>
      <c r="V1119" s="61">
        <f t="shared" si="51"/>
        <v>0</v>
      </c>
      <c r="W1119" s="62">
        <f t="shared" si="52"/>
        <v>0</v>
      </c>
      <c r="X1119" s="191" t="str">
        <f t="shared" si="53"/>
        <v>81703140140629990244</v>
      </c>
      <c r="Y1119" s="14"/>
      <c r="Z1119" s="4"/>
    </row>
    <row r="1120" spans="2:26" ht="79.5" x14ac:dyDescent="0.25">
      <c r="B1120" s="52" t="s">
        <v>172</v>
      </c>
      <c r="C1120" s="53" t="s">
        <v>43</v>
      </c>
      <c r="D1120" s="454" t="s">
        <v>1576</v>
      </c>
      <c r="E1120" s="455"/>
      <c r="F1120" s="455"/>
      <c r="G1120" s="455"/>
      <c r="H1120" s="455"/>
      <c r="I1120" s="455"/>
      <c r="J1120" s="456"/>
      <c r="K1120" s="54" t="s">
        <v>174</v>
      </c>
      <c r="L1120" s="55"/>
      <c r="M1120" s="325">
        <v>4332000</v>
      </c>
      <c r="N1120" s="327"/>
      <c r="O1120" s="325">
        <v>4332000</v>
      </c>
      <c r="P1120" s="327"/>
      <c r="Q1120" s="56">
        <v>0</v>
      </c>
      <c r="R1120" s="57">
        <v>4332000</v>
      </c>
      <c r="S1120" s="58">
        <v>0</v>
      </c>
      <c r="T1120" s="59">
        <v>4332000</v>
      </c>
      <c r="U1120" s="60">
        <v>4332000</v>
      </c>
      <c r="V1120" s="61">
        <f t="shared" si="51"/>
        <v>0</v>
      </c>
      <c r="W1120" s="62">
        <f t="shared" si="52"/>
        <v>0</v>
      </c>
      <c r="X1120" s="191" t="str">
        <f t="shared" si="53"/>
        <v>81707050250300590611</v>
      </c>
      <c r="Y1120" s="14"/>
      <c r="Z1120" s="4"/>
    </row>
    <row r="1121" spans="2:26" ht="45.75" x14ac:dyDescent="0.25">
      <c r="B1121" s="52" t="s">
        <v>63</v>
      </c>
      <c r="C1121" s="53" t="s">
        <v>43</v>
      </c>
      <c r="D1121" s="454" t="s">
        <v>1577</v>
      </c>
      <c r="E1121" s="455"/>
      <c r="F1121" s="455"/>
      <c r="G1121" s="455"/>
      <c r="H1121" s="455"/>
      <c r="I1121" s="455"/>
      <c r="J1121" s="456"/>
      <c r="K1121" s="54" t="s">
        <v>64</v>
      </c>
      <c r="L1121" s="55"/>
      <c r="M1121" s="325">
        <v>373500000</v>
      </c>
      <c r="N1121" s="327"/>
      <c r="O1121" s="325">
        <v>373500000</v>
      </c>
      <c r="P1121" s="327"/>
      <c r="Q1121" s="56">
        <v>0</v>
      </c>
      <c r="R1121" s="57">
        <v>370500000</v>
      </c>
      <c r="S1121" s="58">
        <v>0</v>
      </c>
      <c r="T1121" s="59">
        <v>370500000</v>
      </c>
      <c r="U1121" s="60">
        <v>370500000</v>
      </c>
      <c r="V1121" s="61">
        <f t="shared" si="51"/>
        <v>0</v>
      </c>
      <c r="W1121" s="62">
        <f t="shared" si="52"/>
        <v>0</v>
      </c>
      <c r="X1121" s="191" t="str">
        <f t="shared" si="53"/>
        <v>81710039990020550321</v>
      </c>
      <c r="Y1121" s="14"/>
      <c r="Z1121" s="4"/>
    </row>
    <row r="1122" spans="2:26" ht="23.25" x14ac:dyDescent="0.25">
      <c r="B1122" s="52" t="s">
        <v>58</v>
      </c>
      <c r="C1122" s="53" t="s">
        <v>43</v>
      </c>
      <c r="D1122" s="454" t="s">
        <v>1578</v>
      </c>
      <c r="E1122" s="455"/>
      <c r="F1122" s="455"/>
      <c r="G1122" s="455"/>
      <c r="H1122" s="455"/>
      <c r="I1122" s="455"/>
      <c r="J1122" s="456"/>
      <c r="K1122" s="54" t="s">
        <v>59</v>
      </c>
      <c r="L1122" s="55"/>
      <c r="M1122" s="325">
        <v>235000</v>
      </c>
      <c r="N1122" s="327"/>
      <c r="O1122" s="325">
        <v>235000</v>
      </c>
      <c r="P1122" s="327"/>
      <c r="Q1122" s="56">
        <v>0</v>
      </c>
      <c r="R1122" s="57">
        <v>235000</v>
      </c>
      <c r="S1122" s="58">
        <v>0</v>
      </c>
      <c r="T1122" s="59">
        <v>235000</v>
      </c>
      <c r="U1122" s="60">
        <v>235000</v>
      </c>
      <c r="V1122" s="61">
        <f t="shared" si="51"/>
        <v>0</v>
      </c>
      <c r="W1122" s="62">
        <f t="shared" si="52"/>
        <v>0</v>
      </c>
      <c r="X1122" s="191" t="str">
        <f t="shared" si="53"/>
        <v>81712040110120310244</v>
      </c>
      <c r="Y1122" s="14"/>
      <c r="Z1122" s="4"/>
    </row>
    <row r="1123" spans="2:26" x14ac:dyDescent="0.25">
      <c r="B1123" s="52" t="s">
        <v>92</v>
      </c>
      <c r="C1123" s="53" t="s">
        <v>43</v>
      </c>
      <c r="D1123" s="454" t="s">
        <v>1578</v>
      </c>
      <c r="E1123" s="455"/>
      <c r="F1123" s="455"/>
      <c r="G1123" s="455"/>
      <c r="H1123" s="455"/>
      <c r="I1123" s="455"/>
      <c r="J1123" s="456"/>
      <c r="K1123" s="54" t="s">
        <v>93</v>
      </c>
      <c r="L1123" s="55"/>
      <c r="M1123" s="325">
        <v>365000</v>
      </c>
      <c r="N1123" s="327"/>
      <c r="O1123" s="325">
        <v>365000</v>
      </c>
      <c r="P1123" s="327"/>
      <c r="Q1123" s="56">
        <v>0</v>
      </c>
      <c r="R1123" s="57">
        <v>43000</v>
      </c>
      <c r="S1123" s="58">
        <v>0</v>
      </c>
      <c r="T1123" s="59">
        <v>43000</v>
      </c>
      <c r="U1123" s="60">
        <v>43000</v>
      </c>
      <c r="V1123" s="61">
        <f t="shared" si="51"/>
        <v>0</v>
      </c>
      <c r="W1123" s="62">
        <f t="shared" si="52"/>
        <v>0</v>
      </c>
      <c r="X1123" s="191" t="str">
        <f t="shared" si="53"/>
        <v>81712040110120310350</v>
      </c>
      <c r="Y1123" s="14"/>
      <c r="Z1123" s="4"/>
    </row>
    <row r="1124" spans="2:26" ht="34.5" x14ac:dyDescent="0.25">
      <c r="B1124" s="52" t="s">
        <v>45</v>
      </c>
      <c r="C1124" s="53" t="s">
        <v>43</v>
      </c>
      <c r="D1124" s="454" t="s">
        <v>1579</v>
      </c>
      <c r="E1124" s="455"/>
      <c r="F1124" s="455"/>
      <c r="G1124" s="455"/>
      <c r="H1124" s="455"/>
      <c r="I1124" s="455"/>
      <c r="J1124" s="456"/>
      <c r="K1124" s="54" t="s">
        <v>49</v>
      </c>
      <c r="L1124" s="55"/>
      <c r="M1124" s="325">
        <v>11820382.49</v>
      </c>
      <c r="N1124" s="327"/>
      <c r="O1124" s="325">
        <v>11820382.49</v>
      </c>
      <c r="P1124" s="327"/>
      <c r="Q1124" s="56">
        <v>0</v>
      </c>
      <c r="R1124" s="57">
        <v>11820382.49</v>
      </c>
      <c r="S1124" s="58">
        <v>0</v>
      </c>
      <c r="T1124" s="59">
        <v>11740523.140000001</v>
      </c>
      <c r="U1124" s="60">
        <v>11740523.140000001</v>
      </c>
      <c r="V1124" s="61">
        <f t="shared" si="51"/>
        <v>79859.349999999627</v>
      </c>
      <c r="W1124" s="62">
        <f t="shared" si="52"/>
        <v>0</v>
      </c>
      <c r="X1124" s="191" t="str">
        <f t="shared" si="53"/>
        <v>81801139990090019121</v>
      </c>
      <c r="Y1124" s="14"/>
      <c r="Z1124" s="4"/>
    </row>
    <row r="1125" spans="2:26" ht="45.75" x14ac:dyDescent="0.25">
      <c r="B1125" s="52" t="s">
        <v>54</v>
      </c>
      <c r="C1125" s="53" t="s">
        <v>43</v>
      </c>
      <c r="D1125" s="454" t="s">
        <v>1579</v>
      </c>
      <c r="E1125" s="455"/>
      <c r="F1125" s="455"/>
      <c r="G1125" s="455"/>
      <c r="H1125" s="455"/>
      <c r="I1125" s="455"/>
      <c r="J1125" s="456"/>
      <c r="K1125" s="54" t="s">
        <v>55</v>
      </c>
      <c r="L1125" s="55"/>
      <c r="M1125" s="325">
        <v>8000</v>
      </c>
      <c r="N1125" s="327"/>
      <c r="O1125" s="325">
        <v>8000</v>
      </c>
      <c r="P1125" s="327"/>
      <c r="Q1125" s="56">
        <v>0</v>
      </c>
      <c r="R1125" s="57">
        <v>0</v>
      </c>
      <c r="S1125" s="58">
        <v>0</v>
      </c>
      <c r="T1125" s="59">
        <v>0</v>
      </c>
      <c r="U1125" s="60">
        <v>0</v>
      </c>
      <c r="V1125" s="61">
        <f t="shared" si="51"/>
        <v>0</v>
      </c>
      <c r="W1125" s="62">
        <f t="shared" si="52"/>
        <v>0</v>
      </c>
      <c r="X1125" s="191" t="str">
        <f t="shared" si="53"/>
        <v>81801139990090019122</v>
      </c>
      <c r="Y1125" s="14"/>
      <c r="Z1125" s="4"/>
    </row>
    <row r="1126" spans="2:26" ht="68.25" x14ac:dyDescent="0.25">
      <c r="B1126" s="52" t="s">
        <v>50</v>
      </c>
      <c r="C1126" s="53" t="s">
        <v>43</v>
      </c>
      <c r="D1126" s="454" t="s">
        <v>1579</v>
      </c>
      <c r="E1126" s="455"/>
      <c r="F1126" s="455"/>
      <c r="G1126" s="455"/>
      <c r="H1126" s="455"/>
      <c r="I1126" s="455"/>
      <c r="J1126" s="456"/>
      <c r="K1126" s="54" t="s">
        <v>51</v>
      </c>
      <c r="L1126" s="55"/>
      <c r="M1126" s="325">
        <v>3570417.51</v>
      </c>
      <c r="N1126" s="327"/>
      <c r="O1126" s="325">
        <v>3570417.51</v>
      </c>
      <c r="P1126" s="327"/>
      <c r="Q1126" s="56">
        <v>0</v>
      </c>
      <c r="R1126" s="57">
        <v>3490803.83</v>
      </c>
      <c r="S1126" s="58">
        <v>0</v>
      </c>
      <c r="T1126" s="59">
        <v>3490803.83</v>
      </c>
      <c r="U1126" s="60">
        <v>3490803.83</v>
      </c>
      <c r="V1126" s="61">
        <f t="shared" si="51"/>
        <v>0</v>
      </c>
      <c r="W1126" s="62">
        <f t="shared" si="52"/>
        <v>0</v>
      </c>
      <c r="X1126" s="191" t="str">
        <f t="shared" si="53"/>
        <v>81801139990090019129</v>
      </c>
      <c r="Y1126" s="14"/>
      <c r="Z1126" s="4"/>
    </row>
    <row r="1127" spans="2:26" ht="34.5" x14ac:dyDescent="0.25">
      <c r="B1127" s="52" t="s">
        <v>56</v>
      </c>
      <c r="C1127" s="53" t="s">
        <v>43</v>
      </c>
      <c r="D1127" s="454" t="s">
        <v>1579</v>
      </c>
      <c r="E1127" s="455"/>
      <c r="F1127" s="455"/>
      <c r="G1127" s="455"/>
      <c r="H1127" s="455"/>
      <c r="I1127" s="455"/>
      <c r="J1127" s="456"/>
      <c r="K1127" s="54" t="s">
        <v>57</v>
      </c>
      <c r="L1127" s="55"/>
      <c r="M1127" s="325">
        <v>482400</v>
      </c>
      <c r="N1127" s="327"/>
      <c r="O1127" s="325">
        <v>482400</v>
      </c>
      <c r="P1127" s="327"/>
      <c r="Q1127" s="56">
        <v>0</v>
      </c>
      <c r="R1127" s="57">
        <v>454923.36</v>
      </c>
      <c r="S1127" s="58">
        <v>0</v>
      </c>
      <c r="T1127" s="59">
        <v>454923.36</v>
      </c>
      <c r="U1127" s="60">
        <v>454923.36</v>
      </c>
      <c r="V1127" s="61">
        <f t="shared" si="51"/>
        <v>0</v>
      </c>
      <c r="W1127" s="62">
        <f t="shared" si="52"/>
        <v>0</v>
      </c>
      <c r="X1127" s="191" t="str">
        <f t="shared" si="53"/>
        <v>81801139990090019242</v>
      </c>
      <c r="Y1127" s="14"/>
      <c r="Z1127" s="4"/>
    </row>
    <row r="1128" spans="2:26" ht="23.25" x14ac:dyDescent="0.25">
      <c r="B1128" s="52" t="s">
        <v>58</v>
      </c>
      <c r="C1128" s="53" t="s">
        <v>43</v>
      </c>
      <c r="D1128" s="454" t="s">
        <v>1579</v>
      </c>
      <c r="E1128" s="455"/>
      <c r="F1128" s="455"/>
      <c r="G1128" s="455"/>
      <c r="H1128" s="455"/>
      <c r="I1128" s="455"/>
      <c r="J1128" s="456"/>
      <c r="K1128" s="54" t="s">
        <v>59</v>
      </c>
      <c r="L1128" s="55"/>
      <c r="M1128" s="325">
        <v>313600</v>
      </c>
      <c r="N1128" s="327"/>
      <c r="O1128" s="325">
        <v>313600</v>
      </c>
      <c r="P1128" s="327"/>
      <c r="Q1128" s="56">
        <v>0</v>
      </c>
      <c r="R1128" s="57">
        <v>275416.21000000002</v>
      </c>
      <c r="S1128" s="58">
        <v>0</v>
      </c>
      <c r="T1128" s="59">
        <v>275416.21000000002</v>
      </c>
      <c r="U1128" s="60">
        <v>275416.21000000002</v>
      </c>
      <c r="V1128" s="61">
        <f t="shared" si="51"/>
        <v>0</v>
      </c>
      <c r="W1128" s="62">
        <f t="shared" si="52"/>
        <v>0</v>
      </c>
      <c r="X1128" s="191" t="str">
        <f t="shared" si="53"/>
        <v>81801139990090019244</v>
      </c>
      <c r="Y1128" s="14"/>
      <c r="Z1128" s="4"/>
    </row>
    <row r="1129" spans="2:26" ht="34.5" x14ac:dyDescent="0.25">
      <c r="B1129" s="52" t="s">
        <v>45</v>
      </c>
      <c r="C1129" s="53" t="s">
        <v>43</v>
      </c>
      <c r="D1129" s="454" t="s">
        <v>1580</v>
      </c>
      <c r="E1129" s="455"/>
      <c r="F1129" s="455"/>
      <c r="G1129" s="455"/>
      <c r="H1129" s="455"/>
      <c r="I1129" s="455"/>
      <c r="J1129" s="456"/>
      <c r="K1129" s="54" t="s">
        <v>49</v>
      </c>
      <c r="L1129" s="55"/>
      <c r="M1129" s="325">
        <v>29599071.43</v>
      </c>
      <c r="N1129" s="327"/>
      <c r="O1129" s="325">
        <v>29599071.43</v>
      </c>
      <c r="P1129" s="327"/>
      <c r="Q1129" s="56">
        <v>0</v>
      </c>
      <c r="R1129" s="57">
        <v>29599071.43</v>
      </c>
      <c r="S1129" s="58">
        <v>0</v>
      </c>
      <c r="T1129" s="59">
        <v>29469013.539999999</v>
      </c>
      <c r="U1129" s="60">
        <v>29469013.539999999</v>
      </c>
      <c r="V1129" s="61">
        <f t="shared" si="51"/>
        <v>130057.8900000006</v>
      </c>
      <c r="W1129" s="62">
        <f t="shared" si="52"/>
        <v>0</v>
      </c>
      <c r="X1129" s="191" t="str">
        <f t="shared" si="53"/>
        <v>81905050930190019121</v>
      </c>
      <c r="Y1129" s="14"/>
      <c r="Z1129" s="4"/>
    </row>
    <row r="1130" spans="2:26" ht="45.75" x14ac:dyDescent="0.25">
      <c r="B1130" s="52" t="s">
        <v>54</v>
      </c>
      <c r="C1130" s="53" t="s">
        <v>43</v>
      </c>
      <c r="D1130" s="454" t="s">
        <v>1580</v>
      </c>
      <c r="E1130" s="455"/>
      <c r="F1130" s="455"/>
      <c r="G1130" s="455"/>
      <c r="H1130" s="455"/>
      <c r="I1130" s="455"/>
      <c r="J1130" s="456"/>
      <c r="K1130" s="54" t="s">
        <v>55</v>
      </c>
      <c r="L1130" s="55"/>
      <c r="M1130" s="325">
        <v>56000</v>
      </c>
      <c r="N1130" s="327"/>
      <c r="O1130" s="325">
        <v>56000</v>
      </c>
      <c r="P1130" s="327"/>
      <c r="Q1130" s="56">
        <v>0</v>
      </c>
      <c r="R1130" s="57">
        <v>34268.800000000003</v>
      </c>
      <c r="S1130" s="58">
        <v>0</v>
      </c>
      <c r="T1130" s="59">
        <v>34268.800000000003</v>
      </c>
      <c r="U1130" s="60">
        <v>34268.800000000003</v>
      </c>
      <c r="V1130" s="61">
        <f t="shared" si="51"/>
        <v>0</v>
      </c>
      <c r="W1130" s="62">
        <f t="shared" si="52"/>
        <v>0</v>
      </c>
      <c r="X1130" s="191" t="str">
        <f t="shared" si="53"/>
        <v>81905050930190019122</v>
      </c>
      <c r="Y1130" s="14"/>
      <c r="Z1130" s="4"/>
    </row>
    <row r="1131" spans="2:26" ht="68.25" x14ac:dyDescent="0.25">
      <c r="B1131" s="52" t="s">
        <v>50</v>
      </c>
      <c r="C1131" s="53" t="s">
        <v>43</v>
      </c>
      <c r="D1131" s="454" t="s">
        <v>1580</v>
      </c>
      <c r="E1131" s="455"/>
      <c r="F1131" s="455"/>
      <c r="G1131" s="455"/>
      <c r="H1131" s="455"/>
      <c r="I1131" s="455"/>
      <c r="J1131" s="456"/>
      <c r="K1131" s="54" t="s">
        <v>51</v>
      </c>
      <c r="L1131" s="55"/>
      <c r="M1131" s="325">
        <v>8795771.5700000003</v>
      </c>
      <c r="N1131" s="327"/>
      <c r="O1131" s="325">
        <v>8795771.5700000003</v>
      </c>
      <c r="P1131" s="327"/>
      <c r="Q1131" s="56">
        <v>0</v>
      </c>
      <c r="R1131" s="57">
        <v>8670973</v>
      </c>
      <c r="S1131" s="58">
        <v>0</v>
      </c>
      <c r="T1131" s="59">
        <v>8670973</v>
      </c>
      <c r="U1131" s="60">
        <v>8670973</v>
      </c>
      <c r="V1131" s="61">
        <f t="shared" si="51"/>
        <v>0</v>
      </c>
      <c r="W1131" s="62">
        <f t="shared" si="52"/>
        <v>0</v>
      </c>
      <c r="X1131" s="191" t="str">
        <f t="shared" si="53"/>
        <v>81905050930190019129</v>
      </c>
      <c r="Y1131" s="14"/>
      <c r="Z1131" s="4"/>
    </row>
    <row r="1132" spans="2:26" ht="34.5" x14ac:dyDescent="0.25">
      <c r="B1132" s="52" t="s">
        <v>56</v>
      </c>
      <c r="C1132" s="53" t="s">
        <v>43</v>
      </c>
      <c r="D1132" s="454" t="s">
        <v>1580</v>
      </c>
      <c r="E1132" s="455"/>
      <c r="F1132" s="455"/>
      <c r="G1132" s="455"/>
      <c r="H1132" s="455"/>
      <c r="I1132" s="455"/>
      <c r="J1132" s="456"/>
      <c r="K1132" s="54" t="s">
        <v>57</v>
      </c>
      <c r="L1132" s="55"/>
      <c r="M1132" s="325">
        <v>459000</v>
      </c>
      <c r="N1132" s="327"/>
      <c r="O1132" s="325">
        <v>459000</v>
      </c>
      <c r="P1132" s="327"/>
      <c r="Q1132" s="56">
        <v>0</v>
      </c>
      <c r="R1132" s="57">
        <v>455205.65</v>
      </c>
      <c r="S1132" s="58">
        <v>0</v>
      </c>
      <c r="T1132" s="59">
        <v>455205.65</v>
      </c>
      <c r="U1132" s="60">
        <v>455205.65</v>
      </c>
      <c r="V1132" s="61">
        <f t="shared" si="51"/>
        <v>0</v>
      </c>
      <c r="W1132" s="62">
        <f t="shared" si="52"/>
        <v>0</v>
      </c>
      <c r="X1132" s="191" t="str">
        <f t="shared" si="53"/>
        <v>81905050930190019242</v>
      </c>
      <c r="Y1132" s="14"/>
      <c r="Z1132" s="4"/>
    </row>
    <row r="1133" spans="2:26" ht="23.25" x14ac:dyDescent="0.25">
      <c r="B1133" s="52" t="s">
        <v>58</v>
      </c>
      <c r="C1133" s="53" t="s">
        <v>43</v>
      </c>
      <c r="D1133" s="454" t="s">
        <v>1580</v>
      </c>
      <c r="E1133" s="455"/>
      <c r="F1133" s="455"/>
      <c r="G1133" s="455"/>
      <c r="H1133" s="455"/>
      <c r="I1133" s="455"/>
      <c r="J1133" s="456"/>
      <c r="K1133" s="54" t="s">
        <v>59</v>
      </c>
      <c r="L1133" s="55"/>
      <c r="M1133" s="325">
        <v>1005000</v>
      </c>
      <c r="N1133" s="327"/>
      <c r="O1133" s="325">
        <v>1005000</v>
      </c>
      <c r="P1133" s="327"/>
      <c r="Q1133" s="56">
        <v>0</v>
      </c>
      <c r="R1133" s="57">
        <v>974898.02</v>
      </c>
      <c r="S1133" s="58">
        <v>0</v>
      </c>
      <c r="T1133" s="59">
        <v>974898.02</v>
      </c>
      <c r="U1133" s="60">
        <v>974898.02</v>
      </c>
      <c r="V1133" s="61">
        <f t="shared" si="51"/>
        <v>0</v>
      </c>
      <c r="W1133" s="62">
        <f t="shared" si="52"/>
        <v>0</v>
      </c>
      <c r="X1133" s="191" t="str">
        <f t="shared" si="53"/>
        <v>81905050930190019244</v>
      </c>
      <c r="Y1133" s="14"/>
      <c r="Z1133" s="4"/>
    </row>
    <row r="1134" spans="2:26" ht="45.75" x14ac:dyDescent="0.25">
      <c r="B1134" s="52" t="s">
        <v>227</v>
      </c>
      <c r="C1134" s="53" t="s">
        <v>43</v>
      </c>
      <c r="D1134" s="454" t="s">
        <v>1580</v>
      </c>
      <c r="E1134" s="455"/>
      <c r="F1134" s="455"/>
      <c r="G1134" s="455"/>
      <c r="H1134" s="455"/>
      <c r="I1134" s="455"/>
      <c r="J1134" s="456"/>
      <c r="K1134" s="54" t="s">
        <v>228</v>
      </c>
      <c r="L1134" s="55"/>
      <c r="M1134" s="325">
        <v>153000</v>
      </c>
      <c r="N1134" s="327"/>
      <c r="O1134" s="325">
        <v>153000</v>
      </c>
      <c r="P1134" s="327"/>
      <c r="Q1134" s="56">
        <v>0</v>
      </c>
      <c r="R1134" s="57">
        <v>145500</v>
      </c>
      <c r="S1134" s="58">
        <v>0</v>
      </c>
      <c r="T1134" s="59">
        <v>145500</v>
      </c>
      <c r="U1134" s="60">
        <v>145500</v>
      </c>
      <c r="V1134" s="61">
        <f t="shared" si="51"/>
        <v>0</v>
      </c>
      <c r="W1134" s="62">
        <f t="shared" si="52"/>
        <v>0</v>
      </c>
      <c r="X1134" s="191" t="str">
        <f t="shared" si="53"/>
        <v>81905050930190019831</v>
      </c>
      <c r="Y1134" s="14"/>
      <c r="Z1134" s="4"/>
    </row>
    <row r="1135" spans="2:26" ht="34.5" x14ac:dyDescent="0.25">
      <c r="B1135" s="52" t="s">
        <v>45</v>
      </c>
      <c r="C1135" s="53" t="s">
        <v>43</v>
      </c>
      <c r="D1135" s="454" t="s">
        <v>1581</v>
      </c>
      <c r="E1135" s="455"/>
      <c r="F1135" s="455"/>
      <c r="G1135" s="455"/>
      <c r="H1135" s="455"/>
      <c r="I1135" s="455"/>
      <c r="J1135" s="456"/>
      <c r="K1135" s="54" t="s">
        <v>49</v>
      </c>
      <c r="L1135" s="55"/>
      <c r="M1135" s="325">
        <v>1216340.3400000001</v>
      </c>
      <c r="N1135" s="327"/>
      <c r="O1135" s="325">
        <v>1216340.3400000001</v>
      </c>
      <c r="P1135" s="327"/>
      <c r="Q1135" s="56">
        <v>0</v>
      </c>
      <c r="R1135" s="57">
        <v>1216340.3400000001</v>
      </c>
      <c r="S1135" s="58">
        <v>0</v>
      </c>
      <c r="T1135" s="59">
        <v>1216340.3400000001</v>
      </c>
      <c r="U1135" s="60">
        <v>1216340.3400000001</v>
      </c>
      <c r="V1135" s="61">
        <f t="shared" si="51"/>
        <v>0</v>
      </c>
      <c r="W1135" s="62">
        <f t="shared" si="52"/>
        <v>0</v>
      </c>
      <c r="X1135" s="191" t="str">
        <f t="shared" si="53"/>
        <v>81905059990000890121</v>
      </c>
      <c r="Y1135" s="14"/>
      <c r="Z1135" s="4"/>
    </row>
    <row r="1136" spans="2:26" ht="68.25" x14ac:dyDescent="0.25">
      <c r="B1136" s="52" t="s">
        <v>50</v>
      </c>
      <c r="C1136" s="53" t="s">
        <v>43</v>
      </c>
      <c r="D1136" s="454" t="s">
        <v>1581</v>
      </c>
      <c r="E1136" s="455"/>
      <c r="F1136" s="455"/>
      <c r="G1136" s="455"/>
      <c r="H1136" s="455"/>
      <c r="I1136" s="455"/>
      <c r="J1136" s="456"/>
      <c r="K1136" s="54" t="s">
        <v>51</v>
      </c>
      <c r="L1136" s="55"/>
      <c r="M1136" s="325">
        <v>367334.66</v>
      </c>
      <c r="N1136" s="327"/>
      <c r="O1136" s="325">
        <v>367334.66</v>
      </c>
      <c r="P1136" s="327"/>
      <c r="Q1136" s="56">
        <v>0</v>
      </c>
      <c r="R1136" s="57">
        <v>367334.66</v>
      </c>
      <c r="S1136" s="58">
        <v>0</v>
      </c>
      <c r="T1136" s="59">
        <v>367334.66</v>
      </c>
      <c r="U1136" s="60">
        <v>367334.66</v>
      </c>
      <c r="V1136" s="61">
        <f t="shared" si="51"/>
        <v>0</v>
      </c>
      <c r="W1136" s="62">
        <f t="shared" si="52"/>
        <v>0</v>
      </c>
      <c r="X1136" s="191" t="str">
        <f t="shared" si="53"/>
        <v>81905059990000890129</v>
      </c>
      <c r="Y1136" s="14"/>
      <c r="Z1136" s="4"/>
    </row>
    <row r="1137" spans="2:26" ht="79.5" x14ac:dyDescent="0.25">
      <c r="B1137" s="52" t="s">
        <v>97</v>
      </c>
      <c r="C1137" s="53" t="s">
        <v>43</v>
      </c>
      <c r="D1137" s="454" t="s">
        <v>1582</v>
      </c>
      <c r="E1137" s="455"/>
      <c r="F1137" s="455"/>
      <c r="G1137" s="455"/>
      <c r="H1137" s="455"/>
      <c r="I1137" s="455"/>
      <c r="J1137" s="456"/>
      <c r="K1137" s="54" t="s">
        <v>99</v>
      </c>
      <c r="L1137" s="55"/>
      <c r="M1137" s="325">
        <v>257114100</v>
      </c>
      <c r="N1137" s="327"/>
      <c r="O1137" s="325">
        <v>257114100</v>
      </c>
      <c r="P1137" s="327"/>
      <c r="Q1137" s="56">
        <v>0</v>
      </c>
      <c r="R1137" s="57">
        <v>257114100</v>
      </c>
      <c r="S1137" s="58">
        <v>0</v>
      </c>
      <c r="T1137" s="59">
        <v>257114100</v>
      </c>
      <c r="U1137" s="60">
        <v>257114100</v>
      </c>
      <c r="V1137" s="61">
        <f t="shared" si="51"/>
        <v>0</v>
      </c>
      <c r="W1137" s="62">
        <f t="shared" si="52"/>
        <v>0</v>
      </c>
      <c r="X1137" s="191" t="str">
        <f t="shared" si="53"/>
        <v>820040511Н0100590621</v>
      </c>
      <c r="Y1137" s="14"/>
      <c r="Z1137" s="4"/>
    </row>
    <row r="1138" spans="2:26" ht="23.25" x14ac:dyDescent="0.25">
      <c r="B1138" s="52" t="s">
        <v>100</v>
      </c>
      <c r="C1138" s="53" t="s">
        <v>43</v>
      </c>
      <c r="D1138" s="454" t="s">
        <v>1582</v>
      </c>
      <c r="E1138" s="455"/>
      <c r="F1138" s="455"/>
      <c r="G1138" s="455"/>
      <c r="H1138" s="455"/>
      <c r="I1138" s="455"/>
      <c r="J1138" s="456"/>
      <c r="K1138" s="54" t="s">
        <v>101</v>
      </c>
      <c r="L1138" s="55"/>
      <c r="M1138" s="325">
        <v>15246408</v>
      </c>
      <c r="N1138" s="327"/>
      <c r="O1138" s="325">
        <v>15246408</v>
      </c>
      <c r="P1138" s="327"/>
      <c r="Q1138" s="56">
        <v>0</v>
      </c>
      <c r="R1138" s="57">
        <v>15246408</v>
      </c>
      <c r="S1138" s="58">
        <v>0</v>
      </c>
      <c r="T1138" s="59">
        <v>15246408</v>
      </c>
      <c r="U1138" s="60">
        <v>15246408</v>
      </c>
      <c r="V1138" s="61">
        <f t="shared" si="51"/>
        <v>0</v>
      </c>
      <c r="W1138" s="62">
        <f t="shared" si="52"/>
        <v>0</v>
      </c>
      <c r="X1138" s="191" t="str">
        <f t="shared" si="53"/>
        <v>820040511Н0100590622</v>
      </c>
      <c r="Y1138" s="14"/>
      <c r="Z1138" s="4"/>
    </row>
    <row r="1139" spans="2:26" ht="23.25" x14ac:dyDescent="0.25">
      <c r="B1139" s="52" t="s">
        <v>58</v>
      </c>
      <c r="C1139" s="53" t="s">
        <v>43</v>
      </c>
      <c r="D1139" s="454" t="s">
        <v>1583</v>
      </c>
      <c r="E1139" s="455"/>
      <c r="F1139" s="455"/>
      <c r="G1139" s="455"/>
      <c r="H1139" s="455"/>
      <c r="I1139" s="455"/>
      <c r="J1139" s="456"/>
      <c r="K1139" s="54" t="s">
        <v>59</v>
      </c>
      <c r="L1139" s="55"/>
      <c r="M1139" s="325">
        <v>89040000</v>
      </c>
      <c r="N1139" s="327"/>
      <c r="O1139" s="325">
        <v>89040000</v>
      </c>
      <c r="P1139" s="327"/>
      <c r="Q1139" s="56">
        <v>0</v>
      </c>
      <c r="R1139" s="57">
        <v>83866691.609999999</v>
      </c>
      <c r="S1139" s="58">
        <v>70706250</v>
      </c>
      <c r="T1139" s="59">
        <v>83866691.609999999</v>
      </c>
      <c r="U1139" s="60">
        <v>83866691.609999999</v>
      </c>
      <c r="V1139" s="61">
        <f t="shared" si="51"/>
        <v>0</v>
      </c>
      <c r="W1139" s="62">
        <f t="shared" si="52"/>
        <v>0</v>
      </c>
      <c r="X1139" s="191" t="str">
        <f t="shared" si="53"/>
        <v>820040511Н0229940244</v>
      </c>
      <c r="Y1139" s="14"/>
      <c r="Z1139" s="4"/>
    </row>
    <row r="1140" spans="2:26" ht="23.25" x14ac:dyDescent="0.25">
      <c r="B1140" s="52" t="s">
        <v>58</v>
      </c>
      <c r="C1140" s="53" t="s">
        <v>43</v>
      </c>
      <c r="D1140" s="454" t="s">
        <v>1584</v>
      </c>
      <c r="E1140" s="455"/>
      <c r="F1140" s="455"/>
      <c r="G1140" s="455"/>
      <c r="H1140" s="455"/>
      <c r="I1140" s="455"/>
      <c r="J1140" s="456"/>
      <c r="K1140" s="54" t="s">
        <v>59</v>
      </c>
      <c r="L1140" s="55"/>
      <c r="M1140" s="325">
        <v>2016000</v>
      </c>
      <c r="N1140" s="327"/>
      <c r="O1140" s="325">
        <v>2016000</v>
      </c>
      <c r="P1140" s="327"/>
      <c r="Q1140" s="56">
        <v>0</v>
      </c>
      <c r="R1140" s="57">
        <v>1999844.64</v>
      </c>
      <c r="S1140" s="58">
        <v>0</v>
      </c>
      <c r="T1140" s="59">
        <v>1999844.64</v>
      </c>
      <c r="U1140" s="60">
        <v>1999844.64</v>
      </c>
      <c r="V1140" s="61">
        <f t="shared" si="51"/>
        <v>0</v>
      </c>
      <c r="W1140" s="62">
        <f t="shared" si="52"/>
        <v>0</v>
      </c>
      <c r="X1140" s="191" t="str">
        <f t="shared" si="53"/>
        <v>820040511Н0329990244</v>
      </c>
      <c r="Y1140" s="14"/>
      <c r="Z1140" s="4"/>
    </row>
    <row r="1141" spans="2:26" ht="23.25" x14ac:dyDescent="0.25">
      <c r="B1141" s="52" t="s">
        <v>58</v>
      </c>
      <c r="C1141" s="53" t="s">
        <v>43</v>
      </c>
      <c r="D1141" s="454" t="s">
        <v>1585</v>
      </c>
      <c r="E1141" s="455"/>
      <c r="F1141" s="455"/>
      <c r="G1141" s="455"/>
      <c r="H1141" s="455"/>
      <c r="I1141" s="455"/>
      <c r="J1141" s="456"/>
      <c r="K1141" s="54" t="s">
        <v>59</v>
      </c>
      <c r="L1141" s="55"/>
      <c r="M1141" s="325">
        <v>640000</v>
      </c>
      <c r="N1141" s="327"/>
      <c r="O1141" s="325">
        <v>640000</v>
      </c>
      <c r="P1141" s="327"/>
      <c r="Q1141" s="56">
        <v>0</v>
      </c>
      <c r="R1141" s="57">
        <v>628152.43999999994</v>
      </c>
      <c r="S1141" s="58">
        <v>0</v>
      </c>
      <c r="T1141" s="59">
        <v>628152.43999999994</v>
      </c>
      <c r="U1141" s="60">
        <v>628152.43999999994</v>
      </c>
      <c r="V1141" s="61">
        <f t="shared" si="51"/>
        <v>0</v>
      </c>
      <c r="W1141" s="62">
        <f t="shared" si="52"/>
        <v>0</v>
      </c>
      <c r="X1141" s="191" t="str">
        <f t="shared" si="53"/>
        <v>820040511Н0429990244</v>
      </c>
      <c r="Y1141" s="14"/>
      <c r="Z1141" s="4"/>
    </row>
    <row r="1142" spans="2:26" ht="34.5" x14ac:dyDescent="0.25">
      <c r="B1142" s="52" t="s">
        <v>45</v>
      </c>
      <c r="C1142" s="53" t="s">
        <v>43</v>
      </c>
      <c r="D1142" s="454" t="s">
        <v>1586</v>
      </c>
      <c r="E1142" s="455"/>
      <c r="F1142" s="455"/>
      <c r="G1142" s="455"/>
      <c r="H1142" s="455"/>
      <c r="I1142" s="455"/>
      <c r="J1142" s="456"/>
      <c r="K1142" s="54" t="s">
        <v>49</v>
      </c>
      <c r="L1142" s="55"/>
      <c r="M1142" s="325">
        <v>47265058.369999997</v>
      </c>
      <c r="N1142" s="327"/>
      <c r="O1142" s="325">
        <v>47265058.369999997</v>
      </c>
      <c r="P1142" s="327"/>
      <c r="Q1142" s="56">
        <v>0</v>
      </c>
      <c r="R1142" s="57">
        <v>47265058.369999997</v>
      </c>
      <c r="S1142" s="58">
        <v>0</v>
      </c>
      <c r="T1142" s="59">
        <v>46867140.130000003</v>
      </c>
      <c r="U1142" s="60">
        <v>46867140.130000003</v>
      </c>
      <c r="V1142" s="61">
        <f t="shared" si="51"/>
        <v>397918.23999999464</v>
      </c>
      <c r="W1142" s="62">
        <f t="shared" si="52"/>
        <v>0</v>
      </c>
      <c r="X1142" s="191" t="str">
        <f t="shared" si="53"/>
        <v>820040511Н0590019121</v>
      </c>
      <c r="Y1142" s="14"/>
      <c r="Z1142" s="4"/>
    </row>
    <row r="1143" spans="2:26" ht="45.75" x14ac:dyDescent="0.25">
      <c r="B1143" s="52" t="s">
        <v>54</v>
      </c>
      <c r="C1143" s="53" t="s">
        <v>43</v>
      </c>
      <c r="D1143" s="454" t="s">
        <v>1586</v>
      </c>
      <c r="E1143" s="455"/>
      <c r="F1143" s="455"/>
      <c r="G1143" s="455"/>
      <c r="H1143" s="455"/>
      <c r="I1143" s="455"/>
      <c r="J1143" s="456"/>
      <c r="K1143" s="54" t="s">
        <v>55</v>
      </c>
      <c r="L1143" s="55"/>
      <c r="M1143" s="325">
        <v>277000</v>
      </c>
      <c r="N1143" s="327"/>
      <c r="O1143" s="325">
        <v>277000</v>
      </c>
      <c r="P1143" s="327"/>
      <c r="Q1143" s="56">
        <v>0</v>
      </c>
      <c r="R1143" s="57">
        <v>34122.300000000003</v>
      </c>
      <c r="S1143" s="58">
        <v>0</v>
      </c>
      <c r="T1143" s="59">
        <v>34122.300000000003</v>
      </c>
      <c r="U1143" s="60">
        <v>34122.300000000003</v>
      </c>
      <c r="V1143" s="61">
        <f t="shared" si="51"/>
        <v>0</v>
      </c>
      <c r="W1143" s="62">
        <f t="shared" si="52"/>
        <v>0</v>
      </c>
      <c r="X1143" s="191" t="str">
        <f t="shared" si="53"/>
        <v>820040511Н0590019122</v>
      </c>
      <c r="Y1143" s="14"/>
      <c r="Z1143" s="4"/>
    </row>
    <row r="1144" spans="2:26" ht="68.25" x14ac:dyDescent="0.25">
      <c r="B1144" s="52" t="s">
        <v>50</v>
      </c>
      <c r="C1144" s="53" t="s">
        <v>43</v>
      </c>
      <c r="D1144" s="454" t="s">
        <v>1586</v>
      </c>
      <c r="E1144" s="455"/>
      <c r="F1144" s="455"/>
      <c r="G1144" s="455"/>
      <c r="H1144" s="455"/>
      <c r="I1144" s="455"/>
      <c r="J1144" s="456"/>
      <c r="K1144" s="54" t="s">
        <v>51</v>
      </c>
      <c r="L1144" s="55"/>
      <c r="M1144" s="325">
        <v>14273247.630000001</v>
      </c>
      <c r="N1144" s="327"/>
      <c r="O1144" s="325">
        <v>14273247.630000001</v>
      </c>
      <c r="P1144" s="327"/>
      <c r="Q1144" s="56">
        <v>0</v>
      </c>
      <c r="R1144" s="57">
        <v>13972141.029999999</v>
      </c>
      <c r="S1144" s="58">
        <v>0</v>
      </c>
      <c r="T1144" s="59">
        <v>13972141.029999999</v>
      </c>
      <c r="U1144" s="60">
        <v>13972141.029999999</v>
      </c>
      <c r="V1144" s="61">
        <f t="shared" si="51"/>
        <v>0</v>
      </c>
      <c r="W1144" s="62">
        <f t="shared" si="52"/>
        <v>0</v>
      </c>
      <c r="X1144" s="191" t="str">
        <f t="shared" si="53"/>
        <v>820040511Н0590019129</v>
      </c>
      <c r="Y1144" s="14"/>
      <c r="Z1144" s="4"/>
    </row>
    <row r="1145" spans="2:26" ht="34.5" x14ac:dyDescent="0.25">
      <c r="B1145" s="52" t="s">
        <v>56</v>
      </c>
      <c r="C1145" s="53" t="s">
        <v>43</v>
      </c>
      <c r="D1145" s="454" t="s">
        <v>1586</v>
      </c>
      <c r="E1145" s="455"/>
      <c r="F1145" s="455"/>
      <c r="G1145" s="455"/>
      <c r="H1145" s="455"/>
      <c r="I1145" s="455"/>
      <c r="J1145" s="456"/>
      <c r="K1145" s="54" t="s">
        <v>57</v>
      </c>
      <c r="L1145" s="55"/>
      <c r="M1145" s="325">
        <v>963000</v>
      </c>
      <c r="N1145" s="327"/>
      <c r="O1145" s="325">
        <v>963000</v>
      </c>
      <c r="P1145" s="327"/>
      <c r="Q1145" s="56">
        <v>0</v>
      </c>
      <c r="R1145" s="57">
        <v>954190.09</v>
      </c>
      <c r="S1145" s="58">
        <v>0</v>
      </c>
      <c r="T1145" s="59">
        <v>954190.09</v>
      </c>
      <c r="U1145" s="60">
        <v>954190.09</v>
      </c>
      <c r="V1145" s="61">
        <f t="shared" si="51"/>
        <v>0</v>
      </c>
      <c r="W1145" s="62">
        <f t="shared" si="52"/>
        <v>0</v>
      </c>
      <c r="X1145" s="191" t="str">
        <f t="shared" si="53"/>
        <v>820040511Н0590019242</v>
      </c>
      <c r="Y1145" s="14"/>
      <c r="Z1145" s="4"/>
    </row>
    <row r="1146" spans="2:26" ht="23.25" x14ac:dyDescent="0.25">
      <c r="B1146" s="52" t="s">
        <v>58</v>
      </c>
      <c r="C1146" s="53" t="s">
        <v>43</v>
      </c>
      <c r="D1146" s="454" t="s">
        <v>1586</v>
      </c>
      <c r="E1146" s="455"/>
      <c r="F1146" s="455"/>
      <c r="G1146" s="455"/>
      <c r="H1146" s="455"/>
      <c r="I1146" s="455"/>
      <c r="J1146" s="456"/>
      <c r="K1146" s="54" t="s">
        <v>59</v>
      </c>
      <c r="L1146" s="55"/>
      <c r="M1146" s="325">
        <v>1140000</v>
      </c>
      <c r="N1146" s="327"/>
      <c r="O1146" s="325">
        <v>1140000</v>
      </c>
      <c r="P1146" s="327"/>
      <c r="Q1146" s="56">
        <v>0</v>
      </c>
      <c r="R1146" s="57">
        <v>951493.66</v>
      </c>
      <c r="S1146" s="58">
        <v>0</v>
      </c>
      <c r="T1146" s="59">
        <v>951493.66</v>
      </c>
      <c r="U1146" s="60">
        <v>951493.66</v>
      </c>
      <c r="V1146" s="61">
        <f t="shared" si="51"/>
        <v>0</v>
      </c>
      <c r="W1146" s="62">
        <f t="shared" si="52"/>
        <v>0</v>
      </c>
      <c r="X1146" s="191" t="str">
        <f t="shared" si="53"/>
        <v>820040511Н0590019244</v>
      </c>
      <c r="Y1146" s="14"/>
      <c r="Z1146" s="4"/>
    </row>
    <row r="1147" spans="2:26" ht="45.75" x14ac:dyDescent="0.25">
      <c r="B1147" s="52" t="s">
        <v>227</v>
      </c>
      <c r="C1147" s="53" t="s">
        <v>43</v>
      </c>
      <c r="D1147" s="454" t="s">
        <v>1586</v>
      </c>
      <c r="E1147" s="455"/>
      <c r="F1147" s="455"/>
      <c r="G1147" s="455"/>
      <c r="H1147" s="455"/>
      <c r="I1147" s="455"/>
      <c r="J1147" s="456"/>
      <c r="K1147" s="54" t="s">
        <v>228</v>
      </c>
      <c r="L1147" s="55"/>
      <c r="M1147" s="325">
        <v>20000</v>
      </c>
      <c r="N1147" s="327"/>
      <c r="O1147" s="325">
        <v>20000</v>
      </c>
      <c r="P1147" s="327"/>
      <c r="Q1147" s="56">
        <v>0</v>
      </c>
      <c r="R1147" s="57">
        <v>0</v>
      </c>
      <c r="S1147" s="58">
        <v>0</v>
      </c>
      <c r="T1147" s="59">
        <v>0</v>
      </c>
      <c r="U1147" s="60">
        <v>0</v>
      </c>
      <c r="V1147" s="61">
        <f t="shared" si="51"/>
        <v>0</v>
      </c>
      <c r="W1147" s="62">
        <f t="shared" si="52"/>
        <v>0</v>
      </c>
      <c r="X1147" s="191" t="str">
        <f t="shared" si="53"/>
        <v>820040511Н0590019831</v>
      </c>
      <c r="Y1147" s="14"/>
      <c r="Z1147" s="4"/>
    </row>
    <row r="1148" spans="2:26" x14ac:dyDescent="0.25">
      <c r="B1148" s="52" t="s">
        <v>65</v>
      </c>
      <c r="C1148" s="53" t="s">
        <v>43</v>
      </c>
      <c r="D1148" s="454" t="s">
        <v>1586</v>
      </c>
      <c r="E1148" s="455"/>
      <c r="F1148" s="455"/>
      <c r="G1148" s="455"/>
      <c r="H1148" s="455"/>
      <c r="I1148" s="455"/>
      <c r="J1148" s="456"/>
      <c r="K1148" s="54" t="s">
        <v>66</v>
      </c>
      <c r="L1148" s="55"/>
      <c r="M1148" s="325">
        <v>15000</v>
      </c>
      <c r="N1148" s="327"/>
      <c r="O1148" s="325">
        <v>15000</v>
      </c>
      <c r="P1148" s="327"/>
      <c r="Q1148" s="56">
        <v>0</v>
      </c>
      <c r="R1148" s="57">
        <v>0</v>
      </c>
      <c r="S1148" s="58">
        <v>0</v>
      </c>
      <c r="T1148" s="59">
        <v>0</v>
      </c>
      <c r="U1148" s="60">
        <v>0</v>
      </c>
      <c r="V1148" s="61">
        <f t="shared" si="51"/>
        <v>0</v>
      </c>
      <c r="W1148" s="62">
        <f t="shared" si="52"/>
        <v>0</v>
      </c>
      <c r="X1148" s="191" t="str">
        <f t="shared" si="53"/>
        <v>820040511Н0590019852</v>
      </c>
      <c r="Y1148" s="14"/>
      <c r="Z1148" s="4"/>
    </row>
    <row r="1149" spans="2:26" ht="23.25" x14ac:dyDescent="0.25">
      <c r="B1149" s="52" t="s">
        <v>100</v>
      </c>
      <c r="C1149" s="53" t="s">
        <v>43</v>
      </c>
      <c r="D1149" s="454" t="s">
        <v>1587</v>
      </c>
      <c r="E1149" s="455"/>
      <c r="F1149" s="455"/>
      <c r="G1149" s="455"/>
      <c r="H1149" s="455"/>
      <c r="I1149" s="455"/>
      <c r="J1149" s="456"/>
      <c r="K1149" s="54" t="s">
        <v>101</v>
      </c>
      <c r="L1149" s="55"/>
      <c r="M1149" s="325">
        <v>42967100</v>
      </c>
      <c r="N1149" s="327"/>
      <c r="O1149" s="325">
        <v>42967100</v>
      </c>
      <c r="P1149" s="327"/>
      <c r="Q1149" s="56">
        <v>0</v>
      </c>
      <c r="R1149" s="57">
        <v>17708203.120000001</v>
      </c>
      <c r="S1149" s="58">
        <v>0</v>
      </c>
      <c r="T1149" s="59">
        <v>17708203.120000001</v>
      </c>
      <c r="U1149" s="60">
        <v>17708203.120000001</v>
      </c>
      <c r="V1149" s="61">
        <f t="shared" si="51"/>
        <v>0</v>
      </c>
      <c r="W1149" s="62">
        <f t="shared" si="52"/>
        <v>0</v>
      </c>
      <c r="X1149" s="191" t="str">
        <f t="shared" si="53"/>
        <v>820040511НT252510622</v>
      </c>
      <c r="Y1149" s="14"/>
      <c r="Z1149" s="4"/>
    </row>
    <row r="1150" spans="2:26" ht="23.25" x14ac:dyDescent="0.25">
      <c r="B1150" s="52" t="s">
        <v>204</v>
      </c>
      <c r="C1150" s="53" t="s">
        <v>43</v>
      </c>
      <c r="D1150" s="454" t="s">
        <v>1588</v>
      </c>
      <c r="E1150" s="455"/>
      <c r="F1150" s="455"/>
      <c r="G1150" s="455"/>
      <c r="H1150" s="455"/>
      <c r="I1150" s="455"/>
      <c r="J1150" s="456"/>
      <c r="K1150" s="54" t="s">
        <v>207</v>
      </c>
      <c r="L1150" s="55"/>
      <c r="M1150" s="325">
        <v>1867800</v>
      </c>
      <c r="N1150" s="327"/>
      <c r="O1150" s="325">
        <v>1867800</v>
      </c>
      <c r="P1150" s="327"/>
      <c r="Q1150" s="56">
        <v>0</v>
      </c>
      <c r="R1150" s="57">
        <v>1867800</v>
      </c>
      <c r="S1150" s="58">
        <v>0</v>
      </c>
      <c r="T1150" s="59">
        <v>1867800</v>
      </c>
      <c r="U1150" s="60">
        <v>1867800</v>
      </c>
      <c r="V1150" s="61">
        <f t="shared" si="51"/>
        <v>0</v>
      </c>
      <c r="W1150" s="62">
        <f t="shared" si="52"/>
        <v>0</v>
      </c>
      <c r="X1150" s="191" t="str">
        <f t="shared" si="53"/>
        <v>82010030460725100322</v>
      </c>
      <c r="Y1150" s="14"/>
      <c r="Z1150" s="4"/>
    </row>
    <row r="1151" spans="2:26" ht="45.75" x14ac:dyDescent="0.25">
      <c r="B1151" s="52" t="s">
        <v>334</v>
      </c>
      <c r="C1151" s="53" t="s">
        <v>43</v>
      </c>
      <c r="D1151" s="454" t="s">
        <v>1589</v>
      </c>
      <c r="E1151" s="455"/>
      <c r="F1151" s="455"/>
      <c r="G1151" s="455"/>
      <c r="H1151" s="455"/>
      <c r="I1151" s="455"/>
      <c r="J1151" s="456"/>
      <c r="K1151" s="54" t="s">
        <v>336</v>
      </c>
      <c r="L1151" s="55"/>
      <c r="M1151" s="325">
        <v>666000</v>
      </c>
      <c r="N1151" s="327"/>
      <c r="O1151" s="325">
        <v>666000</v>
      </c>
      <c r="P1151" s="327"/>
      <c r="Q1151" s="56">
        <v>0</v>
      </c>
      <c r="R1151" s="57">
        <v>41389.65</v>
      </c>
      <c r="S1151" s="58">
        <v>0</v>
      </c>
      <c r="T1151" s="59">
        <v>41389.65</v>
      </c>
      <c r="U1151" s="60">
        <v>41389.65</v>
      </c>
      <c r="V1151" s="61">
        <f t="shared" si="51"/>
        <v>0</v>
      </c>
      <c r="W1151" s="62">
        <f t="shared" si="52"/>
        <v>0</v>
      </c>
      <c r="X1151" s="191" t="str">
        <f t="shared" si="53"/>
        <v>820100311Н0129950313</v>
      </c>
      <c r="Y1151" s="14"/>
      <c r="Z1151" s="4"/>
    </row>
    <row r="1152" spans="2:26" ht="34.5" x14ac:dyDescent="0.25">
      <c r="B1152" s="52" t="s">
        <v>45</v>
      </c>
      <c r="C1152" s="53" t="s">
        <v>43</v>
      </c>
      <c r="D1152" s="454" t="s">
        <v>1590</v>
      </c>
      <c r="E1152" s="455"/>
      <c r="F1152" s="455"/>
      <c r="G1152" s="455"/>
      <c r="H1152" s="455"/>
      <c r="I1152" s="455"/>
      <c r="J1152" s="456"/>
      <c r="K1152" s="54" t="s">
        <v>49</v>
      </c>
      <c r="L1152" s="55"/>
      <c r="M1152" s="325">
        <v>10158500</v>
      </c>
      <c r="N1152" s="327"/>
      <c r="O1152" s="325">
        <v>10158500</v>
      </c>
      <c r="P1152" s="327"/>
      <c r="Q1152" s="56">
        <v>0</v>
      </c>
      <c r="R1152" s="57">
        <v>10158500</v>
      </c>
      <c r="S1152" s="58">
        <v>0</v>
      </c>
      <c r="T1152" s="59">
        <v>9443113.8699999992</v>
      </c>
      <c r="U1152" s="60">
        <v>9443113.8699999992</v>
      </c>
      <c r="V1152" s="61">
        <f t="shared" si="51"/>
        <v>715386.13000000082</v>
      </c>
      <c r="W1152" s="62">
        <f t="shared" si="52"/>
        <v>0</v>
      </c>
      <c r="X1152" s="191" t="str">
        <f t="shared" si="53"/>
        <v>82101079990000710121</v>
      </c>
      <c r="Y1152" s="14"/>
      <c r="Z1152" s="4"/>
    </row>
    <row r="1153" spans="2:26" ht="68.25" x14ac:dyDescent="0.25">
      <c r="B1153" s="52" t="s">
        <v>50</v>
      </c>
      <c r="C1153" s="53" t="s">
        <v>43</v>
      </c>
      <c r="D1153" s="454" t="s">
        <v>1590</v>
      </c>
      <c r="E1153" s="455"/>
      <c r="F1153" s="455"/>
      <c r="G1153" s="455"/>
      <c r="H1153" s="455"/>
      <c r="I1153" s="455"/>
      <c r="J1153" s="456"/>
      <c r="K1153" s="54" t="s">
        <v>51</v>
      </c>
      <c r="L1153" s="55"/>
      <c r="M1153" s="325">
        <v>3067400</v>
      </c>
      <c r="N1153" s="327"/>
      <c r="O1153" s="325">
        <v>3067400</v>
      </c>
      <c r="P1153" s="327"/>
      <c r="Q1153" s="56">
        <v>0</v>
      </c>
      <c r="R1153" s="57">
        <v>2153635.7000000002</v>
      </c>
      <c r="S1153" s="58">
        <v>0</v>
      </c>
      <c r="T1153" s="59">
        <v>2153635.7000000002</v>
      </c>
      <c r="U1153" s="60">
        <v>2153635.7000000002</v>
      </c>
      <c r="V1153" s="61">
        <f t="shared" si="51"/>
        <v>0</v>
      </c>
      <c r="W1153" s="62">
        <f t="shared" si="52"/>
        <v>0</v>
      </c>
      <c r="X1153" s="191" t="str">
        <f t="shared" si="53"/>
        <v>82101079990000710129</v>
      </c>
      <c r="Y1153" s="14"/>
      <c r="Z1153" s="4"/>
    </row>
    <row r="1154" spans="2:26" x14ac:dyDescent="0.25">
      <c r="B1154" s="52" t="s">
        <v>94</v>
      </c>
      <c r="C1154" s="53" t="s">
        <v>43</v>
      </c>
      <c r="D1154" s="454" t="s">
        <v>1591</v>
      </c>
      <c r="E1154" s="455"/>
      <c r="F1154" s="455"/>
      <c r="G1154" s="455"/>
      <c r="H1154" s="455"/>
      <c r="I1154" s="455"/>
      <c r="J1154" s="456"/>
      <c r="K1154" s="54" t="s">
        <v>96</v>
      </c>
      <c r="L1154" s="55"/>
      <c r="M1154" s="325">
        <v>14011200</v>
      </c>
      <c r="N1154" s="327"/>
      <c r="O1154" s="325">
        <v>14011200</v>
      </c>
      <c r="P1154" s="327"/>
      <c r="Q1154" s="56">
        <v>0</v>
      </c>
      <c r="R1154" s="57">
        <v>12909542.67</v>
      </c>
      <c r="S1154" s="58">
        <v>0</v>
      </c>
      <c r="T1154" s="59">
        <v>12909542.67</v>
      </c>
      <c r="U1154" s="60">
        <v>12909542.67</v>
      </c>
      <c r="V1154" s="61">
        <f t="shared" si="51"/>
        <v>0</v>
      </c>
      <c r="W1154" s="62">
        <f t="shared" si="52"/>
        <v>0</v>
      </c>
      <c r="X1154" s="191" t="str">
        <f t="shared" si="53"/>
        <v>82101079990000770880</v>
      </c>
      <c r="Y1154" s="14"/>
      <c r="Z1154" s="4"/>
    </row>
    <row r="1155" spans="2:26" ht="34.5" x14ac:dyDescent="0.25">
      <c r="B1155" s="52" t="s">
        <v>45</v>
      </c>
      <c r="C1155" s="53" t="s">
        <v>43</v>
      </c>
      <c r="D1155" s="454" t="s">
        <v>1592</v>
      </c>
      <c r="E1155" s="455"/>
      <c r="F1155" s="455"/>
      <c r="G1155" s="455"/>
      <c r="H1155" s="455"/>
      <c r="I1155" s="455"/>
      <c r="J1155" s="456"/>
      <c r="K1155" s="54" t="s">
        <v>49</v>
      </c>
      <c r="L1155" s="55"/>
      <c r="M1155" s="325">
        <v>28146825.350000001</v>
      </c>
      <c r="N1155" s="327"/>
      <c r="O1155" s="325">
        <v>28146825.350000001</v>
      </c>
      <c r="P1155" s="327"/>
      <c r="Q1155" s="56">
        <v>0</v>
      </c>
      <c r="R1155" s="57">
        <v>28146825.350000001</v>
      </c>
      <c r="S1155" s="58">
        <v>0</v>
      </c>
      <c r="T1155" s="59">
        <v>28072428.440000001</v>
      </c>
      <c r="U1155" s="60">
        <v>28072428.440000001</v>
      </c>
      <c r="V1155" s="61">
        <f t="shared" si="51"/>
        <v>74396.910000000149</v>
      </c>
      <c r="W1155" s="62">
        <f t="shared" si="52"/>
        <v>0</v>
      </c>
      <c r="X1155" s="191" t="str">
        <f t="shared" si="53"/>
        <v>82101079990090019121</v>
      </c>
      <c r="Y1155" s="14"/>
      <c r="Z1155" s="4"/>
    </row>
    <row r="1156" spans="2:26" ht="45.75" x14ac:dyDescent="0.25">
      <c r="B1156" s="52" t="s">
        <v>54</v>
      </c>
      <c r="C1156" s="53" t="s">
        <v>43</v>
      </c>
      <c r="D1156" s="454" t="s">
        <v>1592</v>
      </c>
      <c r="E1156" s="455"/>
      <c r="F1156" s="455"/>
      <c r="G1156" s="455"/>
      <c r="H1156" s="455"/>
      <c r="I1156" s="455"/>
      <c r="J1156" s="456"/>
      <c r="K1156" s="54" t="s">
        <v>55</v>
      </c>
      <c r="L1156" s="55"/>
      <c r="M1156" s="325">
        <v>2091500</v>
      </c>
      <c r="N1156" s="327"/>
      <c r="O1156" s="325">
        <v>2091500</v>
      </c>
      <c r="P1156" s="327"/>
      <c r="Q1156" s="56">
        <v>0</v>
      </c>
      <c r="R1156" s="57">
        <v>397834.12</v>
      </c>
      <c r="S1156" s="58">
        <v>0</v>
      </c>
      <c r="T1156" s="59">
        <v>397834.12</v>
      </c>
      <c r="U1156" s="60">
        <v>397834.12</v>
      </c>
      <c r="V1156" s="61">
        <f t="shared" si="51"/>
        <v>0</v>
      </c>
      <c r="W1156" s="62">
        <f t="shared" si="52"/>
        <v>0</v>
      </c>
      <c r="X1156" s="191" t="str">
        <f t="shared" si="53"/>
        <v>82101079990090019122</v>
      </c>
      <c r="Y1156" s="14"/>
      <c r="Z1156" s="4"/>
    </row>
    <row r="1157" spans="2:26" ht="68.25" x14ac:dyDescent="0.25">
      <c r="B1157" s="52" t="s">
        <v>50</v>
      </c>
      <c r="C1157" s="53" t="s">
        <v>43</v>
      </c>
      <c r="D1157" s="454" t="s">
        <v>1592</v>
      </c>
      <c r="E1157" s="455"/>
      <c r="F1157" s="455"/>
      <c r="G1157" s="455"/>
      <c r="H1157" s="455"/>
      <c r="I1157" s="455"/>
      <c r="J1157" s="456"/>
      <c r="K1157" s="54" t="s">
        <v>51</v>
      </c>
      <c r="L1157" s="55"/>
      <c r="M1157" s="325">
        <v>8500758.6500000004</v>
      </c>
      <c r="N1157" s="327"/>
      <c r="O1157" s="325">
        <v>8500758.6500000004</v>
      </c>
      <c r="P1157" s="327"/>
      <c r="Q1157" s="56">
        <v>0</v>
      </c>
      <c r="R1157" s="57">
        <v>8349172.0899999999</v>
      </c>
      <c r="S1157" s="58">
        <v>0</v>
      </c>
      <c r="T1157" s="59">
        <v>8349172.0899999999</v>
      </c>
      <c r="U1157" s="60">
        <v>8349172.0899999999</v>
      </c>
      <c r="V1157" s="61">
        <f t="shared" si="51"/>
        <v>0</v>
      </c>
      <c r="W1157" s="62">
        <f t="shared" si="52"/>
        <v>0</v>
      </c>
      <c r="X1157" s="191" t="str">
        <f t="shared" si="53"/>
        <v>82101079990090019129</v>
      </c>
      <c r="Y1157" s="14"/>
      <c r="Z1157" s="4"/>
    </row>
    <row r="1158" spans="2:26" ht="34.5" x14ac:dyDescent="0.25">
      <c r="B1158" s="52" t="s">
        <v>56</v>
      </c>
      <c r="C1158" s="53" t="s">
        <v>43</v>
      </c>
      <c r="D1158" s="454" t="s">
        <v>1592</v>
      </c>
      <c r="E1158" s="455"/>
      <c r="F1158" s="455"/>
      <c r="G1158" s="455"/>
      <c r="H1158" s="455"/>
      <c r="I1158" s="455"/>
      <c r="J1158" s="456"/>
      <c r="K1158" s="54" t="s">
        <v>57</v>
      </c>
      <c r="L1158" s="55"/>
      <c r="M1158" s="325">
        <v>834000</v>
      </c>
      <c r="N1158" s="327"/>
      <c r="O1158" s="325">
        <v>834000</v>
      </c>
      <c r="P1158" s="327"/>
      <c r="Q1158" s="56">
        <v>0</v>
      </c>
      <c r="R1158" s="57">
        <v>366520.73</v>
      </c>
      <c r="S1158" s="58">
        <v>0</v>
      </c>
      <c r="T1158" s="59">
        <v>366520.73</v>
      </c>
      <c r="U1158" s="60">
        <v>366520.73</v>
      </c>
      <c r="V1158" s="61">
        <f t="shared" si="51"/>
        <v>0</v>
      </c>
      <c r="W1158" s="62">
        <f t="shared" si="52"/>
        <v>0</v>
      </c>
      <c r="X1158" s="191" t="str">
        <f t="shared" si="53"/>
        <v>82101079990090019242</v>
      </c>
      <c r="Y1158" s="14"/>
      <c r="Z1158" s="4"/>
    </row>
    <row r="1159" spans="2:26" ht="23.25" x14ac:dyDescent="0.25">
      <c r="B1159" s="52" t="s">
        <v>58</v>
      </c>
      <c r="C1159" s="53" t="s">
        <v>43</v>
      </c>
      <c r="D1159" s="454" t="s">
        <v>1592</v>
      </c>
      <c r="E1159" s="455"/>
      <c r="F1159" s="455"/>
      <c r="G1159" s="455"/>
      <c r="H1159" s="455"/>
      <c r="I1159" s="455"/>
      <c r="J1159" s="456"/>
      <c r="K1159" s="54" t="s">
        <v>59</v>
      </c>
      <c r="L1159" s="55"/>
      <c r="M1159" s="325">
        <v>1400000</v>
      </c>
      <c r="N1159" s="327"/>
      <c r="O1159" s="325">
        <v>1400000</v>
      </c>
      <c r="P1159" s="327"/>
      <c r="Q1159" s="56">
        <v>0</v>
      </c>
      <c r="R1159" s="57">
        <v>1220896.25</v>
      </c>
      <c r="S1159" s="58">
        <v>339926.27</v>
      </c>
      <c r="T1159" s="59">
        <v>1220896.25</v>
      </c>
      <c r="U1159" s="60">
        <v>1220896.25</v>
      </c>
      <c r="V1159" s="61">
        <f t="shared" si="51"/>
        <v>0</v>
      </c>
      <c r="W1159" s="62">
        <f t="shared" si="52"/>
        <v>0</v>
      </c>
      <c r="X1159" s="191" t="str">
        <f t="shared" si="53"/>
        <v>82101079990090019244</v>
      </c>
      <c r="Y1159" s="14"/>
      <c r="Z1159" s="4"/>
    </row>
    <row r="1160" spans="2:26" ht="23.25" x14ac:dyDescent="0.25">
      <c r="B1160" s="52" t="s">
        <v>86</v>
      </c>
      <c r="C1160" s="53" t="s">
        <v>43</v>
      </c>
      <c r="D1160" s="454" t="s">
        <v>1592</v>
      </c>
      <c r="E1160" s="455"/>
      <c r="F1160" s="455"/>
      <c r="G1160" s="455"/>
      <c r="H1160" s="455"/>
      <c r="I1160" s="455"/>
      <c r="J1160" s="456"/>
      <c r="K1160" s="54" t="s">
        <v>87</v>
      </c>
      <c r="L1160" s="55"/>
      <c r="M1160" s="325">
        <v>9000</v>
      </c>
      <c r="N1160" s="327"/>
      <c r="O1160" s="325">
        <v>9000</v>
      </c>
      <c r="P1160" s="327"/>
      <c r="Q1160" s="56">
        <v>0</v>
      </c>
      <c r="R1160" s="57">
        <v>0</v>
      </c>
      <c r="S1160" s="58">
        <v>0</v>
      </c>
      <c r="T1160" s="59">
        <v>0</v>
      </c>
      <c r="U1160" s="60">
        <v>0</v>
      </c>
      <c r="V1160" s="61">
        <f t="shared" si="51"/>
        <v>0</v>
      </c>
      <c r="W1160" s="62">
        <f t="shared" si="52"/>
        <v>0</v>
      </c>
      <c r="X1160" s="191" t="str">
        <f t="shared" si="53"/>
        <v>82101079990090019851</v>
      </c>
      <c r="Y1160" s="14"/>
      <c r="Z1160" s="4"/>
    </row>
    <row r="1161" spans="2:26" x14ac:dyDescent="0.25">
      <c r="B1161" s="52" t="s">
        <v>65</v>
      </c>
      <c r="C1161" s="53" t="s">
        <v>43</v>
      </c>
      <c r="D1161" s="454" t="s">
        <v>1592</v>
      </c>
      <c r="E1161" s="455"/>
      <c r="F1161" s="455"/>
      <c r="G1161" s="455"/>
      <c r="H1161" s="455"/>
      <c r="I1161" s="455"/>
      <c r="J1161" s="456"/>
      <c r="K1161" s="54" t="s">
        <v>66</v>
      </c>
      <c r="L1161" s="55"/>
      <c r="M1161" s="325">
        <v>9000</v>
      </c>
      <c r="N1161" s="327"/>
      <c r="O1161" s="325">
        <v>9000</v>
      </c>
      <c r="P1161" s="327"/>
      <c r="Q1161" s="56">
        <v>0</v>
      </c>
      <c r="R1161" s="57">
        <v>8350</v>
      </c>
      <c r="S1161" s="58">
        <v>0</v>
      </c>
      <c r="T1161" s="59">
        <v>8350</v>
      </c>
      <c r="U1161" s="60">
        <v>8350</v>
      </c>
      <c r="V1161" s="61">
        <f t="shared" si="51"/>
        <v>0</v>
      </c>
      <c r="W1161" s="62">
        <f t="shared" si="52"/>
        <v>0</v>
      </c>
      <c r="X1161" s="191" t="str">
        <f t="shared" si="53"/>
        <v>82101079990090019852</v>
      </c>
      <c r="Y1161" s="14"/>
      <c r="Z1161" s="4"/>
    </row>
    <row r="1162" spans="2:26" x14ac:dyDescent="0.25">
      <c r="B1162" s="52" t="s">
        <v>88</v>
      </c>
      <c r="C1162" s="53" t="s">
        <v>43</v>
      </c>
      <c r="D1162" s="454" t="s">
        <v>1592</v>
      </c>
      <c r="E1162" s="455"/>
      <c r="F1162" s="455"/>
      <c r="G1162" s="455"/>
      <c r="H1162" s="455"/>
      <c r="I1162" s="455"/>
      <c r="J1162" s="456"/>
      <c r="K1162" s="54" t="s">
        <v>89</v>
      </c>
      <c r="L1162" s="55"/>
      <c r="M1162" s="325">
        <v>2000</v>
      </c>
      <c r="N1162" s="327"/>
      <c r="O1162" s="325">
        <v>2000</v>
      </c>
      <c r="P1162" s="327"/>
      <c r="Q1162" s="56">
        <v>0</v>
      </c>
      <c r="R1162" s="57">
        <v>973.4</v>
      </c>
      <c r="S1162" s="58">
        <v>0</v>
      </c>
      <c r="T1162" s="59">
        <v>973.4</v>
      </c>
      <c r="U1162" s="60">
        <v>973.4</v>
      </c>
      <c r="V1162" s="61">
        <f t="shared" si="51"/>
        <v>0</v>
      </c>
      <c r="W1162" s="62">
        <f t="shared" si="52"/>
        <v>0</v>
      </c>
      <c r="X1162" s="191" t="str">
        <f t="shared" si="53"/>
        <v>82101079990090019853</v>
      </c>
      <c r="Y1162" s="14"/>
      <c r="Z1162" s="4"/>
    </row>
    <row r="1163" spans="2:26" x14ac:dyDescent="0.25">
      <c r="B1163" s="52" t="s">
        <v>77</v>
      </c>
      <c r="C1163" s="53" t="s">
        <v>43</v>
      </c>
      <c r="D1163" s="454" t="s">
        <v>1593</v>
      </c>
      <c r="E1163" s="455"/>
      <c r="F1163" s="455"/>
      <c r="G1163" s="455"/>
      <c r="H1163" s="455"/>
      <c r="I1163" s="455"/>
      <c r="J1163" s="456"/>
      <c r="K1163" s="54" t="s">
        <v>79</v>
      </c>
      <c r="L1163" s="55"/>
      <c r="M1163" s="325">
        <v>34588828.939999998</v>
      </c>
      <c r="N1163" s="327"/>
      <c r="O1163" s="325">
        <v>34588828.939999998</v>
      </c>
      <c r="P1163" s="327"/>
      <c r="Q1163" s="56">
        <v>0</v>
      </c>
      <c r="R1163" s="57">
        <v>34588828.939999998</v>
      </c>
      <c r="S1163" s="58">
        <v>0</v>
      </c>
      <c r="T1163" s="59">
        <v>34558176.460000001</v>
      </c>
      <c r="U1163" s="60">
        <v>34558176.460000001</v>
      </c>
      <c r="V1163" s="61">
        <f t="shared" si="51"/>
        <v>30652.479999996722</v>
      </c>
      <c r="W1163" s="62">
        <f t="shared" si="52"/>
        <v>0</v>
      </c>
      <c r="X1163" s="191" t="str">
        <f t="shared" si="53"/>
        <v>82201139990000590111</v>
      </c>
      <c r="Y1163" s="14"/>
      <c r="Z1163" s="4"/>
    </row>
    <row r="1164" spans="2:26" ht="34.5" x14ac:dyDescent="0.25">
      <c r="B1164" s="52" t="s">
        <v>80</v>
      </c>
      <c r="C1164" s="53" t="s">
        <v>43</v>
      </c>
      <c r="D1164" s="454" t="s">
        <v>1593</v>
      </c>
      <c r="E1164" s="455"/>
      <c r="F1164" s="455"/>
      <c r="G1164" s="455"/>
      <c r="H1164" s="455"/>
      <c r="I1164" s="455"/>
      <c r="J1164" s="456"/>
      <c r="K1164" s="54" t="s">
        <v>81</v>
      </c>
      <c r="L1164" s="55"/>
      <c r="M1164" s="325">
        <v>65000</v>
      </c>
      <c r="N1164" s="327"/>
      <c r="O1164" s="325">
        <v>65000</v>
      </c>
      <c r="P1164" s="327"/>
      <c r="Q1164" s="56">
        <v>0</v>
      </c>
      <c r="R1164" s="57">
        <v>32105.3</v>
      </c>
      <c r="S1164" s="58">
        <v>0</v>
      </c>
      <c r="T1164" s="59">
        <v>32105.3</v>
      </c>
      <c r="U1164" s="60">
        <v>32105.3</v>
      </c>
      <c r="V1164" s="61">
        <f t="shared" si="51"/>
        <v>0</v>
      </c>
      <c r="W1164" s="62">
        <f t="shared" si="52"/>
        <v>0</v>
      </c>
      <c r="X1164" s="191" t="str">
        <f t="shared" si="53"/>
        <v>82201139990000590112</v>
      </c>
      <c r="Y1164" s="14"/>
      <c r="Z1164" s="4"/>
    </row>
    <row r="1165" spans="2:26" ht="57" x14ac:dyDescent="0.25">
      <c r="B1165" s="52" t="s">
        <v>82</v>
      </c>
      <c r="C1165" s="53" t="s">
        <v>43</v>
      </c>
      <c r="D1165" s="454" t="s">
        <v>1593</v>
      </c>
      <c r="E1165" s="455"/>
      <c r="F1165" s="455"/>
      <c r="G1165" s="455"/>
      <c r="H1165" s="455"/>
      <c r="I1165" s="455"/>
      <c r="J1165" s="456"/>
      <c r="K1165" s="54" t="s">
        <v>83</v>
      </c>
      <c r="L1165" s="55"/>
      <c r="M1165" s="325">
        <v>10444392.460000001</v>
      </c>
      <c r="N1165" s="327"/>
      <c r="O1165" s="325">
        <v>10444392.460000001</v>
      </c>
      <c r="P1165" s="327"/>
      <c r="Q1165" s="56">
        <v>0</v>
      </c>
      <c r="R1165" s="57">
        <v>10288004.460000001</v>
      </c>
      <c r="S1165" s="58">
        <v>0</v>
      </c>
      <c r="T1165" s="59">
        <v>10288004.460000001</v>
      </c>
      <c r="U1165" s="60">
        <v>10288004.460000001</v>
      </c>
      <c r="V1165" s="61">
        <f t="shared" si="51"/>
        <v>0</v>
      </c>
      <c r="W1165" s="62">
        <f t="shared" si="52"/>
        <v>0</v>
      </c>
      <c r="X1165" s="191" t="str">
        <f t="shared" si="53"/>
        <v>82201139990000590119</v>
      </c>
      <c r="Y1165" s="14"/>
      <c r="Z1165" s="4"/>
    </row>
    <row r="1166" spans="2:26" ht="34.5" x14ac:dyDescent="0.25">
      <c r="B1166" s="52" t="s">
        <v>56</v>
      </c>
      <c r="C1166" s="53" t="s">
        <v>43</v>
      </c>
      <c r="D1166" s="454" t="s">
        <v>1593</v>
      </c>
      <c r="E1166" s="455"/>
      <c r="F1166" s="455"/>
      <c r="G1166" s="455"/>
      <c r="H1166" s="455"/>
      <c r="I1166" s="455"/>
      <c r="J1166" s="456"/>
      <c r="K1166" s="54" t="s">
        <v>57</v>
      </c>
      <c r="L1166" s="55"/>
      <c r="M1166" s="325">
        <v>1400100</v>
      </c>
      <c r="N1166" s="327"/>
      <c r="O1166" s="325">
        <v>1400100</v>
      </c>
      <c r="P1166" s="327"/>
      <c r="Q1166" s="56">
        <v>0</v>
      </c>
      <c r="R1166" s="57">
        <v>1299374.48</v>
      </c>
      <c r="S1166" s="58">
        <v>0</v>
      </c>
      <c r="T1166" s="59">
        <v>1299374.48</v>
      </c>
      <c r="U1166" s="60">
        <v>1299374.48</v>
      </c>
      <c r="V1166" s="61">
        <f t="shared" si="51"/>
        <v>0</v>
      </c>
      <c r="W1166" s="62">
        <f t="shared" si="52"/>
        <v>0</v>
      </c>
      <c r="X1166" s="191" t="str">
        <f t="shared" si="53"/>
        <v>82201139990000590242</v>
      </c>
      <c r="Y1166" s="14"/>
      <c r="Z1166" s="4"/>
    </row>
    <row r="1167" spans="2:26" ht="23.25" x14ac:dyDescent="0.25">
      <c r="B1167" s="52" t="s">
        <v>58</v>
      </c>
      <c r="C1167" s="53" t="s">
        <v>43</v>
      </c>
      <c r="D1167" s="454" t="s">
        <v>1593</v>
      </c>
      <c r="E1167" s="455"/>
      <c r="F1167" s="455"/>
      <c r="G1167" s="455"/>
      <c r="H1167" s="455"/>
      <c r="I1167" s="455"/>
      <c r="J1167" s="456"/>
      <c r="K1167" s="54" t="s">
        <v>59</v>
      </c>
      <c r="L1167" s="55"/>
      <c r="M1167" s="325">
        <v>7995900</v>
      </c>
      <c r="N1167" s="327"/>
      <c r="O1167" s="325">
        <v>7995900</v>
      </c>
      <c r="P1167" s="327"/>
      <c r="Q1167" s="56">
        <v>0</v>
      </c>
      <c r="R1167" s="57">
        <v>7670264.5899999999</v>
      </c>
      <c r="S1167" s="58">
        <v>1170000</v>
      </c>
      <c r="T1167" s="59">
        <v>7670264.5899999999</v>
      </c>
      <c r="U1167" s="60">
        <v>7670264.5899999999</v>
      </c>
      <c r="V1167" s="61">
        <f t="shared" si="51"/>
        <v>0</v>
      </c>
      <c r="W1167" s="62">
        <f t="shared" si="52"/>
        <v>0</v>
      </c>
      <c r="X1167" s="191" t="str">
        <f t="shared" si="53"/>
        <v>82201139990000590244</v>
      </c>
      <c r="Y1167" s="14"/>
      <c r="Z1167" s="4"/>
    </row>
    <row r="1168" spans="2:26" x14ac:dyDescent="0.25">
      <c r="B1168" s="52" t="s">
        <v>84</v>
      </c>
      <c r="C1168" s="53" t="s">
        <v>43</v>
      </c>
      <c r="D1168" s="454" t="s">
        <v>1593</v>
      </c>
      <c r="E1168" s="455"/>
      <c r="F1168" s="455"/>
      <c r="G1168" s="455"/>
      <c r="H1168" s="455"/>
      <c r="I1168" s="455"/>
      <c r="J1168" s="456"/>
      <c r="K1168" s="54" t="s">
        <v>85</v>
      </c>
      <c r="L1168" s="55"/>
      <c r="M1168" s="325">
        <v>1743000</v>
      </c>
      <c r="N1168" s="327"/>
      <c r="O1168" s="325">
        <v>1743000</v>
      </c>
      <c r="P1168" s="327"/>
      <c r="Q1168" s="56">
        <v>0</v>
      </c>
      <c r="R1168" s="57">
        <v>1454016.35</v>
      </c>
      <c r="S1168" s="58">
        <v>0</v>
      </c>
      <c r="T1168" s="59">
        <v>1454016.35</v>
      </c>
      <c r="U1168" s="60">
        <v>1454016.35</v>
      </c>
      <c r="V1168" s="61">
        <f t="shared" si="51"/>
        <v>0</v>
      </c>
      <c r="W1168" s="62">
        <f t="shared" si="52"/>
        <v>0</v>
      </c>
      <c r="X1168" s="191" t="str">
        <f t="shared" si="53"/>
        <v>82201139990000590247</v>
      </c>
      <c r="Y1168" s="14"/>
      <c r="Z1168" s="4"/>
    </row>
    <row r="1169" spans="2:26" x14ac:dyDescent="0.25">
      <c r="B1169" s="52" t="s">
        <v>65</v>
      </c>
      <c r="C1169" s="53" t="s">
        <v>43</v>
      </c>
      <c r="D1169" s="454" t="s">
        <v>1593</v>
      </c>
      <c r="E1169" s="455"/>
      <c r="F1169" s="455"/>
      <c r="G1169" s="455"/>
      <c r="H1169" s="455"/>
      <c r="I1169" s="455"/>
      <c r="J1169" s="456"/>
      <c r="K1169" s="54" t="s">
        <v>66</v>
      </c>
      <c r="L1169" s="55"/>
      <c r="M1169" s="325">
        <v>25000</v>
      </c>
      <c r="N1169" s="327"/>
      <c r="O1169" s="325">
        <v>25000</v>
      </c>
      <c r="P1169" s="327"/>
      <c r="Q1169" s="56">
        <v>0</v>
      </c>
      <c r="R1169" s="57">
        <v>7303</v>
      </c>
      <c r="S1169" s="58">
        <v>0</v>
      </c>
      <c r="T1169" s="59">
        <v>7303</v>
      </c>
      <c r="U1169" s="60">
        <v>7303</v>
      </c>
      <c r="V1169" s="61">
        <f t="shared" si="51"/>
        <v>0</v>
      </c>
      <c r="W1169" s="62">
        <f t="shared" si="52"/>
        <v>0</v>
      </c>
      <c r="X1169" s="191" t="str">
        <f t="shared" si="53"/>
        <v>82201139990000590852</v>
      </c>
      <c r="Y1169" s="14"/>
      <c r="Z1169" s="4"/>
    </row>
    <row r="1170" spans="2:26" ht="34.5" x14ac:dyDescent="0.25">
      <c r="B1170" s="52" t="s">
        <v>45</v>
      </c>
      <c r="C1170" s="53" t="s">
        <v>43</v>
      </c>
      <c r="D1170" s="454" t="s">
        <v>1594</v>
      </c>
      <c r="E1170" s="455"/>
      <c r="F1170" s="455"/>
      <c r="G1170" s="455"/>
      <c r="H1170" s="455"/>
      <c r="I1170" s="455"/>
      <c r="J1170" s="456"/>
      <c r="K1170" s="54" t="s">
        <v>49</v>
      </c>
      <c r="L1170" s="55"/>
      <c r="M1170" s="325">
        <v>7061293.6799999997</v>
      </c>
      <c r="N1170" s="327"/>
      <c r="O1170" s="325">
        <v>7061293.6799999997</v>
      </c>
      <c r="P1170" s="327"/>
      <c r="Q1170" s="56">
        <v>0</v>
      </c>
      <c r="R1170" s="57">
        <v>7061293.6799999997</v>
      </c>
      <c r="S1170" s="58">
        <v>0</v>
      </c>
      <c r="T1170" s="59">
        <v>7060622.04</v>
      </c>
      <c r="U1170" s="60">
        <v>7060622.04</v>
      </c>
      <c r="V1170" s="61">
        <f t="shared" si="51"/>
        <v>671.63999999966472</v>
      </c>
      <c r="W1170" s="62">
        <f t="shared" si="52"/>
        <v>0</v>
      </c>
      <c r="X1170" s="191" t="str">
        <f t="shared" si="53"/>
        <v>82201139990090019121</v>
      </c>
      <c r="Y1170" s="14"/>
      <c r="Z1170" s="4"/>
    </row>
    <row r="1171" spans="2:26" ht="45.75" x14ac:dyDescent="0.25">
      <c r="B1171" s="52" t="s">
        <v>54</v>
      </c>
      <c r="C1171" s="53" t="s">
        <v>43</v>
      </c>
      <c r="D1171" s="454" t="s">
        <v>1594</v>
      </c>
      <c r="E1171" s="455"/>
      <c r="F1171" s="455"/>
      <c r="G1171" s="455"/>
      <c r="H1171" s="455"/>
      <c r="I1171" s="455"/>
      <c r="J1171" s="456"/>
      <c r="K1171" s="54" t="s">
        <v>55</v>
      </c>
      <c r="L1171" s="55"/>
      <c r="M1171" s="325">
        <v>20000</v>
      </c>
      <c r="N1171" s="327"/>
      <c r="O1171" s="325">
        <v>20000</v>
      </c>
      <c r="P1171" s="327"/>
      <c r="Q1171" s="56">
        <v>0</v>
      </c>
      <c r="R1171" s="57">
        <v>14010.3</v>
      </c>
      <c r="S1171" s="58">
        <v>0</v>
      </c>
      <c r="T1171" s="59">
        <v>14010.3</v>
      </c>
      <c r="U1171" s="60">
        <v>14010.3</v>
      </c>
      <c r="V1171" s="61">
        <f t="shared" si="51"/>
        <v>0</v>
      </c>
      <c r="W1171" s="62">
        <f t="shared" si="52"/>
        <v>0</v>
      </c>
      <c r="X1171" s="191" t="str">
        <f t="shared" si="53"/>
        <v>82201139990090019122</v>
      </c>
      <c r="Y1171" s="14"/>
      <c r="Z1171" s="4"/>
    </row>
    <row r="1172" spans="2:26" ht="68.25" x14ac:dyDescent="0.25">
      <c r="B1172" s="52" t="s">
        <v>50</v>
      </c>
      <c r="C1172" s="53" t="s">
        <v>43</v>
      </c>
      <c r="D1172" s="454" t="s">
        <v>1594</v>
      </c>
      <c r="E1172" s="455"/>
      <c r="F1172" s="455"/>
      <c r="G1172" s="455"/>
      <c r="H1172" s="455"/>
      <c r="I1172" s="455"/>
      <c r="J1172" s="456"/>
      <c r="K1172" s="54" t="s">
        <v>51</v>
      </c>
      <c r="L1172" s="55"/>
      <c r="M1172" s="325">
        <v>2132599.3199999998</v>
      </c>
      <c r="N1172" s="327"/>
      <c r="O1172" s="325">
        <v>2132599.3199999998</v>
      </c>
      <c r="P1172" s="327"/>
      <c r="Q1172" s="56">
        <v>0</v>
      </c>
      <c r="R1172" s="57">
        <v>2091343.35</v>
      </c>
      <c r="S1172" s="58">
        <v>0</v>
      </c>
      <c r="T1172" s="59">
        <v>2091343.35</v>
      </c>
      <c r="U1172" s="60">
        <v>2091343.35</v>
      </c>
      <c r="V1172" s="61">
        <f t="shared" si="51"/>
        <v>0</v>
      </c>
      <c r="W1172" s="62">
        <f t="shared" si="52"/>
        <v>0</v>
      </c>
      <c r="X1172" s="191" t="str">
        <f t="shared" si="53"/>
        <v>82201139990090019129</v>
      </c>
      <c r="Y1172" s="14"/>
      <c r="Z1172" s="4"/>
    </row>
    <row r="1173" spans="2:26" ht="34.5" x14ac:dyDescent="0.25">
      <c r="B1173" s="52" t="s">
        <v>56</v>
      </c>
      <c r="C1173" s="53" t="s">
        <v>43</v>
      </c>
      <c r="D1173" s="454" t="s">
        <v>1594</v>
      </c>
      <c r="E1173" s="455"/>
      <c r="F1173" s="455"/>
      <c r="G1173" s="455"/>
      <c r="H1173" s="455"/>
      <c r="I1173" s="455"/>
      <c r="J1173" s="456"/>
      <c r="K1173" s="54" t="s">
        <v>57</v>
      </c>
      <c r="L1173" s="55"/>
      <c r="M1173" s="325">
        <v>365000</v>
      </c>
      <c r="N1173" s="327"/>
      <c r="O1173" s="325">
        <v>365000</v>
      </c>
      <c r="P1173" s="327"/>
      <c r="Q1173" s="56">
        <v>0</v>
      </c>
      <c r="R1173" s="57">
        <v>257142.51</v>
      </c>
      <c r="S1173" s="58">
        <v>0</v>
      </c>
      <c r="T1173" s="59">
        <v>257142.51</v>
      </c>
      <c r="U1173" s="60">
        <v>257142.51</v>
      </c>
      <c r="V1173" s="61">
        <f t="shared" si="51"/>
        <v>0</v>
      </c>
      <c r="W1173" s="62">
        <f t="shared" si="52"/>
        <v>0</v>
      </c>
      <c r="X1173" s="191" t="str">
        <f t="shared" si="53"/>
        <v>82201139990090019242</v>
      </c>
      <c r="Y1173" s="14"/>
      <c r="Z1173" s="4"/>
    </row>
    <row r="1174" spans="2:26" ht="23.25" x14ac:dyDescent="0.25">
      <c r="B1174" s="52" t="s">
        <v>58</v>
      </c>
      <c r="C1174" s="53" t="s">
        <v>43</v>
      </c>
      <c r="D1174" s="454" t="s">
        <v>1594</v>
      </c>
      <c r="E1174" s="455"/>
      <c r="F1174" s="455"/>
      <c r="G1174" s="455"/>
      <c r="H1174" s="455"/>
      <c r="I1174" s="455"/>
      <c r="J1174" s="456"/>
      <c r="K1174" s="54" t="s">
        <v>59</v>
      </c>
      <c r="L1174" s="55"/>
      <c r="M1174" s="325">
        <v>350000</v>
      </c>
      <c r="N1174" s="327"/>
      <c r="O1174" s="325">
        <v>350000</v>
      </c>
      <c r="P1174" s="327"/>
      <c r="Q1174" s="56">
        <v>0</v>
      </c>
      <c r="R1174" s="57">
        <v>325310.2</v>
      </c>
      <c r="S1174" s="58">
        <v>0</v>
      </c>
      <c r="T1174" s="59">
        <v>325310.2</v>
      </c>
      <c r="U1174" s="60">
        <v>325310.2</v>
      </c>
      <c r="V1174" s="61">
        <f t="shared" si="51"/>
        <v>0</v>
      </c>
      <c r="W1174" s="62">
        <f t="shared" si="52"/>
        <v>0</v>
      </c>
      <c r="X1174" s="191" t="str">
        <f t="shared" si="53"/>
        <v>82201139990090019244</v>
      </c>
      <c r="Y1174" s="14"/>
      <c r="Z1174" s="4"/>
    </row>
    <row r="1175" spans="2:26" ht="23.25" x14ac:dyDescent="0.25">
      <c r="B1175" s="52" t="s">
        <v>86</v>
      </c>
      <c r="C1175" s="53" t="s">
        <v>43</v>
      </c>
      <c r="D1175" s="454" t="s">
        <v>1594</v>
      </c>
      <c r="E1175" s="455"/>
      <c r="F1175" s="455"/>
      <c r="G1175" s="455"/>
      <c r="H1175" s="455"/>
      <c r="I1175" s="455"/>
      <c r="J1175" s="456"/>
      <c r="K1175" s="54" t="s">
        <v>87</v>
      </c>
      <c r="L1175" s="55"/>
      <c r="M1175" s="325">
        <v>687000</v>
      </c>
      <c r="N1175" s="327"/>
      <c r="O1175" s="325">
        <v>687000</v>
      </c>
      <c r="P1175" s="327"/>
      <c r="Q1175" s="56">
        <v>0</v>
      </c>
      <c r="R1175" s="57">
        <v>672535</v>
      </c>
      <c r="S1175" s="58">
        <v>0</v>
      </c>
      <c r="T1175" s="59">
        <v>672535</v>
      </c>
      <c r="U1175" s="60">
        <v>672535</v>
      </c>
      <c r="V1175" s="61">
        <f t="shared" si="51"/>
        <v>0</v>
      </c>
      <c r="W1175" s="62">
        <f t="shared" si="52"/>
        <v>0</v>
      </c>
      <c r="X1175" s="191" t="str">
        <f t="shared" si="53"/>
        <v>82201139990090019851</v>
      </c>
      <c r="Y1175" s="14"/>
      <c r="Z1175" s="4"/>
    </row>
    <row r="1176" spans="2:26" x14ac:dyDescent="0.25">
      <c r="B1176" s="52" t="s">
        <v>65</v>
      </c>
      <c r="C1176" s="53" t="s">
        <v>43</v>
      </c>
      <c r="D1176" s="454" t="s">
        <v>1594</v>
      </c>
      <c r="E1176" s="455"/>
      <c r="F1176" s="455"/>
      <c r="G1176" s="455"/>
      <c r="H1176" s="455"/>
      <c r="I1176" s="455"/>
      <c r="J1176" s="456"/>
      <c r="K1176" s="54" t="s">
        <v>66</v>
      </c>
      <c r="L1176" s="55"/>
      <c r="M1176" s="325">
        <v>5000</v>
      </c>
      <c r="N1176" s="327"/>
      <c r="O1176" s="325">
        <v>5000</v>
      </c>
      <c r="P1176" s="327"/>
      <c r="Q1176" s="56">
        <v>0</v>
      </c>
      <c r="R1176" s="57">
        <v>0</v>
      </c>
      <c r="S1176" s="58">
        <v>0</v>
      </c>
      <c r="T1176" s="59">
        <v>0</v>
      </c>
      <c r="U1176" s="60">
        <v>0</v>
      </c>
      <c r="V1176" s="61">
        <f t="shared" ref="V1176:V1239" si="54">R1176-U1176</f>
        <v>0</v>
      </c>
      <c r="W1176" s="62">
        <f t="shared" ref="W1176:W1239" si="55">T1176-U1176</f>
        <v>0</v>
      </c>
      <c r="X1176" s="191" t="str">
        <f t="shared" ref="X1176:X1239" si="56">IF(D1176="","00000000000000000",D1176)&amp;IF(K1176="","000",K1176)</f>
        <v>82201139990090019852</v>
      </c>
      <c r="Y1176" s="14"/>
      <c r="Z1176" s="4"/>
    </row>
    <row r="1177" spans="2:26" x14ac:dyDescent="0.25">
      <c r="B1177" s="52" t="s">
        <v>77</v>
      </c>
      <c r="C1177" s="53" t="s">
        <v>43</v>
      </c>
      <c r="D1177" s="454" t="s">
        <v>1595</v>
      </c>
      <c r="E1177" s="455"/>
      <c r="F1177" s="455"/>
      <c r="G1177" s="455"/>
      <c r="H1177" s="455"/>
      <c r="I1177" s="455"/>
      <c r="J1177" s="456"/>
      <c r="K1177" s="54" t="s">
        <v>79</v>
      </c>
      <c r="L1177" s="55"/>
      <c r="M1177" s="325">
        <v>42292000</v>
      </c>
      <c r="N1177" s="327"/>
      <c r="O1177" s="325">
        <v>42292000</v>
      </c>
      <c r="P1177" s="327"/>
      <c r="Q1177" s="56">
        <v>0</v>
      </c>
      <c r="R1177" s="57">
        <v>42292000</v>
      </c>
      <c r="S1177" s="58">
        <v>0</v>
      </c>
      <c r="T1177" s="59">
        <v>42287326.32</v>
      </c>
      <c r="U1177" s="60">
        <v>42287326.32</v>
      </c>
      <c r="V1177" s="61">
        <f t="shared" si="54"/>
        <v>4673.679999999702</v>
      </c>
      <c r="W1177" s="62">
        <f t="shared" si="55"/>
        <v>0</v>
      </c>
      <c r="X1177" s="191" t="str">
        <f t="shared" si="56"/>
        <v>82301050150100590111</v>
      </c>
      <c r="Y1177" s="14"/>
      <c r="Z1177" s="4"/>
    </row>
    <row r="1178" spans="2:26" ht="34.5" x14ac:dyDescent="0.25">
      <c r="B1178" s="52" t="s">
        <v>80</v>
      </c>
      <c r="C1178" s="53" t="s">
        <v>43</v>
      </c>
      <c r="D1178" s="454" t="s">
        <v>1595</v>
      </c>
      <c r="E1178" s="455"/>
      <c r="F1178" s="455"/>
      <c r="G1178" s="455"/>
      <c r="H1178" s="455"/>
      <c r="I1178" s="455"/>
      <c r="J1178" s="456"/>
      <c r="K1178" s="54" t="s">
        <v>81</v>
      </c>
      <c r="L1178" s="55"/>
      <c r="M1178" s="325">
        <v>23000</v>
      </c>
      <c r="N1178" s="327"/>
      <c r="O1178" s="325">
        <v>23000</v>
      </c>
      <c r="P1178" s="327"/>
      <c r="Q1178" s="56">
        <v>0</v>
      </c>
      <c r="R1178" s="57">
        <v>19175.34</v>
      </c>
      <c r="S1178" s="58">
        <v>0</v>
      </c>
      <c r="T1178" s="59">
        <v>19175.34</v>
      </c>
      <c r="U1178" s="60">
        <v>19175.34</v>
      </c>
      <c r="V1178" s="61">
        <f t="shared" si="54"/>
        <v>0</v>
      </c>
      <c r="W1178" s="62">
        <f t="shared" si="55"/>
        <v>0</v>
      </c>
      <c r="X1178" s="191" t="str">
        <f t="shared" si="56"/>
        <v>82301050150100590112</v>
      </c>
      <c r="Y1178" s="14"/>
      <c r="Z1178" s="4"/>
    </row>
    <row r="1179" spans="2:26" ht="57" x14ac:dyDescent="0.25">
      <c r="B1179" s="52" t="s">
        <v>82</v>
      </c>
      <c r="C1179" s="53" t="s">
        <v>43</v>
      </c>
      <c r="D1179" s="454" t="s">
        <v>1595</v>
      </c>
      <c r="E1179" s="455"/>
      <c r="F1179" s="455"/>
      <c r="G1179" s="455"/>
      <c r="H1179" s="455"/>
      <c r="I1179" s="455"/>
      <c r="J1179" s="456"/>
      <c r="K1179" s="54" t="s">
        <v>83</v>
      </c>
      <c r="L1179" s="55"/>
      <c r="M1179" s="325">
        <v>12699000</v>
      </c>
      <c r="N1179" s="327"/>
      <c r="O1179" s="325">
        <v>12699000</v>
      </c>
      <c r="P1179" s="327"/>
      <c r="Q1179" s="56">
        <v>0</v>
      </c>
      <c r="R1179" s="57">
        <v>12559011.84</v>
      </c>
      <c r="S1179" s="58">
        <v>0</v>
      </c>
      <c r="T1179" s="59">
        <v>12559011.84</v>
      </c>
      <c r="U1179" s="60">
        <v>12559011.84</v>
      </c>
      <c r="V1179" s="61">
        <f t="shared" si="54"/>
        <v>0</v>
      </c>
      <c r="W1179" s="62">
        <f t="shared" si="55"/>
        <v>0</v>
      </c>
      <c r="X1179" s="191" t="str">
        <f t="shared" si="56"/>
        <v>82301050150100590119</v>
      </c>
      <c r="Y1179" s="14"/>
      <c r="Z1179" s="4"/>
    </row>
    <row r="1180" spans="2:26" ht="34.5" x14ac:dyDescent="0.25">
      <c r="B1180" s="52" t="s">
        <v>56</v>
      </c>
      <c r="C1180" s="53" t="s">
        <v>43</v>
      </c>
      <c r="D1180" s="454" t="s">
        <v>1595</v>
      </c>
      <c r="E1180" s="455"/>
      <c r="F1180" s="455"/>
      <c r="G1180" s="455"/>
      <c r="H1180" s="455"/>
      <c r="I1180" s="455"/>
      <c r="J1180" s="456"/>
      <c r="K1180" s="54" t="s">
        <v>57</v>
      </c>
      <c r="L1180" s="55"/>
      <c r="M1180" s="325">
        <v>55000</v>
      </c>
      <c r="N1180" s="327"/>
      <c r="O1180" s="325">
        <v>55000</v>
      </c>
      <c r="P1180" s="327"/>
      <c r="Q1180" s="56">
        <v>0</v>
      </c>
      <c r="R1180" s="57">
        <v>47300</v>
      </c>
      <c r="S1180" s="58">
        <v>0</v>
      </c>
      <c r="T1180" s="59">
        <v>47300</v>
      </c>
      <c r="U1180" s="60">
        <v>47300</v>
      </c>
      <c r="V1180" s="61">
        <f t="shared" si="54"/>
        <v>0</v>
      </c>
      <c r="W1180" s="62">
        <f t="shared" si="55"/>
        <v>0</v>
      </c>
      <c r="X1180" s="191" t="str">
        <f t="shared" si="56"/>
        <v>82301050150100590242</v>
      </c>
      <c r="Y1180" s="14"/>
      <c r="Z1180" s="4"/>
    </row>
    <row r="1181" spans="2:26" ht="23.25" x14ac:dyDescent="0.25">
      <c r="B1181" s="52" t="s">
        <v>58</v>
      </c>
      <c r="C1181" s="53" t="s">
        <v>43</v>
      </c>
      <c r="D1181" s="454" t="s">
        <v>1595</v>
      </c>
      <c r="E1181" s="455"/>
      <c r="F1181" s="455"/>
      <c r="G1181" s="455"/>
      <c r="H1181" s="455"/>
      <c r="I1181" s="455"/>
      <c r="J1181" s="456"/>
      <c r="K1181" s="54" t="s">
        <v>59</v>
      </c>
      <c r="L1181" s="55"/>
      <c r="M1181" s="325">
        <v>1511000</v>
      </c>
      <c r="N1181" s="327"/>
      <c r="O1181" s="325">
        <v>1511000</v>
      </c>
      <c r="P1181" s="327"/>
      <c r="Q1181" s="56">
        <v>0</v>
      </c>
      <c r="R1181" s="57">
        <v>1443568.78</v>
      </c>
      <c r="S1181" s="58">
        <v>0</v>
      </c>
      <c r="T1181" s="59">
        <v>1443568.78</v>
      </c>
      <c r="U1181" s="60">
        <v>1443568.78</v>
      </c>
      <c r="V1181" s="61">
        <f t="shared" si="54"/>
        <v>0</v>
      </c>
      <c r="W1181" s="62">
        <f t="shared" si="55"/>
        <v>0</v>
      </c>
      <c r="X1181" s="191" t="str">
        <f t="shared" si="56"/>
        <v>82301050150100590244</v>
      </c>
      <c r="Y1181" s="14"/>
      <c r="Z1181" s="4"/>
    </row>
    <row r="1182" spans="2:26" x14ac:dyDescent="0.25">
      <c r="B1182" s="52" t="s">
        <v>65</v>
      </c>
      <c r="C1182" s="53" t="s">
        <v>43</v>
      </c>
      <c r="D1182" s="454" t="s">
        <v>1595</v>
      </c>
      <c r="E1182" s="455"/>
      <c r="F1182" s="455"/>
      <c r="G1182" s="455"/>
      <c r="H1182" s="455"/>
      <c r="I1182" s="455"/>
      <c r="J1182" s="456"/>
      <c r="K1182" s="54" t="s">
        <v>66</v>
      </c>
      <c r="L1182" s="55"/>
      <c r="M1182" s="325">
        <v>12000</v>
      </c>
      <c r="N1182" s="327"/>
      <c r="O1182" s="325">
        <v>12000</v>
      </c>
      <c r="P1182" s="327"/>
      <c r="Q1182" s="56">
        <v>0</v>
      </c>
      <c r="R1182" s="57">
        <v>11043</v>
      </c>
      <c r="S1182" s="58">
        <v>0</v>
      </c>
      <c r="T1182" s="59">
        <v>11043</v>
      </c>
      <c r="U1182" s="60">
        <v>11043</v>
      </c>
      <c r="V1182" s="61">
        <f t="shared" si="54"/>
        <v>0</v>
      </c>
      <c r="W1182" s="62">
        <f t="shared" si="55"/>
        <v>0</v>
      </c>
      <c r="X1182" s="191" t="str">
        <f t="shared" si="56"/>
        <v>82301050150100590852</v>
      </c>
      <c r="Y1182" s="14"/>
      <c r="Z1182" s="4"/>
    </row>
    <row r="1183" spans="2:26" ht="34.5" x14ac:dyDescent="0.25">
      <c r="B1183" s="52" t="s">
        <v>45</v>
      </c>
      <c r="C1183" s="53" t="s">
        <v>43</v>
      </c>
      <c r="D1183" s="454" t="s">
        <v>1596</v>
      </c>
      <c r="E1183" s="455"/>
      <c r="F1183" s="455"/>
      <c r="G1183" s="455"/>
      <c r="H1183" s="455"/>
      <c r="I1183" s="455"/>
      <c r="J1183" s="456"/>
      <c r="K1183" s="54" t="s">
        <v>49</v>
      </c>
      <c r="L1183" s="55"/>
      <c r="M1183" s="325">
        <v>188123424.63999999</v>
      </c>
      <c r="N1183" s="327"/>
      <c r="O1183" s="325">
        <v>188123424.63999999</v>
      </c>
      <c r="P1183" s="327"/>
      <c r="Q1183" s="56">
        <v>0</v>
      </c>
      <c r="R1183" s="57">
        <v>188123424.63999999</v>
      </c>
      <c r="S1183" s="58">
        <v>0</v>
      </c>
      <c r="T1183" s="59">
        <v>188102814.15000001</v>
      </c>
      <c r="U1183" s="60">
        <v>188102814.15000001</v>
      </c>
      <c r="V1183" s="61">
        <f t="shared" si="54"/>
        <v>20610.489999979734</v>
      </c>
      <c r="W1183" s="62">
        <f t="shared" si="55"/>
        <v>0</v>
      </c>
      <c r="X1183" s="191" t="str">
        <f t="shared" si="56"/>
        <v>82301050150190019121</v>
      </c>
      <c r="Y1183" s="14"/>
      <c r="Z1183" s="4"/>
    </row>
    <row r="1184" spans="2:26" ht="45.75" x14ac:dyDescent="0.25">
      <c r="B1184" s="52" t="s">
        <v>54</v>
      </c>
      <c r="C1184" s="53" t="s">
        <v>43</v>
      </c>
      <c r="D1184" s="454" t="s">
        <v>1596</v>
      </c>
      <c r="E1184" s="455"/>
      <c r="F1184" s="455"/>
      <c r="G1184" s="455"/>
      <c r="H1184" s="455"/>
      <c r="I1184" s="455"/>
      <c r="J1184" s="456"/>
      <c r="K1184" s="54" t="s">
        <v>55</v>
      </c>
      <c r="L1184" s="55"/>
      <c r="M1184" s="325">
        <v>1000</v>
      </c>
      <c r="N1184" s="327"/>
      <c r="O1184" s="325">
        <v>1000</v>
      </c>
      <c r="P1184" s="327"/>
      <c r="Q1184" s="56">
        <v>0</v>
      </c>
      <c r="R1184" s="57">
        <v>600</v>
      </c>
      <c r="S1184" s="58">
        <v>0</v>
      </c>
      <c r="T1184" s="59">
        <v>600</v>
      </c>
      <c r="U1184" s="60">
        <v>600</v>
      </c>
      <c r="V1184" s="61">
        <f t="shared" si="54"/>
        <v>0</v>
      </c>
      <c r="W1184" s="62">
        <f t="shared" si="55"/>
        <v>0</v>
      </c>
      <c r="X1184" s="191" t="str">
        <f t="shared" si="56"/>
        <v>82301050150190019122</v>
      </c>
      <c r="Y1184" s="14"/>
      <c r="Z1184" s="4"/>
    </row>
    <row r="1185" spans="2:26" ht="68.25" x14ac:dyDescent="0.25">
      <c r="B1185" s="52" t="s">
        <v>50</v>
      </c>
      <c r="C1185" s="53" t="s">
        <v>43</v>
      </c>
      <c r="D1185" s="454" t="s">
        <v>1596</v>
      </c>
      <c r="E1185" s="455"/>
      <c r="F1185" s="455"/>
      <c r="G1185" s="455"/>
      <c r="H1185" s="455"/>
      <c r="I1185" s="455"/>
      <c r="J1185" s="456"/>
      <c r="K1185" s="54" t="s">
        <v>51</v>
      </c>
      <c r="L1185" s="55"/>
      <c r="M1185" s="325">
        <v>56479575.359999999</v>
      </c>
      <c r="N1185" s="327"/>
      <c r="O1185" s="325">
        <v>56479575.359999999</v>
      </c>
      <c r="P1185" s="327"/>
      <c r="Q1185" s="56">
        <v>0</v>
      </c>
      <c r="R1185" s="57">
        <v>56204598.939999998</v>
      </c>
      <c r="S1185" s="58">
        <v>0</v>
      </c>
      <c r="T1185" s="59">
        <v>56204598.939999998</v>
      </c>
      <c r="U1185" s="60">
        <v>56204598.939999998</v>
      </c>
      <c r="V1185" s="61">
        <f t="shared" si="54"/>
        <v>0</v>
      </c>
      <c r="W1185" s="62">
        <f t="shared" si="55"/>
        <v>0</v>
      </c>
      <c r="X1185" s="191" t="str">
        <f t="shared" si="56"/>
        <v>82301050150190019129</v>
      </c>
      <c r="Y1185" s="14"/>
      <c r="Z1185" s="4"/>
    </row>
    <row r="1186" spans="2:26" ht="34.5" x14ac:dyDescent="0.25">
      <c r="B1186" s="52" t="s">
        <v>56</v>
      </c>
      <c r="C1186" s="53" t="s">
        <v>43</v>
      </c>
      <c r="D1186" s="454" t="s">
        <v>1596</v>
      </c>
      <c r="E1186" s="455"/>
      <c r="F1186" s="455"/>
      <c r="G1186" s="455"/>
      <c r="H1186" s="455"/>
      <c r="I1186" s="455"/>
      <c r="J1186" s="456"/>
      <c r="K1186" s="54" t="s">
        <v>57</v>
      </c>
      <c r="L1186" s="55"/>
      <c r="M1186" s="325">
        <v>1775000</v>
      </c>
      <c r="N1186" s="327"/>
      <c r="O1186" s="325">
        <v>1775000</v>
      </c>
      <c r="P1186" s="327"/>
      <c r="Q1186" s="56">
        <v>0</v>
      </c>
      <c r="R1186" s="57">
        <v>1766707.21</v>
      </c>
      <c r="S1186" s="58">
        <v>0</v>
      </c>
      <c r="T1186" s="59">
        <v>1842368.78</v>
      </c>
      <c r="U1186" s="60">
        <v>1766707.21</v>
      </c>
      <c r="V1186" s="61">
        <f t="shared" si="54"/>
        <v>0</v>
      </c>
      <c r="W1186" s="62">
        <f t="shared" si="55"/>
        <v>75661.570000000065</v>
      </c>
      <c r="X1186" s="191" t="str">
        <f t="shared" si="56"/>
        <v>82301050150190019242</v>
      </c>
      <c r="Y1186" s="14"/>
      <c r="Z1186" s="4"/>
    </row>
    <row r="1187" spans="2:26" ht="23.25" x14ac:dyDescent="0.25">
      <c r="B1187" s="52" t="s">
        <v>58</v>
      </c>
      <c r="C1187" s="53" t="s">
        <v>43</v>
      </c>
      <c r="D1187" s="454" t="s">
        <v>1596</v>
      </c>
      <c r="E1187" s="455"/>
      <c r="F1187" s="455"/>
      <c r="G1187" s="455"/>
      <c r="H1187" s="455"/>
      <c r="I1187" s="455"/>
      <c r="J1187" s="456"/>
      <c r="K1187" s="54" t="s">
        <v>59</v>
      </c>
      <c r="L1187" s="55"/>
      <c r="M1187" s="325">
        <v>46450000</v>
      </c>
      <c r="N1187" s="327"/>
      <c r="O1187" s="325">
        <v>46450000</v>
      </c>
      <c r="P1187" s="327"/>
      <c r="Q1187" s="56">
        <v>0</v>
      </c>
      <c r="R1187" s="57">
        <v>46351364.579999998</v>
      </c>
      <c r="S1187" s="58">
        <v>0</v>
      </c>
      <c r="T1187" s="59">
        <v>46351364.579999998</v>
      </c>
      <c r="U1187" s="60">
        <v>46351364.579999998</v>
      </c>
      <c r="V1187" s="61">
        <f t="shared" si="54"/>
        <v>0</v>
      </c>
      <c r="W1187" s="62">
        <f t="shared" si="55"/>
        <v>0</v>
      </c>
      <c r="X1187" s="191" t="str">
        <f t="shared" si="56"/>
        <v>82301050150190019244</v>
      </c>
      <c r="Y1187" s="14"/>
      <c r="Z1187" s="4"/>
    </row>
    <row r="1188" spans="2:26" x14ac:dyDescent="0.25">
      <c r="B1188" s="52" t="s">
        <v>84</v>
      </c>
      <c r="C1188" s="53" t="s">
        <v>43</v>
      </c>
      <c r="D1188" s="454" t="s">
        <v>1596</v>
      </c>
      <c r="E1188" s="455"/>
      <c r="F1188" s="455"/>
      <c r="G1188" s="455"/>
      <c r="H1188" s="455"/>
      <c r="I1188" s="455"/>
      <c r="J1188" s="456"/>
      <c r="K1188" s="54" t="s">
        <v>85</v>
      </c>
      <c r="L1188" s="55"/>
      <c r="M1188" s="325">
        <v>7165000</v>
      </c>
      <c r="N1188" s="327"/>
      <c r="O1188" s="325">
        <v>7165000</v>
      </c>
      <c r="P1188" s="327"/>
      <c r="Q1188" s="56">
        <v>0</v>
      </c>
      <c r="R1188" s="57">
        <v>6990008.0499999998</v>
      </c>
      <c r="S1188" s="58">
        <v>0</v>
      </c>
      <c r="T1188" s="59">
        <v>7001233</v>
      </c>
      <c r="U1188" s="60">
        <v>6990008.0499999998</v>
      </c>
      <c r="V1188" s="61">
        <f t="shared" si="54"/>
        <v>0</v>
      </c>
      <c r="W1188" s="62">
        <f t="shared" si="55"/>
        <v>11224.950000000186</v>
      </c>
      <c r="X1188" s="191" t="str">
        <f t="shared" si="56"/>
        <v>82301050150190019247</v>
      </c>
      <c r="Y1188" s="14"/>
      <c r="Z1188" s="4"/>
    </row>
    <row r="1189" spans="2:26" ht="23.25" x14ac:dyDescent="0.25">
      <c r="B1189" s="52" t="s">
        <v>86</v>
      </c>
      <c r="C1189" s="53" t="s">
        <v>43</v>
      </c>
      <c r="D1189" s="454" t="s">
        <v>1596</v>
      </c>
      <c r="E1189" s="455"/>
      <c r="F1189" s="455"/>
      <c r="G1189" s="455"/>
      <c r="H1189" s="455"/>
      <c r="I1189" s="455"/>
      <c r="J1189" s="456"/>
      <c r="K1189" s="54" t="s">
        <v>87</v>
      </c>
      <c r="L1189" s="55"/>
      <c r="M1189" s="325">
        <v>290000</v>
      </c>
      <c r="N1189" s="327"/>
      <c r="O1189" s="325">
        <v>290000</v>
      </c>
      <c r="P1189" s="327"/>
      <c r="Q1189" s="56">
        <v>0</v>
      </c>
      <c r="R1189" s="57">
        <v>575468</v>
      </c>
      <c r="S1189" s="58">
        <v>0</v>
      </c>
      <c r="T1189" s="59">
        <v>575468</v>
      </c>
      <c r="U1189" s="60">
        <v>290000</v>
      </c>
      <c r="V1189" s="61">
        <f t="shared" si="54"/>
        <v>285468</v>
      </c>
      <c r="W1189" s="62">
        <f t="shared" si="55"/>
        <v>285468</v>
      </c>
      <c r="X1189" s="191" t="str">
        <f t="shared" si="56"/>
        <v>82301050150190019851</v>
      </c>
      <c r="Y1189" s="14"/>
      <c r="Z1189" s="4"/>
    </row>
    <row r="1190" spans="2:26" x14ac:dyDescent="0.25">
      <c r="B1190" s="52" t="s">
        <v>65</v>
      </c>
      <c r="C1190" s="53" t="s">
        <v>43</v>
      </c>
      <c r="D1190" s="454" t="s">
        <v>1596</v>
      </c>
      <c r="E1190" s="455"/>
      <c r="F1190" s="455"/>
      <c r="G1190" s="455"/>
      <c r="H1190" s="455"/>
      <c r="I1190" s="455"/>
      <c r="J1190" s="456"/>
      <c r="K1190" s="54" t="s">
        <v>66</v>
      </c>
      <c r="L1190" s="55"/>
      <c r="M1190" s="325">
        <v>3000</v>
      </c>
      <c r="N1190" s="327"/>
      <c r="O1190" s="325">
        <v>3000</v>
      </c>
      <c r="P1190" s="327"/>
      <c r="Q1190" s="56">
        <v>0</v>
      </c>
      <c r="R1190" s="57">
        <v>2550</v>
      </c>
      <c r="S1190" s="58">
        <v>0</v>
      </c>
      <c r="T1190" s="59">
        <v>2550</v>
      </c>
      <c r="U1190" s="60">
        <v>2550</v>
      </c>
      <c r="V1190" s="61">
        <f t="shared" si="54"/>
        <v>0</v>
      </c>
      <c r="W1190" s="62">
        <f t="shared" si="55"/>
        <v>0</v>
      </c>
      <c r="X1190" s="191" t="str">
        <f t="shared" si="56"/>
        <v>82301050150190019852</v>
      </c>
      <c r="Y1190" s="14"/>
      <c r="Z1190" s="4"/>
    </row>
    <row r="1191" spans="2:26" ht="45.75" x14ac:dyDescent="0.25">
      <c r="B1191" s="52" t="s">
        <v>54</v>
      </c>
      <c r="C1191" s="53" t="s">
        <v>43</v>
      </c>
      <c r="D1191" s="454" t="s">
        <v>1597</v>
      </c>
      <c r="E1191" s="455"/>
      <c r="F1191" s="455"/>
      <c r="G1191" s="455"/>
      <c r="H1191" s="455"/>
      <c r="I1191" s="455"/>
      <c r="J1191" s="456"/>
      <c r="K1191" s="54" t="s">
        <v>55</v>
      </c>
      <c r="L1191" s="55"/>
      <c r="M1191" s="325">
        <v>166000</v>
      </c>
      <c r="N1191" s="327"/>
      <c r="O1191" s="325">
        <v>166000</v>
      </c>
      <c r="P1191" s="327"/>
      <c r="Q1191" s="56">
        <v>0</v>
      </c>
      <c r="R1191" s="57">
        <v>124187</v>
      </c>
      <c r="S1191" s="58">
        <v>0</v>
      </c>
      <c r="T1191" s="59">
        <v>124187</v>
      </c>
      <c r="U1191" s="60">
        <v>124187</v>
      </c>
      <c r="V1191" s="61">
        <f t="shared" si="54"/>
        <v>0</v>
      </c>
      <c r="W1191" s="62">
        <f t="shared" si="55"/>
        <v>0</v>
      </c>
      <c r="X1191" s="191" t="str">
        <f t="shared" si="56"/>
        <v>82301050150229990122</v>
      </c>
      <c r="Y1191" s="14"/>
      <c r="Z1191" s="4"/>
    </row>
    <row r="1192" spans="2:26" ht="34.5" x14ac:dyDescent="0.25">
      <c r="B1192" s="52" t="s">
        <v>56</v>
      </c>
      <c r="C1192" s="53" t="s">
        <v>43</v>
      </c>
      <c r="D1192" s="454" t="s">
        <v>1597</v>
      </c>
      <c r="E1192" s="455"/>
      <c r="F1192" s="455"/>
      <c r="G1192" s="455"/>
      <c r="H1192" s="455"/>
      <c r="I1192" s="455"/>
      <c r="J1192" s="456"/>
      <c r="K1192" s="54" t="s">
        <v>57</v>
      </c>
      <c r="L1192" s="55"/>
      <c r="M1192" s="325">
        <v>8813300</v>
      </c>
      <c r="N1192" s="327"/>
      <c r="O1192" s="325">
        <v>8813300</v>
      </c>
      <c r="P1192" s="327"/>
      <c r="Q1192" s="56">
        <v>0</v>
      </c>
      <c r="R1192" s="57">
        <v>8667487.9100000001</v>
      </c>
      <c r="S1192" s="58">
        <v>5037511.91</v>
      </c>
      <c r="T1192" s="59">
        <v>8667487.9100000001</v>
      </c>
      <c r="U1192" s="60">
        <v>8667487.9100000001</v>
      </c>
      <c r="V1192" s="61">
        <f t="shared" si="54"/>
        <v>0</v>
      </c>
      <c r="W1192" s="62">
        <f t="shared" si="55"/>
        <v>0</v>
      </c>
      <c r="X1192" s="191" t="str">
        <f t="shared" si="56"/>
        <v>82301050150229990242</v>
      </c>
      <c r="Y1192" s="14"/>
      <c r="Z1192" s="4"/>
    </row>
    <row r="1193" spans="2:26" ht="23.25" x14ac:dyDescent="0.25">
      <c r="B1193" s="52" t="s">
        <v>58</v>
      </c>
      <c r="C1193" s="53" t="s">
        <v>43</v>
      </c>
      <c r="D1193" s="454" t="s">
        <v>1597</v>
      </c>
      <c r="E1193" s="455"/>
      <c r="F1193" s="455"/>
      <c r="G1193" s="455"/>
      <c r="H1193" s="455"/>
      <c r="I1193" s="455"/>
      <c r="J1193" s="456"/>
      <c r="K1193" s="54" t="s">
        <v>59</v>
      </c>
      <c r="L1193" s="55"/>
      <c r="M1193" s="325">
        <v>12204000</v>
      </c>
      <c r="N1193" s="327"/>
      <c r="O1193" s="325">
        <v>12204000</v>
      </c>
      <c r="P1193" s="327"/>
      <c r="Q1193" s="56">
        <v>0</v>
      </c>
      <c r="R1193" s="57">
        <v>12104908.57</v>
      </c>
      <c r="S1193" s="58">
        <v>2373356.4500000002</v>
      </c>
      <c r="T1193" s="59">
        <v>12104908.57</v>
      </c>
      <c r="U1193" s="60">
        <v>12104908.57</v>
      </c>
      <c r="V1193" s="61">
        <f t="shared" si="54"/>
        <v>0</v>
      </c>
      <c r="W1193" s="62">
        <f t="shared" si="55"/>
        <v>0</v>
      </c>
      <c r="X1193" s="191" t="str">
        <f t="shared" si="56"/>
        <v>82301050150229990244</v>
      </c>
      <c r="Y1193" s="14"/>
      <c r="Z1193" s="4"/>
    </row>
    <row r="1194" spans="2:26" ht="34.5" x14ac:dyDescent="0.25">
      <c r="B1194" s="52" t="s">
        <v>45</v>
      </c>
      <c r="C1194" s="53" t="s">
        <v>43</v>
      </c>
      <c r="D1194" s="454" t="s">
        <v>1598</v>
      </c>
      <c r="E1194" s="455"/>
      <c r="F1194" s="455"/>
      <c r="G1194" s="455"/>
      <c r="H1194" s="455"/>
      <c r="I1194" s="455"/>
      <c r="J1194" s="456"/>
      <c r="K1194" s="54" t="s">
        <v>49</v>
      </c>
      <c r="L1194" s="55"/>
      <c r="M1194" s="325">
        <v>35819525.350000001</v>
      </c>
      <c r="N1194" s="327"/>
      <c r="O1194" s="325">
        <v>35819525.350000001</v>
      </c>
      <c r="P1194" s="327"/>
      <c r="Q1194" s="56">
        <v>0</v>
      </c>
      <c r="R1194" s="57">
        <v>35819525.350000001</v>
      </c>
      <c r="S1194" s="58">
        <v>0</v>
      </c>
      <c r="T1194" s="59">
        <v>35765497.140000001</v>
      </c>
      <c r="U1194" s="60">
        <v>35765497.140000001</v>
      </c>
      <c r="V1194" s="61">
        <f t="shared" si="54"/>
        <v>54028.210000000894</v>
      </c>
      <c r="W1194" s="62">
        <f t="shared" si="55"/>
        <v>0</v>
      </c>
      <c r="X1194" s="191" t="str">
        <f t="shared" si="56"/>
        <v>82401130860190019121</v>
      </c>
      <c r="Y1194" s="14"/>
      <c r="Z1194" s="4"/>
    </row>
    <row r="1195" spans="2:26" ht="45.75" x14ac:dyDescent="0.25">
      <c r="B1195" s="52" t="s">
        <v>54</v>
      </c>
      <c r="C1195" s="53" t="s">
        <v>43</v>
      </c>
      <c r="D1195" s="454" t="s">
        <v>1598</v>
      </c>
      <c r="E1195" s="455"/>
      <c r="F1195" s="455"/>
      <c r="G1195" s="455"/>
      <c r="H1195" s="455"/>
      <c r="I1195" s="455"/>
      <c r="J1195" s="456"/>
      <c r="K1195" s="54" t="s">
        <v>55</v>
      </c>
      <c r="L1195" s="55"/>
      <c r="M1195" s="325">
        <v>250700</v>
      </c>
      <c r="N1195" s="327"/>
      <c r="O1195" s="325">
        <v>250700</v>
      </c>
      <c r="P1195" s="327"/>
      <c r="Q1195" s="56">
        <v>0</v>
      </c>
      <c r="R1195" s="57">
        <v>23660</v>
      </c>
      <c r="S1195" s="58">
        <v>0</v>
      </c>
      <c r="T1195" s="59">
        <v>23660</v>
      </c>
      <c r="U1195" s="60">
        <v>23660</v>
      </c>
      <c r="V1195" s="61">
        <f t="shared" si="54"/>
        <v>0</v>
      </c>
      <c r="W1195" s="62">
        <f t="shared" si="55"/>
        <v>0</v>
      </c>
      <c r="X1195" s="191" t="str">
        <f t="shared" si="56"/>
        <v>82401130860190019122</v>
      </c>
      <c r="Y1195" s="14"/>
      <c r="Z1195" s="4"/>
    </row>
    <row r="1196" spans="2:26" ht="68.25" x14ac:dyDescent="0.25">
      <c r="B1196" s="52" t="s">
        <v>50</v>
      </c>
      <c r="C1196" s="53" t="s">
        <v>43</v>
      </c>
      <c r="D1196" s="454" t="s">
        <v>1598</v>
      </c>
      <c r="E1196" s="455"/>
      <c r="F1196" s="455"/>
      <c r="G1196" s="455"/>
      <c r="H1196" s="455"/>
      <c r="I1196" s="455"/>
      <c r="J1196" s="456"/>
      <c r="K1196" s="54" t="s">
        <v>51</v>
      </c>
      <c r="L1196" s="55"/>
      <c r="M1196" s="325">
        <v>10817158.65</v>
      </c>
      <c r="N1196" s="327"/>
      <c r="O1196" s="325">
        <v>10817158.65</v>
      </c>
      <c r="P1196" s="327"/>
      <c r="Q1196" s="56">
        <v>0</v>
      </c>
      <c r="R1196" s="57">
        <v>10598885.26</v>
      </c>
      <c r="S1196" s="58">
        <v>0</v>
      </c>
      <c r="T1196" s="59">
        <v>10598885.26</v>
      </c>
      <c r="U1196" s="60">
        <v>10598885.26</v>
      </c>
      <c r="V1196" s="61">
        <f t="shared" si="54"/>
        <v>0</v>
      </c>
      <c r="W1196" s="62">
        <f t="shared" si="55"/>
        <v>0</v>
      </c>
      <c r="X1196" s="191" t="str">
        <f t="shared" si="56"/>
        <v>82401130860190019129</v>
      </c>
      <c r="Y1196" s="14"/>
      <c r="Z1196" s="4"/>
    </row>
    <row r="1197" spans="2:26" ht="34.5" x14ac:dyDescent="0.25">
      <c r="B1197" s="52" t="s">
        <v>56</v>
      </c>
      <c r="C1197" s="53" t="s">
        <v>43</v>
      </c>
      <c r="D1197" s="454" t="s">
        <v>1598</v>
      </c>
      <c r="E1197" s="455"/>
      <c r="F1197" s="455"/>
      <c r="G1197" s="455"/>
      <c r="H1197" s="455"/>
      <c r="I1197" s="455"/>
      <c r="J1197" s="456"/>
      <c r="K1197" s="54" t="s">
        <v>57</v>
      </c>
      <c r="L1197" s="55"/>
      <c r="M1197" s="325">
        <v>18381800</v>
      </c>
      <c r="N1197" s="327"/>
      <c r="O1197" s="325">
        <v>18381800</v>
      </c>
      <c r="P1197" s="327"/>
      <c r="Q1197" s="56">
        <v>0</v>
      </c>
      <c r="R1197" s="57">
        <v>18052519.899999999</v>
      </c>
      <c r="S1197" s="58">
        <v>16885950</v>
      </c>
      <c r="T1197" s="59">
        <v>18052519.899999999</v>
      </c>
      <c r="U1197" s="60">
        <v>18052519.899999999</v>
      </c>
      <c r="V1197" s="61">
        <f t="shared" si="54"/>
        <v>0</v>
      </c>
      <c r="W1197" s="62">
        <f t="shared" si="55"/>
        <v>0</v>
      </c>
      <c r="X1197" s="191" t="str">
        <f t="shared" si="56"/>
        <v>82401130860190019242</v>
      </c>
      <c r="Y1197" s="14"/>
      <c r="Z1197" s="4"/>
    </row>
    <row r="1198" spans="2:26" ht="23.25" x14ac:dyDescent="0.25">
      <c r="B1198" s="52" t="s">
        <v>58</v>
      </c>
      <c r="C1198" s="53" t="s">
        <v>43</v>
      </c>
      <c r="D1198" s="454" t="s">
        <v>1598</v>
      </c>
      <c r="E1198" s="455"/>
      <c r="F1198" s="455"/>
      <c r="G1198" s="455"/>
      <c r="H1198" s="455"/>
      <c r="I1198" s="455"/>
      <c r="J1198" s="456"/>
      <c r="K1198" s="54" t="s">
        <v>59</v>
      </c>
      <c r="L1198" s="55"/>
      <c r="M1198" s="325">
        <v>2615200</v>
      </c>
      <c r="N1198" s="327"/>
      <c r="O1198" s="325">
        <v>2615200</v>
      </c>
      <c r="P1198" s="327"/>
      <c r="Q1198" s="56">
        <v>0</v>
      </c>
      <c r="R1198" s="57">
        <v>2009420.49</v>
      </c>
      <c r="S1198" s="58">
        <v>232795.92</v>
      </c>
      <c r="T1198" s="59">
        <v>2009420.49</v>
      </c>
      <c r="U1198" s="60">
        <v>2009420.49</v>
      </c>
      <c r="V1198" s="61">
        <f t="shared" si="54"/>
        <v>0</v>
      </c>
      <c r="W1198" s="62">
        <f t="shared" si="55"/>
        <v>0</v>
      </c>
      <c r="X1198" s="191" t="str">
        <f t="shared" si="56"/>
        <v>82401130860190019244</v>
      </c>
      <c r="Y1198" s="14"/>
      <c r="Z1198" s="4"/>
    </row>
    <row r="1199" spans="2:26" ht="45.75" x14ac:dyDescent="0.25">
      <c r="B1199" s="52" t="s">
        <v>227</v>
      </c>
      <c r="C1199" s="53" t="s">
        <v>43</v>
      </c>
      <c r="D1199" s="454" t="s">
        <v>1598</v>
      </c>
      <c r="E1199" s="455"/>
      <c r="F1199" s="455"/>
      <c r="G1199" s="455"/>
      <c r="H1199" s="455"/>
      <c r="I1199" s="455"/>
      <c r="J1199" s="456"/>
      <c r="K1199" s="54" t="s">
        <v>228</v>
      </c>
      <c r="L1199" s="55"/>
      <c r="M1199" s="325">
        <v>72300</v>
      </c>
      <c r="N1199" s="327"/>
      <c r="O1199" s="325">
        <v>72300</v>
      </c>
      <c r="P1199" s="327"/>
      <c r="Q1199" s="56">
        <v>0</v>
      </c>
      <c r="R1199" s="57">
        <v>71812</v>
      </c>
      <c r="S1199" s="58">
        <v>0</v>
      </c>
      <c r="T1199" s="59">
        <v>71812</v>
      </c>
      <c r="U1199" s="60">
        <v>71812</v>
      </c>
      <c r="V1199" s="61">
        <f t="shared" si="54"/>
        <v>0</v>
      </c>
      <c r="W1199" s="62">
        <f t="shared" si="55"/>
        <v>0</v>
      </c>
      <c r="X1199" s="191" t="str">
        <f t="shared" si="56"/>
        <v>82401130860190019831</v>
      </c>
      <c r="Y1199" s="14"/>
      <c r="Z1199" s="4"/>
    </row>
    <row r="1200" spans="2:26" x14ac:dyDescent="0.25">
      <c r="B1200" s="52" t="s">
        <v>65</v>
      </c>
      <c r="C1200" s="53" t="s">
        <v>43</v>
      </c>
      <c r="D1200" s="454" t="s">
        <v>1598</v>
      </c>
      <c r="E1200" s="455"/>
      <c r="F1200" s="455"/>
      <c r="G1200" s="455"/>
      <c r="H1200" s="455"/>
      <c r="I1200" s="455"/>
      <c r="J1200" s="456"/>
      <c r="K1200" s="54" t="s">
        <v>66</v>
      </c>
      <c r="L1200" s="55"/>
      <c r="M1200" s="325">
        <v>20000</v>
      </c>
      <c r="N1200" s="327"/>
      <c r="O1200" s="325">
        <v>20000</v>
      </c>
      <c r="P1200" s="327"/>
      <c r="Q1200" s="56">
        <v>0</v>
      </c>
      <c r="R1200" s="57">
        <v>0</v>
      </c>
      <c r="S1200" s="58">
        <v>0</v>
      </c>
      <c r="T1200" s="59">
        <v>0</v>
      </c>
      <c r="U1200" s="60">
        <v>0</v>
      </c>
      <c r="V1200" s="61">
        <f t="shared" si="54"/>
        <v>0</v>
      </c>
      <c r="W1200" s="62">
        <f t="shared" si="55"/>
        <v>0</v>
      </c>
      <c r="X1200" s="191" t="str">
        <f t="shared" si="56"/>
        <v>82401130860190019852</v>
      </c>
      <c r="Y1200" s="14"/>
      <c r="Z1200" s="4"/>
    </row>
    <row r="1201" spans="2:26" ht="23.25" x14ac:dyDescent="0.25">
      <c r="B1201" s="52" t="s">
        <v>58</v>
      </c>
      <c r="C1201" s="53" t="s">
        <v>43</v>
      </c>
      <c r="D1201" s="454" t="s">
        <v>1599</v>
      </c>
      <c r="E1201" s="455"/>
      <c r="F1201" s="455"/>
      <c r="G1201" s="455"/>
      <c r="H1201" s="455"/>
      <c r="I1201" s="455"/>
      <c r="J1201" s="456"/>
      <c r="K1201" s="54" t="s">
        <v>59</v>
      </c>
      <c r="L1201" s="55"/>
      <c r="M1201" s="325">
        <v>2299500</v>
      </c>
      <c r="N1201" s="327"/>
      <c r="O1201" s="325">
        <v>2299500</v>
      </c>
      <c r="P1201" s="327"/>
      <c r="Q1201" s="56">
        <v>0</v>
      </c>
      <c r="R1201" s="57">
        <v>2299500</v>
      </c>
      <c r="S1201" s="58">
        <v>2299500</v>
      </c>
      <c r="T1201" s="59">
        <v>2299500</v>
      </c>
      <c r="U1201" s="60">
        <v>2299500</v>
      </c>
      <c r="V1201" s="61">
        <f t="shared" si="54"/>
        <v>0</v>
      </c>
      <c r="W1201" s="62">
        <f t="shared" si="55"/>
        <v>0</v>
      </c>
      <c r="X1201" s="191" t="str">
        <f t="shared" si="56"/>
        <v>82401139990020550244</v>
      </c>
      <c r="Y1201" s="14"/>
      <c r="Z1201" s="4"/>
    </row>
    <row r="1202" spans="2:26" ht="34.5" x14ac:dyDescent="0.25">
      <c r="B1202" s="52" t="s">
        <v>45</v>
      </c>
      <c r="C1202" s="53" t="s">
        <v>43</v>
      </c>
      <c r="D1202" s="454" t="s">
        <v>1600</v>
      </c>
      <c r="E1202" s="455"/>
      <c r="F1202" s="455"/>
      <c r="G1202" s="455"/>
      <c r="H1202" s="455"/>
      <c r="I1202" s="455"/>
      <c r="J1202" s="456"/>
      <c r="K1202" s="54" t="s">
        <v>49</v>
      </c>
      <c r="L1202" s="55"/>
      <c r="M1202" s="325">
        <v>39618428.049999997</v>
      </c>
      <c r="N1202" s="327"/>
      <c r="O1202" s="325">
        <v>39618428.049999997</v>
      </c>
      <c r="P1202" s="327"/>
      <c r="Q1202" s="56">
        <v>0</v>
      </c>
      <c r="R1202" s="57">
        <v>39618428.049999997</v>
      </c>
      <c r="S1202" s="58">
        <v>0</v>
      </c>
      <c r="T1202" s="59">
        <v>38602229.490000002</v>
      </c>
      <c r="U1202" s="60">
        <v>38602229.490000002</v>
      </c>
      <c r="V1202" s="61">
        <f t="shared" si="54"/>
        <v>1016198.5599999949</v>
      </c>
      <c r="W1202" s="62">
        <f t="shared" si="55"/>
        <v>0</v>
      </c>
      <c r="X1202" s="191" t="str">
        <f t="shared" si="56"/>
        <v>82501130760190019121</v>
      </c>
      <c r="Y1202" s="14"/>
      <c r="Z1202" s="4"/>
    </row>
    <row r="1203" spans="2:26" ht="45.75" x14ac:dyDescent="0.25">
      <c r="B1203" s="52" t="s">
        <v>54</v>
      </c>
      <c r="C1203" s="53" t="s">
        <v>43</v>
      </c>
      <c r="D1203" s="454" t="s">
        <v>1600</v>
      </c>
      <c r="E1203" s="455"/>
      <c r="F1203" s="455"/>
      <c r="G1203" s="455"/>
      <c r="H1203" s="455"/>
      <c r="I1203" s="455"/>
      <c r="J1203" s="456"/>
      <c r="K1203" s="54" t="s">
        <v>55</v>
      </c>
      <c r="L1203" s="55"/>
      <c r="M1203" s="325">
        <v>1954600</v>
      </c>
      <c r="N1203" s="327"/>
      <c r="O1203" s="325">
        <v>1954600</v>
      </c>
      <c r="P1203" s="327"/>
      <c r="Q1203" s="56">
        <v>0</v>
      </c>
      <c r="R1203" s="57">
        <v>1897420.7</v>
      </c>
      <c r="S1203" s="58">
        <v>0</v>
      </c>
      <c r="T1203" s="59">
        <v>1897420.7</v>
      </c>
      <c r="U1203" s="60">
        <v>1897420.7</v>
      </c>
      <c r="V1203" s="61">
        <f t="shared" si="54"/>
        <v>0</v>
      </c>
      <c r="W1203" s="62">
        <f t="shared" si="55"/>
        <v>0</v>
      </c>
      <c r="X1203" s="191" t="str">
        <f t="shared" si="56"/>
        <v>82501130760190019122</v>
      </c>
      <c r="Y1203" s="14"/>
      <c r="Z1203" s="4"/>
    </row>
    <row r="1204" spans="2:26" ht="68.25" x14ac:dyDescent="0.25">
      <c r="B1204" s="52" t="s">
        <v>50</v>
      </c>
      <c r="C1204" s="53" t="s">
        <v>43</v>
      </c>
      <c r="D1204" s="454" t="s">
        <v>1600</v>
      </c>
      <c r="E1204" s="455"/>
      <c r="F1204" s="455"/>
      <c r="G1204" s="455"/>
      <c r="H1204" s="455"/>
      <c r="I1204" s="455"/>
      <c r="J1204" s="456"/>
      <c r="K1204" s="54" t="s">
        <v>51</v>
      </c>
      <c r="L1204" s="55"/>
      <c r="M1204" s="325">
        <v>11652344.949999999</v>
      </c>
      <c r="N1204" s="327"/>
      <c r="O1204" s="325">
        <v>11652344.949999999</v>
      </c>
      <c r="P1204" s="327"/>
      <c r="Q1204" s="56">
        <v>0</v>
      </c>
      <c r="R1204" s="57">
        <v>11224278.25</v>
      </c>
      <c r="S1204" s="58">
        <v>0</v>
      </c>
      <c r="T1204" s="59">
        <v>11224278.25</v>
      </c>
      <c r="U1204" s="60">
        <v>11224278.25</v>
      </c>
      <c r="V1204" s="61">
        <f t="shared" si="54"/>
        <v>0</v>
      </c>
      <c r="W1204" s="62">
        <f t="shared" si="55"/>
        <v>0</v>
      </c>
      <c r="X1204" s="191" t="str">
        <f t="shared" si="56"/>
        <v>82501130760190019129</v>
      </c>
      <c r="Y1204" s="14"/>
      <c r="Z1204" s="4"/>
    </row>
    <row r="1205" spans="2:26" ht="34.5" x14ac:dyDescent="0.25">
      <c r="B1205" s="52" t="s">
        <v>56</v>
      </c>
      <c r="C1205" s="53" t="s">
        <v>43</v>
      </c>
      <c r="D1205" s="454" t="s">
        <v>1600</v>
      </c>
      <c r="E1205" s="455"/>
      <c r="F1205" s="455"/>
      <c r="G1205" s="455"/>
      <c r="H1205" s="455"/>
      <c r="I1205" s="455"/>
      <c r="J1205" s="456"/>
      <c r="K1205" s="54" t="s">
        <v>57</v>
      </c>
      <c r="L1205" s="55"/>
      <c r="M1205" s="325">
        <v>1158100</v>
      </c>
      <c r="N1205" s="327"/>
      <c r="O1205" s="325">
        <v>1158100</v>
      </c>
      <c r="P1205" s="327"/>
      <c r="Q1205" s="56">
        <v>0</v>
      </c>
      <c r="R1205" s="57">
        <v>1156968.8999999999</v>
      </c>
      <c r="S1205" s="58">
        <v>0</v>
      </c>
      <c r="T1205" s="59">
        <v>1156968.8999999999</v>
      </c>
      <c r="U1205" s="60">
        <v>1156968.8999999999</v>
      </c>
      <c r="V1205" s="61">
        <f t="shared" si="54"/>
        <v>0</v>
      </c>
      <c r="W1205" s="62">
        <f t="shared" si="55"/>
        <v>0</v>
      </c>
      <c r="X1205" s="191" t="str">
        <f t="shared" si="56"/>
        <v>82501130760190019242</v>
      </c>
      <c r="Y1205" s="14"/>
      <c r="Z1205" s="4"/>
    </row>
    <row r="1206" spans="2:26" ht="23.25" x14ac:dyDescent="0.25">
      <c r="B1206" s="52" t="s">
        <v>58</v>
      </c>
      <c r="C1206" s="53" t="s">
        <v>43</v>
      </c>
      <c r="D1206" s="454" t="s">
        <v>1600</v>
      </c>
      <c r="E1206" s="455"/>
      <c r="F1206" s="455"/>
      <c r="G1206" s="455"/>
      <c r="H1206" s="455"/>
      <c r="I1206" s="455"/>
      <c r="J1206" s="456"/>
      <c r="K1206" s="54" t="s">
        <v>59</v>
      </c>
      <c r="L1206" s="55"/>
      <c r="M1206" s="325">
        <v>799300</v>
      </c>
      <c r="N1206" s="327"/>
      <c r="O1206" s="325">
        <v>799300</v>
      </c>
      <c r="P1206" s="327"/>
      <c r="Q1206" s="56">
        <v>0</v>
      </c>
      <c r="R1206" s="57">
        <v>758362.31</v>
      </c>
      <c r="S1206" s="58">
        <v>50772.7</v>
      </c>
      <c r="T1206" s="59">
        <v>758362.31</v>
      </c>
      <c r="U1206" s="60">
        <v>758362.31</v>
      </c>
      <c r="V1206" s="61">
        <f t="shared" si="54"/>
        <v>0</v>
      </c>
      <c r="W1206" s="62">
        <f t="shared" si="55"/>
        <v>0</v>
      </c>
      <c r="X1206" s="191" t="str">
        <f t="shared" si="56"/>
        <v>82501130760190019244</v>
      </c>
      <c r="Y1206" s="14"/>
      <c r="Z1206" s="4"/>
    </row>
    <row r="1207" spans="2:26" ht="45.75" x14ac:dyDescent="0.25">
      <c r="B1207" s="52" t="s">
        <v>63</v>
      </c>
      <c r="C1207" s="53" t="s">
        <v>43</v>
      </c>
      <c r="D1207" s="454" t="s">
        <v>1600</v>
      </c>
      <c r="E1207" s="455"/>
      <c r="F1207" s="455"/>
      <c r="G1207" s="455"/>
      <c r="H1207" s="455"/>
      <c r="I1207" s="455"/>
      <c r="J1207" s="456"/>
      <c r="K1207" s="54" t="s">
        <v>64</v>
      </c>
      <c r="L1207" s="55"/>
      <c r="M1207" s="325">
        <v>216000</v>
      </c>
      <c r="N1207" s="327"/>
      <c r="O1207" s="325">
        <v>216000</v>
      </c>
      <c r="P1207" s="327"/>
      <c r="Q1207" s="56">
        <v>0</v>
      </c>
      <c r="R1207" s="57">
        <v>215580.01</v>
      </c>
      <c r="S1207" s="58">
        <v>0</v>
      </c>
      <c r="T1207" s="59">
        <v>215580.01</v>
      </c>
      <c r="U1207" s="60">
        <v>215580.01</v>
      </c>
      <c r="V1207" s="61">
        <f t="shared" si="54"/>
        <v>0</v>
      </c>
      <c r="W1207" s="62">
        <f t="shared" si="55"/>
        <v>0</v>
      </c>
      <c r="X1207" s="191" t="str">
        <f t="shared" si="56"/>
        <v>82501130760190019321</v>
      </c>
      <c r="Y1207" s="14"/>
      <c r="Z1207" s="4"/>
    </row>
    <row r="1208" spans="2:26" ht="34.5" x14ac:dyDescent="0.25">
      <c r="B1208" s="52" t="s">
        <v>45</v>
      </c>
      <c r="C1208" s="53" t="s">
        <v>43</v>
      </c>
      <c r="D1208" s="454" t="s">
        <v>1601</v>
      </c>
      <c r="E1208" s="455"/>
      <c r="F1208" s="455"/>
      <c r="G1208" s="455"/>
      <c r="H1208" s="455"/>
      <c r="I1208" s="455"/>
      <c r="J1208" s="456"/>
      <c r="K1208" s="54" t="s">
        <v>49</v>
      </c>
      <c r="L1208" s="55"/>
      <c r="M1208" s="325">
        <v>4260160.53</v>
      </c>
      <c r="N1208" s="327"/>
      <c r="O1208" s="325">
        <v>4260160.53</v>
      </c>
      <c r="P1208" s="327"/>
      <c r="Q1208" s="56">
        <v>0</v>
      </c>
      <c r="R1208" s="57">
        <v>4260160.53</v>
      </c>
      <c r="S1208" s="58">
        <v>0</v>
      </c>
      <c r="T1208" s="59">
        <v>4260160.53</v>
      </c>
      <c r="U1208" s="60">
        <v>4260160.53</v>
      </c>
      <c r="V1208" s="61">
        <f t="shared" si="54"/>
        <v>0</v>
      </c>
      <c r="W1208" s="62">
        <f t="shared" si="55"/>
        <v>0</v>
      </c>
      <c r="X1208" s="191" t="str">
        <f t="shared" si="56"/>
        <v>82501139990000890121</v>
      </c>
      <c r="Y1208" s="14"/>
      <c r="Z1208" s="4"/>
    </row>
    <row r="1209" spans="2:26" ht="68.25" x14ac:dyDescent="0.25">
      <c r="B1209" s="52" t="s">
        <v>50</v>
      </c>
      <c r="C1209" s="53" t="s">
        <v>43</v>
      </c>
      <c r="D1209" s="454" t="s">
        <v>1601</v>
      </c>
      <c r="E1209" s="455"/>
      <c r="F1209" s="455"/>
      <c r="G1209" s="455"/>
      <c r="H1209" s="455"/>
      <c r="I1209" s="455"/>
      <c r="J1209" s="456"/>
      <c r="K1209" s="54" t="s">
        <v>51</v>
      </c>
      <c r="L1209" s="55"/>
      <c r="M1209" s="325">
        <v>1286568.47</v>
      </c>
      <c r="N1209" s="327"/>
      <c r="O1209" s="325">
        <v>1286568.47</v>
      </c>
      <c r="P1209" s="327"/>
      <c r="Q1209" s="56">
        <v>0</v>
      </c>
      <c r="R1209" s="57">
        <v>1286568.47</v>
      </c>
      <c r="S1209" s="58">
        <v>0</v>
      </c>
      <c r="T1209" s="59">
        <v>1286568.47</v>
      </c>
      <c r="U1209" s="60">
        <v>1286568.47</v>
      </c>
      <c r="V1209" s="61">
        <f t="shared" si="54"/>
        <v>0</v>
      </c>
      <c r="W1209" s="62">
        <f t="shared" si="55"/>
        <v>0</v>
      </c>
      <c r="X1209" s="191" t="str">
        <f t="shared" si="56"/>
        <v>82501139990000890129</v>
      </c>
      <c r="Y1209" s="14"/>
      <c r="Z1209" s="4"/>
    </row>
    <row r="1210" spans="2:26" ht="57" x14ac:dyDescent="0.25">
      <c r="B1210" s="52" t="s">
        <v>230</v>
      </c>
      <c r="C1210" s="53" t="s">
        <v>43</v>
      </c>
      <c r="D1210" s="454" t="s">
        <v>1602</v>
      </c>
      <c r="E1210" s="455"/>
      <c r="F1210" s="455"/>
      <c r="G1210" s="455"/>
      <c r="H1210" s="455"/>
      <c r="I1210" s="455"/>
      <c r="J1210" s="456"/>
      <c r="K1210" s="54" t="s">
        <v>232</v>
      </c>
      <c r="L1210" s="55"/>
      <c r="M1210" s="325">
        <v>1094800</v>
      </c>
      <c r="N1210" s="327"/>
      <c r="O1210" s="325">
        <v>1094800</v>
      </c>
      <c r="P1210" s="327"/>
      <c r="Q1210" s="56">
        <v>0</v>
      </c>
      <c r="R1210" s="57">
        <v>1094800</v>
      </c>
      <c r="S1210" s="58">
        <v>0</v>
      </c>
      <c r="T1210" s="59">
        <v>1094800</v>
      </c>
      <c r="U1210" s="60">
        <v>1094800</v>
      </c>
      <c r="V1210" s="61">
        <f t="shared" si="54"/>
        <v>0</v>
      </c>
      <c r="W1210" s="62">
        <f t="shared" si="55"/>
        <v>0</v>
      </c>
      <c r="X1210" s="191" t="str">
        <f t="shared" si="56"/>
        <v>82503100750171420521</v>
      </c>
      <c r="Y1210" s="14"/>
      <c r="Z1210" s="4"/>
    </row>
    <row r="1211" spans="2:26" ht="57" x14ac:dyDescent="0.25">
      <c r="B1211" s="52" t="s">
        <v>230</v>
      </c>
      <c r="C1211" s="53" t="s">
        <v>43</v>
      </c>
      <c r="D1211" s="454" t="s">
        <v>1603</v>
      </c>
      <c r="E1211" s="455"/>
      <c r="F1211" s="455"/>
      <c r="G1211" s="455"/>
      <c r="H1211" s="455"/>
      <c r="I1211" s="455"/>
      <c r="J1211" s="456"/>
      <c r="K1211" s="54" t="s">
        <v>232</v>
      </c>
      <c r="L1211" s="55"/>
      <c r="M1211" s="325">
        <v>35593600</v>
      </c>
      <c r="N1211" s="327"/>
      <c r="O1211" s="325">
        <v>35593600</v>
      </c>
      <c r="P1211" s="327"/>
      <c r="Q1211" s="56">
        <v>0</v>
      </c>
      <c r="R1211" s="57">
        <v>34820163.490000002</v>
      </c>
      <c r="S1211" s="58">
        <v>0</v>
      </c>
      <c r="T1211" s="59">
        <v>34820163.490000002</v>
      </c>
      <c r="U1211" s="60">
        <v>34820163.490000002</v>
      </c>
      <c r="V1211" s="61">
        <f t="shared" si="54"/>
        <v>0</v>
      </c>
      <c r="W1211" s="62">
        <f t="shared" si="55"/>
        <v>0</v>
      </c>
      <c r="X1211" s="191" t="str">
        <f t="shared" si="56"/>
        <v>82505030750171420521</v>
      </c>
      <c r="Y1211" s="14"/>
      <c r="Z1211" s="4"/>
    </row>
    <row r="1212" spans="2:26" x14ac:dyDescent="0.25">
      <c r="B1212" s="52" t="s">
        <v>92</v>
      </c>
      <c r="C1212" s="53" t="s">
        <v>43</v>
      </c>
      <c r="D1212" s="454" t="s">
        <v>1604</v>
      </c>
      <c r="E1212" s="455"/>
      <c r="F1212" s="455"/>
      <c r="G1212" s="455"/>
      <c r="H1212" s="455"/>
      <c r="I1212" s="455"/>
      <c r="J1212" s="456"/>
      <c r="K1212" s="54" t="s">
        <v>93</v>
      </c>
      <c r="L1212" s="55"/>
      <c r="M1212" s="325">
        <v>267000</v>
      </c>
      <c r="N1212" s="327"/>
      <c r="O1212" s="325">
        <v>267000</v>
      </c>
      <c r="P1212" s="327"/>
      <c r="Q1212" s="56">
        <v>0</v>
      </c>
      <c r="R1212" s="57">
        <v>266668</v>
      </c>
      <c r="S1212" s="58">
        <v>0</v>
      </c>
      <c r="T1212" s="59">
        <v>266668</v>
      </c>
      <c r="U1212" s="60">
        <v>266668</v>
      </c>
      <c r="V1212" s="61">
        <f t="shared" si="54"/>
        <v>0</v>
      </c>
      <c r="W1212" s="62">
        <f t="shared" si="55"/>
        <v>0</v>
      </c>
      <c r="X1212" s="191" t="str">
        <f t="shared" si="56"/>
        <v>82505050750160610350</v>
      </c>
      <c r="Y1212" s="14"/>
      <c r="Z1212" s="4"/>
    </row>
    <row r="1213" spans="2:26" ht="34.5" x14ac:dyDescent="0.25">
      <c r="B1213" s="52" t="s">
        <v>122</v>
      </c>
      <c r="C1213" s="53" t="s">
        <v>43</v>
      </c>
      <c r="D1213" s="454" t="s">
        <v>1605</v>
      </c>
      <c r="E1213" s="455"/>
      <c r="F1213" s="455"/>
      <c r="G1213" s="455"/>
      <c r="H1213" s="455"/>
      <c r="I1213" s="455"/>
      <c r="J1213" s="456"/>
      <c r="K1213" s="54" t="s">
        <v>123</v>
      </c>
      <c r="L1213" s="55"/>
      <c r="M1213" s="325">
        <v>13000000</v>
      </c>
      <c r="N1213" s="327"/>
      <c r="O1213" s="325">
        <v>13000000</v>
      </c>
      <c r="P1213" s="327"/>
      <c r="Q1213" s="56">
        <v>0</v>
      </c>
      <c r="R1213" s="57">
        <v>13000000</v>
      </c>
      <c r="S1213" s="58">
        <v>0</v>
      </c>
      <c r="T1213" s="59">
        <v>12278031.300000001</v>
      </c>
      <c r="U1213" s="60">
        <v>12278031.300000001</v>
      </c>
      <c r="V1213" s="61">
        <f t="shared" si="54"/>
        <v>721968.69999999925</v>
      </c>
      <c r="W1213" s="62">
        <f t="shared" si="55"/>
        <v>0</v>
      </c>
      <c r="X1213" s="191" t="str">
        <f t="shared" si="56"/>
        <v>82507071810120550633</v>
      </c>
      <c r="Y1213" s="14"/>
      <c r="Z1213" s="4"/>
    </row>
    <row r="1214" spans="2:26" ht="34.5" x14ac:dyDescent="0.25">
      <c r="B1214" s="52" t="s">
        <v>56</v>
      </c>
      <c r="C1214" s="53" t="s">
        <v>43</v>
      </c>
      <c r="D1214" s="454" t="s">
        <v>1606</v>
      </c>
      <c r="E1214" s="455"/>
      <c r="F1214" s="455"/>
      <c r="G1214" s="455"/>
      <c r="H1214" s="455"/>
      <c r="I1214" s="455"/>
      <c r="J1214" s="456"/>
      <c r="K1214" s="54" t="s">
        <v>57</v>
      </c>
      <c r="L1214" s="55"/>
      <c r="M1214" s="325">
        <v>1220500</v>
      </c>
      <c r="N1214" s="327"/>
      <c r="O1214" s="325">
        <v>1220500</v>
      </c>
      <c r="P1214" s="327"/>
      <c r="Q1214" s="56">
        <v>0</v>
      </c>
      <c r="R1214" s="57">
        <v>1220500</v>
      </c>
      <c r="S1214" s="58">
        <v>0</v>
      </c>
      <c r="T1214" s="59">
        <v>1220500</v>
      </c>
      <c r="U1214" s="60">
        <v>1220500</v>
      </c>
      <c r="V1214" s="61">
        <f t="shared" si="54"/>
        <v>0</v>
      </c>
      <c r="W1214" s="62">
        <f t="shared" si="55"/>
        <v>0</v>
      </c>
      <c r="X1214" s="191" t="str">
        <f t="shared" si="56"/>
        <v>82507071810129990242</v>
      </c>
      <c r="Y1214" s="14"/>
      <c r="Z1214" s="4"/>
    </row>
    <row r="1215" spans="2:26" ht="23.25" x14ac:dyDescent="0.25">
      <c r="B1215" s="52" t="s">
        <v>58</v>
      </c>
      <c r="C1215" s="53" t="s">
        <v>43</v>
      </c>
      <c r="D1215" s="454" t="s">
        <v>1606</v>
      </c>
      <c r="E1215" s="455"/>
      <c r="F1215" s="455"/>
      <c r="G1215" s="455"/>
      <c r="H1215" s="455"/>
      <c r="I1215" s="455"/>
      <c r="J1215" s="456"/>
      <c r="K1215" s="54" t="s">
        <v>59</v>
      </c>
      <c r="L1215" s="55"/>
      <c r="M1215" s="325">
        <v>25386600</v>
      </c>
      <c r="N1215" s="327"/>
      <c r="O1215" s="325">
        <v>25386600</v>
      </c>
      <c r="P1215" s="327"/>
      <c r="Q1215" s="56">
        <v>0</v>
      </c>
      <c r="R1215" s="57">
        <v>25204722.199999999</v>
      </c>
      <c r="S1215" s="58">
        <v>23070005.199999999</v>
      </c>
      <c r="T1215" s="59">
        <v>25204722.199999999</v>
      </c>
      <c r="U1215" s="60">
        <v>25204722.199999999</v>
      </c>
      <c r="V1215" s="61">
        <f t="shared" si="54"/>
        <v>0</v>
      </c>
      <c r="W1215" s="62">
        <f t="shared" si="55"/>
        <v>0</v>
      </c>
      <c r="X1215" s="191" t="str">
        <f t="shared" si="56"/>
        <v>82507071810129990244</v>
      </c>
      <c r="Y1215" s="14"/>
      <c r="Z1215" s="4"/>
    </row>
    <row r="1216" spans="2:26" x14ac:dyDescent="0.25">
      <c r="B1216" s="52" t="s">
        <v>194</v>
      </c>
      <c r="C1216" s="53" t="s">
        <v>43</v>
      </c>
      <c r="D1216" s="454" t="s">
        <v>1606</v>
      </c>
      <c r="E1216" s="455"/>
      <c r="F1216" s="455"/>
      <c r="G1216" s="455"/>
      <c r="H1216" s="455"/>
      <c r="I1216" s="455"/>
      <c r="J1216" s="456"/>
      <c r="K1216" s="54" t="s">
        <v>197</v>
      </c>
      <c r="L1216" s="55"/>
      <c r="M1216" s="325">
        <v>500000</v>
      </c>
      <c r="N1216" s="327"/>
      <c r="O1216" s="325">
        <v>500000</v>
      </c>
      <c r="P1216" s="327"/>
      <c r="Q1216" s="56">
        <v>0</v>
      </c>
      <c r="R1216" s="57">
        <v>500000</v>
      </c>
      <c r="S1216" s="58">
        <v>0</v>
      </c>
      <c r="T1216" s="59">
        <v>500000</v>
      </c>
      <c r="U1216" s="60">
        <v>500000</v>
      </c>
      <c r="V1216" s="61">
        <f t="shared" si="54"/>
        <v>0</v>
      </c>
      <c r="W1216" s="62">
        <f t="shared" si="55"/>
        <v>0</v>
      </c>
      <c r="X1216" s="191" t="str">
        <f t="shared" si="56"/>
        <v>82507071810129990340</v>
      </c>
      <c r="Y1216" s="14"/>
      <c r="Z1216" s="4"/>
    </row>
    <row r="1217" spans="2:26" x14ac:dyDescent="0.25">
      <c r="B1217" s="52" t="s">
        <v>92</v>
      </c>
      <c r="C1217" s="53" t="s">
        <v>43</v>
      </c>
      <c r="D1217" s="454" t="s">
        <v>1606</v>
      </c>
      <c r="E1217" s="455"/>
      <c r="F1217" s="455"/>
      <c r="G1217" s="455"/>
      <c r="H1217" s="455"/>
      <c r="I1217" s="455"/>
      <c r="J1217" s="456"/>
      <c r="K1217" s="54" t="s">
        <v>93</v>
      </c>
      <c r="L1217" s="55"/>
      <c r="M1217" s="325">
        <v>19830600</v>
      </c>
      <c r="N1217" s="327"/>
      <c r="O1217" s="325">
        <v>19830600</v>
      </c>
      <c r="P1217" s="327"/>
      <c r="Q1217" s="56">
        <v>0</v>
      </c>
      <c r="R1217" s="57">
        <v>19622276.16</v>
      </c>
      <c r="S1217" s="58">
        <v>0</v>
      </c>
      <c r="T1217" s="59">
        <v>19622276.16</v>
      </c>
      <c r="U1217" s="60">
        <v>19622276.16</v>
      </c>
      <c r="V1217" s="61">
        <f t="shared" si="54"/>
        <v>0</v>
      </c>
      <c r="W1217" s="62">
        <f t="shared" si="55"/>
        <v>0</v>
      </c>
      <c r="X1217" s="191" t="str">
        <f t="shared" si="56"/>
        <v>82507071810129990350</v>
      </c>
      <c r="Y1217" s="14"/>
      <c r="Z1217" s="4"/>
    </row>
    <row r="1218" spans="2:26" ht="34.5" x14ac:dyDescent="0.25">
      <c r="B1218" s="52" t="s">
        <v>122</v>
      </c>
      <c r="C1218" s="53" t="s">
        <v>43</v>
      </c>
      <c r="D1218" s="454" t="s">
        <v>1606</v>
      </c>
      <c r="E1218" s="455"/>
      <c r="F1218" s="455"/>
      <c r="G1218" s="455"/>
      <c r="H1218" s="455"/>
      <c r="I1218" s="455"/>
      <c r="J1218" s="456"/>
      <c r="K1218" s="54" t="s">
        <v>123</v>
      </c>
      <c r="L1218" s="55"/>
      <c r="M1218" s="325">
        <v>60569900</v>
      </c>
      <c r="N1218" s="327"/>
      <c r="O1218" s="325">
        <v>60569900</v>
      </c>
      <c r="P1218" s="327"/>
      <c r="Q1218" s="56">
        <v>0</v>
      </c>
      <c r="R1218" s="57">
        <v>60569900</v>
      </c>
      <c r="S1218" s="58">
        <v>0</v>
      </c>
      <c r="T1218" s="59">
        <v>60569900</v>
      </c>
      <c r="U1218" s="60">
        <v>60569900</v>
      </c>
      <c r="V1218" s="61">
        <f t="shared" si="54"/>
        <v>0</v>
      </c>
      <c r="W1218" s="62">
        <f t="shared" si="55"/>
        <v>0</v>
      </c>
      <c r="X1218" s="191" t="str">
        <f t="shared" si="56"/>
        <v>82507071810129990633</v>
      </c>
      <c r="Y1218" s="14"/>
      <c r="Z1218" s="4"/>
    </row>
    <row r="1219" spans="2:26" ht="23.25" x14ac:dyDescent="0.25">
      <c r="B1219" s="52" t="s">
        <v>58</v>
      </c>
      <c r="C1219" s="53" t="s">
        <v>43</v>
      </c>
      <c r="D1219" s="454" t="s">
        <v>1607</v>
      </c>
      <c r="E1219" s="455"/>
      <c r="F1219" s="455"/>
      <c r="G1219" s="455"/>
      <c r="H1219" s="455"/>
      <c r="I1219" s="455"/>
      <c r="J1219" s="456"/>
      <c r="K1219" s="54" t="s">
        <v>59</v>
      </c>
      <c r="L1219" s="55"/>
      <c r="M1219" s="325">
        <v>3856800</v>
      </c>
      <c r="N1219" s="327"/>
      <c r="O1219" s="325">
        <v>3856800</v>
      </c>
      <c r="P1219" s="327"/>
      <c r="Q1219" s="56">
        <v>0</v>
      </c>
      <c r="R1219" s="57">
        <v>3757400</v>
      </c>
      <c r="S1219" s="58">
        <v>3743200</v>
      </c>
      <c r="T1219" s="59">
        <v>3757400</v>
      </c>
      <c r="U1219" s="60">
        <v>3757400</v>
      </c>
      <c r="V1219" s="61">
        <f t="shared" si="54"/>
        <v>0</v>
      </c>
      <c r="W1219" s="62">
        <f t="shared" si="55"/>
        <v>0</v>
      </c>
      <c r="X1219" s="191" t="str">
        <f t="shared" si="56"/>
        <v>82507071810229990244</v>
      </c>
      <c r="Y1219" s="14"/>
      <c r="Z1219" s="4"/>
    </row>
    <row r="1220" spans="2:26" ht="45.75" x14ac:dyDescent="0.25">
      <c r="B1220" s="52" t="s">
        <v>214</v>
      </c>
      <c r="C1220" s="53" t="s">
        <v>43</v>
      </c>
      <c r="D1220" s="454" t="s">
        <v>1608</v>
      </c>
      <c r="E1220" s="455"/>
      <c r="F1220" s="455"/>
      <c r="G1220" s="455"/>
      <c r="H1220" s="455"/>
      <c r="I1220" s="455"/>
      <c r="J1220" s="456"/>
      <c r="K1220" s="54" t="s">
        <v>215</v>
      </c>
      <c r="L1220" s="55"/>
      <c r="M1220" s="325">
        <v>13704000</v>
      </c>
      <c r="N1220" s="327"/>
      <c r="O1220" s="325">
        <v>13704000</v>
      </c>
      <c r="P1220" s="327"/>
      <c r="Q1220" s="56">
        <v>0</v>
      </c>
      <c r="R1220" s="57">
        <v>13704000</v>
      </c>
      <c r="S1220" s="58">
        <v>0</v>
      </c>
      <c r="T1220" s="59">
        <v>13704000</v>
      </c>
      <c r="U1220" s="60">
        <v>13704000</v>
      </c>
      <c r="V1220" s="61">
        <f t="shared" si="54"/>
        <v>0</v>
      </c>
      <c r="W1220" s="62">
        <f t="shared" si="55"/>
        <v>0</v>
      </c>
      <c r="X1220" s="191" t="str">
        <f t="shared" si="56"/>
        <v>82507071820121025631</v>
      </c>
      <c r="Y1220" s="14"/>
      <c r="Z1220" s="4"/>
    </row>
    <row r="1221" spans="2:26" ht="23.25" x14ac:dyDescent="0.25">
      <c r="B1221" s="52" t="s">
        <v>58</v>
      </c>
      <c r="C1221" s="53" t="s">
        <v>43</v>
      </c>
      <c r="D1221" s="454" t="s">
        <v>1609</v>
      </c>
      <c r="E1221" s="455"/>
      <c r="F1221" s="455"/>
      <c r="G1221" s="455"/>
      <c r="H1221" s="455"/>
      <c r="I1221" s="455"/>
      <c r="J1221" s="456"/>
      <c r="K1221" s="54" t="s">
        <v>59</v>
      </c>
      <c r="L1221" s="55"/>
      <c r="M1221" s="325">
        <v>708100</v>
      </c>
      <c r="N1221" s="327"/>
      <c r="O1221" s="325">
        <v>708100</v>
      </c>
      <c r="P1221" s="327"/>
      <c r="Q1221" s="56">
        <v>0</v>
      </c>
      <c r="R1221" s="57">
        <v>707965</v>
      </c>
      <c r="S1221" s="58">
        <v>225000</v>
      </c>
      <c r="T1221" s="59">
        <v>707965</v>
      </c>
      <c r="U1221" s="60">
        <v>707965</v>
      </c>
      <c r="V1221" s="61">
        <f t="shared" si="54"/>
        <v>0</v>
      </c>
      <c r="W1221" s="62">
        <f t="shared" si="55"/>
        <v>0</v>
      </c>
      <c r="X1221" s="191" t="str">
        <f t="shared" si="56"/>
        <v>82507071820129990244</v>
      </c>
      <c r="Y1221" s="14"/>
      <c r="Z1221" s="4"/>
    </row>
    <row r="1222" spans="2:26" ht="57" x14ac:dyDescent="0.25">
      <c r="B1222" s="52" t="s">
        <v>230</v>
      </c>
      <c r="C1222" s="53" t="s">
        <v>43</v>
      </c>
      <c r="D1222" s="454" t="s">
        <v>1610</v>
      </c>
      <c r="E1222" s="455"/>
      <c r="F1222" s="455"/>
      <c r="G1222" s="455"/>
      <c r="H1222" s="455"/>
      <c r="I1222" s="455"/>
      <c r="J1222" s="456"/>
      <c r="K1222" s="54" t="s">
        <v>232</v>
      </c>
      <c r="L1222" s="55"/>
      <c r="M1222" s="325">
        <v>6793500</v>
      </c>
      <c r="N1222" s="327"/>
      <c r="O1222" s="325">
        <v>6793500</v>
      </c>
      <c r="P1222" s="327"/>
      <c r="Q1222" s="56">
        <v>0</v>
      </c>
      <c r="R1222" s="57">
        <v>6495725.4000000004</v>
      </c>
      <c r="S1222" s="58">
        <v>0</v>
      </c>
      <c r="T1222" s="59">
        <v>6495725.4000000004</v>
      </c>
      <c r="U1222" s="60">
        <v>6495725.4000000004</v>
      </c>
      <c r="V1222" s="61">
        <f t="shared" si="54"/>
        <v>0</v>
      </c>
      <c r="W1222" s="62">
        <f t="shared" si="55"/>
        <v>0</v>
      </c>
      <c r="X1222" s="191" t="str">
        <f t="shared" si="56"/>
        <v>82508010750171420521</v>
      </c>
      <c r="Y1222" s="14"/>
      <c r="Z1222" s="4"/>
    </row>
    <row r="1223" spans="2:26" ht="45.75" x14ac:dyDescent="0.25">
      <c r="B1223" s="52" t="s">
        <v>214</v>
      </c>
      <c r="C1223" s="53" t="s">
        <v>43</v>
      </c>
      <c r="D1223" s="454" t="s">
        <v>1611</v>
      </c>
      <c r="E1223" s="455"/>
      <c r="F1223" s="455"/>
      <c r="G1223" s="455"/>
      <c r="H1223" s="455"/>
      <c r="I1223" s="455"/>
      <c r="J1223" s="456"/>
      <c r="K1223" s="54" t="s">
        <v>215</v>
      </c>
      <c r="L1223" s="55"/>
      <c r="M1223" s="325">
        <v>189645200</v>
      </c>
      <c r="N1223" s="327"/>
      <c r="O1223" s="325">
        <v>189645200</v>
      </c>
      <c r="P1223" s="327"/>
      <c r="Q1223" s="56">
        <v>0</v>
      </c>
      <c r="R1223" s="57">
        <v>189645190.38</v>
      </c>
      <c r="S1223" s="58">
        <v>0</v>
      </c>
      <c r="T1223" s="59">
        <v>189322101.68000001</v>
      </c>
      <c r="U1223" s="60">
        <v>189322101.68000001</v>
      </c>
      <c r="V1223" s="61">
        <f t="shared" si="54"/>
        <v>323088.69999998808</v>
      </c>
      <c r="W1223" s="62">
        <f t="shared" si="55"/>
        <v>0</v>
      </c>
      <c r="X1223" s="191" t="str">
        <f t="shared" si="56"/>
        <v>82510060740121020631</v>
      </c>
      <c r="Y1223" s="14"/>
      <c r="Z1223" s="4"/>
    </row>
    <row r="1224" spans="2:26" ht="57" x14ac:dyDescent="0.25">
      <c r="B1224" s="52" t="s">
        <v>230</v>
      </c>
      <c r="C1224" s="53" t="s">
        <v>43</v>
      </c>
      <c r="D1224" s="454" t="s">
        <v>1612</v>
      </c>
      <c r="E1224" s="455"/>
      <c r="F1224" s="455"/>
      <c r="G1224" s="455"/>
      <c r="H1224" s="455"/>
      <c r="I1224" s="455"/>
      <c r="J1224" s="456"/>
      <c r="K1224" s="54" t="s">
        <v>232</v>
      </c>
      <c r="L1224" s="55"/>
      <c r="M1224" s="325">
        <v>6518100</v>
      </c>
      <c r="N1224" s="327"/>
      <c r="O1224" s="325">
        <v>6518100</v>
      </c>
      <c r="P1224" s="327"/>
      <c r="Q1224" s="56">
        <v>0</v>
      </c>
      <c r="R1224" s="57">
        <v>6452194</v>
      </c>
      <c r="S1224" s="58">
        <v>0</v>
      </c>
      <c r="T1224" s="59">
        <v>6452194</v>
      </c>
      <c r="U1224" s="60">
        <v>6452194</v>
      </c>
      <c r="V1224" s="61">
        <f t="shared" si="54"/>
        <v>0</v>
      </c>
      <c r="W1224" s="62">
        <f t="shared" si="55"/>
        <v>0</v>
      </c>
      <c r="X1224" s="191" t="str">
        <f t="shared" si="56"/>
        <v>82511010750171420521</v>
      </c>
      <c r="Y1224" s="14"/>
      <c r="Z1224" s="4"/>
    </row>
    <row r="1225" spans="2:26" ht="79.5" x14ac:dyDescent="0.25">
      <c r="B1225" s="52" t="s">
        <v>97</v>
      </c>
      <c r="C1225" s="53" t="s">
        <v>43</v>
      </c>
      <c r="D1225" s="454" t="s">
        <v>1613</v>
      </c>
      <c r="E1225" s="455"/>
      <c r="F1225" s="455"/>
      <c r="G1225" s="455"/>
      <c r="H1225" s="455"/>
      <c r="I1225" s="455"/>
      <c r="J1225" s="456"/>
      <c r="K1225" s="54" t="s">
        <v>99</v>
      </c>
      <c r="L1225" s="55"/>
      <c r="M1225" s="325">
        <v>825000</v>
      </c>
      <c r="N1225" s="327"/>
      <c r="O1225" s="325">
        <v>825000</v>
      </c>
      <c r="P1225" s="327"/>
      <c r="Q1225" s="56">
        <v>0</v>
      </c>
      <c r="R1225" s="57">
        <v>825000</v>
      </c>
      <c r="S1225" s="58">
        <v>0</v>
      </c>
      <c r="T1225" s="59">
        <v>825000</v>
      </c>
      <c r="U1225" s="60">
        <v>825000</v>
      </c>
      <c r="V1225" s="61">
        <f t="shared" si="54"/>
        <v>0</v>
      </c>
      <c r="W1225" s="62">
        <f t="shared" si="55"/>
        <v>0</v>
      </c>
      <c r="X1225" s="191" t="str">
        <f t="shared" si="56"/>
        <v>82512010140629990621</v>
      </c>
      <c r="Y1225" s="14"/>
      <c r="Z1225" s="4"/>
    </row>
    <row r="1226" spans="2:26" ht="79.5" x14ac:dyDescent="0.25">
      <c r="B1226" s="52" t="s">
        <v>97</v>
      </c>
      <c r="C1226" s="53" t="s">
        <v>43</v>
      </c>
      <c r="D1226" s="454" t="s">
        <v>1614</v>
      </c>
      <c r="E1226" s="455"/>
      <c r="F1226" s="455"/>
      <c r="G1226" s="455"/>
      <c r="H1226" s="455"/>
      <c r="I1226" s="455"/>
      <c r="J1226" s="456"/>
      <c r="K1226" s="54" t="s">
        <v>99</v>
      </c>
      <c r="L1226" s="55"/>
      <c r="M1226" s="325">
        <v>29787500</v>
      </c>
      <c r="N1226" s="327"/>
      <c r="O1226" s="325">
        <v>29787500</v>
      </c>
      <c r="P1226" s="327"/>
      <c r="Q1226" s="56">
        <v>0</v>
      </c>
      <c r="R1226" s="57">
        <v>29787500</v>
      </c>
      <c r="S1226" s="58">
        <v>0</v>
      </c>
      <c r="T1226" s="59">
        <v>29787500</v>
      </c>
      <c r="U1226" s="60">
        <v>29787500</v>
      </c>
      <c r="V1226" s="61">
        <f t="shared" si="54"/>
        <v>0</v>
      </c>
      <c r="W1226" s="62">
        <f t="shared" si="55"/>
        <v>0</v>
      </c>
      <c r="X1226" s="191" t="str">
        <f t="shared" si="56"/>
        <v>82512010710100590621</v>
      </c>
      <c r="Y1226" s="14"/>
      <c r="Z1226" s="4"/>
    </row>
    <row r="1227" spans="2:26" ht="23.25" x14ac:dyDescent="0.25">
      <c r="B1227" s="52" t="s">
        <v>100</v>
      </c>
      <c r="C1227" s="53" t="s">
        <v>43</v>
      </c>
      <c r="D1227" s="454" t="s">
        <v>1614</v>
      </c>
      <c r="E1227" s="455"/>
      <c r="F1227" s="455"/>
      <c r="G1227" s="455"/>
      <c r="H1227" s="455"/>
      <c r="I1227" s="455"/>
      <c r="J1227" s="456"/>
      <c r="K1227" s="54" t="s">
        <v>101</v>
      </c>
      <c r="L1227" s="55"/>
      <c r="M1227" s="325">
        <v>4000000</v>
      </c>
      <c r="N1227" s="327"/>
      <c r="O1227" s="325">
        <v>4000000</v>
      </c>
      <c r="P1227" s="327"/>
      <c r="Q1227" s="56">
        <v>0</v>
      </c>
      <c r="R1227" s="57">
        <v>4000000</v>
      </c>
      <c r="S1227" s="58">
        <v>0</v>
      </c>
      <c r="T1227" s="59">
        <v>4000000</v>
      </c>
      <c r="U1227" s="60">
        <v>4000000</v>
      </c>
      <c r="V1227" s="61">
        <f t="shared" si="54"/>
        <v>0</v>
      </c>
      <c r="W1227" s="62">
        <f t="shared" si="55"/>
        <v>0</v>
      </c>
      <c r="X1227" s="191" t="str">
        <f t="shared" si="56"/>
        <v>82512010710100590622</v>
      </c>
      <c r="Y1227" s="14"/>
      <c r="Z1227" s="4"/>
    </row>
    <row r="1228" spans="2:26" ht="79.5" x14ac:dyDescent="0.25">
      <c r="B1228" s="52" t="s">
        <v>97</v>
      </c>
      <c r="C1228" s="53" t="s">
        <v>43</v>
      </c>
      <c r="D1228" s="454" t="s">
        <v>1615</v>
      </c>
      <c r="E1228" s="455"/>
      <c r="F1228" s="455"/>
      <c r="G1228" s="455"/>
      <c r="H1228" s="455"/>
      <c r="I1228" s="455"/>
      <c r="J1228" s="456"/>
      <c r="K1228" s="54" t="s">
        <v>99</v>
      </c>
      <c r="L1228" s="55"/>
      <c r="M1228" s="325">
        <v>116033800</v>
      </c>
      <c r="N1228" s="327"/>
      <c r="O1228" s="325">
        <v>116033800</v>
      </c>
      <c r="P1228" s="327"/>
      <c r="Q1228" s="56">
        <v>0</v>
      </c>
      <c r="R1228" s="57">
        <v>115338522.90000001</v>
      </c>
      <c r="S1228" s="58">
        <v>0</v>
      </c>
      <c r="T1228" s="59">
        <v>115338522.90000001</v>
      </c>
      <c r="U1228" s="60">
        <v>115338522.90000001</v>
      </c>
      <c r="V1228" s="61">
        <f t="shared" si="54"/>
        <v>0</v>
      </c>
      <c r="W1228" s="62">
        <f t="shared" si="55"/>
        <v>0</v>
      </c>
      <c r="X1228" s="191" t="str">
        <f t="shared" si="56"/>
        <v>82512010710198700621</v>
      </c>
      <c r="Y1228" s="14"/>
      <c r="Z1228" s="4"/>
    </row>
    <row r="1229" spans="2:26" ht="23.25" x14ac:dyDescent="0.25">
      <c r="B1229" s="52" t="s">
        <v>100</v>
      </c>
      <c r="C1229" s="53" t="s">
        <v>43</v>
      </c>
      <c r="D1229" s="454" t="s">
        <v>1615</v>
      </c>
      <c r="E1229" s="455"/>
      <c r="F1229" s="455"/>
      <c r="G1229" s="455"/>
      <c r="H1229" s="455"/>
      <c r="I1229" s="455"/>
      <c r="J1229" s="456"/>
      <c r="K1229" s="54" t="s">
        <v>101</v>
      </c>
      <c r="L1229" s="55"/>
      <c r="M1229" s="325">
        <v>5000000</v>
      </c>
      <c r="N1229" s="327"/>
      <c r="O1229" s="325">
        <v>5000000</v>
      </c>
      <c r="P1229" s="327"/>
      <c r="Q1229" s="56">
        <v>0</v>
      </c>
      <c r="R1229" s="57">
        <v>5000000</v>
      </c>
      <c r="S1229" s="58">
        <v>0</v>
      </c>
      <c r="T1229" s="59">
        <v>5000000</v>
      </c>
      <c r="U1229" s="60">
        <v>5000000</v>
      </c>
      <c r="V1229" s="61">
        <f t="shared" si="54"/>
        <v>0</v>
      </c>
      <c r="W1229" s="62">
        <f t="shared" si="55"/>
        <v>0</v>
      </c>
      <c r="X1229" s="191" t="str">
        <f t="shared" si="56"/>
        <v>82512010710198700622</v>
      </c>
      <c r="Y1229" s="14"/>
      <c r="Z1229" s="4"/>
    </row>
    <row r="1230" spans="2:26" ht="23.25" x14ac:dyDescent="0.25">
      <c r="B1230" s="52" t="s">
        <v>100</v>
      </c>
      <c r="C1230" s="53" t="s">
        <v>43</v>
      </c>
      <c r="D1230" s="454" t="s">
        <v>1616</v>
      </c>
      <c r="E1230" s="455"/>
      <c r="F1230" s="455"/>
      <c r="G1230" s="455"/>
      <c r="H1230" s="455"/>
      <c r="I1230" s="455"/>
      <c r="J1230" s="456"/>
      <c r="K1230" s="54" t="s">
        <v>101</v>
      </c>
      <c r="L1230" s="55"/>
      <c r="M1230" s="325">
        <v>3000000</v>
      </c>
      <c r="N1230" s="327"/>
      <c r="O1230" s="325">
        <v>3000000</v>
      </c>
      <c r="P1230" s="327"/>
      <c r="Q1230" s="56">
        <v>0</v>
      </c>
      <c r="R1230" s="57">
        <v>3000000</v>
      </c>
      <c r="S1230" s="58">
        <v>0</v>
      </c>
      <c r="T1230" s="59">
        <v>3000000</v>
      </c>
      <c r="U1230" s="60">
        <v>3000000</v>
      </c>
      <c r="V1230" s="61">
        <f t="shared" si="54"/>
        <v>0</v>
      </c>
      <c r="W1230" s="62">
        <f t="shared" si="55"/>
        <v>0</v>
      </c>
      <c r="X1230" s="191" t="str">
        <f t="shared" si="56"/>
        <v>82512019990000890622</v>
      </c>
      <c r="Y1230" s="14"/>
      <c r="Z1230" s="4"/>
    </row>
    <row r="1231" spans="2:26" ht="45.75" x14ac:dyDescent="0.25">
      <c r="B1231" s="52" t="s">
        <v>214</v>
      </c>
      <c r="C1231" s="53" t="s">
        <v>43</v>
      </c>
      <c r="D1231" s="454" t="s">
        <v>1617</v>
      </c>
      <c r="E1231" s="455"/>
      <c r="F1231" s="455"/>
      <c r="G1231" s="455"/>
      <c r="H1231" s="455"/>
      <c r="I1231" s="455"/>
      <c r="J1231" s="456"/>
      <c r="K1231" s="54" t="s">
        <v>215</v>
      </c>
      <c r="L1231" s="55"/>
      <c r="M1231" s="325">
        <v>112393000</v>
      </c>
      <c r="N1231" s="327"/>
      <c r="O1231" s="325">
        <v>112393000</v>
      </c>
      <c r="P1231" s="327"/>
      <c r="Q1231" s="56">
        <v>0</v>
      </c>
      <c r="R1231" s="57">
        <v>112393000</v>
      </c>
      <c r="S1231" s="58">
        <v>0</v>
      </c>
      <c r="T1231" s="59">
        <v>112393000</v>
      </c>
      <c r="U1231" s="60">
        <v>112393000</v>
      </c>
      <c r="V1231" s="61">
        <f t="shared" si="54"/>
        <v>0</v>
      </c>
      <c r="W1231" s="62">
        <f t="shared" si="55"/>
        <v>0</v>
      </c>
      <c r="X1231" s="191" t="str">
        <f t="shared" si="56"/>
        <v>82512020710298700631</v>
      </c>
      <c r="Y1231" s="14"/>
      <c r="Z1231" s="4"/>
    </row>
    <row r="1232" spans="2:26" ht="45.75" x14ac:dyDescent="0.25">
      <c r="B1232" s="52" t="s">
        <v>214</v>
      </c>
      <c r="C1232" s="53" t="s">
        <v>43</v>
      </c>
      <c r="D1232" s="454" t="s">
        <v>1618</v>
      </c>
      <c r="E1232" s="455"/>
      <c r="F1232" s="455"/>
      <c r="G1232" s="455"/>
      <c r="H1232" s="455"/>
      <c r="I1232" s="455"/>
      <c r="J1232" s="456"/>
      <c r="K1232" s="54" t="s">
        <v>215</v>
      </c>
      <c r="L1232" s="55"/>
      <c r="M1232" s="325">
        <v>1400000</v>
      </c>
      <c r="N1232" s="327"/>
      <c r="O1232" s="325">
        <v>1400000</v>
      </c>
      <c r="P1232" s="327"/>
      <c r="Q1232" s="56">
        <v>0</v>
      </c>
      <c r="R1232" s="57">
        <v>1400000</v>
      </c>
      <c r="S1232" s="58">
        <v>0</v>
      </c>
      <c r="T1232" s="59">
        <v>1400000</v>
      </c>
      <c r="U1232" s="60">
        <v>1400000</v>
      </c>
      <c r="V1232" s="61">
        <f t="shared" si="54"/>
        <v>0</v>
      </c>
      <c r="W1232" s="62">
        <f t="shared" si="55"/>
        <v>0</v>
      </c>
      <c r="X1232" s="191" t="str">
        <f t="shared" si="56"/>
        <v>82512029990000890631</v>
      </c>
      <c r="Y1232" s="14"/>
      <c r="Z1232" s="4"/>
    </row>
    <row r="1233" spans="2:26" ht="23.25" x14ac:dyDescent="0.25">
      <c r="B1233" s="52" t="s">
        <v>58</v>
      </c>
      <c r="C1233" s="53" t="s">
        <v>43</v>
      </c>
      <c r="D1233" s="454" t="s">
        <v>1619</v>
      </c>
      <c r="E1233" s="455"/>
      <c r="F1233" s="455"/>
      <c r="G1233" s="455"/>
      <c r="H1233" s="455"/>
      <c r="I1233" s="455"/>
      <c r="J1233" s="456"/>
      <c r="K1233" s="54" t="s">
        <v>59</v>
      </c>
      <c r="L1233" s="55"/>
      <c r="M1233" s="325">
        <v>250000</v>
      </c>
      <c r="N1233" s="327"/>
      <c r="O1233" s="325">
        <v>250000</v>
      </c>
      <c r="P1233" s="327"/>
      <c r="Q1233" s="56">
        <v>0</v>
      </c>
      <c r="R1233" s="57">
        <v>245224</v>
      </c>
      <c r="S1233" s="58">
        <v>245224</v>
      </c>
      <c r="T1233" s="59">
        <v>245224</v>
      </c>
      <c r="U1233" s="60">
        <v>245224</v>
      </c>
      <c r="V1233" s="61">
        <f t="shared" si="54"/>
        <v>0</v>
      </c>
      <c r="W1233" s="62">
        <f t="shared" si="55"/>
        <v>0</v>
      </c>
      <c r="X1233" s="191" t="str">
        <f t="shared" si="56"/>
        <v>82512040710520860244</v>
      </c>
      <c r="Y1233" s="14"/>
      <c r="Z1233" s="4"/>
    </row>
    <row r="1234" spans="2:26" x14ac:dyDescent="0.25">
      <c r="B1234" s="52" t="s">
        <v>92</v>
      </c>
      <c r="C1234" s="53" t="s">
        <v>43</v>
      </c>
      <c r="D1234" s="454" t="s">
        <v>1619</v>
      </c>
      <c r="E1234" s="455"/>
      <c r="F1234" s="455"/>
      <c r="G1234" s="455"/>
      <c r="H1234" s="455"/>
      <c r="I1234" s="455"/>
      <c r="J1234" s="456"/>
      <c r="K1234" s="54" t="s">
        <v>93</v>
      </c>
      <c r="L1234" s="55"/>
      <c r="M1234" s="325">
        <v>400000</v>
      </c>
      <c r="N1234" s="327"/>
      <c r="O1234" s="325">
        <v>400000</v>
      </c>
      <c r="P1234" s="327"/>
      <c r="Q1234" s="56">
        <v>0</v>
      </c>
      <c r="R1234" s="57">
        <v>400000</v>
      </c>
      <c r="S1234" s="58">
        <v>0</v>
      </c>
      <c r="T1234" s="59">
        <v>400000</v>
      </c>
      <c r="U1234" s="60">
        <v>400000</v>
      </c>
      <c r="V1234" s="61">
        <f t="shared" si="54"/>
        <v>0</v>
      </c>
      <c r="W1234" s="62">
        <f t="shared" si="55"/>
        <v>0</v>
      </c>
      <c r="X1234" s="191" t="str">
        <f t="shared" si="56"/>
        <v>82512040710520860350</v>
      </c>
      <c r="Y1234" s="14"/>
      <c r="Z1234" s="4"/>
    </row>
    <row r="1235" spans="2:26" ht="34.5" x14ac:dyDescent="0.25">
      <c r="B1235" s="52" t="s">
        <v>56</v>
      </c>
      <c r="C1235" s="53" t="s">
        <v>43</v>
      </c>
      <c r="D1235" s="454" t="s">
        <v>1620</v>
      </c>
      <c r="E1235" s="455"/>
      <c r="F1235" s="455"/>
      <c r="G1235" s="455"/>
      <c r="H1235" s="455"/>
      <c r="I1235" s="455"/>
      <c r="J1235" s="456"/>
      <c r="K1235" s="54" t="s">
        <v>57</v>
      </c>
      <c r="L1235" s="55"/>
      <c r="M1235" s="325">
        <v>3243100</v>
      </c>
      <c r="N1235" s="327"/>
      <c r="O1235" s="325">
        <v>3243100</v>
      </c>
      <c r="P1235" s="327"/>
      <c r="Q1235" s="56">
        <v>0</v>
      </c>
      <c r="R1235" s="57">
        <v>3243100</v>
      </c>
      <c r="S1235" s="58">
        <v>2496000</v>
      </c>
      <c r="T1235" s="59">
        <v>3243100</v>
      </c>
      <c r="U1235" s="60">
        <v>3243100</v>
      </c>
      <c r="V1235" s="61">
        <f t="shared" si="54"/>
        <v>0</v>
      </c>
      <c r="W1235" s="62">
        <f t="shared" si="55"/>
        <v>0</v>
      </c>
      <c r="X1235" s="191" t="str">
        <f t="shared" si="56"/>
        <v>82512040720129990242</v>
      </c>
      <c r="Y1235" s="14"/>
      <c r="Z1235" s="4"/>
    </row>
    <row r="1236" spans="2:26" ht="23.25" x14ac:dyDescent="0.25">
      <c r="B1236" s="52" t="s">
        <v>58</v>
      </c>
      <c r="C1236" s="53" t="s">
        <v>43</v>
      </c>
      <c r="D1236" s="454" t="s">
        <v>1620</v>
      </c>
      <c r="E1236" s="455"/>
      <c r="F1236" s="455"/>
      <c r="G1236" s="455"/>
      <c r="H1236" s="455"/>
      <c r="I1236" s="455"/>
      <c r="J1236" s="456"/>
      <c r="K1236" s="54" t="s">
        <v>59</v>
      </c>
      <c r="L1236" s="55"/>
      <c r="M1236" s="325">
        <v>11191800</v>
      </c>
      <c r="N1236" s="327"/>
      <c r="O1236" s="325">
        <v>11191800</v>
      </c>
      <c r="P1236" s="327"/>
      <c r="Q1236" s="56">
        <v>0</v>
      </c>
      <c r="R1236" s="57">
        <v>11191275.75</v>
      </c>
      <c r="S1236" s="58">
        <v>8191275.75</v>
      </c>
      <c r="T1236" s="59">
        <v>11191275.75</v>
      </c>
      <c r="U1236" s="60">
        <v>11191275.75</v>
      </c>
      <c r="V1236" s="61">
        <f t="shared" si="54"/>
        <v>0</v>
      </c>
      <c r="W1236" s="62">
        <f t="shared" si="55"/>
        <v>0</v>
      </c>
      <c r="X1236" s="191" t="str">
        <f t="shared" si="56"/>
        <v>82512040720129990244</v>
      </c>
      <c r="Y1236" s="14"/>
      <c r="Z1236" s="4"/>
    </row>
    <row r="1237" spans="2:26" x14ac:dyDescent="0.25">
      <c r="B1237" s="52" t="s">
        <v>92</v>
      </c>
      <c r="C1237" s="53" t="s">
        <v>43</v>
      </c>
      <c r="D1237" s="454" t="s">
        <v>1620</v>
      </c>
      <c r="E1237" s="455"/>
      <c r="F1237" s="455"/>
      <c r="G1237" s="455"/>
      <c r="H1237" s="455"/>
      <c r="I1237" s="455"/>
      <c r="J1237" s="456"/>
      <c r="K1237" s="54" t="s">
        <v>93</v>
      </c>
      <c r="L1237" s="55"/>
      <c r="M1237" s="325">
        <v>1700000</v>
      </c>
      <c r="N1237" s="327"/>
      <c r="O1237" s="325">
        <v>1700000</v>
      </c>
      <c r="P1237" s="327"/>
      <c r="Q1237" s="56">
        <v>0</v>
      </c>
      <c r="R1237" s="57">
        <v>1700000</v>
      </c>
      <c r="S1237" s="58">
        <v>0</v>
      </c>
      <c r="T1237" s="59">
        <v>1700000</v>
      </c>
      <c r="U1237" s="60">
        <v>1700000</v>
      </c>
      <c r="V1237" s="61">
        <f t="shared" si="54"/>
        <v>0</v>
      </c>
      <c r="W1237" s="62">
        <f t="shared" si="55"/>
        <v>0</v>
      </c>
      <c r="X1237" s="191" t="str">
        <f t="shared" si="56"/>
        <v>82512040720129990350</v>
      </c>
      <c r="Y1237" s="14"/>
      <c r="Z1237" s="4"/>
    </row>
    <row r="1238" spans="2:26" ht="45.75" x14ac:dyDescent="0.25">
      <c r="B1238" s="52" t="s">
        <v>214</v>
      </c>
      <c r="C1238" s="53" t="s">
        <v>43</v>
      </c>
      <c r="D1238" s="454" t="s">
        <v>1620</v>
      </c>
      <c r="E1238" s="455"/>
      <c r="F1238" s="455"/>
      <c r="G1238" s="455"/>
      <c r="H1238" s="455"/>
      <c r="I1238" s="455"/>
      <c r="J1238" s="456"/>
      <c r="K1238" s="54" t="s">
        <v>215</v>
      </c>
      <c r="L1238" s="55"/>
      <c r="M1238" s="325">
        <v>57763000</v>
      </c>
      <c r="N1238" s="327"/>
      <c r="O1238" s="325">
        <v>57763000</v>
      </c>
      <c r="P1238" s="327"/>
      <c r="Q1238" s="56">
        <v>0</v>
      </c>
      <c r="R1238" s="57">
        <v>57762380</v>
      </c>
      <c r="S1238" s="58">
        <v>0</v>
      </c>
      <c r="T1238" s="59">
        <v>57762380</v>
      </c>
      <c r="U1238" s="60">
        <v>57762380</v>
      </c>
      <c r="V1238" s="61">
        <f t="shared" si="54"/>
        <v>0</v>
      </c>
      <c r="W1238" s="62">
        <f t="shared" si="55"/>
        <v>0</v>
      </c>
      <c r="X1238" s="191" t="str">
        <f t="shared" si="56"/>
        <v>82512040720129990631</v>
      </c>
      <c r="Y1238" s="14"/>
      <c r="Z1238" s="4"/>
    </row>
    <row r="1239" spans="2:26" ht="34.5" x14ac:dyDescent="0.25">
      <c r="B1239" s="52" t="s">
        <v>122</v>
      </c>
      <c r="C1239" s="53" t="s">
        <v>43</v>
      </c>
      <c r="D1239" s="454" t="s">
        <v>1620</v>
      </c>
      <c r="E1239" s="455"/>
      <c r="F1239" s="455"/>
      <c r="G1239" s="455"/>
      <c r="H1239" s="455"/>
      <c r="I1239" s="455"/>
      <c r="J1239" s="456"/>
      <c r="K1239" s="54" t="s">
        <v>123</v>
      </c>
      <c r="L1239" s="55"/>
      <c r="M1239" s="325">
        <v>1300000</v>
      </c>
      <c r="N1239" s="327"/>
      <c r="O1239" s="325">
        <v>1300000</v>
      </c>
      <c r="P1239" s="327"/>
      <c r="Q1239" s="56">
        <v>0</v>
      </c>
      <c r="R1239" s="57">
        <v>1300000</v>
      </c>
      <c r="S1239" s="58">
        <v>0</v>
      </c>
      <c r="T1239" s="59">
        <v>1300000</v>
      </c>
      <c r="U1239" s="60">
        <v>1300000</v>
      </c>
      <c r="V1239" s="61">
        <f t="shared" si="54"/>
        <v>0</v>
      </c>
      <c r="W1239" s="62">
        <f t="shared" si="55"/>
        <v>0</v>
      </c>
      <c r="X1239" s="191" t="str">
        <f t="shared" si="56"/>
        <v>82512040720129990633</v>
      </c>
      <c r="Y1239" s="14"/>
      <c r="Z1239" s="4"/>
    </row>
    <row r="1240" spans="2:26" ht="23.25" x14ac:dyDescent="0.25">
      <c r="B1240" s="52" t="s">
        <v>58</v>
      </c>
      <c r="C1240" s="53" t="s">
        <v>43</v>
      </c>
      <c r="D1240" s="454" t="s">
        <v>1621</v>
      </c>
      <c r="E1240" s="455"/>
      <c r="F1240" s="455"/>
      <c r="G1240" s="455"/>
      <c r="H1240" s="455"/>
      <c r="I1240" s="455"/>
      <c r="J1240" s="456"/>
      <c r="K1240" s="54" t="s">
        <v>59</v>
      </c>
      <c r="L1240" s="55"/>
      <c r="M1240" s="325">
        <v>38500000</v>
      </c>
      <c r="N1240" s="327"/>
      <c r="O1240" s="325">
        <v>38500000</v>
      </c>
      <c r="P1240" s="327"/>
      <c r="Q1240" s="56">
        <v>0</v>
      </c>
      <c r="R1240" s="57">
        <v>37911250</v>
      </c>
      <c r="S1240" s="58">
        <v>35000000</v>
      </c>
      <c r="T1240" s="59">
        <v>37911250</v>
      </c>
      <c r="U1240" s="60">
        <v>37911250</v>
      </c>
      <c r="V1240" s="61">
        <f t="shared" ref="V1240:V1303" si="57">R1240-U1240</f>
        <v>0</v>
      </c>
      <c r="W1240" s="62">
        <f t="shared" ref="W1240:W1303" si="58">T1240-U1240</f>
        <v>0</v>
      </c>
      <c r="X1240" s="191" t="str">
        <f t="shared" ref="X1240:X1303" si="59">IF(D1240="","00000000000000000",D1240)&amp;IF(K1240="","000",K1240)</f>
        <v>82512040720198700244</v>
      </c>
      <c r="Y1240" s="14"/>
      <c r="Z1240" s="4"/>
    </row>
    <row r="1241" spans="2:26" ht="34.5" x14ac:dyDescent="0.25">
      <c r="B1241" s="52" t="s">
        <v>45</v>
      </c>
      <c r="C1241" s="53" t="s">
        <v>43</v>
      </c>
      <c r="D1241" s="454" t="s">
        <v>1622</v>
      </c>
      <c r="E1241" s="455"/>
      <c r="F1241" s="455"/>
      <c r="G1241" s="455"/>
      <c r="H1241" s="455"/>
      <c r="I1241" s="455"/>
      <c r="J1241" s="456"/>
      <c r="K1241" s="54" t="s">
        <v>49</v>
      </c>
      <c r="L1241" s="55"/>
      <c r="M1241" s="325">
        <v>6979000</v>
      </c>
      <c r="N1241" s="327"/>
      <c r="O1241" s="325">
        <v>6979000</v>
      </c>
      <c r="P1241" s="327"/>
      <c r="Q1241" s="56">
        <v>0</v>
      </c>
      <c r="R1241" s="57">
        <v>6979000</v>
      </c>
      <c r="S1241" s="58">
        <v>0</v>
      </c>
      <c r="T1241" s="59">
        <v>6827871.1200000001</v>
      </c>
      <c r="U1241" s="60">
        <v>6827871.1200000001</v>
      </c>
      <c r="V1241" s="61">
        <f t="shared" si="57"/>
        <v>151128.87999999989</v>
      </c>
      <c r="W1241" s="62">
        <f t="shared" si="58"/>
        <v>0</v>
      </c>
      <c r="X1241" s="191" t="str">
        <f t="shared" si="59"/>
        <v>82601069990000810121</v>
      </c>
      <c r="Y1241" s="14"/>
      <c r="Z1241" s="4"/>
    </row>
    <row r="1242" spans="2:26" ht="68.25" x14ac:dyDescent="0.25">
      <c r="B1242" s="52" t="s">
        <v>50</v>
      </c>
      <c r="C1242" s="53" t="s">
        <v>43</v>
      </c>
      <c r="D1242" s="454" t="s">
        <v>1622</v>
      </c>
      <c r="E1242" s="455"/>
      <c r="F1242" s="455"/>
      <c r="G1242" s="455"/>
      <c r="H1242" s="455"/>
      <c r="I1242" s="455"/>
      <c r="J1242" s="456"/>
      <c r="K1242" s="54" t="s">
        <v>51</v>
      </c>
      <c r="L1242" s="55"/>
      <c r="M1242" s="325">
        <v>2108000</v>
      </c>
      <c r="N1242" s="327"/>
      <c r="O1242" s="325">
        <v>2108000</v>
      </c>
      <c r="P1242" s="327"/>
      <c r="Q1242" s="56">
        <v>0</v>
      </c>
      <c r="R1242" s="57">
        <v>1478939.45</v>
      </c>
      <c r="S1242" s="58">
        <v>0</v>
      </c>
      <c r="T1242" s="59">
        <v>1478939.45</v>
      </c>
      <c r="U1242" s="60">
        <v>1478939.45</v>
      </c>
      <c r="V1242" s="61">
        <f t="shared" si="57"/>
        <v>0</v>
      </c>
      <c r="W1242" s="62">
        <f t="shared" si="58"/>
        <v>0</v>
      </c>
      <c r="X1242" s="191" t="str">
        <f t="shared" si="59"/>
        <v>82601069990000810129</v>
      </c>
      <c r="Y1242" s="14"/>
      <c r="Z1242" s="4"/>
    </row>
    <row r="1243" spans="2:26" ht="34.5" x14ac:dyDescent="0.25">
      <c r="B1243" s="52" t="s">
        <v>45</v>
      </c>
      <c r="C1243" s="53" t="s">
        <v>43</v>
      </c>
      <c r="D1243" s="454" t="s">
        <v>1623</v>
      </c>
      <c r="E1243" s="455"/>
      <c r="F1243" s="455"/>
      <c r="G1243" s="455"/>
      <c r="H1243" s="455"/>
      <c r="I1243" s="455"/>
      <c r="J1243" s="456"/>
      <c r="K1243" s="54" t="s">
        <v>49</v>
      </c>
      <c r="L1243" s="55"/>
      <c r="M1243" s="325">
        <v>32183623.66</v>
      </c>
      <c r="N1243" s="327"/>
      <c r="O1243" s="325">
        <v>32183623.66</v>
      </c>
      <c r="P1243" s="327"/>
      <c r="Q1243" s="56">
        <v>0</v>
      </c>
      <c r="R1243" s="57">
        <v>32183623.66</v>
      </c>
      <c r="S1243" s="58">
        <v>0</v>
      </c>
      <c r="T1243" s="59">
        <v>30135538.82</v>
      </c>
      <c r="U1243" s="60">
        <v>30135538.82</v>
      </c>
      <c r="V1243" s="61">
        <f t="shared" si="57"/>
        <v>2048084.8399999999</v>
      </c>
      <c r="W1243" s="62">
        <f t="shared" si="58"/>
        <v>0</v>
      </c>
      <c r="X1243" s="191" t="str">
        <f t="shared" si="59"/>
        <v>82601069990090019121</v>
      </c>
      <c r="Y1243" s="14"/>
      <c r="Z1243" s="4"/>
    </row>
    <row r="1244" spans="2:26" ht="45.75" x14ac:dyDescent="0.25">
      <c r="B1244" s="52" t="s">
        <v>54</v>
      </c>
      <c r="C1244" s="53" t="s">
        <v>43</v>
      </c>
      <c r="D1244" s="454" t="s">
        <v>1623</v>
      </c>
      <c r="E1244" s="455"/>
      <c r="F1244" s="455"/>
      <c r="G1244" s="455"/>
      <c r="H1244" s="455"/>
      <c r="I1244" s="455"/>
      <c r="J1244" s="456"/>
      <c r="K1244" s="54" t="s">
        <v>55</v>
      </c>
      <c r="L1244" s="55"/>
      <c r="M1244" s="325">
        <v>965000</v>
      </c>
      <c r="N1244" s="327"/>
      <c r="O1244" s="325">
        <v>965000</v>
      </c>
      <c r="P1244" s="327"/>
      <c r="Q1244" s="56">
        <v>0</v>
      </c>
      <c r="R1244" s="57">
        <v>549463.5</v>
      </c>
      <c r="S1244" s="58">
        <v>0</v>
      </c>
      <c r="T1244" s="59">
        <v>549463.5</v>
      </c>
      <c r="U1244" s="60">
        <v>549463.5</v>
      </c>
      <c r="V1244" s="61">
        <f t="shared" si="57"/>
        <v>0</v>
      </c>
      <c r="W1244" s="62">
        <f t="shared" si="58"/>
        <v>0</v>
      </c>
      <c r="X1244" s="191" t="str">
        <f t="shared" si="59"/>
        <v>82601069990090019122</v>
      </c>
      <c r="Y1244" s="14"/>
      <c r="Z1244" s="4"/>
    </row>
    <row r="1245" spans="2:26" ht="68.25" x14ac:dyDescent="0.25">
      <c r="B1245" s="52" t="s">
        <v>50</v>
      </c>
      <c r="C1245" s="53" t="s">
        <v>43</v>
      </c>
      <c r="D1245" s="454" t="s">
        <v>1623</v>
      </c>
      <c r="E1245" s="455"/>
      <c r="F1245" s="455"/>
      <c r="G1245" s="455"/>
      <c r="H1245" s="455"/>
      <c r="I1245" s="455"/>
      <c r="J1245" s="456"/>
      <c r="K1245" s="54" t="s">
        <v>51</v>
      </c>
      <c r="L1245" s="55"/>
      <c r="M1245" s="325">
        <v>9719362.3399999999</v>
      </c>
      <c r="N1245" s="327"/>
      <c r="O1245" s="325">
        <v>9719362.3399999999</v>
      </c>
      <c r="P1245" s="327"/>
      <c r="Q1245" s="56">
        <v>0</v>
      </c>
      <c r="R1245" s="57">
        <v>8497321.6400000006</v>
      </c>
      <c r="S1245" s="58">
        <v>0</v>
      </c>
      <c r="T1245" s="59">
        <v>8497321.6400000006</v>
      </c>
      <c r="U1245" s="60">
        <v>8497321.6400000006</v>
      </c>
      <c r="V1245" s="61">
        <f t="shared" si="57"/>
        <v>0</v>
      </c>
      <c r="W1245" s="62">
        <f t="shared" si="58"/>
        <v>0</v>
      </c>
      <c r="X1245" s="191" t="str">
        <f t="shared" si="59"/>
        <v>82601069990090019129</v>
      </c>
      <c r="Y1245" s="14"/>
      <c r="Z1245" s="4"/>
    </row>
    <row r="1246" spans="2:26" ht="34.5" x14ac:dyDescent="0.25">
      <c r="B1246" s="52" t="s">
        <v>56</v>
      </c>
      <c r="C1246" s="53" t="s">
        <v>43</v>
      </c>
      <c r="D1246" s="454" t="s">
        <v>1623</v>
      </c>
      <c r="E1246" s="455"/>
      <c r="F1246" s="455"/>
      <c r="G1246" s="455"/>
      <c r="H1246" s="455"/>
      <c r="I1246" s="455"/>
      <c r="J1246" s="456"/>
      <c r="K1246" s="54" t="s">
        <v>57</v>
      </c>
      <c r="L1246" s="55"/>
      <c r="M1246" s="325">
        <v>1426000</v>
      </c>
      <c r="N1246" s="327"/>
      <c r="O1246" s="325">
        <v>1426000</v>
      </c>
      <c r="P1246" s="327"/>
      <c r="Q1246" s="56">
        <v>0</v>
      </c>
      <c r="R1246" s="57">
        <v>834025.4</v>
      </c>
      <c r="S1246" s="58">
        <v>509700</v>
      </c>
      <c r="T1246" s="59">
        <v>834025.4</v>
      </c>
      <c r="U1246" s="60">
        <v>826151.71</v>
      </c>
      <c r="V1246" s="61">
        <f t="shared" si="57"/>
        <v>7873.6900000000605</v>
      </c>
      <c r="W1246" s="62">
        <f t="shared" si="58"/>
        <v>7873.6900000000605</v>
      </c>
      <c r="X1246" s="191" t="str">
        <f t="shared" si="59"/>
        <v>82601069990090019242</v>
      </c>
      <c r="Y1246" s="14"/>
      <c r="Z1246" s="4"/>
    </row>
    <row r="1247" spans="2:26" ht="23.25" x14ac:dyDescent="0.25">
      <c r="B1247" s="52" t="s">
        <v>58</v>
      </c>
      <c r="C1247" s="53" t="s">
        <v>43</v>
      </c>
      <c r="D1247" s="454" t="s">
        <v>1623</v>
      </c>
      <c r="E1247" s="455"/>
      <c r="F1247" s="455"/>
      <c r="G1247" s="455"/>
      <c r="H1247" s="455"/>
      <c r="I1247" s="455"/>
      <c r="J1247" s="456"/>
      <c r="K1247" s="54" t="s">
        <v>59</v>
      </c>
      <c r="L1247" s="55"/>
      <c r="M1247" s="325">
        <v>1123000</v>
      </c>
      <c r="N1247" s="327"/>
      <c r="O1247" s="325">
        <v>1123000</v>
      </c>
      <c r="P1247" s="327"/>
      <c r="Q1247" s="56">
        <v>0</v>
      </c>
      <c r="R1247" s="57">
        <v>717016.83</v>
      </c>
      <c r="S1247" s="58">
        <v>0</v>
      </c>
      <c r="T1247" s="59">
        <v>717016.83</v>
      </c>
      <c r="U1247" s="60">
        <v>717016.83</v>
      </c>
      <c r="V1247" s="61">
        <f t="shared" si="57"/>
        <v>0</v>
      </c>
      <c r="W1247" s="62">
        <f t="shared" si="58"/>
        <v>0</v>
      </c>
      <c r="X1247" s="191" t="str">
        <f t="shared" si="59"/>
        <v>82601069990090019244</v>
      </c>
      <c r="Y1247" s="14"/>
      <c r="Z1247" s="4"/>
    </row>
    <row r="1248" spans="2:26" ht="34.5" x14ac:dyDescent="0.25">
      <c r="B1248" s="52" t="s">
        <v>45</v>
      </c>
      <c r="C1248" s="53" t="s">
        <v>43</v>
      </c>
      <c r="D1248" s="454" t="s">
        <v>1624</v>
      </c>
      <c r="E1248" s="455"/>
      <c r="F1248" s="455"/>
      <c r="G1248" s="455"/>
      <c r="H1248" s="455"/>
      <c r="I1248" s="455"/>
      <c r="J1248" s="456"/>
      <c r="K1248" s="54" t="s">
        <v>49</v>
      </c>
      <c r="L1248" s="55"/>
      <c r="M1248" s="325">
        <v>1258283.4099999999</v>
      </c>
      <c r="N1248" s="327"/>
      <c r="O1248" s="325">
        <v>1258283.4099999999</v>
      </c>
      <c r="P1248" s="327"/>
      <c r="Q1248" s="56">
        <v>0</v>
      </c>
      <c r="R1248" s="57">
        <v>1258283.4099999999</v>
      </c>
      <c r="S1248" s="58">
        <v>0</v>
      </c>
      <c r="T1248" s="59">
        <v>1258283.4099999999</v>
      </c>
      <c r="U1248" s="60">
        <v>1258283.4099999999</v>
      </c>
      <c r="V1248" s="61">
        <f t="shared" si="57"/>
        <v>0</v>
      </c>
      <c r="W1248" s="62">
        <f t="shared" si="58"/>
        <v>0</v>
      </c>
      <c r="X1248" s="191" t="str">
        <f t="shared" si="59"/>
        <v>82705059990000890121</v>
      </c>
      <c r="Y1248" s="14"/>
      <c r="Z1248" s="4"/>
    </row>
    <row r="1249" spans="2:26" ht="68.25" x14ac:dyDescent="0.25">
      <c r="B1249" s="52" t="s">
        <v>50</v>
      </c>
      <c r="C1249" s="53" t="s">
        <v>43</v>
      </c>
      <c r="D1249" s="454" t="s">
        <v>1624</v>
      </c>
      <c r="E1249" s="455"/>
      <c r="F1249" s="455"/>
      <c r="G1249" s="455"/>
      <c r="H1249" s="455"/>
      <c r="I1249" s="455"/>
      <c r="J1249" s="456"/>
      <c r="K1249" s="54" t="s">
        <v>51</v>
      </c>
      <c r="L1249" s="55"/>
      <c r="M1249" s="325">
        <v>380001.59</v>
      </c>
      <c r="N1249" s="327"/>
      <c r="O1249" s="325">
        <v>380001.59</v>
      </c>
      <c r="P1249" s="327"/>
      <c r="Q1249" s="56">
        <v>0</v>
      </c>
      <c r="R1249" s="57">
        <v>380001.59</v>
      </c>
      <c r="S1249" s="58">
        <v>0</v>
      </c>
      <c r="T1249" s="59">
        <v>380001.59</v>
      </c>
      <c r="U1249" s="60">
        <v>380001.59</v>
      </c>
      <c r="V1249" s="61">
        <f t="shared" si="57"/>
        <v>0</v>
      </c>
      <c r="W1249" s="62">
        <f t="shared" si="58"/>
        <v>0</v>
      </c>
      <c r="X1249" s="191" t="str">
        <f t="shared" si="59"/>
        <v>82705059990000890129</v>
      </c>
      <c r="Y1249" s="14"/>
      <c r="Z1249" s="4"/>
    </row>
    <row r="1250" spans="2:26" ht="34.5" x14ac:dyDescent="0.25">
      <c r="B1250" s="52" t="s">
        <v>45</v>
      </c>
      <c r="C1250" s="53" t="s">
        <v>43</v>
      </c>
      <c r="D1250" s="454" t="s">
        <v>1625</v>
      </c>
      <c r="E1250" s="455"/>
      <c r="F1250" s="455"/>
      <c r="G1250" s="455"/>
      <c r="H1250" s="455"/>
      <c r="I1250" s="455"/>
      <c r="J1250" s="456"/>
      <c r="K1250" s="54" t="s">
        <v>49</v>
      </c>
      <c r="L1250" s="55"/>
      <c r="M1250" s="325">
        <v>28038125.350000001</v>
      </c>
      <c r="N1250" s="327"/>
      <c r="O1250" s="325">
        <v>28038125.350000001</v>
      </c>
      <c r="P1250" s="327"/>
      <c r="Q1250" s="56">
        <v>0</v>
      </c>
      <c r="R1250" s="57">
        <v>28038125.350000001</v>
      </c>
      <c r="S1250" s="58">
        <v>0</v>
      </c>
      <c r="T1250" s="59">
        <v>28020030.800000001</v>
      </c>
      <c r="U1250" s="60">
        <v>28020030.800000001</v>
      </c>
      <c r="V1250" s="61">
        <f t="shared" si="57"/>
        <v>18094.550000000745</v>
      </c>
      <c r="W1250" s="62">
        <f t="shared" si="58"/>
        <v>0</v>
      </c>
      <c r="X1250" s="191" t="str">
        <f t="shared" si="59"/>
        <v>82705059990090019121</v>
      </c>
      <c r="Y1250" s="14"/>
      <c r="Z1250" s="4"/>
    </row>
    <row r="1251" spans="2:26" ht="45.75" x14ac:dyDescent="0.25">
      <c r="B1251" s="52" t="s">
        <v>54</v>
      </c>
      <c r="C1251" s="53" t="s">
        <v>43</v>
      </c>
      <c r="D1251" s="454" t="s">
        <v>1625</v>
      </c>
      <c r="E1251" s="455"/>
      <c r="F1251" s="455"/>
      <c r="G1251" s="455"/>
      <c r="H1251" s="455"/>
      <c r="I1251" s="455"/>
      <c r="J1251" s="456"/>
      <c r="K1251" s="54" t="s">
        <v>55</v>
      </c>
      <c r="L1251" s="55"/>
      <c r="M1251" s="325">
        <v>120000</v>
      </c>
      <c r="N1251" s="327"/>
      <c r="O1251" s="325">
        <v>120000</v>
      </c>
      <c r="P1251" s="327"/>
      <c r="Q1251" s="56">
        <v>0</v>
      </c>
      <c r="R1251" s="57">
        <v>35031.300000000003</v>
      </c>
      <c r="S1251" s="58">
        <v>0</v>
      </c>
      <c r="T1251" s="59">
        <v>35031.300000000003</v>
      </c>
      <c r="U1251" s="60">
        <v>35031.300000000003</v>
      </c>
      <c r="V1251" s="61">
        <f t="shared" si="57"/>
        <v>0</v>
      </c>
      <c r="W1251" s="62">
        <f t="shared" si="58"/>
        <v>0</v>
      </c>
      <c r="X1251" s="191" t="str">
        <f t="shared" si="59"/>
        <v>82705059990090019122</v>
      </c>
      <c r="Y1251" s="14"/>
      <c r="Z1251" s="4"/>
    </row>
    <row r="1252" spans="2:26" ht="68.25" x14ac:dyDescent="0.25">
      <c r="B1252" s="52" t="s">
        <v>50</v>
      </c>
      <c r="C1252" s="53" t="s">
        <v>43</v>
      </c>
      <c r="D1252" s="454" t="s">
        <v>1625</v>
      </c>
      <c r="E1252" s="455"/>
      <c r="F1252" s="455"/>
      <c r="G1252" s="455"/>
      <c r="H1252" s="455"/>
      <c r="I1252" s="455"/>
      <c r="J1252" s="456"/>
      <c r="K1252" s="54" t="s">
        <v>51</v>
      </c>
      <c r="L1252" s="55"/>
      <c r="M1252" s="325">
        <v>8467158.6500000004</v>
      </c>
      <c r="N1252" s="327"/>
      <c r="O1252" s="325">
        <v>8467158.6500000004</v>
      </c>
      <c r="P1252" s="327"/>
      <c r="Q1252" s="56">
        <v>0</v>
      </c>
      <c r="R1252" s="57">
        <v>8284164.4000000004</v>
      </c>
      <c r="S1252" s="58">
        <v>0</v>
      </c>
      <c r="T1252" s="59">
        <v>8284164.4000000004</v>
      </c>
      <c r="U1252" s="60">
        <v>8284164.4000000004</v>
      </c>
      <c r="V1252" s="61">
        <f t="shared" si="57"/>
        <v>0</v>
      </c>
      <c r="W1252" s="62">
        <f t="shared" si="58"/>
        <v>0</v>
      </c>
      <c r="X1252" s="191" t="str">
        <f t="shared" si="59"/>
        <v>82705059990090019129</v>
      </c>
      <c r="Y1252" s="14"/>
      <c r="Z1252" s="4"/>
    </row>
    <row r="1253" spans="2:26" ht="34.5" x14ac:dyDescent="0.25">
      <c r="B1253" s="52" t="s">
        <v>56</v>
      </c>
      <c r="C1253" s="53" t="s">
        <v>43</v>
      </c>
      <c r="D1253" s="454" t="s">
        <v>1625</v>
      </c>
      <c r="E1253" s="455"/>
      <c r="F1253" s="455"/>
      <c r="G1253" s="455"/>
      <c r="H1253" s="455"/>
      <c r="I1253" s="455"/>
      <c r="J1253" s="456"/>
      <c r="K1253" s="54" t="s">
        <v>57</v>
      </c>
      <c r="L1253" s="55"/>
      <c r="M1253" s="325">
        <v>980000</v>
      </c>
      <c r="N1253" s="327"/>
      <c r="O1253" s="325">
        <v>980000</v>
      </c>
      <c r="P1253" s="327"/>
      <c r="Q1253" s="56">
        <v>0</v>
      </c>
      <c r="R1253" s="57">
        <v>939379.06</v>
      </c>
      <c r="S1253" s="58">
        <v>0</v>
      </c>
      <c r="T1253" s="59">
        <v>939379.06</v>
      </c>
      <c r="U1253" s="60">
        <v>939379.06</v>
      </c>
      <c r="V1253" s="61">
        <f t="shared" si="57"/>
        <v>0</v>
      </c>
      <c r="W1253" s="62">
        <f t="shared" si="58"/>
        <v>0</v>
      </c>
      <c r="X1253" s="191" t="str">
        <f t="shared" si="59"/>
        <v>82705059990090019242</v>
      </c>
      <c r="Y1253" s="14"/>
      <c r="Z1253" s="4"/>
    </row>
    <row r="1254" spans="2:26" ht="23.25" x14ac:dyDescent="0.25">
      <c r="B1254" s="52" t="s">
        <v>58</v>
      </c>
      <c r="C1254" s="53" t="s">
        <v>43</v>
      </c>
      <c r="D1254" s="454" t="s">
        <v>1625</v>
      </c>
      <c r="E1254" s="455"/>
      <c r="F1254" s="455"/>
      <c r="G1254" s="455"/>
      <c r="H1254" s="455"/>
      <c r="I1254" s="455"/>
      <c r="J1254" s="456"/>
      <c r="K1254" s="54" t="s">
        <v>59</v>
      </c>
      <c r="L1254" s="55"/>
      <c r="M1254" s="325">
        <v>1385000</v>
      </c>
      <c r="N1254" s="327"/>
      <c r="O1254" s="325">
        <v>1385000</v>
      </c>
      <c r="P1254" s="327"/>
      <c r="Q1254" s="56">
        <v>0</v>
      </c>
      <c r="R1254" s="57">
        <v>1337879.01</v>
      </c>
      <c r="S1254" s="58">
        <v>610000</v>
      </c>
      <c r="T1254" s="59">
        <v>1337879.01</v>
      </c>
      <c r="U1254" s="60">
        <v>1337879.01</v>
      </c>
      <c r="V1254" s="61">
        <f t="shared" si="57"/>
        <v>0</v>
      </c>
      <c r="W1254" s="62">
        <f t="shared" si="58"/>
        <v>0</v>
      </c>
      <c r="X1254" s="191" t="str">
        <f t="shared" si="59"/>
        <v>82705059990090019244</v>
      </c>
      <c r="Y1254" s="14"/>
      <c r="Z1254" s="4"/>
    </row>
    <row r="1255" spans="2:26" x14ac:dyDescent="0.25">
      <c r="B1255" s="52" t="s">
        <v>84</v>
      </c>
      <c r="C1255" s="53" t="s">
        <v>43</v>
      </c>
      <c r="D1255" s="454" t="s">
        <v>1625</v>
      </c>
      <c r="E1255" s="455"/>
      <c r="F1255" s="455"/>
      <c r="G1255" s="455"/>
      <c r="H1255" s="455"/>
      <c r="I1255" s="455"/>
      <c r="J1255" s="456"/>
      <c r="K1255" s="54" t="s">
        <v>85</v>
      </c>
      <c r="L1255" s="55"/>
      <c r="M1255" s="325">
        <v>270000</v>
      </c>
      <c r="N1255" s="327"/>
      <c r="O1255" s="325">
        <v>270000</v>
      </c>
      <c r="P1255" s="327"/>
      <c r="Q1255" s="56">
        <v>0</v>
      </c>
      <c r="R1255" s="57">
        <v>17288.71</v>
      </c>
      <c r="S1255" s="58">
        <v>0</v>
      </c>
      <c r="T1255" s="59">
        <v>17288.71</v>
      </c>
      <c r="U1255" s="60">
        <v>17288.71</v>
      </c>
      <c r="V1255" s="61">
        <f t="shared" si="57"/>
        <v>0</v>
      </c>
      <c r="W1255" s="62">
        <f t="shared" si="58"/>
        <v>0</v>
      </c>
      <c r="X1255" s="191" t="str">
        <f t="shared" si="59"/>
        <v>82705059990090019247</v>
      </c>
      <c r="Y1255" s="14"/>
      <c r="Z1255" s="4"/>
    </row>
    <row r="1256" spans="2:26" ht="45.75" x14ac:dyDescent="0.25">
      <c r="B1256" s="52" t="s">
        <v>63</v>
      </c>
      <c r="C1256" s="53" t="s">
        <v>43</v>
      </c>
      <c r="D1256" s="454" t="s">
        <v>1625</v>
      </c>
      <c r="E1256" s="455"/>
      <c r="F1256" s="455"/>
      <c r="G1256" s="455"/>
      <c r="H1256" s="455"/>
      <c r="I1256" s="455"/>
      <c r="J1256" s="456"/>
      <c r="K1256" s="54" t="s">
        <v>64</v>
      </c>
      <c r="L1256" s="55"/>
      <c r="M1256" s="325">
        <v>1400</v>
      </c>
      <c r="N1256" s="327"/>
      <c r="O1256" s="325">
        <v>1400</v>
      </c>
      <c r="P1256" s="327"/>
      <c r="Q1256" s="56">
        <v>0</v>
      </c>
      <c r="R1256" s="57">
        <v>1344.18</v>
      </c>
      <c r="S1256" s="58">
        <v>0</v>
      </c>
      <c r="T1256" s="59">
        <v>1344.18</v>
      </c>
      <c r="U1256" s="60">
        <v>1344.18</v>
      </c>
      <c r="V1256" s="61">
        <f t="shared" si="57"/>
        <v>0</v>
      </c>
      <c r="W1256" s="62">
        <f t="shared" si="58"/>
        <v>0</v>
      </c>
      <c r="X1256" s="191" t="str">
        <f t="shared" si="59"/>
        <v>82705059990090019321</v>
      </c>
      <c r="Y1256" s="14"/>
      <c r="Z1256" s="4"/>
    </row>
    <row r="1257" spans="2:26" ht="45.75" x14ac:dyDescent="0.25">
      <c r="B1257" s="52" t="s">
        <v>227</v>
      </c>
      <c r="C1257" s="53" t="s">
        <v>43</v>
      </c>
      <c r="D1257" s="454" t="s">
        <v>1625</v>
      </c>
      <c r="E1257" s="455"/>
      <c r="F1257" s="455"/>
      <c r="G1257" s="455"/>
      <c r="H1257" s="455"/>
      <c r="I1257" s="455"/>
      <c r="J1257" s="456"/>
      <c r="K1257" s="54" t="s">
        <v>228</v>
      </c>
      <c r="L1257" s="55"/>
      <c r="M1257" s="325">
        <v>15000</v>
      </c>
      <c r="N1257" s="327"/>
      <c r="O1257" s="325">
        <v>15000</v>
      </c>
      <c r="P1257" s="327"/>
      <c r="Q1257" s="56">
        <v>0</v>
      </c>
      <c r="R1257" s="57">
        <v>0</v>
      </c>
      <c r="S1257" s="58">
        <v>0</v>
      </c>
      <c r="T1257" s="59">
        <v>0</v>
      </c>
      <c r="U1257" s="60">
        <v>0</v>
      </c>
      <c r="V1257" s="61">
        <f t="shared" si="57"/>
        <v>0</v>
      </c>
      <c r="W1257" s="62">
        <f t="shared" si="58"/>
        <v>0</v>
      </c>
      <c r="X1257" s="191" t="str">
        <f t="shared" si="59"/>
        <v>82705059990090019831</v>
      </c>
      <c r="Y1257" s="14"/>
      <c r="Z1257" s="4"/>
    </row>
    <row r="1258" spans="2:26" ht="23.25" x14ac:dyDescent="0.25">
      <c r="B1258" s="52" t="s">
        <v>86</v>
      </c>
      <c r="C1258" s="53" t="s">
        <v>43</v>
      </c>
      <c r="D1258" s="454" t="s">
        <v>1625</v>
      </c>
      <c r="E1258" s="455"/>
      <c r="F1258" s="455"/>
      <c r="G1258" s="455"/>
      <c r="H1258" s="455"/>
      <c r="I1258" s="455"/>
      <c r="J1258" s="456"/>
      <c r="K1258" s="54" t="s">
        <v>87</v>
      </c>
      <c r="L1258" s="55"/>
      <c r="M1258" s="325">
        <v>1000</v>
      </c>
      <c r="N1258" s="327"/>
      <c r="O1258" s="325">
        <v>1000</v>
      </c>
      <c r="P1258" s="327"/>
      <c r="Q1258" s="56">
        <v>0</v>
      </c>
      <c r="R1258" s="57">
        <v>45</v>
      </c>
      <c r="S1258" s="58">
        <v>0</v>
      </c>
      <c r="T1258" s="59">
        <v>45</v>
      </c>
      <c r="U1258" s="60">
        <v>45</v>
      </c>
      <c r="V1258" s="61">
        <f t="shared" si="57"/>
        <v>0</v>
      </c>
      <c r="W1258" s="62">
        <f t="shared" si="58"/>
        <v>0</v>
      </c>
      <c r="X1258" s="191" t="str">
        <f t="shared" si="59"/>
        <v>82705059990090019851</v>
      </c>
      <c r="Y1258" s="14"/>
      <c r="Z1258" s="4"/>
    </row>
    <row r="1259" spans="2:26" ht="34.5" x14ac:dyDescent="0.25">
      <c r="B1259" s="52" t="s">
        <v>56</v>
      </c>
      <c r="C1259" s="53" t="s">
        <v>43</v>
      </c>
      <c r="D1259" s="454" t="s">
        <v>1626</v>
      </c>
      <c r="E1259" s="455"/>
      <c r="F1259" s="455"/>
      <c r="G1259" s="455"/>
      <c r="H1259" s="455"/>
      <c r="I1259" s="455"/>
      <c r="J1259" s="456"/>
      <c r="K1259" s="54" t="s">
        <v>57</v>
      </c>
      <c r="L1259" s="55"/>
      <c r="M1259" s="325">
        <v>1094772</v>
      </c>
      <c r="N1259" s="327"/>
      <c r="O1259" s="325">
        <v>1094772</v>
      </c>
      <c r="P1259" s="327"/>
      <c r="Q1259" s="56">
        <v>0</v>
      </c>
      <c r="R1259" s="57">
        <v>1012613</v>
      </c>
      <c r="S1259" s="58">
        <v>517613</v>
      </c>
      <c r="T1259" s="59">
        <v>1012613</v>
      </c>
      <c r="U1259" s="60">
        <v>1012613</v>
      </c>
      <c r="V1259" s="61">
        <f t="shared" si="57"/>
        <v>0</v>
      </c>
      <c r="W1259" s="62">
        <f t="shared" si="58"/>
        <v>0</v>
      </c>
      <c r="X1259" s="191" t="str">
        <f t="shared" si="59"/>
        <v>82803140140120360242</v>
      </c>
      <c r="Y1259" s="14"/>
      <c r="Z1259" s="4"/>
    </row>
    <row r="1260" spans="2:26" ht="23.25" x14ac:dyDescent="0.25">
      <c r="B1260" s="52" t="s">
        <v>58</v>
      </c>
      <c r="C1260" s="53" t="s">
        <v>43</v>
      </c>
      <c r="D1260" s="454" t="s">
        <v>1626</v>
      </c>
      <c r="E1260" s="455"/>
      <c r="F1260" s="455"/>
      <c r="G1260" s="455"/>
      <c r="H1260" s="455"/>
      <c r="I1260" s="455"/>
      <c r="J1260" s="456"/>
      <c r="K1260" s="54" t="s">
        <v>59</v>
      </c>
      <c r="L1260" s="55"/>
      <c r="M1260" s="325">
        <v>147314228</v>
      </c>
      <c r="N1260" s="327"/>
      <c r="O1260" s="325">
        <v>147314228</v>
      </c>
      <c r="P1260" s="327"/>
      <c r="Q1260" s="56">
        <v>0</v>
      </c>
      <c r="R1260" s="57">
        <v>146631394.27000001</v>
      </c>
      <c r="S1260" s="58">
        <v>57127228.5</v>
      </c>
      <c r="T1260" s="59">
        <v>146631394.27000001</v>
      </c>
      <c r="U1260" s="60">
        <v>146631394.27000001</v>
      </c>
      <c r="V1260" s="61">
        <f t="shared" si="57"/>
        <v>0</v>
      </c>
      <c r="W1260" s="62">
        <f t="shared" si="58"/>
        <v>0</v>
      </c>
      <c r="X1260" s="191" t="str">
        <f t="shared" si="59"/>
        <v>82803140140120360244</v>
      </c>
      <c r="Y1260" s="14"/>
      <c r="Z1260" s="4"/>
    </row>
    <row r="1261" spans="2:26" x14ac:dyDescent="0.25">
      <c r="B1261" s="52" t="s">
        <v>151</v>
      </c>
      <c r="C1261" s="53" t="s">
        <v>43</v>
      </c>
      <c r="D1261" s="454" t="s">
        <v>1627</v>
      </c>
      <c r="E1261" s="455"/>
      <c r="F1261" s="455"/>
      <c r="G1261" s="455"/>
      <c r="H1261" s="455"/>
      <c r="I1261" s="455"/>
      <c r="J1261" s="456"/>
      <c r="K1261" s="54" t="s">
        <v>154</v>
      </c>
      <c r="L1261" s="55"/>
      <c r="M1261" s="325">
        <v>18741000</v>
      </c>
      <c r="N1261" s="327"/>
      <c r="O1261" s="325">
        <v>18741000</v>
      </c>
      <c r="P1261" s="327"/>
      <c r="Q1261" s="56">
        <v>0</v>
      </c>
      <c r="R1261" s="57">
        <v>17163747.870000001</v>
      </c>
      <c r="S1261" s="58">
        <v>0</v>
      </c>
      <c r="T1261" s="59">
        <v>17163747.870000001</v>
      </c>
      <c r="U1261" s="60">
        <v>17163747.870000001</v>
      </c>
      <c r="V1261" s="61">
        <f t="shared" si="57"/>
        <v>0</v>
      </c>
      <c r="W1261" s="62">
        <f t="shared" si="58"/>
        <v>0</v>
      </c>
      <c r="X1261" s="191" t="str">
        <f t="shared" si="59"/>
        <v>82804081020173810530</v>
      </c>
      <c r="Y1261" s="14"/>
      <c r="Z1261" s="4"/>
    </row>
    <row r="1262" spans="2:26" ht="57" x14ac:dyDescent="0.25">
      <c r="B1262" s="52" t="s">
        <v>230</v>
      </c>
      <c r="C1262" s="53" t="s">
        <v>43</v>
      </c>
      <c r="D1262" s="454" t="s">
        <v>1628</v>
      </c>
      <c r="E1262" s="455"/>
      <c r="F1262" s="455"/>
      <c r="G1262" s="455"/>
      <c r="H1262" s="455"/>
      <c r="I1262" s="455"/>
      <c r="J1262" s="456"/>
      <c r="K1262" s="54" t="s">
        <v>232</v>
      </c>
      <c r="L1262" s="55"/>
      <c r="M1262" s="325">
        <v>14803000</v>
      </c>
      <c r="N1262" s="327"/>
      <c r="O1262" s="325">
        <v>14803000</v>
      </c>
      <c r="P1262" s="327"/>
      <c r="Q1262" s="56">
        <v>0</v>
      </c>
      <c r="R1262" s="57">
        <v>11377068.67</v>
      </c>
      <c r="S1262" s="58">
        <v>0</v>
      </c>
      <c r="T1262" s="59">
        <v>11377068.67</v>
      </c>
      <c r="U1262" s="60">
        <v>11377068.67</v>
      </c>
      <c r="V1262" s="61">
        <f t="shared" si="57"/>
        <v>0</v>
      </c>
      <c r="W1262" s="62">
        <f t="shared" si="58"/>
        <v>0</v>
      </c>
      <c r="X1262" s="191" t="str">
        <f t="shared" si="59"/>
        <v>82804081020173830521</v>
      </c>
      <c r="Y1262" s="14"/>
      <c r="Z1262" s="4"/>
    </row>
    <row r="1263" spans="2:26" x14ac:dyDescent="0.25">
      <c r="B1263" s="52" t="s">
        <v>151</v>
      </c>
      <c r="C1263" s="53" t="s">
        <v>43</v>
      </c>
      <c r="D1263" s="454" t="s">
        <v>1629</v>
      </c>
      <c r="E1263" s="455"/>
      <c r="F1263" s="455"/>
      <c r="G1263" s="455"/>
      <c r="H1263" s="455"/>
      <c r="I1263" s="455"/>
      <c r="J1263" s="456"/>
      <c r="K1263" s="54" t="s">
        <v>154</v>
      </c>
      <c r="L1263" s="55"/>
      <c r="M1263" s="325">
        <v>180000</v>
      </c>
      <c r="N1263" s="327"/>
      <c r="O1263" s="325">
        <v>180000</v>
      </c>
      <c r="P1263" s="327"/>
      <c r="Q1263" s="56">
        <v>0</v>
      </c>
      <c r="R1263" s="57">
        <v>0</v>
      </c>
      <c r="S1263" s="58">
        <v>0</v>
      </c>
      <c r="T1263" s="59">
        <v>0</v>
      </c>
      <c r="U1263" s="60">
        <v>0</v>
      </c>
      <c r="V1263" s="61">
        <f t="shared" si="57"/>
        <v>0</v>
      </c>
      <c r="W1263" s="62">
        <f t="shared" si="58"/>
        <v>0</v>
      </c>
      <c r="X1263" s="191" t="str">
        <f t="shared" si="59"/>
        <v>82804081020173850530</v>
      </c>
      <c r="Y1263" s="14"/>
      <c r="Z1263" s="4"/>
    </row>
    <row r="1264" spans="2:26" ht="57" x14ac:dyDescent="0.25">
      <c r="B1264" s="52" t="s">
        <v>230</v>
      </c>
      <c r="C1264" s="53" t="s">
        <v>43</v>
      </c>
      <c r="D1264" s="454" t="s">
        <v>1630</v>
      </c>
      <c r="E1264" s="455"/>
      <c r="F1264" s="455"/>
      <c r="G1264" s="455"/>
      <c r="H1264" s="455"/>
      <c r="I1264" s="455"/>
      <c r="J1264" s="456"/>
      <c r="K1264" s="54" t="s">
        <v>232</v>
      </c>
      <c r="L1264" s="55"/>
      <c r="M1264" s="325">
        <v>4300000</v>
      </c>
      <c r="N1264" s="327"/>
      <c r="O1264" s="325">
        <v>4300000</v>
      </c>
      <c r="P1264" s="327"/>
      <c r="Q1264" s="56">
        <v>0</v>
      </c>
      <c r="R1264" s="57">
        <v>3338037.26</v>
      </c>
      <c r="S1264" s="58">
        <v>0</v>
      </c>
      <c r="T1264" s="59">
        <v>3338037.26</v>
      </c>
      <c r="U1264" s="60">
        <v>3338037.26</v>
      </c>
      <c r="V1264" s="61">
        <f t="shared" si="57"/>
        <v>0</v>
      </c>
      <c r="W1264" s="62">
        <f t="shared" si="58"/>
        <v>0</v>
      </c>
      <c r="X1264" s="191" t="str">
        <f t="shared" si="59"/>
        <v>82804081020173860521</v>
      </c>
      <c r="Y1264" s="14"/>
      <c r="Z1264" s="4"/>
    </row>
    <row r="1265" spans="2:26" ht="79.5" x14ac:dyDescent="0.25">
      <c r="B1265" s="52" t="s">
        <v>158</v>
      </c>
      <c r="C1265" s="53" t="s">
        <v>43</v>
      </c>
      <c r="D1265" s="454" t="s">
        <v>1631</v>
      </c>
      <c r="E1265" s="455"/>
      <c r="F1265" s="455"/>
      <c r="G1265" s="455"/>
      <c r="H1265" s="455"/>
      <c r="I1265" s="455"/>
      <c r="J1265" s="456"/>
      <c r="K1265" s="54" t="s">
        <v>161</v>
      </c>
      <c r="L1265" s="55"/>
      <c r="M1265" s="325">
        <v>703730.8</v>
      </c>
      <c r="N1265" s="327"/>
      <c r="O1265" s="325">
        <v>703730.8</v>
      </c>
      <c r="P1265" s="327"/>
      <c r="Q1265" s="56">
        <v>0</v>
      </c>
      <c r="R1265" s="57">
        <v>703730.8</v>
      </c>
      <c r="S1265" s="58">
        <v>0</v>
      </c>
      <c r="T1265" s="59">
        <v>703730.8</v>
      </c>
      <c r="U1265" s="60">
        <v>703730.8</v>
      </c>
      <c r="V1265" s="61">
        <f t="shared" si="57"/>
        <v>0</v>
      </c>
      <c r="W1265" s="62">
        <f t="shared" si="58"/>
        <v>0</v>
      </c>
      <c r="X1265" s="191" t="str">
        <f t="shared" si="59"/>
        <v>82804081020220550811</v>
      </c>
      <c r="Y1265" s="14"/>
      <c r="Z1265" s="4"/>
    </row>
    <row r="1266" spans="2:26" ht="79.5" x14ac:dyDescent="0.25">
      <c r="B1266" s="52" t="s">
        <v>158</v>
      </c>
      <c r="C1266" s="53" t="s">
        <v>43</v>
      </c>
      <c r="D1266" s="454" t="s">
        <v>1632</v>
      </c>
      <c r="E1266" s="455"/>
      <c r="F1266" s="455"/>
      <c r="G1266" s="455"/>
      <c r="H1266" s="455"/>
      <c r="I1266" s="455"/>
      <c r="J1266" s="456"/>
      <c r="K1266" s="54" t="s">
        <v>161</v>
      </c>
      <c r="L1266" s="55"/>
      <c r="M1266" s="325">
        <v>179751000</v>
      </c>
      <c r="N1266" s="327"/>
      <c r="O1266" s="325">
        <v>179751000</v>
      </c>
      <c r="P1266" s="327"/>
      <c r="Q1266" s="56">
        <v>0</v>
      </c>
      <c r="R1266" s="57">
        <v>179751000</v>
      </c>
      <c r="S1266" s="58">
        <v>0</v>
      </c>
      <c r="T1266" s="59">
        <v>179751000</v>
      </c>
      <c r="U1266" s="60">
        <v>179751000</v>
      </c>
      <c r="V1266" s="61">
        <f t="shared" si="57"/>
        <v>0</v>
      </c>
      <c r="W1266" s="62">
        <f t="shared" si="58"/>
        <v>0</v>
      </c>
      <c r="X1266" s="191" t="str">
        <f t="shared" si="59"/>
        <v>82804081020260420811</v>
      </c>
      <c r="Y1266" s="14"/>
      <c r="Z1266" s="4"/>
    </row>
    <row r="1267" spans="2:26" ht="79.5" x14ac:dyDescent="0.25">
      <c r="B1267" s="52" t="s">
        <v>158</v>
      </c>
      <c r="C1267" s="53" t="s">
        <v>43</v>
      </c>
      <c r="D1267" s="454" t="s">
        <v>1633</v>
      </c>
      <c r="E1267" s="455"/>
      <c r="F1267" s="455"/>
      <c r="G1267" s="455"/>
      <c r="H1267" s="455"/>
      <c r="I1267" s="455"/>
      <c r="J1267" s="456"/>
      <c r="K1267" s="54" t="s">
        <v>161</v>
      </c>
      <c r="L1267" s="55"/>
      <c r="M1267" s="325">
        <v>6378000</v>
      </c>
      <c r="N1267" s="327"/>
      <c r="O1267" s="325">
        <v>6378000</v>
      </c>
      <c r="P1267" s="327"/>
      <c r="Q1267" s="56">
        <v>0</v>
      </c>
      <c r="R1267" s="57">
        <v>6104295.4000000004</v>
      </c>
      <c r="S1267" s="58">
        <v>0</v>
      </c>
      <c r="T1267" s="59">
        <v>6104295.4000000004</v>
      </c>
      <c r="U1267" s="60">
        <v>6104295.4000000004</v>
      </c>
      <c r="V1267" s="61">
        <f t="shared" si="57"/>
        <v>0</v>
      </c>
      <c r="W1267" s="62">
        <f t="shared" si="58"/>
        <v>0</v>
      </c>
      <c r="X1267" s="191" t="str">
        <f t="shared" si="59"/>
        <v>82804081020260480811</v>
      </c>
      <c r="Y1267" s="14"/>
      <c r="Z1267" s="4"/>
    </row>
    <row r="1268" spans="2:26" ht="79.5" x14ac:dyDescent="0.25">
      <c r="B1268" s="52" t="s">
        <v>158</v>
      </c>
      <c r="C1268" s="53" t="s">
        <v>43</v>
      </c>
      <c r="D1268" s="454" t="s">
        <v>1634</v>
      </c>
      <c r="E1268" s="455"/>
      <c r="F1268" s="455"/>
      <c r="G1268" s="455"/>
      <c r="H1268" s="455"/>
      <c r="I1268" s="455"/>
      <c r="J1268" s="456"/>
      <c r="K1268" s="54" t="s">
        <v>161</v>
      </c>
      <c r="L1268" s="55"/>
      <c r="M1268" s="325">
        <v>15195300</v>
      </c>
      <c r="N1268" s="327"/>
      <c r="O1268" s="325">
        <v>15195300</v>
      </c>
      <c r="P1268" s="327"/>
      <c r="Q1268" s="56">
        <v>0</v>
      </c>
      <c r="R1268" s="57">
        <v>15195267.140000001</v>
      </c>
      <c r="S1268" s="58">
        <v>0</v>
      </c>
      <c r="T1268" s="59">
        <v>15195267.140000001</v>
      </c>
      <c r="U1268" s="60">
        <v>15195267.140000001</v>
      </c>
      <c r="V1268" s="61">
        <f t="shared" si="57"/>
        <v>0</v>
      </c>
      <c r="W1268" s="62">
        <f t="shared" si="58"/>
        <v>0</v>
      </c>
      <c r="X1268" s="191" t="str">
        <f t="shared" si="59"/>
        <v>82804081020360440811</v>
      </c>
      <c r="Y1268" s="14"/>
      <c r="Z1268" s="4"/>
    </row>
    <row r="1269" spans="2:26" ht="23.25" x14ac:dyDescent="0.25">
      <c r="B1269" s="52" t="s">
        <v>58</v>
      </c>
      <c r="C1269" s="53" t="s">
        <v>43</v>
      </c>
      <c r="D1269" s="454" t="s">
        <v>1635</v>
      </c>
      <c r="E1269" s="455"/>
      <c r="F1269" s="455"/>
      <c r="G1269" s="455"/>
      <c r="H1269" s="455"/>
      <c r="I1269" s="455"/>
      <c r="J1269" s="456"/>
      <c r="K1269" s="54" t="s">
        <v>59</v>
      </c>
      <c r="L1269" s="55"/>
      <c r="M1269" s="325">
        <v>533946000</v>
      </c>
      <c r="N1269" s="327"/>
      <c r="O1269" s="325">
        <v>533946000</v>
      </c>
      <c r="P1269" s="327"/>
      <c r="Q1269" s="56">
        <v>0</v>
      </c>
      <c r="R1269" s="57">
        <v>491674344.63999999</v>
      </c>
      <c r="S1269" s="58">
        <v>0</v>
      </c>
      <c r="T1269" s="59">
        <v>491674344.63999999</v>
      </c>
      <c r="U1269" s="60">
        <v>491674344.63999999</v>
      </c>
      <c r="V1269" s="61">
        <f t="shared" si="57"/>
        <v>0</v>
      </c>
      <c r="W1269" s="62">
        <f t="shared" si="58"/>
        <v>0</v>
      </c>
      <c r="X1269" s="191" t="str">
        <f t="shared" si="59"/>
        <v>82804081020520550244</v>
      </c>
      <c r="Y1269" s="14"/>
      <c r="Z1269" s="4"/>
    </row>
    <row r="1270" spans="2:26" ht="34.5" x14ac:dyDescent="0.25">
      <c r="B1270" s="52" t="s">
        <v>45</v>
      </c>
      <c r="C1270" s="53" t="s">
        <v>43</v>
      </c>
      <c r="D1270" s="454" t="s">
        <v>1636</v>
      </c>
      <c r="E1270" s="455"/>
      <c r="F1270" s="455"/>
      <c r="G1270" s="455"/>
      <c r="H1270" s="455"/>
      <c r="I1270" s="455"/>
      <c r="J1270" s="456"/>
      <c r="K1270" s="54" t="s">
        <v>49</v>
      </c>
      <c r="L1270" s="55"/>
      <c r="M1270" s="325">
        <v>24083397.34</v>
      </c>
      <c r="N1270" s="327"/>
      <c r="O1270" s="325">
        <v>24083397.34</v>
      </c>
      <c r="P1270" s="327"/>
      <c r="Q1270" s="56">
        <v>0</v>
      </c>
      <c r="R1270" s="57">
        <v>24083397.34</v>
      </c>
      <c r="S1270" s="58">
        <v>0</v>
      </c>
      <c r="T1270" s="59">
        <v>24080967.170000002</v>
      </c>
      <c r="U1270" s="60">
        <v>24080967.170000002</v>
      </c>
      <c r="V1270" s="61">
        <f t="shared" si="57"/>
        <v>2430.1699999980628</v>
      </c>
      <c r="W1270" s="62">
        <f t="shared" si="58"/>
        <v>0</v>
      </c>
      <c r="X1270" s="191" t="str">
        <f t="shared" si="59"/>
        <v>82804081030190019121</v>
      </c>
      <c r="Y1270" s="14"/>
      <c r="Z1270" s="4"/>
    </row>
    <row r="1271" spans="2:26" ht="45.75" x14ac:dyDescent="0.25">
      <c r="B1271" s="52" t="s">
        <v>54</v>
      </c>
      <c r="C1271" s="53" t="s">
        <v>43</v>
      </c>
      <c r="D1271" s="454" t="s">
        <v>1636</v>
      </c>
      <c r="E1271" s="455"/>
      <c r="F1271" s="455"/>
      <c r="G1271" s="455"/>
      <c r="H1271" s="455"/>
      <c r="I1271" s="455"/>
      <c r="J1271" s="456"/>
      <c r="K1271" s="54" t="s">
        <v>55</v>
      </c>
      <c r="L1271" s="55"/>
      <c r="M1271" s="325">
        <v>430000</v>
      </c>
      <c r="N1271" s="327"/>
      <c r="O1271" s="325">
        <v>430000</v>
      </c>
      <c r="P1271" s="327"/>
      <c r="Q1271" s="56">
        <v>0</v>
      </c>
      <c r="R1271" s="57">
        <v>315282.08</v>
      </c>
      <c r="S1271" s="58">
        <v>0</v>
      </c>
      <c r="T1271" s="59">
        <v>315282.08</v>
      </c>
      <c r="U1271" s="60">
        <v>315282.08</v>
      </c>
      <c r="V1271" s="61">
        <f t="shared" si="57"/>
        <v>0</v>
      </c>
      <c r="W1271" s="62">
        <f t="shared" si="58"/>
        <v>0</v>
      </c>
      <c r="X1271" s="191" t="str">
        <f t="shared" si="59"/>
        <v>82804081030190019122</v>
      </c>
      <c r="Y1271" s="14"/>
      <c r="Z1271" s="4"/>
    </row>
    <row r="1272" spans="2:26" ht="68.25" x14ac:dyDescent="0.25">
      <c r="B1272" s="52" t="s">
        <v>50</v>
      </c>
      <c r="C1272" s="53" t="s">
        <v>43</v>
      </c>
      <c r="D1272" s="454" t="s">
        <v>1636</v>
      </c>
      <c r="E1272" s="455"/>
      <c r="F1272" s="455"/>
      <c r="G1272" s="455"/>
      <c r="H1272" s="455"/>
      <c r="I1272" s="455"/>
      <c r="J1272" s="456"/>
      <c r="K1272" s="54" t="s">
        <v>51</v>
      </c>
      <c r="L1272" s="55"/>
      <c r="M1272" s="325">
        <v>7016034.6600000001</v>
      </c>
      <c r="N1272" s="327"/>
      <c r="O1272" s="325">
        <v>7016034.6600000001</v>
      </c>
      <c r="P1272" s="327"/>
      <c r="Q1272" s="56">
        <v>0</v>
      </c>
      <c r="R1272" s="57">
        <v>7005665.0199999996</v>
      </c>
      <c r="S1272" s="58">
        <v>0</v>
      </c>
      <c r="T1272" s="59">
        <v>7005665.0199999996</v>
      </c>
      <c r="U1272" s="60">
        <v>7005665.0199999996</v>
      </c>
      <c r="V1272" s="61">
        <f t="shared" si="57"/>
        <v>0</v>
      </c>
      <c r="W1272" s="62">
        <f t="shared" si="58"/>
        <v>0</v>
      </c>
      <c r="X1272" s="191" t="str">
        <f t="shared" si="59"/>
        <v>82804081030190019129</v>
      </c>
      <c r="Y1272" s="14"/>
      <c r="Z1272" s="4"/>
    </row>
    <row r="1273" spans="2:26" ht="34.5" x14ac:dyDescent="0.25">
      <c r="B1273" s="52" t="s">
        <v>56</v>
      </c>
      <c r="C1273" s="53" t="s">
        <v>43</v>
      </c>
      <c r="D1273" s="454" t="s">
        <v>1636</v>
      </c>
      <c r="E1273" s="455"/>
      <c r="F1273" s="455"/>
      <c r="G1273" s="455"/>
      <c r="H1273" s="455"/>
      <c r="I1273" s="455"/>
      <c r="J1273" s="456"/>
      <c r="K1273" s="54" t="s">
        <v>57</v>
      </c>
      <c r="L1273" s="55"/>
      <c r="M1273" s="325">
        <v>2780948</v>
      </c>
      <c r="N1273" s="327"/>
      <c r="O1273" s="325">
        <v>2780948</v>
      </c>
      <c r="P1273" s="327"/>
      <c r="Q1273" s="56">
        <v>0</v>
      </c>
      <c r="R1273" s="57">
        <v>957779.18</v>
      </c>
      <c r="S1273" s="58">
        <v>0</v>
      </c>
      <c r="T1273" s="59">
        <v>957779.18</v>
      </c>
      <c r="U1273" s="60">
        <v>957779.18</v>
      </c>
      <c r="V1273" s="61">
        <f t="shared" si="57"/>
        <v>0</v>
      </c>
      <c r="W1273" s="62">
        <f t="shared" si="58"/>
        <v>0</v>
      </c>
      <c r="X1273" s="191" t="str">
        <f t="shared" si="59"/>
        <v>82804081030190019242</v>
      </c>
      <c r="Y1273" s="14"/>
      <c r="Z1273" s="4"/>
    </row>
    <row r="1274" spans="2:26" ht="23.25" x14ac:dyDescent="0.25">
      <c r="B1274" s="52" t="s">
        <v>58</v>
      </c>
      <c r="C1274" s="53" t="s">
        <v>43</v>
      </c>
      <c r="D1274" s="454" t="s">
        <v>1636</v>
      </c>
      <c r="E1274" s="455"/>
      <c r="F1274" s="455"/>
      <c r="G1274" s="455"/>
      <c r="H1274" s="455"/>
      <c r="I1274" s="455"/>
      <c r="J1274" s="456"/>
      <c r="K1274" s="54" t="s">
        <v>59</v>
      </c>
      <c r="L1274" s="55"/>
      <c r="M1274" s="325">
        <v>1104052</v>
      </c>
      <c r="N1274" s="327"/>
      <c r="O1274" s="325">
        <v>1104052</v>
      </c>
      <c r="P1274" s="327"/>
      <c r="Q1274" s="56">
        <v>0</v>
      </c>
      <c r="R1274" s="57">
        <v>1083239.1000000001</v>
      </c>
      <c r="S1274" s="58">
        <v>0</v>
      </c>
      <c r="T1274" s="59">
        <v>1083239.1000000001</v>
      </c>
      <c r="U1274" s="60">
        <v>1083239.1000000001</v>
      </c>
      <c r="V1274" s="61">
        <f t="shared" si="57"/>
        <v>0</v>
      </c>
      <c r="W1274" s="62">
        <f t="shared" si="58"/>
        <v>0</v>
      </c>
      <c r="X1274" s="191" t="str">
        <f t="shared" si="59"/>
        <v>82804081030190019244</v>
      </c>
      <c r="Y1274" s="14"/>
      <c r="Z1274" s="4"/>
    </row>
    <row r="1275" spans="2:26" ht="45.75" x14ac:dyDescent="0.25">
      <c r="B1275" s="52" t="s">
        <v>63</v>
      </c>
      <c r="C1275" s="53" t="s">
        <v>43</v>
      </c>
      <c r="D1275" s="454" t="s">
        <v>1636</v>
      </c>
      <c r="E1275" s="455"/>
      <c r="F1275" s="455"/>
      <c r="G1275" s="455"/>
      <c r="H1275" s="455"/>
      <c r="I1275" s="455"/>
      <c r="J1275" s="456"/>
      <c r="K1275" s="54" t="s">
        <v>64</v>
      </c>
      <c r="L1275" s="55"/>
      <c r="M1275" s="325">
        <v>93000</v>
      </c>
      <c r="N1275" s="327"/>
      <c r="O1275" s="325">
        <v>93000</v>
      </c>
      <c r="P1275" s="327"/>
      <c r="Q1275" s="56">
        <v>0</v>
      </c>
      <c r="R1275" s="57">
        <v>92196.06</v>
      </c>
      <c r="S1275" s="58">
        <v>0</v>
      </c>
      <c r="T1275" s="59">
        <v>92196.06</v>
      </c>
      <c r="U1275" s="60">
        <v>92196.06</v>
      </c>
      <c r="V1275" s="61">
        <f t="shared" si="57"/>
        <v>0</v>
      </c>
      <c r="W1275" s="62">
        <f t="shared" si="58"/>
        <v>0</v>
      </c>
      <c r="X1275" s="191" t="str">
        <f t="shared" si="59"/>
        <v>82804081030190019321</v>
      </c>
      <c r="Y1275" s="14"/>
      <c r="Z1275" s="4"/>
    </row>
    <row r="1276" spans="2:26" x14ac:dyDescent="0.25">
      <c r="B1276" s="52" t="s">
        <v>65</v>
      </c>
      <c r="C1276" s="53" t="s">
        <v>43</v>
      </c>
      <c r="D1276" s="454" t="s">
        <v>1636</v>
      </c>
      <c r="E1276" s="455"/>
      <c r="F1276" s="455"/>
      <c r="G1276" s="455"/>
      <c r="H1276" s="455"/>
      <c r="I1276" s="455"/>
      <c r="J1276" s="456"/>
      <c r="K1276" s="54" t="s">
        <v>66</v>
      </c>
      <c r="L1276" s="55"/>
      <c r="M1276" s="325">
        <v>131000</v>
      </c>
      <c r="N1276" s="327"/>
      <c r="O1276" s="325">
        <v>131000</v>
      </c>
      <c r="P1276" s="327"/>
      <c r="Q1276" s="56">
        <v>0</v>
      </c>
      <c r="R1276" s="57">
        <v>0</v>
      </c>
      <c r="S1276" s="58">
        <v>0</v>
      </c>
      <c r="T1276" s="59">
        <v>0</v>
      </c>
      <c r="U1276" s="60">
        <v>0</v>
      </c>
      <c r="V1276" s="61">
        <f t="shared" si="57"/>
        <v>0</v>
      </c>
      <c r="W1276" s="62">
        <f t="shared" si="58"/>
        <v>0</v>
      </c>
      <c r="X1276" s="191" t="str">
        <f t="shared" si="59"/>
        <v>82804081030190019852</v>
      </c>
      <c r="Y1276" s="14"/>
      <c r="Z1276" s="4"/>
    </row>
    <row r="1277" spans="2:26" x14ac:dyDescent="0.25">
      <c r="B1277" s="52" t="s">
        <v>88</v>
      </c>
      <c r="C1277" s="53" t="s">
        <v>43</v>
      </c>
      <c r="D1277" s="454" t="s">
        <v>1636</v>
      </c>
      <c r="E1277" s="455"/>
      <c r="F1277" s="455"/>
      <c r="G1277" s="455"/>
      <c r="H1277" s="455"/>
      <c r="I1277" s="455"/>
      <c r="J1277" s="456"/>
      <c r="K1277" s="54" t="s">
        <v>89</v>
      </c>
      <c r="L1277" s="55"/>
      <c r="M1277" s="325">
        <v>240000</v>
      </c>
      <c r="N1277" s="327"/>
      <c r="O1277" s="325">
        <v>240000</v>
      </c>
      <c r="P1277" s="327"/>
      <c r="Q1277" s="56">
        <v>0</v>
      </c>
      <c r="R1277" s="57">
        <v>240000</v>
      </c>
      <c r="S1277" s="58">
        <v>0</v>
      </c>
      <c r="T1277" s="59">
        <v>240000</v>
      </c>
      <c r="U1277" s="60">
        <v>240000</v>
      </c>
      <c r="V1277" s="61">
        <f t="shared" si="57"/>
        <v>0</v>
      </c>
      <c r="W1277" s="62">
        <f t="shared" si="58"/>
        <v>0</v>
      </c>
      <c r="X1277" s="191" t="str">
        <f t="shared" si="59"/>
        <v>82804081030190019853</v>
      </c>
      <c r="Y1277" s="14"/>
      <c r="Z1277" s="4"/>
    </row>
    <row r="1278" spans="2:26" x14ac:dyDescent="0.25">
      <c r="B1278" s="52" t="s">
        <v>77</v>
      </c>
      <c r="C1278" s="53" t="s">
        <v>43</v>
      </c>
      <c r="D1278" s="454" t="s">
        <v>1637</v>
      </c>
      <c r="E1278" s="455"/>
      <c r="F1278" s="455"/>
      <c r="G1278" s="455"/>
      <c r="H1278" s="455"/>
      <c r="I1278" s="455"/>
      <c r="J1278" s="456"/>
      <c r="K1278" s="54" t="s">
        <v>79</v>
      </c>
      <c r="L1278" s="55"/>
      <c r="M1278" s="325">
        <v>13206000</v>
      </c>
      <c r="N1278" s="327"/>
      <c r="O1278" s="325">
        <v>13206000</v>
      </c>
      <c r="P1278" s="327"/>
      <c r="Q1278" s="56">
        <v>0</v>
      </c>
      <c r="R1278" s="57">
        <v>13206000</v>
      </c>
      <c r="S1278" s="58">
        <v>0</v>
      </c>
      <c r="T1278" s="59">
        <v>12655190.42</v>
      </c>
      <c r="U1278" s="60">
        <v>12655190.42</v>
      </c>
      <c r="V1278" s="61">
        <f t="shared" si="57"/>
        <v>550809.58000000007</v>
      </c>
      <c r="W1278" s="62">
        <f t="shared" si="58"/>
        <v>0</v>
      </c>
      <c r="X1278" s="191" t="str">
        <f t="shared" si="59"/>
        <v>82804081030300590111</v>
      </c>
      <c r="Y1278" s="14"/>
      <c r="Z1278" s="4"/>
    </row>
    <row r="1279" spans="2:26" ht="34.5" x14ac:dyDescent="0.25">
      <c r="B1279" s="52" t="s">
        <v>80</v>
      </c>
      <c r="C1279" s="53" t="s">
        <v>43</v>
      </c>
      <c r="D1279" s="454" t="s">
        <v>1637</v>
      </c>
      <c r="E1279" s="455"/>
      <c r="F1279" s="455"/>
      <c r="G1279" s="455"/>
      <c r="H1279" s="455"/>
      <c r="I1279" s="455"/>
      <c r="J1279" s="456"/>
      <c r="K1279" s="54" t="s">
        <v>81</v>
      </c>
      <c r="L1279" s="55"/>
      <c r="M1279" s="325">
        <v>351000</v>
      </c>
      <c r="N1279" s="327"/>
      <c r="O1279" s="325">
        <v>351000</v>
      </c>
      <c r="P1279" s="327"/>
      <c r="Q1279" s="56">
        <v>0</v>
      </c>
      <c r="R1279" s="57">
        <v>0</v>
      </c>
      <c r="S1279" s="58">
        <v>0</v>
      </c>
      <c r="T1279" s="59">
        <v>0</v>
      </c>
      <c r="U1279" s="60">
        <v>0</v>
      </c>
      <c r="V1279" s="61">
        <f t="shared" si="57"/>
        <v>0</v>
      </c>
      <c r="W1279" s="62">
        <f t="shared" si="58"/>
        <v>0</v>
      </c>
      <c r="X1279" s="191" t="str">
        <f t="shared" si="59"/>
        <v>82804081030300590112</v>
      </c>
      <c r="Y1279" s="14"/>
      <c r="Z1279" s="4"/>
    </row>
    <row r="1280" spans="2:26" ht="57" x14ac:dyDescent="0.25">
      <c r="B1280" s="52" t="s">
        <v>82</v>
      </c>
      <c r="C1280" s="53" t="s">
        <v>43</v>
      </c>
      <c r="D1280" s="454" t="s">
        <v>1637</v>
      </c>
      <c r="E1280" s="455"/>
      <c r="F1280" s="455"/>
      <c r="G1280" s="455"/>
      <c r="H1280" s="455"/>
      <c r="I1280" s="455"/>
      <c r="J1280" s="456"/>
      <c r="K1280" s="54" t="s">
        <v>83</v>
      </c>
      <c r="L1280" s="55"/>
      <c r="M1280" s="325">
        <v>3958000</v>
      </c>
      <c r="N1280" s="327"/>
      <c r="O1280" s="325">
        <v>3958000</v>
      </c>
      <c r="P1280" s="327"/>
      <c r="Q1280" s="56">
        <v>0</v>
      </c>
      <c r="R1280" s="57">
        <v>3805279.6</v>
      </c>
      <c r="S1280" s="58">
        <v>0</v>
      </c>
      <c r="T1280" s="59">
        <v>3805279.6</v>
      </c>
      <c r="U1280" s="60">
        <v>3805279.6</v>
      </c>
      <c r="V1280" s="61">
        <f t="shared" si="57"/>
        <v>0</v>
      </c>
      <c r="W1280" s="62">
        <f t="shared" si="58"/>
        <v>0</v>
      </c>
      <c r="X1280" s="191" t="str">
        <f t="shared" si="59"/>
        <v>82804081030300590119</v>
      </c>
      <c r="Y1280" s="14"/>
      <c r="Z1280" s="4"/>
    </row>
    <row r="1281" spans="2:26" ht="34.5" x14ac:dyDescent="0.25">
      <c r="B1281" s="52" t="s">
        <v>56</v>
      </c>
      <c r="C1281" s="53" t="s">
        <v>43</v>
      </c>
      <c r="D1281" s="454" t="s">
        <v>1637</v>
      </c>
      <c r="E1281" s="455"/>
      <c r="F1281" s="455"/>
      <c r="G1281" s="455"/>
      <c r="H1281" s="455"/>
      <c r="I1281" s="455"/>
      <c r="J1281" s="456"/>
      <c r="K1281" s="54" t="s">
        <v>57</v>
      </c>
      <c r="L1281" s="55"/>
      <c r="M1281" s="325">
        <v>2619186</v>
      </c>
      <c r="N1281" s="327"/>
      <c r="O1281" s="325">
        <v>2619186</v>
      </c>
      <c r="P1281" s="327"/>
      <c r="Q1281" s="56">
        <v>0</v>
      </c>
      <c r="R1281" s="57">
        <v>2182824.5</v>
      </c>
      <c r="S1281" s="58">
        <v>175171.56</v>
      </c>
      <c r="T1281" s="59">
        <v>2182824.5</v>
      </c>
      <c r="U1281" s="60">
        <v>2182824.5</v>
      </c>
      <c r="V1281" s="61">
        <f t="shared" si="57"/>
        <v>0</v>
      </c>
      <c r="W1281" s="62">
        <f t="shared" si="58"/>
        <v>0</v>
      </c>
      <c r="X1281" s="191" t="str">
        <f t="shared" si="59"/>
        <v>82804081030300590242</v>
      </c>
      <c r="Y1281" s="14"/>
      <c r="Z1281" s="4"/>
    </row>
    <row r="1282" spans="2:26" ht="23.25" x14ac:dyDescent="0.25">
      <c r="B1282" s="52" t="s">
        <v>58</v>
      </c>
      <c r="C1282" s="53" t="s">
        <v>43</v>
      </c>
      <c r="D1282" s="454" t="s">
        <v>1637</v>
      </c>
      <c r="E1282" s="455"/>
      <c r="F1282" s="455"/>
      <c r="G1282" s="455"/>
      <c r="H1282" s="455"/>
      <c r="I1282" s="455"/>
      <c r="J1282" s="456"/>
      <c r="K1282" s="54" t="s">
        <v>59</v>
      </c>
      <c r="L1282" s="55"/>
      <c r="M1282" s="325">
        <v>2529814</v>
      </c>
      <c r="N1282" s="327"/>
      <c r="O1282" s="325">
        <v>2529814</v>
      </c>
      <c r="P1282" s="327"/>
      <c r="Q1282" s="56">
        <v>0</v>
      </c>
      <c r="R1282" s="57">
        <v>2183913.91</v>
      </c>
      <c r="S1282" s="58">
        <v>0</v>
      </c>
      <c r="T1282" s="59">
        <v>2183913.91</v>
      </c>
      <c r="U1282" s="60">
        <v>2183913.91</v>
      </c>
      <c r="V1282" s="61">
        <f t="shared" si="57"/>
        <v>0</v>
      </c>
      <c r="W1282" s="62">
        <f t="shared" si="58"/>
        <v>0</v>
      </c>
      <c r="X1282" s="191" t="str">
        <f t="shared" si="59"/>
        <v>82804081030300590244</v>
      </c>
      <c r="Y1282" s="14"/>
      <c r="Z1282" s="4"/>
    </row>
    <row r="1283" spans="2:26" ht="79.5" x14ac:dyDescent="0.25">
      <c r="B1283" s="52" t="s">
        <v>97</v>
      </c>
      <c r="C1283" s="53" t="s">
        <v>43</v>
      </c>
      <c r="D1283" s="454" t="s">
        <v>1637</v>
      </c>
      <c r="E1283" s="455"/>
      <c r="F1283" s="455"/>
      <c r="G1283" s="455"/>
      <c r="H1283" s="455"/>
      <c r="I1283" s="455"/>
      <c r="J1283" s="456"/>
      <c r="K1283" s="54" t="s">
        <v>99</v>
      </c>
      <c r="L1283" s="55"/>
      <c r="M1283" s="325">
        <v>50000</v>
      </c>
      <c r="N1283" s="327"/>
      <c r="O1283" s="325">
        <v>50000</v>
      </c>
      <c r="P1283" s="327"/>
      <c r="Q1283" s="56">
        <v>0</v>
      </c>
      <c r="R1283" s="57">
        <v>50000</v>
      </c>
      <c r="S1283" s="58">
        <v>0</v>
      </c>
      <c r="T1283" s="59">
        <v>50000</v>
      </c>
      <c r="U1283" s="60">
        <v>50000</v>
      </c>
      <c r="V1283" s="61">
        <f t="shared" si="57"/>
        <v>0</v>
      </c>
      <c r="W1283" s="62">
        <f t="shared" si="58"/>
        <v>0</v>
      </c>
      <c r="X1283" s="191" t="str">
        <f t="shared" si="59"/>
        <v>82804081030300590621</v>
      </c>
      <c r="Y1283" s="14"/>
      <c r="Z1283" s="4"/>
    </row>
    <row r="1284" spans="2:26" x14ac:dyDescent="0.25">
      <c r="B1284" s="52" t="s">
        <v>65</v>
      </c>
      <c r="C1284" s="53" t="s">
        <v>43</v>
      </c>
      <c r="D1284" s="454" t="s">
        <v>1637</v>
      </c>
      <c r="E1284" s="455"/>
      <c r="F1284" s="455"/>
      <c r="G1284" s="455"/>
      <c r="H1284" s="455"/>
      <c r="I1284" s="455"/>
      <c r="J1284" s="456"/>
      <c r="K1284" s="54" t="s">
        <v>66</v>
      </c>
      <c r="L1284" s="55"/>
      <c r="M1284" s="325">
        <v>100000</v>
      </c>
      <c r="N1284" s="327"/>
      <c r="O1284" s="325">
        <v>100000</v>
      </c>
      <c r="P1284" s="327"/>
      <c r="Q1284" s="56">
        <v>0</v>
      </c>
      <c r="R1284" s="57">
        <v>84739</v>
      </c>
      <c r="S1284" s="58">
        <v>0</v>
      </c>
      <c r="T1284" s="59">
        <v>84739</v>
      </c>
      <c r="U1284" s="60">
        <v>84739</v>
      </c>
      <c r="V1284" s="61">
        <f t="shared" si="57"/>
        <v>0</v>
      </c>
      <c r="W1284" s="62">
        <f t="shared" si="58"/>
        <v>0</v>
      </c>
      <c r="X1284" s="191" t="str">
        <f t="shared" si="59"/>
        <v>82804081030300590852</v>
      </c>
      <c r="Y1284" s="14"/>
      <c r="Z1284" s="4"/>
    </row>
    <row r="1285" spans="2:26" x14ac:dyDescent="0.25">
      <c r="B1285" s="52" t="s">
        <v>77</v>
      </c>
      <c r="C1285" s="53" t="s">
        <v>43</v>
      </c>
      <c r="D1285" s="454" t="s">
        <v>1638</v>
      </c>
      <c r="E1285" s="455"/>
      <c r="F1285" s="455"/>
      <c r="G1285" s="455"/>
      <c r="H1285" s="455"/>
      <c r="I1285" s="455"/>
      <c r="J1285" s="456"/>
      <c r="K1285" s="54" t="s">
        <v>79</v>
      </c>
      <c r="L1285" s="55"/>
      <c r="M1285" s="325">
        <v>150768.04999999999</v>
      </c>
      <c r="N1285" s="327"/>
      <c r="O1285" s="325">
        <v>150768.04999999999</v>
      </c>
      <c r="P1285" s="327"/>
      <c r="Q1285" s="56">
        <v>0</v>
      </c>
      <c r="R1285" s="57">
        <v>150768.04999999999</v>
      </c>
      <c r="S1285" s="58">
        <v>0</v>
      </c>
      <c r="T1285" s="59">
        <v>150768.04999999999</v>
      </c>
      <c r="U1285" s="60">
        <v>150768.04999999999</v>
      </c>
      <c r="V1285" s="61">
        <f t="shared" si="57"/>
        <v>0</v>
      </c>
      <c r="W1285" s="62">
        <f t="shared" si="58"/>
        <v>0</v>
      </c>
      <c r="X1285" s="191" t="str">
        <f t="shared" si="59"/>
        <v>82804089990000890111</v>
      </c>
      <c r="Y1285" s="14"/>
      <c r="Z1285" s="4"/>
    </row>
    <row r="1286" spans="2:26" ht="57" x14ac:dyDescent="0.25">
      <c r="B1286" s="52" t="s">
        <v>82</v>
      </c>
      <c r="C1286" s="53" t="s">
        <v>43</v>
      </c>
      <c r="D1286" s="454" t="s">
        <v>1638</v>
      </c>
      <c r="E1286" s="455"/>
      <c r="F1286" s="455"/>
      <c r="G1286" s="455"/>
      <c r="H1286" s="455"/>
      <c r="I1286" s="455"/>
      <c r="J1286" s="456"/>
      <c r="K1286" s="54" t="s">
        <v>83</v>
      </c>
      <c r="L1286" s="55"/>
      <c r="M1286" s="325">
        <v>45531.95</v>
      </c>
      <c r="N1286" s="327"/>
      <c r="O1286" s="325">
        <v>45531.95</v>
      </c>
      <c r="P1286" s="327"/>
      <c r="Q1286" s="56">
        <v>0</v>
      </c>
      <c r="R1286" s="57">
        <v>45531.95</v>
      </c>
      <c r="S1286" s="58">
        <v>0</v>
      </c>
      <c r="T1286" s="59">
        <v>45531.95</v>
      </c>
      <c r="U1286" s="60">
        <v>45531.95</v>
      </c>
      <c r="V1286" s="61">
        <f t="shared" si="57"/>
        <v>0</v>
      </c>
      <c r="W1286" s="62">
        <f t="shared" si="58"/>
        <v>0</v>
      </c>
      <c r="X1286" s="191" t="str">
        <f t="shared" si="59"/>
        <v>82804089990000890119</v>
      </c>
      <c r="Y1286" s="14"/>
      <c r="Z1286" s="4"/>
    </row>
    <row r="1287" spans="2:26" ht="34.5" x14ac:dyDescent="0.25">
      <c r="B1287" s="52" t="s">
        <v>45</v>
      </c>
      <c r="C1287" s="53" t="s">
        <v>43</v>
      </c>
      <c r="D1287" s="454" t="s">
        <v>1638</v>
      </c>
      <c r="E1287" s="455"/>
      <c r="F1287" s="455"/>
      <c r="G1287" s="455"/>
      <c r="H1287" s="455"/>
      <c r="I1287" s="455"/>
      <c r="J1287" s="456"/>
      <c r="K1287" s="54" t="s">
        <v>49</v>
      </c>
      <c r="L1287" s="55"/>
      <c r="M1287" s="325">
        <v>2301140.25</v>
      </c>
      <c r="N1287" s="327"/>
      <c r="O1287" s="325">
        <v>2301140.25</v>
      </c>
      <c r="P1287" s="327"/>
      <c r="Q1287" s="56">
        <v>0</v>
      </c>
      <c r="R1287" s="57">
        <v>2301140.25</v>
      </c>
      <c r="S1287" s="58">
        <v>0</v>
      </c>
      <c r="T1287" s="59">
        <v>2301140.25</v>
      </c>
      <c r="U1287" s="60">
        <v>2301140.25</v>
      </c>
      <c r="V1287" s="61">
        <f t="shared" si="57"/>
        <v>0</v>
      </c>
      <c r="W1287" s="62">
        <f t="shared" si="58"/>
        <v>0</v>
      </c>
      <c r="X1287" s="191" t="str">
        <f t="shared" si="59"/>
        <v>82804089990000890121</v>
      </c>
      <c r="Y1287" s="14"/>
      <c r="Z1287" s="4"/>
    </row>
    <row r="1288" spans="2:26" ht="68.25" x14ac:dyDescent="0.25">
      <c r="B1288" s="52" t="s">
        <v>50</v>
      </c>
      <c r="C1288" s="53" t="s">
        <v>43</v>
      </c>
      <c r="D1288" s="454" t="s">
        <v>1638</v>
      </c>
      <c r="E1288" s="455"/>
      <c r="F1288" s="455"/>
      <c r="G1288" s="455"/>
      <c r="H1288" s="455"/>
      <c r="I1288" s="455"/>
      <c r="J1288" s="456"/>
      <c r="K1288" s="54" t="s">
        <v>51</v>
      </c>
      <c r="L1288" s="55"/>
      <c r="M1288" s="325">
        <v>684995.75</v>
      </c>
      <c r="N1288" s="327"/>
      <c r="O1288" s="325">
        <v>684995.75</v>
      </c>
      <c r="P1288" s="327"/>
      <c r="Q1288" s="56">
        <v>0</v>
      </c>
      <c r="R1288" s="57">
        <v>684995.75</v>
      </c>
      <c r="S1288" s="58">
        <v>0</v>
      </c>
      <c r="T1288" s="59">
        <v>684995.75</v>
      </c>
      <c r="U1288" s="60">
        <v>684995.75</v>
      </c>
      <c r="V1288" s="61">
        <f t="shared" si="57"/>
        <v>0</v>
      </c>
      <c r="W1288" s="62">
        <f t="shared" si="58"/>
        <v>0</v>
      </c>
      <c r="X1288" s="191" t="str">
        <f t="shared" si="59"/>
        <v>82804089990000890129</v>
      </c>
      <c r="Y1288" s="14"/>
      <c r="Z1288" s="4"/>
    </row>
    <row r="1289" spans="2:26" ht="34.5" x14ac:dyDescent="0.25">
      <c r="B1289" s="52" t="s">
        <v>56</v>
      </c>
      <c r="C1289" s="53" t="s">
        <v>43</v>
      </c>
      <c r="D1289" s="454" t="s">
        <v>1639</v>
      </c>
      <c r="E1289" s="455"/>
      <c r="F1289" s="455"/>
      <c r="G1289" s="455"/>
      <c r="H1289" s="455"/>
      <c r="I1289" s="455"/>
      <c r="J1289" s="456"/>
      <c r="K1289" s="54" t="s">
        <v>57</v>
      </c>
      <c r="L1289" s="55"/>
      <c r="M1289" s="325">
        <v>9233075</v>
      </c>
      <c r="N1289" s="327"/>
      <c r="O1289" s="325">
        <v>9233075</v>
      </c>
      <c r="P1289" s="327"/>
      <c r="Q1289" s="56">
        <v>0</v>
      </c>
      <c r="R1289" s="57">
        <v>1628000</v>
      </c>
      <c r="S1289" s="58">
        <v>0</v>
      </c>
      <c r="T1289" s="59">
        <v>1628000</v>
      </c>
      <c r="U1289" s="60">
        <v>1628000</v>
      </c>
      <c r="V1289" s="61">
        <f t="shared" si="57"/>
        <v>0</v>
      </c>
      <c r="W1289" s="62">
        <f t="shared" si="58"/>
        <v>0</v>
      </c>
      <c r="X1289" s="191" t="str">
        <f t="shared" si="59"/>
        <v>82804089990020550242</v>
      </c>
      <c r="Y1289" s="14"/>
      <c r="Z1289" s="4"/>
    </row>
    <row r="1290" spans="2:26" ht="23.25" x14ac:dyDescent="0.25">
      <c r="B1290" s="52" t="s">
        <v>58</v>
      </c>
      <c r="C1290" s="53" t="s">
        <v>43</v>
      </c>
      <c r="D1290" s="454" t="s">
        <v>1639</v>
      </c>
      <c r="E1290" s="455"/>
      <c r="F1290" s="455"/>
      <c r="G1290" s="455"/>
      <c r="H1290" s="455"/>
      <c r="I1290" s="455"/>
      <c r="J1290" s="456"/>
      <c r="K1290" s="54" t="s">
        <v>59</v>
      </c>
      <c r="L1290" s="55"/>
      <c r="M1290" s="325">
        <v>118154325</v>
      </c>
      <c r="N1290" s="327"/>
      <c r="O1290" s="325">
        <v>118154325</v>
      </c>
      <c r="P1290" s="327"/>
      <c r="Q1290" s="56">
        <v>0</v>
      </c>
      <c r="R1290" s="57">
        <v>108061919.69</v>
      </c>
      <c r="S1290" s="58">
        <v>0</v>
      </c>
      <c r="T1290" s="59">
        <v>108061919.69</v>
      </c>
      <c r="U1290" s="60">
        <v>108061919.69</v>
      </c>
      <c r="V1290" s="61">
        <f t="shared" si="57"/>
        <v>0</v>
      </c>
      <c r="W1290" s="62">
        <f t="shared" si="58"/>
        <v>0</v>
      </c>
      <c r="X1290" s="191" t="str">
        <f t="shared" si="59"/>
        <v>82804089990020550244</v>
      </c>
      <c r="Y1290" s="14"/>
      <c r="Z1290" s="4"/>
    </row>
    <row r="1291" spans="2:26" x14ac:dyDescent="0.25">
      <c r="B1291" s="52" t="s">
        <v>65</v>
      </c>
      <c r="C1291" s="53" t="s">
        <v>43</v>
      </c>
      <c r="D1291" s="454" t="s">
        <v>1639</v>
      </c>
      <c r="E1291" s="455"/>
      <c r="F1291" s="455"/>
      <c r="G1291" s="455"/>
      <c r="H1291" s="455"/>
      <c r="I1291" s="455"/>
      <c r="J1291" s="456"/>
      <c r="K1291" s="54" t="s">
        <v>66</v>
      </c>
      <c r="L1291" s="55"/>
      <c r="M1291" s="325">
        <v>107600</v>
      </c>
      <c r="N1291" s="327"/>
      <c r="O1291" s="325">
        <v>107600</v>
      </c>
      <c r="P1291" s="327"/>
      <c r="Q1291" s="56">
        <v>0</v>
      </c>
      <c r="R1291" s="57">
        <v>39950</v>
      </c>
      <c r="S1291" s="58">
        <v>0</v>
      </c>
      <c r="T1291" s="59">
        <v>39950</v>
      </c>
      <c r="U1291" s="60">
        <v>39950</v>
      </c>
      <c r="V1291" s="61">
        <f t="shared" si="57"/>
        <v>0</v>
      </c>
      <c r="W1291" s="62">
        <f t="shared" si="58"/>
        <v>0</v>
      </c>
      <c r="X1291" s="191" t="str">
        <f t="shared" si="59"/>
        <v>82804089990020550852</v>
      </c>
      <c r="Y1291" s="14"/>
      <c r="Z1291" s="4"/>
    </row>
    <row r="1292" spans="2:26" ht="34.5" x14ac:dyDescent="0.25">
      <c r="B1292" s="52" t="s">
        <v>56</v>
      </c>
      <c r="C1292" s="53" t="s">
        <v>43</v>
      </c>
      <c r="D1292" s="454" t="s">
        <v>1640</v>
      </c>
      <c r="E1292" s="455"/>
      <c r="F1292" s="455"/>
      <c r="G1292" s="455"/>
      <c r="H1292" s="455"/>
      <c r="I1292" s="455"/>
      <c r="J1292" s="456"/>
      <c r="K1292" s="54" t="s">
        <v>57</v>
      </c>
      <c r="L1292" s="55"/>
      <c r="M1292" s="325">
        <v>30734000</v>
      </c>
      <c r="N1292" s="327"/>
      <c r="O1292" s="325">
        <v>30734000</v>
      </c>
      <c r="P1292" s="327"/>
      <c r="Q1292" s="56">
        <v>0</v>
      </c>
      <c r="R1292" s="57">
        <v>30495852</v>
      </c>
      <c r="S1292" s="58">
        <v>24850000.010000002</v>
      </c>
      <c r="T1292" s="59">
        <v>30495852</v>
      </c>
      <c r="U1292" s="60">
        <v>30495852</v>
      </c>
      <c r="V1292" s="61">
        <f t="shared" si="57"/>
        <v>0</v>
      </c>
      <c r="W1292" s="62">
        <f t="shared" si="58"/>
        <v>0</v>
      </c>
      <c r="X1292" s="191" t="str">
        <f t="shared" si="59"/>
        <v>82804091010120570242</v>
      </c>
      <c r="Y1292" s="14"/>
      <c r="Z1292" s="4"/>
    </row>
    <row r="1293" spans="2:26" ht="23.25" x14ac:dyDescent="0.25">
      <c r="B1293" s="52" t="s">
        <v>58</v>
      </c>
      <c r="C1293" s="53" t="s">
        <v>43</v>
      </c>
      <c r="D1293" s="454" t="s">
        <v>1640</v>
      </c>
      <c r="E1293" s="455"/>
      <c r="F1293" s="455"/>
      <c r="G1293" s="455"/>
      <c r="H1293" s="455"/>
      <c r="I1293" s="455"/>
      <c r="J1293" s="456"/>
      <c r="K1293" s="54" t="s">
        <v>59</v>
      </c>
      <c r="L1293" s="55"/>
      <c r="M1293" s="325">
        <v>5854073300</v>
      </c>
      <c r="N1293" s="327"/>
      <c r="O1293" s="325">
        <v>5854073300</v>
      </c>
      <c r="P1293" s="327"/>
      <c r="Q1293" s="56">
        <v>0</v>
      </c>
      <c r="R1293" s="57">
        <v>5805984083.2799997</v>
      </c>
      <c r="S1293" s="58">
        <v>1987613333.0999999</v>
      </c>
      <c r="T1293" s="59">
        <v>5805984083.2799997</v>
      </c>
      <c r="U1293" s="60">
        <v>5805984083.2799997</v>
      </c>
      <c r="V1293" s="61">
        <f t="shared" si="57"/>
        <v>0</v>
      </c>
      <c r="W1293" s="62">
        <f t="shared" si="58"/>
        <v>0</v>
      </c>
      <c r="X1293" s="191" t="str">
        <f t="shared" si="59"/>
        <v>82804091010120570244</v>
      </c>
      <c r="Y1293" s="14"/>
      <c r="Z1293" s="4"/>
    </row>
    <row r="1294" spans="2:26" x14ac:dyDescent="0.25">
      <c r="B1294" s="52" t="s">
        <v>84</v>
      </c>
      <c r="C1294" s="53" t="s">
        <v>43</v>
      </c>
      <c r="D1294" s="454" t="s">
        <v>1640</v>
      </c>
      <c r="E1294" s="455"/>
      <c r="F1294" s="455"/>
      <c r="G1294" s="455"/>
      <c r="H1294" s="455"/>
      <c r="I1294" s="455"/>
      <c r="J1294" s="456"/>
      <c r="K1294" s="54" t="s">
        <v>85</v>
      </c>
      <c r="L1294" s="55"/>
      <c r="M1294" s="325">
        <v>122431000</v>
      </c>
      <c r="N1294" s="327"/>
      <c r="O1294" s="325">
        <v>122431000</v>
      </c>
      <c r="P1294" s="327"/>
      <c r="Q1294" s="56">
        <v>0</v>
      </c>
      <c r="R1294" s="57">
        <v>122310371.90000001</v>
      </c>
      <c r="S1294" s="58">
        <v>0</v>
      </c>
      <c r="T1294" s="59">
        <v>122310371.90000001</v>
      </c>
      <c r="U1294" s="60">
        <v>122310371.90000001</v>
      </c>
      <c r="V1294" s="61">
        <f t="shared" si="57"/>
        <v>0</v>
      </c>
      <c r="W1294" s="62">
        <f t="shared" si="58"/>
        <v>0</v>
      </c>
      <c r="X1294" s="191" t="str">
        <f t="shared" si="59"/>
        <v>82804091010120570247</v>
      </c>
      <c r="Y1294" s="14"/>
      <c r="Z1294" s="4"/>
    </row>
    <row r="1295" spans="2:26" ht="45.75" x14ac:dyDescent="0.25">
      <c r="B1295" s="52" t="s">
        <v>227</v>
      </c>
      <c r="C1295" s="53" t="s">
        <v>43</v>
      </c>
      <c r="D1295" s="454" t="s">
        <v>1640</v>
      </c>
      <c r="E1295" s="455"/>
      <c r="F1295" s="455"/>
      <c r="G1295" s="455"/>
      <c r="H1295" s="455"/>
      <c r="I1295" s="455"/>
      <c r="J1295" s="456"/>
      <c r="K1295" s="54" t="s">
        <v>228</v>
      </c>
      <c r="L1295" s="55"/>
      <c r="M1295" s="325">
        <v>1208000</v>
      </c>
      <c r="N1295" s="327"/>
      <c r="O1295" s="325">
        <v>1208000</v>
      </c>
      <c r="P1295" s="327"/>
      <c r="Q1295" s="56">
        <v>0</v>
      </c>
      <c r="R1295" s="57">
        <v>1206421.6499999999</v>
      </c>
      <c r="S1295" s="58">
        <v>0</v>
      </c>
      <c r="T1295" s="59">
        <v>1206421.6499999999</v>
      </c>
      <c r="U1295" s="60">
        <v>1206421.6499999999</v>
      </c>
      <c r="V1295" s="61">
        <f t="shared" si="57"/>
        <v>0</v>
      </c>
      <c r="W1295" s="62">
        <f t="shared" si="58"/>
        <v>0</v>
      </c>
      <c r="X1295" s="191" t="str">
        <f t="shared" si="59"/>
        <v>82804091010120570831</v>
      </c>
      <c r="Y1295" s="14"/>
      <c r="Z1295" s="4"/>
    </row>
    <row r="1296" spans="2:26" x14ac:dyDescent="0.25">
      <c r="B1296" s="52" t="s">
        <v>65</v>
      </c>
      <c r="C1296" s="53" t="s">
        <v>43</v>
      </c>
      <c r="D1296" s="454" t="s">
        <v>1640</v>
      </c>
      <c r="E1296" s="455"/>
      <c r="F1296" s="455"/>
      <c r="G1296" s="455"/>
      <c r="H1296" s="455"/>
      <c r="I1296" s="455"/>
      <c r="J1296" s="456"/>
      <c r="K1296" s="54" t="s">
        <v>66</v>
      </c>
      <c r="L1296" s="55"/>
      <c r="M1296" s="325">
        <v>7000</v>
      </c>
      <c r="N1296" s="327"/>
      <c r="O1296" s="325">
        <v>7000</v>
      </c>
      <c r="P1296" s="327"/>
      <c r="Q1296" s="56">
        <v>0</v>
      </c>
      <c r="R1296" s="57">
        <v>6100.01</v>
      </c>
      <c r="S1296" s="58">
        <v>0</v>
      </c>
      <c r="T1296" s="59">
        <v>6100.01</v>
      </c>
      <c r="U1296" s="60">
        <v>6100.01</v>
      </c>
      <c r="V1296" s="61">
        <f t="shared" si="57"/>
        <v>0</v>
      </c>
      <c r="W1296" s="62">
        <f t="shared" si="58"/>
        <v>0</v>
      </c>
      <c r="X1296" s="191" t="str">
        <f t="shared" si="59"/>
        <v>82804091010120570852</v>
      </c>
      <c r="Y1296" s="14"/>
      <c r="Z1296" s="4"/>
    </row>
    <row r="1297" spans="2:26" x14ac:dyDescent="0.25">
      <c r="B1297" s="52" t="s">
        <v>88</v>
      </c>
      <c r="C1297" s="53" t="s">
        <v>43</v>
      </c>
      <c r="D1297" s="454" t="s">
        <v>1640</v>
      </c>
      <c r="E1297" s="455"/>
      <c r="F1297" s="455"/>
      <c r="G1297" s="455"/>
      <c r="H1297" s="455"/>
      <c r="I1297" s="455"/>
      <c r="J1297" s="456"/>
      <c r="K1297" s="54" t="s">
        <v>89</v>
      </c>
      <c r="L1297" s="55"/>
      <c r="M1297" s="325">
        <v>2000000</v>
      </c>
      <c r="N1297" s="327"/>
      <c r="O1297" s="325">
        <v>2000000</v>
      </c>
      <c r="P1297" s="327"/>
      <c r="Q1297" s="56">
        <v>0</v>
      </c>
      <c r="R1297" s="57">
        <v>1600000</v>
      </c>
      <c r="S1297" s="58">
        <v>0</v>
      </c>
      <c r="T1297" s="59">
        <v>1600000</v>
      </c>
      <c r="U1297" s="60">
        <v>1600000</v>
      </c>
      <c r="V1297" s="61">
        <f t="shared" si="57"/>
        <v>0</v>
      </c>
      <c r="W1297" s="62">
        <f t="shared" si="58"/>
        <v>0</v>
      </c>
      <c r="X1297" s="191" t="str">
        <f t="shared" si="59"/>
        <v>82804091010120570853</v>
      </c>
      <c r="Y1297" s="14"/>
      <c r="Z1297" s="4"/>
    </row>
    <row r="1298" spans="2:26" ht="23.25" x14ac:dyDescent="0.25">
      <c r="B1298" s="52" t="s">
        <v>58</v>
      </c>
      <c r="C1298" s="53" t="s">
        <v>43</v>
      </c>
      <c r="D1298" s="454" t="s">
        <v>1641</v>
      </c>
      <c r="E1298" s="455"/>
      <c r="F1298" s="455"/>
      <c r="G1298" s="455"/>
      <c r="H1298" s="455"/>
      <c r="I1298" s="455"/>
      <c r="J1298" s="456"/>
      <c r="K1298" s="54" t="s">
        <v>59</v>
      </c>
      <c r="L1298" s="55"/>
      <c r="M1298" s="325">
        <v>925217100</v>
      </c>
      <c r="N1298" s="327"/>
      <c r="O1298" s="325">
        <v>925217100</v>
      </c>
      <c r="P1298" s="327"/>
      <c r="Q1298" s="56">
        <v>0</v>
      </c>
      <c r="R1298" s="57">
        <v>925217100</v>
      </c>
      <c r="S1298" s="58">
        <v>283959750</v>
      </c>
      <c r="T1298" s="59">
        <v>925217100</v>
      </c>
      <c r="U1298" s="60">
        <v>925217100</v>
      </c>
      <c r="V1298" s="61">
        <f t="shared" si="57"/>
        <v>0</v>
      </c>
      <c r="W1298" s="62">
        <f t="shared" si="58"/>
        <v>0</v>
      </c>
      <c r="X1298" s="191" t="str">
        <f t="shared" si="59"/>
        <v>82804091010157840244</v>
      </c>
      <c r="Y1298" s="14"/>
      <c r="Z1298" s="4"/>
    </row>
    <row r="1299" spans="2:26" ht="23.25" x14ac:dyDescent="0.25">
      <c r="B1299" s="52" t="s">
        <v>58</v>
      </c>
      <c r="C1299" s="53" t="s">
        <v>43</v>
      </c>
      <c r="D1299" s="454" t="s">
        <v>1642</v>
      </c>
      <c r="E1299" s="455"/>
      <c r="F1299" s="455"/>
      <c r="G1299" s="455"/>
      <c r="H1299" s="455"/>
      <c r="I1299" s="455"/>
      <c r="J1299" s="456"/>
      <c r="K1299" s="54" t="s">
        <v>59</v>
      </c>
      <c r="L1299" s="55"/>
      <c r="M1299" s="325">
        <v>1000000000</v>
      </c>
      <c r="N1299" s="327"/>
      <c r="O1299" s="325">
        <v>1000000000</v>
      </c>
      <c r="P1299" s="327"/>
      <c r="Q1299" s="56">
        <v>0</v>
      </c>
      <c r="R1299" s="57">
        <v>1000000000</v>
      </c>
      <c r="S1299" s="58">
        <v>857442487.20000005</v>
      </c>
      <c r="T1299" s="59">
        <v>1000000000</v>
      </c>
      <c r="U1299" s="60">
        <v>1000000000</v>
      </c>
      <c r="V1299" s="61">
        <f t="shared" si="57"/>
        <v>0</v>
      </c>
      <c r="W1299" s="62">
        <f t="shared" si="58"/>
        <v>0</v>
      </c>
      <c r="X1299" s="191" t="str">
        <f t="shared" si="59"/>
        <v>8280409101015784F244</v>
      </c>
      <c r="Y1299" s="14"/>
      <c r="Z1299" s="4"/>
    </row>
    <row r="1300" spans="2:26" ht="45.75" x14ac:dyDescent="0.25">
      <c r="B1300" s="52" t="s">
        <v>668</v>
      </c>
      <c r="C1300" s="53" t="s">
        <v>43</v>
      </c>
      <c r="D1300" s="454" t="s">
        <v>1643</v>
      </c>
      <c r="E1300" s="455"/>
      <c r="F1300" s="455"/>
      <c r="G1300" s="455"/>
      <c r="H1300" s="455"/>
      <c r="I1300" s="455"/>
      <c r="J1300" s="456"/>
      <c r="K1300" s="54" t="s">
        <v>670</v>
      </c>
      <c r="L1300" s="55"/>
      <c r="M1300" s="325">
        <v>183363800</v>
      </c>
      <c r="N1300" s="327"/>
      <c r="O1300" s="325">
        <v>183363800</v>
      </c>
      <c r="P1300" s="327"/>
      <c r="Q1300" s="56">
        <v>0</v>
      </c>
      <c r="R1300" s="57">
        <v>178972437.11000001</v>
      </c>
      <c r="S1300" s="58">
        <v>162783784.41</v>
      </c>
      <c r="T1300" s="59">
        <v>178972437.11000001</v>
      </c>
      <c r="U1300" s="60">
        <v>178972437.11000001</v>
      </c>
      <c r="V1300" s="61">
        <f t="shared" si="57"/>
        <v>0</v>
      </c>
      <c r="W1300" s="62">
        <f t="shared" si="58"/>
        <v>0</v>
      </c>
      <c r="X1300" s="191" t="str">
        <f t="shared" si="59"/>
        <v>82804091010220580243</v>
      </c>
      <c r="Y1300" s="14"/>
      <c r="Z1300" s="4"/>
    </row>
    <row r="1301" spans="2:26" ht="45.75" x14ac:dyDescent="0.25">
      <c r="B1301" s="52" t="s">
        <v>263</v>
      </c>
      <c r="C1301" s="53" t="s">
        <v>43</v>
      </c>
      <c r="D1301" s="454" t="s">
        <v>1644</v>
      </c>
      <c r="E1301" s="455"/>
      <c r="F1301" s="455"/>
      <c r="G1301" s="455"/>
      <c r="H1301" s="455"/>
      <c r="I1301" s="455"/>
      <c r="J1301" s="456"/>
      <c r="K1301" s="54" t="s">
        <v>265</v>
      </c>
      <c r="L1301" s="55"/>
      <c r="M1301" s="325">
        <v>324210100</v>
      </c>
      <c r="N1301" s="327"/>
      <c r="O1301" s="325">
        <v>324210100</v>
      </c>
      <c r="P1301" s="327"/>
      <c r="Q1301" s="56">
        <v>0</v>
      </c>
      <c r="R1301" s="57">
        <v>323116571.24000001</v>
      </c>
      <c r="S1301" s="58">
        <v>245113888.65000001</v>
      </c>
      <c r="T1301" s="59">
        <v>323116571.24000001</v>
      </c>
      <c r="U1301" s="60">
        <v>323116571.24000001</v>
      </c>
      <c r="V1301" s="61">
        <f t="shared" si="57"/>
        <v>0</v>
      </c>
      <c r="W1301" s="62">
        <f t="shared" si="58"/>
        <v>0</v>
      </c>
      <c r="X1301" s="191" t="str">
        <f t="shared" si="59"/>
        <v>82804091010340380414</v>
      </c>
      <c r="Y1301" s="14"/>
      <c r="Z1301" s="4"/>
    </row>
    <row r="1302" spans="2:26" ht="45.75" x14ac:dyDescent="0.25">
      <c r="B1302" s="52" t="s">
        <v>263</v>
      </c>
      <c r="C1302" s="53" t="s">
        <v>43</v>
      </c>
      <c r="D1302" s="454" t="s">
        <v>1645</v>
      </c>
      <c r="E1302" s="455"/>
      <c r="F1302" s="455"/>
      <c r="G1302" s="455"/>
      <c r="H1302" s="455"/>
      <c r="I1302" s="455"/>
      <c r="J1302" s="456"/>
      <c r="K1302" s="54" t="s">
        <v>265</v>
      </c>
      <c r="L1302" s="55"/>
      <c r="M1302" s="325">
        <v>76225000</v>
      </c>
      <c r="N1302" s="327"/>
      <c r="O1302" s="325">
        <v>76225000</v>
      </c>
      <c r="P1302" s="327"/>
      <c r="Q1302" s="56">
        <v>0</v>
      </c>
      <c r="R1302" s="57">
        <v>58870370.590000004</v>
      </c>
      <c r="S1302" s="58">
        <v>39051967.710000001</v>
      </c>
      <c r="T1302" s="59">
        <v>58870370.590000004</v>
      </c>
      <c r="U1302" s="60">
        <v>58870370.590000004</v>
      </c>
      <c r="V1302" s="61">
        <f t="shared" si="57"/>
        <v>0</v>
      </c>
      <c r="W1302" s="62">
        <f t="shared" si="58"/>
        <v>0</v>
      </c>
      <c r="X1302" s="191" t="str">
        <f t="shared" si="59"/>
        <v>82804091010440390414</v>
      </c>
      <c r="Y1302" s="14"/>
      <c r="Z1302" s="4"/>
    </row>
    <row r="1303" spans="2:26" ht="45.75" x14ac:dyDescent="0.25">
      <c r="B1303" s="52" t="s">
        <v>263</v>
      </c>
      <c r="C1303" s="53" t="s">
        <v>43</v>
      </c>
      <c r="D1303" s="454" t="s">
        <v>1646</v>
      </c>
      <c r="E1303" s="455"/>
      <c r="F1303" s="455"/>
      <c r="G1303" s="455"/>
      <c r="H1303" s="455"/>
      <c r="I1303" s="455"/>
      <c r="J1303" s="456"/>
      <c r="K1303" s="54" t="s">
        <v>265</v>
      </c>
      <c r="L1303" s="55"/>
      <c r="M1303" s="325">
        <v>217071800</v>
      </c>
      <c r="N1303" s="327"/>
      <c r="O1303" s="325">
        <v>217071800</v>
      </c>
      <c r="P1303" s="327"/>
      <c r="Q1303" s="56">
        <v>0</v>
      </c>
      <c r="R1303" s="57">
        <v>217071790.44</v>
      </c>
      <c r="S1303" s="58">
        <v>204520100</v>
      </c>
      <c r="T1303" s="59">
        <v>217071790.44</v>
      </c>
      <c r="U1303" s="60">
        <v>217071790.44</v>
      </c>
      <c r="V1303" s="61">
        <f t="shared" si="57"/>
        <v>0</v>
      </c>
      <c r="W1303" s="62">
        <f t="shared" si="58"/>
        <v>0</v>
      </c>
      <c r="X1303" s="191" t="str">
        <f t="shared" si="59"/>
        <v>828040910104R3720414</v>
      </c>
      <c r="Y1303" s="14"/>
      <c r="Z1303" s="4"/>
    </row>
    <row r="1304" spans="2:26" x14ac:dyDescent="0.25">
      <c r="B1304" s="52" t="s">
        <v>105</v>
      </c>
      <c r="C1304" s="53" t="s">
        <v>43</v>
      </c>
      <c r="D1304" s="454" t="s">
        <v>1647</v>
      </c>
      <c r="E1304" s="455"/>
      <c r="F1304" s="455"/>
      <c r="G1304" s="455"/>
      <c r="H1304" s="455"/>
      <c r="I1304" s="455"/>
      <c r="J1304" s="456"/>
      <c r="K1304" s="54" t="s">
        <v>107</v>
      </c>
      <c r="L1304" s="55"/>
      <c r="M1304" s="325">
        <v>383284000</v>
      </c>
      <c r="N1304" s="327"/>
      <c r="O1304" s="325">
        <v>383284000</v>
      </c>
      <c r="P1304" s="327"/>
      <c r="Q1304" s="56">
        <v>0</v>
      </c>
      <c r="R1304" s="57">
        <v>383284000</v>
      </c>
      <c r="S1304" s="58">
        <v>0</v>
      </c>
      <c r="T1304" s="59">
        <v>383284000</v>
      </c>
      <c r="U1304" s="60">
        <v>383284000</v>
      </c>
      <c r="V1304" s="61">
        <f t="shared" ref="V1304:V1367" si="60">R1304-U1304</f>
        <v>0</v>
      </c>
      <c r="W1304" s="62">
        <f t="shared" ref="W1304:W1367" si="61">T1304-U1304</f>
        <v>0</v>
      </c>
      <c r="X1304" s="191" t="str">
        <f t="shared" ref="X1304:X1367" si="62">IF(D1304="","00000000000000000",D1304)&amp;IF(K1304="","000",K1304)</f>
        <v>82804091010557840540</v>
      </c>
      <c r="Y1304" s="14"/>
      <c r="Z1304" s="4"/>
    </row>
    <row r="1305" spans="2:26" ht="57" x14ac:dyDescent="0.25">
      <c r="B1305" s="52" t="s">
        <v>230</v>
      </c>
      <c r="C1305" s="53" t="s">
        <v>43</v>
      </c>
      <c r="D1305" s="454" t="s">
        <v>1648</v>
      </c>
      <c r="E1305" s="455"/>
      <c r="F1305" s="455"/>
      <c r="G1305" s="455"/>
      <c r="H1305" s="455"/>
      <c r="I1305" s="455"/>
      <c r="J1305" s="456"/>
      <c r="K1305" s="54" t="s">
        <v>232</v>
      </c>
      <c r="L1305" s="55"/>
      <c r="M1305" s="325">
        <v>142583100</v>
      </c>
      <c r="N1305" s="327"/>
      <c r="O1305" s="325">
        <v>142583100</v>
      </c>
      <c r="P1305" s="327"/>
      <c r="Q1305" s="56">
        <v>0</v>
      </c>
      <c r="R1305" s="57">
        <v>142361166.24000001</v>
      </c>
      <c r="S1305" s="58">
        <v>0</v>
      </c>
      <c r="T1305" s="59">
        <v>142361166.24000001</v>
      </c>
      <c r="U1305" s="60">
        <v>142361166.24000001</v>
      </c>
      <c r="V1305" s="61">
        <f t="shared" si="60"/>
        <v>0</v>
      </c>
      <c r="W1305" s="62">
        <f t="shared" si="61"/>
        <v>0</v>
      </c>
      <c r="X1305" s="191" t="str">
        <f t="shared" si="62"/>
        <v>82804091010570550521</v>
      </c>
      <c r="Y1305" s="14"/>
      <c r="Z1305" s="4"/>
    </row>
    <row r="1306" spans="2:26" ht="45.75" x14ac:dyDescent="0.25">
      <c r="B1306" s="52" t="s">
        <v>248</v>
      </c>
      <c r="C1306" s="53" t="s">
        <v>43</v>
      </c>
      <c r="D1306" s="454" t="s">
        <v>1649</v>
      </c>
      <c r="E1306" s="455"/>
      <c r="F1306" s="455"/>
      <c r="G1306" s="455"/>
      <c r="H1306" s="455"/>
      <c r="I1306" s="455"/>
      <c r="J1306" s="456"/>
      <c r="K1306" s="54" t="s">
        <v>250</v>
      </c>
      <c r="L1306" s="55"/>
      <c r="M1306" s="325">
        <v>370772000</v>
      </c>
      <c r="N1306" s="327"/>
      <c r="O1306" s="325">
        <v>370772000</v>
      </c>
      <c r="P1306" s="327"/>
      <c r="Q1306" s="56">
        <v>0</v>
      </c>
      <c r="R1306" s="57">
        <v>344849436.11000001</v>
      </c>
      <c r="S1306" s="58">
        <v>0</v>
      </c>
      <c r="T1306" s="59">
        <v>344849436.11000001</v>
      </c>
      <c r="U1306" s="60">
        <v>344849436.11000001</v>
      </c>
      <c r="V1306" s="61">
        <f t="shared" si="60"/>
        <v>0</v>
      </c>
      <c r="W1306" s="62">
        <f t="shared" si="61"/>
        <v>0</v>
      </c>
      <c r="X1306" s="191" t="str">
        <f t="shared" si="62"/>
        <v>82804091010572130522</v>
      </c>
      <c r="Y1306" s="14"/>
      <c r="Z1306" s="4"/>
    </row>
    <row r="1307" spans="2:26" ht="57" x14ac:dyDescent="0.25">
      <c r="B1307" s="52" t="s">
        <v>230</v>
      </c>
      <c r="C1307" s="53" t="s">
        <v>43</v>
      </c>
      <c r="D1307" s="454" t="s">
        <v>1650</v>
      </c>
      <c r="E1307" s="455"/>
      <c r="F1307" s="455"/>
      <c r="G1307" s="455"/>
      <c r="H1307" s="455"/>
      <c r="I1307" s="455"/>
      <c r="J1307" s="456"/>
      <c r="K1307" s="54" t="s">
        <v>232</v>
      </c>
      <c r="L1307" s="55"/>
      <c r="M1307" s="325">
        <v>2466158000</v>
      </c>
      <c r="N1307" s="327"/>
      <c r="O1307" s="325">
        <v>2466158000</v>
      </c>
      <c r="P1307" s="327"/>
      <c r="Q1307" s="56">
        <v>0</v>
      </c>
      <c r="R1307" s="57">
        <v>2463573278.6100001</v>
      </c>
      <c r="S1307" s="58">
        <v>0</v>
      </c>
      <c r="T1307" s="59">
        <v>2463573278.6100001</v>
      </c>
      <c r="U1307" s="60">
        <v>2463573278.6100001</v>
      </c>
      <c r="V1307" s="61">
        <f t="shared" si="60"/>
        <v>0</v>
      </c>
      <c r="W1307" s="62">
        <f t="shared" si="61"/>
        <v>0</v>
      </c>
      <c r="X1307" s="191" t="str">
        <f t="shared" si="62"/>
        <v>82804091010572140521</v>
      </c>
      <c r="Y1307" s="14"/>
      <c r="Z1307" s="4"/>
    </row>
    <row r="1308" spans="2:26" x14ac:dyDescent="0.25">
      <c r="B1308" s="52" t="s">
        <v>105</v>
      </c>
      <c r="C1308" s="53" t="s">
        <v>43</v>
      </c>
      <c r="D1308" s="454" t="s">
        <v>1651</v>
      </c>
      <c r="E1308" s="455"/>
      <c r="F1308" s="455"/>
      <c r="G1308" s="455"/>
      <c r="H1308" s="455"/>
      <c r="I1308" s="455"/>
      <c r="J1308" s="456"/>
      <c r="K1308" s="54" t="s">
        <v>107</v>
      </c>
      <c r="L1308" s="55"/>
      <c r="M1308" s="325">
        <v>111300000</v>
      </c>
      <c r="N1308" s="327"/>
      <c r="O1308" s="325">
        <v>111300000</v>
      </c>
      <c r="P1308" s="327"/>
      <c r="Q1308" s="56">
        <v>0</v>
      </c>
      <c r="R1308" s="57">
        <v>111300000</v>
      </c>
      <c r="S1308" s="58">
        <v>0</v>
      </c>
      <c r="T1308" s="59">
        <v>111300000</v>
      </c>
      <c r="U1308" s="60">
        <v>111300000</v>
      </c>
      <c r="V1308" s="61">
        <f t="shared" si="60"/>
        <v>0</v>
      </c>
      <c r="W1308" s="62">
        <f t="shared" si="61"/>
        <v>0</v>
      </c>
      <c r="X1308" s="191" t="str">
        <f t="shared" si="62"/>
        <v>82804091010572160540</v>
      </c>
      <c r="Y1308" s="14"/>
      <c r="Z1308" s="4"/>
    </row>
    <row r="1309" spans="2:26" ht="45.75" x14ac:dyDescent="0.25">
      <c r="B1309" s="52" t="s">
        <v>263</v>
      </c>
      <c r="C1309" s="53" t="s">
        <v>43</v>
      </c>
      <c r="D1309" s="454" t="s">
        <v>1652</v>
      </c>
      <c r="E1309" s="455"/>
      <c r="F1309" s="455"/>
      <c r="G1309" s="455"/>
      <c r="H1309" s="455"/>
      <c r="I1309" s="455"/>
      <c r="J1309" s="456"/>
      <c r="K1309" s="54" t="s">
        <v>265</v>
      </c>
      <c r="L1309" s="55"/>
      <c r="M1309" s="325">
        <v>410468600</v>
      </c>
      <c r="N1309" s="327"/>
      <c r="O1309" s="325">
        <v>410468600</v>
      </c>
      <c r="P1309" s="327"/>
      <c r="Q1309" s="56">
        <v>0</v>
      </c>
      <c r="R1309" s="57">
        <v>410468600</v>
      </c>
      <c r="S1309" s="58">
        <v>321552778.79000002</v>
      </c>
      <c r="T1309" s="59">
        <v>410468600</v>
      </c>
      <c r="U1309" s="60">
        <v>410468600</v>
      </c>
      <c r="V1309" s="61">
        <f t="shared" si="60"/>
        <v>0</v>
      </c>
      <c r="W1309" s="62">
        <f t="shared" si="61"/>
        <v>0</v>
      </c>
      <c r="X1309" s="191" t="str">
        <f t="shared" si="62"/>
        <v>8280409101F150210414</v>
      </c>
      <c r="Y1309" s="14"/>
      <c r="Z1309" s="4"/>
    </row>
    <row r="1310" spans="2:26" ht="23.25" x14ac:dyDescent="0.25">
      <c r="B1310" s="52" t="s">
        <v>58</v>
      </c>
      <c r="C1310" s="53" t="s">
        <v>43</v>
      </c>
      <c r="D1310" s="454" t="s">
        <v>1653</v>
      </c>
      <c r="E1310" s="455"/>
      <c r="F1310" s="455"/>
      <c r="G1310" s="455"/>
      <c r="H1310" s="455"/>
      <c r="I1310" s="455"/>
      <c r="J1310" s="456"/>
      <c r="K1310" s="54" t="s">
        <v>59</v>
      </c>
      <c r="L1310" s="55"/>
      <c r="M1310" s="325">
        <v>290833000</v>
      </c>
      <c r="N1310" s="327"/>
      <c r="O1310" s="325">
        <v>290833000</v>
      </c>
      <c r="P1310" s="327"/>
      <c r="Q1310" s="56">
        <v>0</v>
      </c>
      <c r="R1310" s="57">
        <v>290832953.79000002</v>
      </c>
      <c r="S1310" s="58">
        <v>84430250</v>
      </c>
      <c r="T1310" s="59">
        <v>290832953.79000002</v>
      </c>
      <c r="U1310" s="60">
        <v>290832953.79000002</v>
      </c>
      <c r="V1310" s="61">
        <f t="shared" si="60"/>
        <v>0</v>
      </c>
      <c r="W1310" s="62">
        <f t="shared" si="61"/>
        <v>0</v>
      </c>
      <c r="X1310" s="191" t="str">
        <f t="shared" si="62"/>
        <v>8280409101R153940244</v>
      </c>
      <c r="Y1310" s="14"/>
      <c r="Z1310" s="4"/>
    </row>
    <row r="1311" spans="2:26" ht="57" x14ac:dyDescent="0.25">
      <c r="B1311" s="52" t="s">
        <v>230</v>
      </c>
      <c r="C1311" s="53" t="s">
        <v>43</v>
      </c>
      <c r="D1311" s="454" t="s">
        <v>1653</v>
      </c>
      <c r="E1311" s="455"/>
      <c r="F1311" s="455"/>
      <c r="G1311" s="455"/>
      <c r="H1311" s="455"/>
      <c r="I1311" s="455"/>
      <c r="J1311" s="456"/>
      <c r="K1311" s="54" t="s">
        <v>232</v>
      </c>
      <c r="L1311" s="55"/>
      <c r="M1311" s="325">
        <v>296732700</v>
      </c>
      <c r="N1311" s="327"/>
      <c r="O1311" s="325">
        <v>296732700</v>
      </c>
      <c r="P1311" s="327"/>
      <c r="Q1311" s="56">
        <v>0</v>
      </c>
      <c r="R1311" s="57">
        <v>296732700</v>
      </c>
      <c r="S1311" s="58">
        <v>0</v>
      </c>
      <c r="T1311" s="59">
        <v>296732700</v>
      </c>
      <c r="U1311" s="60">
        <v>296732700</v>
      </c>
      <c r="V1311" s="61">
        <f t="shared" si="60"/>
        <v>0</v>
      </c>
      <c r="W1311" s="62">
        <f t="shared" si="61"/>
        <v>0</v>
      </c>
      <c r="X1311" s="191" t="str">
        <f t="shared" si="62"/>
        <v>8280409101R153940521</v>
      </c>
      <c r="Y1311" s="14"/>
      <c r="Z1311" s="4"/>
    </row>
    <row r="1312" spans="2:26" ht="45.75" x14ac:dyDescent="0.25">
      <c r="B1312" s="52" t="s">
        <v>668</v>
      </c>
      <c r="C1312" s="53" t="s">
        <v>43</v>
      </c>
      <c r="D1312" s="454" t="s">
        <v>1654</v>
      </c>
      <c r="E1312" s="455"/>
      <c r="F1312" s="455"/>
      <c r="G1312" s="455"/>
      <c r="H1312" s="455"/>
      <c r="I1312" s="455"/>
      <c r="J1312" s="456"/>
      <c r="K1312" s="54" t="s">
        <v>670</v>
      </c>
      <c r="L1312" s="55"/>
      <c r="M1312" s="325">
        <v>295366300</v>
      </c>
      <c r="N1312" s="327"/>
      <c r="O1312" s="325">
        <v>295366300</v>
      </c>
      <c r="P1312" s="327"/>
      <c r="Q1312" s="56">
        <v>0</v>
      </c>
      <c r="R1312" s="57">
        <v>295366254.27999997</v>
      </c>
      <c r="S1312" s="58">
        <v>295366254.27999997</v>
      </c>
      <c r="T1312" s="59">
        <v>295366254.27999997</v>
      </c>
      <c r="U1312" s="60">
        <v>295366254.27999997</v>
      </c>
      <c r="V1312" s="61">
        <f t="shared" si="60"/>
        <v>0</v>
      </c>
      <c r="W1312" s="62">
        <f t="shared" si="61"/>
        <v>0</v>
      </c>
      <c r="X1312" s="191" t="str">
        <f t="shared" si="62"/>
        <v>8280409101R1R0001243</v>
      </c>
      <c r="Y1312" s="14"/>
      <c r="Z1312" s="4"/>
    </row>
    <row r="1313" spans="2:26" ht="23.25" x14ac:dyDescent="0.25">
      <c r="B1313" s="52" t="s">
        <v>58</v>
      </c>
      <c r="C1313" s="53" t="s">
        <v>43</v>
      </c>
      <c r="D1313" s="454" t="s">
        <v>1654</v>
      </c>
      <c r="E1313" s="455"/>
      <c r="F1313" s="455"/>
      <c r="G1313" s="455"/>
      <c r="H1313" s="455"/>
      <c r="I1313" s="455"/>
      <c r="J1313" s="456"/>
      <c r="K1313" s="54" t="s">
        <v>59</v>
      </c>
      <c r="L1313" s="55"/>
      <c r="M1313" s="325">
        <v>799647900</v>
      </c>
      <c r="N1313" s="327"/>
      <c r="O1313" s="325">
        <v>799647900</v>
      </c>
      <c r="P1313" s="327"/>
      <c r="Q1313" s="56">
        <v>0</v>
      </c>
      <c r="R1313" s="57">
        <v>799647886</v>
      </c>
      <c r="S1313" s="58">
        <v>329574420</v>
      </c>
      <c r="T1313" s="59">
        <v>799647886</v>
      </c>
      <c r="U1313" s="60">
        <v>799647886</v>
      </c>
      <c r="V1313" s="61">
        <f t="shared" si="60"/>
        <v>0</v>
      </c>
      <c r="W1313" s="62">
        <f t="shared" si="61"/>
        <v>0</v>
      </c>
      <c r="X1313" s="191" t="str">
        <f t="shared" si="62"/>
        <v>8280409101R1R0001244</v>
      </c>
      <c r="Y1313" s="14"/>
      <c r="Z1313" s="4"/>
    </row>
    <row r="1314" spans="2:26" x14ac:dyDescent="0.25">
      <c r="B1314" s="52" t="s">
        <v>105</v>
      </c>
      <c r="C1314" s="53" t="s">
        <v>43</v>
      </c>
      <c r="D1314" s="454" t="s">
        <v>1654</v>
      </c>
      <c r="E1314" s="455"/>
      <c r="F1314" s="455"/>
      <c r="G1314" s="455"/>
      <c r="H1314" s="455"/>
      <c r="I1314" s="455"/>
      <c r="J1314" s="456"/>
      <c r="K1314" s="54" t="s">
        <v>107</v>
      </c>
      <c r="L1314" s="55"/>
      <c r="M1314" s="325">
        <v>1109223100</v>
      </c>
      <c r="N1314" s="327"/>
      <c r="O1314" s="325">
        <v>1109223100</v>
      </c>
      <c r="P1314" s="327"/>
      <c r="Q1314" s="56">
        <v>0</v>
      </c>
      <c r="R1314" s="57">
        <v>1109223099.2</v>
      </c>
      <c r="S1314" s="58">
        <v>0</v>
      </c>
      <c r="T1314" s="59">
        <v>1109223099.2</v>
      </c>
      <c r="U1314" s="60">
        <v>1109223099.2</v>
      </c>
      <c r="V1314" s="61">
        <f t="shared" si="60"/>
        <v>0</v>
      </c>
      <c r="W1314" s="62">
        <f t="shared" si="61"/>
        <v>0</v>
      </c>
      <c r="X1314" s="191" t="str">
        <f t="shared" si="62"/>
        <v>8280409101R1R0001540</v>
      </c>
      <c r="Y1314" s="14"/>
      <c r="Z1314" s="4"/>
    </row>
    <row r="1315" spans="2:26" ht="23.25" x14ac:dyDescent="0.25">
      <c r="B1315" s="52" t="s">
        <v>58</v>
      </c>
      <c r="C1315" s="53" t="s">
        <v>43</v>
      </c>
      <c r="D1315" s="454" t="s">
        <v>1655</v>
      </c>
      <c r="E1315" s="455"/>
      <c r="F1315" s="455"/>
      <c r="G1315" s="455"/>
      <c r="H1315" s="455"/>
      <c r="I1315" s="455"/>
      <c r="J1315" s="456"/>
      <c r="K1315" s="54" t="s">
        <v>59</v>
      </c>
      <c r="L1315" s="55"/>
      <c r="M1315" s="325">
        <v>22952000</v>
      </c>
      <c r="N1315" s="327"/>
      <c r="O1315" s="325">
        <v>22952000</v>
      </c>
      <c r="P1315" s="327"/>
      <c r="Q1315" s="56">
        <v>0</v>
      </c>
      <c r="R1315" s="57">
        <v>22950877.800000001</v>
      </c>
      <c r="S1315" s="58">
        <v>721805</v>
      </c>
      <c r="T1315" s="59">
        <v>22950877.800000001</v>
      </c>
      <c r="U1315" s="60">
        <v>22950877.800000001</v>
      </c>
      <c r="V1315" s="61">
        <f t="shared" si="60"/>
        <v>0</v>
      </c>
      <c r="W1315" s="62">
        <f t="shared" si="61"/>
        <v>0</v>
      </c>
      <c r="X1315" s="191" t="str">
        <f t="shared" si="62"/>
        <v>8280409101R1R0002244</v>
      </c>
      <c r="Y1315" s="14"/>
      <c r="Z1315" s="4"/>
    </row>
    <row r="1316" spans="2:26" ht="23.25" x14ac:dyDescent="0.25">
      <c r="B1316" s="52" t="s">
        <v>86</v>
      </c>
      <c r="C1316" s="53" t="s">
        <v>43</v>
      </c>
      <c r="D1316" s="454" t="s">
        <v>1656</v>
      </c>
      <c r="E1316" s="455"/>
      <c r="F1316" s="455"/>
      <c r="G1316" s="455"/>
      <c r="H1316" s="455"/>
      <c r="I1316" s="455"/>
      <c r="J1316" s="456"/>
      <c r="K1316" s="54" t="s">
        <v>87</v>
      </c>
      <c r="L1316" s="55"/>
      <c r="M1316" s="325">
        <v>529970000</v>
      </c>
      <c r="N1316" s="327"/>
      <c r="O1316" s="325">
        <v>529970000</v>
      </c>
      <c r="P1316" s="327"/>
      <c r="Q1316" s="56">
        <v>0</v>
      </c>
      <c r="R1316" s="57">
        <v>529970000</v>
      </c>
      <c r="S1316" s="58">
        <v>0</v>
      </c>
      <c r="T1316" s="59">
        <v>529970000</v>
      </c>
      <c r="U1316" s="60">
        <v>529970000</v>
      </c>
      <c r="V1316" s="61">
        <f t="shared" si="60"/>
        <v>0</v>
      </c>
      <c r="W1316" s="62">
        <f t="shared" si="61"/>
        <v>0</v>
      </c>
      <c r="X1316" s="191" t="str">
        <f t="shared" si="62"/>
        <v>82804091030229910851</v>
      </c>
      <c r="Y1316" s="14"/>
      <c r="Z1316" s="4"/>
    </row>
    <row r="1317" spans="2:26" x14ac:dyDescent="0.25">
      <c r="B1317" s="52" t="s">
        <v>88</v>
      </c>
      <c r="C1317" s="53" t="s">
        <v>43</v>
      </c>
      <c r="D1317" s="454" t="s">
        <v>1656</v>
      </c>
      <c r="E1317" s="455"/>
      <c r="F1317" s="455"/>
      <c r="G1317" s="455"/>
      <c r="H1317" s="455"/>
      <c r="I1317" s="455"/>
      <c r="J1317" s="456"/>
      <c r="K1317" s="54" t="s">
        <v>89</v>
      </c>
      <c r="L1317" s="55"/>
      <c r="M1317" s="325">
        <v>30000</v>
      </c>
      <c r="N1317" s="327"/>
      <c r="O1317" s="325">
        <v>30000</v>
      </c>
      <c r="P1317" s="327"/>
      <c r="Q1317" s="56">
        <v>0</v>
      </c>
      <c r="R1317" s="57">
        <v>29337.56</v>
      </c>
      <c r="S1317" s="58">
        <v>0</v>
      </c>
      <c r="T1317" s="59">
        <v>29337.56</v>
      </c>
      <c r="U1317" s="60">
        <v>29337.56</v>
      </c>
      <c r="V1317" s="61">
        <f t="shared" si="60"/>
        <v>0</v>
      </c>
      <c r="W1317" s="62">
        <f t="shared" si="61"/>
        <v>0</v>
      </c>
      <c r="X1317" s="191" t="str">
        <f t="shared" si="62"/>
        <v>82804091030229910853</v>
      </c>
      <c r="Y1317" s="14"/>
      <c r="Z1317" s="4"/>
    </row>
    <row r="1318" spans="2:26" x14ac:dyDescent="0.25">
      <c r="B1318" s="52" t="s">
        <v>77</v>
      </c>
      <c r="C1318" s="53" t="s">
        <v>43</v>
      </c>
      <c r="D1318" s="454" t="s">
        <v>1657</v>
      </c>
      <c r="E1318" s="455"/>
      <c r="F1318" s="455"/>
      <c r="G1318" s="455"/>
      <c r="H1318" s="455"/>
      <c r="I1318" s="455"/>
      <c r="J1318" s="456"/>
      <c r="K1318" s="54" t="s">
        <v>79</v>
      </c>
      <c r="L1318" s="55"/>
      <c r="M1318" s="325">
        <v>80966767.069999993</v>
      </c>
      <c r="N1318" s="327"/>
      <c r="O1318" s="325">
        <v>80966767.069999993</v>
      </c>
      <c r="P1318" s="327"/>
      <c r="Q1318" s="56">
        <v>0</v>
      </c>
      <c r="R1318" s="57">
        <v>80966767.069999993</v>
      </c>
      <c r="S1318" s="58">
        <v>0</v>
      </c>
      <c r="T1318" s="59">
        <v>80838441.099999994</v>
      </c>
      <c r="U1318" s="60">
        <v>80838441.099999994</v>
      </c>
      <c r="V1318" s="61">
        <f t="shared" si="60"/>
        <v>128325.96999999881</v>
      </c>
      <c r="W1318" s="62">
        <f t="shared" si="61"/>
        <v>0</v>
      </c>
      <c r="X1318" s="191" t="str">
        <f t="shared" si="62"/>
        <v>82804091030400590111</v>
      </c>
      <c r="Y1318" s="14"/>
      <c r="Z1318" s="4"/>
    </row>
    <row r="1319" spans="2:26" ht="34.5" x14ac:dyDescent="0.25">
      <c r="B1319" s="52" t="s">
        <v>80</v>
      </c>
      <c r="C1319" s="53" t="s">
        <v>43</v>
      </c>
      <c r="D1319" s="454" t="s">
        <v>1657</v>
      </c>
      <c r="E1319" s="455"/>
      <c r="F1319" s="455"/>
      <c r="G1319" s="455"/>
      <c r="H1319" s="455"/>
      <c r="I1319" s="455"/>
      <c r="J1319" s="456"/>
      <c r="K1319" s="54" t="s">
        <v>81</v>
      </c>
      <c r="L1319" s="55"/>
      <c r="M1319" s="325">
        <v>457772</v>
      </c>
      <c r="N1319" s="327"/>
      <c r="O1319" s="325">
        <v>457772</v>
      </c>
      <c r="P1319" s="327"/>
      <c r="Q1319" s="56">
        <v>0</v>
      </c>
      <c r="R1319" s="57">
        <v>322292.3</v>
      </c>
      <c r="S1319" s="58">
        <v>0</v>
      </c>
      <c r="T1319" s="59">
        <v>322292.3</v>
      </c>
      <c r="U1319" s="60">
        <v>322292.3</v>
      </c>
      <c r="V1319" s="61">
        <f t="shared" si="60"/>
        <v>0</v>
      </c>
      <c r="W1319" s="62">
        <f t="shared" si="61"/>
        <v>0</v>
      </c>
      <c r="X1319" s="191" t="str">
        <f t="shared" si="62"/>
        <v>82804091030400590112</v>
      </c>
      <c r="Y1319" s="14"/>
      <c r="Z1319" s="4"/>
    </row>
    <row r="1320" spans="2:26" ht="57" x14ac:dyDescent="0.25">
      <c r="B1320" s="52" t="s">
        <v>82</v>
      </c>
      <c r="C1320" s="53" t="s">
        <v>43</v>
      </c>
      <c r="D1320" s="454" t="s">
        <v>1657</v>
      </c>
      <c r="E1320" s="455"/>
      <c r="F1320" s="455"/>
      <c r="G1320" s="455"/>
      <c r="H1320" s="455"/>
      <c r="I1320" s="455"/>
      <c r="J1320" s="456"/>
      <c r="K1320" s="54" t="s">
        <v>83</v>
      </c>
      <c r="L1320" s="55"/>
      <c r="M1320" s="325">
        <v>24261470.93</v>
      </c>
      <c r="N1320" s="327"/>
      <c r="O1320" s="325">
        <v>24261470.93</v>
      </c>
      <c r="P1320" s="327"/>
      <c r="Q1320" s="56">
        <v>0</v>
      </c>
      <c r="R1320" s="57">
        <v>24089795.690000001</v>
      </c>
      <c r="S1320" s="58">
        <v>0</v>
      </c>
      <c r="T1320" s="59">
        <v>24089795.690000001</v>
      </c>
      <c r="U1320" s="60">
        <v>24089795.690000001</v>
      </c>
      <c r="V1320" s="61">
        <f t="shared" si="60"/>
        <v>0</v>
      </c>
      <c r="W1320" s="62">
        <f t="shared" si="61"/>
        <v>0</v>
      </c>
      <c r="X1320" s="191" t="str">
        <f t="shared" si="62"/>
        <v>82804091030400590119</v>
      </c>
      <c r="Y1320" s="14"/>
      <c r="Z1320" s="4"/>
    </row>
    <row r="1321" spans="2:26" ht="34.5" x14ac:dyDescent="0.25">
      <c r="B1321" s="52" t="s">
        <v>56</v>
      </c>
      <c r="C1321" s="53" t="s">
        <v>43</v>
      </c>
      <c r="D1321" s="454" t="s">
        <v>1657</v>
      </c>
      <c r="E1321" s="455"/>
      <c r="F1321" s="455"/>
      <c r="G1321" s="455"/>
      <c r="H1321" s="455"/>
      <c r="I1321" s="455"/>
      <c r="J1321" s="456"/>
      <c r="K1321" s="54" t="s">
        <v>57</v>
      </c>
      <c r="L1321" s="55"/>
      <c r="M1321" s="325">
        <v>7137900</v>
      </c>
      <c r="N1321" s="327"/>
      <c r="O1321" s="325">
        <v>7137900</v>
      </c>
      <c r="P1321" s="327"/>
      <c r="Q1321" s="56">
        <v>0</v>
      </c>
      <c r="R1321" s="57">
        <v>6354838.6600000001</v>
      </c>
      <c r="S1321" s="58">
        <v>1730328.48</v>
      </c>
      <c r="T1321" s="59">
        <v>6354838.6600000001</v>
      </c>
      <c r="U1321" s="60">
        <v>6354838.6600000001</v>
      </c>
      <c r="V1321" s="61">
        <f t="shared" si="60"/>
        <v>0</v>
      </c>
      <c r="W1321" s="62">
        <f t="shared" si="61"/>
        <v>0</v>
      </c>
      <c r="X1321" s="191" t="str">
        <f t="shared" si="62"/>
        <v>82804091030400590242</v>
      </c>
      <c r="Y1321" s="14"/>
      <c r="Z1321" s="4"/>
    </row>
    <row r="1322" spans="2:26" ht="23.25" x14ac:dyDescent="0.25">
      <c r="B1322" s="52" t="s">
        <v>58</v>
      </c>
      <c r="C1322" s="53" t="s">
        <v>43</v>
      </c>
      <c r="D1322" s="454" t="s">
        <v>1657</v>
      </c>
      <c r="E1322" s="455"/>
      <c r="F1322" s="455"/>
      <c r="G1322" s="455"/>
      <c r="H1322" s="455"/>
      <c r="I1322" s="455"/>
      <c r="J1322" s="456"/>
      <c r="K1322" s="54" t="s">
        <v>59</v>
      </c>
      <c r="L1322" s="55"/>
      <c r="M1322" s="325">
        <v>28242000</v>
      </c>
      <c r="N1322" s="327"/>
      <c r="O1322" s="325">
        <v>28242000</v>
      </c>
      <c r="P1322" s="327"/>
      <c r="Q1322" s="56">
        <v>0</v>
      </c>
      <c r="R1322" s="57">
        <v>26129460.82</v>
      </c>
      <c r="S1322" s="58">
        <v>11154892.57</v>
      </c>
      <c r="T1322" s="59">
        <v>26129460.82</v>
      </c>
      <c r="U1322" s="60">
        <v>26129460.82</v>
      </c>
      <c r="V1322" s="61">
        <f t="shared" si="60"/>
        <v>0</v>
      </c>
      <c r="W1322" s="62">
        <f t="shared" si="61"/>
        <v>0</v>
      </c>
      <c r="X1322" s="191" t="str">
        <f t="shared" si="62"/>
        <v>82804091030400590244</v>
      </c>
      <c r="Y1322" s="14"/>
      <c r="Z1322" s="4"/>
    </row>
    <row r="1323" spans="2:26" x14ac:dyDescent="0.25">
      <c r="B1323" s="52" t="s">
        <v>84</v>
      </c>
      <c r="C1323" s="53" t="s">
        <v>43</v>
      </c>
      <c r="D1323" s="454" t="s">
        <v>1657</v>
      </c>
      <c r="E1323" s="455"/>
      <c r="F1323" s="455"/>
      <c r="G1323" s="455"/>
      <c r="H1323" s="455"/>
      <c r="I1323" s="455"/>
      <c r="J1323" s="456"/>
      <c r="K1323" s="54" t="s">
        <v>85</v>
      </c>
      <c r="L1323" s="55"/>
      <c r="M1323" s="325">
        <v>3027000</v>
      </c>
      <c r="N1323" s="327"/>
      <c r="O1323" s="325">
        <v>3027000</v>
      </c>
      <c r="P1323" s="327"/>
      <c r="Q1323" s="56">
        <v>0</v>
      </c>
      <c r="R1323" s="57">
        <v>2824540.34</v>
      </c>
      <c r="S1323" s="58">
        <v>0</v>
      </c>
      <c r="T1323" s="59">
        <v>2824540.34</v>
      </c>
      <c r="U1323" s="60">
        <v>2824540.34</v>
      </c>
      <c r="V1323" s="61">
        <f t="shared" si="60"/>
        <v>0</v>
      </c>
      <c r="W1323" s="62">
        <f t="shared" si="61"/>
        <v>0</v>
      </c>
      <c r="X1323" s="191" t="str">
        <f t="shared" si="62"/>
        <v>82804091030400590247</v>
      </c>
      <c r="Y1323" s="14"/>
      <c r="Z1323" s="4"/>
    </row>
    <row r="1324" spans="2:26" ht="45.75" x14ac:dyDescent="0.25">
      <c r="B1324" s="52" t="s">
        <v>63</v>
      </c>
      <c r="C1324" s="53" t="s">
        <v>43</v>
      </c>
      <c r="D1324" s="454" t="s">
        <v>1657</v>
      </c>
      <c r="E1324" s="455"/>
      <c r="F1324" s="455"/>
      <c r="G1324" s="455"/>
      <c r="H1324" s="455"/>
      <c r="I1324" s="455"/>
      <c r="J1324" s="456"/>
      <c r="K1324" s="54" t="s">
        <v>64</v>
      </c>
      <c r="L1324" s="55"/>
      <c r="M1324" s="325">
        <v>30000</v>
      </c>
      <c r="N1324" s="327"/>
      <c r="O1324" s="325">
        <v>30000</v>
      </c>
      <c r="P1324" s="327"/>
      <c r="Q1324" s="56">
        <v>0</v>
      </c>
      <c r="R1324" s="57">
        <v>0</v>
      </c>
      <c r="S1324" s="58">
        <v>0</v>
      </c>
      <c r="T1324" s="59">
        <v>0</v>
      </c>
      <c r="U1324" s="60">
        <v>0</v>
      </c>
      <c r="V1324" s="61">
        <f t="shared" si="60"/>
        <v>0</v>
      </c>
      <c r="W1324" s="62">
        <f t="shared" si="61"/>
        <v>0</v>
      </c>
      <c r="X1324" s="191" t="str">
        <f t="shared" si="62"/>
        <v>82804091030400590321</v>
      </c>
      <c r="Y1324" s="14"/>
      <c r="Z1324" s="4"/>
    </row>
    <row r="1325" spans="2:26" ht="23.25" x14ac:dyDescent="0.25">
      <c r="B1325" s="52" t="s">
        <v>86</v>
      </c>
      <c r="C1325" s="53" t="s">
        <v>43</v>
      </c>
      <c r="D1325" s="454" t="s">
        <v>1657</v>
      </c>
      <c r="E1325" s="455"/>
      <c r="F1325" s="455"/>
      <c r="G1325" s="455"/>
      <c r="H1325" s="455"/>
      <c r="I1325" s="455"/>
      <c r="J1325" s="456"/>
      <c r="K1325" s="54" t="s">
        <v>87</v>
      </c>
      <c r="L1325" s="55"/>
      <c r="M1325" s="325">
        <v>788000</v>
      </c>
      <c r="N1325" s="327"/>
      <c r="O1325" s="325">
        <v>788000</v>
      </c>
      <c r="P1325" s="327"/>
      <c r="Q1325" s="56">
        <v>0</v>
      </c>
      <c r="R1325" s="57">
        <v>748549</v>
      </c>
      <c r="S1325" s="58">
        <v>0</v>
      </c>
      <c r="T1325" s="59">
        <v>748549</v>
      </c>
      <c r="U1325" s="60">
        <v>748549</v>
      </c>
      <c r="V1325" s="61">
        <f t="shared" si="60"/>
        <v>0</v>
      </c>
      <c r="W1325" s="62">
        <f t="shared" si="61"/>
        <v>0</v>
      </c>
      <c r="X1325" s="191" t="str">
        <f t="shared" si="62"/>
        <v>82804091030400590851</v>
      </c>
      <c r="Y1325" s="14"/>
      <c r="Z1325" s="4"/>
    </row>
    <row r="1326" spans="2:26" x14ac:dyDescent="0.25">
      <c r="B1326" s="52" t="s">
        <v>65</v>
      </c>
      <c r="C1326" s="53" t="s">
        <v>43</v>
      </c>
      <c r="D1326" s="454" t="s">
        <v>1657</v>
      </c>
      <c r="E1326" s="455"/>
      <c r="F1326" s="455"/>
      <c r="G1326" s="455"/>
      <c r="H1326" s="455"/>
      <c r="I1326" s="455"/>
      <c r="J1326" s="456"/>
      <c r="K1326" s="54" t="s">
        <v>66</v>
      </c>
      <c r="L1326" s="55"/>
      <c r="M1326" s="325">
        <v>52000</v>
      </c>
      <c r="N1326" s="327"/>
      <c r="O1326" s="325">
        <v>52000</v>
      </c>
      <c r="P1326" s="327"/>
      <c r="Q1326" s="56">
        <v>0</v>
      </c>
      <c r="R1326" s="57">
        <v>27832</v>
      </c>
      <c r="S1326" s="58">
        <v>0</v>
      </c>
      <c r="T1326" s="59">
        <v>27832</v>
      </c>
      <c r="U1326" s="60">
        <v>27832</v>
      </c>
      <c r="V1326" s="61">
        <f t="shared" si="60"/>
        <v>0</v>
      </c>
      <c r="W1326" s="62">
        <f t="shared" si="61"/>
        <v>0</v>
      </c>
      <c r="X1326" s="191" t="str">
        <f t="shared" si="62"/>
        <v>82804091030400590852</v>
      </c>
      <c r="Y1326" s="14"/>
      <c r="Z1326" s="4"/>
    </row>
    <row r="1327" spans="2:26" x14ac:dyDescent="0.25">
      <c r="B1327" s="52" t="s">
        <v>88</v>
      </c>
      <c r="C1327" s="53" t="s">
        <v>43</v>
      </c>
      <c r="D1327" s="454" t="s">
        <v>1657</v>
      </c>
      <c r="E1327" s="455"/>
      <c r="F1327" s="455"/>
      <c r="G1327" s="455"/>
      <c r="H1327" s="455"/>
      <c r="I1327" s="455"/>
      <c r="J1327" s="456"/>
      <c r="K1327" s="54" t="s">
        <v>89</v>
      </c>
      <c r="L1327" s="55"/>
      <c r="M1327" s="325">
        <v>94000</v>
      </c>
      <c r="N1327" s="327"/>
      <c r="O1327" s="325">
        <v>94000</v>
      </c>
      <c r="P1327" s="327"/>
      <c r="Q1327" s="56">
        <v>0</v>
      </c>
      <c r="R1327" s="57">
        <v>78777.52</v>
      </c>
      <c r="S1327" s="58">
        <v>0</v>
      </c>
      <c r="T1327" s="59">
        <v>78777.52</v>
      </c>
      <c r="U1327" s="60">
        <v>78777.52</v>
      </c>
      <c r="V1327" s="61">
        <f t="shared" si="60"/>
        <v>0</v>
      </c>
      <c r="W1327" s="62">
        <f t="shared" si="61"/>
        <v>0</v>
      </c>
      <c r="X1327" s="191" t="str">
        <f t="shared" si="62"/>
        <v>82804091030400590853</v>
      </c>
      <c r="Y1327" s="14"/>
      <c r="Z1327" s="4"/>
    </row>
    <row r="1328" spans="2:26" ht="34.5" x14ac:dyDescent="0.25">
      <c r="B1328" s="52" t="s">
        <v>56</v>
      </c>
      <c r="C1328" s="53" t="s">
        <v>43</v>
      </c>
      <c r="D1328" s="454" t="s">
        <v>1658</v>
      </c>
      <c r="E1328" s="455"/>
      <c r="F1328" s="455"/>
      <c r="G1328" s="455"/>
      <c r="H1328" s="455"/>
      <c r="I1328" s="455"/>
      <c r="J1328" s="456"/>
      <c r="K1328" s="54" t="s">
        <v>57</v>
      </c>
      <c r="L1328" s="55"/>
      <c r="M1328" s="325">
        <v>23478000</v>
      </c>
      <c r="N1328" s="327"/>
      <c r="O1328" s="325">
        <v>23478000</v>
      </c>
      <c r="P1328" s="327"/>
      <c r="Q1328" s="56">
        <v>0</v>
      </c>
      <c r="R1328" s="57">
        <v>23478000</v>
      </c>
      <c r="S1328" s="58">
        <v>23478000</v>
      </c>
      <c r="T1328" s="59">
        <v>23478000</v>
      </c>
      <c r="U1328" s="60">
        <v>23478000</v>
      </c>
      <c r="V1328" s="61">
        <f t="shared" si="60"/>
        <v>0</v>
      </c>
      <c r="W1328" s="62">
        <f t="shared" si="61"/>
        <v>0</v>
      </c>
      <c r="X1328" s="191" t="str">
        <f t="shared" si="62"/>
        <v>8280409104R254180242</v>
      </c>
      <c r="Y1328" s="14"/>
      <c r="Z1328" s="4"/>
    </row>
    <row r="1329" spans="2:26" x14ac:dyDescent="0.25">
      <c r="B1329" s="52" t="s">
        <v>105</v>
      </c>
      <c r="C1329" s="53" t="s">
        <v>43</v>
      </c>
      <c r="D1329" s="454" t="s">
        <v>1658</v>
      </c>
      <c r="E1329" s="455"/>
      <c r="F1329" s="455"/>
      <c r="G1329" s="455"/>
      <c r="H1329" s="455"/>
      <c r="I1329" s="455"/>
      <c r="J1329" s="456"/>
      <c r="K1329" s="54" t="s">
        <v>107</v>
      </c>
      <c r="L1329" s="55"/>
      <c r="M1329" s="325">
        <v>69470000</v>
      </c>
      <c r="N1329" s="327"/>
      <c r="O1329" s="325">
        <v>69470000</v>
      </c>
      <c r="P1329" s="327"/>
      <c r="Q1329" s="56">
        <v>0</v>
      </c>
      <c r="R1329" s="57">
        <v>69470000</v>
      </c>
      <c r="S1329" s="58">
        <v>0</v>
      </c>
      <c r="T1329" s="59">
        <v>69470000</v>
      </c>
      <c r="U1329" s="60">
        <v>69470000</v>
      </c>
      <c r="V1329" s="61">
        <f t="shared" si="60"/>
        <v>0</v>
      </c>
      <c r="W1329" s="62">
        <f t="shared" si="61"/>
        <v>0</v>
      </c>
      <c r="X1329" s="191" t="str">
        <f t="shared" si="62"/>
        <v>8280409104R254180540</v>
      </c>
      <c r="Y1329" s="14"/>
      <c r="Z1329" s="4"/>
    </row>
    <row r="1330" spans="2:26" x14ac:dyDescent="0.25">
      <c r="B1330" s="52" t="s">
        <v>77</v>
      </c>
      <c r="C1330" s="53" t="s">
        <v>43</v>
      </c>
      <c r="D1330" s="454" t="s">
        <v>1659</v>
      </c>
      <c r="E1330" s="455"/>
      <c r="F1330" s="455"/>
      <c r="G1330" s="455"/>
      <c r="H1330" s="455"/>
      <c r="I1330" s="455"/>
      <c r="J1330" s="456"/>
      <c r="K1330" s="54" t="s">
        <v>79</v>
      </c>
      <c r="L1330" s="55"/>
      <c r="M1330" s="325">
        <v>3173069.13</v>
      </c>
      <c r="N1330" s="327"/>
      <c r="O1330" s="325">
        <v>3173069.13</v>
      </c>
      <c r="P1330" s="327"/>
      <c r="Q1330" s="56">
        <v>0</v>
      </c>
      <c r="R1330" s="57">
        <v>3173069.13</v>
      </c>
      <c r="S1330" s="58">
        <v>0</v>
      </c>
      <c r="T1330" s="59">
        <v>3173069.13</v>
      </c>
      <c r="U1330" s="60">
        <v>3173069.13</v>
      </c>
      <c r="V1330" s="61">
        <f t="shared" si="60"/>
        <v>0</v>
      </c>
      <c r="W1330" s="62">
        <f t="shared" si="61"/>
        <v>0</v>
      </c>
      <c r="X1330" s="191" t="str">
        <f t="shared" si="62"/>
        <v>82804099990000890111</v>
      </c>
      <c r="Y1330" s="14"/>
      <c r="Z1330" s="4"/>
    </row>
    <row r="1331" spans="2:26" ht="57" x14ac:dyDescent="0.25">
      <c r="B1331" s="52" t="s">
        <v>82</v>
      </c>
      <c r="C1331" s="53" t="s">
        <v>43</v>
      </c>
      <c r="D1331" s="454" t="s">
        <v>1659</v>
      </c>
      <c r="E1331" s="455"/>
      <c r="F1331" s="455"/>
      <c r="G1331" s="455"/>
      <c r="H1331" s="455"/>
      <c r="I1331" s="455"/>
      <c r="J1331" s="456"/>
      <c r="K1331" s="54" t="s">
        <v>83</v>
      </c>
      <c r="L1331" s="55"/>
      <c r="M1331" s="325">
        <v>958266.87</v>
      </c>
      <c r="N1331" s="327"/>
      <c r="O1331" s="325">
        <v>958266.87</v>
      </c>
      <c r="P1331" s="327"/>
      <c r="Q1331" s="56">
        <v>0</v>
      </c>
      <c r="R1331" s="57">
        <v>958266.87</v>
      </c>
      <c r="S1331" s="58">
        <v>0</v>
      </c>
      <c r="T1331" s="59">
        <v>958266.87</v>
      </c>
      <c r="U1331" s="60">
        <v>958266.87</v>
      </c>
      <c r="V1331" s="61">
        <f t="shared" si="60"/>
        <v>0</v>
      </c>
      <c r="W1331" s="62">
        <f t="shared" si="61"/>
        <v>0</v>
      </c>
      <c r="X1331" s="191" t="str">
        <f t="shared" si="62"/>
        <v>82804099990000890119</v>
      </c>
      <c r="Y1331" s="14"/>
      <c r="Z1331" s="4"/>
    </row>
    <row r="1332" spans="2:26" ht="45.75" x14ac:dyDescent="0.25">
      <c r="B1332" s="52" t="s">
        <v>668</v>
      </c>
      <c r="C1332" s="53" t="s">
        <v>43</v>
      </c>
      <c r="D1332" s="454" t="s">
        <v>1660</v>
      </c>
      <c r="E1332" s="455"/>
      <c r="F1332" s="455"/>
      <c r="G1332" s="455"/>
      <c r="H1332" s="455"/>
      <c r="I1332" s="455"/>
      <c r="J1332" s="456"/>
      <c r="K1332" s="54" t="s">
        <v>670</v>
      </c>
      <c r="L1332" s="55"/>
      <c r="M1332" s="325">
        <v>31090800</v>
      </c>
      <c r="N1332" s="327"/>
      <c r="O1332" s="325">
        <v>31090800</v>
      </c>
      <c r="P1332" s="327"/>
      <c r="Q1332" s="56">
        <v>0</v>
      </c>
      <c r="R1332" s="57">
        <v>21037428.359999999</v>
      </c>
      <c r="S1332" s="58">
        <v>0</v>
      </c>
      <c r="T1332" s="59">
        <v>21037428.359999999</v>
      </c>
      <c r="U1332" s="60">
        <v>21037428.359999999</v>
      </c>
      <c r="V1332" s="61">
        <f t="shared" si="60"/>
        <v>0</v>
      </c>
      <c r="W1332" s="62">
        <f t="shared" si="61"/>
        <v>0</v>
      </c>
      <c r="X1332" s="191" t="str">
        <f t="shared" si="62"/>
        <v>82804099990020550243</v>
      </c>
      <c r="Y1332" s="14"/>
      <c r="Z1332" s="4"/>
    </row>
    <row r="1333" spans="2:26" ht="23.25" x14ac:dyDescent="0.25">
      <c r="B1333" s="52" t="s">
        <v>58</v>
      </c>
      <c r="C1333" s="53" t="s">
        <v>43</v>
      </c>
      <c r="D1333" s="454" t="s">
        <v>1660</v>
      </c>
      <c r="E1333" s="455"/>
      <c r="F1333" s="455"/>
      <c r="G1333" s="455"/>
      <c r="H1333" s="455"/>
      <c r="I1333" s="455"/>
      <c r="J1333" s="456"/>
      <c r="K1333" s="54" t="s">
        <v>59</v>
      </c>
      <c r="L1333" s="55"/>
      <c r="M1333" s="325">
        <v>184732000</v>
      </c>
      <c r="N1333" s="327"/>
      <c r="O1333" s="325">
        <v>184732000</v>
      </c>
      <c r="P1333" s="327"/>
      <c r="Q1333" s="56">
        <v>0</v>
      </c>
      <c r="R1333" s="57">
        <v>182212000</v>
      </c>
      <c r="S1333" s="58">
        <v>0</v>
      </c>
      <c r="T1333" s="59">
        <v>182212000</v>
      </c>
      <c r="U1333" s="60">
        <v>182212000</v>
      </c>
      <c r="V1333" s="61">
        <f t="shared" si="60"/>
        <v>0</v>
      </c>
      <c r="W1333" s="62">
        <f t="shared" si="61"/>
        <v>0</v>
      </c>
      <c r="X1333" s="191" t="str">
        <f t="shared" si="62"/>
        <v>82804099990020550244</v>
      </c>
      <c r="Y1333" s="14"/>
      <c r="Z1333" s="4"/>
    </row>
    <row r="1334" spans="2:26" ht="79.5" x14ac:dyDescent="0.25">
      <c r="B1334" s="52" t="s">
        <v>158</v>
      </c>
      <c r="C1334" s="53" t="s">
        <v>43</v>
      </c>
      <c r="D1334" s="454" t="s">
        <v>1661</v>
      </c>
      <c r="E1334" s="455"/>
      <c r="F1334" s="455"/>
      <c r="G1334" s="455"/>
      <c r="H1334" s="455"/>
      <c r="I1334" s="455"/>
      <c r="J1334" s="456"/>
      <c r="K1334" s="54" t="s">
        <v>161</v>
      </c>
      <c r="L1334" s="55"/>
      <c r="M1334" s="325">
        <v>46865800</v>
      </c>
      <c r="N1334" s="327"/>
      <c r="O1334" s="325">
        <v>46865800</v>
      </c>
      <c r="P1334" s="327"/>
      <c r="Q1334" s="56">
        <v>0</v>
      </c>
      <c r="R1334" s="57">
        <v>41109720</v>
      </c>
      <c r="S1334" s="58">
        <v>0</v>
      </c>
      <c r="T1334" s="59">
        <v>41109720</v>
      </c>
      <c r="U1334" s="60">
        <v>41109720</v>
      </c>
      <c r="V1334" s="61">
        <f t="shared" si="60"/>
        <v>0</v>
      </c>
      <c r="W1334" s="62">
        <f t="shared" si="61"/>
        <v>0</v>
      </c>
      <c r="X1334" s="191" t="str">
        <f t="shared" si="62"/>
        <v>82810030410223870811</v>
      </c>
      <c r="Y1334" s="14"/>
      <c r="Z1334" s="4"/>
    </row>
    <row r="1335" spans="2:26" x14ac:dyDescent="0.25">
      <c r="B1335" s="52" t="s">
        <v>151</v>
      </c>
      <c r="C1335" s="53" t="s">
        <v>43</v>
      </c>
      <c r="D1335" s="454" t="s">
        <v>1662</v>
      </c>
      <c r="E1335" s="455"/>
      <c r="F1335" s="455"/>
      <c r="G1335" s="455"/>
      <c r="H1335" s="455"/>
      <c r="I1335" s="455"/>
      <c r="J1335" s="456"/>
      <c r="K1335" s="54" t="s">
        <v>154</v>
      </c>
      <c r="L1335" s="55"/>
      <c r="M1335" s="325">
        <v>106799100</v>
      </c>
      <c r="N1335" s="327"/>
      <c r="O1335" s="325">
        <v>106799100</v>
      </c>
      <c r="P1335" s="327"/>
      <c r="Q1335" s="56">
        <v>0</v>
      </c>
      <c r="R1335" s="57">
        <v>106459140</v>
      </c>
      <c r="S1335" s="58">
        <v>0</v>
      </c>
      <c r="T1335" s="59">
        <v>106459140</v>
      </c>
      <c r="U1335" s="60">
        <v>106459140</v>
      </c>
      <c r="V1335" s="61">
        <f t="shared" si="60"/>
        <v>0</v>
      </c>
      <c r="W1335" s="62">
        <f t="shared" si="61"/>
        <v>0</v>
      </c>
      <c r="X1335" s="191" t="str">
        <f t="shared" si="62"/>
        <v>82810030410273820530</v>
      </c>
      <c r="Y1335" s="14"/>
      <c r="Z1335" s="4"/>
    </row>
    <row r="1336" spans="2:26" ht="34.5" x14ac:dyDescent="0.25">
      <c r="B1336" s="52" t="s">
        <v>45</v>
      </c>
      <c r="C1336" s="53" t="s">
        <v>43</v>
      </c>
      <c r="D1336" s="454" t="s">
        <v>1663</v>
      </c>
      <c r="E1336" s="455"/>
      <c r="F1336" s="455"/>
      <c r="G1336" s="455"/>
      <c r="H1336" s="455"/>
      <c r="I1336" s="455"/>
      <c r="J1336" s="456"/>
      <c r="K1336" s="54" t="s">
        <v>49</v>
      </c>
      <c r="L1336" s="55"/>
      <c r="M1336" s="325">
        <v>39371425.5</v>
      </c>
      <c r="N1336" s="327"/>
      <c r="O1336" s="325">
        <v>39371425.5</v>
      </c>
      <c r="P1336" s="327"/>
      <c r="Q1336" s="56">
        <v>0</v>
      </c>
      <c r="R1336" s="57">
        <v>39371425.5</v>
      </c>
      <c r="S1336" s="58">
        <v>0</v>
      </c>
      <c r="T1336" s="59">
        <v>39291364.189999998</v>
      </c>
      <c r="U1336" s="60">
        <v>39291364.189999998</v>
      </c>
      <c r="V1336" s="61">
        <f t="shared" si="60"/>
        <v>80061.310000002384</v>
      </c>
      <c r="W1336" s="62">
        <f t="shared" si="61"/>
        <v>0</v>
      </c>
      <c r="X1336" s="191" t="str">
        <f t="shared" si="62"/>
        <v>82904121160190019121</v>
      </c>
      <c r="Y1336" s="14"/>
      <c r="Z1336" s="4"/>
    </row>
    <row r="1337" spans="2:26" ht="45.75" x14ac:dyDescent="0.25">
      <c r="B1337" s="52" t="s">
        <v>54</v>
      </c>
      <c r="C1337" s="53" t="s">
        <v>43</v>
      </c>
      <c r="D1337" s="454" t="s">
        <v>1663</v>
      </c>
      <c r="E1337" s="455"/>
      <c r="F1337" s="455"/>
      <c r="G1337" s="455"/>
      <c r="H1337" s="455"/>
      <c r="I1337" s="455"/>
      <c r="J1337" s="456"/>
      <c r="K1337" s="54" t="s">
        <v>55</v>
      </c>
      <c r="L1337" s="55"/>
      <c r="M1337" s="325">
        <v>250000</v>
      </c>
      <c r="N1337" s="327"/>
      <c r="O1337" s="325">
        <v>250000</v>
      </c>
      <c r="P1337" s="327"/>
      <c r="Q1337" s="56">
        <v>0</v>
      </c>
      <c r="R1337" s="57">
        <v>41442</v>
      </c>
      <c r="S1337" s="58">
        <v>0</v>
      </c>
      <c r="T1337" s="59">
        <v>41442</v>
      </c>
      <c r="U1337" s="60">
        <v>41442</v>
      </c>
      <c r="V1337" s="61">
        <f t="shared" si="60"/>
        <v>0</v>
      </c>
      <c r="W1337" s="62">
        <f t="shared" si="61"/>
        <v>0</v>
      </c>
      <c r="X1337" s="191" t="str">
        <f t="shared" si="62"/>
        <v>82904121160190019122</v>
      </c>
      <c r="Y1337" s="14"/>
      <c r="Z1337" s="4"/>
    </row>
    <row r="1338" spans="2:26" ht="68.25" x14ac:dyDescent="0.25">
      <c r="B1338" s="52" t="s">
        <v>50</v>
      </c>
      <c r="C1338" s="53" t="s">
        <v>43</v>
      </c>
      <c r="D1338" s="454" t="s">
        <v>1663</v>
      </c>
      <c r="E1338" s="455"/>
      <c r="F1338" s="455"/>
      <c r="G1338" s="455"/>
      <c r="H1338" s="455"/>
      <c r="I1338" s="455"/>
      <c r="J1338" s="456"/>
      <c r="K1338" s="54" t="s">
        <v>51</v>
      </c>
      <c r="L1338" s="55"/>
      <c r="M1338" s="325">
        <v>11890242.5</v>
      </c>
      <c r="N1338" s="327"/>
      <c r="O1338" s="325">
        <v>11890242.5</v>
      </c>
      <c r="P1338" s="327"/>
      <c r="Q1338" s="56">
        <v>0</v>
      </c>
      <c r="R1338" s="57">
        <v>11710256.02</v>
      </c>
      <c r="S1338" s="58">
        <v>0</v>
      </c>
      <c r="T1338" s="59">
        <v>11710256.02</v>
      </c>
      <c r="U1338" s="60">
        <v>11710256.02</v>
      </c>
      <c r="V1338" s="61">
        <f t="shared" si="60"/>
        <v>0</v>
      </c>
      <c r="W1338" s="62">
        <f t="shared" si="61"/>
        <v>0</v>
      </c>
      <c r="X1338" s="191" t="str">
        <f t="shared" si="62"/>
        <v>82904121160190019129</v>
      </c>
      <c r="Y1338" s="14"/>
      <c r="Z1338" s="4"/>
    </row>
    <row r="1339" spans="2:26" ht="34.5" x14ac:dyDescent="0.25">
      <c r="B1339" s="52" t="s">
        <v>56</v>
      </c>
      <c r="C1339" s="53" t="s">
        <v>43</v>
      </c>
      <c r="D1339" s="454" t="s">
        <v>1663</v>
      </c>
      <c r="E1339" s="455"/>
      <c r="F1339" s="455"/>
      <c r="G1339" s="455"/>
      <c r="H1339" s="455"/>
      <c r="I1339" s="455"/>
      <c r="J1339" s="456"/>
      <c r="K1339" s="54" t="s">
        <v>57</v>
      </c>
      <c r="L1339" s="55"/>
      <c r="M1339" s="325">
        <v>4228000</v>
      </c>
      <c r="N1339" s="327"/>
      <c r="O1339" s="325">
        <v>4228000</v>
      </c>
      <c r="P1339" s="327"/>
      <c r="Q1339" s="56">
        <v>0</v>
      </c>
      <c r="R1339" s="57">
        <v>3048540.7</v>
      </c>
      <c r="S1339" s="58">
        <v>1657239</v>
      </c>
      <c r="T1339" s="59">
        <v>3048540.7</v>
      </c>
      <c r="U1339" s="60">
        <v>3048540.7</v>
      </c>
      <c r="V1339" s="61">
        <f t="shared" si="60"/>
        <v>0</v>
      </c>
      <c r="W1339" s="62">
        <f t="shared" si="61"/>
        <v>0</v>
      </c>
      <c r="X1339" s="191" t="str">
        <f t="shared" si="62"/>
        <v>82904121160190019242</v>
      </c>
      <c r="Y1339" s="14"/>
      <c r="Z1339" s="4"/>
    </row>
    <row r="1340" spans="2:26" ht="23.25" x14ac:dyDescent="0.25">
      <c r="B1340" s="52" t="s">
        <v>58</v>
      </c>
      <c r="C1340" s="53" t="s">
        <v>43</v>
      </c>
      <c r="D1340" s="454" t="s">
        <v>1663</v>
      </c>
      <c r="E1340" s="455"/>
      <c r="F1340" s="455"/>
      <c r="G1340" s="455"/>
      <c r="H1340" s="455"/>
      <c r="I1340" s="455"/>
      <c r="J1340" s="456"/>
      <c r="K1340" s="54" t="s">
        <v>59</v>
      </c>
      <c r="L1340" s="55"/>
      <c r="M1340" s="325">
        <v>17640800</v>
      </c>
      <c r="N1340" s="327"/>
      <c r="O1340" s="325">
        <v>17640800</v>
      </c>
      <c r="P1340" s="327"/>
      <c r="Q1340" s="56">
        <v>0</v>
      </c>
      <c r="R1340" s="57">
        <v>16840513.489999998</v>
      </c>
      <c r="S1340" s="58">
        <v>11071354.66</v>
      </c>
      <c r="T1340" s="59">
        <v>16840513.489999998</v>
      </c>
      <c r="U1340" s="60">
        <v>16840513.489999998</v>
      </c>
      <c r="V1340" s="61">
        <f t="shared" si="60"/>
        <v>0</v>
      </c>
      <c r="W1340" s="62">
        <f t="shared" si="61"/>
        <v>0</v>
      </c>
      <c r="X1340" s="191" t="str">
        <f t="shared" si="62"/>
        <v>82904121160190019244</v>
      </c>
      <c r="Y1340" s="14"/>
      <c r="Z1340" s="4"/>
    </row>
    <row r="1341" spans="2:26" x14ac:dyDescent="0.25">
      <c r="B1341" s="52" t="s">
        <v>84</v>
      </c>
      <c r="C1341" s="53" t="s">
        <v>43</v>
      </c>
      <c r="D1341" s="454" t="s">
        <v>1663</v>
      </c>
      <c r="E1341" s="455"/>
      <c r="F1341" s="455"/>
      <c r="G1341" s="455"/>
      <c r="H1341" s="455"/>
      <c r="I1341" s="455"/>
      <c r="J1341" s="456"/>
      <c r="K1341" s="54" t="s">
        <v>85</v>
      </c>
      <c r="L1341" s="55"/>
      <c r="M1341" s="325">
        <v>132000</v>
      </c>
      <c r="N1341" s="327"/>
      <c r="O1341" s="325">
        <v>132000</v>
      </c>
      <c r="P1341" s="327"/>
      <c r="Q1341" s="56">
        <v>0</v>
      </c>
      <c r="R1341" s="57">
        <v>90561.55</v>
      </c>
      <c r="S1341" s="58">
        <v>0</v>
      </c>
      <c r="T1341" s="59">
        <v>90561.55</v>
      </c>
      <c r="U1341" s="60">
        <v>90561.55</v>
      </c>
      <c r="V1341" s="61">
        <f t="shared" si="60"/>
        <v>0</v>
      </c>
      <c r="W1341" s="62">
        <f t="shared" si="61"/>
        <v>0</v>
      </c>
      <c r="X1341" s="191" t="str">
        <f t="shared" si="62"/>
        <v>82904121160190019247</v>
      </c>
      <c r="Y1341" s="14"/>
      <c r="Z1341" s="4"/>
    </row>
    <row r="1342" spans="2:26" ht="45.75" x14ac:dyDescent="0.25">
      <c r="B1342" s="52" t="s">
        <v>63</v>
      </c>
      <c r="C1342" s="53" t="s">
        <v>43</v>
      </c>
      <c r="D1342" s="454" t="s">
        <v>1663</v>
      </c>
      <c r="E1342" s="455"/>
      <c r="F1342" s="455"/>
      <c r="G1342" s="455"/>
      <c r="H1342" s="455"/>
      <c r="I1342" s="455"/>
      <c r="J1342" s="456"/>
      <c r="K1342" s="54" t="s">
        <v>64</v>
      </c>
      <c r="L1342" s="55"/>
      <c r="M1342" s="325">
        <v>27200</v>
      </c>
      <c r="N1342" s="327"/>
      <c r="O1342" s="325">
        <v>27200</v>
      </c>
      <c r="P1342" s="327"/>
      <c r="Q1342" s="56">
        <v>0</v>
      </c>
      <c r="R1342" s="57">
        <v>27112.240000000002</v>
      </c>
      <c r="S1342" s="58">
        <v>0</v>
      </c>
      <c r="T1342" s="59">
        <v>27112.240000000002</v>
      </c>
      <c r="U1342" s="60">
        <v>27112.240000000002</v>
      </c>
      <c r="V1342" s="61">
        <f t="shared" si="60"/>
        <v>0</v>
      </c>
      <c r="W1342" s="62">
        <f t="shared" si="61"/>
        <v>0</v>
      </c>
      <c r="X1342" s="191" t="str">
        <f t="shared" si="62"/>
        <v>82904121160190019321</v>
      </c>
      <c r="Y1342" s="14"/>
      <c r="Z1342" s="4"/>
    </row>
    <row r="1343" spans="2:26" x14ac:dyDescent="0.25">
      <c r="B1343" s="52" t="s">
        <v>65</v>
      </c>
      <c r="C1343" s="53" t="s">
        <v>43</v>
      </c>
      <c r="D1343" s="454" t="s">
        <v>1663</v>
      </c>
      <c r="E1343" s="455"/>
      <c r="F1343" s="455"/>
      <c r="G1343" s="455"/>
      <c r="H1343" s="455"/>
      <c r="I1343" s="455"/>
      <c r="J1343" s="456"/>
      <c r="K1343" s="54" t="s">
        <v>66</v>
      </c>
      <c r="L1343" s="55"/>
      <c r="M1343" s="325">
        <v>55000</v>
      </c>
      <c r="N1343" s="327"/>
      <c r="O1343" s="325">
        <v>55000</v>
      </c>
      <c r="P1343" s="327"/>
      <c r="Q1343" s="56">
        <v>0</v>
      </c>
      <c r="R1343" s="57">
        <v>55000</v>
      </c>
      <c r="S1343" s="58">
        <v>0</v>
      </c>
      <c r="T1343" s="59">
        <v>55000</v>
      </c>
      <c r="U1343" s="60">
        <v>55000</v>
      </c>
      <c r="V1343" s="61">
        <f t="shared" si="60"/>
        <v>0</v>
      </c>
      <c r="W1343" s="62">
        <f t="shared" si="61"/>
        <v>0</v>
      </c>
      <c r="X1343" s="191" t="str">
        <f t="shared" si="62"/>
        <v>82904121160190019852</v>
      </c>
      <c r="Y1343" s="14"/>
      <c r="Z1343" s="4"/>
    </row>
    <row r="1344" spans="2:26" ht="34.5" x14ac:dyDescent="0.25">
      <c r="B1344" s="52" t="s">
        <v>45</v>
      </c>
      <c r="C1344" s="53" t="s">
        <v>43</v>
      </c>
      <c r="D1344" s="454" t="s">
        <v>1664</v>
      </c>
      <c r="E1344" s="455"/>
      <c r="F1344" s="455"/>
      <c r="G1344" s="455"/>
      <c r="H1344" s="455"/>
      <c r="I1344" s="455"/>
      <c r="J1344" s="456"/>
      <c r="K1344" s="54" t="s">
        <v>49</v>
      </c>
      <c r="L1344" s="55"/>
      <c r="M1344" s="325">
        <v>37735.75</v>
      </c>
      <c r="N1344" s="327"/>
      <c r="O1344" s="325">
        <v>37735.75</v>
      </c>
      <c r="P1344" s="327"/>
      <c r="Q1344" s="56">
        <v>0</v>
      </c>
      <c r="R1344" s="57">
        <v>37735.75</v>
      </c>
      <c r="S1344" s="58">
        <v>0</v>
      </c>
      <c r="T1344" s="59">
        <v>37735.75</v>
      </c>
      <c r="U1344" s="60">
        <v>37735.75</v>
      </c>
      <c r="V1344" s="61">
        <f t="shared" si="60"/>
        <v>0</v>
      </c>
      <c r="W1344" s="62">
        <f t="shared" si="61"/>
        <v>0</v>
      </c>
      <c r="X1344" s="191" t="str">
        <f t="shared" si="62"/>
        <v>82904129990020550121</v>
      </c>
      <c r="Y1344" s="14"/>
      <c r="Z1344" s="4"/>
    </row>
    <row r="1345" spans="2:26" ht="68.25" x14ac:dyDescent="0.25">
      <c r="B1345" s="52" t="s">
        <v>50</v>
      </c>
      <c r="C1345" s="53" t="s">
        <v>43</v>
      </c>
      <c r="D1345" s="454" t="s">
        <v>1664</v>
      </c>
      <c r="E1345" s="455"/>
      <c r="F1345" s="455"/>
      <c r="G1345" s="455"/>
      <c r="H1345" s="455"/>
      <c r="I1345" s="455"/>
      <c r="J1345" s="456"/>
      <c r="K1345" s="54" t="s">
        <v>51</v>
      </c>
      <c r="L1345" s="55"/>
      <c r="M1345" s="325">
        <v>11396.25</v>
      </c>
      <c r="N1345" s="327"/>
      <c r="O1345" s="325">
        <v>11396.25</v>
      </c>
      <c r="P1345" s="327"/>
      <c r="Q1345" s="56">
        <v>0</v>
      </c>
      <c r="R1345" s="57">
        <v>11396.25</v>
      </c>
      <c r="S1345" s="58">
        <v>0</v>
      </c>
      <c r="T1345" s="59">
        <v>11396.25</v>
      </c>
      <c r="U1345" s="60">
        <v>11396.25</v>
      </c>
      <c r="V1345" s="61">
        <f t="shared" si="60"/>
        <v>0</v>
      </c>
      <c r="W1345" s="62">
        <f t="shared" si="61"/>
        <v>0</v>
      </c>
      <c r="X1345" s="191" t="str">
        <f t="shared" si="62"/>
        <v>82904129990020550129</v>
      </c>
      <c r="Y1345" s="14"/>
      <c r="Z1345" s="4"/>
    </row>
    <row r="1346" spans="2:26" x14ac:dyDescent="0.25">
      <c r="B1346" s="52" t="s">
        <v>94</v>
      </c>
      <c r="C1346" s="53" t="s">
        <v>43</v>
      </c>
      <c r="D1346" s="454" t="s">
        <v>1665</v>
      </c>
      <c r="E1346" s="455"/>
      <c r="F1346" s="455"/>
      <c r="G1346" s="455"/>
      <c r="H1346" s="455"/>
      <c r="I1346" s="455"/>
      <c r="J1346" s="456"/>
      <c r="K1346" s="54" t="s">
        <v>96</v>
      </c>
      <c r="L1346" s="55"/>
      <c r="M1346" s="325">
        <v>190463000</v>
      </c>
      <c r="N1346" s="327"/>
      <c r="O1346" s="325">
        <v>190463000</v>
      </c>
      <c r="P1346" s="327"/>
      <c r="Q1346" s="56">
        <v>0</v>
      </c>
      <c r="R1346" s="57">
        <v>130759658.18000001</v>
      </c>
      <c r="S1346" s="58">
        <v>0</v>
      </c>
      <c r="T1346" s="59">
        <v>130759658.18000001</v>
      </c>
      <c r="U1346" s="60">
        <v>130759658.18000001</v>
      </c>
      <c r="V1346" s="61">
        <f t="shared" si="60"/>
        <v>0</v>
      </c>
      <c r="W1346" s="62">
        <f t="shared" si="61"/>
        <v>0</v>
      </c>
      <c r="X1346" s="191" t="str">
        <f t="shared" si="62"/>
        <v>83001089990020550880</v>
      </c>
      <c r="Y1346" s="14"/>
      <c r="Z1346" s="4"/>
    </row>
    <row r="1347" spans="2:26" ht="45.75" x14ac:dyDescent="0.25">
      <c r="B1347" s="52" t="s">
        <v>263</v>
      </c>
      <c r="C1347" s="53" t="s">
        <v>43</v>
      </c>
      <c r="D1347" s="454" t="s">
        <v>1666</v>
      </c>
      <c r="E1347" s="455"/>
      <c r="F1347" s="455"/>
      <c r="G1347" s="455"/>
      <c r="H1347" s="455"/>
      <c r="I1347" s="455"/>
      <c r="J1347" s="456"/>
      <c r="K1347" s="54" t="s">
        <v>265</v>
      </c>
      <c r="L1347" s="55"/>
      <c r="M1347" s="325">
        <v>131351300</v>
      </c>
      <c r="N1347" s="327"/>
      <c r="O1347" s="325">
        <v>131351300</v>
      </c>
      <c r="P1347" s="327"/>
      <c r="Q1347" s="56">
        <v>0</v>
      </c>
      <c r="R1347" s="57">
        <v>109019495.5</v>
      </c>
      <c r="S1347" s="58">
        <v>88758185.75</v>
      </c>
      <c r="T1347" s="59">
        <v>109019495.5</v>
      </c>
      <c r="U1347" s="60">
        <v>109019495.5</v>
      </c>
      <c r="V1347" s="61">
        <f t="shared" si="60"/>
        <v>0</v>
      </c>
      <c r="W1347" s="62">
        <f t="shared" si="61"/>
        <v>0</v>
      </c>
      <c r="X1347" s="191" t="str">
        <f t="shared" si="62"/>
        <v>83005010911460560414</v>
      </c>
      <c r="Y1347" s="14"/>
      <c r="Z1347" s="4"/>
    </row>
    <row r="1348" spans="2:26" x14ac:dyDescent="0.25">
      <c r="B1348" s="52" t="s">
        <v>302</v>
      </c>
      <c r="C1348" s="53" t="s">
        <v>43</v>
      </c>
      <c r="D1348" s="454" t="s">
        <v>1667</v>
      </c>
      <c r="E1348" s="455"/>
      <c r="F1348" s="455"/>
      <c r="G1348" s="455"/>
      <c r="H1348" s="455"/>
      <c r="I1348" s="455"/>
      <c r="J1348" s="456"/>
      <c r="K1348" s="54" t="s">
        <v>304</v>
      </c>
      <c r="L1348" s="55"/>
      <c r="M1348" s="325">
        <v>101627600</v>
      </c>
      <c r="N1348" s="327"/>
      <c r="O1348" s="325">
        <v>101627600</v>
      </c>
      <c r="P1348" s="327"/>
      <c r="Q1348" s="56">
        <v>0</v>
      </c>
      <c r="R1348" s="57">
        <v>101627466.59999999</v>
      </c>
      <c r="S1348" s="58">
        <v>0</v>
      </c>
      <c r="T1348" s="59">
        <v>101627466.59999999</v>
      </c>
      <c r="U1348" s="60">
        <v>101627466.59999999</v>
      </c>
      <c r="V1348" s="61">
        <f t="shared" si="60"/>
        <v>0</v>
      </c>
      <c r="W1348" s="62">
        <f t="shared" si="61"/>
        <v>0</v>
      </c>
      <c r="X1348" s="191" t="str">
        <f t="shared" si="62"/>
        <v>83005010911471390523</v>
      </c>
      <c r="Y1348" s="14"/>
      <c r="Z1348" s="4"/>
    </row>
    <row r="1349" spans="2:26" ht="45.75" x14ac:dyDescent="0.25">
      <c r="B1349" s="52" t="s">
        <v>263</v>
      </c>
      <c r="C1349" s="53" t="s">
        <v>43</v>
      </c>
      <c r="D1349" s="454" t="s">
        <v>1668</v>
      </c>
      <c r="E1349" s="455"/>
      <c r="F1349" s="455"/>
      <c r="G1349" s="455"/>
      <c r="H1349" s="455"/>
      <c r="I1349" s="455"/>
      <c r="J1349" s="456"/>
      <c r="K1349" s="54" t="s">
        <v>265</v>
      </c>
      <c r="L1349" s="55"/>
      <c r="M1349" s="325">
        <v>855276500</v>
      </c>
      <c r="N1349" s="327"/>
      <c r="O1349" s="325">
        <v>855276500</v>
      </c>
      <c r="P1349" s="327"/>
      <c r="Q1349" s="56">
        <v>0</v>
      </c>
      <c r="R1349" s="57">
        <v>638826533.21000004</v>
      </c>
      <c r="S1349" s="58">
        <v>24605082.079999998</v>
      </c>
      <c r="T1349" s="59">
        <v>638826533.21000004</v>
      </c>
      <c r="U1349" s="60">
        <v>638826533.21000004</v>
      </c>
      <c r="V1349" s="61">
        <f t="shared" si="60"/>
        <v>0</v>
      </c>
      <c r="W1349" s="62">
        <f t="shared" si="61"/>
        <v>0</v>
      </c>
      <c r="X1349" s="191" t="str">
        <f t="shared" si="62"/>
        <v>8300501091F367483414</v>
      </c>
      <c r="Y1349" s="14"/>
      <c r="Z1349" s="4"/>
    </row>
    <row r="1350" spans="2:26" x14ac:dyDescent="0.25">
      <c r="B1350" s="52" t="s">
        <v>302</v>
      </c>
      <c r="C1350" s="53" t="s">
        <v>43</v>
      </c>
      <c r="D1350" s="454" t="s">
        <v>1668</v>
      </c>
      <c r="E1350" s="455"/>
      <c r="F1350" s="455"/>
      <c r="G1350" s="455"/>
      <c r="H1350" s="455"/>
      <c r="I1350" s="455"/>
      <c r="J1350" s="456"/>
      <c r="K1350" s="54" t="s">
        <v>304</v>
      </c>
      <c r="L1350" s="55"/>
      <c r="M1350" s="325">
        <v>22607100</v>
      </c>
      <c r="N1350" s="327"/>
      <c r="O1350" s="325">
        <v>22607100</v>
      </c>
      <c r="P1350" s="327"/>
      <c r="Q1350" s="56">
        <v>0</v>
      </c>
      <c r="R1350" s="57">
        <v>22607001.460000001</v>
      </c>
      <c r="S1350" s="58">
        <v>0</v>
      </c>
      <c r="T1350" s="59">
        <v>22607001.460000001</v>
      </c>
      <c r="U1350" s="60">
        <v>22607001.460000001</v>
      </c>
      <c r="V1350" s="61">
        <f t="shared" si="60"/>
        <v>0</v>
      </c>
      <c r="W1350" s="62">
        <f t="shared" si="61"/>
        <v>0</v>
      </c>
      <c r="X1350" s="191" t="str">
        <f t="shared" si="62"/>
        <v>8300501091F367483523</v>
      </c>
      <c r="Y1350" s="14"/>
      <c r="Z1350" s="4"/>
    </row>
    <row r="1351" spans="2:26" ht="45.75" x14ac:dyDescent="0.25">
      <c r="B1351" s="52" t="s">
        <v>263</v>
      </c>
      <c r="C1351" s="53" t="s">
        <v>43</v>
      </c>
      <c r="D1351" s="454" t="s">
        <v>1669</v>
      </c>
      <c r="E1351" s="455"/>
      <c r="F1351" s="455"/>
      <c r="G1351" s="455"/>
      <c r="H1351" s="455"/>
      <c r="I1351" s="455"/>
      <c r="J1351" s="456"/>
      <c r="K1351" s="54" t="s">
        <v>265</v>
      </c>
      <c r="L1351" s="55"/>
      <c r="M1351" s="325">
        <v>145393900</v>
      </c>
      <c r="N1351" s="327"/>
      <c r="O1351" s="325">
        <v>145393900</v>
      </c>
      <c r="P1351" s="327"/>
      <c r="Q1351" s="56">
        <v>0</v>
      </c>
      <c r="R1351" s="57">
        <v>135523234.90000001</v>
      </c>
      <c r="S1351" s="58">
        <v>32015144.25</v>
      </c>
      <c r="T1351" s="59">
        <v>135523234.90000001</v>
      </c>
      <c r="U1351" s="60">
        <v>135523234.90000001</v>
      </c>
      <c r="V1351" s="61">
        <f t="shared" si="60"/>
        <v>0</v>
      </c>
      <c r="W1351" s="62">
        <f t="shared" si="61"/>
        <v>0</v>
      </c>
      <c r="X1351" s="191" t="str">
        <f t="shared" si="62"/>
        <v>8300501091F367484414</v>
      </c>
      <c r="Y1351" s="14"/>
      <c r="Z1351" s="4"/>
    </row>
    <row r="1352" spans="2:26" x14ac:dyDescent="0.25">
      <c r="B1352" s="52" t="s">
        <v>302</v>
      </c>
      <c r="C1352" s="53" t="s">
        <v>43</v>
      </c>
      <c r="D1352" s="454" t="s">
        <v>1669</v>
      </c>
      <c r="E1352" s="455"/>
      <c r="F1352" s="455"/>
      <c r="G1352" s="455"/>
      <c r="H1352" s="455"/>
      <c r="I1352" s="455"/>
      <c r="J1352" s="456"/>
      <c r="K1352" s="54" t="s">
        <v>304</v>
      </c>
      <c r="L1352" s="55"/>
      <c r="M1352" s="325">
        <v>9223100</v>
      </c>
      <c r="N1352" s="327"/>
      <c r="O1352" s="325">
        <v>9223100</v>
      </c>
      <c r="P1352" s="327"/>
      <c r="Q1352" s="56">
        <v>0</v>
      </c>
      <c r="R1352" s="57">
        <v>9222928.0299999993</v>
      </c>
      <c r="S1352" s="58">
        <v>0</v>
      </c>
      <c r="T1352" s="59">
        <v>9222928.0299999993</v>
      </c>
      <c r="U1352" s="60">
        <v>9222928.0299999993</v>
      </c>
      <c r="V1352" s="61">
        <f t="shared" si="60"/>
        <v>0</v>
      </c>
      <c r="W1352" s="62">
        <f t="shared" si="61"/>
        <v>0</v>
      </c>
      <c r="X1352" s="191" t="str">
        <f t="shared" si="62"/>
        <v>8300501091F367484523</v>
      </c>
      <c r="Y1352" s="14"/>
      <c r="Z1352" s="4"/>
    </row>
    <row r="1353" spans="2:26" ht="34.5" x14ac:dyDescent="0.25">
      <c r="B1353" s="52" t="s">
        <v>122</v>
      </c>
      <c r="C1353" s="53" t="s">
        <v>43</v>
      </c>
      <c r="D1353" s="454" t="s">
        <v>1670</v>
      </c>
      <c r="E1353" s="455"/>
      <c r="F1353" s="455"/>
      <c r="G1353" s="455"/>
      <c r="H1353" s="455"/>
      <c r="I1353" s="455"/>
      <c r="J1353" s="456"/>
      <c r="K1353" s="54" t="s">
        <v>123</v>
      </c>
      <c r="L1353" s="55"/>
      <c r="M1353" s="325">
        <v>99000000</v>
      </c>
      <c r="N1353" s="327"/>
      <c r="O1353" s="325">
        <v>99000000</v>
      </c>
      <c r="P1353" s="327"/>
      <c r="Q1353" s="56">
        <v>0</v>
      </c>
      <c r="R1353" s="57">
        <v>97878624.730000004</v>
      </c>
      <c r="S1353" s="58">
        <v>0</v>
      </c>
      <c r="T1353" s="59">
        <v>97878624.730000004</v>
      </c>
      <c r="U1353" s="60">
        <v>97878624.730000004</v>
      </c>
      <c r="V1353" s="61">
        <f t="shared" si="60"/>
        <v>0</v>
      </c>
      <c r="W1353" s="62">
        <f t="shared" si="61"/>
        <v>0</v>
      </c>
      <c r="X1353" s="191" t="str">
        <f t="shared" si="62"/>
        <v>83005010920120550633</v>
      </c>
      <c r="Y1353" s="14"/>
      <c r="Z1353" s="4"/>
    </row>
    <row r="1354" spans="2:26" ht="34.5" x14ac:dyDescent="0.25">
      <c r="B1354" s="52" t="s">
        <v>122</v>
      </c>
      <c r="C1354" s="53" t="s">
        <v>43</v>
      </c>
      <c r="D1354" s="454" t="s">
        <v>1671</v>
      </c>
      <c r="E1354" s="455"/>
      <c r="F1354" s="455"/>
      <c r="G1354" s="455"/>
      <c r="H1354" s="455"/>
      <c r="I1354" s="455"/>
      <c r="J1354" s="456"/>
      <c r="K1354" s="54" t="s">
        <v>123</v>
      </c>
      <c r="L1354" s="55"/>
      <c r="M1354" s="325">
        <v>4730472500</v>
      </c>
      <c r="N1354" s="327"/>
      <c r="O1354" s="325">
        <v>4730472500</v>
      </c>
      <c r="P1354" s="327"/>
      <c r="Q1354" s="56">
        <v>0</v>
      </c>
      <c r="R1354" s="57">
        <v>4450677432.3900003</v>
      </c>
      <c r="S1354" s="58">
        <v>0</v>
      </c>
      <c r="T1354" s="59">
        <v>4450677432.3900003</v>
      </c>
      <c r="U1354" s="60">
        <v>4450677432.3900003</v>
      </c>
      <c r="V1354" s="61">
        <f t="shared" si="60"/>
        <v>0</v>
      </c>
      <c r="W1354" s="62">
        <f t="shared" si="61"/>
        <v>0</v>
      </c>
      <c r="X1354" s="191" t="str">
        <f t="shared" si="62"/>
        <v>83005010920160570633</v>
      </c>
      <c r="Y1354" s="14"/>
      <c r="Z1354" s="4"/>
    </row>
    <row r="1355" spans="2:26" ht="79.5" x14ac:dyDescent="0.25">
      <c r="B1355" s="52" t="s">
        <v>172</v>
      </c>
      <c r="C1355" s="53" t="s">
        <v>43</v>
      </c>
      <c r="D1355" s="454" t="s">
        <v>1672</v>
      </c>
      <c r="E1355" s="455"/>
      <c r="F1355" s="455"/>
      <c r="G1355" s="455"/>
      <c r="H1355" s="455"/>
      <c r="I1355" s="455"/>
      <c r="J1355" s="456"/>
      <c r="K1355" s="54" t="s">
        <v>174</v>
      </c>
      <c r="L1355" s="55"/>
      <c r="M1355" s="325">
        <v>10100000</v>
      </c>
      <c r="N1355" s="327"/>
      <c r="O1355" s="325">
        <v>10100000</v>
      </c>
      <c r="P1355" s="327"/>
      <c r="Q1355" s="56">
        <v>0</v>
      </c>
      <c r="R1355" s="57">
        <v>10099172.08</v>
      </c>
      <c r="S1355" s="58">
        <v>0</v>
      </c>
      <c r="T1355" s="59">
        <v>10099172.08</v>
      </c>
      <c r="U1355" s="60">
        <v>10099172.08</v>
      </c>
      <c r="V1355" s="61">
        <f t="shared" si="60"/>
        <v>0</v>
      </c>
      <c r="W1355" s="62">
        <f t="shared" si="61"/>
        <v>0</v>
      </c>
      <c r="X1355" s="191" t="str">
        <f t="shared" si="62"/>
        <v>83005020850200590611</v>
      </c>
      <c r="Y1355" s="14"/>
      <c r="Z1355" s="4"/>
    </row>
    <row r="1356" spans="2:26" ht="23.25" x14ac:dyDescent="0.25">
      <c r="B1356" s="52" t="s">
        <v>256</v>
      </c>
      <c r="C1356" s="53" t="s">
        <v>43</v>
      </c>
      <c r="D1356" s="454" t="s">
        <v>1673</v>
      </c>
      <c r="E1356" s="455"/>
      <c r="F1356" s="455"/>
      <c r="G1356" s="455"/>
      <c r="H1356" s="455"/>
      <c r="I1356" s="455"/>
      <c r="J1356" s="456"/>
      <c r="K1356" s="54" t="s">
        <v>260</v>
      </c>
      <c r="L1356" s="55"/>
      <c r="M1356" s="325">
        <v>8712000</v>
      </c>
      <c r="N1356" s="327"/>
      <c r="O1356" s="325">
        <v>8712000</v>
      </c>
      <c r="P1356" s="327"/>
      <c r="Q1356" s="56">
        <v>0</v>
      </c>
      <c r="R1356" s="57">
        <v>8712000</v>
      </c>
      <c r="S1356" s="58">
        <v>0</v>
      </c>
      <c r="T1356" s="59">
        <v>8712000</v>
      </c>
      <c r="U1356" s="60">
        <v>8712000</v>
      </c>
      <c r="V1356" s="61">
        <f t="shared" si="60"/>
        <v>0</v>
      </c>
      <c r="W1356" s="62">
        <f t="shared" si="61"/>
        <v>0</v>
      </c>
      <c r="X1356" s="191" t="str">
        <f t="shared" si="62"/>
        <v>83005020850329990612</v>
      </c>
      <c r="Y1356" s="14"/>
      <c r="Z1356" s="4"/>
    </row>
    <row r="1357" spans="2:26" ht="45.75" x14ac:dyDescent="0.25">
      <c r="B1357" s="52" t="s">
        <v>263</v>
      </c>
      <c r="C1357" s="53" t="s">
        <v>43</v>
      </c>
      <c r="D1357" s="454" t="s">
        <v>1674</v>
      </c>
      <c r="E1357" s="455"/>
      <c r="F1357" s="455"/>
      <c r="G1357" s="455"/>
      <c r="H1357" s="455"/>
      <c r="I1357" s="455"/>
      <c r="J1357" s="456"/>
      <c r="K1357" s="54" t="s">
        <v>265</v>
      </c>
      <c r="L1357" s="55"/>
      <c r="M1357" s="325">
        <v>234800000</v>
      </c>
      <c r="N1357" s="327"/>
      <c r="O1357" s="325">
        <v>234800000</v>
      </c>
      <c r="P1357" s="327"/>
      <c r="Q1357" s="56">
        <v>0</v>
      </c>
      <c r="R1357" s="57">
        <v>192065569.05000001</v>
      </c>
      <c r="S1357" s="58">
        <v>150394834.91999999</v>
      </c>
      <c r="T1357" s="59">
        <v>192065569.05000001</v>
      </c>
      <c r="U1357" s="60">
        <v>192065569.05000001</v>
      </c>
      <c r="V1357" s="61">
        <f t="shared" si="60"/>
        <v>0</v>
      </c>
      <c r="W1357" s="62">
        <f t="shared" si="61"/>
        <v>0</v>
      </c>
      <c r="X1357" s="191" t="str">
        <f t="shared" si="62"/>
        <v>83005020940129990414</v>
      </c>
      <c r="Y1357" s="14"/>
      <c r="Z1357" s="4"/>
    </row>
    <row r="1358" spans="2:26" ht="79.5" x14ac:dyDescent="0.25">
      <c r="B1358" s="52" t="s">
        <v>164</v>
      </c>
      <c r="C1358" s="53" t="s">
        <v>43</v>
      </c>
      <c r="D1358" s="454" t="s">
        <v>1675</v>
      </c>
      <c r="E1358" s="455"/>
      <c r="F1358" s="455"/>
      <c r="G1358" s="455"/>
      <c r="H1358" s="455"/>
      <c r="I1358" s="455"/>
      <c r="J1358" s="456"/>
      <c r="K1358" s="54" t="s">
        <v>166</v>
      </c>
      <c r="L1358" s="55"/>
      <c r="M1358" s="325">
        <v>135762300</v>
      </c>
      <c r="N1358" s="327"/>
      <c r="O1358" s="325">
        <v>135762300</v>
      </c>
      <c r="P1358" s="327"/>
      <c r="Q1358" s="56">
        <v>0</v>
      </c>
      <c r="R1358" s="57">
        <v>133259890.88</v>
      </c>
      <c r="S1358" s="58">
        <v>0</v>
      </c>
      <c r="T1358" s="59">
        <v>133259890.88</v>
      </c>
      <c r="U1358" s="60">
        <v>133259890.88</v>
      </c>
      <c r="V1358" s="61">
        <f t="shared" si="60"/>
        <v>0</v>
      </c>
      <c r="W1358" s="62">
        <f t="shared" si="61"/>
        <v>0</v>
      </c>
      <c r="X1358" s="191" t="str">
        <f t="shared" si="62"/>
        <v>83005020940160530813</v>
      </c>
      <c r="Y1358" s="14"/>
      <c r="Z1358" s="4"/>
    </row>
    <row r="1359" spans="2:26" ht="45.75" x14ac:dyDescent="0.25">
      <c r="B1359" s="52" t="s">
        <v>263</v>
      </c>
      <c r="C1359" s="53" t="s">
        <v>43</v>
      </c>
      <c r="D1359" s="454" t="s">
        <v>1676</v>
      </c>
      <c r="E1359" s="455"/>
      <c r="F1359" s="455"/>
      <c r="G1359" s="455"/>
      <c r="H1359" s="455"/>
      <c r="I1359" s="455"/>
      <c r="J1359" s="456"/>
      <c r="K1359" s="54" t="s">
        <v>265</v>
      </c>
      <c r="L1359" s="55"/>
      <c r="M1359" s="325">
        <v>718788800</v>
      </c>
      <c r="N1359" s="327"/>
      <c r="O1359" s="325">
        <v>718788800</v>
      </c>
      <c r="P1359" s="327"/>
      <c r="Q1359" s="56">
        <v>0</v>
      </c>
      <c r="R1359" s="57">
        <v>701385985.65999997</v>
      </c>
      <c r="S1359" s="58">
        <v>2475724</v>
      </c>
      <c r="T1359" s="59">
        <v>701385985.65999997</v>
      </c>
      <c r="U1359" s="60">
        <v>701385985.65999997</v>
      </c>
      <c r="V1359" s="61">
        <f t="shared" si="60"/>
        <v>0</v>
      </c>
      <c r="W1359" s="62">
        <f t="shared" si="61"/>
        <v>0</v>
      </c>
      <c r="X1359" s="191" t="str">
        <f t="shared" si="62"/>
        <v>83005020940160760414</v>
      </c>
      <c r="Y1359" s="14"/>
      <c r="Z1359" s="4"/>
    </row>
    <row r="1360" spans="2:26" ht="90.75" x14ac:dyDescent="0.25">
      <c r="B1360" s="52" t="s">
        <v>807</v>
      </c>
      <c r="C1360" s="53" t="s">
        <v>43</v>
      </c>
      <c r="D1360" s="454" t="s">
        <v>1676</v>
      </c>
      <c r="E1360" s="455"/>
      <c r="F1360" s="455"/>
      <c r="G1360" s="455"/>
      <c r="H1360" s="455"/>
      <c r="I1360" s="455"/>
      <c r="J1360" s="456"/>
      <c r="K1360" s="54" t="s">
        <v>808</v>
      </c>
      <c r="L1360" s="55"/>
      <c r="M1360" s="325">
        <v>1255409200</v>
      </c>
      <c r="N1360" s="327"/>
      <c r="O1360" s="325">
        <v>1255409200</v>
      </c>
      <c r="P1360" s="327"/>
      <c r="Q1360" s="56">
        <v>0</v>
      </c>
      <c r="R1360" s="57">
        <v>1254164829.8299999</v>
      </c>
      <c r="S1360" s="58">
        <v>0</v>
      </c>
      <c r="T1360" s="59">
        <v>1254164829.8299999</v>
      </c>
      <c r="U1360" s="60">
        <v>1254164829.8299999</v>
      </c>
      <c r="V1360" s="61">
        <f t="shared" si="60"/>
        <v>0</v>
      </c>
      <c r="W1360" s="62">
        <f t="shared" si="61"/>
        <v>0</v>
      </c>
      <c r="X1360" s="191" t="str">
        <f t="shared" si="62"/>
        <v>83005020940160760466</v>
      </c>
      <c r="Y1360" s="14"/>
      <c r="Z1360" s="4"/>
    </row>
    <row r="1361" spans="2:26" ht="45.75" x14ac:dyDescent="0.25">
      <c r="B1361" s="52" t="s">
        <v>248</v>
      </c>
      <c r="C1361" s="53" t="s">
        <v>43</v>
      </c>
      <c r="D1361" s="454" t="s">
        <v>1677</v>
      </c>
      <c r="E1361" s="455"/>
      <c r="F1361" s="455"/>
      <c r="G1361" s="455"/>
      <c r="H1361" s="455"/>
      <c r="I1361" s="455"/>
      <c r="J1361" s="456"/>
      <c r="K1361" s="54" t="s">
        <v>250</v>
      </c>
      <c r="L1361" s="55"/>
      <c r="M1361" s="325">
        <v>284416300</v>
      </c>
      <c r="N1361" s="327"/>
      <c r="O1361" s="325">
        <v>284416300</v>
      </c>
      <c r="P1361" s="327"/>
      <c r="Q1361" s="56">
        <v>0</v>
      </c>
      <c r="R1361" s="57">
        <v>268569700.39999998</v>
      </c>
      <c r="S1361" s="58">
        <v>0</v>
      </c>
      <c r="T1361" s="59">
        <v>268569700.39999998</v>
      </c>
      <c r="U1361" s="60">
        <v>268569700.39999998</v>
      </c>
      <c r="V1361" s="61">
        <f t="shared" si="60"/>
        <v>0</v>
      </c>
      <c r="W1361" s="62">
        <f t="shared" si="61"/>
        <v>0</v>
      </c>
      <c r="X1361" s="191" t="str">
        <f t="shared" si="62"/>
        <v>83005020940170530522</v>
      </c>
      <c r="Y1361" s="14"/>
      <c r="Z1361" s="4"/>
    </row>
    <row r="1362" spans="2:26" ht="79.5" x14ac:dyDescent="0.25">
      <c r="B1362" s="52" t="s">
        <v>158</v>
      </c>
      <c r="C1362" s="53" t="s">
        <v>43</v>
      </c>
      <c r="D1362" s="454" t="s">
        <v>1678</v>
      </c>
      <c r="E1362" s="455"/>
      <c r="F1362" s="455"/>
      <c r="G1362" s="455"/>
      <c r="H1362" s="455"/>
      <c r="I1362" s="455"/>
      <c r="J1362" s="456"/>
      <c r="K1362" s="54" t="s">
        <v>161</v>
      </c>
      <c r="L1362" s="55"/>
      <c r="M1362" s="325">
        <v>177077500</v>
      </c>
      <c r="N1362" s="327"/>
      <c r="O1362" s="325">
        <v>177077500</v>
      </c>
      <c r="P1362" s="327"/>
      <c r="Q1362" s="56">
        <v>0</v>
      </c>
      <c r="R1362" s="57">
        <v>177077422.78</v>
      </c>
      <c r="S1362" s="58">
        <v>0</v>
      </c>
      <c r="T1362" s="59">
        <v>177077422.78</v>
      </c>
      <c r="U1362" s="60">
        <v>177077422.78</v>
      </c>
      <c r="V1362" s="61">
        <f t="shared" si="60"/>
        <v>0</v>
      </c>
      <c r="W1362" s="62">
        <f t="shared" si="61"/>
        <v>0</v>
      </c>
      <c r="X1362" s="191" t="str">
        <f t="shared" si="62"/>
        <v>83005020940260790811</v>
      </c>
      <c r="Y1362" s="14"/>
      <c r="Z1362" s="4"/>
    </row>
    <row r="1363" spans="2:26" ht="90.75" x14ac:dyDescent="0.25">
      <c r="B1363" s="52" t="s">
        <v>807</v>
      </c>
      <c r="C1363" s="53" t="s">
        <v>43</v>
      </c>
      <c r="D1363" s="454" t="s">
        <v>1679</v>
      </c>
      <c r="E1363" s="455"/>
      <c r="F1363" s="455"/>
      <c r="G1363" s="455"/>
      <c r="H1363" s="455"/>
      <c r="I1363" s="455"/>
      <c r="J1363" s="456"/>
      <c r="K1363" s="54" t="s">
        <v>808</v>
      </c>
      <c r="L1363" s="55"/>
      <c r="M1363" s="325">
        <v>33885200</v>
      </c>
      <c r="N1363" s="327"/>
      <c r="O1363" s="325">
        <v>33885200</v>
      </c>
      <c r="P1363" s="327"/>
      <c r="Q1363" s="56">
        <v>0</v>
      </c>
      <c r="R1363" s="57">
        <v>33885197.039999999</v>
      </c>
      <c r="S1363" s="58">
        <v>0</v>
      </c>
      <c r="T1363" s="59">
        <v>33885197.039999999</v>
      </c>
      <c r="U1363" s="60">
        <v>33885197.039999999</v>
      </c>
      <c r="V1363" s="61">
        <f t="shared" si="60"/>
        <v>0</v>
      </c>
      <c r="W1363" s="62">
        <f t="shared" si="61"/>
        <v>0</v>
      </c>
      <c r="X1363" s="191" t="str">
        <f t="shared" si="62"/>
        <v>83005020940309505466</v>
      </c>
      <c r="Y1363" s="14"/>
      <c r="Z1363" s="4"/>
    </row>
    <row r="1364" spans="2:26" ht="45.75" x14ac:dyDescent="0.25">
      <c r="B1364" s="52" t="s">
        <v>248</v>
      </c>
      <c r="C1364" s="53" t="s">
        <v>43</v>
      </c>
      <c r="D1364" s="454" t="s">
        <v>1679</v>
      </c>
      <c r="E1364" s="455"/>
      <c r="F1364" s="455"/>
      <c r="G1364" s="455"/>
      <c r="H1364" s="455"/>
      <c r="I1364" s="455"/>
      <c r="J1364" s="456"/>
      <c r="K1364" s="54" t="s">
        <v>250</v>
      </c>
      <c r="L1364" s="55"/>
      <c r="M1364" s="325">
        <v>251796000</v>
      </c>
      <c r="N1364" s="327"/>
      <c r="O1364" s="325">
        <v>251796000</v>
      </c>
      <c r="P1364" s="327"/>
      <c r="Q1364" s="56">
        <v>0</v>
      </c>
      <c r="R1364" s="57">
        <v>7481153.9000000004</v>
      </c>
      <c r="S1364" s="58">
        <v>0</v>
      </c>
      <c r="T1364" s="59">
        <v>7481153.9000000004</v>
      </c>
      <c r="U1364" s="60">
        <v>7481153.9000000004</v>
      </c>
      <c r="V1364" s="61">
        <f t="shared" si="60"/>
        <v>0</v>
      </c>
      <c r="W1364" s="62">
        <f t="shared" si="61"/>
        <v>0</v>
      </c>
      <c r="X1364" s="191" t="str">
        <f t="shared" si="62"/>
        <v>83005020940309505522</v>
      </c>
      <c r="Y1364" s="14"/>
      <c r="Z1364" s="4"/>
    </row>
    <row r="1365" spans="2:26" ht="90.75" x14ac:dyDescent="0.25">
      <c r="B1365" s="52" t="s">
        <v>807</v>
      </c>
      <c r="C1365" s="53" t="s">
        <v>43</v>
      </c>
      <c r="D1365" s="454" t="s">
        <v>1680</v>
      </c>
      <c r="E1365" s="455"/>
      <c r="F1365" s="455"/>
      <c r="G1365" s="455"/>
      <c r="H1365" s="455"/>
      <c r="I1365" s="455"/>
      <c r="J1365" s="456"/>
      <c r="K1365" s="54" t="s">
        <v>808</v>
      </c>
      <c r="L1365" s="55"/>
      <c r="M1365" s="325">
        <v>104717600</v>
      </c>
      <c r="N1365" s="327"/>
      <c r="O1365" s="325">
        <v>104717600</v>
      </c>
      <c r="P1365" s="327"/>
      <c r="Q1365" s="56">
        <v>0</v>
      </c>
      <c r="R1365" s="57">
        <v>104717500</v>
      </c>
      <c r="S1365" s="58">
        <v>0</v>
      </c>
      <c r="T1365" s="59">
        <v>104717500</v>
      </c>
      <c r="U1365" s="60">
        <v>104717500</v>
      </c>
      <c r="V1365" s="61">
        <f t="shared" si="60"/>
        <v>0</v>
      </c>
      <c r="W1365" s="62">
        <f t="shared" si="61"/>
        <v>0</v>
      </c>
      <c r="X1365" s="191" t="str">
        <f t="shared" si="62"/>
        <v>83005020940309605466</v>
      </c>
      <c r="Y1365" s="14"/>
      <c r="Z1365" s="4"/>
    </row>
    <row r="1366" spans="2:26" ht="45.75" x14ac:dyDescent="0.25">
      <c r="B1366" s="52" t="s">
        <v>263</v>
      </c>
      <c r="C1366" s="53" t="s">
        <v>43</v>
      </c>
      <c r="D1366" s="454" t="s">
        <v>1681</v>
      </c>
      <c r="E1366" s="455"/>
      <c r="F1366" s="455"/>
      <c r="G1366" s="455"/>
      <c r="H1366" s="455"/>
      <c r="I1366" s="455"/>
      <c r="J1366" s="456"/>
      <c r="K1366" s="54" t="s">
        <v>265</v>
      </c>
      <c r="L1366" s="55"/>
      <c r="M1366" s="325">
        <v>533565000</v>
      </c>
      <c r="N1366" s="327"/>
      <c r="O1366" s="325">
        <v>533565000</v>
      </c>
      <c r="P1366" s="327"/>
      <c r="Q1366" s="56">
        <v>0</v>
      </c>
      <c r="R1366" s="57">
        <v>533565000</v>
      </c>
      <c r="S1366" s="58">
        <v>185062858.09999999</v>
      </c>
      <c r="T1366" s="59">
        <v>533565000</v>
      </c>
      <c r="U1366" s="60">
        <v>533565000</v>
      </c>
      <c r="V1366" s="61">
        <f t="shared" si="60"/>
        <v>0</v>
      </c>
      <c r="W1366" s="62">
        <f t="shared" si="61"/>
        <v>0</v>
      </c>
      <c r="X1366" s="191" t="str">
        <f t="shared" si="62"/>
        <v>8300502095F552430414</v>
      </c>
      <c r="Y1366" s="14"/>
      <c r="Z1366" s="4"/>
    </row>
    <row r="1367" spans="2:26" ht="23.25" x14ac:dyDescent="0.25">
      <c r="B1367" s="52" t="s">
        <v>58</v>
      </c>
      <c r="C1367" s="53" t="s">
        <v>43</v>
      </c>
      <c r="D1367" s="454" t="s">
        <v>1682</v>
      </c>
      <c r="E1367" s="455"/>
      <c r="F1367" s="455"/>
      <c r="G1367" s="455"/>
      <c r="H1367" s="455"/>
      <c r="I1367" s="455"/>
      <c r="J1367" s="456"/>
      <c r="K1367" s="54" t="s">
        <v>59</v>
      </c>
      <c r="L1367" s="55"/>
      <c r="M1367" s="325">
        <v>70015000</v>
      </c>
      <c r="N1367" s="327"/>
      <c r="O1367" s="325">
        <v>70015000</v>
      </c>
      <c r="P1367" s="327"/>
      <c r="Q1367" s="56">
        <v>0</v>
      </c>
      <c r="R1367" s="57">
        <v>67225000</v>
      </c>
      <c r="S1367" s="58">
        <v>0</v>
      </c>
      <c r="T1367" s="59">
        <v>67225000</v>
      </c>
      <c r="U1367" s="60">
        <v>67225000</v>
      </c>
      <c r="V1367" s="61">
        <f t="shared" si="60"/>
        <v>0</v>
      </c>
      <c r="W1367" s="62">
        <f t="shared" si="61"/>
        <v>0</v>
      </c>
      <c r="X1367" s="191" t="str">
        <f t="shared" si="62"/>
        <v>83005029990020550244</v>
      </c>
      <c r="Y1367" s="14"/>
      <c r="Z1367" s="4"/>
    </row>
    <row r="1368" spans="2:26" ht="23.25" x14ac:dyDescent="0.25">
      <c r="B1368" s="52" t="s">
        <v>256</v>
      </c>
      <c r="C1368" s="53" t="s">
        <v>43</v>
      </c>
      <c r="D1368" s="454" t="s">
        <v>1682</v>
      </c>
      <c r="E1368" s="455"/>
      <c r="F1368" s="455"/>
      <c r="G1368" s="455"/>
      <c r="H1368" s="455"/>
      <c r="I1368" s="455"/>
      <c r="J1368" s="456"/>
      <c r="K1368" s="54" t="s">
        <v>260</v>
      </c>
      <c r="L1368" s="55"/>
      <c r="M1368" s="325">
        <v>389230</v>
      </c>
      <c r="N1368" s="327"/>
      <c r="O1368" s="325">
        <v>389230</v>
      </c>
      <c r="P1368" s="327"/>
      <c r="Q1368" s="56">
        <v>0</v>
      </c>
      <c r="R1368" s="57">
        <v>389230</v>
      </c>
      <c r="S1368" s="58">
        <v>0</v>
      </c>
      <c r="T1368" s="59">
        <v>389230</v>
      </c>
      <c r="U1368" s="60">
        <v>389230</v>
      </c>
      <c r="V1368" s="61">
        <f t="shared" ref="V1368:V1431" si="63">R1368-U1368</f>
        <v>0</v>
      </c>
      <c r="W1368" s="62">
        <f t="shared" ref="W1368:W1431" si="64">T1368-U1368</f>
        <v>0</v>
      </c>
      <c r="X1368" s="191" t="str">
        <f t="shared" ref="X1368:X1431" si="65">IF(D1368="","00000000000000000",D1368)&amp;IF(K1368="","000",K1368)</f>
        <v>83005029990020550612</v>
      </c>
      <c r="Y1368" s="14"/>
      <c r="Z1368" s="4"/>
    </row>
    <row r="1369" spans="2:26" ht="57" x14ac:dyDescent="0.25">
      <c r="B1369" s="52" t="s">
        <v>230</v>
      </c>
      <c r="C1369" s="53" t="s">
        <v>43</v>
      </c>
      <c r="D1369" s="454" t="s">
        <v>1683</v>
      </c>
      <c r="E1369" s="455"/>
      <c r="F1369" s="455"/>
      <c r="G1369" s="455"/>
      <c r="H1369" s="455"/>
      <c r="I1369" s="455"/>
      <c r="J1369" s="456"/>
      <c r="K1369" s="54" t="s">
        <v>232</v>
      </c>
      <c r="L1369" s="55"/>
      <c r="M1369" s="325">
        <v>6069000</v>
      </c>
      <c r="N1369" s="327"/>
      <c r="O1369" s="325">
        <v>6069000</v>
      </c>
      <c r="P1369" s="327"/>
      <c r="Q1369" s="56">
        <v>0</v>
      </c>
      <c r="R1369" s="57">
        <v>6069000</v>
      </c>
      <c r="S1369" s="58">
        <v>0</v>
      </c>
      <c r="T1369" s="59">
        <v>6069000</v>
      </c>
      <c r="U1369" s="60">
        <v>6069000</v>
      </c>
      <c r="V1369" s="61">
        <f t="shared" si="63"/>
        <v>0</v>
      </c>
      <c r="W1369" s="62">
        <f t="shared" si="64"/>
        <v>0</v>
      </c>
      <c r="X1369" s="191" t="str">
        <f t="shared" si="65"/>
        <v>830050305405R2990521</v>
      </c>
      <c r="Y1369" s="14"/>
      <c r="Z1369" s="4"/>
    </row>
    <row r="1370" spans="2:26" ht="57" x14ac:dyDescent="0.25">
      <c r="B1370" s="52" t="s">
        <v>230</v>
      </c>
      <c r="C1370" s="53" t="s">
        <v>43</v>
      </c>
      <c r="D1370" s="454" t="s">
        <v>1684</v>
      </c>
      <c r="E1370" s="455"/>
      <c r="F1370" s="455"/>
      <c r="G1370" s="455"/>
      <c r="H1370" s="455"/>
      <c r="I1370" s="455"/>
      <c r="J1370" s="456"/>
      <c r="K1370" s="54" t="s">
        <v>232</v>
      </c>
      <c r="L1370" s="55"/>
      <c r="M1370" s="325">
        <v>251567000</v>
      </c>
      <c r="N1370" s="327"/>
      <c r="O1370" s="325">
        <v>251567000</v>
      </c>
      <c r="P1370" s="327"/>
      <c r="Q1370" s="56">
        <v>0</v>
      </c>
      <c r="R1370" s="57">
        <v>248940825.87</v>
      </c>
      <c r="S1370" s="58">
        <v>0</v>
      </c>
      <c r="T1370" s="59">
        <v>248940825.87</v>
      </c>
      <c r="U1370" s="60">
        <v>248940825.87</v>
      </c>
      <c r="V1370" s="61">
        <f t="shared" si="63"/>
        <v>0</v>
      </c>
      <c r="W1370" s="62">
        <f t="shared" si="64"/>
        <v>0</v>
      </c>
      <c r="X1370" s="191" t="str">
        <f t="shared" si="65"/>
        <v>83005030920271340521</v>
      </c>
      <c r="Y1370" s="14"/>
      <c r="Z1370" s="4"/>
    </row>
    <row r="1371" spans="2:26" x14ac:dyDescent="0.25">
      <c r="B1371" s="52" t="s">
        <v>151</v>
      </c>
      <c r="C1371" s="53" t="s">
        <v>43</v>
      </c>
      <c r="D1371" s="454" t="s">
        <v>1685</v>
      </c>
      <c r="E1371" s="455"/>
      <c r="F1371" s="455"/>
      <c r="G1371" s="455"/>
      <c r="H1371" s="455"/>
      <c r="I1371" s="455"/>
      <c r="J1371" s="456"/>
      <c r="K1371" s="54" t="s">
        <v>154</v>
      </c>
      <c r="L1371" s="55"/>
      <c r="M1371" s="325">
        <v>2067100</v>
      </c>
      <c r="N1371" s="327"/>
      <c r="O1371" s="325">
        <v>2067100</v>
      </c>
      <c r="P1371" s="327"/>
      <c r="Q1371" s="56">
        <v>0</v>
      </c>
      <c r="R1371" s="57">
        <v>1499676.6</v>
      </c>
      <c r="S1371" s="58">
        <v>0</v>
      </c>
      <c r="T1371" s="59">
        <v>1499676.6</v>
      </c>
      <c r="U1371" s="60">
        <v>1499676.6</v>
      </c>
      <c r="V1371" s="61">
        <f t="shared" si="63"/>
        <v>0</v>
      </c>
      <c r="W1371" s="62">
        <f t="shared" si="64"/>
        <v>0</v>
      </c>
      <c r="X1371" s="191" t="str">
        <f t="shared" si="65"/>
        <v>83005030920371350530</v>
      </c>
      <c r="Y1371" s="14"/>
      <c r="Z1371" s="4"/>
    </row>
    <row r="1372" spans="2:26" ht="34.5" x14ac:dyDescent="0.25">
      <c r="B1372" s="52" t="s">
        <v>56</v>
      </c>
      <c r="C1372" s="53" t="s">
        <v>43</v>
      </c>
      <c r="D1372" s="454" t="s">
        <v>1686</v>
      </c>
      <c r="E1372" s="455"/>
      <c r="F1372" s="455"/>
      <c r="G1372" s="455"/>
      <c r="H1372" s="455"/>
      <c r="I1372" s="455"/>
      <c r="J1372" s="456"/>
      <c r="K1372" s="54" t="s">
        <v>57</v>
      </c>
      <c r="L1372" s="55"/>
      <c r="M1372" s="325">
        <v>40000</v>
      </c>
      <c r="N1372" s="327"/>
      <c r="O1372" s="325">
        <v>40000</v>
      </c>
      <c r="P1372" s="327"/>
      <c r="Q1372" s="56">
        <v>0</v>
      </c>
      <c r="R1372" s="57">
        <v>39950</v>
      </c>
      <c r="S1372" s="58">
        <v>0</v>
      </c>
      <c r="T1372" s="59">
        <v>39950</v>
      </c>
      <c r="U1372" s="60">
        <v>39950</v>
      </c>
      <c r="V1372" s="61">
        <f t="shared" si="63"/>
        <v>0</v>
      </c>
      <c r="W1372" s="62">
        <f t="shared" si="64"/>
        <v>0</v>
      </c>
      <c r="X1372" s="191" t="str">
        <f t="shared" si="65"/>
        <v>83005030920460320242</v>
      </c>
      <c r="Y1372" s="14"/>
      <c r="Z1372" s="4"/>
    </row>
    <row r="1373" spans="2:26" ht="23.25" x14ac:dyDescent="0.25">
      <c r="B1373" s="52" t="s">
        <v>58</v>
      </c>
      <c r="C1373" s="53" t="s">
        <v>43</v>
      </c>
      <c r="D1373" s="454" t="s">
        <v>1686</v>
      </c>
      <c r="E1373" s="455"/>
      <c r="F1373" s="455"/>
      <c r="G1373" s="455"/>
      <c r="H1373" s="455"/>
      <c r="I1373" s="455"/>
      <c r="J1373" s="456"/>
      <c r="K1373" s="54" t="s">
        <v>59</v>
      </c>
      <c r="L1373" s="55"/>
      <c r="M1373" s="325">
        <v>160000</v>
      </c>
      <c r="N1373" s="327"/>
      <c r="O1373" s="325">
        <v>160000</v>
      </c>
      <c r="P1373" s="327"/>
      <c r="Q1373" s="56">
        <v>0</v>
      </c>
      <c r="R1373" s="57">
        <v>58576.800000000003</v>
      </c>
      <c r="S1373" s="58">
        <v>0</v>
      </c>
      <c r="T1373" s="59">
        <v>58576.800000000003</v>
      </c>
      <c r="U1373" s="60">
        <v>58576.800000000003</v>
      </c>
      <c r="V1373" s="61">
        <f t="shared" si="63"/>
        <v>0</v>
      </c>
      <c r="W1373" s="62">
        <f t="shared" si="64"/>
        <v>0</v>
      </c>
      <c r="X1373" s="191" t="str">
        <f t="shared" si="65"/>
        <v>83005030920460320244</v>
      </c>
      <c r="Y1373" s="14"/>
      <c r="Z1373" s="4"/>
    </row>
    <row r="1374" spans="2:26" x14ac:dyDescent="0.25">
      <c r="B1374" s="52" t="s">
        <v>105</v>
      </c>
      <c r="C1374" s="53" t="s">
        <v>43</v>
      </c>
      <c r="D1374" s="454" t="s">
        <v>1687</v>
      </c>
      <c r="E1374" s="455"/>
      <c r="F1374" s="455"/>
      <c r="G1374" s="455"/>
      <c r="H1374" s="455"/>
      <c r="I1374" s="455"/>
      <c r="J1374" s="456"/>
      <c r="K1374" s="54" t="s">
        <v>107</v>
      </c>
      <c r="L1374" s="55"/>
      <c r="M1374" s="325">
        <v>1800000</v>
      </c>
      <c r="N1374" s="327"/>
      <c r="O1374" s="325">
        <v>1800000</v>
      </c>
      <c r="P1374" s="327"/>
      <c r="Q1374" s="56">
        <v>0</v>
      </c>
      <c r="R1374" s="57">
        <v>1800000</v>
      </c>
      <c r="S1374" s="58">
        <v>0</v>
      </c>
      <c r="T1374" s="59">
        <v>1800000</v>
      </c>
      <c r="U1374" s="60">
        <v>1800000</v>
      </c>
      <c r="V1374" s="61">
        <f t="shared" si="63"/>
        <v>0</v>
      </c>
      <c r="W1374" s="62">
        <f t="shared" si="64"/>
        <v>0</v>
      </c>
      <c r="X1374" s="191" t="str">
        <f t="shared" si="65"/>
        <v>83005030920471360540</v>
      </c>
      <c r="Y1374" s="14"/>
      <c r="Z1374" s="4"/>
    </row>
    <row r="1375" spans="2:26" ht="23.25" x14ac:dyDescent="0.25">
      <c r="B1375" s="52" t="s">
        <v>58</v>
      </c>
      <c r="C1375" s="53" t="s">
        <v>43</v>
      </c>
      <c r="D1375" s="454" t="s">
        <v>1688</v>
      </c>
      <c r="E1375" s="455"/>
      <c r="F1375" s="455"/>
      <c r="G1375" s="455"/>
      <c r="H1375" s="455"/>
      <c r="I1375" s="455"/>
      <c r="J1375" s="456"/>
      <c r="K1375" s="54" t="s">
        <v>59</v>
      </c>
      <c r="L1375" s="55"/>
      <c r="M1375" s="325">
        <v>1443525300</v>
      </c>
      <c r="N1375" s="327"/>
      <c r="O1375" s="325">
        <v>1443525300</v>
      </c>
      <c r="P1375" s="327"/>
      <c r="Q1375" s="56">
        <v>0</v>
      </c>
      <c r="R1375" s="57">
        <v>1443410630.6800001</v>
      </c>
      <c r="S1375" s="58">
        <v>944915941.88</v>
      </c>
      <c r="T1375" s="59">
        <v>1443410630.6800001</v>
      </c>
      <c r="U1375" s="60">
        <v>1443410630.6800001</v>
      </c>
      <c r="V1375" s="61">
        <f t="shared" si="63"/>
        <v>0</v>
      </c>
      <c r="W1375" s="62">
        <f t="shared" si="64"/>
        <v>0</v>
      </c>
      <c r="X1375" s="191" t="str">
        <f t="shared" si="65"/>
        <v>83005030921241320244</v>
      </c>
      <c r="Y1375" s="14"/>
      <c r="Z1375" s="4"/>
    </row>
    <row r="1376" spans="2:26" x14ac:dyDescent="0.25">
      <c r="B1376" s="52" t="s">
        <v>302</v>
      </c>
      <c r="C1376" s="53" t="s">
        <v>43</v>
      </c>
      <c r="D1376" s="454" t="s">
        <v>1689</v>
      </c>
      <c r="E1376" s="455"/>
      <c r="F1376" s="455"/>
      <c r="G1376" s="455"/>
      <c r="H1376" s="455"/>
      <c r="I1376" s="455"/>
      <c r="J1376" s="456"/>
      <c r="K1376" s="54" t="s">
        <v>304</v>
      </c>
      <c r="L1376" s="55"/>
      <c r="M1376" s="325">
        <v>311348800</v>
      </c>
      <c r="N1376" s="327"/>
      <c r="O1376" s="325">
        <v>311348800</v>
      </c>
      <c r="P1376" s="327"/>
      <c r="Q1376" s="56">
        <v>0</v>
      </c>
      <c r="R1376" s="57">
        <v>297743620.68000001</v>
      </c>
      <c r="S1376" s="58">
        <v>0</v>
      </c>
      <c r="T1376" s="59">
        <v>297743620.68000001</v>
      </c>
      <c r="U1376" s="60">
        <v>297743620.68000001</v>
      </c>
      <c r="V1376" s="61">
        <f t="shared" si="63"/>
        <v>0</v>
      </c>
      <c r="W1376" s="62">
        <f t="shared" si="64"/>
        <v>0</v>
      </c>
      <c r="X1376" s="191" t="str">
        <f t="shared" si="65"/>
        <v>83005030921271320523</v>
      </c>
      <c r="Y1376" s="14"/>
      <c r="Z1376" s="4"/>
    </row>
    <row r="1377" spans="2:26" x14ac:dyDescent="0.25">
      <c r="B1377" s="52" t="s">
        <v>105</v>
      </c>
      <c r="C1377" s="53" t="s">
        <v>43</v>
      </c>
      <c r="D1377" s="454" t="s">
        <v>1690</v>
      </c>
      <c r="E1377" s="455"/>
      <c r="F1377" s="455"/>
      <c r="G1377" s="455"/>
      <c r="H1377" s="455"/>
      <c r="I1377" s="455"/>
      <c r="J1377" s="456"/>
      <c r="K1377" s="54" t="s">
        <v>107</v>
      </c>
      <c r="L1377" s="55"/>
      <c r="M1377" s="325">
        <v>593525000</v>
      </c>
      <c r="N1377" s="327"/>
      <c r="O1377" s="325">
        <v>593525000</v>
      </c>
      <c r="P1377" s="327"/>
      <c r="Q1377" s="56">
        <v>0</v>
      </c>
      <c r="R1377" s="57">
        <v>568827931.53999996</v>
      </c>
      <c r="S1377" s="58">
        <v>0</v>
      </c>
      <c r="T1377" s="59">
        <v>568827931.53999996</v>
      </c>
      <c r="U1377" s="60">
        <v>568827931.53999996</v>
      </c>
      <c r="V1377" s="61">
        <f t="shared" si="63"/>
        <v>0</v>
      </c>
      <c r="W1377" s="62">
        <f t="shared" si="64"/>
        <v>0</v>
      </c>
      <c r="X1377" s="191" t="str">
        <f t="shared" si="65"/>
        <v>83005031610271450540</v>
      </c>
      <c r="Y1377" s="14"/>
      <c r="Z1377" s="4"/>
    </row>
    <row r="1378" spans="2:26" x14ac:dyDescent="0.25">
      <c r="B1378" s="52" t="s">
        <v>302</v>
      </c>
      <c r="C1378" s="53" t="s">
        <v>43</v>
      </c>
      <c r="D1378" s="454" t="s">
        <v>1691</v>
      </c>
      <c r="E1378" s="455"/>
      <c r="F1378" s="455"/>
      <c r="G1378" s="455"/>
      <c r="H1378" s="455"/>
      <c r="I1378" s="455"/>
      <c r="J1378" s="456"/>
      <c r="K1378" s="54" t="s">
        <v>304</v>
      </c>
      <c r="L1378" s="55"/>
      <c r="M1378" s="325">
        <v>416649700</v>
      </c>
      <c r="N1378" s="327"/>
      <c r="O1378" s="325">
        <v>416649700</v>
      </c>
      <c r="P1378" s="327"/>
      <c r="Q1378" s="56">
        <v>0</v>
      </c>
      <c r="R1378" s="57">
        <v>416647916.69</v>
      </c>
      <c r="S1378" s="58">
        <v>0</v>
      </c>
      <c r="T1378" s="59">
        <v>416647916.69</v>
      </c>
      <c r="U1378" s="60">
        <v>416647916.69</v>
      </c>
      <c r="V1378" s="61">
        <f t="shared" si="63"/>
        <v>0</v>
      </c>
      <c r="W1378" s="62">
        <f t="shared" si="64"/>
        <v>0</v>
      </c>
      <c r="X1378" s="191" t="str">
        <f t="shared" si="65"/>
        <v>8300503161F255550523</v>
      </c>
      <c r="Y1378" s="14"/>
      <c r="Z1378" s="4"/>
    </row>
    <row r="1379" spans="2:26" x14ac:dyDescent="0.25">
      <c r="B1379" s="52" t="s">
        <v>302</v>
      </c>
      <c r="C1379" s="53" t="s">
        <v>43</v>
      </c>
      <c r="D1379" s="454" t="s">
        <v>1692</v>
      </c>
      <c r="E1379" s="455"/>
      <c r="F1379" s="455"/>
      <c r="G1379" s="455"/>
      <c r="H1379" s="455"/>
      <c r="I1379" s="455"/>
      <c r="J1379" s="456"/>
      <c r="K1379" s="54" t="s">
        <v>304</v>
      </c>
      <c r="L1379" s="55"/>
      <c r="M1379" s="325">
        <v>507292900</v>
      </c>
      <c r="N1379" s="327"/>
      <c r="O1379" s="325">
        <v>507292900</v>
      </c>
      <c r="P1379" s="327"/>
      <c r="Q1379" s="56">
        <v>0</v>
      </c>
      <c r="R1379" s="57">
        <v>473014662.20999998</v>
      </c>
      <c r="S1379" s="58">
        <v>0</v>
      </c>
      <c r="T1379" s="59">
        <v>473014662.20999998</v>
      </c>
      <c r="U1379" s="60">
        <v>473014662.20999998</v>
      </c>
      <c r="V1379" s="61">
        <f t="shared" si="63"/>
        <v>0</v>
      </c>
      <c r="W1379" s="62">
        <f t="shared" si="64"/>
        <v>0</v>
      </c>
      <c r="X1379" s="191" t="str">
        <f t="shared" si="65"/>
        <v>8300503161F2F0001523</v>
      </c>
      <c r="Y1379" s="14"/>
      <c r="Z1379" s="4"/>
    </row>
    <row r="1380" spans="2:26" x14ac:dyDescent="0.25">
      <c r="B1380" s="52" t="s">
        <v>105</v>
      </c>
      <c r="C1380" s="53" t="s">
        <v>43</v>
      </c>
      <c r="D1380" s="454" t="s">
        <v>1693</v>
      </c>
      <c r="E1380" s="455"/>
      <c r="F1380" s="455"/>
      <c r="G1380" s="455"/>
      <c r="H1380" s="455"/>
      <c r="I1380" s="455"/>
      <c r="J1380" s="456"/>
      <c r="K1380" s="54" t="s">
        <v>107</v>
      </c>
      <c r="L1380" s="55"/>
      <c r="M1380" s="325">
        <v>30910000</v>
      </c>
      <c r="N1380" s="327"/>
      <c r="O1380" s="325">
        <v>30910000</v>
      </c>
      <c r="P1380" s="327"/>
      <c r="Q1380" s="56">
        <v>0</v>
      </c>
      <c r="R1380" s="57">
        <v>30684243.25</v>
      </c>
      <c r="S1380" s="58">
        <v>0</v>
      </c>
      <c r="T1380" s="59">
        <v>30684243.25</v>
      </c>
      <c r="U1380" s="60">
        <v>30684243.25</v>
      </c>
      <c r="V1380" s="61">
        <f t="shared" si="63"/>
        <v>0</v>
      </c>
      <c r="W1380" s="62">
        <f t="shared" si="64"/>
        <v>0</v>
      </c>
      <c r="X1380" s="191" t="str">
        <f t="shared" si="65"/>
        <v>83005039990070720540</v>
      </c>
      <c r="Y1380" s="14"/>
      <c r="Z1380" s="4"/>
    </row>
    <row r="1381" spans="2:26" ht="34.5" x14ac:dyDescent="0.25">
      <c r="B1381" s="52" t="s">
        <v>45</v>
      </c>
      <c r="C1381" s="53" t="s">
        <v>43</v>
      </c>
      <c r="D1381" s="454" t="s">
        <v>1694</v>
      </c>
      <c r="E1381" s="455"/>
      <c r="F1381" s="455"/>
      <c r="G1381" s="455"/>
      <c r="H1381" s="455"/>
      <c r="I1381" s="455"/>
      <c r="J1381" s="456"/>
      <c r="K1381" s="54" t="s">
        <v>49</v>
      </c>
      <c r="L1381" s="55"/>
      <c r="M1381" s="325">
        <v>46172819.32</v>
      </c>
      <c r="N1381" s="327"/>
      <c r="O1381" s="325">
        <v>46172819.32</v>
      </c>
      <c r="P1381" s="327"/>
      <c r="Q1381" s="56">
        <v>0</v>
      </c>
      <c r="R1381" s="57">
        <v>46172819.32</v>
      </c>
      <c r="S1381" s="58">
        <v>0</v>
      </c>
      <c r="T1381" s="59">
        <v>45982098.960000001</v>
      </c>
      <c r="U1381" s="60">
        <v>45982098.960000001</v>
      </c>
      <c r="V1381" s="61">
        <f t="shared" si="63"/>
        <v>190720.3599999994</v>
      </c>
      <c r="W1381" s="62">
        <f t="shared" si="64"/>
        <v>0</v>
      </c>
      <c r="X1381" s="191" t="str">
        <f t="shared" si="65"/>
        <v>83005050930190019121</v>
      </c>
      <c r="Y1381" s="14"/>
      <c r="Z1381" s="4"/>
    </row>
    <row r="1382" spans="2:26" ht="45.75" x14ac:dyDescent="0.25">
      <c r="B1382" s="52" t="s">
        <v>54</v>
      </c>
      <c r="C1382" s="53" t="s">
        <v>43</v>
      </c>
      <c r="D1382" s="454" t="s">
        <v>1694</v>
      </c>
      <c r="E1382" s="455"/>
      <c r="F1382" s="455"/>
      <c r="G1382" s="455"/>
      <c r="H1382" s="455"/>
      <c r="I1382" s="455"/>
      <c r="J1382" s="456"/>
      <c r="K1382" s="54" t="s">
        <v>55</v>
      </c>
      <c r="L1382" s="55"/>
      <c r="M1382" s="325">
        <v>3476000</v>
      </c>
      <c r="N1382" s="327"/>
      <c r="O1382" s="325">
        <v>3476000</v>
      </c>
      <c r="P1382" s="327"/>
      <c r="Q1382" s="56">
        <v>0</v>
      </c>
      <c r="R1382" s="57">
        <v>708791.37</v>
      </c>
      <c r="S1382" s="58">
        <v>0</v>
      </c>
      <c r="T1382" s="59">
        <v>708791.37</v>
      </c>
      <c r="U1382" s="60">
        <v>708791.37</v>
      </c>
      <c r="V1382" s="61">
        <f t="shared" si="63"/>
        <v>0</v>
      </c>
      <c r="W1382" s="62">
        <f t="shared" si="64"/>
        <v>0</v>
      </c>
      <c r="X1382" s="191" t="str">
        <f t="shared" si="65"/>
        <v>83005050930190019122</v>
      </c>
      <c r="Y1382" s="14"/>
      <c r="Z1382" s="4"/>
    </row>
    <row r="1383" spans="2:26" ht="68.25" x14ac:dyDescent="0.25">
      <c r="B1383" s="52" t="s">
        <v>50</v>
      </c>
      <c r="C1383" s="53" t="s">
        <v>43</v>
      </c>
      <c r="D1383" s="454" t="s">
        <v>1694</v>
      </c>
      <c r="E1383" s="455"/>
      <c r="F1383" s="455"/>
      <c r="G1383" s="455"/>
      <c r="H1383" s="455"/>
      <c r="I1383" s="455"/>
      <c r="J1383" s="456"/>
      <c r="K1383" s="54" t="s">
        <v>51</v>
      </c>
      <c r="L1383" s="55"/>
      <c r="M1383" s="325">
        <v>13920073.68</v>
      </c>
      <c r="N1383" s="327"/>
      <c r="O1383" s="325">
        <v>13920073.68</v>
      </c>
      <c r="P1383" s="327"/>
      <c r="Q1383" s="56">
        <v>0</v>
      </c>
      <c r="R1383" s="57">
        <v>13316790.550000001</v>
      </c>
      <c r="S1383" s="58">
        <v>0</v>
      </c>
      <c r="T1383" s="59">
        <v>13316790.550000001</v>
      </c>
      <c r="U1383" s="60">
        <v>13316790.550000001</v>
      </c>
      <c r="V1383" s="61">
        <f t="shared" si="63"/>
        <v>0</v>
      </c>
      <c r="W1383" s="62">
        <f t="shared" si="64"/>
        <v>0</v>
      </c>
      <c r="X1383" s="191" t="str">
        <f t="shared" si="65"/>
        <v>83005050930190019129</v>
      </c>
      <c r="Y1383" s="14"/>
      <c r="Z1383" s="4"/>
    </row>
    <row r="1384" spans="2:26" ht="34.5" x14ac:dyDescent="0.25">
      <c r="B1384" s="52" t="s">
        <v>56</v>
      </c>
      <c r="C1384" s="53" t="s">
        <v>43</v>
      </c>
      <c r="D1384" s="454" t="s">
        <v>1694</v>
      </c>
      <c r="E1384" s="455"/>
      <c r="F1384" s="455"/>
      <c r="G1384" s="455"/>
      <c r="H1384" s="455"/>
      <c r="I1384" s="455"/>
      <c r="J1384" s="456"/>
      <c r="K1384" s="54" t="s">
        <v>57</v>
      </c>
      <c r="L1384" s="55"/>
      <c r="M1384" s="325">
        <v>4755000</v>
      </c>
      <c r="N1384" s="327"/>
      <c r="O1384" s="325">
        <v>4755000</v>
      </c>
      <c r="P1384" s="327"/>
      <c r="Q1384" s="56">
        <v>0</v>
      </c>
      <c r="R1384" s="57">
        <v>4183849.76</v>
      </c>
      <c r="S1384" s="58">
        <v>0</v>
      </c>
      <c r="T1384" s="59">
        <v>4183849.76</v>
      </c>
      <c r="U1384" s="60">
        <v>4183849.76</v>
      </c>
      <c r="V1384" s="61">
        <f t="shared" si="63"/>
        <v>0</v>
      </c>
      <c r="W1384" s="62">
        <f t="shared" si="64"/>
        <v>0</v>
      </c>
      <c r="X1384" s="191" t="str">
        <f t="shared" si="65"/>
        <v>83005050930190019242</v>
      </c>
      <c r="Y1384" s="14"/>
      <c r="Z1384" s="4"/>
    </row>
    <row r="1385" spans="2:26" ht="23.25" x14ac:dyDescent="0.25">
      <c r="B1385" s="52" t="s">
        <v>58</v>
      </c>
      <c r="C1385" s="53" t="s">
        <v>43</v>
      </c>
      <c r="D1385" s="454" t="s">
        <v>1694</v>
      </c>
      <c r="E1385" s="455"/>
      <c r="F1385" s="455"/>
      <c r="G1385" s="455"/>
      <c r="H1385" s="455"/>
      <c r="I1385" s="455"/>
      <c r="J1385" s="456"/>
      <c r="K1385" s="54" t="s">
        <v>59</v>
      </c>
      <c r="L1385" s="55"/>
      <c r="M1385" s="325">
        <v>2136200</v>
      </c>
      <c r="N1385" s="327"/>
      <c r="O1385" s="325">
        <v>2136200</v>
      </c>
      <c r="P1385" s="327"/>
      <c r="Q1385" s="56">
        <v>0</v>
      </c>
      <c r="R1385" s="57">
        <v>1968110.39</v>
      </c>
      <c r="S1385" s="58">
        <v>466158.42</v>
      </c>
      <c r="T1385" s="59">
        <v>1968110.39</v>
      </c>
      <c r="U1385" s="60">
        <v>1968110.39</v>
      </c>
      <c r="V1385" s="61">
        <f t="shared" si="63"/>
        <v>0</v>
      </c>
      <c r="W1385" s="62">
        <f t="shared" si="64"/>
        <v>0</v>
      </c>
      <c r="X1385" s="191" t="str">
        <f t="shared" si="65"/>
        <v>83005050930190019244</v>
      </c>
      <c r="Y1385" s="14"/>
      <c r="Z1385" s="4"/>
    </row>
    <row r="1386" spans="2:26" x14ac:dyDescent="0.25">
      <c r="B1386" s="52" t="s">
        <v>84</v>
      </c>
      <c r="C1386" s="53" t="s">
        <v>43</v>
      </c>
      <c r="D1386" s="454" t="s">
        <v>1694</v>
      </c>
      <c r="E1386" s="455"/>
      <c r="F1386" s="455"/>
      <c r="G1386" s="455"/>
      <c r="H1386" s="455"/>
      <c r="I1386" s="455"/>
      <c r="J1386" s="456"/>
      <c r="K1386" s="54" t="s">
        <v>85</v>
      </c>
      <c r="L1386" s="55"/>
      <c r="M1386" s="325">
        <v>2201000</v>
      </c>
      <c r="N1386" s="327"/>
      <c r="O1386" s="325">
        <v>2201000</v>
      </c>
      <c r="P1386" s="327"/>
      <c r="Q1386" s="56">
        <v>0</v>
      </c>
      <c r="R1386" s="57">
        <v>1546977.97</v>
      </c>
      <c r="S1386" s="58">
        <v>0</v>
      </c>
      <c r="T1386" s="59">
        <v>1546977.97</v>
      </c>
      <c r="U1386" s="60">
        <v>1546977.97</v>
      </c>
      <c r="V1386" s="61">
        <f t="shared" si="63"/>
        <v>0</v>
      </c>
      <c r="W1386" s="62">
        <f t="shared" si="64"/>
        <v>0</v>
      </c>
      <c r="X1386" s="191" t="str">
        <f t="shared" si="65"/>
        <v>83005050930190019247</v>
      </c>
      <c r="Y1386" s="14"/>
      <c r="Z1386" s="4"/>
    </row>
    <row r="1387" spans="2:26" ht="23.25" x14ac:dyDescent="0.25">
      <c r="B1387" s="52" t="s">
        <v>86</v>
      </c>
      <c r="C1387" s="53" t="s">
        <v>43</v>
      </c>
      <c r="D1387" s="454" t="s">
        <v>1694</v>
      </c>
      <c r="E1387" s="455"/>
      <c r="F1387" s="455"/>
      <c r="G1387" s="455"/>
      <c r="H1387" s="455"/>
      <c r="I1387" s="455"/>
      <c r="J1387" s="456"/>
      <c r="K1387" s="54" t="s">
        <v>87</v>
      </c>
      <c r="L1387" s="55"/>
      <c r="M1387" s="325">
        <v>123800</v>
      </c>
      <c r="N1387" s="327"/>
      <c r="O1387" s="325">
        <v>123800</v>
      </c>
      <c r="P1387" s="327"/>
      <c r="Q1387" s="56">
        <v>0</v>
      </c>
      <c r="R1387" s="57">
        <v>121610</v>
      </c>
      <c r="S1387" s="58">
        <v>0</v>
      </c>
      <c r="T1387" s="59">
        <v>121610</v>
      </c>
      <c r="U1387" s="60">
        <v>121610</v>
      </c>
      <c r="V1387" s="61">
        <f t="shared" si="63"/>
        <v>0</v>
      </c>
      <c r="W1387" s="62">
        <f t="shared" si="64"/>
        <v>0</v>
      </c>
      <c r="X1387" s="191" t="str">
        <f t="shared" si="65"/>
        <v>83005050930190019851</v>
      </c>
      <c r="Y1387" s="14"/>
      <c r="Z1387" s="4"/>
    </row>
    <row r="1388" spans="2:26" x14ac:dyDescent="0.25">
      <c r="B1388" s="52" t="s">
        <v>65</v>
      </c>
      <c r="C1388" s="53" t="s">
        <v>43</v>
      </c>
      <c r="D1388" s="454" t="s">
        <v>1694</v>
      </c>
      <c r="E1388" s="455"/>
      <c r="F1388" s="455"/>
      <c r="G1388" s="455"/>
      <c r="H1388" s="455"/>
      <c r="I1388" s="455"/>
      <c r="J1388" s="456"/>
      <c r="K1388" s="54" t="s">
        <v>66</v>
      </c>
      <c r="L1388" s="55"/>
      <c r="M1388" s="325">
        <v>4000</v>
      </c>
      <c r="N1388" s="327"/>
      <c r="O1388" s="325">
        <v>4000</v>
      </c>
      <c r="P1388" s="327"/>
      <c r="Q1388" s="56">
        <v>0</v>
      </c>
      <c r="R1388" s="57">
        <v>0</v>
      </c>
      <c r="S1388" s="58">
        <v>0</v>
      </c>
      <c r="T1388" s="59">
        <v>0</v>
      </c>
      <c r="U1388" s="60">
        <v>0</v>
      </c>
      <c r="V1388" s="61">
        <f t="shared" si="63"/>
        <v>0</v>
      </c>
      <c r="W1388" s="62">
        <f t="shared" si="64"/>
        <v>0</v>
      </c>
      <c r="X1388" s="191" t="str">
        <f t="shared" si="65"/>
        <v>83005050930190019852</v>
      </c>
      <c r="Y1388" s="14"/>
      <c r="Z1388" s="4"/>
    </row>
    <row r="1389" spans="2:26" x14ac:dyDescent="0.25">
      <c r="B1389" s="52" t="s">
        <v>105</v>
      </c>
      <c r="C1389" s="53" t="s">
        <v>43</v>
      </c>
      <c r="D1389" s="454" t="s">
        <v>1695</v>
      </c>
      <c r="E1389" s="455"/>
      <c r="F1389" s="455"/>
      <c r="G1389" s="455"/>
      <c r="H1389" s="455"/>
      <c r="I1389" s="455"/>
      <c r="J1389" s="456"/>
      <c r="K1389" s="54" t="s">
        <v>107</v>
      </c>
      <c r="L1389" s="55"/>
      <c r="M1389" s="325">
        <v>200000000</v>
      </c>
      <c r="N1389" s="327"/>
      <c r="O1389" s="325">
        <v>200000000</v>
      </c>
      <c r="P1389" s="327"/>
      <c r="Q1389" s="56">
        <v>0</v>
      </c>
      <c r="R1389" s="57">
        <v>200000000</v>
      </c>
      <c r="S1389" s="58">
        <v>0</v>
      </c>
      <c r="T1389" s="59">
        <v>200000000</v>
      </c>
      <c r="U1389" s="60">
        <v>200000000</v>
      </c>
      <c r="V1389" s="61">
        <f t="shared" si="63"/>
        <v>0</v>
      </c>
      <c r="W1389" s="62">
        <f t="shared" si="64"/>
        <v>0</v>
      </c>
      <c r="X1389" s="191" t="str">
        <f t="shared" si="65"/>
        <v>8300505161F254240540</v>
      </c>
      <c r="Y1389" s="14"/>
      <c r="Z1389" s="4"/>
    </row>
    <row r="1390" spans="2:26" x14ac:dyDescent="0.25">
      <c r="B1390" s="52" t="s">
        <v>105</v>
      </c>
      <c r="C1390" s="53" t="s">
        <v>43</v>
      </c>
      <c r="D1390" s="454" t="s">
        <v>1696</v>
      </c>
      <c r="E1390" s="455"/>
      <c r="F1390" s="455"/>
      <c r="G1390" s="455"/>
      <c r="H1390" s="455"/>
      <c r="I1390" s="455"/>
      <c r="J1390" s="456"/>
      <c r="K1390" s="54" t="s">
        <v>107</v>
      </c>
      <c r="L1390" s="55"/>
      <c r="M1390" s="325">
        <v>58769500</v>
      </c>
      <c r="N1390" s="327"/>
      <c r="O1390" s="325">
        <v>58769500</v>
      </c>
      <c r="P1390" s="327"/>
      <c r="Q1390" s="56">
        <v>0</v>
      </c>
      <c r="R1390" s="57">
        <v>58769500</v>
      </c>
      <c r="S1390" s="58">
        <v>0</v>
      </c>
      <c r="T1390" s="59">
        <v>58769500</v>
      </c>
      <c r="U1390" s="60">
        <v>58769500</v>
      </c>
      <c r="V1390" s="61">
        <f t="shared" si="63"/>
        <v>0</v>
      </c>
      <c r="W1390" s="62">
        <f t="shared" si="64"/>
        <v>0</v>
      </c>
      <c r="X1390" s="191" t="str">
        <f t="shared" si="65"/>
        <v>8300505161F25424F540</v>
      </c>
      <c r="Y1390" s="14"/>
      <c r="Z1390" s="4"/>
    </row>
    <row r="1391" spans="2:26" ht="34.5" x14ac:dyDescent="0.25">
      <c r="B1391" s="52" t="s">
        <v>45</v>
      </c>
      <c r="C1391" s="53" t="s">
        <v>43</v>
      </c>
      <c r="D1391" s="454" t="s">
        <v>1697</v>
      </c>
      <c r="E1391" s="455"/>
      <c r="F1391" s="455"/>
      <c r="G1391" s="455"/>
      <c r="H1391" s="455"/>
      <c r="I1391" s="455"/>
      <c r="J1391" s="456"/>
      <c r="K1391" s="54" t="s">
        <v>49</v>
      </c>
      <c r="L1391" s="55"/>
      <c r="M1391" s="325">
        <v>4021544.07</v>
      </c>
      <c r="N1391" s="327"/>
      <c r="O1391" s="325">
        <v>4021544.07</v>
      </c>
      <c r="P1391" s="327"/>
      <c r="Q1391" s="56">
        <v>0</v>
      </c>
      <c r="R1391" s="57">
        <v>4021544.07</v>
      </c>
      <c r="S1391" s="58">
        <v>0</v>
      </c>
      <c r="T1391" s="59">
        <v>4021544.07</v>
      </c>
      <c r="U1391" s="60">
        <v>4021544.07</v>
      </c>
      <c r="V1391" s="61">
        <f t="shared" si="63"/>
        <v>0</v>
      </c>
      <c r="W1391" s="62">
        <f t="shared" si="64"/>
        <v>0</v>
      </c>
      <c r="X1391" s="191" t="str">
        <f t="shared" si="65"/>
        <v>83005059990000890121</v>
      </c>
      <c r="Y1391" s="14"/>
      <c r="Z1391" s="4"/>
    </row>
    <row r="1392" spans="2:26" ht="68.25" x14ac:dyDescent="0.25">
      <c r="B1392" s="52" t="s">
        <v>50</v>
      </c>
      <c r="C1392" s="53" t="s">
        <v>43</v>
      </c>
      <c r="D1392" s="454" t="s">
        <v>1697</v>
      </c>
      <c r="E1392" s="455"/>
      <c r="F1392" s="455"/>
      <c r="G1392" s="455"/>
      <c r="H1392" s="455"/>
      <c r="I1392" s="455"/>
      <c r="J1392" s="456"/>
      <c r="K1392" s="54" t="s">
        <v>51</v>
      </c>
      <c r="L1392" s="55"/>
      <c r="M1392" s="325">
        <v>1175929.93</v>
      </c>
      <c r="N1392" s="327"/>
      <c r="O1392" s="325">
        <v>1175929.93</v>
      </c>
      <c r="P1392" s="327"/>
      <c r="Q1392" s="56">
        <v>0</v>
      </c>
      <c r="R1392" s="57">
        <v>1175929.93</v>
      </c>
      <c r="S1392" s="58">
        <v>0</v>
      </c>
      <c r="T1392" s="59">
        <v>1175929.93</v>
      </c>
      <c r="U1392" s="60">
        <v>1175929.93</v>
      </c>
      <c r="V1392" s="61">
        <f t="shared" si="63"/>
        <v>0</v>
      </c>
      <c r="W1392" s="62">
        <f t="shared" si="64"/>
        <v>0</v>
      </c>
      <c r="X1392" s="191" t="str">
        <f t="shared" si="65"/>
        <v>83005059990000890129</v>
      </c>
      <c r="Y1392" s="14"/>
      <c r="Z1392" s="4"/>
    </row>
    <row r="1393" spans="2:26" ht="57" x14ac:dyDescent="0.25">
      <c r="B1393" s="52" t="s">
        <v>230</v>
      </c>
      <c r="C1393" s="53" t="s">
        <v>43</v>
      </c>
      <c r="D1393" s="454" t="s">
        <v>1698</v>
      </c>
      <c r="E1393" s="455"/>
      <c r="F1393" s="455"/>
      <c r="G1393" s="455"/>
      <c r="H1393" s="455"/>
      <c r="I1393" s="455"/>
      <c r="J1393" s="456"/>
      <c r="K1393" s="54" t="s">
        <v>232</v>
      </c>
      <c r="L1393" s="55"/>
      <c r="M1393" s="325">
        <v>6413200</v>
      </c>
      <c r="N1393" s="327"/>
      <c r="O1393" s="325">
        <v>6413200</v>
      </c>
      <c r="P1393" s="327"/>
      <c r="Q1393" s="56">
        <v>0</v>
      </c>
      <c r="R1393" s="57">
        <v>6413103</v>
      </c>
      <c r="S1393" s="58">
        <v>0</v>
      </c>
      <c r="T1393" s="59">
        <v>6413103</v>
      </c>
      <c r="U1393" s="60">
        <v>6413103</v>
      </c>
      <c r="V1393" s="61">
        <f t="shared" si="63"/>
        <v>0</v>
      </c>
      <c r="W1393" s="62">
        <f t="shared" si="64"/>
        <v>0</v>
      </c>
      <c r="X1393" s="191" t="str">
        <f t="shared" si="65"/>
        <v>83006051270371410521</v>
      </c>
      <c r="Y1393" s="14"/>
      <c r="Z1393" s="4"/>
    </row>
    <row r="1394" spans="2:26" x14ac:dyDescent="0.25">
      <c r="B1394" s="52" t="s">
        <v>302</v>
      </c>
      <c r="C1394" s="53" t="s">
        <v>43</v>
      </c>
      <c r="D1394" s="454" t="s">
        <v>1699</v>
      </c>
      <c r="E1394" s="455"/>
      <c r="F1394" s="455"/>
      <c r="G1394" s="455"/>
      <c r="H1394" s="455"/>
      <c r="I1394" s="455"/>
      <c r="J1394" s="456"/>
      <c r="K1394" s="54" t="s">
        <v>304</v>
      </c>
      <c r="L1394" s="55"/>
      <c r="M1394" s="325">
        <v>555876000</v>
      </c>
      <c r="N1394" s="327"/>
      <c r="O1394" s="325">
        <v>555876000</v>
      </c>
      <c r="P1394" s="327"/>
      <c r="Q1394" s="56">
        <v>0</v>
      </c>
      <c r="R1394" s="57">
        <v>555876000</v>
      </c>
      <c r="S1394" s="58">
        <v>0</v>
      </c>
      <c r="T1394" s="59">
        <v>555876000</v>
      </c>
      <c r="U1394" s="60">
        <v>555876000</v>
      </c>
      <c r="V1394" s="61">
        <f t="shared" si="63"/>
        <v>0</v>
      </c>
      <c r="W1394" s="62">
        <f t="shared" si="64"/>
        <v>0</v>
      </c>
      <c r="X1394" s="191" t="str">
        <f t="shared" si="65"/>
        <v>8300605127G152420523</v>
      </c>
      <c r="Y1394" s="14"/>
      <c r="Z1394" s="4"/>
    </row>
    <row r="1395" spans="2:26" ht="57" x14ac:dyDescent="0.25">
      <c r="B1395" s="52" t="s">
        <v>230</v>
      </c>
      <c r="C1395" s="53" t="s">
        <v>43</v>
      </c>
      <c r="D1395" s="454" t="s">
        <v>1700</v>
      </c>
      <c r="E1395" s="455"/>
      <c r="F1395" s="455"/>
      <c r="G1395" s="455"/>
      <c r="H1395" s="455"/>
      <c r="I1395" s="455"/>
      <c r="J1395" s="456"/>
      <c r="K1395" s="54" t="s">
        <v>232</v>
      </c>
      <c r="L1395" s="55"/>
      <c r="M1395" s="325">
        <v>20865500</v>
      </c>
      <c r="N1395" s="327"/>
      <c r="O1395" s="325">
        <v>20865500</v>
      </c>
      <c r="P1395" s="327"/>
      <c r="Q1395" s="56">
        <v>0</v>
      </c>
      <c r="R1395" s="57">
        <v>20704104.68</v>
      </c>
      <c r="S1395" s="58">
        <v>0</v>
      </c>
      <c r="T1395" s="59">
        <v>20704104.68</v>
      </c>
      <c r="U1395" s="60">
        <v>20704104.68</v>
      </c>
      <c r="V1395" s="61">
        <f t="shared" si="63"/>
        <v>0</v>
      </c>
      <c r="W1395" s="62">
        <f t="shared" si="64"/>
        <v>0</v>
      </c>
      <c r="X1395" s="191" t="str">
        <f t="shared" si="65"/>
        <v>8300605127G252690521</v>
      </c>
      <c r="Y1395" s="14"/>
      <c r="Z1395" s="4"/>
    </row>
    <row r="1396" spans="2:26" ht="23.25" x14ac:dyDescent="0.25">
      <c r="B1396" s="52" t="s">
        <v>204</v>
      </c>
      <c r="C1396" s="53" t="s">
        <v>43</v>
      </c>
      <c r="D1396" s="454" t="s">
        <v>1701</v>
      </c>
      <c r="E1396" s="455"/>
      <c r="F1396" s="455"/>
      <c r="G1396" s="455"/>
      <c r="H1396" s="455"/>
      <c r="I1396" s="455"/>
      <c r="J1396" s="456"/>
      <c r="K1396" s="54" t="s">
        <v>207</v>
      </c>
      <c r="L1396" s="55"/>
      <c r="M1396" s="325">
        <v>4075200</v>
      </c>
      <c r="N1396" s="327"/>
      <c r="O1396" s="325">
        <v>4075200</v>
      </c>
      <c r="P1396" s="327"/>
      <c r="Q1396" s="56">
        <v>0</v>
      </c>
      <c r="R1396" s="57">
        <v>4075200</v>
      </c>
      <c r="S1396" s="58">
        <v>0</v>
      </c>
      <c r="T1396" s="59">
        <v>4075200</v>
      </c>
      <c r="U1396" s="60">
        <v>4075200</v>
      </c>
      <c r="V1396" s="61">
        <f t="shared" si="63"/>
        <v>0</v>
      </c>
      <c r="W1396" s="62">
        <f t="shared" si="64"/>
        <v>0</v>
      </c>
      <c r="X1396" s="191" t="str">
        <f t="shared" si="65"/>
        <v>83010030460725100322</v>
      </c>
      <c r="Y1396" s="14"/>
      <c r="Z1396" s="4"/>
    </row>
    <row r="1397" spans="2:26" ht="57" x14ac:dyDescent="0.25">
      <c r="B1397" s="52" t="s">
        <v>230</v>
      </c>
      <c r="C1397" s="53" t="s">
        <v>43</v>
      </c>
      <c r="D1397" s="454" t="s">
        <v>1702</v>
      </c>
      <c r="E1397" s="455"/>
      <c r="F1397" s="455"/>
      <c r="G1397" s="455"/>
      <c r="H1397" s="455"/>
      <c r="I1397" s="455"/>
      <c r="J1397" s="456"/>
      <c r="K1397" s="54" t="s">
        <v>232</v>
      </c>
      <c r="L1397" s="55"/>
      <c r="M1397" s="325">
        <v>9571900</v>
      </c>
      <c r="N1397" s="327"/>
      <c r="O1397" s="325">
        <v>9571900</v>
      </c>
      <c r="P1397" s="327"/>
      <c r="Q1397" s="56">
        <v>0</v>
      </c>
      <c r="R1397" s="57">
        <v>9571900</v>
      </c>
      <c r="S1397" s="58">
        <v>0</v>
      </c>
      <c r="T1397" s="59">
        <v>9571900</v>
      </c>
      <c r="U1397" s="60">
        <v>9571900</v>
      </c>
      <c r="V1397" s="61">
        <f t="shared" si="63"/>
        <v>0</v>
      </c>
      <c r="W1397" s="62">
        <f t="shared" si="64"/>
        <v>0</v>
      </c>
      <c r="X1397" s="191" t="str">
        <f t="shared" si="65"/>
        <v>8301102061P552280521</v>
      </c>
      <c r="Y1397" s="14"/>
      <c r="Z1397" s="4"/>
    </row>
    <row r="1398" spans="2:26" x14ac:dyDescent="0.25">
      <c r="B1398" s="52" t="s">
        <v>302</v>
      </c>
      <c r="C1398" s="53" t="s">
        <v>43</v>
      </c>
      <c r="D1398" s="454" t="s">
        <v>1703</v>
      </c>
      <c r="E1398" s="455"/>
      <c r="F1398" s="455"/>
      <c r="G1398" s="455"/>
      <c r="H1398" s="455"/>
      <c r="I1398" s="455"/>
      <c r="J1398" s="456"/>
      <c r="K1398" s="54" t="s">
        <v>304</v>
      </c>
      <c r="L1398" s="55"/>
      <c r="M1398" s="325">
        <v>632971700</v>
      </c>
      <c r="N1398" s="327"/>
      <c r="O1398" s="325">
        <v>632971700</v>
      </c>
      <c r="P1398" s="327"/>
      <c r="Q1398" s="56">
        <v>0</v>
      </c>
      <c r="R1398" s="57">
        <v>599186764.88999999</v>
      </c>
      <c r="S1398" s="58">
        <v>0</v>
      </c>
      <c r="T1398" s="59">
        <v>599186764.88999999</v>
      </c>
      <c r="U1398" s="60">
        <v>599186764.88999999</v>
      </c>
      <c r="V1398" s="61">
        <f t="shared" si="63"/>
        <v>0</v>
      </c>
      <c r="W1398" s="62">
        <f t="shared" si="64"/>
        <v>0</v>
      </c>
      <c r="X1398" s="191" t="str">
        <f t="shared" si="65"/>
        <v>83014039990070200523</v>
      </c>
      <c r="Y1398" s="14"/>
      <c r="Z1398" s="4"/>
    </row>
    <row r="1399" spans="2:26" x14ac:dyDescent="0.25">
      <c r="B1399" s="52" t="s">
        <v>302</v>
      </c>
      <c r="C1399" s="53" t="s">
        <v>43</v>
      </c>
      <c r="D1399" s="454" t="s">
        <v>1704</v>
      </c>
      <c r="E1399" s="455"/>
      <c r="F1399" s="455"/>
      <c r="G1399" s="455"/>
      <c r="H1399" s="455"/>
      <c r="I1399" s="455"/>
      <c r="J1399" s="456"/>
      <c r="K1399" s="54" t="s">
        <v>304</v>
      </c>
      <c r="L1399" s="55"/>
      <c r="M1399" s="325">
        <v>1384638000</v>
      </c>
      <c r="N1399" s="327"/>
      <c r="O1399" s="325">
        <v>1384638000</v>
      </c>
      <c r="P1399" s="327"/>
      <c r="Q1399" s="56">
        <v>0</v>
      </c>
      <c r="R1399" s="57">
        <v>1318420526.28</v>
      </c>
      <c r="S1399" s="58">
        <v>0</v>
      </c>
      <c r="T1399" s="59">
        <v>1318420526.28</v>
      </c>
      <c r="U1399" s="60">
        <v>1318420526.28</v>
      </c>
      <c r="V1399" s="61">
        <f t="shared" si="63"/>
        <v>0</v>
      </c>
      <c r="W1399" s="62">
        <f t="shared" si="64"/>
        <v>0</v>
      </c>
      <c r="X1399" s="191" t="str">
        <f t="shared" si="65"/>
        <v>83014039990070300523</v>
      </c>
      <c r="Y1399" s="14"/>
      <c r="Z1399" s="4"/>
    </row>
    <row r="1400" spans="2:26" x14ac:dyDescent="0.25">
      <c r="B1400" s="52" t="s">
        <v>302</v>
      </c>
      <c r="C1400" s="53" t="s">
        <v>43</v>
      </c>
      <c r="D1400" s="454" t="s">
        <v>1705</v>
      </c>
      <c r="E1400" s="455"/>
      <c r="F1400" s="455"/>
      <c r="G1400" s="455"/>
      <c r="H1400" s="455"/>
      <c r="I1400" s="455"/>
      <c r="J1400" s="456"/>
      <c r="K1400" s="54" t="s">
        <v>304</v>
      </c>
      <c r="L1400" s="55"/>
      <c r="M1400" s="325">
        <v>221299900</v>
      </c>
      <c r="N1400" s="327"/>
      <c r="O1400" s="325">
        <v>221299900</v>
      </c>
      <c r="P1400" s="327"/>
      <c r="Q1400" s="56">
        <v>0</v>
      </c>
      <c r="R1400" s="57">
        <v>210565190.43000001</v>
      </c>
      <c r="S1400" s="58">
        <v>0</v>
      </c>
      <c r="T1400" s="59">
        <v>210565190.43000001</v>
      </c>
      <c r="U1400" s="60">
        <v>210565190.43000001</v>
      </c>
      <c r="V1400" s="61">
        <f t="shared" si="63"/>
        <v>0</v>
      </c>
      <c r="W1400" s="62">
        <f t="shared" si="64"/>
        <v>0</v>
      </c>
      <c r="X1400" s="191" t="str">
        <f t="shared" si="65"/>
        <v>83014039990070600523</v>
      </c>
      <c r="Y1400" s="14"/>
      <c r="Z1400" s="4"/>
    </row>
    <row r="1401" spans="2:26" ht="34.5" x14ac:dyDescent="0.25">
      <c r="B1401" s="52" t="s">
        <v>45</v>
      </c>
      <c r="C1401" s="53" t="s">
        <v>43</v>
      </c>
      <c r="D1401" s="454" t="s">
        <v>1706</v>
      </c>
      <c r="E1401" s="455"/>
      <c r="F1401" s="455"/>
      <c r="G1401" s="455"/>
      <c r="H1401" s="455"/>
      <c r="I1401" s="455"/>
      <c r="J1401" s="456"/>
      <c r="K1401" s="54" t="s">
        <v>49</v>
      </c>
      <c r="L1401" s="55"/>
      <c r="M1401" s="325">
        <v>10747506.91</v>
      </c>
      <c r="N1401" s="327"/>
      <c r="O1401" s="325">
        <v>10747506.91</v>
      </c>
      <c r="P1401" s="327"/>
      <c r="Q1401" s="56">
        <v>0</v>
      </c>
      <c r="R1401" s="57">
        <v>10747506.91</v>
      </c>
      <c r="S1401" s="58">
        <v>0</v>
      </c>
      <c r="T1401" s="59">
        <v>10590462.02</v>
      </c>
      <c r="U1401" s="60">
        <v>10590462.02</v>
      </c>
      <c r="V1401" s="61">
        <f t="shared" si="63"/>
        <v>157044.8900000006</v>
      </c>
      <c r="W1401" s="62">
        <f t="shared" si="64"/>
        <v>0</v>
      </c>
      <c r="X1401" s="191" t="str">
        <f t="shared" si="65"/>
        <v>83101130760190019121</v>
      </c>
      <c r="Y1401" s="14"/>
      <c r="Z1401" s="4"/>
    </row>
    <row r="1402" spans="2:26" ht="45.75" x14ac:dyDescent="0.25">
      <c r="B1402" s="52" t="s">
        <v>54</v>
      </c>
      <c r="C1402" s="53" t="s">
        <v>43</v>
      </c>
      <c r="D1402" s="454" t="s">
        <v>1706</v>
      </c>
      <c r="E1402" s="455"/>
      <c r="F1402" s="455"/>
      <c r="G1402" s="455"/>
      <c r="H1402" s="455"/>
      <c r="I1402" s="455"/>
      <c r="J1402" s="456"/>
      <c r="K1402" s="54" t="s">
        <v>55</v>
      </c>
      <c r="L1402" s="55"/>
      <c r="M1402" s="325">
        <v>564000</v>
      </c>
      <c r="N1402" s="327"/>
      <c r="O1402" s="325">
        <v>564000</v>
      </c>
      <c r="P1402" s="327"/>
      <c r="Q1402" s="56">
        <v>0</v>
      </c>
      <c r="R1402" s="57">
        <v>382365.1</v>
      </c>
      <c r="S1402" s="58">
        <v>0</v>
      </c>
      <c r="T1402" s="59">
        <v>382365.1</v>
      </c>
      <c r="U1402" s="60">
        <v>382365.1</v>
      </c>
      <c r="V1402" s="61">
        <f t="shared" si="63"/>
        <v>0</v>
      </c>
      <c r="W1402" s="62">
        <f t="shared" si="64"/>
        <v>0</v>
      </c>
      <c r="X1402" s="191" t="str">
        <f t="shared" si="65"/>
        <v>83101130760190019122</v>
      </c>
      <c r="Y1402" s="14"/>
      <c r="Z1402" s="4"/>
    </row>
    <row r="1403" spans="2:26" ht="68.25" x14ac:dyDescent="0.25">
      <c r="B1403" s="52" t="s">
        <v>50</v>
      </c>
      <c r="C1403" s="53" t="s">
        <v>43</v>
      </c>
      <c r="D1403" s="454" t="s">
        <v>1706</v>
      </c>
      <c r="E1403" s="455"/>
      <c r="F1403" s="455"/>
      <c r="G1403" s="455"/>
      <c r="H1403" s="455"/>
      <c r="I1403" s="455"/>
      <c r="J1403" s="456"/>
      <c r="K1403" s="54" t="s">
        <v>51</v>
      </c>
      <c r="L1403" s="55"/>
      <c r="M1403" s="325">
        <v>3245767.09</v>
      </c>
      <c r="N1403" s="327"/>
      <c r="O1403" s="325">
        <v>3245767.09</v>
      </c>
      <c r="P1403" s="327"/>
      <c r="Q1403" s="56">
        <v>0</v>
      </c>
      <c r="R1403" s="57">
        <v>3138441.93</v>
      </c>
      <c r="S1403" s="58">
        <v>0</v>
      </c>
      <c r="T1403" s="59">
        <v>3138441.93</v>
      </c>
      <c r="U1403" s="60">
        <v>3138441.93</v>
      </c>
      <c r="V1403" s="61">
        <f t="shared" si="63"/>
        <v>0</v>
      </c>
      <c r="W1403" s="62">
        <f t="shared" si="64"/>
        <v>0</v>
      </c>
      <c r="X1403" s="191" t="str">
        <f t="shared" si="65"/>
        <v>83101130760190019129</v>
      </c>
      <c r="Y1403" s="14"/>
      <c r="Z1403" s="4"/>
    </row>
    <row r="1404" spans="2:26" ht="34.5" x14ac:dyDescent="0.25">
      <c r="B1404" s="52" t="s">
        <v>56</v>
      </c>
      <c r="C1404" s="53" t="s">
        <v>43</v>
      </c>
      <c r="D1404" s="454" t="s">
        <v>1706</v>
      </c>
      <c r="E1404" s="455"/>
      <c r="F1404" s="455"/>
      <c r="G1404" s="455"/>
      <c r="H1404" s="455"/>
      <c r="I1404" s="455"/>
      <c r="J1404" s="456"/>
      <c r="K1404" s="54" t="s">
        <v>57</v>
      </c>
      <c r="L1404" s="55"/>
      <c r="M1404" s="325">
        <v>583200</v>
      </c>
      <c r="N1404" s="327"/>
      <c r="O1404" s="325">
        <v>583200</v>
      </c>
      <c r="P1404" s="327"/>
      <c r="Q1404" s="56">
        <v>0</v>
      </c>
      <c r="R1404" s="57">
        <v>432781.41</v>
      </c>
      <c r="S1404" s="58">
        <v>0</v>
      </c>
      <c r="T1404" s="59">
        <v>432781.41</v>
      </c>
      <c r="U1404" s="60">
        <v>432781.41</v>
      </c>
      <c r="V1404" s="61">
        <f t="shared" si="63"/>
        <v>0</v>
      </c>
      <c r="W1404" s="62">
        <f t="shared" si="64"/>
        <v>0</v>
      </c>
      <c r="X1404" s="191" t="str">
        <f t="shared" si="65"/>
        <v>83101130760190019242</v>
      </c>
      <c r="Y1404" s="14"/>
      <c r="Z1404" s="4"/>
    </row>
    <row r="1405" spans="2:26" ht="23.25" x14ac:dyDescent="0.25">
      <c r="B1405" s="52" t="s">
        <v>58</v>
      </c>
      <c r="C1405" s="53" t="s">
        <v>43</v>
      </c>
      <c r="D1405" s="454" t="s">
        <v>1706</v>
      </c>
      <c r="E1405" s="455"/>
      <c r="F1405" s="455"/>
      <c r="G1405" s="455"/>
      <c r="H1405" s="455"/>
      <c r="I1405" s="455"/>
      <c r="J1405" s="456"/>
      <c r="K1405" s="54" t="s">
        <v>59</v>
      </c>
      <c r="L1405" s="55"/>
      <c r="M1405" s="325">
        <v>688000</v>
      </c>
      <c r="N1405" s="327"/>
      <c r="O1405" s="325">
        <v>688000</v>
      </c>
      <c r="P1405" s="327"/>
      <c r="Q1405" s="56">
        <v>0</v>
      </c>
      <c r="R1405" s="57">
        <v>392403.59</v>
      </c>
      <c r="S1405" s="58">
        <v>0</v>
      </c>
      <c r="T1405" s="59">
        <v>392403.59</v>
      </c>
      <c r="U1405" s="60">
        <v>392403.59</v>
      </c>
      <c r="V1405" s="61">
        <f t="shared" si="63"/>
        <v>0</v>
      </c>
      <c r="W1405" s="62">
        <f t="shared" si="64"/>
        <v>0</v>
      </c>
      <c r="X1405" s="191" t="str">
        <f t="shared" si="65"/>
        <v>83101130760190019244</v>
      </c>
      <c r="Y1405" s="14"/>
      <c r="Z1405" s="4"/>
    </row>
    <row r="1406" spans="2:26" x14ac:dyDescent="0.25">
      <c r="B1406" s="52" t="s">
        <v>65</v>
      </c>
      <c r="C1406" s="53" t="s">
        <v>43</v>
      </c>
      <c r="D1406" s="454" t="s">
        <v>1706</v>
      </c>
      <c r="E1406" s="455"/>
      <c r="F1406" s="455"/>
      <c r="G1406" s="455"/>
      <c r="H1406" s="455"/>
      <c r="I1406" s="455"/>
      <c r="J1406" s="456"/>
      <c r="K1406" s="54" t="s">
        <v>66</v>
      </c>
      <c r="L1406" s="55"/>
      <c r="M1406" s="325">
        <v>3000</v>
      </c>
      <c r="N1406" s="327"/>
      <c r="O1406" s="325">
        <v>3000</v>
      </c>
      <c r="P1406" s="327"/>
      <c r="Q1406" s="56">
        <v>0</v>
      </c>
      <c r="R1406" s="57">
        <v>0</v>
      </c>
      <c r="S1406" s="58">
        <v>0</v>
      </c>
      <c r="T1406" s="59">
        <v>0</v>
      </c>
      <c r="U1406" s="60">
        <v>0</v>
      </c>
      <c r="V1406" s="61">
        <f t="shared" si="63"/>
        <v>0</v>
      </c>
      <c r="W1406" s="62">
        <f t="shared" si="64"/>
        <v>0</v>
      </c>
      <c r="X1406" s="191" t="str">
        <f t="shared" si="65"/>
        <v>83101130760190019852</v>
      </c>
      <c r="Y1406" s="14"/>
      <c r="Z1406" s="4"/>
    </row>
    <row r="1407" spans="2:26" ht="34.5" x14ac:dyDescent="0.25">
      <c r="B1407" s="52" t="s">
        <v>45</v>
      </c>
      <c r="C1407" s="53" t="s">
        <v>43</v>
      </c>
      <c r="D1407" s="454" t="s">
        <v>1707</v>
      </c>
      <c r="E1407" s="455"/>
      <c r="F1407" s="455"/>
      <c r="G1407" s="455"/>
      <c r="H1407" s="455"/>
      <c r="I1407" s="455"/>
      <c r="J1407" s="456"/>
      <c r="K1407" s="54" t="s">
        <v>49</v>
      </c>
      <c r="L1407" s="55"/>
      <c r="M1407" s="325">
        <v>876403.23</v>
      </c>
      <c r="N1407" s="327"/>
      <c r="O1407" s="325">
        <v>876403.23</v>
      </c>
      <c r="P1407" s="327"/>
      <c r="Q1407" s="56">
        <v>0</v>
      </c>
      <c r="R1407" s="57">
        <v>876403.23</v>
      </c>
      <c r="S1407" s="58">
        <v>0</v>
      </c>
      <c r="T1407" s="59">
        <v>876403.23</v>
      </c>
      <c r="U1407" s="60">
        <v>876403.23</v>
      </c>
      <c r="V1407" s="61">
        <f t="shared" si="63"/>
        <v>0</v>
      </c>
      <c r="W1407" s="62">
        <f t="shared" si="64"/>
        <v>0</v>
      </c>
      <c r="X1407" s="191" t="str">
        <f t="shared" si="65"/>
        <v>83101139990000890121</v>
      </c>
      <c r="Y1407" s="14"/>
      <c r="Z1407" s="4"/>
    </row>
    <row r="1408" spans="2:26" ht="68.25" x14ac:dyDescent="0.25">
      <c r="B1408" s="52" t="s">
        <v>50</v>
      </c>
      <c r="C1408" s="53" t="s">
        <v>43</v>
      </c>
      <c r="D1408" s="454" t="s">
        <v>1707</v>
      </c>
      <c r="E1408" s="455"/>
      <c r="F1408" s="455"/>
      <c r="G1408" s="455"/>
      <c r="H1408" s="455"/>
      <c r="I1408" s="455"/>
      <c r="J1408" s="456"/>
      <c r="K1408" s="54" t="s">
        <v>51</v>
      </c>
      <c r="L1408" s="55"/>
      <c r="M1408" s="325">
        <v>264673.77</v>
      </c>
      <c r="N1408" s="327"/>
      <c r="O1408" s="325">
        <v>264673.77</v>
      </c>
      <c r="P1408" s="327"/>
      <c r="Q1408" s="56">
        <v>0</v>
      </c>
      <c r="R1408" s="57">
        <v>264673.77</v>
      </c>
      <c r="S1408" s="58">
        <v>0</v>
      </c>
      <c r="T1408" s="59">
        <v>264673.77</v>
      </c>
      <c r="U1408" s="60">
        <v>264673.77</v>
      </c>
      <c r="V1408" s="61">
        <f t="shared" si="63"/>
        <v>0</v>
      </c>
      <c r="W1408" s="62">
        <f t="shared" si="64"/>
        <v>0</v>
      </c>
      <c r="X1408" s="191" t="str">
        <f t="shared" si="65"/>
        <v>83101139990000890129</v>
      </c>
      <c r="Y1408" s="14"/>
      <c r="Z1408" s="4"/>
    </row>
    <row r="1409" spans="2:26" ht="79.5" x14ac:dyDescent="0.25">
      <c r="B1409" s="52" t="s">
        <v>172</v>
      </c>
      <c r="C1409" s="53" t="s">
        <v>43</v>
      </c>
      <c r="D1409" s="454" t="s">
        <v>1708</v>
      </c>
      <c r="E1409" s="455"/>
      <c r="F1409" s="455"/>
      <c r="G1409" s="455"/>
      <c r="H1409" s="455"/>
      <c r="I1409" s="455"/>
      <c r="J1409" s="456"/>
      <c r="K1409" s="54" t="s">
        <v>174</v>
      </c>
      <c r="L1409" s="55"/>
      <c r="M1409" s="325">
        <v>245000</v>
      </c>
      <c r="N1409" s="327"/>
      <c r="O1409" s="325">
        <v>245000</v>
      </c>
      <c r="P1409" s="327"/>
      <c r="Q1409" s="56">
        <v>0</v>
      </c>
      <c r="R1409" s="57">
        <v>245000</v>
      </c>
      <c r="S1409" s="58">
        <v>0</v>
      </c>
      <c r="T1409" s="59">
        <v>245000</v>
      </c>
      <c r="U1409" s="60">
        <v>245000</v>
      </c>
      <c r="V1409" s="61">
        <f t="shared" si="63"/>
        <v>0</v>
      </c>
      <c r="W1409" s="62">
        <f t="shared" si="64"/>
        <v>0</v>
      </c>
      <c r="X1409" s="191" t="str">
        <f t="shared" si="65"/>
        <v>83107070110120310611</v>
      </c>
      <c r="Y1409" s="14"/>
      <c r="Z1409" s="4"/>
    </row>
    <row r="1410" spans="2:26" ht="79.5" x14ac:dyDescent="0.25">
      <c r="B1410" s="52" t="s">
        <v>172</v>
      </c>
      <c r="C1410" s="53" t="s">
        <v>43</v>
      </c>
      <c r="D1410" s="454" t="s">
        <v>1709</v>
      </c>
      <c r="E1410" s="455"/>
      <c r="F1410" s="455"/>
      <c r="G1410" s="455"/>
      <c r="H1410" s="455"/>
      <c r="I1410" s="455"/>
      <c r="J1410" s="456"/>
      <c r="K1410" s="54" t="s">
        <v>174</v>
      </c>
      <c r="L1410" s="55"/>
      <c r="M1410" s="325">
        <v>68045700</v>
      </c>
      <c r="N1410" s="327"/>
      <c r="O1410" s="325">
        <v>68045700</v>
      </c>
      <c r="P1410" s="327"/>
      <c r="Q1410" s="56">
        <v>0</v>
      </c>
      <c r="R1410" s="57">
        <v>63225508.359999999</v>
      </c>
      <c r="S1410" s="58">
        <v>0</v>
      </c>
      <c r="T1410" s="59">
        <v>63225508.359999999</v>
      </c>
      <c r="U1410" s="60">
        <v>63225508.359999999</v>
      </c>
      <c r="V1410" s="61">
        <f t="shared" si="63"/>
        <v>0</v>
      </c>
      <c r="W1410" s="62">
        <f t="shared" si="64"/>
        <v>0</v>
      </c>
      <c r="X1410" s="191" t="str">
        <f t="shared" si="65"/>
        <v>83107071810100590611</v>
      </c>
      <c r="Y1410" s="14"/>
      <c r="Z1410" s="4"/>
    </row>
    <row r="1411" spans="2:26" ht="23.25" x14ac:dyDescent="0.25">
      <c r="B1411" s="52" t="s">
        <v>58</v>
      </c>
      <c r="C1411" s="53" t="s">
        <v>43</v>
      </c>
      <c r="D1411" s="454" t="s">
        <v>1710</v>
      </c>
      <c r="E1411" s="455"/>
      <c r="F1411" s="455"/>
      <c r="G1411" s="455"/>
      <c r="H1411" s="455"/>
      <c r="I1411" s="455"/>
      <c r="J1411" s="456"/>
      <c r="K1411" s="54" t="s">
        <v>59</v>
      </c>
      <c r="L1411" s="55"/>
      <c r="M1411" s="325">
        <v>401000</v>
      </c>
      <c r="N1411" s="327"/>
      <c r="O1411" s="325">
        <v>401000</v>
      </c>
      <c r="P1411" s="327"/>
      <c r="Q1411" s="56">
        <v>0</v>
      </c>
      <c r="R1411" s="57">
        <v>290399.03999999998</v>
      </c>
      <c r="S1411" s="58">
        <v>0</v>
      </c>
      <c r="T1411" s="59">
        <v>290399.03999999998</v>
      </c>
      <c r="U1411" s="60">
        <v>290399.03999999998</v>
      </c>
      <c r="V1411" s="61">
        <f t="shared" si="63"/>
        <v>0</v>
      </c>
      <c r="W1411" s="62">
        <f t="shared" si="64"/>
        <v>0</v>
      </c>
      <c r="X1411" s="191" t="str">
        <f t="shared" si="65"/>
        <v>83107071810129990244</v>
      </c>
      <c r="Y1411" s="14"/>
      <c r="Z1411" s="4"/>
    </row>
    <row r="1412" spans="2:26" x14ac:dyDescent="0.25">
      <c r="B1412" s="52" t="s">
        <v>194</v>
      </c>
      <c r="C1412" s="53" t="s">
        <v>43</v>
      </c>
      <c r="D1412" s="454" t="s">
        <v>1710</v>
      </c>
      <c r="E1412" s="455"/>
      <c r="F1412" s="455"/>
      <c r="G1412" s="455"/>
      <c r="H1412" s="455"/>
      <c r="I1412" s="455"/>
      <c r="J1412" s="456"/>
      <c r="K1412" s="54" t="s">
        <v>197</v>
      </c>
      <c r="L1412" s="55"/>
      <c r="M1412" s="325">
        <v>800000</v>
      </c>
      <c r="N1412" s="327"/>
      <c r="O1412" s="325">
        <v>800000</v>
      </c>
      <c r="P1412" s="327"/>
      <c r="Q1412" s="56">
        <v>0</v>
      </c>
      <c r="R1412" s="57">
        <v>800000</v>
      </c>
      <c r="S1412" s="58">
        <v>0</v>
      </c>
      <c r="T1412" s="59">
        <v>800000</v>
      </c>
      <c r="U1412" s="60">
        <v>800000</v>
      </c>
      <c r="V1412" s="61">
        <f t="shared" si="63"/>
        <v>0</v>
      </c>
      <c r="W1412" s="62">
        <f t="shared" si="64"/>
        <v>0</v>
      </c>
      <c r="X1412" s="191" t="str">
        <f t="shared" si="65"/>
        <v>83107071810129990340</v>
      </c>
      <c r="Y1412" s="14"/>
      <c r="Z1412" s="4"/>
    </row>
    <row r="1413" spans="2:26" x14ac:dyDescent="0.25">
      <c r="B1413" s="52" t="s">
        <v>92</v>
      </c>
      <c r="C1413" s="53" t="s">
        <v>43</v>
      </c>
      <c r="D1413" s="454" t="s">
        <v>1710</v>
      </c>
      <c r="E1413" s="455"/>
      <c r="F1413" s="455"/>
      <c r="G1413" s="455"/>
      <c r="H1413" s="455"/>
      <c r="I1413" s="455"/>
      <c r="J1413" s="456"/>
      <c r="K1413" s="54" t="s">
        <v>93</v>
      </c>
      <c r="L1413" s="55"/>
      <c r="M1413" s="325">
        <v>400000</v>
      </c>
      <c r="N1413" s="327"/>
      <c r="O1413" s="325">
        <v>400000</v>
      </c>
      <c r="P1413" s="327"/>
      <c r="Q1413" s="56">
        <v>0</v>
      </c>
      <c r="R1413" s="57">
        <v>400000</v>
      </c>
      <c r="S1413" s="58">
        <v>0</v>
      </c>
      <c r="T1413" s="59">
        <v>400000</v>
      </c>
      <c r="U1413" s="60">
        <v>400000</v>
      </c>
      <c r="V1413" s="61">
        <f t="shared" si="63"/>
        <v>0</v>
      </c>
      <c r="W1413" s="62">
        <f t="shared" si="64"/>
        <v>0</v>
      </c>
      <c r="X1413" s="191" t="str">
        <f t="shared" si="65"/>
        <v>83107071810129990350</v>
      </c>
      <c r="Y1413" s="14"/>
      <c r="Z1413" s="4"/>
    </row>
    <row r="1414" spans="2:26" ht="79.5" x14ac:dyDescent="0.25">
      <c r="B1414" s="52" t="s">
        <v>172</v>
      </c>
      <c r="C1414" s="53" t="s">
        <v>43</v>
      </c>
      <c r="D1414" s="454" t="s">
        <v>1710</v>
      </c>
      <c r="E1414" s="455"/>
      <c r="F1414" s="455"/>
      <c r="G1414" s="455"/>
      <c r="H1414" s="455"/>
      <c r="I1414" s="455"/>
      <c r="J1414" s="456"/>
      <c r="K1414" s="54" t="s">
        <v>174</v>
      </c>
      <c r="L1414" s="55"/>
      <c r="M1414" s="325">
        <v>10908250</v>
      </c>
      <c r="N1414" s="327"/>
      <c r="O1414" s="325">
        <v>10908250</v>
      </c>
      <c r="P1414" s="327"/>
      <c r="Q1414" s="56">
        <v>0</v>
      </c>
      <c r="R1414" s="57">
        <v>10857303.75</v>
      </c>
      <c r="S1414" s="58">
        <v>0</v>
      </c>
      <c r="T1414" s="59">
        <v>10857303.75</v>
      </c>
      <c r="U1414" s="60">
        <v>10857303.75</v>
      </c>
      <c r="V1414" s="61">
        <f t="shared" si="63"/>
        <v>0</v>
      </c>
      <c r="W1414" s="62">
        <f t="shared" si="64"/>
        <v>0</v>
      </c>
      <c r="X1414" s="191" t="str">
        <f t="shared" si="65"/>
        <v>83107071810129990611</v>
      </c>
      <c r="Y1414" s="14"/>
      <c r="Z1414" s="4"/>
    </row>
    <row r="1415" spans="2:26" ht="23.25" x14ac:dyDescent="0.25">
      <c r="B1415" s="52" t="s">
        <v>58</v>
      </c>
      <c r="C1415" s="53" t="s">
        <v>43</v>
      </c>
      <c r="D1415" s="454" t="s">
        <v>1711</v>
      </c>
      <c r="E1415" s="455"/>
      <c r="F1415" s="455"/>
      <c r="G1415" s="455"/>
      <c r="H1415" s="455"/>
      <c r="I1415" s="455"/>
      <c r="J1415" s="456"/>
      <c r="K1415" s="54" t="s">
        <v>59</v>
      </c>
      <c r="L1415" s="55"/>
      <c r="M1415" s="325">
        <v>39400</v>
      </c>
      <c r="N1415" s="327"/>
      <c r="O1415" s="325">
        <v>39400</v>
      </c>
      <c r="P1415" s="327"/>
      <c r="Q1415" s="56">
        <v>0</v>
      </c>
      <c r="R1415" s="57">
        <v>1470</v>
      </c>
      <c r="S1415" s="58">
        <v>0</v>
      </c>
      <c r="T1415" s="59">
        <v>1470</v>
      </c>
      <c r="U1415" s="60">
        <v>1470</v>
      </c>
      <c r="V1415" s="61">
        <f t="shared" si="63"/>
        <v>0</v>
      </c>
      <c r="W1415" s="62">
        <f t="shared" si="64"/>
        <v>0</v>
      </c>
      <c r="X1415" s="191" t="str">
        <f t="shared" si="65"/>
        <v>83107071810229990244</v>
      </c>
      <c r="Y1415" s="14"/>
      <c r="Z1415" s="4"/>
    </row>
    <row r="1416" spans="2:26" x14ac:dyDescent="0.25">
      <c r="B1416" s="52" t="s">
        <v>92</v>
      </c>
      <c r="C1416" s="53" t="s">
        <v>43</v>
      </c>
      <c r="D1416" s="454" t="s">
        <v>1711</v>
      </c>
      <c r="E1416" s="455"/>
      <c r="F1416" s="455"/>
      <c r="G1416" s="455"/>
      <c r="H1416" s="455"/>
      <c r="I1416" s="455"/>
      <c r="J1416" s="456"/>
      <c r="K1416" s="54" t="s">
        <v>93</v>
      </c>
      <c r="L1416" s="55"/>
      <c r="M1416" s="325">
        <v>48000</v>
      </c>
      <c r="N1416" s="327"/>
      <c r="O1416" s="325">
        <v>48000</v>
      </c>
      <c r="P1416" s="327"/>
      <c r="Q1416" s="56">
        <v>0</v>
      </c>
      <c r="R1416" s="57">
        <v>48000</v>
      </c>
      <c r="S1416" s="58">
        <v>0</v>
      </c>
      <c r="T1416" s="59">
        <v>48000</v>
      </c>
      <c r="U1416" s="60">
        <v>48000</v>
      </c>
      <c r="V1416" s="61">
        <f t="shared" si="63"/>
        <v>0</v>
      </c>
      <c r="W1416" s="62">
        <f t="shared" si="64"/>
        <v>0</v>
      </c>
      <c r="X1416" s="191" t="str">
        <f t="shared" si="65"/>
        <v>83107071810229990350</v>
      </c>
      <c r="Y1416" s="14"/>
      <c r="Z1416" s="4"/>
    </row>
    <row r="1417" spans="2:26" ht="79.5" x14ac:dyDescent="0.25">
      <c r="B1417" s="52" t="s">
        <v>172</v>
      </c>
      <c r="C1417" s="53" t="s">
        <v>43</v>
      </c>
      <c r="D1417" s="454" t="s">
        <v>1712</v>
      </c>
      <c r="E1417" s="455"/>
      <c r="F1417" s="455"/>
      <c r="G1417" s="455"/>
      <c r="H1417" s="455"/>
      <c r="I1417" s="455"/>
      <c r="J1417" s="456"/>
      <c r="K1417" s="54" t="s">
        <v>174</v>
      </c>
      <c r="L1417" s="55"/>
      <c r="M1417" s="325">
        <v>17007000</v>
      </c>
      <c r="N1417" s="327"/>
      <c r="O1417" s="325">
        <v>17007000</v>
      </c>
      <c r="P1417" s="327"/>
      <c r="Q1417" s="56">
        <v>0</v>
      </c>
      <c r="R1417" s="57">
        <v>14420130.02</v>
      </c>
      <c r="S1417" s="58">
        <v>0</v>
      </c>
      <c r="T1417" s="59">
        <v>14420130.02</v>
      </c>
      <c r="U1417" s="60">
        <v>14420130.02</v>
      </c>
      <c r="V1417" s="61">
        <f t="shared" si="63"/>
        <v>0</v>
      </c>
      <c r="W1417" s="62">
        <f t="shared" si="64"/>
        <v>0</v>
      </c>
      <c r="X1417" s="191" t="str">
        <f t="shared" si="65"/>
        <v>83107071810300590611</v>
      </c>
      <c r="Y1417" s="14"/>
      <c r="Z1417" s="4"/>
    </row>
    <row r="1418" spans="2:26" ht="45.75" x14ac:dyDescent="0.25">
      <c r="B1418" s="52" t="s">
        <v>214</v>
      </c>
      <c r="C1418" s="53" t="s">
        <v>43</v>
      </c>
      <c r="D1418" s="454" t="s">
        <v>1713</v>
      </c>
      <c r="E1418" s="455"/>
      <c r="F1418" s="455"/>
      <c r="G1418" s="455"/>
      <c r="H1418" s="455"/>
      <c r="I1418" s="455"/>
      <c r="J1418" s="456"/>
      <c r="K1418" s="54" t="s">
        <v>215</v>
      </c>
      <c r="L1418" s="55"/>
      <c r="M1418" s="325">
        <v>29064800</v>
      </c>
      <c r="N1418" s="327"/>
      <c r="O1418" s="325">
        <v>29064800</v>
      </c>
      <c r="P1418" s="327"/>
      <c r="Q1418" s="56">
        <v>0</v>
      </c>
      <c r="R1418" s="57">
        <v>29064358.300000001</v>
      </c>
      <c r="S1418" s="58">
        <v>0</v>
      </c>
      <c r="T1418" s="59">
        <v>29064358.300000001</v>
      </c>
      <c r="U1418" s="60">
        <v>29064358.300000001</v>
      </c>
      <c r="V1418" s="61">
        <f t="shared" si="63"/>
        <v>0</v>
      </c>
      <c r="W1418" s="62">
        <f t="shared" si="64"/>
        <v>0</v>
      </c>
      <c r="X1418" s="191" t="str">
        <f t="shared" si="65"/>
        <v>83107071820121025631</v>
      </c>
      <c r="Y1418" s="14"/>
      <c r="Z1418" s="4"/>
    </row>
    <row r="1419" spans="2:26" ht="23.25" x14ac:dyDescent="0.25">
      <c r="B1419" s="52" t="s">
        <v>58</v>
      </c>
      <c r="C1419" s="53" t="s">
        <v>43</v>
      </c>
      <c r="D1419" s="454" t="s">
        <v>1714</v>
      </c>
      <c r="E1419" s="455"/>
      <c r="F1419" s="455"/>
      <c r="G1419" s="455"/>
      <c r="H1419" s="455"/>
      <c r="I1419" s="455"/>
      <c r="J1419" s="456"/>
      <c r="K1419" s="54" t="s">
        <v>59</v>
      </c>
      <c r="L1419" s="55"/>
      <c r="M1419" s="325">
        <v>145900</v>
      </c>
      <c r="N1419" s="327"/>
      <c r="O1419" s="325">
        <v>145900</v>
      </c>
      <c r="P1419" s="327"/>
      <c r="Q1419" s="56">
        <v>0</v>
      </c>
      <c r="R1419" s="57">
        <v>134240</v>
      </c>
      <c r="S1419" s="58">
        <v>0</v>
      </c>
      <c r="T1419" s="59">
        <v>134240</v>
      </c>
      <c r="U1419" s="60">
        <v>134240</v>
      </c>
      <c r="V1419" s="61">
        <f t="shared" si="63"/>
        <v>0</v>
      </c>
      <c r="W1419" s="62">
        <f t="shared" si="64"/>
        <v>0</v>
      </c>
      <c r="X1419" s="191" t="str">
        <f t="shared" si="65"/>
        <v>83107071820129990244</v>
      </c>
      <c r="Y1419" s="14"/>
      <c r="Z1419" s="4"/>
    </row>
    <row r="1420" spans="2:26" x14ac:dyDescent="0.25">
      <c r="B1420" s="52" t="s">
        <v>92</v>
      </c>
      <c r="C1420" s="53" t="s">
        <v>43</v>
      </c>
      <c r="D1420" s="454" t="s">
        <v>1714</v>
      </c>
      <c r="E1420" s="455"/>
      <c r="F1420" s="455"/>
      <c r="G1420" s="455"/>
      <c r="H1420" s="455"/>
      <c r="I1420" s="455"/>
      <c r="J1420" s="456"/>
      <c r="K1420" s="54" t="s">
        <v>93</v>
      </c>
      <c r="L1420" s="55"/>
      <c r="M1420" s="325">
        <v>12000</v>
      </c>
      <c r="N1420" s="327"/>
      <c r="O1420" s="325">
        <v>12000</v>
      </c>
      <c r="P1420" s="327"/>
      <c r="Q1420" s="56">
        <v>0</v>
      </c>
      <c r="R1420" s="57">
        <v>12000</v>
      </c>
      <c r="S1420" s="58">
        <v>0</v>
      </c>
      <c r="T1420" s="59">
        <v>12000</v>
      </c>
      <c r="U1420" s="60">
        <v>12000</v>
      </c>
      <c r="V1420" s="61">
        <f t="shared" si="63"/>
        <v>0</v>
      </c>
      <c r="W1420" s="62">
        <f t="shared" si="64"/>
        <v>0</v>
      </c>
      <c r="X1420" s="191" t="str">
        <f t="shared" si="65"/>
        <v>83107071820129990350</v>
      </c>
      <c r="Y1420" s="14"/>
      <c r="Z1420" s="4"/>
    </row>
    <row r="1421" spans="2:26" ht="79.5" x14ac:dyDescent="0.25">
      <c r="B1421" s="52" t="s">
        <v>172</v>
      </c>
      <c r="C1421" s="53" t="s">
        <v>43</v>
      </c>
      <c r="D1421" s="454" t="s">
        <v>1714</v>
      </c>
      <c r="E1421" s="455"/>
      <c r="F1421" s="455"/>
      <c r="G1421" s="455"/>
      <c r="H1421" s="455"/>
      <c r="I1421" s="455"/>
      <c r="J1421" s="456"/>
      <c r="K1421" s="54" t="s">
        <v>174</v>
      </c>
      <c r="L1421" s="55"/>
      <c r="M1421" s="325">
        <v>25362590</v>
      </c>
      <c r="N1421" s="327"/>
      <c r="O1421" s="325">
        <v>25362590</v>
      </c>
      <c r="P1421" s="327"/>
      <c r="Q1421" s="56">
        <v>0</v>
      </c>
      <c r="R1421" s="57">
        <v>24272976.899999999</v>
      </c>
      <c r="S1421" s="58">
        <v>0</v>
      </c>
      <c r="T1421" s="59">
        <v>24272976.899999999</v>
      </c>
      <c r="U1421" s="60">
        <v>24272976.899999999</v>
      </c>
      <c r="V1421" s="61">
        <f t="shared" si="63"/>
        <v>0</v>
      </c>
      <c r="W1421" s="62">
        <f t="shared" si="64"/>
        <v>0</v>
      </c>
      <c r="X1421" s="191" t="str">
        <f t="shared" si="65"/>
        <v>83107071820129990611</v>
      </c>
      <c r="Y1421" s="14"/>
      <c r="Z1421" s="4"/>
    </row>
    <row r="1422" spans="2:26" ht="79.5" x14ac:dyDescent="0.25">
      <c r="B1422" s="52" t="s">
        <v>172</v>
      </c>
      <c r="C1422" s="53" t="s">
        <v>43</v>
      </c>
      <c r="D1422" s="454" t="s">
        <v>1715</v>
      </c>
      <c r="E1422" s="455"/>
      <c r="F1422" s="455"/>
      <c r="G1422" s="455"/>
      <c r="H1422" s="455"/>
      <c r="I1422" s="455"/>
      <c r="J1422" s="456"/>
      <c r="K1422" s="54" t="s">
        <v>174</v>
      </c>
      <c r="L1422" s="55"/>
      <c r="M1422" s="325">
        <v>431000</v>
      </c>
      <c r="N1422" s="327"/>
      <c r="O1422" s="325">
        <v>431000</v>
      </c>
      <c r="P1422" s="327"/>
      <c r="Q1422" s="56">
        <v>0</v>
      </c>
      <c r="R1422" s="57">
        <v>418334</v>
      </c>
      <c r="S1422" s="58">
        <v>0</v>
      </c>
      <c r="T1422" s="59">
        <v>418334</v>
      </c>
      <c r="U1422" s="60">
        <v>418334</v>
      </c>
      <c r="V1422" s="61">
        <f t="shared" si="63"/>
        <v>0</v>
      </c>
      <c r="W1422" s="62">
        <f t="shared" si="64"/>
        <v>0</v>
      </c>
      <c r="X1422" s="191" t="str">
        <f t="shared" si="65"/>
        <v>83107071820229990611</v>
      </c>
      <c r="Y1422" s="14"/>
      <c r="Z1422" s="4"/>
    </row>
    <row r="1423" spans="2:26" ht="79.5" x14ac:dyDescent="0.25">
      <c r="B1423" s="52" t="s">
        <v>172</v>
      </c>
      <c r="C1423" s="53" t="s">
        <v>43</v>
      </c>
      <c r="D1423" s="454" t="s">
        <v>1716</v>
      </c>
      <c r="E1423" s="455"/>
      <c r="F1423" s="455"/>
      <c r="G1423" s="455"/>
      <c r="H1423" s="455"/>
      <c r="I1423" s="455"/>
      <c r="J1423" s="456"/>
      <c r="K1423" s="54" t="s">
        <v>174</v>
      </c>
      <c r="L1423" s="55"/>
      <c r="M1423" s="325">
        <v>67000</v>
      </c>
      <c r="N1423" s="327"/>
      <c r="O1423" s="325">
        <v>67000</v>
      </c>
      <c r="P1423" s="327"/>
      <c r="Q1423" s="56">
        <v>0</v>
      </c>
      <c r="R1423" s="57">
        <v>66665</v>
      </c>
      <c r="S1423" s="58">
        <v>0</v>
      </c>
      <c r="T1423" s="59">
        <v>66665</v>
      </c>
      <c r="U1423" s="60">
        <v>66665</v>
      </c>
      <c r="V1423" s="61">
        <f t="shared" si="63"/>
        <v>0</v>
      </c>
      <c r="W1423" s="62">
        <f t="shared" si="64"/>
        <v>0</v>
      </c>
      <c r="X1423" s="191" t="str">
        <f t="shared" si="65"/>
        <v>83107071820329990611</v>
      </c>
      <c r="Y1423" s="14"/>
      <c r="Z1423" s="4"/>
    </row>
    <row r="1424" spans="2:26" ht="79.5" x14ac:dyDescent="0.25">
      <c r="B1424" s="52" t="s">
        <v>172</v>
      </c>
      <c r="C1424" s="53" t="s">
        <v>43</v>
      </c>
      <c r="D1424" s="454" t="s">
        <v>1717</v>
      </c>
      <c r="E1424" s="455"/>
      <c r="F1424" s="455"/>
      <c r="G1424" s="455"/>
      <c r="H1424" s="455"/>
      <c r="I1424" s="455"/>
      <c r="J1424" s="456"/>
      <c r="K1424" s="54" t="s">
        <v>174</v>
      </c>
      <c r="L1424" s="55"/>
      <c r="M1424" s="325">
        <v>1698200</v>
      </c>
      <c r="N1424" s="327"/>
      <c r="O1424" s="325">
        <v>1698200</v>
      </c>
      <c r="P1424" s="327"/>
      <c r="Q1424" s="56">
        <v>0</v>
      </c>
      <c r="R1424" s="57">
        <v>1675888</v>
      </c>
      <c r="S1424" s="58">
        <v>0</v>
      </c>
      <c r="T1424" s="59">
        <v>1675888</v>
      </c>
      <c r="U1424" s="60">
        <v>1675888</v>
      </c>
      <c r="V1424" s="61">
        <f t="shared" si="63"/>
        <v>0</v>
      </c>
      <c r="W1424" s="62">
        <f t="shared" si="64"/>
        <v>0</v>
      </c>
      <c r="X1424" s="191" t="str">
        <f t="shared" si="65"/>
        <v>83107071830129990611</v>
      </c>
      <c r="Y1424" s="14"/>
      <c r="Z1424" s="4"/>
    </row>
    <row r="1425" spans="2:26" ht="79.5" x14ac:dyDescent="0.25">
      <c r="B1425" s="52" t="s">
        <v>172</v>
      </c>
      <c r="C1425" s="53" t="s">
        <v>43</v>
      </c>
      <c r="D1425" s="454" t="s">
        <v>1718</v>
      </c>
      <c r="E1425" s="455"/>
      <c r="F1425" s="455"/>
      <c r="G1425" s="455"/>
      <c r="H1425" s="455"/>
      <c r="I1425" s="455"/>
      <c r="J1425" s="456"/>
      <c r="K1425" s="54" t="s">
        <v>174</v>
      </c>
      <c r="L1425" s="55"/>
      <c r="M1425" s="325">
        <v>7199000</v>
      </c>
      <c r="N1425" s="327"/>
      <c r="O1425" s="325">
        <v>7199000</v>
      </c>
      <c r="P1425" s="327"/>
      <c r="Q1425" s="56">
        <v>0</v>
      </c>
      <c r="R1425" s="57">
        <v>7072960.3399999999</v>
      </c>
      <c r="S1425" s="58">
        <v>0</v>
      </c>
      <c r="T1425" s="59">
        <v>7072960.3399999999</v>
      </c>
      <c r="U1425" s="60">
        <v>7072960.3399999999</v>
      </c>
      <c r="V1425" s="61">
        <f t="shared" si="63"/>
        <v>0</v>
      </c>
      <c r="W1425" s="62">
        <f t="shared" si="64"/>
        <v>0</v>
      </c>
      <c r="X1425" s="191" t="str">
        <f t="shared" si="65"/>
        <v>83107071830229990611</v>
      </c>
      <c r="Y1425" s="14"/>
      <c r="Z1425" s="4"/>
    </row>
    <row r="1426" spans="2:26" ht="23.25" x14ac:dyDescent="0.25">
      <c r="B1426" s="52" t="s">
        <v>58</v>
      </c>
      <c r="C1426" s="53" t="s">
        <v>43</v>
      </c>
      <c r="D1426" s="454" t="s">
        <v>1719</v>
      </c>
      <c r="E1426" s="455"/>
      <c r="F1426" s="455"/>
      <c r="G1426" s="455"/>
      <c r="H1426" s="455"/>
      <c r="I1426" s="455"/>
      <c r="J1426" s="456"/>
      <c r="K1426" s="54" t="s">
        <v>59</v>
      </c>
      <c r="L1426" s="55"/>
      <c r="M1426" s="325">
        <v>2000</v>
      </c>
      <c r="N1426" s="327"/>
      <c r="O1426" s="325">
        <v>2000</v>
      </c>
      <c r="P1426" s="327"/>
      <c r="Q1426" s="56">
        <v>0</v>
      </c>
      <c r="R1426" s="57">
        <v>0</v>
      </c>
      <c r="S1426" s="58">
        <v>0</v>
      </c>
      <c r="T1426" s="59">
        <v>0</v>
      </c>
      <c r="U1426" s="60">
        <v>0</v>
      </c>
      <c r="V1426" s="61">
        <f t="shared" si="63"/>
        <v>0</v>
      </c>
      <c r="W1426" s="62">
        <f t="shared" si="64"/>
        <v>0</v>
      </c>
      <c r="X1426" s="191" t="str">
        <f t="shared" si="65"/>
        <v>83107071830329990244</v>
      </c>
      <c r="Y1426" s="14"/>
      <c r="Z1426" s="4"/>
    </row>
    <row r="1427" spans="2:26" x14ac:dyDescent="0.25">
      <c r="B1427" s="52" t="s">
        <v>92</v>
      </c>
      <c r="C1427" s="53" t="s">
        <v>43</v>
      </c>
      <c r="D1427" s="454" t="s">
        <v>1719</v>
      </c>
      <c r="E1427" s="455"/>
      <c r="F1427" s="455"/>
      <c r="G1427" s="455"/>
      <c r="H1427" s="455"/>
      <c r="I1427" s="455"/>
      <c r="J1427" s="456"/>
      <c r="K1427" s="54" t="s">
        <v>93</v>
      </c>
      <c r="L1427" s="55"/>
      <c r="M1427" s="325">
        <v>54000</v>
      </c>
      <c r="N1427" s="327"/>
      <c r="O1427" s="325">
        <v>54000</v>
      </c>
      <c r="P1427" s="327"/>
      <c r="Q1427" s="56">
        <v>0</v>
      </c>
      <c r="R1427" s="57">
        <v>0</v>
      </c>
      <c r="S1427" s="58">
        <v>0</v>
      </c>
      <c r="T1427" s="59">
        <v>0</v>
      </c>
      <c r="U1427" s="60">
        <v>0</v>
      </c>
      <c r="V1427" s="61">
        <f t="shared" si="63"/>
        <v>0</v>
      </c>
      <c r="W1427" s="62">
        <f t="shared" si="64"/>
        <v>0</v>
      </c>
      <c r="X1427" s="191" t="str">
        <f t="shared" si="65"/>
        <v>83107071830329990350</v>
      </c>
      <c r="Y1427" s="14"/>
      <c r="Z1427" s="4"/>
    </row>
    <row r="1428" spans="2:26" ht="79.5" x14ac:dyDescent="0.25">
      <c r="B1428" s="52" t="s">
        <v>172</v>
      </c>
      <c r="C1428" s="53" t="s">
        <v>43</v>
      </c>
      <c r="D1428" s="454" t="s">
        <v>1719</v>
      </c>
      <c r="E1428" s="455"/>
      <c r="F1428" s="455"/>
      <c r="G1428" s="455"/>
      <c r="H1428" s="455"/>
      <c r="I1428" s="455"/>
      <c r="J1428" s="456"/>
      <c r="K1428" s="54" t="s">
        <v>174</v>
      </c>
      <c r="L1428" s="55"/>
      <c r="M1428" s="325">
        <v>611000</v>
      </c>
      <c r="N1428" s="327"/>
      <c r="O1428" s="325">
        <v>611000</v>
      </c>
      <c r="P1428" s="327"/>
      <c r="Q1428" s="56">
        <v>0</v>
      </c>
      <c r="R1428" s="57">
        <v>361000</v>
      </c>
      <c r="S1428" s="58">
        <v>0</v>
      </c>
      <c r="T1428" s="59">
        <v>361000</v>
      </c>
      <c r="U1428" s="60">
        <v>361000</v>
      </c>
      <c r="V1428" s="61">
        <f t="shared" si="63"/>
        <v>0</v>
      </c>
      <c r="W1428" s="62">
        <f t="shared" si="64"/>
        <v>0</v>
      </c>
      <c r="X1428" s="191" t="str">
        <f t="shared" si="65"/>
        <v>83107071830329990611</v>
      </c>
      <c r="Y1428" s="14"/>
      <c r="Z1428" s="4"/>
    </row>
    <row r="1429" spans="2:26" ht="23.25" x14ac:dyDescent="0.25">
      <c r="B1429" s="52" t="s">
        <v>256</v>
      </c>
      <c r="C1429" s="53" t="s">
        <v>43</v>
      </c>
      <c r="D1429" s="454" t="s">
        <v>1720</v>
      </c>
      <c r="E1429" s="455"/>
      <c r="F1429" s="455"/>
      <c r="G1429" s="455"/>
      <c r="H1429" s="455"/>
      <c r="I1429" s="455"/>
      <c r="J1429" s="456"/>
      <c r="K1429" s="54" t="s">
        <v>260</v>
      </c>
      <c r="L1429" s="55"/>
      <c r="M1429" s="325">
        <v>1605000</v>
      </c>
      <c r="N1429" s="327"/>
      <c r="O1429" s="325">
        <v>1605000</v>
      </c>
      <c r="P1429" s="327"/>
      <c r="Q1429" s="56">
        <v>0</v>
      </c>
      <c r="R1429" s="57">
        <v>1605000</v>
      </c>
      <c r="S1429" s="58">
        <v>0</v>
      </c>
      <c r="T1429" s="59">
        <v>1605000</v>
      </c>
      <c r="U1429" s="60">
        <v>1605000</v>
      </c>
      <c r="V1429" s="61">
        <f t="shared" si="63"/>
        <v>0</v>
      </c>
      <c r="W1429" s="62">
        <f t="shared" si="64"/>
        <v>0</v>
      </c>
      <c r="X1429" s="191" t="str">
        <f t="shared" si="65"/>
        <v>83107079990000890612</v>
      </c>
      <c r="Y1429" s="14"/>
      <c r="Z1429" s="4"/>
    </row>
    <row r="1430" spans="2:26" ht="34.5" x14ac:dyDescent="0.25">
      <c r="B1430" s="52" t="s">
        <v>122</v>
      </c>
      <c r="C1430" s="53" t="s">
        <v>43</v>
      </c>
      <c r="D1430" s="454" t="s">
        <v>1721</v>
      </c>
      <c r="E1430" s="455"/>
      <c r="F1430" s="455"/>
      <c r="G1430" s="455"/>
      <c r="H1430" s="455"/>
      <c r="I1430" s="455"/>
      <c r="J1430" s="456"/>
      <c r="K1430" s="54" t="s">
        <v>123</v>
      </c>
      <c r="L1430" s="55"/>
      <c r="M1430" s="325">
        <v>1400000</v>
      </c>
      <c r="N1430" s="327"/>
      <c r="O1430" s="325">
        <v>1400000</v>
      </c>
      <c r="P1430" s="327"/>
      <c r="Q1430" s="56">
        <v>0</v>
      </c>
      <c r="R1430" s="57">
        <v>1400000</v>
      </c>
      <c r="S1430" s="58">
        <v>0</v>
      </c>
      <c r="T1430" s="59">
        <v>1400000</v>
      </c>
      <c r="U1430" s="60">
        <v>1400000</v>
      </c>
      <c r="V1430" s="61">
        <f t="shared" si="63"/>
        <v>0</v>
      </c>
      <c r="W1430" s="62">
        <f t="shared" si="64"/>
        <v>0</v>
      </c>
      <c r="X1430" s="191" t="str">
        <f t="shared" si="65"/>
        <v>83112040720129990633</v>
      </c>
      <c r="Y1430" s="14"/>
      <c r="Z1430" s="4"/>
    </row>
    <row r="1431" spans="2:26" ht="34.5" x14ac:dyDescent="0.25">
      <c r="B1431" s="52" t="s">
        <v>45</v>
      </c>
      <c r="C1431" s="53" t="s">
        <v>43</v>
      </c>
      <c r="D1431" s="454" t="s">
        <v>1722</v>
      </c>
      <c r="E1431" s="455"/>
      <c r="F1431" s="455"/>
      <c r="G1431" s="455"/>
      <c r="H1431" s="455"/>
      <c r="I1431" s="455"/>
      <c r="J1431" s="456"/>
      <c r="K1431" s="54" t="s">
        <v>49</v>
      </c>
      <c r="L1431" s="55"/>
      <c r="M1431" s="325">
        <v>4495900</v>
      </c>
      <c r="N1431" s="327"/>
      <c r="O1431" s="325">
        <v>4495900</v>
      </c>
      <c r="P1431" s="327"/>
      <c r="Q1431" s="56"/>
      <c r="R1431" s="57">
        <v>4495900</v>
      </c>
      <c r="S1431" s="58"/>
      <c r="T1431" s="59">
        <v>4495900</v>
      </c>
      <c r="U1431" s="60">
        <v>4495900</v>
      </c>
      <c r="V1431" s="61">
        <f t="shared" si="63"/>
        <v>0</v>
      </c>
      <c r="W1431" s="62">
        <f t="shared" si="64"/>
        <v>0</v>
      </c>
      <c r="X1431" s="191" t="str">
        <f t="shared" si="65"/>
        <v>83308040540159500121</v>
      </c>
      <c r="Y1431" s="14"/>
      <c r="Z1431" s="4"/>
    </row>
    <row r="1432" spans="2:26" ht="68.25" x14ac:dyDescent="0.25">
      <c r="B1432" s="52" t="s">
        <v>50</v>
      </c>
      <c r="C1432" s="53" t="s">
        <v>43</v>
      </c>
      <c r="D1432" s="454" t="s">
        <v>1722</v>
      </c>
      <c r="E1432" s="455"/>
      <c r="F1432" s="455"/>
      <c r="G1432" s="455"/>
      <c r="H1432" s="455"/>
      <c r="I1432" s="455"/>
      <c r="J1432" s="456"/>
      <c r="K1432" s="54" t="s">
        <v>51</v>
      </c>
      <c r="L1432" s="55"/>
      <c r="M1432" s="325">
        <v>1357700</v>
      </c>
      <c r="N1432" s="327"/>
      <c r="O1432" s="325">
        <v>1357700</v>
      </c>
      <c r="P1432" s="327"/>
      <c r="Q1432" s="56"/>
      <c r="R1432" s="57">
        <v>1357700</v>
      </c>
      <c r="S1432" s="58"/>
      <c r="T1432" s="59">
        <v>1357700</v>
      </c>
      <c r="U1432" s="60">
        <v>1357700</v>
      </c>
      <c r="V1432" s="61">
        <f t="shared" ref="V1432:V1495" si="66">R1432-U1432</f>
        <v>0</v>
      </c>
      <c r="W1432" s="62">
        <f t="shared" ref="W1432:W1495" si="67">T1432-U1432</f>
        <v>0</v>
      </c>
      <c r="X1432" s="191" t="str">
        <f t="shared" ref="X1432:X1495" si="68">IF(D1432="","00000000000000000",D1432)&amp;IF(K1432="","000",K1432)</f>
        <v>83308040540159500129</v>
      </c>
      <c r="Y1432" s="14"/>
      <c r="Z1432" s="4"/>
    </row>
    <row r="1433" spans="2:26" ht="23.25" x14ac:dyDescent="0.25">
      <c r="B1433" s="52" t="s">
        <v>58</v>
      </c>
      <c r="C1433" s="53" t="s">
        <v>43</v>
      </c>
      <c r="D1433" s="454" t="s">
        <v>1723</v>
      </c>
      <c r="E1433" s="455"/>
      <c r="F1433" s="455"/>
      <c r="G1433" s="455"/>
      <c r="H1433" s="455"/>
      <c r="I1433" s="455"/>
      <c r="J1433" s="456"/>
      <c r="K1433" s="54" t="s">
        <v>59</v>
      </c>
      <c r="L1433" s="55"/>
      <c r="M1433" s="325">
        <v>25495100</v>
      </c>
      <c r="N1433" s="327"/>
      <c r="O1433" s="325">
        <v>25495100</v>
      </c>
      <c r="P1433" s="327"/>
      <c r="Q1433" s="56"/>
      <c r="R1433" s="57">
        <v>25494964</v>
      </c>
      <c r="S1433" s="58">
        <v>19369154.260000002</v>
      </c>
      <c r="T1433" s="59">
        <v>25494964</v>
      </c>
      <c r="U1433" s="60">
        <v>25494964</v>
      </c>
      <c r="V1433" s="61">
        <f t="shared" si="66"/>
        <v>0</v>
      </c>
      <c r="W1433" s="62">
        <f t="shared" si="67"/>
        <v>0</v>
      </c>
      <c r="X1433" s="191" t="str">
        <f t="shared" si="68"/>
        <v>83308040540221240244</v>
      </c>
      <c r="Y1433" s="14"/>
      <c r="Z1433" s="4"/>
    </row>
    <row r="1434" spans="2:26" ht="23.25" x14ac:dyDescent="0.25">
      <c r="B1434" s="52" t="s">
        <v>58</v>
      </c>
      <c r="C1434" s="53" t="s">
        <v>43</v>
      </c>
      <c r="D1434" s="454" t="s">
        <v>1724</v>
      </c>
      <c r="E1434" s="455"/>
      <c r="F1434" s="455"/>
      <c r="G1434" s="455"/>
      <c r="H1434" s="455"/>
      <c r="I1434" s="455"/>
      <c r="J1434" s="456"/>
      <c r="K1434" s="54" t="s">
        <v>59</v>
      </c>
      <c r="L1434" s="55"/>
      <c r="M1434" s="325">
        <v>100000</v>
      </c>
      <c r="N1434" s="327"/>
      <c r="O1434" s="325">
        <v>100000</v>
      </c>
      <c r="P1434" s="327"/>
      <c r="Q1434" s="56"/>
      <c r="R1434" s="57">
        <v>100000</v>
      </c>
      <c r="S1434" s="58"/>
      <c r="T1434" s="59">
        <v>100000</v>
      </c>
      <c r="U1434" s="60">
        <v>100000</v>
      </c>
      <c r="V1434" s="61">
        <f t="shared" si="66"/>
        <v>0</v>
      </c>
      <c r="W1434" s="62">
        <f t="shared" si="67"/>
        <v>0</v>
      </c>
      <c r="X1434" s="191" t="str">
        <f t="shared" si="68"/>
        <v>83308040540321120244</v>
      </c>
      <c r="Y1434" s="14"/>
      <c r="Z1434" s="4"/>
    </row>
    <row r="1435" spans="2:26" ht="34.5" x14ac:dyDescent="0.25">
      <c r="B1435" s="52" t="s">
        <v>45</v>
      </c>
      <c r="C1435" s="53" t="s">
        <v>43</v>
      </c>
      <c r="D1435" s="454" t="s">
        <v>1725</v>
      </c>
      <c r="E1435" s="455"/>
      <c r="F1435" s="455"/>
      <c r="G1435" s="455"/>
      <c r="H1435" s="455"/>
      <c r="I1435" s="455"/>
      <c r="J1435" s="456"/>
      <c r="K1435" s="54" t="s">
        <v>49</v>
      </c>
      <c r="L1435" s="55"/>
      <c r="M1435" s="325">
        <v>9740524.5800000001</v>
      </c>
      <c r="N1435" s="327"/>
      <c r="O1435" s="325">
        <v>9740524.5800000001</v>
      </c>
      <c r="P1435" s="327"/>
      <c r="Q1435" s="56"/>
      <c r="R1435" s="57">
        <v>9740524.5800000001</v>
      </c>
      <c r="S1435" s="58"/>
      <c r="T1435" s="59">
        <v>9740192.3599999994</v>
      </c>
      <c r="U1435" s="60">
        <v>9740192.3599999994</v>
      </c>
      <c r="V1435" s="61">
        <f t="shared" si="66"/>
        <v>332.22000000067055</v>
      </c>
      <c r="W1435" s="62">
        <f t="shared" si="67"/>
        <v>0</v>
      </c>
      <c r="X1435" s="191" t="str">
        <f t="shared" si="68"/>
        <v>83308040560190019121</v>
      </c>
      <c r="Y1435" s="14"/>
      <c r="Z1435" s="4"/>
    </row>
    <row r="1436" spans="2:26" ht="45.75" x14ac:dyDescent="0.25">
      <c r="B1436" s="52" t="s">
        <v>54</v>
      </c>
      <c r="C1436" s="53" t="s">
        <v>43</v>
      </c>
      <c r="D1436" s="454" t="s">
        <v>1725</v>
      </c>
      <c r="E1436" s="455"/>
      <c r="F1436" s="455"/>
      <c r="G1436" s="455"/>
      <c r="H1436" s="455"/>
      <c r="I1436" s="455"/>
      <c r="J1436" s="456"/>
      <c r="K1436" s="54" t="s">
        <v>55</v>
      </c>
      <c r="L1436" s="55"/>
      <c r="M1436" s="325">
        <v>110000</v>
      </c>
      <c r="N1436" s="327"/>
      <c r="O1436" s="325">
        <v>110000</v>
      </c>
      <c r="P1436" s="327"/>
      <c r="Q1436" s="56"/>
      <c r="R1436" s="57">
        <v>77862.399999999994</v>
      </c>
      <c r="S1436" s="58"/>
      <c r="T1436" s="59">
        <v>77862.399999999994</v>
      </c>
      <c r="U1436" s="60">
        <v>77862.399999999994</v>
      </c>
      <c r="V1436" s="61">
        <f t="shared" si="66"/>
        <v>0</v>
      </c>
      <c r="W1436" s="62">
        <f t="shared" si="67"/>
        <v>0</v>
      </c>
      <c r="X1436" s="191" t="str">
        <f t="shared" si="68"/>
        <v>83308040560190019122</v>
      </c>
      <c r="Y1436" s="14"/>
      <c r="Z1436" s="4"/>
    </row>
    <row r="1437" spans="2:26" ht="68.25" x14ac:dyDescent="0.25">
      <c r="B1437" s="52" t="s">
        <v>50</v>
      </c>
      <c r="C1437" s="53" t="s">
        <v>43</v>
      </c>
      <c r="D1437" s="454" t="s">
        <v>1725</v>
      </c>
      <c r="E1437" s="455"/>
      <c r="F1437" s="455"/>
      <c r="G1437" s="455"/>
      <c r="H1437" s="455"/>
      <c r="I1437" s="455"/>
      <c r="J1437" s="456"/>
      <c r="K1437" s="54" t="s">
        <v>51</v>
      </c>
      <c r="L1437" s="55"/>
      <c r="M1437" s="325">
        <v>2941942.42</v>
      </c>
      <c r="N1437" s="327"/>
      <c r="O1437" s="325">
        <v>2941942.42</v>
      </c>
      <c r="P1437" s="327"/>
      <c r="Q1437" s="56"/>
      <c r="R1437" s="57">
        <v>2844916.23</v>
      </c>
      <c r="S1437" s="58"/>
      <c r="T1437" s="59">
        <v>2844916.23</v>
      </c>
      <c r="U1437" s="60">
        <v>2844916.23</v>
      </c>
      <c r="V1437" s="61">
        <f t="shared" si="66"/>
        <v>0</v>
      </c>
      <c r="W1437" s="62">
        <f t="shared" si="67"/>
        <v>0</v>
      </c>
      <c r="X1437" s="191" t="str">
        <f t="shared" si="68"/>
        <v>83308040560190019129</v>
      </c>
      <c r="Y1437" s="14"/>
      <c r="Z1437" s="4"/>
    </row>
    <row r="1438" spans="2:26" ht="34.5" x14ac:dyDescent="0.25">
      <c r="B1438" s="52" t="s">
        <v>56</v>
      </c>
      <c r="C1438" s="53" t="s">
        <v>43</v>
      </c>
      <c r="D1438" s="454" t="s">
        <v>1725</v>
      </c>
      <c r="E1438" s="455"/>
      <c r="F1438" s="455"/>
      <c r="G1438" s="455"/>
      <c r="H1438" s="455"/>
      <c r="I1438" s="455"/>
      <c r="J1438" s="456"/>
      <c r="K1438" s="54" t="s">
        <v>57</v>
      </c>
      <c r="L1438" s="55"/>
      <c r="M1438" s="325">
        <v>30000</v>
      </c>
      <c r="N1438" s="327"/>
      <c r="O1438" s="325">
        <v>30000</v>
      </c>
      <c r="P1438" s="327"/>
      <c r="Q1438" s="56"/>
      <c r="R1438" s="57">
        <v>30000</v>
      </c>
      <c r="S1438" s="58"/>
      <c r="T1438" s="59">
        <v>30000</v>
      </c>
      <c r="U1438" s="60">
        <v>30000</v>
      </c>
      <c r="V1438" s="61">
        <f t="shared" si="66"/>
        <v>0</v>
      </c>
      <c r="W1438" s="62">
        <f t="shared" si="67"/>
        <v>0</v>
      </c>
      <c r="X1438" s="191" t="str">
        <f t="shared" si="68"/>
        <v>83308040560190019242</v>
      </c>
      <c r="Y1438" s="14"/>
      <c r="Z1438" s="4"/>
    </row>
    <row r="1439" spans="2:26" ht="23.25" x14ac:dyDescent="0.25">
      <c r="B1439" s="52" t="s">
        <v>58</v>
      </c>
      <c r="C1439" s="53" t="s">
        <v>43</v>
      </c>
      <c r="D1439" s="454" t="s">
        <v>1725</v>
      </c>
      <c r="E1439" s="455"/>
      <c r="F1439" s="455"/>
      <c r="G1439" s="455"/>
      <c r="H1439" s="455"/>
      <c r="I1439" s="455"/>
      <c r="J1439" s="456"/>
      <c r="K1439" s="54" t="s">
        <v>59</v>
      </c>
      <c r="L1439" s="55"/>
      <c r="M1439" s="325">
        <v>823000</v>
      </c>
      <c r="N1439" s="327"/>
      <c r="O1439" s="325">
        <v>823000</v>
      </c>
      <c r="P1439" s="327"/>
      <c r="Q1439" s="56"/>
      <c r="R1439" s="57">
        <v>819257.63</v>
      </c>
      <c r="S1439" s="58"/>
      <c r="T1439" s="59">
        <v>819257.63</v>
      </c>
      <c r="U1439" s="60">
        <v>819257.63</v>
      </c>
      <c r="V1439" s="61">
        <f t="shared" si="66"/>
        <v>0</v>
      </c>
      <c r="W1439" s="62">
        <f t="shared" si="67"/>
        <v>0</v>
      </c>
      <c r="X1439" s="191" t="str">
        <f t="shared" si="68"/>
        <v>83308040560190019244</v>
      </c>
      <c r="Y1439" s="14"/>
      <c r="Z1439" s="4"/>
    </row>
    <row r="1440" spans="2:26" x14ac:dyDescent="0.25">
      <c r="B1440" s="52" t="s">
        <v>84</v>
      </c>
      <c r="C1440" s="53" t="s">
        <v>43</v>
      </c>
      <c r="D1440" s="454" t="s">
        <v>1725</v>
      </c>
      <c r="E1440" s="455"/>
      <c r="F1440" s="455"/>
      <c r="G1440" s="455"/>
      <c r="H1440" s="455"/>
      <c r="I1440" s="455"/>
      <c r="J1440" s="456"/>
      <c r="K1440" s="54" t="s">
        <v>85</v>
      </c>
      <c r="L1440" s="55"/>
      <c r="M1440" s="325">
        <v>299000</v>
      </c>
      <c r="N1440" s="327"/>
      <c r="O1440" s="325">
        <v>299000</v>
      </c>
      <c r="P1440" s="327"/>
      <c r="Q1440" s="56"/>
      <c r="R1440" s="57">
        <v>299000</v>
      </c>
      <c r="S1440" s="58"/>
      <c r="T1440" s="59">
        <v>299000</v>
      </c>
      <c r="U1440" s="60">
        <v>299000</v>
      </c>
      <c r="V1440" s="61">
        <f t="shared" si="66"/>
        <v>0</v>
      </c>
      <c r="W1440" s="62">
        <f t="shared" si="67"/>
        <v>0</v>
      </c>
      <c r="X1440" s="191" t="str">
        <f t="shared" si="68"/>
        <v>83308040560190019247</v>
      </c>
      <c r="Y1440" s="14"/>
      <c r="Z1440" s="4"/>
    </row>
    <row r="1441" spans="2:26" ht="23.25" x14ac:dyDescent="0.25">
      <c r="B1441" s="52" t="s">
        <v>86</v>
      </c>
      <c r="C1441" s="53" t="s">
        <v>43</v>
      </c>
      <c r="D1441" s="454" t="s">
        <v>1725</v>
      </c>
      <c r="E1441" s="455"/>
      <c r="F1441" s="455"/>
      <c r="G1441" s="455"/>
      <c r="H1441" s="455"/>
      <c r="I1441" s="455"/>
      <c r="J1441" s="456"/>
      <c r="K1441" s="54" t="s">
        <v>87</v>
      </c>
      <c r="L1441" s="55"/>
      <c r="M1441" s="325">
        <v>140000</v>
      </c>
      <c r="N1441" s="327"/>
      <c r="O1441" s="325">
        <v>140000</v>
      </c>
      <c r="P1441" s="327"/>
      <c r="Q1441" s="56"/>
      <c r="R1441" s="57">
        <v>140000</v>
      </c>
      <c r="S1441" s="58"/>
      <c r="T1441" s="59">
        <v>140000</v>
      </c>
      <c r="U1441" s="60">
        <v>140000</v>
      </c>
      <c r="V1441" s="61">
        <f t="shared" si="66"/>
        <v>0</v>
      </c>
      <c r="W1441" s="62">
        <f t="shared" si="67"/>
        <v>0</v>
      </c>
      <c r="X1441" s="191" t="str">
        <f t="shared" si="68"/>
        <v>83308040560190019851</v>
      </c>
      <c r="Y1441" s="14"/>
      <c r="Z1441" s="4"/>
    </row>
    <row r="1442" spans="2:26" ht="34.5" x14ac:dyDescent="0.25">
      <c r="B1442" s="52" t="s">
        <v>45</v>
      </c>
      <c r="C1442" s="53" t="s">
        <v>43</v>
      </c>
      <c r="D1442" s="454" t="s">
        <v>1726</v>
      </c>
      <c r="E1442" s="455"/>
      <c r="F1442" s="455"/>
      <c r="G1442" s="455"/>
      <c r="H1442" s="455"/>
      <c r="I1442" s="455"/>
      <c r="J1442" s="456"/>
      <c r="K1442" s="54" t="s">
        <v>49</v>
      </c>
      <c r="L1442" s="55"/>
      <c r="M1442" s="325">
        <v>6896000</v>
      </c>
      <c r="N1442" s="327"/>
      <c r="O1442" s="325">
        <v>6896000</v>
      </c>
      <c r="P1442" s="327"/>
      <c r="Q1442" s="56">
        <v>0</v>
      </c>
      <c r="R1442" s="57">
        <v>6896000</v>
      </c>
      <c r="S1442" s="58">
        <v>0</v>
      </c>
      <c r="T1442" s="59">
        <v>6870554.9000000004</v>
      </c>
      <c r="U1442" s="60">
        <v>6870554.9000000004</v>
      </c>
      <c r="V1442" s="61">
        <f t="shared" si="66"/>
        <v>25445.099999999627</v>
      </c>
      <c r="W1442" s="62">
        <f t="shared" si="67"/>
        <v>0</v>
      </c>
      <c r="X1442" s="191" t="str">
        <f t="shared" si="68"/>
        <v>83504010860190019121</v>
      </c>
      <c r="Y1442" s="14"/>
      <c r="Z1442" s="4"/>
    </row>
    <row r="1443" spans="2:26" ht="45.75" x14ac:dyDescent="0.25">
      <c r="B1443" s="52" t="s">
        <v>54</v>
      </c>
      <c r="C1443" s="53" t="s">
        <v>43</v>
      </c>
      <c r="D1443" s="454" t="s">
        <v>1726</v>
      </c>
      <c r="E1443" s="455"/>
      <c r="F1443" s="455"/>
      <c r="G1443" s="455"/>
      <c r="H1443" s="455"/>
      <c r="I1443" s="455"/>
      <c r="J1443" s="456"/>
      <c r="K1443" s="54" t="s">
        <v>55</v>
      </c>
      <c r="L1443" s="55"/>
      <c r="M1443" s="325">
        <v>485000</v>
      </c>
      <c r="N1443" s="327"/>
      <c r="O1443" s="325">
        <v>485000</v>
      </c>
      <c r="P1443" s="327"/>
      <c r="Q1443" s="56">
        <v>0</v>
      </c>
      <c r="R1443" s="57">
        <v>437812</v>
      </c>
      <c r="S1443" s="58">
        <v>0</v>
      </c>
      <c r="T1443" s="59">
        <v>437812</v>
      </c>
      <c r="U1443" s="60">
        <v>437812</v>
      </c>
      <c r="V1443" s="61">
        <f t="shared" si="66"/>
        <v>0</v>
      </c>
      <c r="W1443" s="62">
        <f t="shared" si="67"/>
        <v>0</v>
      </c>
      <c r="X1443" s="191" t="str">
        <f t="shared" si="68"/>
        <v>83504010860190019122</v>
      </c>
      <c r="Y1443" s="14"/>
      <c r="Z1443" s="4"/>
    </row>
    <row r="1444" spans="2:26" ht="68.25" x14ac:dyDescent="0.25">
      <c r="B1444" s="52" t="s">
        <v>50</v>
      </c>
      <c r="C1444" s="53" t="s">
        <v>43</v>
      </c>
      <c r="D1444" s="454" t="s">
        <v>1726</v>
      </c>
      <c r="E1444" s="455"/>
      <c r="F1444" s="455"/>
      <c r="G1444" s="455"/>
      <c r="H1444" s="455"/>
      <c r="I1444" s="455"/>
      <c r="J1444" s="456"/>
      <c r="K1444" s="54" t="s">
        <v>51</v>
      </c>
      <c r="L1444" s="55"/>
      <c r="M1444" s="325">
        <v>2082000</v>
      </c>
      <c r="N1444" s="327"/>
      <c r="O1444" s="325">
        <v>2082000</v>
      </c>
      <c r="P1444" s="327"/>
      <c r="Q1444" s="56">
        <v>0</v>
      </c>
      <c r="R1444" s="57">
        <v>2040169.92</v>
      </c>
      <c r="S1444" s="58">
        <v>0</v>
      </c>
      <c r="T1444" s="59">
        <v>2040169.92</v>
      </c>
      <c r="U1444" s="60">
        <v>2040169.92</v>
      </c>
      <c r="V1444" s="61">
        <f t="shared" si="66"/>
        <v>0</v>
      </c>
      <c r="W1444" s="62">
        <f t="shared" si="67"/>
        <v>0</v>
      </c>
      <c r="X1444" s="191" t="str">
        <f t="shared" si="68"/>
        <v>83504010860190019129</v>
      </c>
      <c r="Y1444" s="14"/>
      <c r="Z1444" s="4"/>
    </row>
    <row r="1445" spans="2:26" ht="34.5" x14ac:dyDescent="0.25">
      <c r="B1445" s="52" t="s">
        <v>56</v>
      </c>
      <c r="C1445" s="53" t="s">
        <v>43</v>
      </c>
      <c r="D1445" s="454" t="s">
        <v>1726</v>
      </c>
      <c r="E1445" s="455"/>
      <c r="F1445" s="455"/>
      <c r="G1445" s="455"/>
      <c r="H1445" s="455"/>
      <c r="I1445" s="455"/>
      <c r="J1445" s="456"/>
      <c r="K1445" s="54" t="s">
        <v>57</v>
      </c>
      <c r="L1445" s="55"/>
      <c r="M1445" s="325">
        <v>316700</v>
      </c>
      <c r="N1445" s="327"/>
      <c r="O1445" s="325">
        <v>316700</v>
      </c>
      <c r="P1445" s="327"/>
      <c r="Q1445" s="56">
        <v>0</v>
      </c>
      <c r="R1445" s="57">
        <v>127885</v>
      </c>
      <c r="S1445" s="58">
        <v>0</v>
      </c>
      <c r="T1445" s="59">
        <v>127885</v>
      </c>
      <c r="U1445" s="60">
        <v>127885</v>
      </c>
      <c r="V1445" s="61">
        <f t="shared" si="66"/>
        <v>0</v>
      </c>
      <c r="W1445" s="62">
        <f t="shared" si="67"/>
        <v>0</v>
      </c>
      <c r="X1445" s="191" t="str">
        <f t="shared" si="68"/>
        <v>83504010860190019242</v>
      </c>
      <c r="Y1445" s="14"/>
      <c r="Z1445" s="4"/>
    </row>
    <row r="1446" spans="2:26" ht="23.25" x14ac:dyDescent="0.25">
      <c r="B1446" s="52" t="s">
        <v>58</v>
      </c>
      <c r="C1446" s="53" t="s">
        <v>43</v>
      </c>
      <c r="D1446" s="454" t="s">
        <v>1726</v>
      </c>
      <c r="E1446" s="455"/>
      <c r="F1446" s="455"/>
      <c r="G1446" s="455"/>
      <c r="H1446" s="455"/>
      <c r="I1446" s="455"/>
      <c r="J1446" s="456"/>
      <c r="K1446" s="54" t="s">
        <v>59</v>
      </c>
      <c r="L1446" s="55"/>
      <c r="M1446" s="325">
        <v>978300</v>
      </c>
      <c r="N1446" s="327"/>
      <c r="O1446" s="325">
        <v>978300</v>
      </c>
      <c r="P1446" s="327"/>
      <c r="Q1446" s="56">
        <v>0</v>
      </c>
      <c r="R1446" s="57">
        <v>933968.53</v>
      </c>
      <c r="S1446" s="58">
        <v>0</v>
      </c>
      <c r="T1446" s="59">
        <v>933968.53</v>
      </c>
      <c r="U1446" s="60">
        <v>933968.53</v>
      </c>
      <c r="V1446" s="61">
        <f t="shared" si="66"/>
        <v>0</v>
      </c>
      <c r="W1446" s="62">
        <f t="shared" si="67"/>
        <v>0</v>
      </c>
      <c r="X1446" s="191" t="str">
        <f t="shared" si="68"/>
        <v>83504010860190019244</v>
      </c>
      <c r="Y1446" s="14"/>
      <c r="Z1446" s="4"/>
    </row>
    <row r="1447" spans="2:26" x14ac:dyDescent="0.25">
      <c r="B1447" s="52" t="s">
        <v>84</v>
      </c>
      <c r="C1447" s="53" t="s">
        <v>43</v>
      </c>
      <c r="D1447" s="454" t="s">
        <v>1726</v>
      </c>
      <c r="E1447" s="455"/>
      <c r="F1447" s="455"/>
      <c r="G1447" s="455"/>
      <c r="H1447" s="455"/>
      <c r="I1447" s="455"/>
      <c r="J1447" s="456"/>
      <c r="K1447" s="54" t="s">
        <v>85</v>
      </c>
      <c r="L1447" s="55"/>
      <c r="M1447" s="325">
        <v>220000</v>
      </c>
      <c r="N1447" s="327"/>
      <c r="O1447" s="325">
        <v>220000</v>
      </c>
      <c r="P1447" s="327"/>
      <c r="Q1447" s="56">
        <v>0</v>
      </c>
      <c r="R1447" s="57">
        <v>130066.13</v>
      </c>
      <c r="S1447" s="58">
        <v>0</v>
      </c>
      <c r="T1447" s="59">
        <v>130066.13</v>
      </c>
      <c r="U1447" s="60">
        <v>130066.13</v>
      </c>
      <c r="V1447" s="61">
        <f t="shared" si="66"/>
        <v>0</v>
      </c>
      <c r="W1447" s="62">
        <f t="shared" si="67"/>
        <v>0</v>
      </c>
      <c r="X1447" s="191" t="str">
        <f t="shared" si="68"/>
        <v>83504010860190019247</v>
      </c>
      <c r="Y1447" s="14"/>
      <c r="Z1447" s="4"/>
    </row>
    <row r="1448" spans="2:26" ht="34.5" x14ac:dyDescent="0.25">
      <c r="B1448" s="52" t="s">
        <v>45</v>
      </c>
      <c r="C1448" s="53" t="s">
        <v>43</v>
      </c>
      <c r="D1448" s="454" t="s">
        <v>1727</v>
      </c>
      <c r="E1448" s="455"/>
      <c r="F1448" s="455"/>
      <c r="G1448" s="455"/>
      <c r="H1448" s="455"/>
      <c r="I1448" s="455"/>
      <c r="J1448" s="456"/>
      <c r="K1448" s="54" t="s">
        <v>49</v>
      </c>
      <c r="L1448" s="55"/>
      <c r="M1448" s="325">
        <v>110046.08</v>
      </c>
      <c r="N1448" s="327"/>
      <c r="O1448" s="325">
        <v>110046.08</v>
      </c>
      <c r="P1448" s="327"/>
      <c r="Q1448" s="56">
        <v>0</v>
      </c>
      <c r="R1448" s="57">
        <v>110046.08</v>
      </c>
      <c r="S1448" s="58">
        <v>0</v>
      </c>
      <c r="T1448" s="59">
        <v>110046.08</v>
      </c>
      <c r="U1448" s="60">
        <v>110046.08</v>
      </c>
      <c r="V1448" s="61">
        <f t="shared" si="66"/>
        <v>0</v>
      </c>
      <c r="W1448" s="62">
        <f t="shared" si="67"/>
        <v>0</v>
      </c>
      <c r="X1448" s="191" t="str">
        <f t="shared" si="68"/>
        <v>83504019990000890121</v>
      </c>
      <c r="Y1448" s="14"/>
      <c r="Z1448" s="4"/>
    </row>
    <row r="1449" spans="2:26" ht="68.25" x14ac:dyDescent="0.25">
      <c r="B1449" s="52" t="s">
        <v>50</v>
      </c>
      <c r="C1449" s="53" t="s">
        <v>43</v>
      </c>
      <c r="D1449" s="454" t="s">
        <v>1727</v>
      </c>
      <c r="E1449" s="455"/>
      <c r="F1449" s="455"/>
      <c r="G1449" s="455"/>
      <c r="H1449" s="455"/>
      <c r="I1449" s="455"/>
      <c r="J1449" s="456"/>
      <c r="K1449" s="54" t="s">
        <v>51</v>
      </c>
      <c r="L1449" s="55"/>
      <c r="M1449" s="325">
        <v>33233.919999999998</v>
      </c>
      <c r="N1449" s="327"/>
      <c r="O1449" s="325">
        <v>33233.919999999998</v>
      </c>
      <c r="P1449" s="327"/>
      <c r="Q1449" s="56">
        <v>0</v>
      </c>
      <c r="R1449" s="57">
        <v>33233.919999999998</v>
      </c>
      <c r="S1449" s="58">
        <v>0</v>
      </c>
      <c r="T1449" s="59">
        <v>33233.919999999998</v>
      </c>
      <c r="U1449" s="60">
        <v>33233.919999999998</v>
      </c>
      <c r="V1449" s="61">
        <f t="shared" si="66"/>
        <v>0</v>
      </c>
      <c r="W1449" s="62">
        <f t="shared" si="67"/>
        <v>0</v>
      </c>
      <c r="X1449" s="191" t="str">
        <f t="shared" si="68"/>
        <v>83504019990000890129</v>
      </c>
      <c r="Y1449" s="14"/>
      <c r="Z1449" s="4"/>
    </row>
    <row r="1450" spans="2:26" ht="23.25" x14ac:dyDescent="0.25">
      <c r="B1450" s="52" t="s">
        <v>58</v>
      </c>
      <c r="C1450" s="53" t="s">
        <v>43</v>
      </c>
      <c r="D1450" s="454" t="s">
        <v>1728</v>
      </c>
      <c r="E1450" s="455"/>
      <c r="F1450" s="455"/>
      <c r="G1450" s="455"/>
      <c r="H1450" s="455"/>
      <c r="I1450" s="455"/>
      <c r="J1450" s="456"/>
      <c r="K1450" s="54" t="s">
        <v>59</v>
      </c>
      <c r="L1450" s="55"/>
      <c r="M1450" s="325">
        <v>347000</v>
      </c>
      <c r="N1450" s="327"/>
      <c r="O1450" s="325">
        <v>347000</v>
      </c>
      <c r="P1450" s="327"/>
      <c r="Q1450" s="56">
        <v>0</v>
      </c>
      <c r="R1450" s="57">
        <v>347000</v>
      </c>
      <c r="S1450" s="58">
        <v>0</v>
      </c>
      <c r="T1450" s="59">
        <v>347000</v>
      </c>
      <c r="U1450" s="60">
        <v>347000</v>
      </c>
      <c r="V1450" s="61">
        <f t="shared" si="66"/>
        <v>0</v>
      </c>
      <c r="W1450" s="62">
        <f t="shared" si="67"/>
        <v>0</v>
      </c>
      <c r="X1450" s="191" t="str">
        <f t="shared" si="68"/>
        <v>83504120730129990244</v>
      </c>
      <c r="Y1450" s="14"/>
      <c r="Z1450" s="4"/>
    </row>
    <row r="1451" spans="2:26" ht="23.25" x14ac:dyDescent="0.25">
      <c r="B1451" s="52" t="s">
        <v>58</v>
      </c>
      <c r="C1451" s="53" t="s">
        <v>43</v>
      </c>
      <c r="D1451" s="454" t="s">
        <v>1729</v>
      </c>
      <c r="E1451" s="455"/>
      <c r="F1451" s="455"/>
      <c r="G1451" s="455"/>
      <c r="H1451" s="455"/>
      <c r="I1451" s="455"/>
      <c r="J1451" s="456"/>
      <c r="K1451" s="54" t="s">
        <v>59</v>
      </c>
      <c r="L1451" s="55"/>
      <c r="M1451" s="325">
        <v>25993900</v>
      </c>
      <c r="N1451" s="327"/>
      <c r="O1451" s="325">
        <v>25993900</v>
      </c>
      <c r="P1451" s="327"/>
      <c r="Q1451" s="56">
        <v>0</v>
      </c>
      <c r="R1451" s="57">
        <v>25093878.899999999</v>
      </c>
      <c r="S1451" s="58">
        <v>14872878.9</v>
      </c>
      <c r="T1451" s="59">
        <v>25093878.899999999</v>
      </c>
      <c r="U1451" s="60">
        <v>25093878.899999999</v>
      </c>
      <c r="V1451" s="61">
        <f t="shared" si="66"/>
        <v>0</v>
      </c>
      <c r="W1451" s="62">
        <f t="shared" si="67"/>
        <v>0</v>
      </c>
      <c r="X1451" s="191" t="str">
        <f t="shared" si="68"/>
        <v>83504120840160370244</v>
      </c>
      <c r="Y1451" s="14"/>
      <c r="Z1451" s="4"/>
    </row>
    <row r="1452" spans="2:26" ht="79.5" x14ac:dyDescent="0.25">
      <c r="B1452" s="52" t="s">
        <v>97</v>
      </c>
      <c r="C1452" s="53" t="s">
        <v>43</v>
      </c>
      <c r="D1452" s="454" t="s">
        <v>1730</v>
      </c>
      <c r="E1452" s="455"/>
      <c r="F1452" s="455"/>
      <c r="G1452" s="455"/>
      <c r="H1452" s="455"/>
      <c r="I1452" s="455"/>
      <c r="J1452" s="456"/>
      <c r="K1452" s="54" t="s">
        <v>99</v>
      </c>
      <c r="L1452" s="55"/>
      <c r="M1452" s="325">
        <v>19835200</v>
      </c>
      <c r="N1452" s="327"/>
      <c r="O1452" s="325">
        <v>19835200</v>
      </c>
      <c r="P1452" s="327"/>
      <c r="Q1452" s="56">
        <v>0</v>
      </c>
      <c r="R1452" s="57">
        <v>19835200</v>
      </c>
      <c r="S1452" s="58">
        <v>0</v>
      </c>
      <c r="T1452" s="59">
        <v>19446550.280000001</v>
      </c>
      <c r="U1452" s="60">
        <v>19446550.280000001</v>
      </c>
      <c r="V1452" s="61">
        <f t="shared" si="66"/>
        <v>388649.71999999881</v>
      </c>
      <c r="W1452" s="62">
        <f t="shared" si="67"/>
        <v>0</v>
      </c>
      <c r="X1452" s="191" t="str">
        <f t="shared" si="68"/>
        <v>83504120840400590621</v>
      </c>
      <c r="Y1452" s="14"/>
      <c r="Z1452" s="4"/>
    </row>
    <row r="1453" spans="2:26" x14ac:dyDescent="0.25">
      <c r="B1453" s="52"/>
      <c r="C1453" s="53" t="s">
        <v>43</v>
      </c>
      <c r="D1453" s="454" t="s">
        <v>1731</v>
      </c>
      <c r="E1453" s="455"/>
      <c r="F1453" s="455"/>
      <c r="G1453" s="455"/>
      <c r="H1453" s="455"/>
      <c r="I1453" s="455"/>
      <c r="J1453" s="456"/>
      <c r="K1453" s="54" t="s">
        <v>849</v>
      </c>
      <c r="L1453" s="55"/>
      <c r="M1453" s="325">
        <v>27867000</v>
      </c>
      <c r="N1453" s="327"/>
      <c r="O1453" s="325">
        <v>27867000</v>
      </c>
      <c r="P1453" s="327"/>
      <c r="Q1453" s="56">
        <v>0</v>
      </c>
      <c r="R1453" s="57">
        <v>27867000</v>
      </c>
      <c r="S1453" s="58">
        <v>0</v>
      </c>
      <c r="T1453" s="59">
        <v>27867000</v>
      </c>
      <c r="U1453" s="60">
        <v>27867000</v>
      </c>
      <c r="V1453" s="61">
        <f t="shared" si="66"/>
        <v>0</v>
      </c>
      <c r="W1453" s="62">
        <f t="shared" si="67"/>
        <v>0</v>
      </c>
      <c r="X1453" s="191" t="str">
        <f t="shared" si="68"/>
        <v>8350412084J253420816</v>
      </c>
      <c r="Y1453" s="14"/>
      <c r="Z1453" s="4"/>
    </row>
    <row r="1454" spans="2:26" ht="23.25" x14ac:dyDescent="0.25">
      <c r="B1454" s="52" t="s">
        <v>100</v>
      </c>
      <c r="C1454" s="53" t="s">
        <v>43</v>
      </c>
      <c r="D1454" s="454" t="s">
        <v>1732</v>
      </c>
      <c r="E1454" s="455"/>
      <c r="F1454" s="455"/>
      <c r="G1454" s="455"/>
      <c r="H1454" s="455"/>
      <c r="I1454" s="455"/>
      <c r="J1454" s="456"/>
      <c r="K1454" s="54" t="s">
        <v>101</v>
      </c>
      <c r="L1454" s="55"/>
      <c r="M1454" s="325">
        <v>168774</v>
      </c>
      <c r="N1454" s="327"/>
      <c r="O1454" s="325">
        <v>168774</v>
      </c>
      <c r="P1454" s="327"/>
      <c r="Q1454" s="56">
        <v>0</v>
      </c>
      <c r="R1454" s="57">
        <v>168774</v>
      </c>
      <c r="S1454" s="58">
        <v>0</v>
      </c>
      <c r="T1454" s="59">
        <v>168774</v>
      </c>
      <c r="U1454" s="60">
        <v>168774</v>
      </c>
      <c r="V1454" s="61">
        <f t="shared" si="66"/>
        <v>0</v>
      </c>
      <c r="W1454" s="62">
        <f t="shared" si="67"/>
        <v>0</v>
      </c>
      <c r="X1454" s="191" t="str">
        <f t="shared" si="68"/>
        <v>83504129990000890622</v>
      </c>
      <c r="Y1454" s="14"/>
      <c r="Z1454" s="4"/>
    </row>
    <row r="1455" spans="2:26" x14ac:dyDescent="0.25">
      <c r="B1455" s="52" t="s">
        <v>105</v>
      </c>
      <c r="C1455" s="53" t="s">
        <v>43</v>
      </c>
      <c r="D1455" s="454" t="s">
        <v>1733</v>
      </c>
      <c r="E1455" s="455"/>
      <c r="F1455" s="455"/>
      <c r="G1455" s="455"/>
      <c r="H1455" s="455"/>
      <c r="I1455" s="455"/>
      <c r="J1455" s="456"/>
      <c r="K1455" s="54" t="s">
        <v>107</v>
      </c>
      <c r="L1455" s="55"/>
      <c r="M1455" s="325">
        <v>24000000</v>
      </c>
      <c r="N1455" s="327"/>
      <c r="O1455" s="325">
        <v>24000000</v>
      </c>
      <c r="P1455" s="327"/>
      <c r="Q1455" s="56">
        <v>0</v>
      </c>
      <c r="R1455" s="57">
        <v>23999994.59</v>
      </c>
      <c r="S1455" s="58">
        <v>0</v>
      </c>
      <c r="T1455" s="59">
        <v>23999994.59</v>
      </c>
      <c r="U1455" s="60">
        <v>23999994.59</v>
      </c>
      <c r="V1455" s="61">
        <f t="shared" si="66"/>
        <v>0</v>
      </c>
      <c r="W1455" s="62">
        <f t="shared" si="67"/>
        <v>0</v>
      </c>
      <c r="X1455" s="191" t="str">
        <f t="shared" si="68"/>
        <v>83504129990070550540</v>
      </c>
      <c r="Y1455" s="14"/>
      <c r="Z1455" s="4"/>
    </row>
    <row r="1456" spans="2:26" ht="79.5" x14ac:dyDescent="0.25">
      <c r="B1456" s="52" t="s">
        <v>172</v>
      </c>
      <c r="C1456" s="53" t="s">
        <v>43</v>
      </c>
      <c r="D1456" s="454" t="s">
        <v>1734</v>
      </c>
      <c r="E1456" s="455"/>
      <c r="F1456" s="455"/>
      <c r="G1456" s="455"/>
      <c r="H1456" s="455"/>
      <c r="I1456" s="455"/>
      <c r="J1456" s="456"/>
      <c r="K1456" s="54" t="s">
        <v>174</v>
      </c>
      <c r="L1456" s="55"/>
      <c r="M1456" s="325">
        <v>19846000</v>
      </c>
      <c r="N1456" s="327"/>
      <c r="O1456" s="325">
        <v>19846000</v>
      </c>
      <c r="P1456" s="327"/>
      <c r="Q1456" s="56">
        <v>0</v>
      </c>
      <c r="R1456" s="57">
        <v>19846000</v>
      </c>
      <c r="S1456" s="58">
        <v>0</v>
      </c>
      <c r="T1456" s="59">
        <v>19504601.870000001</v>
      </c>
      <c r="U1456" s="60">
        <v>19504601.870000001</v>
      </c>
      <c r="V1456" s="61">
        <f t="shared" si="66"/>
        <v>341398.12999999896</v>
      </c>
      <c r="W1456" s="62">
        <f t="shared" si="67"/>
        <v>0</v>
      </c>
      <c r="X1456" s="191" t="str">
        <f t="shared" si="68"/>
        <v>83903140140120360611</v>
      </c>
      <c r="Y1456" s="14"/>
      <c r="Z1456" s="4"/>
    </row>
    <row r="1457" spans="2:26" ht="34.5" x14ac:dyDescent="0.25">
      <c r="B1457" s="52" t="s">
        <v>56</v>
      </c>
      <c r="C1457" s="53" t="s">
        <v>43</v>
      </c>
      <c r="D1457" s="454" t="s">
        <v>1735</v>
      </c>
      <c r="E1457" s="455"/>
      <c r="F1457" s="455"/>
      <c r="G1457" s="455"/>
      <c r="H1457" s="455"/>
      <c r="I1457" s="455"/>
      <c r="J1457" s="456"/>
      <c r="K1457" s="54" t="s">
        <v>57</v>
      </c>
      <c r="L1457" s="55"/>
      <c r="M1457" s="325">
        <v>100000000</v>
      </c>
      <c r="N1457" s="327"/>
      <c r="O1457" s="325">
        <v>100000000</v>
      </c>
      <c r="P1457" s="327"/>
      <c r="Q1457" s="56">
        <v>0</v>
      </c>
      <c r="R1457" s="57">
        <v>99984130.349999994</v>
      </c>
      <c r="S1457" s="58">
        <v>0</v>
      </c>
      <c r="T1457" s="59">
        <v>69988891.25</v>
      </c>
      <c r="U1457" s="60">
        <v>69988891.25</v>
      </c>
      <c r="V1457" s="61">
        <f t="shared" si="66"/>
        <v>29995239.099999994</v>
      </c>
      <c r="W1457" s="62">
        <f t="shared" si="67"/>
        <v>0</v>
      </c>
      <c r="X1457" s="191" t="str">
        <f t="shared" si="68"/>
        <v>83903149990029990242</v>
      </c>
      <c r="Y1457" s="14"/>
      <c r="Z1457" s="4"/>
    </row>
    <row r="1458" spans="2:26" ht="34.5" x14ac:dyDescent="0.25">
      <c r="B1458" s="52" t="s">
        <v>56</v>
      </c>
      <c r="C1458" s="53" t="s">
        <v>43</v>
      </c>
      <c r="D1458" s="454" t="s">
        <v>1736</v>
      </c>
      <c r="E1458" s="455"/>
      <c r="F1458" s="455"/>
      <c r="G1458" s="455"/>
      <c r="H1458" s="455"/>
      <c r="I1458" s="455"/>
      <c r="J1458" s="456"/>
      <c r="K1458" s="54" t="s">
        <v>57</v>
      </c>
      <c r="L1458" s="55"/>
      <c r="M1458" s="325">
        <v>38638000</v>
      </c>
      <c r="N1458" s="327"/>
      <c r="O1458" s="325">
        <v>38638000</v>
      </c>
      <c r="P1458" s="327"/>
      <c r="Q1458" s="56">
        <v>0</v>
      </c>
      <c r="R1458" s="57">
        <v>38553475</v>
      </c>
      <c r="S1458" s="58">
        <v>29069000</v>
      </c>
      <c r="T1458" s="59">
        <v>38553475</v>
      </c>
      <c r="U1458" s="60">
        <v>38553475</v>
      </c>
      <c r="V1458" s="61">
        <f t="shared" si="66"/>
        <v>0</v>
      </c>
      <c r="W1458" s="62">
        <f t="shared" si="67"/>
        <v>0</v>
      </c>
      <c r="X1458" s="191" t="str">
        <f t="shared" si="68"/>
        <v>83904101410125010242</v>
      </c>
      <c r="Y1458" s="14"/>
      <c r="Z1458" s="4"/>
    </row>
    <row r="1459" spans="2:26" ht="34.5" x14ac:dyDescent="0.25">
      <c r="B1459" s="52" t="s">
        <v>56</v>
      </c>
      <c r="C1459" s="53" t="s">
        <v>43</v>
      </c>
      <c r="D1459" s="454" t="s">
        <v>1737</v>
      </c>
      <c r="E1459" s="455"/>
      <c r="F1459" s="455"/>
      <c r="G1459" s="455"/>
      <c r="H1459" s="455"/>
      <c r="I1459" s="455"/>
      <c r="J1459" s="456"/>
      <c r="K1459" s="54" t="s">
        <v>57</v>
      </c>
      <c r="L1459" s="55"/>
      <c r="M1459" s="325">
        <v>185984000</v>
      </c>
      <c r="N1459" s="327"/>
      <c r="O1459" s="325">
        <v>185984000</v>
      </c>
      <c r="P1459" s="327"/>
      <c r="Q1459" s="56">
        <v>0</v>
      </c>
      <c r="R1459" s="57">
        <v>185374587.06</v>
      </c>
      <c r="S1459" s="58">
        <v>0</v>
      </c>
      <c r="T1459" s="59">
        <v>185374587.06</v>
      </c>
      <c r="U1459" s="60">
        <v>185374587.06</v>
      </c>
      <c r="V1459" s="61">
        <f t="shared" si="66"/>
        <v>0</v>
      </c>
      <c r="W1459" s="62">
        <f t="shared" si="67"/>
        <v>0</v>
      </c>
      <c r="X1459" s="191" t="str">
        <f t="shared" si="68"/>
        <v>83904101410225020242</v>
      </c>
      <c r="Y1459" s="14"/>
      <c r="Z1459" s="4"/>
    </row>
    <row r="1460" spans="2:26" ht="79.5" x14ac:dyDescent="0.25">
      <c r="B1460" s="52" t="s">
        <v>158</v>
      </c>
      <c r="C1460" s="53" t="s">
        <v>43</v>
      </c>
      <c r="D1460" s="454" t="s">
        <v>1737</v>
      </c>
      <c r="E1460" s="455"/>
      <c r="F1460" s="455"/>
      <c r="G1460" s="455"/>
      <c r="H1460" s="455"/>
      <c r="I1460" s="455"/>
      <c r="J1460" s="456"/>
      <c r="K1460" s="54" t="s">
        <v>161</v>
      </c>
      <c r="L1460" s="55"/>
      <c r="M1460" s="325">
        <v>600</v>
      </c>
      <c r="N1460" s="327"/>
      <c r="O1460" s="325">
        <v>600</v>
      </c>
      <c r="P1460" s="327"/>
      <c r="Q1460" s="56">
        <v>0</v>
      </c>
      <c r="R1460" s="57">
        <v>0</v>
      </c>
      <c r="S1460" s="58">
        <v>0</v>
      </c>
      <c r="T1460" s="59">
        <v>0</v>
      </c>
      <c r="U1460" s="60">
        <v>0</v>
      </c>
      <c r="V1460" s="61">
        <f t="shared" si="66"/>
        <v>0</v>
      </c>
      <c r="W1460" s="62">
        <f t="shared" si="67"/>
        <v>0</v>
      </c>
      <c r="X1460" s="191" t="str">
        <f t="shared" si="68"/>
        <v>83904101410225020811</v>
      </c>
      <c r="Y1460" s="14"/>
      <c r="Z1460" s="4"/>
    </row>
    <row r="1461" spans="2:26" ht="34.5" x14ac:dyDescent="0.25">
      <c r="B1461" s="52" t="s">
        <v>56</v>
      </c>
      <c r="C1461" s="53" t="s">
        <v>43</v>
      </c>
      <c r="D1461" s="454" t="s">
        <v>1738</v>
      </c>
      <c r="E1461" s="455"/>
      <c r="F1461" s="455"/>
      <c r="G1461" s="455"/>
      <c r="H1461" s="455"/>
      <c r="I1461" s="455"/>
      <c r="J1461" s="456"/>
      <c r="K1461" s="54" t="s">
        <v>57</v>
      </c>
      <c r="L1461" s="55"/>
      <c r="M1461" s="325">
        <v>73078300</v>
      </c>
      <c r="N1461" s="327"/>
      <c r="O1461" s="325">
        <v>73078300</v>
      </c>
      <c r="P1461" s="327"/>
      <c r="Q1461" s="56">
        <v>0</v>
      </c>
      <c r="R1461" s="57">
        <v>72098280.959999993</v>
      </c>
      <c r="S1461" s="58">
        <v>15981254.84</v>
      </c>
      <c r="T1461" s="59">
        <v>72098280.959999993</v>
      </c>
      <c r="U1461" s="60">
        <v>72098280.959999993</v>
      </c>
      <c r="V1461" s="61">
        <f t="shared" si="66"/>
        <v>0</v>
      </c>
      <c r="W1461" s="62">
        <f t="shared" si="67"/>
        <v>0</v>
      </c>
      <c r="X1461" s="191" t="str">
        <f t="shared" si="68"/>
        <v>83904101410325030242</v>
      </c>
      <c r="Y1461" s="14"/>
      <c r="Z1461" s="4"/>
    </row>
    <row r="1462" spans="2:26" ht="34.5" x14ac:dyDescent="0.25">
      <c r="B1462" s="52" t="s">
        <v>56</v>
      </c>
      <c r="C1462" s="53" t="s">
        <v>43</v>
      </c>
      <c r="D1462" s="454" t="s">
        <v>1739</v>
      </c>
      <c r="E1462" s="455"/>
      <c r="F1462" s="455"/>
      <c r="G1462" s="455"/>
      <c r="H1462" s="455"/>
      <c r="I1462" s="455"/>
      <c r="J1462" s="456"/>
      <c r="K1462" s="54" t="s">
        <v>57</v>
      </c>
      <c r="L1462" s="55"/>
      <c r="M1462" s="325">
        <v>45637500</v>
      </c>
      <c r="N1462" s="327"/>
      <c r="O1462" s="325">
        <v>45637500</v>
      </c>
      <c r="P1462" s="327"/>
      <c r="Q1462" s="56">
        <v>0</v>
      </c>
      <c r="R1462" s="57">
        <v>45347903</v>
      </c>
      <c r="S1462" s="58">
        <v>31326860</v>
      </c>
      <c r="T1462" s="59">
        <v>45347903</v>
      </c>
      <c r="U1462" s="60">
        <v>45347903</v>
      </c>
      <c r="V1462" s="61">
        <f t="shared" si="66"/>
        <v>0</v>
      </c>
      <c r="W1462" s="62">
        <f t="shared" si="67"/>
        <v>0</v>
      </c>
      <c r="X1462" s="191" t="str">
        <f t="shared" si="68"/>
        <v>83904101410425040242</v>
      </c>
      <c r="Y1462" s="14"/>
      <c r="Z1462" s="4"/>
    </row>
    <row r="1463" spans="2:26" ht="34.5" x14ac:dyDescent="0.25">
      <c r="B1463" s="52" t="s">
        <v>56</v>
      </c>
      <c r="C1463" s="53" t="s">
        <v>43</v>
      </c>
      <c r="D1463" s="454" t="s">
        <v>1740</v>
      </c>
      <c r="E1463" s="455"/>
      <c r="F1463" s="455"/>
      <c r="G1463" s="455"/>
      <c r="H1463" s="455"/>
      <c r="I1463" s="455"/>
      <c r="J1463" s="456"/>
      <c r="K1463" s="54" t="s">
        <v>57</v>
      </c>
      <c r="L1463" s="55"/>
      <c r="M1463" s="325">
        <v>76559500</v>
      </c>
      <c r="N1463" s="327"/>
      <c r="O1463" s="325">
        <v>76559500</v>
      </c>
      <c r="P1463" s="327"/>
      <c r="Q1463" s="56">
        <v>0</v>
      </c>
      <c r="R1463" s="57">
        <v>75965644.590000004</v>
      </c>
      <c r="S1463" s="58">
        <v>42691357.5</v>
      </c>
      <c r="T1463" s="59">
        <v>75965644.590000004</v>
      </c>
      <c r="U1463" s="60">
        <v>75965644.590000004</v>
      </c>
      <c r="V1463" s="61">
        <f t="shared" si="66"/>
        <v>0</v>
      </c>
      <c r="W1463" s="62">
        <f t="shared" si="67"/>
        <v>0</v>
      </c>
      <c r="X1463" s="191" t="str">
        <f t="shared" si="68"/>
        <v>83904101410525050242</v>
      </c>
      <c r="Y1463" s="14"/>
      <c r="Z1463" s="4"/>
    </row>
    <row r="1464" spans="2:26" ht="79.5" x14ac:dyDescent="0.25">
      <c r="B1464" s="52" t="s">
        <v>172</v>
      </c>
      <c r="C1464" s="53" t="s">
        <v>43</v>
      </c>
      <c r="D1464" s="454" t="s">
        <v>1741</v>
      </c>
      <c r="E1464" s="455"/>
      <c r="F1464" s="455"/>
      <c r="G1464" s="455"/>
      <c r="H1464" s="455"/>
      <c r="I1464" s="455"/>
      <c r="J1464" s="456"/>
      <c r="K1464" s="54" t="s">
        <v>174</v>
      </c>
      <c r="L1464" s="55"/>
      <c r="M1464" s="325">
        <v>91495000</v>
      </c>
      <c r="N1464" s="327"/>
      <c r="O1464" s="325">
        <v>91495000</v>
      </c>
      <c r="P1464" s="327"/>
      <c r="Q1464" s="56">
        <v>0</v>
      </c>
      <c r="R1464" s="57">
        <v>91495000</v>
      </c>
      <c r="S1464" s="58">
        <v>0</v>
      </c>
      <c r="T1464" s="59">
        <v>81671644.090000004</v>
      </c>
      <c r="U1464" s="60">
        <v>81671644.090000004</v>
      </c>
      <c r="V1464" s="61">
        <f t="shared" si="66"/>
        <v>9823355.9099999964</v>
      </c>
      <c r="W1464" s="62">
        <f t="shared" si="67"/>
        <v>0</v>
      </c>
      <c r="X1464" s="191" t="str">
        <f t="shared" si="68"/>
        <v>83904101410600590611</v>
      </c>
      <c r="Y1464" s="14"/>
      <c r="Z1464" s="4"/>
    </row>
    <row r="1465" spans="2:26" ht="23.25" x14ac:dyDescent="0.25">
      <c r="B1465" s="52" t="s">
        <v>256</v>
      </c>
      <c r="C1465" s="53" t="s">
        <v>43</v>
      </c>
      <c r="D1465" s="454" t="s">
        <v>1741</v>
      </c>
      <c r="E1465" s="455"/>
      <c r="F1465" s="455"/>
      <c r="G1465" s="455"/>
      <c r="H1465" s="455"/>
      <c r="I1465" s="455"/>
      <c r="J1465" s="456"/>
      <c r="K1465" s="54" t="s">
        <v>260</v>
      </c>
      <c r="L1465" s="55"/>
      <c r="M1465" s="325">
        <v>27067751</v>
      </c>
      <c r="N1465" s="327"/>
      <c r="O1465" s="325">
        <v>27067751</v>
      </c>
      <c r="P1465" s="327"/>
      <c r="Q1465" s="56">
        <v>0</v>
      </c>
      <c r="R1465" s="57">
        <v>27067751</v>
      </c>
      <c r="S1465" s="58">
        <v>0</v>
      </c>
      <c r="T1465" s="59">
        <v>26683439.550000001</v>
      </c>
      <c r="U1465" s="60">
        <v>26683439.550000001</v>
      </c>
      <c r="V1465" s="61">
        <f t="shared" si="66"/>
        <v>384311.44999999925</v>
      </c>
      <c r="W1465" s="62">
        <f t="shared" si="67"/>
        <v>0</v>
      </c>
      <c r="X1465" s="191" t="str">
        <f t="shared" si="68"/>
        <v>83904101410600590612</v>
      </c>
      <c r="Y1465" s="14"/>
      <c r="Z1465" s="4"/>
    </row>
    <row r="1466" spans="2:26" ht="34.5" x14ac:dyDescent="0.25">
      <c r="B1466" s="52" t="s">
        <v>56</v>
      </c>
      <c r="C1466" s="53" t="s">
        <v>43</v>
      </c>
      <c r="D1466" s="454" t="s">
        <v>1742</v>
      </c>
      <c r="E1466" s="455"/>
      <c r="F1466" s="455"/>
      <c r="G1466" s="455"/>
      <c r="H1466" s="455"/>
      <c r="I1466" s="455"/>
      <c r="J1466" s="456"/>
      <c r="K1466" s="54" t="s">
        <v>57</v>
      </c>
      <c r="L1466" s="55"/>
      <c r="M1466" s="325">
        <v>4712105.2699999996</v>
      </c>
      <c r="N1466" s="327"/>
      <c r="O1466" s="325">
        <v>4712105.2699999996</v>
      </c>
      <c r="P1466" s="327"/>
      <c r="Q1466" s="56">
        <v>0</v>
      </c>
      <c r="R1466" s="57">
        <v>4712105.2699999996</v>
      </c>
      <c r="S1466" s="58">
        <v>4712105.2699999996</v>
      </c>
      <c r="T1466" s="59">
        <v>4712105.2699999996</v>
      </c>
      <c r="U1466" s="60">
        <v>4712105.2699999996</v>
      </c>
      <c r="V1466" s="61">
        <f t="shared" si="66"/>
        <v>0</v>
      </c>
      <c r="W1466" s="62">
        <f t="shared" si="67"/>
        <v>0</v>
      </c>
      <c r="X1466" s="191" t="str">
        <f t="shared" si="68"/>
        <v>839041014107R0280242</v>
      </c>
      <c r="Y1466" s="14"/>
      <c r="Z1466" s="4"/>
    </row>
    <row r="1467" spans="2:26" ht="34.5" x14ac:dyDescent="0.25">
      <c r="B1467" s="52" t="s">
        <v>56</v>
      </c>
      <c r="C1467" s="53" t="s">
        <v>43</v>
      </c>
      <c r="D1467" s="454" t="s">
        <v>1743</v>
      </c>
      <c r="E1467" s="455"/>
      <c r="F1467" s="455"/>
      <c r="G1467" s="455"/>
      <c r="H1467" s="455"/>
      <c r="I1467" s="455"/>
      <c r="J1467" s="456"/>
      <c r="K1467" s="54" t="s">
        <v>57</v>
      </c>
      <c r="L1467" s="55"/>
      <c r="M1467" s="325">
        <v>120000</v>
      </c>
      <c r="N1467" s="327"/>
      <c r="O1467" s="325">
        <v>120000</v>
      </c>
      <c r="P1467" s="327"/>
      <c r="Q1467" s="56">
        <v>0</v>
      </c>
      <c r="R1467" s="57">
        <v>120000</v>
      </c>
      <c r="S1467" s="58">
        <v>0</v>
      </c>
      <c r="T1467" s="59">
        <v>120000</v>
      </c>
      <c r="U1467" s="60">
        <v>120000</v>
      </c>
      <c r="V1467" s="61">
        <f t="shared" si="66"/>
        <v>0</v>
      </c>
      <c r="W1467" s="62">
        <f t="shared" si="67"/>
        <v>0</v>
      </c>
      <c r="X1467" s="191" t="str">
        <f t="shared" si="68"/>
        <v>83904101411025090242</v>
      </c>
      <c r="Y1467" s="14"/>
      <c r="Z1467" s="4"/>
    </row>
    <row r="1468" spans="2:26" ht="23.25" x14ac:dyDescent="0.25">
      <c r="B1468" s="52" t="s">
        <v>58</v>
      </c>
      <c r="C1468" s="53" t="s">
        <v>43</v>
      </c>
      <c r="D1468" s="454" t="s">
        <v>1743</v>
      </c>
      <c r="E1468" s="455"/>
      <c r="F1468" s="455"/>
      <c r="G1468" s="455"/>
      <c r="H1468" s="455"/>
      <c r="I1468" s="455"/>
      <c r="J1468" s="456"/>
      <c r="K1468" s="54" t="s">
        <v>59</v>
      </c>
      <c r="L1468" s="55"/>
      <c r="M1468" s="325">
        <v>5080000</v>
      </c>
      <c r="N1468" s="327"/>
      <c r="O1468" s="325">
        <v>5080000</v>
      </c>
      <c r="P1468" s="327"/>
      <c r="Q1468" s="56">
        <v>0</v>
      </c>
      <c r="R1468" s="57">
        <v>5078731.2</v>
      </c>
      <c r="S1468" s="58">
        <v>0</v>
      </c>
      <c r="T1468" s="59">
        <v>5078731.2</v>
      </c>
      <c r="U1468" s="60">
        <v>5078731.2</v>
      </c>
      <c r="V1468" s="61">
        <f t="shared" si="66"/>
        <v>0</v>
      </c>
      <c r="W1468" s="62">
        <f t="shared" si="67"/>
        <v>0</v>
      </c>
      <c r="X1468" s="191" t="str">
        <f t="shared" si="68"/>
        <v>83904101411025090244</v>
      </c>
      <c r="Y1468" s="14"/>
      <c r="Z1468" s="4"/>
    </row>
    <row r="1469" spans="2:26" ht="23.25" x14ac:dyDescent="0.25">
      <c r="B1469" s="52" t="s">
        <v>100</v>
      </c>
      <c r="C1469" s="53" t="s">
        <v>43</v>
      </c>
      <c r="D1469" s="454" t="s">
        <v>1744</v>
      </c>
      <c r="E1469" s="455"/>
      <c r="F1469" s="455"/>
      <c r="G1469" s="455"/>
      <c r="H1469" s="455"/>
      <c r="I1469" s="455"/>
      <c r="J1469" s="456"/>
      <c r="K1469" s="54" t="s">
        <v>101</v>
      </c>
      <c r="L1469" s="55"/>
      <c r="M1469" s="325">
        <v>5951900</v>
      </c>
      <c r="N1469" s="327"/>
      <c r="O1469" s="325">
        <v>5951900</v>
      </c>
      <c r="P1469" s="327"/>
      <c r="Q1469" s="56">
        <v>0</v>
      </c>
      <c r="R1469" s="57">
        <v>5951900</v>
      </c>
      <c r="S1469" s="58">
        <v>0</v>
      </c>
      <c r="T1469" s="59">
        <v>5924333.6200000001</v>
      </c>
      <c r="U1469" s="60">
        <v>5924333.6200000001</v>
      </c>
      <c r="V1469" s="61">
        <f t="shared" si="66"/>
        <v>27566.379999999888</v>
      </c>
      <c r="W1469" s="62">
        <f t="shared" si="67"/>
        <v>0</v>
      </c>
      <c r="X1469" s="191" t="str">
        <f t="shared" si="68"/>
        <v>8390410141D253540622</v>
      </c>
      <c r="Y1469" s="14"/>
      <c r="Z1469" s="4"/>
    </row>
    <row r="1470" spans="2:26" ht="79.5" x14ac:dyDescent="0.25">
      <c r="B1470" s="52" t="s">
        <v>97</v>
      </c>
      <c r="C1470" s="53" t="s">
        <v>43</v>
      </c>
      <c r="D1470" s="454" t="s">
        <v>1745</v>
      </c>
      <c r="E1470" s="455"/>
      <c r="F1470" s="455"/>
      <c r="G1470" s="455"/>
      <c r="H1470" s="455"/>
      <c r="I1470" s="455"/>
      <c r="J1470" s="456"/>
      <c r="K1470" s="54" t="s">
        <v>99</v>
      </c>
      <c r="L1470" s="55"/>
      <c r="M1470" s="325">
        <v>576491500</v>
      </c>
      <c r="N1470" s="327"/>
      <c r="O1470" s="325">
        <v>576491500</v>
      </c>
      <c r="P1470" s="327"/>
      <c r="Q1470" s="56">
        <v>0</v>
      </c>
      <c r="R1470" s="57">
        <v>576491500</v>
      </c>
      <c r="S1470" s="58">
        <v>0</v>
      </c>
      <c r="T1470" s="59">
        <v>518978740.99000001</v>
      </c>
      <c r="U1470" s="60">
        <v>518978740.99000001</v>
      </c>
      <c r="V1470" s="61">
        <f t="shared" si="66"/>
        <v>57512759.00999999</v>
      </c>
      <c r="W1470" s="62">
        <f t="shared" si="67"/>
        <v>0</v>
      </c>
      <c r="X1470" s="191" t="str">
        <f t="shared" si="68"/>
        <v>83904101420200590621</v>
      </c>
      <c r="Y1470" s="14"/>
      <c r="Z1470" s="4"/>
    </row>
    <row r="1471" spans="2:26" ht="23.25" x14ac:dyDescent="0.25">
      <c r="B1471" s="52" t="s">
        <v>100</v>
      </c>
      <c r="C1471" s="53" t="s">
        <v>43</v>
      </c>
      <c r="D1471" s="454" t="s">
        <v>1745</v>
      </c>
      <c r="E1471" s="455"/>
      <c r="F1471" s="455"/>
      <c r="G1471" s="455"/>
      <c r="H1471" s="455"/>
      <c r="I1471" s="455"/>
      <c r="J1471" s="456"/>
      <c r="K1471" s="54" t="s">
        <v>101</v>
      </c>
      <c r="L1471" s="55"/>
      <c r="M1471" s="325">
        <v>1787040</v>
      </c>
      <c r="N1471" s="327"/>
      <c r="O1471" s="325">
        <v>1787040</v>
      </c>
      <c r="P1471" s="327"/>
      <c r="Q1471" s="56">
        <v>0</v>
      </c>
      <c r="R1471" s="57">
        <v>1787040</v>
      </c>
      <c r="S1471" s="58">
        <v>0</v>
      </c>
      <c r="T1471" s="59">
        <v>1787040</v>
      </c>
      <c r="U1471" s="60">
        <v>1787040</v>
      </c>
      <c r="V1471" s="61">
        <f t="shared" si="66"/>
        <v>0</v>
      </c>
      <c r="W1471" s="62">
        <f t="shared" si="67"/>
        <v>0</v>
      </c>
      <c r="X1471" s="191" t="str">
        <f t="shared" si="68"/>
        <v>83904101420200590622</v>
      </c>
      <c r="Y1471" s="14"/>
      <c r="Z1471" s="4"/>
    </row>
    <row r="1472" spans="2:26" ht="23.25" x14ac:dyDescent="0.25">
      <c r="B1472" s="52" t="s">
        <v>100</v>
      </c>
      <c r="C1472" s="53" t="s">
        <v>43</v>
      </c>
      <c r="D1472" s="454" t="s">
        <v>1746</v>
      </c>
      <c r="E1472" s="455"/>
      <c r="F1472" s="455"/>
      <c r="G1472" s="455"/>
      <c r="H1472" s="455"/>
      <c r="I1472" s="455"/>
      <c r="J1472" s="456"/>
      <c r="K1472" s="54" t="s">
        <v>101</v>
      </c>
      <c r="L1472" s="55"/>
      <c r="M1472" s="325">
        <v>12600000</v>
      </c>
      <c r="N1472" s="327"/>
      <c r="O1472" s="325">
        <v>12600000</v>
      </c>
      <c r="P1472" s="327"/>
      <c r="Q1472" s="56">
        <v>0</v>
      </c>
      <c r="R1472" s="57">
        <v>12600000</v>
      </c>
      <c r="S1472" s="58">
        <v>0</v>
      </c>
      <c r="T1472" s="59">
        <v>12216586.08</v>
      </c>
      <c r="U1472" s="60">
        <v>12216586.08</v>
      </c>
      <c r="V1472" s="61">
        <f t="shared" si="66"/>
        <v>383413.91999999993</v>
      </c>
      <c r="W1472" s="62">
        <f t="shared" si="67"/>
        <v>0</v>
      </c>
      <c r="X1472" s="191" t="str">
        <f t="shared" si="68"/>
        <v>83904101420220550622</v>
      </c>
      <c r="Y1472" s="14"/>
      <c r="Z1472" s="4"/>
    </row>
    <row r="1473" spans="2:26" ht="34.5" x14ac:dyDescent="0.25">
      <c r="B1473" s="52" t="s">
        <v>45</v>
      </c>
      <c r="C1473" s="53" t="s">
        <v>43</v>
      </c>
      <c r="D1473" s="454" t="s">
        <v>1747</v>
      </c>
      <c r="E1473" s="455"/>
      <c r="F1473" s="455"/>
      <c r="G1473" s="455"/>
      <c r="H1473" s="455"/>
      <c r="I1473" s="455"/>
      <c r="J1473" s="456"/>
      <c r="K1473" s="54" t="s">
        <v>49</v>
      </c>
      <c r="L1473" s="55"/>
      <c r="M1473" s="325">
        <v>5014800</v>
      </c>
      <c r="N1473" s="327"/>
      <c r="O1473" s="325">
        <v>5014800</v>
      </c>
      <c r="P1473" s="327"/>
      <c r="Q1473" s="56">
        <v>0</v>
      </c>
      <c r="R1473" s="57">
        <v>5014800</v>
      </c>
      <c r="S1473" s="58">
        <v>0</v>
      </c>
      <c r="T1473" s="59">
        <v>4895506.63</v>
      </c>
      <c r="U1473" s="60">
        <v>4895506.63</v>
      </c>
      <c r="V1473" s="61">
        <f t="shared" si="66"/>
        <v>119293.37000000011</v>
      </c>
      <c r="W1473" s="62">
        <f t="shared" si="67"/>
        <v>0</v>
      </c>
      <c r="X1473" s="191" t="str">
        <f t="shared" si="68"/>
        <v>83904109990000310121</v>
      </c>
      <c r="Y1473" s="14"/>
      <c r="Z1473" s="4"/>
    </row>
    <row r="1474" spans="2:26" ht="68.25" x14ac:dyDescent="0.25">
      <c r="B1474" s="52" t="s">
        <v>50</v>
      </c>
      <c r="C1474" s="53" t="s">
        <v>43</v>
      </c>
      <c r="D1474" s="454" t="s">
        <v>1747</v>
      </c>
      <c r="E1474" s="455"/>
      <c r="F1474" s="455"/>
      <c r="G1474" s="455"/>
      <c r="H1474" s="455"/>
      <c r="I1474" s="455"/>
      <c r="J1474" s="456"/>
      <c r="K1474" s="54" t="s">
        <v>51</v>
      </c>
      <c r="L1474" s="55"/>
      <c r="M1474" s="325">
        <v>1469200</v>
      </c>
      <c r="N1474" s="327"/>
      <c r="O1474" s="325">
        <v>1469200</v>
      </c>
      <c r="P1474" s="327"/>
      <c r="Q1474" s="56">
        <v>0</v>
      </c>
      <c r="R1474" s="57">
        <v>966740.54</v>
      </c>
      <c r="S1474" s="58">
        <v>0</v>
      </c>
      <c r="T1474" s="59">
        <v>966740.54</v>
      </c>
      <c r="U1474" s="60">
        <v>966740.54</v>
      </c>
      <c r="V1474" s="61">
        <f t="shared" si="66"/>
        <v>0</v>
      </c>
      <c r="W1474" s="62">
        <f t="shared" si="67"/>
        <v>0</v>
      </c>
      <c r="X1474" s="191" t="str">
        <f t="shared" si="68"/>
        <v>83904109990000310129</v>
      </c>
      <c r="Y1474" s="14"/>
      <c r="Z1474" s="4"/>
    </row>
    <row r="1475" spans="2:26" ht="34.5" x14ac:dyDescent="0.25">
      <c r="B1475" s="52" t="s">
        <v>45</v>
      </c>
      <c r="C1475" s="53" t="s">
        <v>43</v>
      </c>
      <c r="D1475" s="454" t="s">
        <v>1748</v>
      </c>
      <c r="E1475" s="455"/>
      <c r="F1475" s="455"/>
      <c r="G1475" s="455"/>
      <c r="H1475" s="455"/>
      <c r="I1475" s="455"/>
      <c r="J1475" s="456"/>
      <c r="K1475" s="54" t="s">
        <v>49</v>
      </c>
      <c r="L1475" s="55"/>
      <c r="M1475" s="325">
        <v>12496414.210000001</v>
      </c>
      <c r="N1475" s="327"/>
      <c r="O1475" s="325">
        <v>12496414.210000001</v>
      </c>
      <c r="P1475" s="327"/>
      <c r="Q1475" s="56">
        <v>0</v>
      </c>
      <c r="R1475" s="57">
        <v>12496414.210000001</v>
      </c>
      <c r="S1475" s="58">
        <v>0</v>
      </c>
      <c r="T1475" s="59">
        <v>12496414.210000001</v>
      </c>
      <c r="U1475" s="60">
        <v>12496414.210000001</v>
      </c>
      <c r="V1475" s="61">
        <f t="shared" si="66"/>
        <v>0</v>
      </c>
      <c r="W1475" s="62">
        <f t="shared" si="67"/>
        <v>0</v>
      </c>
      <c r="X1475" s="191" t="str">
        <f t="shared" si="68"/>
        <v>83904109990000890121</v>
      </c>
      <c r="Y1475" s="14"/>
      <c r="Z1475" s="4"/>
    </row>
    <row r="1476" spans="2:26" ht="68.25" x14ac:dyDescent="0.25">
      <c r="B1476" s="52" t="s">
        <v>50</v>
      </c>
      <c r="C1476" s="53" t="s">
        <v>43</v>
      </c>
      <c r="D1476" s="454" t="s">
        <v>1748</v>
      </c>
      <c r="E1476" s="455"/>
      <c r="F1476" s="455"/>
      <c r="G1476" s="455"/>
      <c r="H1476" s="455"/>
      <c r="I1476" s="455"/>
      <c r="J1476" s="456"/>
      <c r="K1476" s="54" t="s">
        <v>51</v>
      </c>
      <c r="L1476" s="55"/>
      <c r="M1476" s="325">
        <v>3553901.79</v>
      </c>
      <c r="N1476" s="327"/>
      <c r="O1476" s="325">
        <v>3553901.79</v>
      </c>
      <c r="P1476" s="327"/>
      <c r="Q1476" s="56">
        <v>0</v>
      </c>
      <c r="R1476" s="57">
        <v>3553901.79</v>
      </c>
      <c r="S1476" s="58">
        <v>0</v>
      </c>
      <c r="T1476" s="59">
        <v>3553901.79</v>
      </c>
      <c r="U1476" s="60">
        <v>3553901.79</v>
      </c>
      <c r="V1476" s="61">
        <f t="shared" si="66"/>
        <v>0</v>
      </c>
      <c r="W1476" s="62">
        <f t="shared" si="67"/>
        <v>0</v>
      </c>
      <c r="X1476" s="191" t="str">
        <f t="shared" si="68"/>
        <v>83904109990000890129</v>
      </c>
      <c r="Y1476" s="14"/>
      <c r="Z1476" s="4"/>
    </row>
    <row r="1477" spans="2:26" ht="23.25" x14ac:dyDescent="0.25">
      <c r="B1477" s="52" t="s">
        <v>256</v>
      </c>
      <c r="C1477" s="53" t="s">
        <v>43</v>
      </c>
      <c r="D1477" s="454" t="s">
        <v>1748</v>
      </c>
      <c r="E1477" s="455"/>
      <c r="F1477" s="455"/>
      <c r="G1477" s="455"/>
      <c r="H1477" s="455"/>
      <c r="I1477" s="455"/>
      <c r="J1477" s="456"/>
      <c r="K1477" s="54" t="s">
        <v>260</v>
      </c>
      <c r="L1477" s="55"/>
      <c r="M1477" s="325">
        <v>2635000</v>
      </c>
      <c r="N1477" s="327"/>
      <c r="O1477" s="325">
        <v>2635000</v>
      </c>
      <c r="P1477" s="327"/>
      <c r="Q1477" s="56">
        <v>0</v>
      </c>
      <c r="R1477" s="57">
        <v>2635000</v>
      </c>
      <c r="S1477" s="58">
        <v>0</v>
      </c>
      <c r="T1477" s="59">
        <v>2635000</v>
      </c>
      <c r="U1477" s="60">
        <v>2635000</v>
      </c>
      <c r="V1477" s="61">
        <f t="shared" si="66"/>
        <v>0</v>
      </c>
      <c r="W1477" s="62">
        <f t="shared" si="67"/>
        <v>0</v>
      </c>
      <c r="X1477" s="191" t="str">
        <f t="shared" si="68"/>
        <v>83904109990000890612</v>
      </c>
      <c r="Y1477" s="14"/>
      <c r="Z1477" s="4"/>
    </row>
    <row r="1478" spans="2:26" ht="23.25" x14ac:dyDescent="0.25">
      <c r="B1478" s="52" t="s">
        <v>100</v>
      </c>
      <c r="C1478" s="53" t="s">
        <v>43</v>
      </c>
      <c r="D1478" s="454" t="s">
        <v>1748</v>
      </c>
      <c r="E1478" s="455"/>
      <c r="F1478" s="455"/>
      <c r="G1478" s="455"/>
      <c r="H1478" s="455"/>
      <c r="I1478" s="455"/>
      <c r="J1478" s="456"/>
      <c r="K1478" s="54" t="s">
        <v>101</v>
      </c>
      <c r="L1478" s="55"/>
      <c r="M1478" s="325">
        <v>8440000</v>
      </c>
      <c r="N1478" s="327"/>
      <c r="O1478" s="325">
        <v>8440000</v>
      </c>
      <c r="P1478" s="327"/>
      <c r="Q1478" s="56">
        <v>0</v>
      </c>
      <c r="R1478" s="57">
        <v>8440000</v>
      </c>
      <c r="S1478" s="58">
        <v>0</v>
      </c>
      <c r="T1478" s="59">
        <v>8440000</v>
      </c>
      <c r="U1478" s="60">
        <v>8440000</v>
      </c>
      <c r="V1478" s="61">
        <f t="shared" si="66"/>
        <v>0</v>
      </c>
      <c r="W1478" s="62">
        <f t="shared" si="67"/>
        <v>0</v>
      </c>
      <c r="X1478" s="191" t="str">
        <f t="shared" si="68"/>
        <v>83904109990000890622</v>
      </c>
      <c r="Y1478" s="14"/>
      <c r="Z1478" s="4"/>
    </row>
    <row r="1479" spans="2:26" ht="34.5" x14ac:dyDescent="0.25">
      <c r="B1479" s="52" t="s">
        <v>45</v>
      </c>
      <c r="C1479" s="53" t="s">
        <v>43</v>
      </c>
      <c r="D1479" s="454" t="s">
        <v>1749</v>
      </c>
      <c r="E1479" s="455"/>
      <c r="F1479" s="455"/>
      <c r="G1479" s="455"/>
      <c r="H1479" s="455"/>
      <c r="I1479" s="455"/>
      <c r="J1479" s="456"/>
      <c r="K1479" s="54" t="s">
        <v>49</v>
      </c>
      <c r="L1479" s="55"/>
      <c r="M1479" s="325">
        <v>55440</v>
      </c>
      <c r="N1479" s="327"/>
      <c r="O1479" s="325">
        <v>55440</v>
      </c>
      <c r="P1479" s="327"/>
      <c r="Q1479" s="56">
        <v>0</v>
      </c>
      <c r="R1479" s="57">
        <v>55440</v>
      </c>
      <c r="S1479" s="58">
        <v>0</v>
      </c>
      <c r="T1479" s="59">
        <v>55440</v>
      </c>
      <c r="U1479" s="60">
        <v>55440</v>
      </c>
      <c r="V1479" s="61">
        <f t="shared" si="66"/>
        <v>0</v>
      </c>
      <c r="W1479" s="62">
        <f t="shared" si="67"/>
        <v>0</v>
      </c>
      <c r="X1479" s="191" t="str">
        <f t="shared" si="68"/>
        <v>83904109990020550121</v>
      </c>
      <c r="Y1479" s="14"/>
      <c r="Z1479" s="4"/>
    </row>
    <row r="1480" spans="2:26" ht="68.25" x14ac:dyDescent="0.25">
      <c r="B1480" s="52" t="s">
        <v>50</v>
      </c>
      <c r="C1480" s="53" t="s">
        <v>43</v>
      </c>
      <c r="D1480" s="454" t="s">
        <v>1749</v>
      </c>
      <c r="E1480" s="455"/>
      <c r="F1480" s="455"/>
      <c r="G1480" s="455"/>
      <c r="H1480" s="455"/>
      <c r="I1480" s="455"/>
      <c r="J1480" s="456"/>
      <c r="K1480" s="54" t="s">
        <v>51</v>
      </c>
      <c r="L1480" s="55"/>
      <c r="M1480" s="325">
        <v>16742</v>
      </c>
      <c r="N1480" s="327"/>
      <c r="O1480" s="325">
        <v>16742</v>
      </c>
      <c r="P1480" s="327"/>
      <c r="Q1480" s="56">
        <v>0</v>
      </c>
      <c r="R1480" s="57">
        <v>16742</v>
      </c>
      <c r="S1480" s="58">
        <v>0</v>
      </c>
      <c r="T1480" s="59">
        <v>16742</v>
      </c>
      <c r="U1480" s="60">
        <v>16742</v>
      </c>
      <c r="V1480" s="61">
        <f t="shared" si="66"/>
        <v>0</v>
      </c>
      <c r="W1480" s="62">
        <f t="shared" si="67"/>
        <v>0</v>
      </c>
      <c r="X1480" s="191" t="str">
        <f t="shared" si="68"/>
        <v>83904109990020550129</v>
      </c>
      <c r="Y1480" s="14"/>
      <c r="Z1480" s="4"/>
    </row>
    <row r="1481" spans="2:26" ht="34.5" x14ac:dyDescent="0.25">
      <c r="B1481" s="52" t="s">
        <v>45</v>
      </c>
      <c r="C1481" s="53" t="s">
        <v>43</v>
      </c>
      <c r="D1481" s="454" t="s">
        <v>1750</v>
      </c>
      <c r="E1481" s="455"/>
      <c r="F1481" s="455"/>
      <c r="G1481" s="455"/>
      <c r="H1481" s="455"/>
      <c r="I1481" s="455"/>
      <c r="J1481" s="456"/>
      <c r="K1481" s="54" t="s">
        <v>49</v>
      </c>
      <c r="L1481" s="55"/>
      <c r="M1481" s="325">
        <v>59280165.659999996</v>
      </c>
      <c r="N1481" s="327"/>
      <c r="O1481" s="325">
        <v>59280165.659999996</v>
      </c>
      <c r="P1481" s="327"/>
      <c r="Q1481" s="56">
        <v>0</v>
      </c>
      <c r="R1481" s="57">
        <v>59280165.659999996</v>
      </c>
      <c r="S1481" s="58">
        <v>0</v>
      </c>
      <c r="T1481" s="59">
        <v>59020257.079999998</v>
      </c>
      <c r="U1481" s="60">
        <v>59020257.079999998</v>
      </c>
      <c r="V1481" s="61">
        <f t="shared" si="66"/>
        <v>259908.57999999821</v>
      </c>
      <c r="W1481" s="62">
        <f t="shared" si="67"/>
        <v>0</v>
      </c>
      <c r="X1481" s="191" t="str">
        <f t="shared" si="68"/>
        <v>83904109990090019121</v>
      </c>
      <c r="Y1481" s="14"/>
      <c r="Z1481" s="4"/>
    </row>
    <row r="1482" spans="2:26" ht="45.75" x14ac:dyDescent="0.25">
      <c r="B1482" s="52" t="s">
        <v>54</v>
      </c>
      <c r="C1482" s="53" t="s">
        <v>43</v>
      </c>
      <c r="D1482" s="454" t="s">
        <v>1750</v>
      </c>
      <c r="E1482" s="455"/>
      <c r="F1482" s="455"/>
      <c r="G1482" s="455"/>
      <c r="H1482" s="455"/>
      <c r="I1482" s="455"/>
      <c r="J1482" s="456"/>
      <c r="K1482" s="54" t="s">
        <v>55</v>
      </c>
      <c r="L1482" s="55"/>
      <c r="M1482" s="325">
        <v>2451000</v>
      </c>
      <c r="N1482" s="327"/>
      <c r="O1482" s="325">
        <v>2451000</v>
      </c>
      <c r="P1482" s="327"/>
      <c r="Q1482" s="56">
        <v>0</v>
      </c>
      <c r="R1482" s="57">
        <v>2140897.2999999998</v>
      </c>
      <c r="S1482" s="58">
        <v>0</v>
      </c>
      <c r="T1482" s="59">
        <v>2140897.2999999998</v>
      </c>
      <c r="U1482" s="60">
        <v>2139097.2999999998</v>
      </c>
      <c r="V1482" s="61">
        <f t="shared" si="66"/>
        <v>1800</v>
      </c>
      <c r="W1482" s="62">
        <f t="shared" si="67"/>
        <v>1800</v>
      </c>
      <c r="X1482" s="191" t="str">
        <f t="shared" si="68"/>
        <v>83904109990090019122</v>
      </c>
      <c r="Y1482" s="14"/>
      <c r="Z1482" s="4"/>
    </row>
    <row r="1483" spans="2:26" ht="68.25" x14ac:dyDescent="0.25">
      <c r="B1483" s="52" t="s">
        <v>50</v>
      </c>
      <c r="C1483" s="53" t="s">
        <v>43</v>
      </c>
      <c r="D1483" s="454" t="s">
        <v>1750</v>
      </c>
      <c r="E1483" s="455"/>
      <c r="F1483" s="455"/>
      <c r="G1483" s="455"/>
      <c r="H1483" s="455"/>
      <c r="I1483" s="455"/>
      <c r="J1483" s="456"/>
      <c r="K1483" s="54" t="s">
        <v>51</v>
      </c>
      <c r="L1483" s="55"/>
      <c r="M1483" s="325">
        <v>17863654.34</v>
      </c>
      <c r="N1483" s="327"/>
      <c r="O1483" s="325">
        <v>17863654.34</v>
      </c>
      <c r="P1483" s="327"/>
      <c r="Q1483" s="56">
        <v>0</v>
      </c>
      <c r="R1483" s="57">
        <v>17013298.27</v>
      </c>
      <c r="S1483" s="58">
        <v>0</v>
      </c>
      <c r="T1483" s="59">
        <v>17013298.27</v>
      </c>
      <c r="U1483" s="60">
        <v>17010346.25</v>
      </c>
      <c r="V1483" s="61">
        <f t="shared" si="66"/>
        <v>2952.019999999553</v>
      </c>
      <c r="W1483" s="62">
        <f t="shared" si="67"/>
        <v>2952.019999999553</v>
      </c>
      <c r="X1483" s="191" t="str">
        <f t="shared" si="68"/>
        <v>83904109990090019129</v>
      </c>
      <c r="Y1483" s="14"/>
      <c r="Z1483" s="4"/>
    </row>
    <row r="1484" spans="2:26" ht="34.5" x14ac:dyDescent="0.25">
      <c r="B1484" s="52" t="s">
        <v>56</v>
      </c>
      <c r="C1484" s="53" t="s">
        <v>43</v>
      </c>
      <c r="D1484" s="454" t="s">
        <v>1750</v>
      </c>
      <c r="E1484" s="455"/>
      <c r="F1484" s="455"/>
      <c r="G1484" s="455"/>
      <c r="H1484" s="455"/>
      <c r="I1484" s="455"/>
      <c r="J1484" s="456"/>
      <c r="K1484" s="54" t="s">
        <v>57</v>
      </c>
      <c r="L1484" s="55"/>
      <c r="M1484" s="325">
        <v>100000</v>
      </c>
      <c r="N1484" s="327"/>
      <c r="O1484" s="325">
        <v>100000</v>
      </c>
      <c r="P1484" s="327"/>
      <c r="Q1484" s="56">
        <v>0</v>
      </c>
      <c r="R1484" s="57">
        <v>69193.2</v>
      </c>
      <c r="S1484" s="58">
        <v>0</v>
      </c>
      <c r="T1484" s="59">
        <v>69193.2</v>
      </c>
      <c r="U1484" s="60">
        <v>69193.2</v>
      </c>
      <c r="V1484" s="61">
        <f t="shared" si="66"/>
        <v>0</v>
      </c>
      <c r="W1484" s="62">
        <f t="shared" si="67"/>
        <v>0</v>
      </c>
      <c r="X1484" s="191" t="str">
        <f t="shared" si="68"/>
        <v>83904109990090019242</v>
      </c>
      <c r="Y1484" s="14"/>
      <c r="Z1484" s="4"/>
    </row>
    <row r="1485" spans="2:26" ht="23.25" x14ac:dyDescent="0.25">
      <c r="B1485" s="52" t="s">
        <v>58</v>
      </c>
      <c r="C1485" s="53" t="s">
        <v>43</v>
      </c>
      <c r="D1485" s="454" t="s">
        <v>1750</v>
      </c>
      <c r="E1485" s="455"/>
      <c r="F1485" s="455"/>
      <c r="G1485" s="455"/>
      <c r="H1485" s="455"/>
      <c r="I1485" s="455"/>
      <c r="J1485" s="456"/>
      <c r="K1485" s="54" t="s">
        <v>59</v>
      </c>
      <c r="L1485" s="55"/>
      <c r="M1485" s="325">
        <v>4841800</v>
      </c>
      <c r="N1485" s="327"/>
      <c r="O1485" s="325">
        <v>4841800</v>
      </c>
      <c r="P1485" s="327"/>
      <c r="Q1485" s="56">
        <v>0</v>
      </c>
      <c r="R1485" s="57">
        <v>4531015.08</v>
      </c>
      <c r="S1485" s="58">
        <v>0</v>
      </c>
      <c r="T1485" s="59">
        <v>4531015.08</v>
      </c>
      <c r="U1485" s="60">
        <v>4531015.08</v>
      </c>
      <c r="V1485" s="61">
        <f t="shared" si="66"/>
        <v>0</v>
      </c>
      <c r="W1485" s="62">
        <f t="shared" si="67"/>
        <v>0</v>
      </c>
      <c r="X1485" s="191" t="str">
        <f t="shared" si="68"/>
        <v>83904109990090019244</v>
      </c>
      <c r="Y1485" s="14"/>
      <c r="Z1485" s="4"/>
    </row>
    <row r="1486" spans="2:26" x14ac:dyDescent="0.25">
      <c r="B1486" s="52" t="s">
        <v>128</v>
      </c>
      <c r="C1486" s="53" t="s">
        <v>43</v>
      </c>
      <c r="D1486" s="454" t="s">
        <v>1750</v>
      </c>
      <c r="E1486" s="455"/>
      <c r="F1486" s="455"/>
      <c r="G1486" s="455"/>
      <c r="H1486" s="455"/>
      <c r="I1486" s="455"/>
      <c r="J1486" s="456"/>
      <c r="K1486" s="54" t="s">
        <v>130</v>
      </c>
      <c r="L1486" s="55"/>
      <c r="M1486" s="325">
        <v>21006424</v>
      </c>
      <c r="N1486" s="327"/>
      <c r="O1486" s="325">
        <v>21006424</v>
      </c>
      <c r="P1486" s="327"/>
      <c r="Q1486" s="56">
        <v>0</v>
      </c>
      <c r="R1486" s="57">
        <v>0</v>
      </c>
      <c r="S1486" s="58">
        <v>0</v>
      </c>
      <c r="T1486" s="59">
        <v>0</v>
      </c>
      <c r="U1486" s="60">
        <v>0</v>
      </c>
      <c r="V1486" s="61">
        <f t="shared" si="66"/>
        <v>0</v>
      </c>
      <c r="W1486" s="62">
        <f t="shared" si="67"/>
        <v>0</v>
      </c>
      <c r="X1486" s="191" t="str">
        <f t="shared" si="68"/>
        <v>83904109990090019870</v>
      </c>
      <c r="Y1486" s="14"/>
      <c r="Z1486" s="4"/>
    </row>
    <row r="1487" spans="2:26" x14ac:dyDescent="0.25">
      <c r="B1487" s="52" t="s">
        <v>145</v>
      </c>
      <c r="C1487" s="53" t="s">
        <v>43</v>
      </c>
      <c r="D1487" s="454" t="s">
        <v>1751</v>
      </c>
      <c r="E1487" s="455"/>
      <c r="F1487" s="455"/>
      <c r="G1487" s="455"/>
      <c r="H1487" s="455"/>
      <c r="I1487" s="455"/>
      <c r="J1487" s="456"/>
      <c r="K1487" s="54" t="s">
        <v>148</v>
      </c>
      <c r="L1487" s="55"/>
      <c r="M1487" s="325">
        <v>6000000</v>
      </c>
      <c r="N1487" s="327"/>
      <c r="O1487" s="325">
        <v>6000000</v>
      </c>
      <c r="P1487" s="327"/>
      <c r="Q1487" s="56">
        <v>0</v>
      </c>
      <c r="R1487" s="57">
        <v>6000000</v>
      </c>
      <c r="S1487" s="58">
        <v>0</v>
      </c>
      <c r="T1487" s="59">
        <v>6000000</v>
      </c>
      <c r="U1487" s="60">
        <v>6000000</v>
      </c>
      <c r="V1487" s="61">
        <f t="shared" si="66"/>
        <v>0</v>
      </c>
      <c r="W1487" s="62">
        <f t="shared" si="67"/>
        <v>0</v>
      </c>
      <c r="X1487" s="191" t="str">
        <f t="shared" si="68"/>
        <v>83914021560471330512</v>
      </c>
      <c r="Y1487" s="14"/>
      <c r="Z1487" s="4"/>
    </row>
    <row r="1488" spans="2:26" ht="34.5" x14ac:dyDescent="0.25">
      <c r="B1488" s="52" t="s">
        <v>45</v>
      </c>
      <c r="C1488" s="53" t="s">
        <v>43</v>
      </c>
      <c r="D1488" s="454" t="s">
        <v>1752</v>
      </c>
      <c r="E1488" s="455"/>
      <c r="F1488" s="455"/>
      <c r="G1488" s="455"/>
      <c r="H1488" s="455"/>
      <c r="I1488" s="455"/>
      <c r="J1488" s="456"/>
      <c r="K1488" s="54" t="s">
        <v>49</v>
      </c>
      <c r="L1488" s="55"/>
      <c r="M1488" s="325">
        <v>12955024.82</v>
      </c>
      <c r="N1488" s="327"/>
      <c r="O1488" s="325">
        <v>12955024.82</v>
      </c>
      <c r="P1488" s="327"/>
      <c r="Q1488" s="56">
        <v>0</v>
      </c>
      <c r="R1488" s="57">
        <v>12955024.82</v>
      </c>
      <c r="S1488" s="58">
        <v>0</v>
      </c>
      <c r="T1488" s="59">
        <v>12955024.82</v>
      </c>
      <c r="U1488" s="60">
        <v>12955024.82</v>
      </c>
      <c r="V1488" s="61">
        <f t="shared" si="66"/>
        <v>0</v>
      </c>
      <c r="W1488" s="62">
        <f t="shared" si="67"/>
        <v>0</v>
      </c>
      <c r="X1488" s="191" t="str">
        <f t="shared" si="68"/>
        <v>84103040480159300121</v>
      </c>
      <c r="Y1488" s="14"/>
      <c r="Z1488" s="4"/>
    </row>
    <row r="1489" spans="2:26" ht="45.75" x14ac:dyDescent="0.25">
      <c r="B1489" s="52" t="s">
        <v>54</v>
      </c>
      <c r="C1489" s="53" t="s">
        <v>43</v>
      </c>
      <c r="D1489" s="454" t="s">
        <v>1752</v>
      </c>
      <c r="E1489" s="455"/>
      <c r="F1489" s="455"/>
      <c r="G1489" s="455"/>
      <c r="H1489" s="455"/>
      <c r="I1489" s="455"/>
      <c r="J1489" s="456"/>
      <c r="K1489" s="54" t="s">
        <v>55</v>
      </c>
      <c r="L1489" s="55"/>
      <c r="M1489" s="325">
        <v>27146</v>
      </c>
      <c r="N1489" s="327"/>
      <c r="O1489" s="325">
        <v>27146</v>
      </c>
      <c r="P1489" s="327"/>
      <c r="Q1489" s="56">
        <v>0</v>
      </c>
      <c r="R1489" s="57">
        <v>27146</v>
      </c>
      <c r="S1489" s="58">
        <v>0</v>
      </c>
      <c r="T1489" s="59">
        <v>27146</v>
      </c>
      <c r="U1489" s="60">
        <v>27146</v>
      </c>
      <c r="V1489" s="61">
        <f t="shared" si="66"/>
        <v>0</v>
      </c>
      <c r="W1489" s="62">
        <f t="shared" si="67"/>
        <v>0</v>
      </c>
      <c r="X1489" s="191" t="str">
        <f t="shared" si="68"/>
        <v>84103040480159300122</v>
      </c>
      <c r="Y1489" s="14"/>
      <c r="Z1489" s="4"/>
    </row>
    <row r="1490" spans="2:26" ht="68.25" x14ac:dyDescent="0.25">
      <c r="B1490" s="52" t="s">
        <v>50</v>
      </c>
      <c r="C1490" s="53" t="s">
        <v>43</v>
      </c>
      <c r="D1490" s="454" t="s">
        <v>1752</v>
      </c>
      <c r="E1490" s="455"/>
      <c r="F1490" s="455"/>
      <c r="G1490" s="455"/>
      <c r="H1490" s="455"/>
      <c r="I1490" s="455"/>
      <c r="J1490" s="456"/>
      <c r="K1490" s="54" t="s">
        <v>51</v>
      </c>
      <c r="L1490" s="55"/>
      <c r="M1490" s="325">
        <v>3738729.18</v>
      </c>
      <c r="N1490" s="327"/>
      <c r="O1490" s="325">
        <v>3738729.18</v>
      </c>
      <c r="P1490" s="327"/>
      <c r="Q1490" s="56">
        <v>0</v>
      </c>
      <c r="R1490" s="57">
        <v>3738729.18</v>
      </c>
      <c r="S1490" s="58">
        <v>0</v>
      </c>
      <c r="T1490" s="59">
        <v>3738729.18</v>
      </c>
      <c r="U1490" s="60">
        <v>3738729.18</v>
      </c>
      <c r="V1490" s="61">
        <f t="shared" si="66"/>
        <v>0</v>
      </c>
      <c r="W1490" s="62">
        <f t="shared" si="67"/>
        <v>0</v>
      </c>
      <c r="X1490" s="191" t="str">
        <f t="shared" si="68"/>
        <v>84103040480159300129</v>
      </c>
      <c r="Y1490" s="14"/>
      <c r="Z1490" s="4"/>
    </row>
    <row r="1491" spans="2:26" ht="34.5" x14ac:dyDescent="0.25">
      <c r="B1491" s="52" t="s">
        <v>56</v>
      </c>
      <c r="C1491" s="53" t="s">
        <v>43</v>
      </c>
      <c r="D1491" s="454" t="s">
        <v>1752</v>
      </c>
      <c r="E1491" s="455"/>
      <c r="F1491" s="455"/>
      <c r="G1491" s="455"/>
      <c r="H1491" s="455"/>
      <c r="I1491" s="455"/>
      <c r="J1491" s="456"/>
      <c r="K1491" s="54" t="s">
        <v>57</v>
      </c>
      <c r="L1491" s="55"/>
      <c r="M1491" s="325">
        <v>136100</v>
      </c>
      <c r="N1491" s="327"/>
      <c r="O1491" s="325">
        <v>136100</v>
      </c>
      <c r="P1491" s="327"/>
      <c r="Q1491" s="56">
        <v>0</v>
      </c>
      <c r="R1491" s="57">
        <v>136100</v>
      </c>
      <c r="S1491" s="58">
        <v>0</v>
      </c>
      <c r="T1491" s="59">
        <v>136100</v>
      </c>
      <c r="U1491" s="60">
        <v>136100</v>
      </c>
      <c r="V1491" s="61">
        <f t="shared" si="66"/>
        <v>0</v>
      </c>
      <c r="W1491" s="62">
        <f t="shared" si="67"/>
        <v>0</v>
      </c>
      <c r="X1491" s="191" t="str">
        <f t="shared" si="68"/>
        <v>84103040480159300242</v>
      </c>
      <c r="Y1491" s="14"/>
      <c r="Z1491" s="4"/>
    </row>
    <row r="1492" spans="2:26" ht="23.25" x14ac:dyDescent="0.25">
      <c r="B1492" s="52" t="s">
        <v>58</v>
      </c>
      <c r="C1492" s="53" t="s">
        <v>43</v>
      </c>
      <c r="D1492" s="454" t="s">
        <v>1752</v>
      </c>
      <c r="E1492" s="455"/>
      <c r="F1492" s="455"/>
      <c r="G1492" s="455"/>
      <c r="H1492" s="455"/>
      <c r="I1492" s="455"/>
      <c r="J1492" s="456"/>
      <c r="K1492" s="54" t="s">
        <v>59</v>
      </c>
      <c r="L1492" s="55"/>
      <c r="M1492" s="325">
        <v>2143300.46</v>
      </c>
      <c r="N1492" s="327"/>
      <c r="O1492" s="325">
        <v>2143300.46</v>
      </c>
      <c r="P1492" s="327"/>
      <c r="Q1492" s="56">
        <v>0</v>
      </c>
      <c r="R1492" s="57">
        <v>2143300.46</v>
      </c>
      <c r="S1492" s="58">
        <v>0</v>
      </c>
      <c r="T1492" s="59">
        <v>2143300.46</v>
      </c>
      <c r="U1492" s="60">
        <v>2143300.46</v>
      </c>
      <c r="V1492" s="61">
        <f t="shared" si="66"/>
        <v>0</v>
      </c>
      <c r="W1492" s="62">
        <f t="shared" si="67"/>
        <v>0</v>
      </c>
      <c r="X1492" s="191" t="str">
        <f t="shared" si="68"/>
        <v>84103040480159300244</v>
      </c>
      <c r="Y1492" s="14"/>
      <c r="Z1492" s="4"/>
    </row>
    <row r="1493" spans="2:26" x14ac:dyDescent="0.25">
      <c r="B1493" s="52" t="s">
        <v>84</v>
      </c>
      <c r="C1493" s="53" t="s">
        <v>43</v>
      </c>
      <c r="D1493" s="454" t="s">
        <v>1752</v>
      </c>
      <c r="E1493" s="455"/>
      <c r="F1493" s="455"/>
      <c r="G1493" s="455"/>
      <c r="H1493" s="455"/>
      <c r="I1493" s="455"/>
      <c r="J1493" s="456"/>
      <c r="K1493" s="54" t="s">
        <v>85</v>
      </c>
      <c r="L1493" s="55"/>
      <c r="M1493" s="325">
        <v>69999.539999999994</v>
      </c>
      <c r="N1493" s="327"/>
      <c r="O1493" s="325">
        <v>69999.539999999994</v>
      </c>
      <c r="P1493" s="327"/>
      <c r="Q1493" s="56">
        <v>0</v>
      </c>
      <c r="R1493" s="57">
        <v>69999.539999999994</v>
      </c>
      <c r="S1493" s="58">
        <v>0</v>
      </c>
      <c r="T1493" s="59">
        <v>69999.539999999994</v>
      </c>
      <c r="U1493" s="60">
        <v>69999.539999999994</v>
      </c>
      <c r="V1493" s="61">
        <f t="shared" si="66"/>
        <v>0</v>
      </c>
      <c r="W1493" s="62">
        <f t="shared" si="67"/>
        <v>0</v>
      </c>
      <c r="X1493" s="191" t="str">
        <f t="shared" si="68"/>
        <v>84103040480159300247</v>
      </c>
      <c r="Y1493" s="14"/>
      <c r="Z1493" s="4"/>
    </row>
    <row r="1494" spans="2:26" x14ac:dyDescent="0.25">
      <c r="B1494" s="52" t="s">
        <v>151</v>
      </c>
      <c r="C1494" s="53" t="s">
        <v>43</v>
      </c>
      <c r="D1494" s="454" t="s">
        <v>1752</v>
      </c>
      <c r="E1494" s="455"/>
      <c r="F1494" s="455"/>
      <c r="G1494" s="455"/>
      <c r="H1494" s="455"/>
      <c r="I1494" s="455"/>
      <c r="J1494" s="456"/>
      <c r="K1494" s="54" t="s">
        <v>154</v>
      </c>
      <c r="L1494" s="55"/>
      <c r="M1494" s="325">
        <v>49471800</v>
      </c>
      <c r="N1494" s="327"/>
      <c r="O1494" s="325">
        <v>49471800</v>
      </c>
      <c r="P1494" s="327"/>
      <c r="Q1494" s="56">
        <v>0</v>
      </c>
      <c r="R1494" s="57">
        <v>49471800</v>
      </c>
      <c r="S1494" s="58">
        <v>0</v>
      </c>
      <c r="T1494" s="59">
        <v>49471800</v>
      </c>
      <c r="U1494" s="60">
        <v>49471800</v>
      </c>
      <c r="V1494" s="61">
        <f t="shared" si="66"/>
        <v>0</v>
      </c>
      <c r="W1494" s="62">
        <f t="shared" si="67"/>
        <v>0</v>
      </c>
      <c r="X1494" s="191" t="str">
        <f t="shared" si="68"/>
        <v>84103040480159300530</v>
      </c>
      <c r="Y1494" s="14"/>
      <c r="Z1494" s="4"/>
    </row>
    <row r="1495" spans="2:26" ht="34.5" x14ac:dyDescent="0.25">
      <c r="B1495" s="52" t="s">
        <v>45</v>
      </c>
      <c r="C1495" s="53" t="s">
        <v>43</v>
      </c>
      <c r="D1495" s="454" t="s">
        <v>1753</v>
      </c>
      <c r="E1495" s="455"/>
      <c r="F1495" s="455"/>
      <c r="G1495" s="455"/>
      <c r="H1495" s="455"/>
      <c r="I1495" s="455"/>
      <c r="J1495" s="456"/>
      <c r="K1495" s="54" t="s">
        <v>49</v>
      </c>
      <c r="L1495" s="55"/>
      <c r="M1495" s="325">
        <v>2734886.33</v>
      </c>
      <c r="N1495" s="327"/>
      <c r="O1495" s="325">
        <v>2734886.33</v>
      </c>
      <c r="P1495" s="327"/>
      <c r="Q1495" s="56">
        <v>0</v>
      </c>
      <c r="R1495" s="57">
        <v>2734886.33</v>
      </c>
      <c r="S1495" s="58">
        <v>0</v>
      </c>
      <c r="T1495" s="59">
        <v>2734886.33</v>
      </c>
      <c r="U1495" s="60">
        <v>2734886.33</v>
      </c>
      <c r="V1495" s="61">
        <f t="shared" si="66"/>
        <v>0</v>
      </c>
      <c r="W1495" s="62">
        <f t="shared" si="67"/>
        <v>0</v>
      </c>
      <c r="X1495" s="191" t="str">
        <f t="shared" si="68"/>
        <v>84103040480290019121</v>
      </c>
      <c r="Y1495" s="14"/>
      <c r="Z1495" s="4"/>
    </row>
    <row r="1496" spans="2:26" ht="68.25" x14ac:dyDescent="0.25">
      <c r="B1496" s="52" t="s">
        <v>50</v>
      </c>
      <c r="C1496" s="53" t="s">
        <v>43</v>
      </c>
      <c r="D1496" s="454" t="s">
        <v>1753</v>
      </c>
      <c r="E1496" s="455"/>
      <c r="F1496" s="455"/>
      <c r="G1496" s="455"/>
      <c r="H1496" s="455"/>
      <c r="I1496" s="455"/>
      <c r="J1496" s="456"/>
      <c r="K1496" s="54" t="s">
        <v>51</v>
      </c>
      <c r="L1496" s="55"/>
      <c r="M1496" s="325">
        <v>826797.67</v>
      </c>
      <c r="N1496" s="327"/>
      <c r="O1496" s="325">
        <v>826797.67</v>
      </c>
      <c r="P1496" s="327"/>
      <c r="Q1496" s="56">
        <v>0</v>
      </c>
      <c r="R1496" s="57">
        <v>826797.67</v>
      </c>
      <c r="S1496" s="58">
        <v>0</v>
      </c>
      <c r="T1496" s="59">
        <v>826797.67</v>
      </c>
      <c r="U1496" s="60">
        <v>826797.67</v>
      </c>
      <c r="V1496" s="61">
        <f t="shared" ref="V1496:V1559" si="69">R1496-U1496</f>
        <v>0</v>
      </c>
      <c r="W1496" s="62">
        <f t="shared" ref="W1496:W1559" si="70">T1496-U1496</f>
        <v>0</v>
      </c>
      <c r="X1496" s="191" t="str">
        <f t="shared" ref="X1496:X1559" si="71">IF(D1496="","00000000000000000",D1496)&amp;IF(K1496="","000",K1496)</f>
        <v>84103040480290019129</v>
      </c>
      <c r="Y1496" s="14"/>
      <c r="Z1496" s="4"/>
    </row>
    <row r="1497" spans="2:26" ht="23.25" x14ac:dyDescent="0.25">
      <c r="B1497" s="52" t="s">
        <v>58</v>
      </c>
      <c r="C1497" s="53" t="s">
        <v>43</v>
      </c>
      <c r="D1497" s="454" t="s">
        <v>1754</v>
      </c>
      <c r="E1497" s="455"/>
      <c r="F1497" s="455"/>
      <c r="G1497" s="455"/>
      <c r="H1497" s="455"/>
      <c r="I1497" s="455"/>
      <c r="J1497" s="456"/>
      <c r="K1497" s="54" t="s">
        <v>59</v>
      </c>
      <c r="L1497" s="55"/>
      <c r="M1497" s="325">
        <v>106000</v>
      </c>
      <c r="N1497" s="327"/>
      <c r="O1497" s="325">
        <v>106000</v>
      </c>
      <c r="P1497" s="327"/>
      <c r="Q1497" s="56">
        <v>0</v>
      </c>
      <c r="R1497" s="57">
        <v>106000</v>
      </c>
      <c r="S1497" s="58">
        <v>0</v>
      </c>
      <c r="T1497" s="59">
        <v>106000</v>
      </c>
      <c r="U1497" s="60">
        <v>106000</v>
      </c>
      <c r="V1497" s="61">
        <f t="shared" si="69"/>
        <v>0</v>
      </c>
      <c r="W1497" s="62">
        <f t="shared" si="70"/>
        <v>0</v>
      </c>
      <c r="X1497" s="191" t="str">
        <f t="shared" si="71"/>
        <v>84103040480329990244</v>
      </c>
      <c r="Y1497" s="14"/>
      <c r="Z1497" s="4"/>
    </row>
    <row r="1498" spans="2:26" ht="34.5" x14ac:dyDescent="0.25">
      <c r="B1498" s="52" t="s">
        <v>45</v>
      </c>
      <c r="C1498" s="53" t="s">
        <v>43</v>
      </c>
      <c r="D1498" s="454" t="s">
        <v>1755</v>
      </c>
      <c r="E1498" s="455"/>
      <c r="F1498" s="455"/>
      <c r="G1498" s="455"/>
      <c r="H1498" s="455"/>
      <c r="I1498" s="455"/>
      <c r="J1498" s="456"/>
      <c r="K1498" s="54" t="s">
        <v>49</v>
      </c>
      <c r="L1498" s="55"/>
      <c r="M1498" s="325">
        <v>31156000</v>
      </c>
      <c r="N1498" s="327"/>
      <c r="O1498" s="325">
        <v>31156000</v>
      </c>
      <c r="P1498" s="327"/>
      <c r="Q1498" s="56">
        <v>0</v>
      </c>
      <c r="R1498" s="57">
        <v>31156000</v>
      </c>
      <c r="S1498" s="58">
        <v>0</v>
      </c>
      <c r="T1498" s="59">
        <v>14644148.640000001</v>
      </c>
      <c r="U1498" s="60">
        <v>14644148.640000001</v>
      </c>
      <c r="V1498" s="61">
        <f t="shared" si="69"/>
        <v>16511851.359999999</v>
      </c>
      <c r="W1498" s="62">
        <f t="shared" si="70"/>
        <v>0</v>
      </c>
      <c r="X1498" s="191" t="str">
        <f t="shared" si="71"/>
        <v>84201069990090019121</v>
      </c>
      <c r="Y1498" s="14"/>
      <c r="Z1498" s="4"/>
    </row>
    <row r="1499" spans="2:26" ht="45.75" x14ac:dyDescent="0.25">
      <c r="B1499" s="52" t="s">
        <v>54</v>
      </c>
      <c r="C1499" s="53" t="s">
        <v>43</v>
      </c>
      <c r="D1499" s="454" t="s">
        <v>1755</v>
      </c>
      <c r="E1499" s="455"/>
      <c r="F1499" s="455"/>
      <c r="G1499" s="455"/>
      <c r="H1499" s="455"/>
      <c r="I1499" s="455"/>
      <c r="J1499" s="456"/>
      <c r="K1499" s="54" t="s">
        <v>55</v>
      </c>
      <c r="L1499" s="55"/>
      <c r="M1499" s="325">
        <v>620000</v>
      </c>
      <c r="N1499" s="327"/>
      <c r="O1499" s="325">
        <v>620000</v>
      </c>
      <c r="P1499" s="327"/>
      <c r="Q1499" s="56">
        <v>0</v>
      </c>
      <c r="R1499" s="57">
        <v>14707</v>
      </c>
      <c r="S1499" s="58">
        <v>0</v>
      </c>
      <c r="T1499" s="59">
        <v>14707</v>
      </c>
      <c r="U1499" s="60">
        <v>14707</v>
      </c>
      <c r="V1499" s="61">
        <f t="shared" si="69"/>
        <v>0</v>
      </c>
      <c r="W1499" s="62">
        <f t="shared" si="70"/>
        <v>0</v>
      </c>
      <c r="X1499" s="191" t="str">
        <f t="shared" si="71"/>
        <v>84201069990090019122</v>
      </c>
      <c r="Y1499" s="14"/>
      <c r="Z1499" s="4"/>
    </row>
    <row r="1500" spans="2:26" ht="68.25" x14ac:dyDescent="0.25">
      <c r="B1500" s="52" t="s">
        <v>50</v>
      </c>
      <c r="C1500" s="53" t="s">
        <v>43</v>
      </c>
      <c r="D1500" s="454" t="s">
        <v>1755</v>
      </c>
      <c r="E1500" s="455"/>
      <c r="F1500" s="455"/>
      <c r="G1500" s="455"/>
      <c r="H1500" s="455"/>
      <c r="I1500" s="455"/>
      <c r="J1500" s="456"/>
      <c r="K1500" s="54" t="s">
        <v>51</v>
      </c>
      <c r="L1500" s="55"/>
      <c r="M1500" s="325">
        <v>9410000</v>
      </c>
      <c r="N1500" s="327"/>
      <c r="O1500" s="325">
        <v>9410000</v>
      </c>
      <c r="P1500" s="327"/>
      <c r="Q1500" s="56">
        <v>0</v>
      </c>
      <c r="R1500" s="57">
        <v>4358963.21</v>
      </c>
      <c r="S1500" s="58">
        <v>0</v>
      </c>
      <c r="T1500" s="59">
        <v>4358963.21</v>
      </c>
      <c r="U1500" s="60">
        <v>4358963.21</v>
      </c>
      <c r="V1500" s="61">
        <f t="shared" si="69"/>
        <v>0</v>
      </c>
      <c r="W1500" s="62">
        <f t="shared" si="70"/>
        <v>0</v>
      </c>
      <c r="X1500" s="191" t="str">
        <f t="shared" si="71"/>
        <v>84201069990090019129</v>
      </c>
      <c r="Y1500" s="14"/>
      <c r="Z1500" s="4"/>
    </row>
    <row r="1501" spans="2:26" ht="34.5" x14ac:dyDescent="0.25">
      <c r="B1501" s="52" t="s">
        <v>56</v>
      </c>
      <c r="C1501" s="53" t="s">
        <v>43</v>
      </c>
      <c r="D1501" s="454" t="s">
        <v>1755</v>
      </c>
      <c r="E1501" s="455"/>
      <c r="F1501" s="455"/>
      <c r="G1501" s="455"/>
      <c r="H1501" s="455"/>
      <c r="I1501" s="455"/>
      <c r="J1501" s="456"/>
      <c r="K1501" s="54" t="s">
        <v>57</v>
      </c>
      <c r="L1501" s="55"/>
      <c r="M1501" s="325">
        <v>445000</v>
      </c>
      <c r="N1501" s="327"/>
      <c r="O1501" s="325">
        <v>445000</v>
      </c>
      <c r="P1501" s="327"/>
      <c r="Q1501" s="56">
        <v>0</v>
      </c>
      <c r="R1501" s="57">
        <v>323676</v>
      </c>
      <c r="S1501" s="58">
        <v>0</v>
      </c>
      <c r="T1501" s="59">
        <v>323676</v>
      </c>
      <c r="U1501" s="60">
        <v>323676</v>
      </c>
      <c r="V1501" s="61">
        <f t="shared" si="69"/>
        <v>0</v>
      </c>
      <c r="W1501" s="62">
        <f t="shared" si="70"/>
        <v>0</v>
      </c>
      <c r="X1501" s="191" t="str">
        <f t="shared" si="71"/>
        <v>84201069990090019242</v>
      </c>
      <c r="Y1501" s="14"/>
      <c r="Z1501" s="4"/>
    </row>
    <row r="1502" spans="2:26" ht="23.25" x14ac:dyDescent="0.25">
      <c r="B1502" s="52" t="s">
        <v>58</v>
      </c>
      <c r="C1502" s="53" t="s">
        <v>43</v>
      </c>
      <c r="D1502" s="454" t="s">
        <v>1755</v>
      </c>
      <c r="E1502" s="455"/>
      <c r="F1502" s="455"/>
      <c r="G1502" s="455"/>
      <c r="H1502" s="455"/>
      <c r="I1502" s="455"/>
      <c r="J1502" s="456"/>
      <c r="K1502" s="54" t="s">
        <v>59</v>
      </c>
      <c r="L1502" s="55"/>
      <c r="M1502" s="325">
        <v>1330000</v>
      </c>
      <c r="N1502" s="327"/>
      <c r="O1502" s="325">
        <v>1330000</v>
      </c>
      <c r="P1502" s="327"/>
      <c r="Q1502" s="56">
        <v>0</v>
      </c>
      <c r="R1502" s="57">
        <v>1061356.6399999999</v>
      </c>
      <c r="S1502" s="58">
        <v>0</v>
      </c>
      <c r="T1502" s="59">
        <v>1061356.6399999999</v>
      </c>
      <c r="U1502" s="60">
        <v>1061356.6399999999</v>
      </c>
      <c r="V1502" s="61">
        <f t="shared" si="69"/>
        <v>0</v>
      </c>
      <c r="W1502" s="62">
        <f t="shared" si="70"/>
        <v>0</v>
      </c>
      <c r="X1502" s="191" t="str">
        <f t="shared" si="71"/>
        <v>84201069990090019244</v>
      </c>
      <c r="Y1502" s="14"/>
      <c r="Z1502" s="4"/>
    </row>
    <row r="1503" spans="2:26" x14ac:dyDescent="0.25">
      <c r="B1503" s="52" t="s">
        <v>77</v>
      </c>
      <c r="C1503" s="53" t="s">
        <v>43</v>
      </c>
      <c r="D1503" s="454" t="s">
        <v>1756</v>
      </c>
      <c r="E1503" s="455"/>
      <c r="F1503" s="455"/>
      <c r="G1503" s="455"/>
      <c r="H1503" s="455"/>
      <c r="I1503" s="455"/>
      <c r="J1503" s="456"/>
      <c r="K1503" s="54" t="s">
        <v>79</v>
      </c>
      <c r="L1503" s="55"/>
      <c r="M1503" s="325">
        <v>33328000</v>
      </c>
      <c r="N1503" s="327"/>
      <c r="O1503" s="325">
        <v>33328000</v>
      </c>
      <c r="P1503" s="327"/>
      <c r="Q1503" s="56">
        <v>0</v>
      </c>
      <c r="R1503" s="57">
        <v>33328000</v>
      </c>
      <c r="S1503" s="58">
        <v>0</v>
      </c>
      <c r="T1503" s="59">
        <v>33282560.030000001</v>
      </c>
      <c r="U1503" s="60">
        <v>33282560.030000001</v>
      </c>
      <c r="V1503" s="61">
        <f t="shared" si="69"/>
        <v>45439.969999998808</v>
      </c>
      <c r="W1503" s="62">
        <f t="shared" si="70"/>
        <v>0</v>
      </c>
      <c r="X1503" s="191" t="str">
        <f t="shared" si="71"/>
        <v>84301139990000590111</v>
      </c>
      <c r="Y1503" s="14"/>
      <c r="Z1503" s="4"/>
    </row>
    <row r="1504" spans="2:26" ht="34.5" x14ac:dyDescent="0.25">
      <c r="B1504" s="52" t="s">
        <v>80</v>
      </c>
      <c r="C1504" s="53" t="s">
        <v>43</v>
      </c>
      <c r="D1504" s="454" t="s">
        <v>1756</v>
      </c>
      <c r="E1504" s="455"/>
      <c r="F1504" s="455"/>
      <c r="G1504" s="455"/>
      <c r="H1504" s="455"/>
      <c r="I1504" s="455"/>
      <c r="J1504" s="456"/>
      <c r="K1504" s="54" t="s">
        <v>81</v>
      </c>
      <c r="L1504" s="55"/>
      <c r="M1504" s="325">
        <v>127000</v>
      </c>
      <c r="N1504" s="327"/>
      <c r="O1504" s="325">
        <v>127000</v>
      </c>
      <c r="P1504" s="327"/>
      <c r="Q1504" s="56">
        <v>0</v>
      </c>
      <c r="R1504" s="57">
        <v>0</v>
      </c>
      <c r="S1504" s="58">
        <v>0</v>
      </c>
      <c r="T1504" s="59">
        <v>0</v>
      </c>
      <c r="U1504" s="60">
        <v>0</v>
      </c>
      <c r="V1504" s="61">
        <f t="shared" si="69"/>
        <v>0</v>
      </c>
      <c r="W1504" s="62">
        <f t="shared" si="70"/>
        <v>0</v>
      </c>
      <c r="X1504" s="191" t="str">
        <f t="shared" si="71"/>
        <v>84301139990000590112</v>
      </c>
      <c r="Y1504" s="14"/>
      <c r="Z1504" s="4"/>
    </row>
    <row r="1505" spans="2:26" ht="57" x14ac:dyDescent="0.25">
      <c r="B1505" s="52" t="s">
        <v>82</v>
      </c>
      <c r="C1505" s="53" t="s">
        <v>43</v>
      </c>
      <c r="D1505" s="454" t="s">
        <v>1756</v>
      </c>
      <c r="E1505" s="455"/>
      <c r="F1505" s="455"/>
      <c r="G1505" s="455"/>
      <c r="H1505" s="455"/>
      <c r="I1505" s="455"/>
      <c r="J1505" s="456"/>
      <c r="K1505" s="54" t="s">
        <v>83</v>
      </c>
      <c r="L1505" s="55"/>
      <c r="M1505" s="325">
        <v>10065000</v>
      </c>
      <c r="N1505" s="327"/>
      <c r="O1505" s="325">
        <v>10065000</v>
      </c>
      <c r="P1505" s="327"/>
      <c r="Q1505" s="56">
        <v>0</v>
      </c>
      <c r="R1505" s="57">
        <v>9871098.8499999996</v>
      </c>
      <c r="S1505" s="58">
        <v>0</v>
      </c>
      <c r="T1505" s="59">
        <v>9871098.8499999996</v>
      </c>
      <c r="U1505" s="60">
        <v>9871098.8499999996</v>
      </c>
      <c r="V1505" s="61">
        <f t="shared" si="69"/>
        <v>0</v>
      </c>
      <c r="W1505" s="62">
        <f t="shared" si="70"/>
        <v>0</v>
      </c>
      <c r="X1505" s="191" t="str">
        <f t="shared" si="71"/>
        <v>84301139990000590119</v>
      </c>
      <c r="Y1505" s="14"/>
      <c r="Z1505" s="4"/>
    </row>
    <row r="1506" spans="2:26" ht="34.5" x14ac:dyDescent="0.25">
      <c r="B1506" s="52" t="s">
        <v>56</v>
      </c>
      <c r="C1506" s="53" t="s">
        <v>43</v>
      </c>
      <c r="D1506" s="454" t="s">
        <v>1756</v>
      </c>
      <c r="E1506" s="455"/>
      <c r="F1506" s="455"/>
      <c r="G1506" s="455"/>
      <c r="H1506" s="455"/>
      <c r="I1506" s="455"/>
      <c r="J1506" s="456"/>
      <c r="K1506" s="54" t="s">
        <v>57</v>
      </c>
      <c r="L1506" s="55"/>
      <c r="M1506" s="325">
        <v>534000</v>
      </c>
      <c r="N1506" s="327"/>
      <c r="O1506" s="325">
        <v>534000</v>
      </c>
      <c r="P1506" s="327"/>
      <c r="Q1506" s="56">
        <v>0</v>
      </c>
      <c r="R1506" s="57">
        <v>381028.47</v>
      </c>
      <c r="S1506" s="58">
        <v>0</v>
      </c>
      <c r="T1506" s="59">
        <v>381028.47</v>
      </c>
      <c r="U1506" s="60">
        <v>381028.47</v>
      </c>
      <c r="V1506" s="61">
        <f t="shared" si="69"/>
        <v>0</v>
      </c>
      <c r="W1506" s="62">
        <f t="shared" si="70"/>
        <v>0</v>
      </c>
      <c r="X1506" s="191" t="str">
        <f t="shared" si="71"/>
        <v>84301139990000590242</v>
      </c>
      <c r="Y1506" s="14"/>
      <c r="Z1506" s="4"/>
    </row>
    <row r="1507" spans="2:26" ht="23.25" x14ac:dyDescent="0.25">
      <c r="B1507" s="52" t="s">
        <v>58</v>
      </c>
      <c r="C1507" s="53" t="s">
        <v>43</v>
      </c>
      <c r="D1507" s="454" t="s">
        <v>1756</v>
      </c>
      <c r="E1507" s="455"/>
      <c r="F1507" s="455"/>
      <c r="G1507" s="455"/>
      <c r="H1507" s="455"/>
      <c r="I1507" s="455"/>
      <c r="J1507" s="456"/>
      <c r="K1507" s="54" t="s">
        <v>59</v>
      </c>
      <c r="L1507" s="55"/>
      <c r="M1507" s="325">
        <v>1135000</v>
      </c>
      <c r="N1507" s="327"/>
      <c r="O1507" s="325">
        <v>1135000</v>
      </c>
      <c r="P1507" s="327"/>
      <c r="Q1507" s="56">
        <v>0</v>
      </c>
      <c r="R1507" s="57">
        <v>909964.03</v>
      </c>
      <c r="S1507" s="58">
        <v>0</v>
      </c>
      <c r="T1507" s="59">
        <v>909964.03</v>
      </c>
      <c r="U1507" s="60">
        <v>909964.03</v>
      </c>
      <c r="V1507" s="61">
        <f t="shared" si="69"/>
        <v>0</v>
      </c>
      <c r="W1507" s="62">
        <f t="shared" si="70"/>
        <v>0</v>
      </c>
      <c r="X1507" s="191" t="str">
        <f t="shared" si="71"/>
        <v>84301139990000590244</v>
      </c>
      <c r="Y1507" s="14"/>
      <c r="Z1507" s="4"/>
    </row>
    <row r="1508" spans="2:26" ht="34.5" x14ac:dyDescent="0.25">
      <c r="B1508" s="52" t="s">
        <v>45</v>
      </c>
      <c r="C1508" s="53" t="s">
        <v>43</v>
      </c>
      <c r="D1508" s="454" t="s">
        <v>1757</v>
      </c>
      <c r="E1508" s="455"/>
      <c r="F1508" s="455"/>
      <c r="G1508" s="455"/>
      <c r="H1508" s="455"/>
      <c r="I1508" s="455"/>
      <c r="J1508" s="456"/>
      <c r="K1508" s="54" t="s">
        <v>49</v>
      </c>
      <c r="L1508" s="55"/>
      <c r="M1508" s="325">
        <v>1536098.31</v>
      </c>
      <c r="N1508" s="327"/>
      <c r="O1508" s="325">
        <v>1536098.31</v>
      </c>
      <c r="P1508" s="327"/>
      <c r="Q1508" s="56">
        <v>0</v>
      </c>
      <c r="R1508" s="57">
        <v>1536098.31</v>
      </c>
      <c r="S1508" s="58">
        <v>0</v>
      </c>
      <c r="T1508" s="59">
        <v>1536098.31</v>
      </c>
      <c r="U1508" s="60">
        <v>1536098.31</v>
      </c>
      <c r="V1508" s="61">
        <f t="shared" si="69"/>
        <v>0</v>
      </c>
      <c r="W1508" s="62">
        <f t="shared" si="70"/>
        <v>0</v>
      </c>
      <c r="X1508" s="191" t="str">
        <f t="shared" si="71"/>
        <v>84301139990000890121</v>
      </c>
      <c r="Y1508" s="14"/>
      <c r="Z1508" s="4"/>
    </row>
    <row r="1509" spans="2:26" ht="68.25" x14ac:dyDescent="0.25">
      <c r="B1509" s="52" t="s">
        <v>50</v>
      </c>
      <c r="C1509" s="53" t="s">
        <v>43</v>
      </c>
      <c r="D1509" s="454" t="s">
        <v>1757</v>
      </c>
      <c r="E1509" s="455"/>
      <c r="F1509" s="455"/>
      <c r="G1509" s="455"/>
      <c r="H1509" s="455"/>
      <c r="I1509" s="455"/>
      <c r="J1509" s="456"/>
      <c r="K1509" s="54" t="s">
        <v>51</v>
      </c>
      <c r="L1509" s="55"/>
      <c r="M1509" s="325">
        <v>463901.69</v>
      </c>
      <c r="N1509" s="327"/>
      <c r="O1509" s="325">
        <v>463901.69</v>
      </c>
      <c r="P1509" s="327"/>
      <c r="Q1509" s="56">
        <v>0</v>
      </c>
      <c r="R1509" s="57">
        <v>463901.69</v>
      </c>
      <c r="S1509" s="58">
        <v>0</v>
      </c>
      <c r="T1509" s="59">
        <v>463901.69</v>
      </c>
      <c r="U1509" s="60">
        <v>463901.69</v>
      </c>
      <c r="V1509" s="61">
        <f t="shared" si="69"/>
        <v>0</v>
      </c>
      <c r="W1509" s="62">
        <f t="shared" si="70"/>
        <v>0</v>
      </c>
      <c r="X1509" s="191" t="str">
        <f t="shared" si="71"/>
        <v>84301139990000890129</v>
      </c>
      <c r="Y1509" s="14"/>
      <c r="Z1509" s="4"/>
    </row>
    <row r="1510" spans="2:26" ht="34.5" x14ac:dyDescent="0.25">
      <c r="B1510" s="52" t="s">
        <v>45</v>
      </c>
      <c r="C1510" s="53" t="s">
        <v>43</v>
      </c>
      <c r="D1510" s="454" t="s">
        <v>1758</v>
      </c>
      <c r="E1510" s="455"/>
      <c r="F1510" s="455"/>
      <c r="G1510" s="455"/>
      <c r="H1510" s="455"/>
      <c r="I1510" s="455"/>
      <c r="J1510" s="456"/>
      <c r="K1510" s="54" t="s">
        <v>49</v>
      </c>
      <c r="L1510" s="55"/>
      <c r="M1510" s="325">
        <v>15140000</v>
      </c>
      <c r="N1510" s="327"/>
      <c r="O1510" s="325">
        <v>15140000</v>
      </c>
      <c r="P1510" s="327"/>
      <c r="Q1510" s="56">
        <v>0</v>
      </c>
      <c r="R1510" s="57">
        <v>15140000</v>
      </c>
      <c r="S1510" s="58">
        <v>0</v>
      </c>
      <c r="T1510" s="59">
        <v>14879165.9</v>
      </c>
      <c r="U1510" s="60">
        <v>14879165.9</v>
      </c>
      <c r="V1510" s="61">
        <f t="shared" si="69"/>
        <v>260834.09999999963</v>
      </c>
      <c r="W1510" s="62">
        <f t="shared" si="70"/>
        <v>0</v>
      </c>
      <c r="X1510" s="191" t="str">
        <f t="shared" si="71"/>
        <v>84301139990090019121</v>
      </c>
      <c r="Y1510" s="14"/>
      <c r="Z1510" s="4"/>
    </row>
    <row r="1511" spans="2:26" ht="45.75" x14ac:dyDescent="0.25">
      <c r="B1511" s="52" t="s">
        <v>54</v>
      </c>
      <c r="C1511" s="53" t="s">
        <v>43</v>
      </c>
      <c r="D1511" s="454" t="s">
        <v>1758</v>
      </c>
      <c r="E1511" s="455"/>
      <c r="F1511" s="455"/>
      <c r="G1511" s="455"/>
      <c r="H1511" s="455"/>
      <c r="I1511" s="455"/>
      <c r="J1511" s="456"/>
      <c r="K1511" s="54" t="s">
        <v>55</v>
      </c>
      <c r="L1511" s="55"/>
      <c r="M1511" s="325">
        <v>280000</v>
      </c>
      <c r="N1511" s="327"/>
      <c r="O1511" s="325">
        <v>280000</v>
      </c>
      <c r="P1511" s="327"/>
      <c r="Q1511" s="56">
        <v>0</v>
      </c>
      <c r="R1511" s="57">
        <v>138386.96</v>
      </c>
      <c r="S1511" s="58">
        <v>0</v>
      </c>
      <c r="T1511" s="59">
        <v>138386.96</v>
      </c>
      <c r="U1511" s="60">
        <v>138386.96</v>
      </c>
      <c r="V1511" s="61">
        <f t="shared" si="69"/>
        <v>0</v>
      </c>
      <c r="W1511" s="62">
        <f t="shared" si="70"/>
        <v>0</v>
      </c>
      <c r="X1511" s="191" t="str">
        <f t="shared" si="71"/>
        <v>84301139990090019122</v>
      </c>
      <c r="Y1511" s="14"/>
      <c r="Z1511" s="4"/>
    </row>
    <row r="1512" spans="2:26" ht="68.25" x14ac:dyDescent="0.25">
      <c r="B1512" s="52" t="s">
        <v>50</v>
      </c>
      <c r="C1512" s="53" t="s">
        <v>43</v>
      </c>
      <c r="D1512" s="454" t="s">
        <v>1758</v>
      </c>
      <c r="E1512" s="455"/>
      <c r="F1512" s="455"/>
      <c r="G1512" s="455"/>
      <c r="H1512" s="455"/>
      <c r="I1512" s="455"/>
      <c r="J1512" s="456"/>
      <c r="K1512" s="54" t="s">
        <v>51</v>
      </c>
      <c r="L1512" s="55"/>
      <c r="M1512" s="325">
        <v>4571000</v>
      </c>
      <c r="N1512" s="327"/>
      <c r="O1512" s="325">
        <v>4571000</v>
      </c>
      <c r="P1512" s="327"/>
      <c r="Q1512" s="56">
        <v>0</v>
      </c>
      <c r="R1512" s="57">
        <v>4392502.22</v>
      </c>
      <c r="S1512" s="58">
        <v>0</v>
      </c>
      <c r="T1512" s="59">
        <v>4392502.22</v>
      </c>
      <c r="U1512" s="60">
        <v>4392502.22</v>
      </c>
      <c r="V1512" s="61">
        <f t="shared" si="69"/>
        <v>0</v>
      </c>
      <c r="W1512" s="62">
        <f t="shared" si="70"/>
        <v>0</v>
      </c>
      <c r="X1512" s="191" t="str">
        <f t="shared" si="71"/>
        <v>84301139990090019129</v>
      </c>
      <c r="Y1512" s="14"/>
      <c r="Z1512" s="4"/>
    </row>
    <row r="1513" spans="2:26" ht="34.5" x14ac:dyDescent="0.25">
      <c r="B1513" s="52" t="s">
        <v>56</v>
      </c>
      <c r="C1513" s="53" t="s">
        <v>43</v>
      </c>
      <c r="D1513" s="454" t="s">
        <v>1758</v>
      </c>
      <c r="E1513" s="455"/>
      <c r="F1513" s="455"/>
      <c r="G1513" s="455"/>
      <c r="H1513" s="455"/>
      <c r="I1513" s="455"/>
      <c r="J1513" s="456"/>
      <c r="K1513" s="54" t="s">
        <v>57</v>
      </c>
      <c r="L1513" s="55"/>
      <c r="M1513" s="325">
        <v>435000</v>
      </c>
      <c r="N1513" s="327"/>
      <c r="O1513" s="325">
        <v>435000</v>
      </c>
      <c r="P1513" s="327"/>
      <c r="Q1513" s="56">
        <v>0</v>
      </c>
      <c r="R1513" s="57">
        <v>418149.18</v>
      </c>
      <c r="S1513" s="58">
        <v>0</v>
      </c>
      <c r="T1513" s="59">
        <v>418149.18</v>
      </c>
      <c r="U1513" s="60">
        <v>418149.18</v>
      </c>
      <c r="V1513" s="61">
        <f t="shared" si="69"/>
        <v>0</v>
      </c>
      <c r="W1513" s="62">
        <f t="shared" si="70"/>
        <v>0</v>
      </c>
      <c r="X1513" s="191" t="str">
        <f t="shared" si="71"/>
        <v>84301139990090019242</v>
      </c>
      <c r="Y1513" s="14"/>
      <c r="Z1513" s="4"/>
    </row>
    <row r="1514" spans="2:26" ht="23.25" x14ac:dyDescent="0.25">
      <c r="B1514" s="52" t="s">
        <v>58</v>
      </c>
      <c r="C1514" s="53" t="s">
        <v>43</v>
      </c>
      <c r="D1514" s="454" t="s">
        <v>1758</v>
      </c>
      <c r="E1514" s="455"/>
      <c r="F1514" s="455"/>
      <c r="G1514" s="455"/>
      <c r="H1514" s="455"/>
      <c r="I1514" s="455"/>
      <c r="J1514" s="456"/>
      <c r="K1514" s="54" t="s">
        <v>59</v>
      </c>
      <c r="L1514" s="55"/>
      <c r="M1514" s="325">
        <v>232000</v>
      </c>
      <c r="N1514" s="327"/>
      <c r="O1514" s="325">
        <v>232000</v>
      </c>
      <c r="P1514" s="327"/>
      <c r="Q1514" s="56">
        <v>0</v>
      </c>
      <c r="R1514" s="57">
        <v>231620.36</v>
      </c>
      <c r="S1514" s="58">
        <v>0</v>
      </c>
      <c r="T1514" s="59">
        <v>231620.36</v>
      </c>
      <c r="U1514" s="60">
        <v>231620.36</v>
      </c>
      <c r="V1514" s="61">
        <f t="shared" si="69"/>
        <v>0</v>
      </c>
      <c r="W1514" s="62">
        <f t="shared" si="70"/>
        <v>0</v>
      </c>
      <c r="X1514" s="191" t="str">
        <f t="shared" si="71"/>
        <v>84301139990090019244</v>
      </c>
      <c r="Y1514" s="14"/>
      <c r="Z1514" s="4"/>
    </row>
    <row r="1515" spans="2:26" ht="23.25" x14ac:dyDescent="0.25">
      <c r="B1515" s="52" t="s">
        <v>86</v>
      </c>
      <c r="C1515" s="53" t="s">
        <v>43</v>
      </c>
      <c r="D1515" s="454" t="s">
        <v>1758</v>
      </c>
      <c r="E1515" s="455"/>
      <c r="F1515" s="455"/>
      <c r="G1515" s="455"/>
      <c r="H1515" s="455"/>
      <c r="I1515" s="455"/>
      <c r="J1515" s="456"/>
      <c r="K1515" s="54" t="s">
        <v>87</v>
      </c>
      <c r="L1515" s="55"/>
      <c r="M1515" s="325">
        <v>20000</v>
      </c>
      <c r="N1515" s="327"/>
      <c r="O1515" s="325">
        <v>20000</v>
      </c>
      <c r="P1515" s="327"/>
      <c r="Q1515" s="56">
        <v>0</v>
      </c>
      <c r="R1515" s="57">
        <v>0</v>
      </c>
      <c r="S1515" s="58">
        <v>0</v>
      </c>
      <c r="T1515" s="59">
        <v>0</v>
      </c>
      <c r="U1515" s="60">
        <v>0</v>
      </c>
      <c r="V1515" s="61">
        <f t="shared" si="69"/>
        <v>0</v>
      </c>
      <c r="W1515" s="62">
        <f t="shared" si="70"/>
        <v>0</v>
      </c>
      <c r="X1515" s="191" t="str">
        <f t="shared" si="71"/>
        <v>84301139990090019851</v>
      </c>
      <c r="Y1515" s="14"/>
      <c r="Z1515" s="4"/>
    </row>
    <row r="1516" spans="2:26" x14ac:dyDescent="0.25">
      <c r="B1516" s="52" t="s">
        <v>65</v>
      </c>
      <c r="C1516" s="53" t="s">
        <v>43</v>
      </c>
      <c r="D1516" s="454" t="s">
        <v>1758</v>
      </c>
      <c r="E1516" s="455"/>
      <c r="F1516" s="455"/>
      <c r="G1516" s="455"/>
      <c r="H1516" s="455"/>
      <c r="I1516" s="455"/>
      <c r="J1516" s="456"/>
      <c r="K1516" s="54" t="s">
        <v>66</v>
      </c>
      <c r="L1516" s="55"/>
      <c r="M1516" s="325">
        <v>10000</v>
      </c>
      <c r="N1516" s="327"/>
      <c r="O1516" s="325">
        <v>10000</v>
      </c>
      <c r="P1516" s="327"/>
      <c r="Q1516" s="56">
        <v>0</v>
      </c>
      <c r="R1516" s="57">
        <v>0</v>
      </c>
      <c r="S1516" s="58">
        <v>0</v>
      </c>
      <c r="T1516" s="59">
        <v>0</v>
      </c>
      <c r="U1516" s="60">
        <v>0</v>
      </c>
      <c r="V1516" s="61">
        <f t="shared" si="69"/>
        <v>0</v>
      </c>
      <c r="W1516" s="62">
        <f t="shared" si="70"/>
        <v>0</v>
      </c>
      <c r="X1516" s="191" t="str">
        <f t="shared" si="71"/>
        <v>84301139990090019852</v>
      </c>
      <c r="Y1516" s="14"/>
      <c r="Z1516" s="4"/>
    </row>
    <row r="1517" spans="2:26" ht="23.25" x14ac:dyDescent="0.25">
      <c r="B1517" s="52" t="s">
        <v>58</v>
      </c>
      <c r="C1517" s="53" t="s">
        <v>43</v>
      </c>
      <c r="D1517" s="454" t="s">
        <v>1759</v>
      </c>
      <c r="E1517" s="455"/>
      <c r="F1517" s="455"/>
      <c r="G1517" s="455"/>
      <c r="H1517" s="455"/>
      <c r="I1517" s="455"/>
      <c r="J1517" s="456"/>
      <c r="K1517" s="54" t="s">
        <v>59</v>
      </c>
      <c r="L1517" s="55"/>
      <c r="M1517" s="325">
        <v>5292000</v>
      </c>
      <c r="N1517" s="327"/>
      <c r="O1517" s="325">
        <v>5292000</v>
      </c>
      <c r="P1517" s="327"/>
      <c r="Q1517" s="56"/>
      <c r="R1517" s="57">
        <v>5292000</v>
      </c>
      <c r="S1517" s="58"/>
      <c r="T1517" s="59">
        <v>5292000</v>
      </c>
      <c r="U1517" s="60">
        <v>5292000</v>
      </c>
      <c r="V1517" s="61">
        <f t="shared" si="69"/>
        <v>0</v>
      </c>
      <c r="W1517" s="62">
        <f t="shared" si="70"/>
        <v>0</v>
      </c>
      <c r="X1517" s="191" t="str">
        <f t="shared" si="71"/>
        <v>85204061220151280244</v>
      </c>
      <c r="Y1517" s="14"/>
      <c r="Z1517" s="4"/>
    </row>
    <row r="1518" spans="2:26" x14ac:dyDescent="0.25">
      <c r="B1518" s="52" t="s">
        <v>302</v>
      </c>
      <c r="C1518" s="53" t="s">
        <v>43</v>
      </c>
      <c r="D1518" s="454" t="s">
        <v>1760</v>
      </c>
      <c r="E1518" s="455"/>
      <c r="F1518" s="455"/>
      <c r="G1518" s="455"/>
      <c r="H1518" s="455"/>
      <c r="I1518" s="455"/>
      <c r="J1518" s="456"/>
      <c r="K1518" s="54" t="s">
        <v>304</v>
      </c>
      <c r="L1518" s="55"/>
      <c r="M1518" s="325">
        <v>54424900</v>
      </c>
      <c r="N1518" s="327"/>
      <c r="O1518" s="325">
        <v>54424900</v>
      </c>
      <c r="P1518" s="327"/>
      <c r="Q1518" s="56"/>
      <c r="R1518" s="57">
        <v>54424665.969999999</v>
      </c>
      <c r="S1518" s="58"/>
      <c r="T1518" s="59">
        <v>54424665.969999999</v>
      </c>
      <c r="U1518" s="60">
        <v>54424665.969999999</v>
      </c>
      <c r="V1518" s="61">
        <f t="shared" si="69"/>
        <v>0</v>
      </c>
      <c r="W1518" s="62">
        <f t="shared" si="70"/>
        <v>0</v>
      </c>
      <c r="X1518" s="191" t="str">
        <f t="shared" si="71"/>
        <v>852040612202R0650523</v>
      </c>
      <c r="Y1518" s="14"/>
      <c r="Z1518" s="4"/>
    </row>
    <row r="1519" spans="2:26" ht="79.5" x14ac:dyDescent="0.25">
      <c r="B1519" s="52" t="s">
        <v>172</v>
      </c>
      <c r="C1519" s="53" t="s">
        <v>43</v>
      </c>
      <c r="D1519" s="454" t="s">
        <v>1761</v>
      </c>
      <c r="E1519" s="455"/>
      <c r="F1519" s="455"/>
      <c r="G1519" s="455"/>
      <c r="H1519" s="455"/>
      <c r="I1519" s="455"/>
      <c r="J1519" s="456"/>
      <c r="K1519" s="54" t="s">
        <v>174</v>
      </c>
      <c r="L1519" s="55"/>
      <c r="M1519" s="325">
        <v>7222583.54</v>
      </c>
      <c r="N1519" s="327"/>
      <c r="O1519" s="325">
        <v>7222583.54</v>
      </c>
      <c r="P1519" s="327"/>
      <c r="Q1519" s="56"/>
      <c r="R1519" s="57">
        <v>7222583.54</v>
      </c>
      <c r="S1519" s="58"/>
      <c r="T1519" s="59">
        <v>7222583.54</v>
      </c>
      <c r="U1519" s="60">
        <v>7222583.54</v>
      </c>
      <c r="V1519" s="61">
        <f t="shared" si="69"/>
        <v>0</v>
      </c>
      <c r="W1519" s="62">
        <f t="shared" si="70"/>
        <v>0</v>
      </c>
      <c r="X1519" s="191" t="str">
        <f t="shared" si="71"/>
        <v>85204061220300590611</v>
      </c>
      <c r="Y1519" s="14"/>
      <c r="Z1519" s="4"/>
    </row>
    <row r="1520" spans="2:26" ht="79.5" x14ac:dyDescent="0.25">
      <c r="B1520" s="52" t="s">
        <v>97</v>
      </c>
      <c r="C1520" s="53" t="s">
        <v>43</v>
      </c>
      <c r="D1520" s="454" t="s">
        <v>1761</v>
      </c>
      <c r="E1520" s="455"/>
      <c r="F1520" s="455"/>
      <c r="G1520" s="455"/>
      <c r="H1520" s="455"/>
      <c r="I1520" s="455"/>
      <c r="J1520" s="456"/>
      <c r="K1520" s="54" t="s">
        <v>99</v>
      </c>
      <c r="L1520" s="55"/>
      <c r="M1520" s="325">
        <v>28777416.460000001</v>
      </c>
      <c r="N1520" s="327"/>
      <c r="O1520" s="325">
        <v>28777416.460000001</v>
      </c>
      <c r="P1520" s="327"/>
      <c r="Q1520" s="56"/>
      <c r="R1520" s="57">
        <v>24440928.629999999</v>
      </c>
      <c r="S1520" s="58"/>
      <c r="T1520" s="59">
        <v>24440928.629999999</v>
      </c>
      <c r="U1520" s="60">
        <v>24440928.629999999</v>
      </c>
      <c r="V1520" s="61">
        <f t="shared" si="69"/>
        <v>0</v>
      </c>
      <c r="W1520" s="62">
        <f t="shared" si="70"/>
        <v>0</v>
      </c>
      <c r="X1520" s="191" t="str">
        <f t="shared" si="71"/>
        <v>85204061220300590621</v>
      </c>
      <c r="Y1520" s="14"/>
      <c r="Z1520" s="4"/>
    </row>
    <row r="1521" spans="2:26" ht="23.25" x14ac:dyDescent="0.25">
      <c r="B1521" s="52" t="s">
        <v>58</v>
      </c>
      <c r="C1521" s="53" t="s">
        <v>43</v>
      </c>
      <c r="D1521" s="454" t="s">
        <v>1762</v>
      </c>
      <c r="E1521" s="455"/>
      <c r="F1521" s="455"/>
      <c r="G1521" s="455"/>
      <c r="H1521" s="455"/>
      <c r="I1521" s="455"/>
      <c r="J1521" s="456"/>
      <c r="K1521" s="54" t="s">
        <v>59</v>
      </c>
      <c r="L1521" s="55"/>
      <c r="M1521" s="325">
        <v>38995500</v>
      </c>
      <c r="N1521" s="327"/>
      <c r="O1521" s="325">
        <v>38995500</v>
      </c>
      <c r="P1521" s="327"/>
      <c r="Q1521" s="56"/>
      <c r="R1521" s="57">
        <v>38566999.310000002</v>
      </c>
      <c r="S1521" s="58"/>
      <c r="T1521" s="59">
        <v>38566999.310000002</v>
      </c>
      <c r="U1521" s="60">
        <v>38566999.310000002</v>
      </c>
      <c r="V1521" s="61">
        <f t="shared" si="69"/>
        <v>0</v>
      </c>
      <c r="W1521" s="62">
        <f t="shared" si="70"/>
        <v>0</v>
      </c>
      <c r="X1521" s="191" t="str">
        <f t="shared" si="71"/>
        <v>85204061220329990244</v>
      </c>
      <c r="Y1521" s="14"/>
      <c r="Z1521" s="4"/>
    </row>
    <row r="1522" spans="2:26" ht="23.25" x14ac:dyDescent="0.25">
      <c r="B1522" s="52" t="s">
        <v>256</v>
      </c>
      <c r="C1522" s="53" t="s">
        <v>43</v>
      </c>
      <c r="D1522" s="454" t="s">
        <v>1763</v>
      </c>
      <c r="E1522" s="455"/>
      <c r="F1522" s="455"/>
      <c r="G1522" s="455"/>
      <c r="H1522" s="455"/>
      <c r="I1522" s="455"/>
      <c r="J1522" s="456"/>
      <c r="K1522" s="54" t="s">
        <v>260</v>
      </c>
      <c r="L1522" s="55"/>
      <c r="M1522" s="325">
        <v>4052257.8</v>
      </c>
      <c r="N1522" s="327"/>
      <c r="O1522" s="325">
        <v>4052257.8</v>
      </c>
      <c r="P1522" s="327"/>
      <c r="Q1522" s="56"/>
      <c r="R1522" s="57">
        <v>4052257.8</v>
      </c>
      <c r="S1522" s="58"/>
      <c r="T1522" s="59">
        <v>4052257.8</v>
      </c>
      <c r="U1522" s="60">
        <v>4052257.8</v>
      </c>
      <c r="V1522" s="61">
        <f t="shared" si="69"/>
        <v>0</v>
      </c>
      <c r="W1522" s="62">
        <f t="shared" si="70"/>
        <v>0</v>
      </c>
      <c r="X1522" s="191" t="str">
        <f t="shared" si="71"/>
        <v>85204061220360770612</v>
      </c>
      <c r="Y1522" s="14"/>
      <c r="Z1522" s="4"/>
    </row>
    <row r="1523" spans="2:26" ht="23.25" x14ac:dyDescent="0.25">
      <c r="B1523" s="52" t="s">
        <v>100</v>
      </c>
      <c r="C1523" s="53" t="s">
        <v>43</v>
      </c>
      <c r="D1523" s="454" t="s">
        <v>1763</v>
      </c>
      <c r="E1523" s="455"/>
      <c r="F1523" s="455"/>
      <c r="G1523" s="455"/>
      <c r="H1523" s="455"/>
      <c r="I1523" s="455"/>
      <c r="J1523" s="456"/>
      <c r="K1523" s="54" t="s">
        <v>101</v>
      </c>
      <c r="L1523" s="55"/>
      <c r="M1523" s="325">
        <v>495947742.19999999</v>
      </c>
      <c r="N1523" s="327"/>
      <c r="O1523" s="325">
        <v>495947742.19999999</v>
      </c>
      <c r="P1523" s="327"/>
      <c r="Q1523" s="56"/>
      <c r="R1523" s="57">
        <v>296327191.35000002</v>
      </c>
      <c r="S1523" s="58"/>
      <c r="T1523" s="59">
        <v>296327191.35000002</v>
      </c>
      <c r="U1523" s="60">
        <v>296327191.35000002</v>
      </c>
      <c r="V1523" s="61">
        <f t="shared" si="69"/>
        <v>0</v>
      </c>
      <c r="W1523" s="62">
        <f t="shared" si="70"/>
        <v>0</v>
      </c>
      <c r="X1523" s="191" t="str">
        <f t="shared" si="71"/>
        <v>85204061220360770622</v>
      </c>
      <c r="Y1523" s="14"/>
      <c r="Z1523" s="4"/>
    </row>
    <row r="1524" spans="2:26" ht="23.25" x14ac:dyDescent="0.25">
      <c r="B1524" s="52" t="s">
        <v>58</v>
      </c>
      <c r="C1524" s="53" t="s">
        <v>43</v>
      </c>
      <c r="D1524" s="454" t="s">
        <v>1764</v>
      </c>
      <c r="E1524" s="455"/>
      <c r="F1524" s="455"/>
      <c r="G1524" s="455"/>
      <c r="H1524" s="455"/>
      <c r="I1524" s="455"/>
      <c r="J1524" s="456"/>
      <c r="K1524" s="54" t="s">
        <v>59</v>
      </c>
      <c r="L1524" s="55"/>
      <c r="M1524" s="325">
        <v>6500000</v>
      </c>
      <c r="N1524" s="327"/>
      <c r="O1524" s="325">
        <v>6500000</v>
      </c>
      <c r="P1524" s="327"/>
      <c r="Q1524" s="56"/>
      <c r="R1524" s="57">
        <v>6500000</v>
      </c>
      <c r="S1524" s="58"/>
      <c r="T1524" s="59">
        <v>6500000</v>
      </c>
      <c r="U1524" s="60">
        <v>6500000</v>
      </c>
      <c r="V1524" s="61">
        <f t="shared" si="69"/>
        <v>0</v>
      </c>
      <c r="W1524" s="62">
        <f t="shared" si="70"/>
        <v>0</v>
      </c>
      <c r="X1524" s="191" t="str">
        <f t="shared" si="71"/>
        <v>8520406122G850900244</v>
      </c>
      <c r="Y1524" s="14"/>
      <c r="Z1524" s="4"/>
    </row>
    <row r="1525" spans="2:26" ht="34.5" x14ac:dyDescent="0.25">
      <c r="B1525" s="52" t="s">
        <v>45</v>
      </c>
      <c r="C1525" s="53" t="s">
        <v>43</v>
      </c>
      <c r="D1525" s="454" t="s">
        <v>1765</v>
      </c>
      <c r="E1525" s="455"/>
      <c r="F1525" s="455"/>
      <c r="G1525" s="455"/>
      <c r="H1525" s="455"/>
      <c r="I1525" s="455"/>
      <c r="J1525" s="456"/>
      <c r="K1525" s="54" t="s">
        <v>49</v>
      </c>
      <c r="L1525" s="55"/>
      <c r="M1525" s="325">
        <v>6622547.2400000002</v>
      </c>
      <c r="N1525" s="327"/>
      <c r="O1525" s="325">
        <v>6622547.2400000002</v>
      </c>
      <c r="P1525" s="327"/>
      <c r="Q1525" s="56"/>
      <c r="R1525" s="57">
        <v>6622547.2400000002</v>
      </c>
      <c r="S1525" s="58"/>
      <c r="T1525" s="59">
        <v>6616080.5300000003</v>
      </c>
      <c r="U1525" s="60">
        <v>6616080.5300000003</v>
      </c>
      <c r="V1525" s="61">
        <f t="shared" si="69"/>
        <v>6466.7099999999627</v>
      </c>
      <c r="W1525" s="62">
        <f t="shared" si="70"/>
        <v>0</v>
      </c>
      <c r="X1525" s="191" t="str">
        <f t="shared" si="71"/>
        <v>85204071210190019121</v>
      </c>
      <c r="Y1525" s="14"/>
      <c r="Z1525" s="4"/>
    </row>
    <row r="1526" spans="2:26" ht="45.75" x14ac:dyDescent="0.25">
      <c r="B1526" s="52" t="s">
        <v>54</v>
      </c>
      <c r="C1526" s="53" t="s">
        <v>43</v>
      </c>
      <c r="D1526" s="454" t="s">
        <v>1765</v>
      </c>
      <c r="E1526" s="455"/>
      <c r="F1526" s="455"/>
      <c r="G1526" s="455"/>
      <c r="H1526" s="455"/>
      <c r="I1526" s="455"/>
      <c r="J1526" s="456"/>
      <c r="K1526" s="54" t="s">
        <v>55</v>
      </c>
      <c r="L1526" s="55"/>
      <c r="M1526" s="325">
        <v>36600</v>
      </c>
      <c r="N1526" s="327"/>
      <c r="O1526" s="325">
        <v>36600</v>
      </c>
      <c r="P1526" s="327"/>
      <c r="Q1526" s="56"/>
      <c r="R1526" s="57">
        <v>36600</v>
      </c>
      <c r="S1526" s="58"/>
      <c r="T1526" s="59">
        <v>36600</v>
      </c>
      <c r="U1526" s="60">
        <v>36600</v>
      </c>
      <c r="V1526" s="61">
        <f t="shared" si="69"/>
        <v>0</v>
      </c>
      <c r="W1526" s="62">
        <f t="shared" si="70"/>
        <v>0</v>
      </c>
      <c r="X1526" s="191" t="str">
        <f t="shared" si="71"/>
        <v>85204071210190019122</v>
      </c>
      <c r="Y1526" s="14"/>
      <c r="Z1526" s="4"/>
    </row>
    <row r="1527" spans="2:26" ht="68.25" x14ac:dyDescent="0.25">
      <c r="B1527" s="52" t="s">
        <v>50</v>
      </c>
      <c r="C1527" s="53" t="s">
        <v>43</v>
      </c>
      <c r="D1527" s="454" t="s">
        <v>1765</v>
      </c>
      <c r="E1527" s="455"/>
      <c r="F1527" s="455"/>
      <c r="G1527" s="455"/>
      <c r="H1527" s="455"/>
      <c r="I1527" s="455"/>
      <c r="J1527" s="456"/>
      <c r="K1527" s="54" t="s">
        <v>51</v>
      </c>
      <c r="L1527" s="55"/>
      <c r="M1527" s="325">
        <v>2097073.76</v>
      </c>
      <c r="N1527" s="327"/>
      <c r="O1527" s="325">
        <v>2097073.76</v>
      </c>
      <c r="P1527" s="327"/>
      <c r="Q1527" s="56"/>
      <c r="R1527" s="57">
        <v>2095477.39</v>
      </c>
      <c r="S1527" s="58"/>
      <c r="T1527" s="59">
        <v>2095477.39</v>
      </c>
      <c r="U1527" s="60">
        <v>2095477.39</v>
      </c>
      <c r="V1527" s="61">
        <f t="shared" si="69"/>
        <v>0</v>
      </c>
      <c r="W1527" s="62">
        <f t="shared" si="70"/>
        <v>0</v>
      </c>
      <c r="X1527" s="191" t="str">
        <f t="shared" si="71"/>
        <v>85204071210190019129</v>
      </c>
      <c r="Y1527" s="14"/>
      <c r="Z1527" s="4"/>
    </row>
    <row r="1528" spans="2:26" ht="23.25" x14ac:dyDescent="0.25">
      <c r="B1528" s="52" t="s">
        <v>58</v>
      </c>
      <c r="C1528" s="53" t="s">
        <v>43</v>
      </c>
      <c r="D1528" s="454" t="s">
        <v>1765</v>
      </c>
      <c r="E1528" s="455"/>
      <c r="F1528" s="455"/>
      <c r="G1528" s="455"/>
      <c r="H1528" s="455"/>
      <c r="I1528" s="455"/>
      <c r="J1528" s="456"/>
      <c r="K1528" s="54" t="s">
        <v>59</v>
      </c>
      <c r="L1528" s="55"/>
      <c r="M1528" s="325">
        <v>93401.53</v>
      </c>
      <c r="N1528" s="327"/>
      <c r="O1528" s="325">
        <v>93401.53</v>
      </c>
      <c r="P1528" s="327"/>
      <c r="Q1528" s="56"/>
      <c r="R1528" s="57">
        <v>58963.69</v>
      </c>
      <c r="S1528" s="58"/>
      <c r="T1528" s="59">
        <v>58963.69</v>
      </c>
      <c r="U1528" s="60">
        <v>58963.69</v>
      </c>
      <c r="V1528" s="61">
        <f t="shared" si="69"/>
        <v>0</v>
      </c>
      <c r="W1528" s="62">
        <f t="shared" si="70"/>
        <v>0</v>
      </c>
      <c r="X1528" s="191" t="str">
        <f t="shared" si="71"/>
        <v>85204071210190019244</v>
      </c>
      <c r="Y1528" s="14"/>
      <c r="Z1528" s="4"/>
    </row>
    <row r="1529" spans="2:26" x14ac:dyDescent="0.25">
      <c r="B1529" s="52" t="s">
        <v>84</v>
      </c>
      <c r="C1529" s="53" t="s">
        <v>43</v>
      </c>
      <c r="D1529" s="454" t="s">
        <v>1765</v>
      </c>
      <c r="E1529" s="455"/>
      <c r="F1529" s="455"/>
      <c r="G1529" s="455"/>
      <c r="H1529" s="455"/>
      <c r="I1529" s="455"/>
      <c r="J1529" s="456"/>
      <c r="K1529" s="54" t="s">
        <v>85</v>
      </c>
      <c r="L1529" s="55"/>
      <c r="M1529" s="325">
        <v>32598.47</v>
      </c>
      <c r="N1529" s="327"/>
      <c r="O1529" s="325">
        <v>32598.47</v>
      </c>
      <c r="P1529" s="327"/>
      <c r="Q1529" s="56"/>
      <c r="R1529" s="57">
        <v>32598.47</v>
      </c>
      <c r="S1529" s="58"/>
      <c r="T1529" s="59">
        <v>32598.47</v>
      </c>
      <c r="U1529" s="60">
        <v>32598.47</v>
      </c>
      <c r="V1529" s="61">
        <f t="shared" si="69"/>
        <v>0</v>
      </c>
      <c r="W1529" s="62">
        <f t="shared" si="70"/>
        <v>0</v>
      </c>
      <c r="X1529" s="191" t="str">
        <f t="shared" si="71"/>
        <v>85204071210190019247</v>
      </c>
      <c r="Y1529" s="14"/>
      <c r="Z1529" s="4"/>
    </row>
    <row r="1530" spans="2:26" ht="45.75" x14ac:dyDescent="0.25">
      <c r="B1530" s="52" t="s">
        <v>227</v>
      </c>
      <c r="C1530" s="53" t="s">
        <v>43</v>
      </c>
      <c r="D1530" s="454" t="s">
        <v>1765</v>
      </c>
      <c r="E1530" s="455"/>
      <c r="F1530" s="455"/>
      <c r="G1530" s="455"/>
      <c r="H1530" s="455"/>
      <c r="I1530" s="455"/>
      <c r="J1530" s="456"/>
      <c r="K1530" s="54" t="s">
        <v>228</v>
      </c>
      <c r="L1530" s="55"/>
      <c r="M1530" s="325">
        <v>25000</v>
      </c>
      <c r="N1530" s="327"/>
      <c r="O1530" s="325">
        <v>25000</v>
      </c>
      <c r="P1530" s="327"/>
      <c r="Q1530" s="56"/>
      <c r="R1530" s="57">
        <v>25000</v>
      </c>
      <c r="S1530" s="58"/>
      <c r="T1530" s="59">
        <v>25000</v>
      </c>
      <c r="U1530" s="60">
        <v>25000</v>
      </c>
      <c r="V1530" s="61">
        <f t="shared" si="69"/>
        <v>0</v>
      </c>
      <c r="W1530" s="62">
        <f t="shared" si="70"/>
        <v>0</v>
      </c>
      <c r="X1530" s="191" t="str">
        <f t="shared" si="71"/>
        <v>85204071210190019831</v>
      </c>
      <c r="Y1530" s="14"/>
      <c r="Z1530" s="4"/>
    </row>
    <row r="1531" spans="2:26" ht="23.25" x14ac:dyDescent="0.25">
      <c r="B1531" s="52" t="s">
        <v>86</v>
      </c>
      <c r="C1531" s="53" t="s">
        <v>43</v>
      </c>
      <c r="D1531" s="454" t="s">
        <v>1765</v>
      </c>
      <c r="E1531" s="455"/>
      <c r="F1531" s="455"/>
      <c r="G1531" s="455"/>
      <c r="H1531" s="455"/>
      <c r="I1531" s="455"/>
      <c r="J1531" s="456"/>
      <c r="K1531" s="54" t="s">
        <v>87</v>
      </c>
      <c r="L1531" s="55"/>
      <c r="M1531" s="325">
        <v>273713</v>
      </c>
      <c r="N1531" s="327"/>
      <c r="O1531" s="325">
        <v>273713</v>
      </c>
      <c r="P1531" s="327"/>
      <c r="Q1531" s="56"/>
      <c r="R1531" s="57">
        <v>273713</v>
      </c>
      <c r="S1531" s="58"/>
      <c r="T1531" s="59">
        <v>273713</v>
      </c>
      <c r="U1531" s="60">
        <v>273713</v>
      </c>
      <c r="V1531" s="61">
        <f t="shared" si="69"/>
        <v>0</v>
      </c>
      <c r="W1531" s="62">
        <f t="shared" si="70"/>
        <v>0</v>
      </c>
      <c r="X1531" s="191" t="str">
        <f t="shared" si="71"/>
        <v>85204071210190019851</v>
      </c>
      <c r="Y1531" s="14"/>
      <c r="Z1531" s="4"/>
    </row>
    <row r="1532" spans="2:26" x14ac:dyDescent="0.25">
      <c r="B1532" s="52" t="s">
        <v>65</v>
      </c>
      <c r="C1532" s="53" t="s">
        <v>43</v>
      </c>
      <c r="D1532" s="454" t="s">
        <v>1765</v>
      </c>
      <c r="E1532" s="455"/>
      <c r="F1532" s="455"/>
      <c r="G1532" s="455"/>
      <c r="H1532" s="455"/>
      <c r="I1532" s="455"/>
      <c r="J1532" s="456"/>
      <c r="K1532" s="54" t="s">
        <v>66</v>
      </c>
      <c r="L1532" s="55"/>
      <c r="M1532" s="325">
        <v>28287</v>
      </c>
      <c r="N1532" s="327"/>
      <c r="O1532" s="325">
        <v>28287</v>
      </c>
      <c r="P1532" s="327"/>
      <c r="Q1532" s="56"/>
      <c r="R1532" s="57">
        <v>23525</v>
      </c>
      <c r="S1532" s="58"/>
      <c r="T1532" s="59">
        <v>23525</v>
      </c>
      <c r="U1532" s="60">
        <v>23525</v>
      </c>
      <c r="V1532" s="61">
        <f t="shared" si="69"/>
        <v>0</v>
      </c>
      <c r="W1532" s="62">
        <f t="shared" si="70"/>
        <v>0</v>
      </c>
      <c r="X1532" s="191" t="str">
        <f t="shared" si="71"/>
        <v>85204071210190019852</v>
      </c>
      <c r="Y1532" s="14"/>
      <c r="Z1532" s="4"/>
    </row>
    <row r="1533" spans="2:26" x14ac:dyDescent="0.25">
      <c r="B1533" s="52" t="s">
        <v>77</v>
      </c>
      <c r="C1533" s="53" t="s">
        <v>43</v>
      </c>
      <c r="D1533" s="454" t="s">
        <v>1766</v>
      </c>
      <c r="E1533" s="455"/>
      <c r="F1533" s="455"/>
      <c r="G1533" s="455"/>
      <c r="H1533" s="455"/>
      <c r="I1533" s="455"/>
      <c r="J1533" s="456"/>
      <c r="K1533" s="54" t="s">
        <v>79</v>
      </c>
      <c r="L1533" s="55"/>
      <c r="M1533" s="325">
        <v>100636657.72</v>
      </c>
      <c r="N1533" s="327"/>
      <c r="O1533" s="325">
        <v>100636657.72</v>
      </c>
      <c r="P1533" s="327"/>
      <c r="Q1533" s="56">
        <v>0</v>
      </c>
      <c r="R1533" s="57">
        <v>100636657.72</v>
      </c>
      <c r="S1533" s="58">
        <v>0</v>
      </c>
      <c r="T1533" s="59">
        <v>100620721.14</v>
      </c>
      <c r="U1533" s="60">
        <v>100620721.14</v>
      </c>
      <c r="V1533" s="61">
        <f t="shared" si="69"/>
        <v>15936.579999998212</v>
      </c>
      <c r="W1533" s="62">
        <f t="shared" si="70"/>
        <v>0</v>
      </c>
      <c r="X1533" s="191" t="str">
        <f t="shared" si="71"/>
        <v>85204071210200590111</v>
      </c>
      <c r="Y1533" s="14"/>
      <c r="Z1533" s="4"/>
    </row>
    <row r="1534" spans="2:26" ht="34.5" x14ac:dyDescent="0.25">
      <c r="B1534" s="52" t="s">
        <v>80</v>
      </c>
      <c r="C1534" s="53" t="s">
        <v>43</v>
      </c>
      <c r="D1534" s="454" t="s">
        <v>1766</v>
      </c>
      <c r="E1534" s="455"/>
      <c r="F1534" s="455"/>
      <c r="G1534" s="455"/>
      <c r="H1534" s="455"/>
      <c r="I1534" s="455"/>
      <c r="J1534" s="456"/>
      <c r="K1534" s="54" t="s">
        <v>81</v>
      </c>
      <c r="L1534" s="55"/>
      <c r="M1534" s="325">
        <v>300097.49</v>
      </c>
      <c r="N1534" s="327"/>
      <c r="O1534" s="325">
        <v>300097.49</v>
      </c>
      <c r="P1534" s="327"/>
      <c r="Q1534" s="56">
        <v>0</v>
      </c>
      <c r="R1534" s="57">
        <v>300097.49</v>
      </c>
      <c r="S1534" s="58">
        <v>0</v>
      </c>
      <c r="T1534" s="59">
        <v>300097.49</v>
      </c>
      <c r="U1534" s="60">
        <v>300097.49</v>
      </c>
      <c r="V1534" s="61">
        <f t="shared" si="69"/>
        <v>0</v>
      </c>
      <c r="W1534" s="62">
        <f t="shared" si="70"/>
        <v>0</v>
      </c>
      <c r="X1534" s="191" t="str">
        <f t="shared" si="71"/>
        <v>85204071210200590112</v>
      </c>
      <c r="Y1534" s="14"/>
      <c r="Z1534" s="4"/>
    </row>
    <row r="1535" spans="2:26" ht="57" x14ac:dyDescent="0.25">
      <c r="B1535" s="52" t="s">
        <v>82</v>
      </c>
      <c r="C1535" s="53" t="s">
        <v>43</v>
      </c>
      <c r="D1535" s="454" t="s">
        <v>1766</v>
      </c>
      <c r="E1535" s="455"/>
      <c r="F1535" s="455"/>
      <c r="G1535" s="455"/>
      <c r="H1535" s="455"/>
      <c r="I1535" s="455"/>
      <c r="J1535" s="456"/>
      <c r="K1535" s="54" t="s">
        <v>83</v>
      </c>
      <c r="L1535" s="55"/>
      <c r="M1535" s="325">
        <v>29981054.789999999</v>
      </c>
      <c r="N1535" s="327"/>
      <c r="O1535" s="325">
        <v>29981054.789999999</v>
      </c>
      <c r="P1535" s="327"/>
      <c r="Q1535" s="56">
        <v>0</v>
      </c>
      <c r="R1535" s="57">
        <v>29962852.27</v>
      </c>
      <c r="S1535" s="58">
        <v>0</v>
      </c>
      <c r="T1535" s="59">
        <v>29962852.27</v>
      </c>
      <c r="U1535" s="60">
        <v>29962852.27</v>
      </c>
      <c r="V1535" s="61">
        <f t="shared" si="69"/>
        <v>0</v>
      </c>
      <c r="W1535" s="62">
        <f t="shared" si="70"/>
        <v>0</v>
      </c>
      <c r="X1535" s="191" t="str">
        <f t="shared" si="71"/>
        <v>85204071210200590119</v>
      </c>
      <c r="Y1535" s="14"/>
      <c r="Z1535" s="4"/>
    </row>
    <row r="1536" spans="2:26" ht="34.5" x14ac:dyDescent="0.25">
      <c r="B1536" s="52" t="s">
        <v>56</v>
      </c>
      <c r="C1536" s="53" t="s">
        <v>43</v>
      </c>
      <c r="D1536" s="454" t="s">
        <v>1766</v>
      </c>
      <c r="E1536" s="455"/>
      <c r="F1536" s="455"/>
      <c r="G1536" s="455"/>
      <c r="H1536" s="455"/>
      <c r="I1536" s="455"/>
      <c r="J1536" s="456"/>
      <c r="K1536" s="54" t="s">
        <v>57</v>
      </c>
      <c r="L1536" s="55"/>
      <c r="M1536" s="325">
        <v>456095.56</v>
      </c>
      <c r="N1536" s="327"/>
      <c r="O1536" s="325">
        <v>456095.56</v>
      </c>
      <c r="P1536" s="327"/>
      <c r="Q1536" s="56">
        <v>0</v>
      </c>
      <c r="R1536" s="57">
        <v>456095.56</v>
      </c>
      <c r="S1536" s="58">
        <v>0</v>
      </c>
      <c r="T1536" s="59">
        <v>456095.56</v>
      </c>
      <c r="U1536" s="60">
        <v>456095.56</v>
      </c>
      <c r="V1536" s="61">
        <f t="shared" si="69"/>
        <v>0</v>
      </c>
      <c r="W1536" s="62">
        <f t="shared" si="70"/>
        <v>0</v>
      </c>
      <c r="X1536" s="191" t="str">
        <f t="shared" si="71"/>
        <v>85204071210200590242</v>
      </c>
      <c r="Y1536" s="14"/>
      <c r="Z1536" s="4"/>
    </row>
    <row r="1537" spans="2:26" ht="23.25" x14ac:dyDescent="0.25">
      <c r="B1537" s="52" t="s">
        <v>58</v>
      </c>
      <c r="C1537" s="53" t="s">
        <v>43</v>
      </c>
      <c r="D1537" s="454" t="s">
        <v>1766</v>
      </c>
      <c r="E1537" s="455"/>
      <c r="F1537" s="455"/>
      <c r="G1537" s="455"/>
      <c r="H1537" s="455"/>
      <c r="I1537" s="455"/>
      <c r="J1537" s="456"/>
      <c r="K1537" s="54" t="s">
        <v>59</v>
      </c>
      <c r="L1537" s="55"/>
      <c r="M1537" s="325">
        <v>5362049.07</v>
      </c>
      <c r="N1537" s="327"/>
      <c r="O1537" s="325">
        <v>5362049.07</v>
      </c>
      <c r="P1537" s="327"/>
      <c r="Q1537" s="56">
        <v>0</v>
      </c>
      <c r="R1537" s="57">
        <v>5353135.17</v>
      </c>
      <c r="S1537" s="58">
        <v>0</v>
      </c>
      <c r="T1537" s="59">
        <v>5353135.17</v>
      </c>
      <c r="U1537" s="60">
        <v>5353135.17</v>
      </c>
      <c r="V1537" s="61">
        <f t="shared" si="69"/>
        <v>0</v>
      </c>
      <c r="W1537" s="62">
        <f t="shared" si="70"/>
        <v>0</v>
      </c>
      <c r="X1537" s="191" t="str">
        <f t="shared" si="71"/>
        <v>85204071210200590244</v>
      </c>
      <c r="Y1537" s="14"/>
      <c r="Z1537" s="4"/>
    </row>
    <row r="1538" spans="2:26" x14ac:dyDescent="0.25">
      <c r="B1538" s="52" t="s">
        <v>84</v>
      </c>
      <c r="C1538" s="53" t="s">
        <v>43</v>
      </c>
      <c r="D1538" s="454" t="s">
        <v>1766</v>
      </c>
      <c r="E1538" s="455"/>
      <c r="F1538" s="455"/>
      <c r="G1538" s="455"/>
      <c r="H1538" s="455"/>
      <c r="I1538" s="455"/>
      <c r="J1538" s="456"/>
      <c r="K1538" s="54" t="s">
        <v>85</v>
      </c>
      <c r="L1538" s="55"/>
      <c r="M1538" s="325">
        <v>2445455.37</v>
      </c>
      <c r="N1538" s="327"/>
      <c r="O1538" s="325">
        <v>2445455.37</v>
      </c>
      <c r="P1538" s="327"/>
      <c r="Q1538" s="56">
        <v>0</v>
      </c>
      <c r="R1538" s="57">
        <v>2438855</v>
      </c>
      <c r="S1538" s="58">
        <v>0</v>
      </c>
      <c r="T1538" s="59">
        <v>2438855</v>
      </c>
      <c r="U1538" s="60">
        <v>2438855</v>
      </c>
      <c r="V1538" s="61">
        <f t="shared" si="69"/>
        <v>0</v>
      </c>
      <c r="W1538" s="62">
        <f t="shared" si="70"/>
        <v>0</v>
      </c>
      <c r="X1538" s="191" t="str">
        <f t="shared" si="71"/>
        <v>85204071210200590247</v>
      </c>
      <c r="Y1538" s="14"/>
      <c r="Z1538" s="4"/>
    </row>
    <row r="1539" spans="2:26" ht="79.5" x14ac:dyDescent="0.25">
      <c r="B1539" s="52" t="s">
        <v>97</v>
      </c>
      <c r="C1539" s="53" t="s">
        <v>43</v>
      </c>
      <c r="D1539" s="454" t="s">
        <v>1766</v>
      </c>
      <c r="E1539" s="455"/>
      <c r="F1539" s="455"/>
      <c r="G1539" s="455"/>
      <c r="H1539" s="455"/>
      <c r="I1539" s="455"/>
      <c r="J1539" s="456"/>
      <c r="K1539" s="54" t="s">
        <v>99</v>
      </c>
      <c r="L1539" s="55"/>
      <c r="M1539" s="325">
        <v>47001176.890000001</v>
      </c>
      <c r="N1539" s="327"/>
      <c r="O1539" s="325">
        <v>47001176.890000001</v>
      </c>
      <c r="P1539" s="327"/>
      <c r="Q1539" s="56"/>
      <c r="R1539" s="57">
        <v>47001176.890000001</v>
      </c>
      <c r="S1539" s="58"/>
      <c r="T1539" s="59">
        <v>47001176.890000001</v>
      </c>
      <c r="U1539" s="60">
        <v>47001176.890000001</v>
      </c>
      <c r="V1539" s="61">
        <f t="shared" si="69"/>
        <v>0</v>
      </c>
      <c r="W1539" s="62">
        <f t="shared" si="70"/>
        <v>0</v>
      </c>
      <c r="X1539" s="191" t="str">
        <f t="shared" si="71"/>
        <v>85204071210200590621</v>
      </c>
      <c r="Y1539" s="14"/>
      <c r="Z1539" s="4"/>
    </row>
    <row r="1540" spans="2:26" ht="23.25" x14ac:dyDescent="0.25">
      <c r="B1540" s="52" t="s">
        <v>100</v>
      </c>
      <c r="C1540" s="53" t="s">
        <v>43</v>
      </c>
      <c r="D1540" s="454" t="s">
        <v>1766</v>
      </c>
      <c r="E1540" s="455"/>
      <c r="F1540" s="455"/>
      <c r="G1540" s="455"/>
      <c r="H1540" s="455"/>
      <c r="I1540" s="455"/>
      <c r="J1540" s="456"/>
      <c r="K1540" s="54" t="s">
        <v>101</v>
      </c>
      <c r="L1540" s="55"/>
      <c r="M1540" s="325">
        <v>22164823.109999999</v>
      </c>
      <c r="N1540" s="327"/>
      <c r="O1540" s="325">
        <v>22164823.109999999</v>
      </c>
      <c r="P1540" s="327"/>
      <c r="Q1540" s="56"/>
      <c r="R1540" s="57">
        <v>22164823.109999999</v>
      </c>
      <c r="S1540" s="58"/>
      <c r="T1540" s="59">
        <v>22164823.109999999</v>
      </c>
      <c r="U1540" s="60">
        <v>22164823.109999999</v>
      </c>
      <c r="V1540" s="61">
        <f t="shared" si="69"/>
        <v>0</v>
      </c>
      <c r="W1540" s="62">
        <f t="shared" si="70"/>
        <v>0</v>
      </c>
      <c r="X1540" s="191" t="str">
        <f t="shared" si="71"/>
        <v>85204071210200590622</v>
      </c>
      <c r="Y1540" s="14"/>
      <c r="Z1540" s="4"/>
    </row>
    <row r="1541" spans="2:26" ht="23.25" x14ac:dyDescent="0.25">
      <c r="B1541" s="52" t="s">
        <v>86</v>
      </c>
      <c r="C1541" s="53" t="s">
        <v>43</v>
      </c>
      <c r="D1541" s="454" t="s">
        <v>1766</v>
      </c>
      <c r="E1541" s="455"/>
      <c r="F1541" s="455"/>
      <c r="G1541" s="455"/>
      <c r="H1541" s="455"/>
      <c r="I1541" s="455"/>
      <c r="J1541" s="456"/>
      <c r="K1541" s="54" t="s">
        <v>87</v>
      </c>
      <c r="L1541" s="55"/>
      <c r="M1541" s="325">
        <v>995102.9</v>
      </c>
      <c r="N1541" s="327"/>
      <c r="O1541" s="325">
        <v>995102.9</v>
      </c>
      <c r="P1541" s="327"/>
      <c r="Q1541" s="56">
        <v>0</v>
      </c>
      <c r="R1541" s="57">
        <v>970248.18</v>
      </c>
      <c r="S1541" s="58">
        <v>0</v>
      </c>
      <c r="T1541" s="59">
        <v>970248.18</v>
      </c>
      <c r="U1541" s="60">
        <v>970248.18</v>
      </c>
      <c r="V1541" s="61">
        <f t="shared" si="69"/>
        <v>0</v>
      </c>
      <c r="W1541" s="62">
        <f t="shared" si="70"/>
        <v>0</v>
      </c>
      <c r="X1541" s="191" t="str">
        <f t="shared" si="71"/>
        <v>85204071210200590851</v>
      </c>
      <c r="Y1541" s="14"/>
      <c r="Z1541" s="4"/>
    </row>
    <row r="1542" spans="2:26" x14ac:dyDescent="0.25">
      <c r="B1542" s="52" t="s">
        <v>65</v>
      </c>
      <c r="C1542" s="53" t="s">
        <v>43</v>
      </c>
      <c r="D1542" s="454" t="s">
        <v>1766</v>
      </c>
      <c r="E1542" s="455"/>
      <c r="F1542" s="455"/>
      <c r="G1542" s="455"/>
      <c r="H1542" s="455"/>
      <c r="I1542" s="455"/>
      <c r="J1542" s="456"/>
      <c r="K1542" s="54" t="s">
        <v>66</v>
      </c>
      <c r="L1542" s="55"/>
      <c r="M1542" s="325">
        <v>100619.87</v>
      </c>
      <c r="N1542" s="327"/>
      <c r="O1542" s="325">
        <v>100619.87</v>
      </c>
      <c r="P1542" s="327"/>
      <c r="Q1542" s="56">
        <v>0</v>
      </c>
      <c r="R1542" s="57">
        <v>91996.86</v>
      </c>
      <c r="S1542" s="58">
        <v>0</v>
      </c>
      <c r="T1542" s="59">
        <v>91996.86</v>
      </c>
      <c r="U1542" s="60">
        <v>91996.86</v>
      </c>
      <c r="V1542" s="61">
        <f t="shared" si="69"/>
        <v>0</v>
      </c>
      <c r="W1542" s="62">
        <f t="shared" si="70"/>
        <v>0</v>
      </c>
      <c r="X1542" s="191" t="str">
        <f t="shared" si="71"/>
        <v>85204071210200590852</v>
      </c>
      <c r="Y1542" s="14"/>
      <c r="Z1542" s="4"/>
    </row>
    <row r="1543" spans="2:26" x14ac:dyDescent="0.25">
      <c r="B1543" s="52" t="s">
        <v>88</v>
      </c>
      <c r="C1543" s="53" t="s">
        <v>43</v>
      </c>
      <c r="D1543" s="454" t="s">
        <v>1766</v>
      </c>
      <c r="E1543" s="455"/>
      <c r="F1543" s="455"/>
      <c r="G1543" s="455"/>
      <c r="H1543" s="455"/>
      <c r="I1543" s="455"/>
      <c r="J1543" s="456"/>
      <c r="K1543" s="54" t="s">
        <v>89</v>
      </c>
      <c r="L1543" s="55"/>
      <c r="M1543" s="325">
        <v>577.23</v>
      </c>
      <c r="N1543" s="327"/>
      <c r="O1543" s="325">
        <v>577.23</v>
      </c>
      <c r="P1543" s="327"/>
      <c r="Q1543" s="56">
        <v>0</v>
      </c>
      <c r="R1543" s="57">
        <v>77.23</v>
      </c>
      <c r="S1543" s="58">
        <v>0</v>
      </c>
      <c r="T1543" s="59">
        <v>77.23</v>
      </c>
      <c r="U1543" s="60">
        <v>77.23</v>
      </c>
      <c r="V1543" s="61">
        <f t="shared" si="69"/>
        <v>0</v>
      </c>
      <c r="W1543" s="62">
        <f t="shared" si="70"/>
        <v>0</v>
      </c>
      <c r="X1543" s="191" t="str">
        <f t="shared" si="71"/>
        <v>85204071210200590853</v>
      </c>
      <c r="Y1543" s="14"/>
      <c r="Z1543" s="4"/>
    </row>
    <row r="1544" spans="2:26" x14ac:dyDescent="0.25">
      <c r="B1544" s="52" t="s">
        <v>77</v>
      </c>
      <c r="C1544" s="53" t="s">
        <v>43</v>
      </c>
      <c r="D1544" s="454" t="s">
        <v>1767</v>
      </c>
      <c r="E1544" s="455"/>
      <c r="F1544" s="455"/>
      <c r="G1544" s="455"/>
      <c r="H1544" s="455"/>
      <c r="I1544" s="455"/>
      <c r="J1544" s="456"/>
      <c r="K1544" s="54" t="s">
        <v>79</v>
      </c>
      <c r="L1544" s="55"/>
      <c r="M1544" s="325">
        <v>4217186.05</v>
      </c>
      <c r="N1544" s="327"/>
      <c r="O1544" s="325">
        <v>4217186.05</v>
      </c>
      <c r="P1544" s="327"/>
      <c r="Q1544" s="56">
        <v>0</v>
      </c>
      <c r="R1544" s="57">
        <v>4217186.05</v>
      </c>
      <c r="S1544" s="58">
        <v>0</v>
      </c>
      <c r="T1544" s="59">
        <v>4217186.05</v>
      </c>
      <c r="U1544" s="60">
        <v>4217186.05</v>
      </c>
      <c r="V1544" s="61">
        <f t="shared" si="69"/>
        <v>0</v>
      </c>
      <c r="W1544" s="62">
        <f t="shared" si="70"/>
        <v>0</v>
      </c>
      <c r="X1544" s="191" t="str">
        <f t="shared" si="71"/>
        <v>85204071210351290111</v>
      </c>
      <c r="Y1544" s="14"/>
      <c r="Z1544" s="4"/>
    </row>
    <row r="1545" spans="2:26" ht="57" x14ac:dyDescent="0.25">
      <c r="B1545" s="52" t="s">
        <v>82</v>
      </c>
      <c r="C1545" s="53" t="s">
        <v>43</v>
      </c>
      <c r="D1545" s="454" t="s">
        <v>1767</v>
      </c>
      <c r="E1545" s="455"/>
      <c r="F1545" s="455"/>
      <c r="G1545" s="455"/>
      <c r="H1545" s="455"/>
      <c r="I1545" s="455"/>
      <c r="J1545" s="456"/>
      <c r="K1545" s="54" t="s">
        <v>83</v>
      </c>
      <c r="L1545" s="55"/>
      <c r="M1545" s="325">
        <v>1179896.95</v>
      </c>
      <c r="N1545" s="327"/>
      <c r="O1545" s="325">
        <v>1179896.95</v>
      </c>
      <c r="P1545" s="327"/>
      <c r="Q1545" s="56">
        <v>0</v>
      </c>
      <c r="R1545" s="57">
        <v>1179896.95</v>
      </c>
      <c r="S1545" s="58">
        <v>0</v>
      </c>
      <c r="T1545" s="59">
        <v>1179896.95</v>
      </c>
      <c r="U1545" s="60">
        <v>1179896.95</v>
      </c>
      <c r="V1545" s="61">
        <f t="shared" si="69"/>
        <v>0</v>
      </c>
      <c r="W1545" s="62">
        <f t="shared" si="70"/>
        <v>0</v>
      </c>
      <c r="X1545" s="191" t="str">
        <f t="shared" si="71"/>
        <v>85204071210351290119</v>
      </c>
      <c r="Y1545" s="14"/>
      <c r="Z1545" s="4"/>
    </row>
    <row r="1546" spans="2:26" ht="34.5" x14ac:dyDescent="0.25">
      <c r="B1546" s="52" t="s">
        <v>45</v>
      </c>
      <c r="C1546" s="53" t="s">
        <v>43</v>
      </c>
      <c r="D1546" s="454" t="s">
        <v>1767</v>
      </c>
      <c r="E1546" s="455"/>
      <c r="F1546" s="455"/>
      <c r="G1546" s="455"/>
      <c r="H1546" s="455"/>
      <c r="I1546" s="455"/>
      <c r="J1546" s="456"/>
      <c r="K1546" s="54" t="s">
        <v>49</v>
      </c>
      <c r="L1546" s="55"/>
      <c r="M1546" s="325">
        <v>28998087.27</v>
      </c>
      <c r="N1546" s="327"/>
      <c r="O1546" s="325">
        <v>28998087.27</v>
      </c>
      <c r="P1546" s="327"/>
      <c r="Q1546" s="56"/>
      <c r="R1546" s="57">
        <v>28998087.27</v>
      </c>
      <c r="S1546" s="58"/>
      <c r="T1546" s="59">
        <v>28998087.27</v>
      </c>
      <c r="U1546" s="60">
        <v>28998087.27</v>
      </c>
      <c r="V1546" s="61">
        <f t="shared" si="69"/>
        <v>0</v>
      </c>
      <c r="W1546" s="62">
        <f t="shared" si="70"/>
        <v>0</v>
      </c>
      <c r="X1546" s="191" t="str">
        <f t="shared" si="71"/>
        <v>85204071210351290121</v>
      </c>
      <c r="Y1546" s="14"/>
      <c r="Z1546" s="4"/>
    </row>
    <row r="1547" spans="2:26" ht="45.75" x14ac:dyDescent="0.25">
      <c r="B1547" s="52" t="s">
        <v>54</v>
      </c>
      <c r="C1547" s="53" t="s">
        <v>43</v>
      </c>
      <c r="D1547" s="454" t="s">
        <v>1767</v>
      </c>
      <c r="E1547" s="455"/>
      <c r="F1547" s="455"/>
      <c r="G1547" s="455"/>
      <c r="H1547" s="455"/>
      <c r="I1547" s="455"/>
      <c r="J1547" s="456"/>
      <c r="K1547" s="54" t="s">
        <v>55</v>
      </c>
      <c r="L1547" s="55"/>
      <c r="M1547" s="325">
        <v>32077</v>
      </c>
      <c r="N1547" s="327"/>
      <c r="O1547" s="325">
        <v>32077</v>
      </c>
      <c r="P1547" s="327"/>
      <c r="Q1547" s="56"/>
      <c r="R1547" s="57">
        <v>32077</v>
      </c>
      <c r="S1547" s="58"/>
      <c r="T1547" s="59">
        <v>32077</v>
      </c>
      <c r="U1547" s="60">
        <v>32077</v>
      </c>
      <c r="V1547" s="61">
        <f t="shared" si="69"/>
        <v>0</v>
      </c>
      <c r="W1547" s="62">
        <f t="shared" si="70"/>
        <v>0</v>
      </c>
      <c r="X1547" s="191" t="str">
        <f t="shared" si="71"/>
        <v>85204071210351290122</v>
      </c>
      <c r="Y1547" s="14"/>
      <c r="Z1547" s="4"/>
    </row>
    <row r="1548" spans="2:26" ht="68.25" x14ac:dyDescent="0.25">
      <c r="B1548" s="52" t="s">
        <v>50</v>
      </c>
      <c r="C1548" s="53" t="s">
        <v>43</v>
      </c>
      <c r="D1548" s="454" t="s">
        <v>1767</v>
      </c>
      <c r="E1548" s="455"/>
      <c r="F1548" s="455"/>
      <c r="G1548" s="455"/>
      <c r="H1548" s="455"/>
      <c r="I1548" s="455"/>
      <c r="J1548" s="456"/>
      <c r="K1548" s="54" t="s">
        <v>51</v>
      </c>
      <c r="L1548" s="55"/>
      <c r="M1548" s="325">
        <v>8633552.7300000004</v>
      </c>
      <c r="N1548" s="327"/>
      <c r="O1548" s="325">
        <v>8633552.7300000004</v>
      </c>
      <c r="P1548" s="327"/>
      <c r="Q1548" s="56"/>
      <c r="R1548" s="57">
        <v>8633552.7300000004</v>
      </c>
      <c r="S1548" s="58"/>
      <c r="T1548" s="59">
        <v>8633552.7300000004</v>
      </c>
      <c r="U1548" s="60">
        <v>8633552.7300000004</v>
      </c>
      <c r="V1548" s="61">
        <f t="shared" si="69"/>
        <v>0</v>
      </c>
      <c r="W1548" s="62">
        <f t="shared" si="70"/>
        <v>0</v>
      </c>
      <c r="X1548" s="191" t="str">
        <f t="shared" si="71"/>
        <v>85204071210351290129</v>
      </c>
      <c r="Y1548" s="14"/>
      <c r="Z1548" s="4"/>
    </row>
    <row r="1549" spans="2:26" ht="34.5" x14ac:dyDescent="0.25">
      <c r="B1549" s="52" t="s">
        <v>56</v>
      </c>
      <c r="C1549" s="53" t="s">
        <v>43</v>
      </c>
      <c r="D1549" s="454" t="s">
        <v>1767</v>
      </c>
      <c r="E1549" s="455"/>
      <c r="F1549" s="455"/>
      <c r="G1549" s="455"/>
      <c r="H1549" s="455"/>
      <c r="I1549" s="455"/>
      <c r="J1549" s="456"/>
      <c r="K1549" s="54" t="s">
        <v>57</v>
      </c>
      <c r="L1549" s="55"/>
      <c r="M1549" s="325">
        <v>1881635.1</v>
      </c>
      <c r="N1549" s="327"/>
      <c r="O1549" s="325">
        <v>1881635.1</v>
      </c>
      <c r="P1549" s="327"/>
      <c r="Q1549" s="56">
        <v>0</v>
      </c>
      <c r="R1549" s="57">
        <v>1881635.1</v>
      </c>
      <c r="S1549" s="58">
        <v>0</v>
      </c>
      <c r="T1549" s="59">
        <v>1881635.1</v>
      </c>
      <c r="U1549" s="60">
        <v>1881635.1</v>
      </c>
      <c r="V1549" s="61">
        <f t="shared" si="69"/>
        <v>0</v>
      </c>
      <c r="W1549" s="62">
        <f t="shared" si="70"/>
        <v>0</v>
      </c>
      <c r="X1549" s="191" t="str">
        <f t="shared" si="71"/>
        <v>85204071210351290242</v>
      </c>
      <c r="Y1549" s="14"/>
      <c r="Z1549" s="4"/>
    </row>
    <row r="1550" spans="2:26" ht="23.25" x14ac:dyDescent="0.25">
      <c r="B1550" s="52" t="s">
        <v>58</v>
      </c>
      <c r="C1550" s="53" t="s">
        <v>43</v>
      </c>
      <c r="D1550" s="454" t="s">
        <v>1767</v>
      </c>
      <c r="E1550" s="455"/>
      <c r="F1550" s="455"/>
      <c r="G1550" s="455"/>
      <c r="H1550" s="455"/>
      <c r="I1550" s="455"/>
      <c r="J1550" s="456"/>
      <c r="K1550" s="54" t="s">
        <v>59</v>
      </c>
      <c r="L1550" s="55"/>
      <c r="M1550" s="325">
        <v>40262395.799999997</v>
      </c>
      <c r="N1550" s="327"/>
      <c r="O1550" s="325">
        <v>40262395.799999997</v>
      </c>
      <c r="P1550" s="327"/>
      <c r="Q1550" s="56">
        <v>0</v>
      </c>
      <c r="R1550" s="57">
        <v>40262395.799999997</v>
      </c>
      <c r="S1550" s="58">
        <v>132417.20000000001</v>
      </c>
      <c r="T1550" s="59">
        <v>40262395.799999997</v>
      </c>
      <c r="U1550" s="60">
        <v>40262395.799999997</v>
      </c>
      <c r="V1550" s="61">
        <f t="shared" si="69"/>
        <v>0</v>
      </c>
      <c r="W1550" s="62">
        <f t="shared" si="70"/>
        <v>0</v>
      </c>
      <c r="X1550" s="191" t="str">
        <f t="shared" si="71"/>
        <v>85204071210351290244</v>
      </c>
      <c r="Y1550" s="14"/>
      <c r="Z1550" s="4"/>
    </row>
    <row r="1551" spans="2:26" x14ac:dyDescent="0.25">
      <c r="B1551" s="52" t="s">
        <v>84</v>
      </c>
      <c r="C1551" s="53" t="s">
        <v>43</v>
      </c>
      <c r="D1551" s="454" t="s">
        <v>1767</v>
      </c>
      <c r="E1551" s="455"/>
      <c r="F1551" s="455"/>
      <c r="G1551" s="455"/>
      <c r="H1551" s="455"/>
      <c r="I1551" s="455"/>
      <c r="J1551" s="456"/>
      <c r="K1551" s="54" t="s">
        <v>85</v>
      </c>
      <c r="L1551" s="55"/>
      <c r="M1551" s="325">
        <v>357869.1</v>
      </c>
      <c r="N1551" s="327"/>
      <c r="O1551" s="325">
        <v>357869.1</v>
      </c>
      <c r="P1551" s="327"/>
      <c r="Q1551" s="56">
        <v>0</v>
      </c>
      <c r="R1551" s="57">
        <v>357869.1</v>
      </c>
      <c r="S1551" s="58">
        <v>0</v>
      </c>
      <c r="T1551" s="59">
        <v>357869.1</v>
      </c>
      <c r="U1551" s="60">
        <v>357869.1</v>
      </c>
      <c r="V1551" s="61">
        <f t="shared" si="69"/>
        <v>0</v>
      </c>
      <c r="W1551" s="62">
        <f t="shared" si="70"/>
        <v>0</v>
      </c>
      <c r="X1551" s="191" t="str">
        <f t="shared" si="71"/>
        <v>85204071210351290247</v>
      </c>
      <c r="Y1551" s="14"/>
      <c r="Z1551" s="4"/>
    </row>
    <row r="1552" spans="2:26" ht="79.5" x14ac:dyDescent="0.25">
      <c r="B1552" s="52" t="s">
        <v>97</v>
      </c>
      <c r="C1552" s="53" t="s">
        <v>43</v>
      </c>
      <c r="D1552" s="454" t="s">
        <v>1767</v>
      </c>
      <c r="E1552" s="455"/>
      <c r="F1552" s="455"/>
      <c r="G1552" s="455"/>
      <c r="H1552" s="455"/>
      <c r="I1552" s="455"/>
      <c r="J1552" s="456"/>
      <c r="K1552" s="54" t="s">
        <v>99</v>
      </c>
      <c r="L1552" s="55"/>
      <c r="M1552" s="325">
        <v>26383500</v>
      </c>
      <c r="N1552" s="327"/>
      <c r="O1552" s="325">
        <v>26383500</v>
      </c>
      <c r="P1552" s="327"/>
      <c r="Q1552" s="56"/>
      <c r="R1552" s="57">
        <v>26383500</v>
      </c>
      <c r="S1552" s="58"/>
      <c r="T1552" s="59">
        <v>26383500</v>
      </c>
      <c r="U1552" s="60">
        <v>26383500</v>
      </c>
      <c r="V1552" s="61">
        <f t="shared" si="69"/>
        <v>0</v>
      </c>
      <c r="W1552" s="62">
        <f t="shared" si="70"/>
        <v>0</v>
      </c>
      <c r="X1552" s="191" t="str">
        <f t="shared" si="71"/>
        <v>85204071210351290621</v>
      </c>
      <c r="Y1552" s="14"/>
      <c r="Z1552" s="4"/>
    </row>
    <row r="1553" spans="2:26" ht="79.5" x14ac:dyDescent="0.25">
      <c r="B1553" s="52" t="s">
        <v>97</v>
      </c>
      <c r="C1553" s="53" t="s">
        <v>43</v>
      </c>
      <c r="D1553" s="454" t="s">
        <v>1768</v>
      </c>
      <c r="E1553" s="455"/>
      <c r="F1553" s="455"/>
      <c r="G1553" s="455"/>
      <c r="H1553" s="455"/>
      <c r="I1553" s="455"/>
      <c r="J1553" s="456"/>
      <c r="K1553" s="54" t="s">
        <v>99</v>
      </c>
      <c r="L1553" s="55"/>
      <c r="M1553" s="325">
        <v>15962800</v>
      </c>
      <c r="N1553" s="327"/>
      <c r="O1553" s="325">
        <v>15962800</v>
      </c>
      <c r="P1553" s="327"/>
      <c r="Q1553" s="56"/>
      <c r="R1553" s="57">
        <v>15962800</v>
      </c>
      <c r="S1553" s="58"/>
      <c r="T1553" s="59">
        <v>15962800</v>
      </c>
      <c r="U1553" s="60">
        <v>15962800</v>
      </c>
      <c r="V1553" s="61">
        <f t="shared" si="69"/>
        <v>0</v>
      </c>
      <c r="W1553" s="62">
        <f t="shared" si="70"/>
        <v>0</v>
      </c>
      <c r="X1553" s="191" t="str">
        <f t="shared" si="71"/>
        <v>85204071210353450621</v>
      </c>
      <c r="Y1553" s="14"/>
      <c r="Z1553" s="4"/>
    </row>
    <row r="1554" spans="2:26" ht="79.5" x14ac:dyDescent="0.25">
      <c r="B1554" s="52" t="s">
        <v>97</v>
      </c>
      <c r="C1554" s="53" t="s">
        <v>43</v>
      </c>
      <c r="D1554" s="454" t="s">
        <v>1769</v>
      </c>
      <c r="E1554" s="455"/>
      <c r="F1554" s="455"/>
      <c r="G1554" s="455"/>
      <c r="H1554" s="455"/>
      <c r="I1554" s="455"/>
      <c r="J1554" s="456"/>
      <c r="K1554" s="54" t="s">
        <v>99</v>
      </c>
      <c r="L1554" s="55"/>
      <c r="M1554" s="325">
        <v>18000000</v>
      </c>
      <c r="N1554" s="327"/>
      <c r="O1554" s="325">
        <v>18000000</v>
      </c>
      <c r="P1554" s="327"/>
      <c r="Q1554" s="56"/>
      <c r="R1554" s="57">
        <v>18000000</v>
      </c>
      <c r="S1554" s="58"/>
      <c r="T1554" s="59">
        <v>18000000</v>
      </c>
      <c r="U1554" s="60">
        <v>18000000</v>
      </c>
      <c r="V1554" s="61">
        <f t="shared" si="69"/>
        <v>0</v>
      </c>
      <c r="W1554" s="62">
        <f t="shared" si="70"/>
        <v>0</v>
      </c>
      <c r="X1554" s="191" t="str">
        <f t="shared" si="71"/>
        <v>85204071210500590621</v>
      </c>
      <c r="Y1554" s="14"/>
      <c r="Z1554" s="4"/>
    </row>
    <row r="1555" spans="2:26" ht="79.5" x14ac:dyDescent="0.25">
      <c r="B1555" s="52" t="s">
        <v>97</v>
      </c>
      <c r="C1555" s="53" t="s">
        <v>43</v>
      </c>
      <c r="D1555" s="454" t="s">
        <v>1770</v>
      </c>
      <c r="E1555" s="455"/>
      <c r="F1555" s="455"/>
      <c r="G1555" s="455"/>
      <c r="H1555" s="455"/>
      <c r="I1555" s="455"/>
      <c r="J1555" s="456"/>
      <c r="K1555" s="54" t="s">
        <v>99</v>
      </c>
      <c r="L1555" s="55"/>
      <c r="M1555" s="325">
        <v>4699900</v>
      </c>
      <c r="N1555" s="327"/>
      <c r="O1555" s="325">
        <v>4699900</v>
      </c>
      <c r="P1555" s="327"/>
      <c r="Q1555" s="56"/>
      <c r="R1555" s="57">
        <v>4699900</v>
      </c>
      <c r="S1555" s="58"/>
      <c r="T1555" s="59">
        <v>4699900</v>
      </c>
      <c r="U1555" s="60">
        <v>4699900</v>
      </c>
      <c r="V1555" s="61">
        <f t="shared" si="69"/>
        <v>0</v>
      </c>
      <c r="W1555" s="62">
        <f t="shared" si="70"/>
        <v>0</v>
      </c>
      <c r="X1555" s="191" t="str">
        <f t="shared" si="71"/>
        <v>8520407121GА54290621</v>
      </c>
      <c r="Y1555" s="14"/>
      <c r="Z1555" s="4"/>
    </row>
    <row r="1556" spans="2:26" ht="79.5" x14ac:dyDescent="0.25">
      <c r="B1556" s="52" t="s">
        <v>97</v>
      </c>
      <c r="C1556" s="53" t="s">
        <v>43</v>
      </c>
      <c r="D1556" s="454" t="s">
        <v>1771</v>
      </c>
      <c r="E1556" s="455"/>
      <c r="F1556" s="455"/>
      <c r="G1556" s="455"/>
      <c r="H1556" s="455"/>
      <c r="I1556" s="455"/>
      <c r="J1556" s="456"/>
      <c r="K1556" s="54" t="s">
        <v>99</v>
      </c>
      <c r="L1556" s="55"/>
      <c r="M1556" s="325">
        <v>319100</v>
      </c>
      <c r="N1556" s="327"/>
      <c r="O1556" s="325">
        <v>319100</v>
      </c>
      <c r="P1556" s="327"/>
      <c r="Q1556" s="56"/>
      <c r="R1556" s="57">
        <v>319100</v>
      </c>
      <c r="S1556" s="58"/>
      <c r="T1556" s="59">
        <v>319100</v>
      </c>
      <c r="U1556" s="60">
        <v>319100</v>
      </c>
      <c r="V1556" s="61">
        <f t="shared" si="69"/>
        <v>0</v>
      </c>
      <c r="W1556" s="62">
        <f t="shared" si="70"/>
        <v>0</v>
      </c>
      <c r="X1556" s="191" t="str">
        <f t="shared" si="71"/>
        <v>8520407121GА54310621</v>
      </c>
      <c r="Y1556" s="14"/>
      <c r="Z1556" s="4"/>
    </row>
    <row r="1557" spans="2:26" ht="23.25" x14ac:dyDescent="0.25">
      <c r="B1557" s="52" t="s">
        <v>58</v>
      </c>
      <c r="C1557" s="53" t="s">
        <v>43</v>
      </c>
      <c r="D1557" s="454" t="s">
        <v>1772</v>
      </c>
      <c r="E1557" s="455"/>
      <c r="F1557" s="455"/>
      <c r="G1557" s="455"/>
      <c r="H1557" s="455"/>
      <c r="I1557" s="455"/>
      <c r="J1557" s="456"/>
      <c r="K1557" s="54" t="s">
        <v>59</v>
      </c>
      <c r="L1557" s="55"/>
      <c r="M1557" s="325">
        <v>2183500</v>
      </c>
      <c r="N1557" s="327"/>
      <c r="O1557" s="325">
        <v>2183500</v>
      </c>
      <c r="P1557" s="327"/>
      <c r="Q1557" s="56"/>
      <c r="R1557" s="57">
        <v>2183500</v>
      </c>
      <c r="S1557" s="58"/>
      <c r="T1557" s="59">
        <v>2183500</v>
      </c>
      <c r="U1557" s="60">
        <v>2183500</v>
      </c>
      <c r="V1557" s="61">
        <f t="shared" si="69"/>
        <v>0</v>
      </c>
      <c r="W1557" s="62">
        <f t="shared" si="70"/>
        <v>0</v>
      </c>
      <c r="X1557" s="191" t="str">
        <f t="shared" si="71"/>
        <v>85206031230129990244</v>
      </c>
      <c r="Y1557" s="14"/>
      <c r="Z1557" s="4"/>
    </row>
    <row r="1558" spans="2:26" ht="34.5" x14ac:dyDescent="0.25">
      <c r="B1558" s="52" t="s">
        <v>45</v>
      </c>
      <c r="C1558" s="53" t="s">
        <v>43</v>
      </c>
      <c r="D1558" s="454" t="s">
        <v>1773</v>
      </c>
      <c r="E1558" s="455"/>
      <c r="F1558" s="455"/>
      <c r="G1558" s="455"/>
      <c r="H1558" s="455"/>
      <c r="I1558" s="455"/>
      <c r="J1558" s="456"/>
      <c r="K1558" s="54" t="s">
        <v>49</v>
      </c>
      <c r="L1558" s="55"/>
      <c r="M1558" s="325">
        <v>18607477.140000001</v>
      </c>
      <c r="N1558" s="327"/>
      <c r="O1558" s="325">
        <v>18607477.140000001</v>
      </c>
      <c r="P1558" s="327"/>
      <c r="Q1558" s="56"/>
      <c r="R1558" s="57">
        <v>18607477.140000001</v>
      </c>
      <c r="S1558" s="58"/>
      <c r="T1558" s="59">
        <v>18515647.780000001</v>
      </c>
      <c r="U1558" s="60">
        <v>18515647.780000001</v>
      </c>
      <c r="V1558" s="61">
        <f t="shared" si="69"/>
        <v>91829.359999999404</v>
      </c>
      <c r="W1558" s="62">
        <f t="shared" si="70"/>
        <v>0</v>
      </c>
      <c r="X1558" s="191" t="str">
        <f t="shared" si="71"/>
        <v>85206031230190019121</v>
      </c>
      <c r="Y1558" s="14"/>
      <c r="Z1558" s="4"/>
    </row>
    <row r="1559" spans="2:26" ht="45.75" x14ac:dyDescent="0.25">
      <c r="B1559" s="52" t="s">
        <v>54</v>
      </c>
      <c r="C1559" s="53" t="s">
        <v>43</v>
      </c>
      <c r="D1559" s="454" t="s">
        <v>1773</v>
      </c>
      <c r="E1559" s="455"/>
      <c r="F1559" s="455"/>
      <c r="G1559" s="455"/>
      <c r="H1559" s="455"/>
      <c r="I1559" s="455"/>
      <c r="J1559" s="456"/>
      <c r="K1559" s="54" t="s">
        <v>55</v>
      </c>
      <c r="L1559" s="55"/>
      <c r="M1559" s="325">
        <v>105086</v>
      </c>
      <c r="N1559" s="327"/>
      <c r="O1559" s="325">
        <v>105086</v>
      </c>
      <c r="P1559" s="327"/>
      <c r="Q1559" s="56"/>
      <c r="R1559" s="57">
        <v>102383.6</v>
      </c>
      <c r="S1559" s="58"/>
      <c r="T1559" s="59">
        <v>102383.6</v>
      </c>
      <c r="U1559" s="60">
        <v>102383.6</v>
      </c>
      <c r="V1559" s="61">
        <f t="shared" si="69"/>
        <v>0</v>
      </c>
      <c r="W1559" s="62">
        <f t="shared" si="70"/>
        <v>0</v>
      </c>
      <c r="X1559" s="191" t="str">
        <f t="shared" si="71"/>
        <v>85206031230190019122</v>
      </c>
      <c r="Y1559" s="14"/>
      <c r="Z1559" s="4"/>
    </row>
    <row r="1560" spans="2:26" ht="68.25" x14ac:dyDescent="0.25">
      <c r="B1560" s="52" t="s">
        <v>50</v>
      </c>
      <c r="C1560" s="53" t="s">
        <v>43</v>
      </c>
      <c r="D1560" s="454" t="s">
        <v>1773</v>
      </c>
      <c r="E1560" s="455"/>
      <c r="F1560" s="455"/>
      <c r="G1560" s="455"/>
      <c r="H1560" s="455"/>
      <c r="I1560" s="455"/>
      <c r="J1560" s="456"/>
      <c r="K1560" s="54" t="s">
        <v>51</v>
      </c>
      <c r="L1560" s="55"/>
      <c r="M1560" s="325">
        <v>6323035.8600000003</v>
      </c>
      <c r="N1560" s="327"/>
      <c r="O1560" s="325">
        <v>6323035.8600000003</v>
      </c>
      <c r="P1560" s="327"/>
      <c r="Q1560" s="56"/>
      <c r="R1560" s="57">
        <v>5388907.3799999999</v>
      </c>
      <c r="S1560" s="58"/>
      <c r="T1560" s="59">
        <v>5388907.3799999999</v>
      </c>
      <c r="U1560" s="60">
        <v>5388907.3799999999</v>
      </c>
      <c r="V1560" s="61">
        <f t="shared" ref="V1560:V1586" si="72">R1560-U1560</f>
        <v>0</v>
      </c>
      <c r="W1560" s="62">
        <f t="shared" ref="W1560:W1586" si="73">T1560-U1560</f>
        <v>0</v>
      </c>
      <c r="X1560" s="191" t="str">
        <f t="shared" ref="X1560:X1586" si="74">IF(D1560="","00000000000000000",D1560)&amp;IF(K1560="","000",K1560)</f>
        <v>85206031230190019129</v>
      </c>
      <c r="Y1560" s="14"/>
      <c r="Z1560" s="4"/>
    </row>
    <row r="1561" spans="2:26" ht="34.5" x14ac:dyDescent="0.25">
      <c r="B1561" s="52" t="s">
        <v>56</v>
      </c>
      <c r="C1561" s="53" t="s">
        <v>43</v>
      </c>
      <c r="D1561" s="454" t="s">
        <v>1773</v>
      </c>
      <c r="E1561" s="455"/>
      <c r="F1561" s="455"/>
      <c r="G1561" s="455"/>
      <c r="H1561" s="455"/>
      <c r="I1561" s="455"/>
      <c r="J1561" s="456"/>
      <c r="K1561" s="54" t="s">
        <v>57</v>
      </c>
      <c r="L1561" s="55"/>
      <c r="M1561" s="325">
        <v>277453.61</v>
      </c>
      <c r="N1561" s="327"/>
      <c r="O1561" s="325">
        <v>277453.61</v>
      </c>
      <c r="P1561" s="327"/>
      <c r="Q1561" s="56"/>
      <c r="R1561" s="57">
        <v>138935</v>
      </c>
      <c r="S1561" s="58"/>
      <c r="T1561" s="59">
        <v>138935</v>
      </c>
      <c r="U1561" s="60">
        <v>138935</v>
      </c>
      <c r="V1561" s="61">
        <f t="shared" si="72"/>
        <v>0</v>
      </c>
      <c r="W1561" s="62">
        <f t="shared" si="73"/>
        <v>0</v>
      </c>
      <c r="X1561" s="191" t="str">
        <f t="shared" si="74"/>
        <v>85206031230190019242</v>
      </c>
      <c r="Y1561" s="14"/>
      <c r="Z1561" s="4"/>
    </row>
    <row r="1562" spans="2:26" ht="23.25" x14ac:dyDescent="0.25">
      <c r="B1562" s="52" t="s">
        <v>58</v>
      </c>
      <c r="C1562" s="53" t="s">
        <v>43</v>
      </c>
      <c r="D1562" s="454" t="s">
        <v>1773</v>
      </c>
      <c r="E1562" s="455"/>
      <c r="F1562" s="455"/>
      <c r="G1562" s="455"/>
      <c r="H1562" s="455"/>
      <c r="I1562" s="455"/>
      <c r="J1562" s="456"/>
      <c r="K1562" s="54" t="s">
        <v>59</v>
      </c>
      <c r="L1562" s="55"/>
      <c r="M1562" s="325">
        <v>488546.39</v>
      </c>
      <c r="N1562" s="327"/>
      <c r="O1562" s="325">
        <v>488546.39</v>
      </c>
      <c r="P1562" s="327"/>
      <c r="Q1562" s="56"/>
      <c r="R1562" s="57">
        <v>358875.54</v>
      </c>
      <c r="S1562" s="58"/>
      <c r="T1562" s="59">
        <v>358875.54</v>
      </c>
      <c r="U1562" s="60">
        <v>358875.54</v>
      </c>
      <c r="V1562" s="61">
        <f t="shared" si="72"/>
        <v>0</v>
      </c>
      <c r="W1562" s="62">
        <f t="shared" si="73"/>
        <v>0</v>
      </c>
      <c r="X1562" s="191" t="str">
        <f t="shared" si="74"/>
        <v>85206031230190019244</v>
      </c>
      <c r="Y1562" s="14"/>
      <c r="Z1562" s="4"/>
    </row>
    <row r="1563" spans="2:26" ht="57" x14ac:dyDescent="0.25">
      <c r="B1563" s="52" t="s">
        <v>230</v>
      </c>
      <c r="C1563" s="53" t="s">
        <v>43</v>
      </c>
      <c r="D1563" s="454" t="s">
        <v>1774</v>
      </c>
      <c r="E1563" s="455"/>
      <c r="F1563" s="455"/>
      <c r="G1563" s="455"/>
      <c r="H1563" s="455"/>
      <c r="I1563" s="455"/>
      <c r="J1563" s="456"/>
      <c r="K1563" s="54" t="s">
        <v>232</v>
      </c>
      <c r="L1563" s="55"/>
      <c r="M1563" s="325">
        <v>927400</v>
      </c>
      <c r="N1563" s="327"/>
      <c r="O1563" s="325">
        <v>927400</v>
      </c>
      <c r="P1563" s="327"/>
      <c r="Q1563" s="56"/>
      <c r="R1563" s="57">
        <v>927360</v>
      </c>
      <c r="S1563" s="58"/>
      <c r="T1563" s="59">
        <v>927360</v>
      </c>
      <c r="U1563" s="60">
        <v>927360</v>
      </c>
      <c r="V1563" s="61">
        <f t="shared" si="72"/>
        <v>0</v>
      </c>
      <c r="W1563" s="62">
        <f t="shared" si="73"/>
        <v>0</v>
      </c>
      <c r="X1563" s="191" t="str">
        <f t="shared" si="74"/>
        <v>85206031230373760521</v>
      </c>
      <c r="Y1563" s="14"/>
      <c r="Z1563" s="4"/>
    </row>
    <row r="1564" spans="2:26" ht="34.5" x14ac:dyDescent="0.25">
      <c r="B1564" s="52" t="s">
        <v>45</v>
      </c>
      <c r="C1564" s="53" t="s">
        <v>43</v>
      </c>
      <c r="D1564" s="454" t="s">
        <v>1775</v>
      </c>
      <c r="E1564" s="455"/>
      <c r="F1564" s="455"/>
      <c r="G1564" s="455"/>
      <c r="H1564" s="455"/>
      <c r="I1564" s="455"/>
      <c r="J1564" s="456"/>
      <c r="K1564" s="54" t="s">
        <v>49</v>
      </c>
      <c r="L1564" s="55"/>
      <c r="M1564" s="325">
        <v>1524008.47</v>
      </c>
      <c r="N1564" s="327"/>
      <c r="O1564" s="325">
        <v>1524008.47</v>
      </c>
      <c r="P1564" s="327"/>
      <c r="Q1564" s="56"/>
      <c r="R1564" s="57">
        <v>1524008.47</v>
      </c>
      <c r="S1564" s="58"/>
      <c r="T1564" s="59">
        <v>1524008.47</v>
      </c>
      <c r="U1564" s="60">
        <v>1524008.47</v>
      </c>
      <c r="V1564" s="61">
        <f t="shared" si="72"/>
        <v>0</v>
      </c>
      <c r="W1564" s="62">
        <f t="shared" si="73"/>
        <v>0</v>
      </c>
      <c r="X1564" s="191" t="str">
        <f t="shared" si="74"/>
        <v>85206039990000890121</v>
      </c>
      <c r="Y1564" s="14"/>
      <c r="Z1564" s="4"/>
    </row>
    <row r="1565" spans="2:26" ht="68.25" x14ac:dyDescent="0.25">
      <c r="B1565" s="52" t="s">
        <v>50</v>
      </c>
      <c r="C1565" s="53" t="s">
        <v>43</v>
      </c>
      <c r="D1565" s="454" t="s">
        <v>1775</v>
      </c>
      <c r="E1565" s="455"/>
      <c r="F1565" s="455"/>
      <c r="G1565" s="455"/>
      <c r="H1565" s="455"/>
      <c r="I1565" s="455"/>
      <c r="J1565" s="456"/>
      <c r="K1565" s="54" t="s">
        <v>51</v>
      </c>
      <c r="L1565" s="55"/>
      <c r="M1565" s="325">
        <v>460250.53</v>
      </c>
      <c r="N1565" s="327"/>
      <c r="O1565" s="325">
        <v>460250.53</v>
      </c>
      <c r="P1565" s="327"/>
      <c r="Q1565" s="56"/>
      <c r="R1565" s="57">
        <v>460250.53</v>
      </c>
      <c r="S1565" s="58"/>
      <c r="T1565" s="59">
        <v>460250.53</v>
      </c>
      <c r="U1565" s="60">
        <v>460250.53</v>
      </c>
      <c r="V1565" s="61">
        <f t="shared" si="72"/>
        <v>0</v>
      </c>
      <c r="W1565" s="62">
        <f t="shared" si="73"/>
        <v>0</v>
      </c>
      <c r="X1565" s="191" t="str">
        <f t="shared" si="74"/>
        <v>85206039990000890129</v>
      </c>
      <c r="Y1565" s="14"/>
      <c r="Z1565" s="4"/>
    </row>
    <row r="1566" spans="2:26" ht="23.25" x14ac:dyDescent="0.25">
      <c r="B1566" s="52" t="s">
        <v>204</v>
      </c>
      <c r="C1566" s="53" t="s">
        <v>43</v>
      </c>
      <c r="D1566" s="454" t="s">
        <v>1776</v>
      </c>
      <c r="E1566" s="455"/>
      <c r="F1566" s="455"/>
      <c r="G1566" s="455"/>
      <c r="H1566" s="455"/>
      <c r="I1566" s="455"/>
      <c r="J1566" s="456"/>
      <c r="K1566" s="54" t="s">
        <v>207</v>
      </c>
      <c r="L1566" s="55"/>
      <c r="M1566" s="325">
        <v>2377200</v>
      </c>
      <c r="N1566" s="327"/>
      <c r="O1566" s="325">
        <v>2377200</v>
      </c>
      <c r="P1566" s="327"/>
      <c r="Q1566" s="56"/>
      <c r="R1566" s="57">
        <v>2377200</v>
      </c>
      <c r="S1566" s="58"/>
      <c r="T1566" s="59">
        <v>2377200</v>
      </c>
      <c r="U1566" s="60">
        <v>2377200</v>
      </c>
      <c r="V1566" s="61">
        <f t="shared" si="72"/>
        <v>0</v>
      </c>
      <c r="W1566" s="62">
        <f t="shared" si="73"/>
        <v>0</v>
      </c>
      <c r="X1566" s="191" t="str">
        <f t="shared" si="74"/>
        <v>85210030460725100322</v>
      </c>
      <c r="Y1566" s="14"/>
      <c r="Z1566" s="4"/>
    </row>
    <row r="1567" spans="2:26" ht="23.25" x14ac:dyDescent="0.25">
      <c r="B1567" s="52" t="s">
        <v>58</v>
      </c>
      <c r="C1567" s="53" t="s">
        <v>43</v>
      </c>
      <c r="D1567" s="454" t="s">
        <v>1777</v>
      </c>
      <c r="E1567" s="455"/>
      <c r="F1567" s="455"/>
      <c r="G1567" s="455"/>
      <c r="H1567" s="455"/>
      <c r="I1567" s="455"/>
      <c r="J1567" s="456"/>
      <c r="K1567" s="54" t="s">
        <v>59</v>
      </c>
      <c r="L1567" s="55"/>
      <c r="M1567" s="325">
        <v>27500</v>
      </c>
      <c r="N1567" s="327"/>
      <c r="O1567" s="325">
        <v>27500</v>
      </c>
      <c r="P1567" s="327"/>
      <c r="Q1567" s="56">
        <v>0</v>
      </c>
      <c r="R1567" s="57">
        <v>27500</v>
      </c>
      <c r="S1567" s="58">
        <v>0</v>
      </c>
      <c r="T1567" s="59">
        <v>27500</v>
      </c>
      <c r="U1567" s="60">
        <v>27500</v>
      </c>
      <c r="V1567" s="61">
        <f t="shared" si="72"/>
        <v>0</v>
      </c>
      <c r="W1567" s="62">
        <f t="shared" si="73"/>
        <v>0</v>
      </c>
      <c r="X1567" s="191" t="str">
        <f t="shared" si="74"/>
        <v>85304051250159100244</v>
      </c>
      <c r="Y1567" s="14"/>
      <c r="Z1567" s="4"/>
    </row>
    <row r="1568" spans="2:26" ht="23.25" x14ac:dyDescent="0.25">
      <c r="B1568" s="52" t="s">
        <v>58</v>
      </c>
      <c r="C1568" s="53" t="s">
        <v>43</v>
      </c>
      <c r="D1568" s="454" t="s">
        <v>1778</v>
      </c>
      <c r="E1568" s="455"/>
      <c r="F1568" s="455"/>
      <c r="G1568" s="455"/>
      <c r="H1568" s="455"/>
      <c r="I1568" s="455"/>
      <c r="J1568" s="456"/>
      <c r="K1568" s="54" t="s">
        <v>59</v>
      </c>
      <c r="L1568" s="55"/>
      <c r="M1568" s="325">
        <v>96000</v>
      </c>
      <c r="N1568" s="327"/>
      <c r="O1568" s="325">
        <v>96000</v>
      </c>
      <c r="P1568" s="327"/>
      <c r="Q1568" s="56">
        <v>0</v>
      </c>
      <c r="R1568" s="57">
        <v>96000</v>
      </c>
      <c r="S1568" s="58">
        <v>0</v>
      </c>
      <c r="T1568" s="59">
        <v>96000</v>
      </c>
      <c r="U1568" s="60">
        <v>96000</v>
      </c>
      <c r="V1568" s="61">
        <f t="shared" si="72"/>
        <v>0</v>
      </c>
      <c r="W1568" s="62">
        <f t="shared" si="73"/>
        <v>0</v>
      </c>
      <c r="X1568" s="191" t="str">
        <f t="shared" si="74"/>
        <v>85304051250229990244</v>
      </c>
      <c r="Y1568" s="14"/>
      <c r="Z1568" s="4"/>
    </row>
    <row r="1569" spans="2:26" ht="23.25" x14ac:dyDescent="0.25">
      <c r="B1569" s="52" t="s">
        <v>58</v>
      </c>
      <c r="C1569" s="53" t="s">
        <v>43</v>
      </c>
      <c r="D1569" s="454" t="s">
        <v>1779</v>
      </c>
      <c r="E1569" s="455"/>
      <c r="F1569" s="455"/>
      <c r="G1569" s="455"/>
      <c r="H1569" s="455"/>
      <c r="I1569" s="455"/>
      <c r="J1569" s="456"/>
      <c r="K1569" s="54" t="s">
        <v>59</v>
      </c>
      <c r="L1569" s="55"/>
      <c r="M1569" s="325">
        <v>1029200</v>
      </c>
      <c r="N1569" s="327"/>
      <c r="O1569" s="325">
        <v>1029200</v>
      </c>
      <c r="P1569" s="327"/>
      <c r="Q1569" s="56">
        <v>0</v>
      </c>
      <c r="R1569" s="57">
        <v>1024755.94</v>
      </c>
      <c r="S1569" s="58">
        <v>729078.81</v>
      </c>
      <c r="T1569" s="59">
        <v>1024755.94</v>
      </c>
      <c r="U1569" s="60">
        <v>1024755.94</v>
      </c>
      <c r="V1569" s="61">
        <f t="shared" si="72"/>
        <v>0</v>
      </c>
      <c r="W1569" s="62">
        <f t="shared" si="73"/>
        <v>0</v>
      </c>
      <c r="X1569" s="191" t="str">
        <f t="shared" si="74"/>
        <v>85306011230129990244</v>
      </c>
      <c r="Y1569" s="14"/>
      <c r="Z1569" s="4"/>
    </row>
    <row r="1570" spans="2:26" ht="34.5" x14ac:dyDescent="0.25">
      <c r="B1570" s="52" t="s">
        <v>45</v>
      </c>
      <c r="C1570" s="53" t="s">
        <v>43</v>
      </c>
      <c r="D1570" s="454" t="s">
        <v>1780</v>
      </c>
      <c r="E1570" s="455"/>
      <c r="F1570" s="455"/>
      <c r="G1570" s="455"/>
      <c r="H1570" s="455"/>
      <c r="I1570" s="455"/>
      <c r="J1570" s="456"/>
      <c r="K1570" s="54" t="s">
        <v>49</v>
      </c>
      <c r="L1570" s="55"/>
      <c r="M1570" s="325">
        <v>7719900</v>
      </c>
      <c r="N1570" s="327"/>
      <c r="O1570" s="325">
        <v>7719900</v>
      </c>
      <c r="P1570" s="327"/>
      <c r="Q1570" s="56">
        <v>0</v>
      </c>
      <c r="R1570" s="57">
        <v>7719900</v>
      </c>
      <c r="S1570" s="58">
        <v>0</v>
      </c>
      <c r="T1570" s="59">
        <v>7719900</v>
      </c>
      <c r="U1570" s="60">
        <v>7719900</v>
      </c>
      <c r="V1570" s="61">
        <f t="shared" si="72"/>
        <v>0</v>
      </c>
      <c r="W1570" s="62">
        <f t="shared" si="73"/>
        <v>0</v>
      </c>
      <c r="X1570" s="191" t="str">
        <f t="shared" si="74"/>
        <v>85306031240459700121</v>
      </c>
      <c r="Y1570" s="14"/>
      <c r="Z1570" s="4"/>
    </row>
    <row r="1571" spans="2:26" ht="68.25" x14ac:dyDescent="0.25">
      <c r="B1571" s="52" t="s">
        <v>50</v>
      </c>
      <c r="C1571" s="53" t="s">
        <v>43</v>
      </c>
      <c r="D1571" s="454" t="s">
        <v>1780</v>
      </c>
      <c r="E1571" s="455"/>
      <c r="F1571" s="455"/>
      <c r="G1571" s="455"/>
      <c r="H1571" s="455"/>
      <c r="I1571" s="455"/>
      <c r="J1571" s="456"/>
      <c r="K1571" s="54" t="s">
        <v>51</v>
      </c>
      <c r="L1571" s="55"/>
      <c r="M1571" s="325">
        <v>2331400</v>
      </c>
      <c r="N1571" s="327"/>
      <c r="O1571" s="325">
        <v>2331400</v>
      </c>
      <c r="P1571" s="327"/>
      <c r="Q1571" s="56">
        <v>0</v>
      </c>
      <c r="R1571" s="57">
        <v>2330609.67</v>
      </c>
      <c r="S1571" s="58">
        <v>0</v>
      </c>
      <c r="T1571" s="59">
        <v>2330609.67</v>
      </c>
      <c r="U1571" s="60">
        <v>2330609.67</v>
      </c>
      <c r="V1571" s="61">
        <f t="shared" si="72"/>
        <v>0</v>
      </c>
      <c r="W1571" s="62">
        <f t="shared" si="73"/>
        <v>0</v>
      </c>
      <c r="X1571" s="191" t="str">
        <f t="shared" si="74"/>
        <v>85306031240459700129</v>
      </c>
      <c r="Y1571" s="14"/>
      <c r="Z1571" s="4"/>
    </row>
    <row r="1572" spans="2:26" ht="23.25" x14ac:dyDescent="0.25">
      <c r="B1572" s="52" t="s">
        <v>58</v>
      </c>
      <c r="C1572" s="53" t="s">
        <v>43</v>
      </c>
      <c r="D1572" s="454" t="s">
        <v>1781</v>
      </c>
      <c r="E1572" s="455"/>
      <c r="F1572" s="455"/>
      <c r="G1572" s="455"/>
      <c r="H1572" s="455"/>
      <c r="I1572" s="455"/>
      <c r="J1572" s="456"/>
      <c r="K1572" s="54" t="s">
        <v>59</v>
      </c>
      <c r="L1572" s="55"/>
      <c r="M1572" s="325">
        <v>97700</v>
      </c>
      <c r="N1572" s="327"/>
      <c r="O1572" s="325">
        <v>97700</v>
      </c>
      <c r="P1572" s="327"/>
      <c r="Q1572" s="56">
        <v>0</v>
      </c>
      <c r="R1572" s="57">
        <v>97700</v>
      </c>
      <c r="S1572" s="58">
        <v>0</v>
      </c>
      <c r="T1572" s="59">
        <v>97700</v>
      </c>
      <c r="U1572" s="60">
        <v>97700</v>
      </c>
      <c r="V1572" s="61">
        <f t="shared" si="72"/>
        <v>0</v>
      </c>
      <c r="W1572" s="62">
        <f t="shared" si="73"/>
        <v>0</v>
      </c>
      <c r="X1572" s="191" t="str">
        <f t="shared" si="74"/>
        <v>85306031240559200244</v>
      </c>
      <c r="Y1572" s="14"/>
      <c r="Z1572" s="4"/>
    </row>
    <row r="1573" spans="2:26" ht="34.5" x14ac:dyDescent="0.25">
      <c r="B1573" s="52" t="s">
        <v>45</v>
      </c>
      <c r="C1573" s="53" t="s">
        <v>43</v>
      </c>
      <c r="D1573" s="454" t="s">
        <v>1782</v>
      </c>
      <c r="E1573" s="455"/>
      <c r="F1573" s="455"/>
      <c r="G1573" s="455"/>
      <c r="H1573" s="455"/>
      <c r="I1573" s="455"/>
      <c r="J1573" s="456"/>
      <c r="K1573" s="54" t="s">
        <v>49</v>
      </c>
      <c r="L1573" s="55"/>
      <c r="M1573" s="325">
        <v>57877358.68</v>
      </c>
      <c r="N1573" s="327"/>
      <c r="O1573" s="325">
        <v>57877358.68</v>
      </c>
      <c r="P1573" s="327"/>
      <c r="Q1573" s="56">
        <v>0</v>
      </c>
      <c r="R1573" s="57">
        <v>57877358.68</v>
      </c>
      <c r="S1573" s="58">
        <v>0</v>
      </c>
      <c r="T1573" s="59">
        <v>57830823.93</v>
      </c>
      <c r="U1573" s="60">
        <v>57830823.93</v>
      </c>
      <c r="V1573" s="61">
        <f t="shared" si="72"/>
        <v>46534.75</v>
      </c>
      <c r="W1573" s="62">
        <f t="shared" si="73"/>
        <v>0</v>
      </c>
      <c r="X1573" s="191" t="str">
        <f t="shared" si="74"/>
        <v>85306051260190019121</v>
      </c>
      <c r="Y1573" s="14"/>
      <c r="Z1573" s="4"/>
    </row>
    <row r="1574" spans="2:26" ht="45.75" x14ac:dyDescent="0.25">
      <c r="B1574" s="52" t="s">
        <v>54</v>
      </c>
      <c r="C1574" s="53" t="s">
        <v>43</v>
      </c>
      <c r="D1574" s="454" t="s">
        <v>1782</v>
      </c>
      <c r="E1574" s="455"/>
      <c r="F1574" s="455"/>
      <c r="G1574" s="455"/>
      <c r="H1574" s="455"/>
      <c r="I1574" s="455"/>
      <c r="J1574" s="456"/>
      <c r="K1574" s="54" t="s">
        <v>55</v>
      </c>
      <c r="L1574" s="55"/>
      <c r="M1574" s="325">
        <v>199000</v>
      </c>
      <c r="N1574" s="327"/>
      <c r="O1574" s="325">
        <v>199000</v>
      </c>
      <c r="P1574" s="327"/>
      <c r="Q1574" s="56">
        <v>0</v>
      </c>
      <c r="R1574" s="57">
        <v>39251</v>
      </c>
      <c r="S1574" s="58">
        <v>0</v>
      </c>
      <c r="T1574" s="59">
        <v>39251</v>
      </c>
      <c r="U1574" s="60">
        <v>39251</v>
      </c>
      <c r="V1574" s="61">
        <f t="shared" si="72"/>
        <v>0</v>
      </c>
      <c r="W1574" s="62">
        <f t="shared" si="73"/>
        <v>0</v>
      </c>
      <c r="X1574" s="191" t="str">
        <f t="shared" si="74"/>
        <v>85306051260190019122</v>
      </c>
      <c r="Y1574" s="14"/>
      <c r="Z1574" s="4"/>
    </row>
    <row r="1575" spans="2:26" ht="68.25" x14ac:dyDescent="0.25">
      <c r="B1575" s="52" t="s">
        <v>50</v>
      </c>
      <c r="C1575" s="53" t="s">
        <v>43</v>
      </c>
      <c r="D1575" s="454" t="s">
        <v>1782</v>
      </c>
      <c r="E1575" s="455"/>
      <c r="F1575" s="455"/>
      <c r="G1575" s="455"/>
      <c r="H1575" s="455"/>
      <c r="I1575" s="455"/>
      <c r="J1575" s="456"/>
      <c r="K1575" s="54" t="s">
        <v>51</v>
      </c>
      <c r="L1575" s="55"/>
      <c r="M1575" s="325">
        <v>17480328.32</v>
      </c>
      <c r="N1575" s="327"/>
      <c r="O1575" s="325">
        <v>17480328.32</v>
      </c>
      <c r="P1575" s="327"/>
      <c r="Q1575" s="56">
        <v>0</v>
      </c>
      <c r="R1575" s="57">
        <v>17077273.960000001</v>
      </c>
      <c r="S1575" s="58">
        <v>0</v>
      </c>
      <c r="T1575" s="59">
        <v>17077273.960000001</v>
      </c>
      <c r="U1575" s="60">
        <v>17077273.960000001</v>
      </c>
      <c r="V1575" s="61">
        <f t="shared" si="72"/>
        <v>0</v>
      </c>
      <c r="W1575" s="62">
        <f t="shared" si="73"/>
        <v>0</v>
      </c>
      <c r="X1575" s="191" t="str">
        <f t="shared" si="74"/>
        <v>85306051260190019129</v>
      </c>
      <c r="Y1575" s="14"/>
      <c r="Z1575" s="4"/>
    </row>
    <row r="1576" spans="2:26" ht="34.5" x14ac:dyDescent="0.25">
      <c r="B1576" s="52" t="s">
        <v>56</v>
      </c>
      <c r="C1576" s="53" t="s">
        <v>43</v>
      </c>
      <c r="D1576" s="454" t="s">
        <v>1782</v>
      </c>
      <c r="E1576" s="455"/>
      <c r="F1576" s="455"/>
      <c r="G1576" s="455"/>
      <c r="H1576" s="455"/>
      <c r="I1576" s="455"/>
      <c r="J1576" s="456"/>
      <c r="K1576" s="54" t="s">
        <v>57</v>
      </c>
      <c r="L1576" s="55"/>
      <c r="M1576" s="325">
        <v>1296000</v>
      </c>
      <c r="N1576" s="327"/>
      <c r="O1576" s="325">
        <v>1296000</v>
      </c>
      <c r="P1576" s="327"/>
      <c r="Q1576" s="56">
        <v>0</v>
      </c>
      <c r="R1576" s="57">
        <v>1143832.92</v>
      </c>
      <c r="S1576" s="58">
        <v>34866</v>
      </c>
      <c r="T1576" s="59">
        <v>1143832.92</v>
      </c>
      <c r="U1576" s="60">
        <v>1143832.92</v>
      </c>
      <c r="V1576" s="61">
        <f t="shared" si="72"/>
        <v>0</v>
      </c>
      <c r="W1576" s="62">
        <f t="shared" si="73"/>
        <v>0</v>
      </c>
      <c r="X1576" s="191" t="str">
        <f t="shared" si="74"/>
        <v>85306051260190019242</v>
      </c>
      <c r="Y1576" s="14"/>
      <c r="Z1576" s="4"/>
    </row>
    <row r="1577" spans="2:26" ht="23.25" x14ac:dyDescent="0.25">
      <c r="B1577" s="52" t="s">
        <v>58</v>
      </c>
      <c r="C1577" s="53" t="s">
        <v>43</v>
      </c>
      <c r="D1577" s="454" t="s">
        <v>1782</v>
      </c>
      <c r="E1577" s="455"/>
      <c r="F1577" s="455"/>
      <c r="G1577" s="455"/>
      <c r="H1577" s="455"/>
      <c r="I1577" s="455"/>
      <c r="J1577" s="456"/>
      <c r="K1577" s="54" t="s">
        <v>59</v>
      </c>
      <c r="L1577" s="55"/>
      <c r="M1577" s="325">
        <v>38220900</v>
      </c>
      <c r="N1577" s="327"/>
      <c r="O1577" s="325">
        <v>38220900</v>
      </c>
      <c r="P1577" s="327"/>
      <c r="Q1577" s="56">
        <v>0</v>
      </c>
      <c r="R1577" s="57">
        <v>35247974.829999998</v>
      </c>
      <c r="S1577" s="58">
        <v>24572574.98</v>
      </c>
      <c r="T1577" s="59">
        <v>35247974.829999998</v>
      </c>
      <c r="U1577" s="60">
        <v>35247974.829999998</v>
      </c>
      <c r="V1577" s="61">
        <f t="shared" si="72"/>
        <v>0</v>
      </c>
      <c r="W1577" s="62">
        <f t="shared" si="73"/>
        <v>0</v>
      </c>
      <c r="X1577" s="191" t="str">
        <f t="shared" si="74"/>
        <v>85306051260190019244</v>
      </c>
      <c r="Y1577" s="14"/>
      <c r="Z1577" s="4"/>
    </row>
    <row r="1578" spans="2:26" x14ac:dyDescent="0.25">
      <c r="B1578" s="52" t="s">
        <v>84</v>
      </c>
      <c r="C1578" s="53" t="s">
        <v>43</v>
      </c>
      <c r="D1578" s="454" t="s">
        <v>1782</v>
      </c>
      <c r="E1578" s="455"/>
      <c r="F1578" s="455"/>
      <c r="G1578" s="455"/>
      <c r="H1578" s="455"/>
      <c r="I1578" s="455"/>
      <c r="J1578" s="456"/>
      <c r="K1578" s="54" t="s">
        <v>85</v>
      </c>
      <c r="L1578" s="55"/>
      <c r="M1578" s="325">
        <v>882000</v>
      </c>
      <c r="N1578" s="327"/>
      <c r="O1578" s="325">
        <v>882000</v>
      </c>
      <c r="P1578" s="327"/>
      <c r="Q1578" s="56">
        <v>0</v>
      </c>
      <c r="R1578" s="57">
        <v>536595.06999999995</v>
      </c>
      <c r="S1578" s="58">
        <v>0</v>
      </c>
      <c r="T1578" s="59">
        <v>536595.06999999995</v>
      </c>
      <c r="U1578" s="60">
        <v>536595.06999999995</v>
      </c>
      <c r="V1578" s="61">
        <f t="shared" si="72"/>
        <v>0</v>
      </c>
      <c r="W1578" s="62">
        <f t="shared" si="73"/>
        <v>0</v>
      </c>
      <c r="X1578" s="191" t="str">
        <f t="shared" si="74"/>
        <v>85306051260190019247</v>
      </c>
      <c r="Y1578" s="14"/>
      <c r="Z1578" s="4"/>
    </row>
    <row r="1579" spans="2:26" ht="45.75" x14ac:dyDescent="0.25">
      <c r="B1579" s="52" t="s">
        <v>63</v>
      </c>
      <c r="C1579" s="53" t="s">
        <v>43</v>
      </c>
      <c r="D1579" s="454" t="s">
        <v>1782</v>
      </c>
      <c r="E1579" s="455"/>
      <c r="F1579" s="455"/>
      <c r="G1579" s="455"/>
      <c r="H1579" s="455"/>
      <c r="I1579" s="455"/>
      <c r="J1579" s="456"/>
      <c r="K1579" s="54" t="s">
        <v>64</v>
      </c>
      <c r="L1579" s="55"/>
      <c r="M1579" s="325">
        <v>326100</v>
      </c>
      <c r="N1579" s="327"/>
      <c r="O1579" s="325">
        <v>326100</v>
      </c>
      <c r="P1579" s="327"/>
      <c r="Q1579" s="56">
        <v>0</v>
      </c>
      <c r="R1579" s="57">
        <v>274438.40999999997</v>
      </c>
      <c r="S1579" s="58">
        <v>0</v>
      </c>
      <c r="T1579" s="59">
        <v>274438.40999999997</v>
      </c>
      <c r="U1579" s="60">
        <v>274438.40999999997</v>
      </c>
      <c r="V1579" s="61">
        <f t="shared" si="72"/>
        <v>0</v>
      </c>
      <c r="W1579" s="62">
        <f t="shared" si="73"/>
        <v>0</v>
      </c>
      <c r="X1579" s="191" t="str">
        <f t="shared" si="74"/>
        <v>85306051260190019321</v>
      </c>
      <c r="Y1579" s="14"/>
      <c r="Z1579" s="4"/>
    </row>
    <row r="1580" spans="2:26" ht="45.75" x14ac:dyDescent="0.25">
      <c r="B1580" s="52" t="s">
        <v>227</v>
      </c>
      <c r="C1580" s="53" t="s">
        <v>43</v>
      </c>
      <c r="D1580" s="454" t="s">
        <v>1782</v>
      </c>
      <c r="E1580" s="455"/>
      <c r="F1580" s="455"/>
      <c r="G1580" s="455"/>
      <c r="H1580" s="455"/>
      <c r="I1580" s="455"/>
      <c r="J1580" s="456"/>
      <c r="K1580" s="54" t="s">
        <v>228</v>
      </c>
      <c r="L1580" s="55"/>
      <c r="M1580" s="325">
        <v>207000</v>
      </c>
      <c r="N1580" s="327"/>
      <c r="O1580" s="325">
        <v>207000</v>
      </c>
      <c r="P1580" s="327"/>
      <c r="Q1580" s="56">
        <v>0</v>
      </c>
      <c r="R1580" s="57">
        <v>59077.43</v>
      </c>
      <c r="S1580" s="58">
        <v>0</v>
      </c>
      <c r="T1580" s="59">
        <v>59077.43</v>
      </c>
      <c r="U1580" s="60">
        <v>59077.43</v>
      </c>
      <c r="V1580" s="61">
        <f t="shared" si="72"/>
        <v>0</v>
      </c>
      <c r="W1580" s="62">
        <f t="shared" si="73"/>
        <v>0</v>
      </c>
      <c r="X1580" s="191" t="str">
        <f t="shared" si="74"/>
        <v>85306051260190019831</v>
      </c>
      <c r="Y1580" s="14"/>
      <c r="Z1580" s="4"/>
    </row>
    <row r="1581" spans="2:26" ht="23.25" x14ac:dyDescent="0.25">
      <c r="B1581" s="52" t="s">
        <v>86</v>
      </c>
      <c r="C1581" s="53" t="s">
        <v>43</v>
      </c>
      <c r="D1581" s="454" t="s">
        <v>1782</v>
      </c>
      <c r="E1581" s="455"/>
      <c r="F1581" s="455"/>
      <c r="G1581" s="455"/>
      <c r="H1581" s="455"/>
      <c r="I1581" s="455"/>
      <c r="J1581" s="456"/>
      <c r="K1581" s="54" t="s">
        <v>87</v>
      </c>
      <c r="L1581" s="55"/>
      <c r="M1581" s="325">
        <v>269000</v>
      </c>
      <c r="N1581" s="327"/>
      <c r="O1581" s="325">
        <v>269000</v>
      </c>
      <c r="P1581" s="327"/>
      <c r="Q1581" s="56">
        <v>0</v>
      </c>
      <c r="R1581" s="57">
        <v>267665</v>
      </c>
      <c r="S1581" s="58">
        <v>0</v>
      </c>
      <c r="T1581" s="59">
        <v>267665</v>
      </c>
      <c r="U1581" s="60">
        <v>267665</v>
      </c>
      <c r="V1581" s="61">
        <f t="shared" si="72"/>
        <v>0</v>
      </c>
      <c r="W1581" s="62">
        <f t="shared" si="73"/>
        <v>0</v>
      </c>
      <c r="X1581" s="191" t="str">
        <f t="shared" si="74"/>
        <v>85306051260190019851</v>
      </c>
      <c r="Y1581" s="14"/>
      <c r="Z1581" s="4"/>
    </row>
    <row r="1582" spans="2:26" x14ac:dyDescent="0.25">
      <c r="B1582" s="52" t="s">
        <v>65</v>
      </c>
      <c r="C1582" s="53" t="s">
        <v>43</v>
      </c>
      <c r="D1582" s="454" t="s">
        <v>1782</v>
      </c>
      <c r="E1582" s="455"/>
      <c r="F1582" s="455"/>
      <c r="G1582" s="455"/>
      <c r="H1582" s="455"/>
      <c r="I1582" s="455"/>
      <c r="J1582" s="456"/>
      <c r="K1582" s="54" t="s">
        <v>66</v>
      </c>
      <c r="L1582" s="55"/>
      <c r="M1582" s="325">
        <v>203000</v>
      </c>
      <c r="N1582" s="327"/>
      <c r="O1582" s="325">
        <v>203000</v>
      </c>
      <c r="P1582" s="327"/>
      <c r="Q1582" s="56">
        <v>0</v>
      </c>
      <c r="R1582" s="57">
        <v>126912</v>
      </c>
      <c r="S1582" s="58">
        <v>0</v>
      </c>
      <c r="T1582" s="59">
        <v>126912</v>
      </c>
      <c r="U1582" s="60">
        <v>126912</v>
      </c>
      <c r="V1582" s="61">
        <f t="shared" si="72"/>
        <v>0</v>
      </c>
      <c r="W1582" s="62">
        <f t="shared" si="73"/>
        <v>0</v>
      </c>
      <c r="X1582" s="191" t="str">
        <f t="shared" si="74"/>
        <v>85306051260190019852</v>
      </c>
      <c r="Y1582" s="14"/>
      <c r="Z1582" s="4"/>
    </row>
    <row r="1583" spans="2:26" x14ac:dyDescent="0.25">
      <c r="B1583" s="52" t="s">
        <v>88</v>
      </c>
      <c r="C1583" s="53" t="s">
        <v>43</v>
      </c>
      <c r="D1583" s="454" t="s">
        <v>1782</v>
      </c>
      <c r="E1583" s="455"/>
      <c r="F1583" s="455"/>
      <c r="G1583" s="455"/>
      <c r="H1583" s="455"/>
      <c r="I1583" s="455"/>
      <c r="J1583" s="456"/>
      <c r="K1583" s="54" t="s">
        <v>89</v>
      </c>
      <c r="L1583" s="55"/>
      <c r="M1583" s="325">
        <v>5000</v>
      </c>
      <c r="N1583" s="327"/>
      <c r="O1583" s="325">
        <v>5000</v>
      </c>
      <c r="P1583" s="327"/>
      <c r="Q1583" s="56">
        <v>0</v>
      </c>
      <c r="R1583" s="57">
        <v>454.7</v>
      </c>
      <c r="S1583" s="58">
        <v>0</v>
      </c>
      <c r="T1583" s="59">
        <v>454.7</v>
      </c>
      <c r="U1583" s="60">
        <v>454.7</v>
      </c>
      <c r="V1583" s="61">
        <f t="shared" si="72"/>
        <v>0</v>
      </c>
      <c r="W1583" s="62">
        <f t="shared" si="73"/>
        <v>0</v>
      </c>
      <c r="X1583" s="191" t="str">
        <f t="shared" si="74"/>
        <v>85306051260190019853</v>
      </c>
      <c r="Y1583" s="14"/>
      <c r="Z1583" s="4"/>
    </row>
    <row r="1584" spans="2:26" x14ac:dyDescent="0.25">
      <c r="B1584" s="52" t="s">
        <v>151</v>
      </c>
      <c r="C1584" s="53" t="s">
        <v>43</v>
      </c>
      <c r="D1584" s="454" t="s">
        <v>1783</v>
      </c>
      <c r="E1584" s="455"/>
      <c r="F1584" s="455"/>
      <c r="G1584" s="455"/>
      <c r="H1584" s="455"/>
      <c r="I1584" s="455"/>
      <c r="J1584" s="456"/>
      <c r="K1584" s="54" t="s">
        <v>154</v>
      </c>
      <c r="L1584" s="55"/>
      <c r="M1584" s="325">
        <v>17108000</v>
      </c>
      <c r="N1584" s="327"/>
      <c r="O1584" s="325">
        <v>17108000</v>
      </c>
      <c r="P1584" s="327"/>
      <c r="Q1584" s="56">
        <v>0</v>
      </c>
      <c r="R1584" s="57">
        <v>17108000</v>
      </c>
      <c r="S1584" s="58">
        <v>0</v>
      </c>
      <c r="T1584" s="59">
        <v>15859696.41</v>
      </c>
      <c r="U1584" s="60">
        <v>15859696.41</v>
      </c>
      <c r="V1584" s="61">
        <f t="shared" si="72"/>
        <v>1248303.5899999999</v>
      </c>
      <c r="W1584" s="62">
        <f t="shared" si="73"/>
        <v>0</v>
      </c>
      <c r="X1584" s="191" t="str">
        <f t="shared" si="74"/>
        <v>85306051260271310530</v>
      </c>
      <c r="Y1584" s="14"/>
      <c r="Z1584" s="4"/>
    </row>
    <row r="1585" spans="2:26" ht="34.5" x14ac:dyDescent="0.25">
      <c r="B1585" s="52" t="s">
        <v>45</v>
      </c>
      <c r="C1585" s="53" t="s">
        <v>43</v>
      </c>
      <c r="D1585" s="454" t="s">
        <v>1784</v>
      </c>
      <c r="E1585" s="455"/>
      <c r="F1585" s="455"/>
      <c r="G1585" s="455"/>
      <c r="H1585" s="455"/>
      <c r="I1585" s="455"/>
      <c r="J1585" s="456"/>
      <c r="K1585" s="54" t="s">
        <v>49</v>
      </c>
      <c r="L1585" s="55"/>
      <c r="M1585" s="325">
        <v>90576.05</v>
      </c>
      <c r="N1585" s="327"/>
      <c r="O1585" s="325">
        <v>90576.05</v>
      </c>
      <c r="P1585" s="327"/>
      <c r="Q1585" s="56">
        <v>0</v>
      </c>
      <c r="R1585" s="57">
        <v>90576.05</v>
      </c>
      <c r="S1585" s="58">
        <v>0</v>
      </c>
      <c r="T1585" s="59">
        <v>90576.05</v>
      </c>
      <c r="U1585" s="60">
        <v>90576.05</v>
      </c>
      <c r="V1585" s="61">
        <f t="shared" si="72"/>
        <v>0</v>
      </c>
      <c r="W1585" s="62">
        <f t="shared" si="73"/>
        <v>0</v>
      </c>
      <c r="X1585" s="191" t="str">
        <f t="shared" si="74"/>
        <v>85306059990020550121</v>
      </c>
      <c r="Y1585" s="14"/>
      <c r="Z1585" s="4"/>
    </row>
    <row r="1586" spans="2:26" ht="68.25" x14ac:dyDescent="0.25">
      <c r="B1586" s="52" t="s">
        <v>50</v>
      </c>
      <c r="C1586" s="53" t="s">
        <v>43</v>
      </c>
      <c r="D1586" s="454" t="s">
        <v>1784</v>
      </c>
      <c r="E1586" s="455"/>
      <c r="F1586" s="455"/>
      <c r="G1586" s="455"/>
      <c r="H1586" s="455"/>
      <c r="I1586" s="455"/>
      <c r="J1586" s="456"/>
      <c r="K1586" s="54" t="s">
        <v>51</v>
      </c>
      <c r="L1586" s="55"/>
      <c r="M1586" s="325">
        <v>27353.95</v>
      </c>
      <c r="N1586" s="327"/>
      <c r="O1586" s="325">
        <v>27353.95</v>
      </c>
      <c r="P1586" s="327"/>
      <c r="Q1586" s="56">
        <v>0</v>
      </c>
      <c r="R1586" s="57">
        <v>27353.95</v>
      </c>
      <c r="S1586" s="58">
        <v>0</v>
      </c>
      <c r="T1586" s="59">
        <v>27353.95</v>
      </c>
      <c r="U1586" s="60">
        <v>27353.95</v>
      </c>
      <c r="V1586" s="61">
        <f t="shared" si="72"/>
        <v>0</v>
      </c>
      <c r="W1586" s="62">
        <f t="shared" si="73"/>
        <v>0</v>
      </c>
      <c r="X1586" s="191" t="str">
        <f t="shared" si="74"/>
        <v>85306059990020550129</v>
      </c>
      <c r="Y1586" s="14"/>
      <c r="Z1586" s="4"/>
    </row>
    <row r="1587" spans="2:26" hidden="1" x14ac:dyDescent="0.25">
      <c r="B1587" s="64"/>
      <c r="C1587" s="65"/>
      <c r="D1587" s="67"/>
      <c r="E1587" s="340"/>
      <c r="F1587" s="305"/>
      <c r="G1587" s="340"/>
      <c r="H1587" s="341"/>
      <c r="I1587" s="305"/>
      <c r="J1587" s="67"/>
      <c r="K1587" s="67"/>
      <c r="L1587" s="68"/>
      <c r="M1587" s="70"/>
      <c r="N1587" s="70"/>
      <c r="O1587" s="71"/>
      <c r="P1587" s="71"/>
      <c r="Q1587" s="71"/>
      <c r="R1587" s="71"/>
      <c r="S1587" s="72"/>
      <c r="T1587" s="73"/>
      <c r="U1587" s="72"/>
      <c r="V1587" s="72"/>
      <c r="W1587" s="74"/>
      <c r="X1587" s="191" t="str">
        <f>IF(D1587="","00000000000000000",D1587)&amp;IF(K1587="","000",K1587)&amp;L1587</f>
        <v>00000000000000000000</v>
      </c>
      <c r="Y1587" s="4"/>
      <c r="Z1587" s="4"/>
    </row>
    <row r="1588" spans="2:26" ht="67.5" x14ac:dyDescent="0.25">
      <c r="B1588" s="75" t="s">
        <v>895</v>
      </c>
      <c r="C1588" s="192" t="s">
        <v>896</v>
      </c>
      <c r="D1588" s="461" t="s">
        <v>44</v>
      </c>
      <c r="E1588" s="461"/>
      <c r="F1588" s="461"/>
      <c r="G1588" s="461"/>
      <c r="H1588" s="461"/>
      <c r="I1588" s="461"/>
      <c r="J1588" s="461"/>
      <c r="K1588" s="461"/>
      <c r="L1588" s="193"/>
      <c r="M1588" s="343">
        <v>0</v>
      </c>
      <c r="N1588" s="344"/>
      <c r="O1588" s="343">
        <v>0</v>
      </c>
      <c r="P1588" s="344"/>
      <c r="Q1588" s="177" t="s">
        <v>44</v>
      </c>
      <c r="R1588" s="178">
        <v>0</v>
      </c>
      <c r="S1588" s="179">
        <v>0</v>
      </c>
      <c r="T1588" s="180">
        <v>0</v>
      </c>
      <c r="U1588" s="181">
        <v>0</v>
      </c>
      <c r="V1588" s="178">
        <v>0</v>
      </c>
      <c r="W1588" s="182">
        <v>0</v>
      </c>
      <c r="X1588" s="191"/>
      <c r="Y1588" s="4"/>
      <c r="Z1588" s="4"/>
    </row>
    <row r="1589" spans="2:26" x14ac:dyDescent="0.25">
      <c r="B1589" s="84"/>
      <c r="C1589" s="85" t="s">
        <v>896</v>
      </c>
      <c r="D1589" s="462"/>
      <c r="E1589" s="462"/>
      <c r="F1589" s="462"/>
      <c r="G1589" s="462"/>
      <c r="H1589" s="462"/>
      <c r="I1589" s="462"/>
      <c r="J1589" s="462"/>
      <c r="K1589" s="462"/>
      <c r="L1589" s="194"/>
      <c r="M1589" s="349"/>
      <c r="N1589" s="351"/>
      <c r="O1589" s="349"/>
      <c r="P1589" s="351"/>
      <c r="Q1589" s="87"/>
      <c r="R1589" s="88"/>
      <c r="S1589" s="87"/>
      <c r="T1589" s="88"/>
      <c r="U1589" s="88"/>
      <c r="V1589" s="89">
        <f>R1589-U1589</f>
        <v>0</v>
      </c>
      <c r="W1589" s="90">
        <f>T1589-U1589</f>
        <v>0</v>
      </c>
      <c r="X1589" s="195" t="str">
        <f>IF(D1589="","00000000000000000000",D1589)</f>
        <v>00000000000000000000</v>
      </c>
      <c r="Y1589" s="92"/>
      <c r="Z1589" s="93"/>
    </row>
    <row r="1590" spans="2:26" ht="1.5" customHeight="1" thickBot="1" x14ac:dyDescent="0.3">
      <c r="B1590" s="94"/>
      <c r="C1590" s="95"/>
      <c r="D1590" s="335"/>
      <c r="E1590" s="336"/>
      <c r="F1590" s="336"/>
      <c r="G1590" s="336"/>
      <c r="H1590" s="336"/>
      <c r="I1590" s="336"/>
      <c r="J1590" s="336"/>
      <c r="K1590" s="337"/>
      <c r="L1590" s="96"/>
      <c r="M1590" s="338"/>
      <c r="N1590" s="339"/>
      <c r="O1590" s="338"/>
      <c r="P1590" s="339"/>
      <c r="Q1590" s="97"/>
      <c r="R1590" s="97"/>
      <c r="S1590" s="98"/>
      <c r="T1590" s="99"/>
      <c r="U1590" s="98"/>
      <c r="V1590" s="98"/>
      <c r="W1590" s="100"/>
      <c r="X1590" s="188"/>
      <c r="Y1590" s="4"/>
      <c r="Z1590" s="4"/>
    </row>
    <row r="1591" spans="2:26" ht="16.5" customHeight="1" x14ac:dyDescent="0.25">
      <c r="B1591" s="25"/>
      <c r="C1591" s="36"/>
      <c r="D1591" s="459"/>
      <c r="E1591" s="459"/>
      <c r="F1591" s="459"/>
      <c r="G1591" s="459"/>
      <c r="H1591" s="459"/>
      <c r="I1591" s="459"/>
      <c r="J1591" s="459"/>
      <c r="K1591" s="459"/>
      <c r="L1591" s="196"/>
      <c r="M1591" s="460"/>
      <c r="N1591" s="460"/>
      <c r="O1591" s="460"/>
      <c r="P1591" s="460"/>
      <c r="Q1591" s="197"/>
      <c r="R1591" s="197"/>
      <c r="S1591" s="197"/>
      <c r="T1591" s="197"/>
      <c r="U1591" s="197"/>
      <c r="V1591" s="197"/>
      <c r="W1591" s="198" t="s">
        <v>897</v>
      </c>
      <c r="X1591" s="188"/>
      <c r="Y1591" s="4"/>
      <c r="Z1591" s="4"/>
    </row>
    <row r="1592" spans="2:26" ht="15.75" thickBot="1" x14ac:dyDescent="0.3">
      <c r="B1592" s="38">
        <v>1</v>
      </c>
      <c r="C1592" s="39" t="s">
        <v>41</v>
      </c>
      <c r="D1592" s="328">
        <v>3</v>
      </c>
      <c r="E1592" s="328"/>
      <c r="F1592" s="328"/>
      <c r="G1592" s="328"/>
      <c r="H1592" s="328"/>
      <c r="I1592" s="328"/>
      <c r="J1592" s="328"/>
      <c r="K1592" s="328"/>
      <c r="L1592" s="40"/>
      <c r="M1592" s="329">
        <v>4</v>
      </c>
      <c r="N1592" s="330"/>
      <c r="O1592" s="329">
        <v>5</v>
      </c>
      <c r="P1592" s="331"/>
      <c r="Q1592" s="41">
        <v>6</v>
      </c>
      <c r="R1592" s="41">
        <v>7</v>
      </c>
      <c r="S1592" s="41">
        <v>8</v>
      </c>
      <c r="T1592" s="42">
        <v>9</v>
      </c>
      <c r="U1592" s="43">
        <v>10</v>
      </c>
      <c r="V1592" s="39">
        <v>11</v>
      </c>
      <c r="W1592" s="44">
        <v>12</v>
      </c>
      <c r="X1592" s="188"/>
      <c r="Y1592" s="4"/>
      <c r="Z1592" s="4"/>
    </row>
    <row r="1593" spans="2:26" ht="35.25" customHeight="1" x14ac:dyDescent="0.25">
      <c r="B1593" s="199" t="s">
        <v>1785</v>
      </c>
      <c r="C1593" s="200" t="s">
        <v>899</v>
      </c>
      <c r="D1593" s="458" t="s">
        <v>44</v>
      </c>
      <c r="E1593" s="458"/>
      <c r="F1593" s="458"/>
      <c r="G1593" s="458"/>
      <c r="H1593" s="458"/>
      <c r="I1593" s="458"/>
      <c r="J1593" s="458"/>
      <c r="K1593" s="458"/>
      <c r="L1593" s="189"/>
      <c r="M1593" s="365">
        <f>M1594+M1611</f>
        <v>292195434916.53998</v>
      </c>
      <c r="N1593" s="366"/>
      <c r="O1593" s="365">
        <f>O1594+O1611</f>
        <v>292195434916.53998</v>
      </c>
      <c r="P1593" s="366"/>
      <c r="Q1593" s="201">
        <f>Q1594+Q1611</f>
        <v>598482172.04999995</v>
      </c>
      <c r="R1593" s="202">
        <f>R1594+R1611</f>
        <v>37994447184.790001</v>
      </c>
      <c r="S1593" s="202">
        <f>S1594+S1611</f>
        <v>10900454723.1</v>
      </c>
      <c r="T1593" s="202">
        <f>T1594+T1611</f>
        <v>305533732.81999999</v>
      </c>
      <c r="U1593" s="203">
        <v>0</v>
      </c>
      <c r="V1593" s="202">
        <f>V1594+V1611</f>
        <v>37994447184.790001</v>
      </c>
      <c r="W1593" s="110">
        <f>W1594+W1611</f>
        <v>305533732.81999999</v>
      </c>
      <c r="X1593" s="204"/>
      <c r="Y1593" s="105"/>
      <c r="Z1593" s="105"/>
    </row>
    <row r="1594" spans="2:26" ht="22.5" x14ac:dyDescent="0.25">
      <c r="B1594" s="205" t="s">
        <v>900</v>
      </c>
      <c r="C1594" s="206" t="s">
        <v>901</v>
      </c>
      <c r="D1594" s="463" t="s">
        <v>44</v>
      </c>
      <c r="E1594" s="463"/>
      <c r="F1594" s="463"/>
      <c r="G1594" s="463"/>
      <c r="H1594" s="463"/>
      <c r="I1594" s="463"/>
      <c r="J1594" s="463"/>
      <c r="K1594" s="463"/>
      <c r="L1594" s="207"/>
      <c r="M1594" s="467">
        <v>292195434916.53998</v>
      </c>
      <c r="N1594" s="468"/>
      <c r="O1594" s="467">
        <v>292195434916.53998</v>
      </c>
      <c r="P1594" s="468"/>
      <c r="Q1594" s="60">
        <v>598482172.04999995</v>
      </c>
      <c r="R1594" s="60">
        <v>37990522036.279999</v>
      </c>
      <c r="S1594" s="60">
        <v>10900454723.1</v>
      </c>
      <c r="T1594" s="60">
        <v>305533732.81999999</v>
      </c>
      <c r="U1594" s="114" t="s">
        <v>44</v>
      </c>
      <c r="V1594" s="61">
        <f>R1594</f>
        <v>37990522036.279999</v>
      </c>
      <c r="W1594" s="62">
        <f>T1594</f>
        <v>305533732.81999999</v>
      </c>
      <c r="X1594" s="204"/>
      <c r="Y1594" s="105"/>
      <c r="Z1594" s="105"/>
    </row>
    <row r="1595" spans="2:26" ht="33.75" x14ac:dyDescent="0.25">
      <c r="B1595" s="208" t="s">
        <v>903</v>
      </c>
      <c r="C1595" s="206" t="s">
        <v>444</v>
      </c>
      <c r="D1595" s="463" t="s">
        <v>44</v>
      </c>
      <c r="E1595" s="463"/>
      <c r="F1595" s="463"/>
      <c r="G1595" s="463"/>
      <c r="H1595" s="463"/>
      <c r="I1595" s="463"/>
      <c r="J1595" s="463"/>
      <c r="K1595" s="463"/>
      <c r="L1595" s="207"/>
      <c r="M1595" s="357"/>
      <c r="N1595" s="358"/>
      <c r="O1595" s="357"/>
      <c r="P1595" s="358"/>
      <c r="Q1595" s="116"/>
      <c r="R1595" s="116"/>
      <c r="S1595" s="117"/>
      <c r="T1595" s="118"/>
      <c r="U1595" s="114" t="s">
        <v>44</v>
      </c>
      <c r="V1595" s="117"/>
      <c r="W1595" s="119"/>
      <c r="X1595" s="204"/>
      <c r="Y1595" s="105"/>
      <c r="Z1595" s="105"/>
    </row>
    <row r="1596" spans="2:26" x14ac:dyDescent="0.25">
      <c r="B1596" s="209" t="s">
        <v>904</v>
      </c>
      <c r="C1596" s="192"/>
      <c r="D1596" s="464"/>
      <c r="E1596" s="464"/>
      <c r="F1596" s="464"/>
      <c r="G1596" s="464"/>
      <c r="H1596" s="464"/>
      <c r="I1596" s="464"/>
      <c r="J1596" s="464"/>
      <c r="K1596" s="464"/>
      <c r="L1596" s="210"/>
      <c r="M1596" s="360"/>
      <c r="N1596" s="361"/>
      <c r="O1596" s="360"/>
      <c r="P1596" s="361"/>
      <c r="Q1596" s="123"/>
      <c r="R1596" s="123"/>
      <c r="S1596" s="124"/>
      <c r="T1596" s="125"/>
      <c r="U1596" s="124"/>
      <c r="V1596" s="124"/>
      <c r="W1596" s="126"/>
      <c r="X1596" s="204"/>
      <c r="Y1596" s="105"/>
      <c r="Z1596" s="105"/>
    </row>
    <row r="1597" spans="2:26" x14ac:dyDescent="0.25">
      <c r="B1597" s="127"/>
      <c r="C1597" s="128"/>
      <c r="D1597" s="465"/>
      <c r="E1597" s="466"/>
      <c r="F1597" s="466"/>
      <c r="G1597" s="466"/>
      <c r="H1597" s="466"/>
      <c r="I1597" s="466"/>
      <c r="J1597" s="466"/>
      <c r="K1597" s="211"/>
      <c r="L1597" s="212"/>
      <c r="M1597" s="354"/>
      <c r="N1597" s="355"/>
      <c r="O1597" s="354"/>
      <c r="P1597" s="355"/>
      <c r="Q1597" s="131"/>
      <c r="R1597" s="131"/>
      <c r="S1597" s="132"/>
      <c r="T1597" s="133"/>
      <c r="U1597" s="134" t="s">
        <v>902</v>
      </c>
      <c r="V1597" s="132"/>
      <c r="W1597" s="135"/>
      <c r="X1597" s="213" t="str">
        <f>D1597&amp;F1597&amp;H1597&amp;J1597&amp;K1597&amp;L1597</f>
        <v/>
      </c>
      <c r="Y1597" s="137"/>
      <c r="Z1597" s="138"/>
    </row>
    <row r="1598" spans="2:26" ht="22.5" x14ac:dyDescent="0.25">
      <c r="B1598" s="208" t="s">
        <v>905</v>
      </c>
      <c r="C1598" s="206" t="s">
        <v>722</v>
      </c>
      <c r="D1598" s="463" t="s">
        <v>44</v>
      </c>
      <c r="E1598" s="463"/>
      <c r="F1598" s="463"/>
      <c r="G1598" s="463"/>
      <c r="H1598" s="463"/>
      <c r="I1598" s="463"/>
      <c r="J1598" s="463"/>
      <c r="K1598" s="463"/>
      <c r="L1598" s="207"/>
      <c r="M1598" s="357"/>
      <c r="N1598" s="358"/>
      <c r="O1598" s="357"/>
      <c r="P1598" s="358"/>
      <c r="Q1598" s="116"/>
      <c r="R1598" s="116"/>
      <c r="S1598" s="117"/>
      <c r="T1598" s="118"/>
      <c r="U1598" s="114" t="s">
        <v>44</v>
      </c>
      <c r="V1598" s="117"/>
      <c r="W1598" s="119"/>
      <c r="X1598" s="204"/>
      <c r="Y1598" s="105"/>
      <c r="Z1598" s="105"/>
    </row>
    <row r="1599" spans="2:26" x14ac:dyDescent="0.25">
      <c r="B1599" s="209" t="s">
        <v>904</v>
      </c>
      <c r="C1599" s="192"/>
      <c r="D1599" s="464"/>
      <c r="E1599" s="464"/>
      <c r="F1599" s="464"/>
      <c r="G1599" s="464"/>
      <c r="H1599" s="464"/>
      <c r="I1599" s="464"/>
      <c r="J1599" s="464"/>
      <c r="K1599" s="464"/>
      <c r="L1599" s="210"/>
      <c r="M1599" s="360"/>
      <c r="N1599" s="361"/>
      <c r="O1599" s="360"/>
      <c r="P1599" s="361"/>
      <c r="Q1599" s="123"/>
      <c r="R1599" s="123"/>
      <c r="S1599" s="124"/>
      <c r="T1599" s="125"/>
      <c r="U1599" s="124"/>
      <c r="V1599" s="124"/>
      <c r="W1599" s="126"/>
      <c r="X1599" s="204"/>
      <c r="Y1599" s="105"/>
      <c r="Z1599" s="105"/>
    </row>
    <row r="1600" spans="2:26" x14ac:dyDescent="0.25">
      <c r="B1600" s="127"/>
      <c r="C1600" s="128"/>
      <c r="D1600" s="465"/>
      <c r="E1600" s="466"/>
      <c r="F1600" s="466"/>
      <c r="G1600" s="466"/>
      <c r="H1600" s="466"/>
      <c r="I1600" s="466"/>
      <c r="J1600" s="466"/>
      <c r="K1600" s="211"/>
      <c r="L1600" s="212"/>
      <c r="M1600" s="354"/>
      <c r="N1600" s="355"/>
      <c r="O1600" s="354"/>
      <c r="P1600" s="355"/>
      <c r="Q1600" s="131"/>
      <c r="R1600" s="131"/>
      <c r="S1600" s="132"/>
      <c r="T1600" s="133"/>
      <c r="U1600" s="134" t="s">
        <v>902</v>
      </c>
      <c r="V1600" s="132"/>
      <c r="W1600" s="135"/>
      <c r="X1600" s="213" t="str">
        <f>D1600&amp;F1600&amp;H1600&amp;J1600&amp;K1600&amp;L1600</f>
        <v/>
      </c>
      <c r="Y1600" s="137"/>
      <c r="Z1600" s="138"/>
    </row>
    <row r="1601" spans="2:26" ht="22.5" x14ac:dyDescent="0.25">
      <c r="B1601" s="208" t="s">
        <v>906</v>
      </c>
      <c r="C1601" s="206" t="s">
        <v>795</v>
      </c>
      <c r="D1601" s="463" t="s">
        <v>44</v>
      </c>
      <c r="E1601" s="463"/>
      <c r="F1601" s="463"/>
      <c r="G1601" s="463"/>
      <c r="H1601" s="463"/>
      <c r="I1601" s="463"/>
      <c r="J1601" s="463"/>
      <c r="K1601" s="463"/>
      <c r="L1601" s="207"/>
      <c r="M1601" s="357"/>
      <c r="N1601" s="358"/>
      <c r="O1601" s="357"/>
      <c r="P1601" s="358"/>
      <c r="Q1601" s="116"/>
      <c r="R1601" s="116"/>
      <c r="S1601" s="117"/>
      <c r="T1601" s="118"/>
      <c r="U1601" s="114" t="s">
        <v>44</v>
      </c>
      <c r="V1601" s="117"/>
      <c r="W1601" s="119"/>
      <c r="X1601" s="204"/>
      <c r="Y1601" s="105"/>
      <c r="Z1601" s="105"/>
    </row>
    <row r="1602" spans="2:26" x14ac:dyDescent="0.25">
      <c r="B1602" s="209" t="s">
        <v>904</v>
      </c>
      <c r="C1602" s="192"/>
      <c r="D1602" s="464"/>
      <c r="E1602" s="464"/>
      <c r="F1602" s="464"/>
      <c r="G1602" s="464"/>
      <c r="H1602" s="464"/>
      <c r="I1602" s="464"/>
      <c r="J1602" s="464"/>
      <c r="K1602" s="464"/>
      <c r="L1602" s="210"/>
      <c r="M1602" s="360"/>
      <c r="N1602" s="361"/>
      <c r="O1602" s="360"/>
      <c r="P1602" s="361"/>
      <c r="Q1602" s="123"/>
      <c r="R1602" s="123"/>
      <c r="S1602" s="124"/>
      <c r="T1602" s="125"/>
      <c r="U1602" s="124"/>
      <c r="V1602" s="124"/>
      <c r="W1602" s="126"/>
      <c r="X1602" s="204"/>
      <c r="Y1602" s="105"/>
      <c r="Z1602" s="105"/>
    </row>
    <row r="1603" spans="2:26" x14ac:dyDescent="0.25">
      <c r="B1603" s="127"/>
      <c r="C1603" s="128"/>
      <c r="D1603" s="465"/>
      <c r="E1603" s="466"/>
      <c r="F1603" s="466"/>
      <c r="G1603" s="466"/>
      <c r="H1603" s="466"/>
      <c r="I1603" s="466"/>
      <c r="J1603" s="466"/>
      <c r="K1603" s="211"/>
      <c r="L1603" s="212"/>
      <c r="M1603" s="354"/>
      <c r="N1603" s="355"/>
      <c r="O1603" s="354"/>
      <c r="P1603" s="355"/>
      <c r="Q1603" s="131"/>
      <c r="R1603" s="131"/>
      <c r="S1603" s="132"/>
      <c r="T1603" s="133"/>
      <c r="U1603" s="134" t="s">
        <v>902</v>
      </c>
      <c r="V1603" s="132"/>
      <c r="W1603" s="135"/>
      <c r="X1603" s="213" t="str">
        <f>D1603&amp;F1603&amp;H1603&amp;J1603&amp;K1603&amp;L1603</f>
        <v/>
      </c>
      <c r="Y1603" s="137"/>
      <c r="Z1603" s="138"/>
    </row>
    <row r="1604" spans="2:26" ht="22.5" x14ac:dyDescent="0.25">
      <c r="B1604" s="208" t="s">
        <v>907</v>
      </c>
      <c r="C1604" s="206" t="s">
        <v>908</v>
      </c>
      <c r="D1604" s="463" t="s">
        <v>44</v>
      </c>
      <c r="E1604" s="463"/>
      <c r="F1604" s="463"/>
      <c r="G1604" s="463"/>
      <c r="H1604" s="463"/>
      <c r="I1604" s="463"/>
      <c r="J1604" s="463"/>
      <c r="K1604" s="463"/>
      <c r="L1604" s="207"/>
      <c r="M1604" s="368">
        <f>M1605+M1608</f>
        <v>0</v>
      </c>
      <c r="N1604" s="369"/>
      <c r="O1604" s="368">
        <f>O1605+O1608</f>
        <v>0</v>
      </c>
      <c r="P1604" s="369"/>
      <c r="Q1604" s="61">
        <f>Q1605+Q1608</f>
        <v>0</v>
      </c>
      <c r="R1604" s="61">
        <f>R1605+R1608</f>
        <v>236234079.63999999</v>
      </c>
      <c r="S1604" s="61">
        <f>S1605+S1608</f>
        <v>0</v>
      </c>
      <c r="T1604" s="61">
        <f>T1605+T1608</f>
        <v>0</v>
      </c>
      <c r="U1604" s="114" t="s">
        <v>902</v>
      </c>
      <c r="V1604" s="61">
        <f>R1604</f>
        <v>236234079.63999999</v>
      </c>
      <c r="W1604" s="62">
        <f>T1604</f>
        <v>0</v>
      </c>
      <c r="X1604" s="204"/>
      <c r="Y1604" s="105"/>
      <c r="Z1604" s="105"/>
    </row>
    <row r="1605" spans="2:26" ht="34.5" x14ac:dyDescent="0.25">
      <c r="B1605" s="214" t="s">
        <v>909</v>
      </c>
      <c r="C1605" s="206" t="s">
        <v>910</v>
      </c>
      <c r="D1605" s="463" t="s">
        <v>44</v>
      </c>
      <c r="E1605" s="463"/>
      <c r="F1605" s="463"/>
      <c r="G1605" s="463"/>
      <c r="H1605" s="463"/>
      <c r="I1605" s="463"/>
      <c r="J1605" s="463"/>
      <c r="K1605" s="463"/>
      <c r="L1605" s="207"/>
      <c r="M1605" s="357"/>
      <c r="N1605" s="358"/>
      <c r="O1605" s="357"/>
      <c r="P1605" s="358"/>
      <c r="Q1605" s="116"/>
      <c r="R1605" s="116"/>
      <c r="S1605" s="117"/>
      <c r="T1605" s="118"/>
      <c r="U1605" s="114" t="s">
        <v>902</v>
      </c>
      <c r="V1605" s="117"/>
      <c r="W1605" s="119"/>
      <c r="X1605" s="204"/>
      <c r="Y1605" s="105"/>
      <c r="Z1605" s="105"/>
    </row>
    <row r="1606" spans="2:26" x14ac:dyDescent="0.25">
      <c r="B1606" s="215" t="s">
        <v>911</v>
      </c>
      <c r="C1606" s="216"/>
      <c r="D1606" s="464"/>
      <c r="E1606" s="464"/>
      <c r="F1606" s="464"/>
      <c r="G1606" s="464"/>
      <c r="H1606" s="464"/>
      <c r="I1606" s="464"/>
      <c r="J1606" s="464"/>
      <c r="K1606" s="464"/>
      <c r="L1606" s="210"/>
      <c r="M1606" s="473"/>
      <c r="N1606" s="474"/>
      <c r="O1606" s="473"/>
      <c r="P1606" s="474"/>
      <c r="Q1606" s="217"/>
      <c r="R1606" s="217"/>
      <c r="S1606" s="218"/>
      <c r="T1606" s="219"/>
      <c r="U1606" s="218"/>
      <c r="V1606" s="124"/>
      <c r="W1606" s="126"/>
      <c r="X1606" s="204"/>
      <c r="Y1606" s="105"/>
      <c r="Z1606" s="105"/>
    </row>
    <row r="1607" spans="2:26" x14ac:dyDescent="0.25">
      <c r="B1607" s="127"/>
      <c r="C1607" s="128"/>
      <c r="D1607" s="465"/>
      <c r="E1607" s="466"/>
      <c r="F1607" s="466"/>
      <c r="G1607" s="466"/>
      <c r="H1607" s="466"/>
      <c r="I1607" s="466"/>
      <c r="J1607" s="466"/>
      <c r="K1607" s="211"/>
      <c r="L1607" s="212"/>
      <c r="M1607" s="373"/>
      <c r="N1607" s="374"/>
      <c r="O1607" s="373"/>
      <c r="P1607" s="374"/>
      <c r="Q1607" s="131"/>
      <c r="R1607" s="131"/>
      <c r="S1607" s="132"/>
      <c r="T1607" s="133"/>
      <c r="U1607" s="134" t="s">
        <v>902</v>
      </c>
      <c r="V1607" s="132"/>
      <c r="W1607" s="135"/>
      <c r="X1607" s="213" t="str">
        <f>D1607&amp;F1607&amp;H1607&amp;J1607&amp;K1607&amp;L1607</f>
        <v/>
      </c>
      <c r="Y1607" s="137"/>
      <c r="Z1607" s="138"/>
    </row>
    <row r="1608" spans="2:26" ht="22.5" x14ac:dyDescent="0.25">
      <c r="B1608" s="220" t="s">
        <v>912</v>
      </c>
      <c r="C1608" s="206" t="s">
        <v>913</v>
      </c>
      <c r="D1608" s="463" t="s">
        <v>44</v>
      </c>
      <c r="E1608" s="463"/>
      <c r="F1608" s="463"/>
      <c r="G1608" s="463"/>
      <c r="H1608" s="463"/>
      <c r="I1608" s="463"/>
      <c r="J1608" s="463"/>
      <c r="K1608" s="463"/>
      <c r="L1608" s="207"/>
      <c r="M1608" s="471">
        <v>0</v>
      </c>
      <c r="N1608" s="472"/>
      <c r="O1608" s="471">
        <v>0</v>
      </c>
      <c r="P1608" s="472"/>
      <c r="Q1608" s="142">
        <v>0</v>
      </c>
      <c r="R1608" s="221">
        <v>236234079.63999999</v>
      </c>
      <c r="S1608" s="114">
        <v>0</v>
      </c>
      <c r="T1608" s="222">
        <v>0</v>
      </c>
      <c r="U1608" s="118">
        <v>0</v>
      </c>
      <c r="V1608" s="61">
        <f>R1608</f>
        <v>236234079.63999999</v>
      </c>
      <c r="W1608" s="151" t="s">
        <v>44</v>
      </c>
      <c r="X1608" s="204"/>
      <c r="Y1608" s="105"/>
      <c r="Z1608" s="105"/>
    </row>
    <row r="1609" spans="2:26" x14ac:dyDescent="0.25">
      <c r="B1609" s="215" t="s">
        <v>911</v>
      </c>
      <c r="C1609" s="216"/>
      <c r="D1609" s="464"/>
      <c r="E1609" s="464"/>
      <c r="F1609" s="464"/>
      <c r="G1609" s="464"/>
      <c r="H1609" s="464"/>
      <c r="I1609" s="464"/>
      <c r="J1609" s="464"/>
      <c r="K1609" s="464"/>
      <c r="L1609" s="210"/>
      <c r="M1609" s="360"/>
      <c r="N1609" s="361"/>
      <c r="O1609" s="360"/>
      <c r="P1609" s="361"/>
      <c r="Q1609" s="123"/>
      <c r="R1609" s="123"/>
      <c r="S1609" s="124"/>
      <c r="T1609" s="125"/>
      <c r="U1609" s="124"/>
      <c r="V1609" s="124"/>
      <c r="W1609" s="126"/>
      <c r="X1609" s="204"/>
      <c r="Y1609" s="105"/>
      <c r="Z1609" s="105"/>
    </row>
    <row r="1610" spans="2:26" x14ac:dyDescent="0.25">
      <c r="B1610" s="127"/>
      <c r="C1610" s="128"/>
      <c r="D1610" s="465"/>
      <c r="E1610" s="466"/>
      <c r="F1610" s="466"/>
      <c r="G1610" s="466"/>
      <c r="H1610" s="466"/>
      <c r="I1610" s="466"/>
      <c r="J1610" s="466"/>
      <c r="K1610" s="211"/>
      <c r="L1610" s="212"/>
      <c r="M1610" s="373"/>
      <c r="N1610" s="374"/>
      <c r="O1610" s="373"/>
      <c r="P1610" s="374"/>
      <c r="Q1610" s="131"/>
      <c r="R1610" s="131"/>
      <c r="S1610" s="132"/>
      <c r="T1610" s="133"/>
      <c r="U1610" s="134" t="s">
        <v>902</v>
      </c>
      <c r="V1610" s="132"/>
      <c r="W1610" s="135"/>
      <c r="X1610" s="213" t="str">
        <f>D1610&amp;F1610&amp;H1610&amp;J1610&amp;K1610&amp;L1610</f>
        <v/>
      </c>
      <c r="Y1610" s="137"/>
      <c r="Z1610" s="138"/>
    </row>
    <row r="1611" spans="2:26" ht="33.75" x14ac:dyDescent="0.25">
      <c r="B1611" s="205" t="s">
        <v>914</v>
      </c>
      <c r="C1611" s="206" t="s">
        <v>915</v>
      </c>
      <c r="D1611" s="463" t="s">
        <v>44</v>
      </c>
      <c r="E1611" s="463"/>
      <c r="F1611" s="463"/>
      <c r="G1611" s="463"/>
      <c r="H1611" s="463"/>
      <c r="I1611" s="463"/>
      <c r="J1611" s="463"/>
      <c r="K1611" s="463"/>
      <c r="L1611" s="207"/>
      <c r="M1611" s="469"/>
      <c r="N1611" s="470"/>
      <c r="O1611" s="469"/>
      <c r="P1611" s="470"/>
      <c r="Q1611" s="117">
        <v>0</v>
      </c>
      <c r="R1611" s="221">
        <v>3925148.51</v>
      </c>
      <c r="S1611" s="117">
        <v>0</v>
      </c>
      <c r="T1611" s="223">
        <v>0</v>
      </c>
      <c r="U1611" s="117">
        <v>0</v>
      </c>
      <c r="V1611" s="61">
        <f>R1611</f>
        <v>3925148.51</v>
      </c>
      <c r="W1611" s="62">
        <f>T1611</f>
        <v>0</v>
      </c>
      <c r="X1611" s="204"/>
      <c r="Y1611" s="105"/>
      <c r="Z1611" s="105"/>
    </row>
    <row r="1612" spans="2:26" ht="15.75" thickBot="1" x14ac:dyDescent="0.3">
      <c r="B1612" s="224" t="s">
        <v>1786</v>
      </c>
      <c r="C1612" s="225" t="s">
        <v>917</v>
      </c>
      <c r="D1612" s="481" t="s">
        <v>44</v>
      </c>
      <c r="E1612" s="481"/>
      <c r="F1612" s="481"/>
      <c r="G1612" s="481"/>
      <c r="H1612" s="481"/>
      <c r="I1612" s="481"/>
      <c r="J1612" s="481"/>
      <c r="K1612" s="481"/>
      <c r="L1612" s="226"/>
      <c r="M1612" s="482">
        <v>470567621749.02002</v>
      </c>
      <c r="N1612" s="483"/>
      <c r="O1612" s="482">
        <v>470567621749.02002</v>
      </c>
      <c r="P1612" s="483"/>
      <c r="Q1612" s="158">
        <v>598482172.04999995</v>
      </c>
      <c r="R1612" s="158">
        <v>208038545566.64999</v>
      </c>
      <c r="S1612" s="158">
        <v>22992135995.630001</v>
      </c>
      <c r="T1612" s="227">
        <v>169686310062.64001</v>
      </c>
      <c r="U1612" s="158">
        <v>169380390763.59</v>
      </c>
      <c r="V1612" s="157">
        <v>38658154803.059998</v>
      </c>
      <c r="W1612" s="228">
        <v>305919299.05000001</v>
      </c>
      <c r="X1612" s="204"/>
      <c r="Y1612" s="105"/>
      <c r="Z1612" s="105"/>
    </row>
    <row r="1613" spans="2:26" x14ac:dyDescent="0.25">
      <c r="B1613" s="160"/>
      <c r="C1613" s="36"/>
      <c r="D1613" s="36"/>
      <c r="E1613" s="36"/>
      <c r="F1613" s="36"/>
      <c r="G1613" s="36"/>
      <c r="H1613" s="36"/>
      <c r="I1613" s="36"/>
      <c r="J1613" s="36"/>
      <c r="K1613" s="36"/>
      <c r="L1613" s="36"/>
      <c r="M1613" s="36"/>
      <c r="N1613" s="36"/>
      <c r="O1613" s="36"/>
      <c r="P1613" s="36"/>
      <c r="Q1613" s="36"/>
      <c r="R1613" s="36"/>
      <c r="S1613" s="161"/>
      <c r="T1613" s="161"/>
      <c r="U1613" s="161"/>
      <c r="V1613" s="161"/>
      <c r="W1613" s="161"/>
      <c r="X1613" s="204"/>
      <c r="Y1613" s="105"/>
      <c r="Z1613" s="105"/>
    </row>
    <row r="1614" spans="2:26" ht="25.5" customHeight="1" x14ac:dyDescent="0.35">
      <c r="B1614" s="162" t="s">
        <v>918</v>
      </c>
      <c r="C1614" s="384"/>
      <c r="D1614" s="385"/>
      <c r="E1614" s="385"/>
      <c r="F1614" s="163"/>
      <c r="G1614" s="386"/>
      <c r="H1614" s="387"/>
      <c r="I1614" s="387"/>
      <c r="J1614" s="387"/>
      <c r="K1614" s="387"/>
      <c r="L1614" s="387"/>
      <c r="M1614" s="387"/>
      <c r="N1614" s="388"/>
      <c r="O1614" s="164" t="s">
        <v>919</v>
      </c>
      <c r="Q1614" s="389" t="s">
        <v>1787</v>
      </c>
      <c r="R1614" s="389"/>
      <c r="S1614" s="165"/>
      <c r="T1614" s="166"/>
      <c r="U1614" s="386"/>
      <c r="V1614" s="386"/>
      <c r="W1614" s="386"/>
      <c r="X1614" s="204"/>
      <c r="Y1614" s="105"/>
      <c r="Z1614" s="4"/>
    </row>
    <row r="1615" spans="2:26" x14ac:dyDescent="0.25">
      <c r="B1615" s="162" t="s">
        <v>921</v>
      </c>
      <c r="C1615" s="318" t="s">
        <v>922</v>
      </c>
      <c r="D1615" s="318"/>
      <c r="E1615" s="318"/>
      <c r="F1615" s="36"/>
      <c r="G1615" s="480" t="s">
        <v>923</v>
      </c>
      <c r="H1615" s="480"/>
      <c r="I1615" s="480"/>
      <c r="J1615" s="480"/>
      <c r="K1615" s="480"/>
      <c r="L1615" s="480"/>
      <c r="M1615" s="480"/>
      <c r="N1615" s="36"/>
      <c r="O1615" s="36"/>
      <c r="P1615" s="36"/>
      <c r="Q1615" s="389"/>
      <c r="R1615" s="389"/>
      <c r="S1615" s="161" t="s">
        <v>924</v>
      </c>
      <c r="T1615" s="3"/>
      <c r="U1615" s="379" t="s">
        <v>923</v>
      </c>
      <c r="V1615" s="379"/>
      <c r="W1615" s="379"/>
      <c r="X1615" s="204"/>
      <c r="Y1615" s="105"/>
      <c r="Z1615" s="4"/>
    </row>
    <row r="1616" spans="2:26" x14ac:dyDescent="0.25">
      <c r="B1616" s="162"/>
      <c r="C1616" s="36"/>
      <c r="D1616" s="36"/>
      <c r="E1616" s="36"/>
      <c r="F1616" s="36"/>
      <c r="G1616" s="36"/>
      <c r="H1616" s="36"/>
      <c r="I1616" s="36"/>
      <c r="J1616" s="36"/>
      <c r="K1616" s="36"/>
      <c r="L1616" s="36"/>
      <c r="M1616" s="36"/>
      <c r="N1616" s="36"/>
      <c r="O1616" s="164"/>
      <c r="P1616" s="164"/>
      <c r="Q1616" s="376" t="s">
        <v>925</v>
      </c>
      <c r="R1616" s="376"/>
      <c r="S1616" s="165" t="s">
        <v>926</v>
      </c>
      <c r="T1616" s="166"/>
      <c r="U1616" s="377"/>
      <c r="V1616" s="377"/>
      <c r="W1616" s="377"/>
      <c r="X1616" s="204"/>
      <c r="Y1616" s="105"/>
      <c r="Z1616" s="4"/>
    </row>
    <row r="1617" spans="2:26" x14ac:dyDescent="0.25">
      <c r="B1617" s="378" t="s">
        <v>927</v>
      </c>
      <c r="C1617" s="378"/>
      <c r="D1617" s="378"/>
      <c r="E1617" s="378"/>
      <c r="F1617" s="378"/>
      <c r="G1617" s="378"/>
      <c r="H1617" s="378"/>
      <c r="I1617" s="378"/>
      <c r="K1617" s="36"/>
      <c r="L1617" s="36"/>
      <c r="M1617" s="36"/>
      <c r="N1617" s="36"/>
      <c r="O1617" s="164" t="s">
        <v>928</v>
      </c>
      <c r="P1617" s="164"/>
      <c r="Q1617" s="376" t="s">
        <v>929</v>
      </c>
      <c r="R1617" s="376"/>
      <c r="S1617" s="161" t="s">
        <v>924</v>
      </c>
      <c r="T1617" s="166"/>
      <c r="U1617" s="379" t="s">
        <v>923</v>
      </c>
      <c r="V1617" s="379"/>
      <c r="W1617" s="379"/>
      <c r="X1617" s="204"/>
      <c r="Y1617" s="105"/>
      <c r="Z1617" s="4"/>
    </row>
    <row r="1618" spans="2:26" ht="6.75" hidden="1" customHeight="1" thickBot="1" x14ac:dyDescent="0.3">
      <c r="B1618" s="229"/>
      <c r="C1618" s="229"/>
      <c r="D1618" s="229"/>
      <c r="E1618" s="229"/>
      <c r="F1618" s="229"/>
      <c r="G1618" s="229"/>
      <c r="H1618" s="229"/>
      <c r="I1618" s="229"/>
      <c r="K1618" s="36"/>
      <c r="L1618" s="36"/>
      <c r="M1618" s="36"/>
      <c r="N1618" s="36"/>
      <c r="O1618" s="164"/>
      <c r="P1618" s="164"/>
      <c r="Q1618" s="230"/>
      <c r="R1618" s="230"/>
      <c r="S1618" s="161"/>
      <c r="T1618" s="166"/>
      <c r="U1618" s="161"/>
      <c r="V1618" s="161"/>
      <c r="W1618" s="161"/>
      <c r="X1618" s="204"/>
      <c r="Y1618" s="105"/>
      <c r="Z1618" s="4"/>
    </row>
    <row r="1619" spans="2:26" ht="48" hidden="1" customHeight="1" thickTop="1" thickBot="1" x14ac:dyDescent="0.3">
      <c r="C1619" s="475"/>
      <c r="D1619" s="476"/>
      <c r="E1619" s="476"/>
      <c r="F1619" s="476"/>
      <c r="G1619" s="476"/>
      <c r="H1619" s="476"/>
      <c r="I1619" s="476"/>
      <c r="J1619" s="476"/>
      <c r="K1619" s="476"/>
      <c r="L1619" s="231"/>
      <c r="M1619" s="477" t="s">
        <v>930</v>
      </c>
      <c r="N1619" s="477"/>
      <c r="O1619" s="477"/>
      <c r="P1619" s="477"/>
      <c r="Q1619" s="478"/>
      <c r="X1619" s="188"/>
      <c r="Y1619" s="4"/>
      <c r="Z1619" s="4"/>
    </row>
    <row r="1620" spans="2:26" ht="3.75" hidden="1" customHeight="1" thickTop="1" thickBot="1" x14ac:dyDescent="0.3">
      <c r="C1620" s="479"/>
      <c r="D1620" s="479"/>
      <c r="E1620" s="479"/>
      <c r="F1620" s="479"/>
      <c r="G1620" s="479"/>
      <c r="H1620" s="479"/>
      <c r="I1620" s="479"/>
      <c r="J1620" s="479"/>
      <c r="K1620" s="479"/>
      <c r="L1620" s="232"/>
      <c r="M1620" s="479"/>
      <c r="N1620" s="479"/>
      <c r="O1620" s="479"/>
      <c r="P1620" s="479"/>
      <c r="Q1620" s="479"/>
      <c r="X1620" s="188"/>
      <c r="Y1620" s="4"/>
      <c r="Z1620" s="4"/>
    </row>
    <row r="1621" spans="2:26" ht="13.5" hidden="1" customHeight="1" thickTop="1" x14ac:dyDescent="0.25">
      <c r="C1621" s="407" t="s">
        <v>931</v>
      </c>
      <c r="D1621" s="408"/>
      <c r="E1621" s="408"/>
      <c r="F1621" s="408"/>
      <c r="G1621" s="408"/>
      <c r="H1621" s="408"/>
      <c r="I1621" s="408"/>
      <c r="J1621" s="408"/>
      <c r="K1621" s="408"/>
      <c r="L1621" s="169"/>
      <c r="M1621" s="493"/>
      <c r="N1621" s="493"/>
      <c r="O1621" s="493"/>
      <c r="P1621" s="493"/>
      <c r="Q1621" s="494"/>
      <c r="X1621" s="188"/>
      <c r="Y1621" s="4"/>
      <c r="Z1621" s="4"/>
    </row>
    <row r="1622" spans="2:26" ht="13.5" hidden="1" customHeight="1" x14ac:dyDescent="0.25">
      <c r="C1622" s="399" t="s">
        <v>932</v>
      </c>
      <c r="D1622" s="400"/>
      <c r="E1622" s="400"/>
      <c r="F1622" s="400"/>
      <c r="G1622" s="400"/>
      <c r="H1622" s="400"/>
      <c r="I1622" s="400"/>
      <c r="J1622" s="400"/>
      <c r="K1622" s="400"/>
      <c r="L1622" s="170"/>
      <c r="M1622" s="485"/>
      <c r="N1622" s="485"/>
      <c r="O1622" s="485"/>
      <c r="P1622" s="485"/>
      <c r="Q1622" s="486"/>
      <c r="X1622" s="188"/>
      <c r="Y1622" s="4"/>
      <c r="Z1622" s="4"/>
    </row>
    <row r="1623" spans="2:26" ht="13.5" hidden="1" customHeight="1" x14ac:dyDescent="0.25">
      <c r="C1623" s="399" t="s">
        <v>933</v>
      </c>
      <c r="D1623" s="400"/>
      <c r="E1623" s="400"/>
      <c r="F1623" s="400"/>
      <c r="G1623" s="400"/>
      <c r="H1623" s="400"/>
      <c r="I1623" s="400"/>
      <c r="J1623" s="400"/>
      <c r="K1623" s="400"/>
      <c r="L1623" s="170"/>
      <c r="M1623" s="487"/>
      <c r="N1623" s="487"/>
      <c r="O1623" s="487"/>
      <c r="P1623" s="487"/>
      <c r="Q1623" s="488"/>
      <c r="X1623" s="188"/>
      <c r="Y1623" s="4"/>
      <c r="Z1623" s="4"/>
    </row>
    <row r="1624" spans="2:26" ht="13.5" hidden="1" customHeight="1" x14ac:dyDescent="0.25">
      <c r="C1624" s="399" t="s">
        <v>934</v>
      </c>
      <c r="D1624" s="400"/>
      <c r="E1624" s="400"/>
      <c r="F1624" s="400"/>
      <c r="G1624" s="400"/>
      <c r="H1624" s="400"/>
      <c r="I1624" s="400"/>
      <c r="J1624" s="400"/>
      <c r="K1624" s="400"/>
      <c r="L1624" s="170"/>
      <c r="M1624" s="487"/>
      <c r="N1624" s="487"/>
      <c r="O1624" s="487"/>
      <c r="P1624" s="487"/>
      <c r="Q1624" s="488"/>
      <c r="X1624" s="188"/>
      <c r="Y1624" s="4"/>
      <c r="Z1624" s="4"/>
    </row>
    <row r="1625" spans="2:26" ht="13.5" hidden="1" customHeight="1" x14ac:dyDescent="0.25">
      <c r="C1625" s="399" t="s">
        <v>935</v>
      </c>
      <c r="D1625" s="400"/>
      <c r="E1625" s="400"/>
      <c r="F1625" s="400"/>
      <c r="G1625" s="400"/>
      <c r="H1625" s="400"/>
      <c r="I1625" s="400"/>
      <c r="J1625" s="400"/>
      <c r="K1625" s="400"/>
      <c r="L1625" s="170"/>
      <c r="M1625" s="487"/>
      <c r="N1625" s="487"/>
      <c r="O1625" s="487"/>
      <c r="P1625" s="487"/>
      <c r="Q1625" s="488"/>
      <c r="X1625" s="188"/>
      <c r="Y1625" s="4"/>
      <c r="Z1625" s="4"/>
    </row>
    <row r="1626" spans="2:26" ht="13.5" hidden="1" customHeight="1" x14ac:dyDescent="0.25">
      <c r="C1626" s="399" t="s">
        <v>936</v>
      </c>
      <c r="D1626" s="400"/>
      <c r="E1626" s="400"/>
      <c r="F1626" s="400"/>
      <c r="G1626" s="400"/>
      <c r="H1626" s="400"/>
      <c r="I1626" s="400"/>
      <c r="J1626" s="400"/>
      <c r="K1626" s="400"/>
      <c r="L1626" s="170"/>
      <c r="M1626" s="485"/>
      <c r="N1626" s="485"/>
      <c r="O1626" s="485"/>
      <c r="P1626" s="485"/>
      <c r="Q1626" s="486"/>
      <c r="X1626" s="188"/>
      <c r="Y1626" s="4"/>
      <c r="Z1626" s="4"/>
    </row>
    <row r="1627" spans="2:26" ht="13.5" hidden="1" customHeight="1" x14ac:dyDescent="0.25">
      <c r="C1627" s="399" t="s">
        <v>937</v>
      </c>
      <c r="D1627" s="400"/>
      <c r="E1627" s="400"/>
      <c r="F1627" s="400"/>
      <c r="G1627" s="400"/>
      <c r="H1627" s="400"/>
      <c r="I1627" s="400"/>
      <c r="J1627" s="400"/>
      <c r="K1627" s="400"/>
      <c r="L1627" s="170"/>
      <c r="M1627" s="485"/>
      <c r="N1627" s="485"/>
      <c r="O1627" s="485"/>
      <c r="P1627" s="485"/>
      <c r="Q1627" s="486"/>
      <c r="X1627" s="188"/>
      <c r="Y1627" s="4"/>
      <c r="Z1627" s="4"/>
    </row>
    <row r="1628" spans="2:26" ht="13.5" hidden="1" customHeight="1" x14ac:dyDescent="0.25">
      <c r="C1628" s="399" t="s">
        <v>938</v>
      </c>
      <c r="D1628" s="400"/>
      <c r="E1628" s="400"/>
      <c r="F1628" s="400"/>
      <c r="G1628" s="400"/>
      <c r="H1628" s="400"/>
      <c r="I1628" s="400"/>
      <c r="J1628" s="400"/>
      <c r="K1628" s="400"/>
      <c r="L1628" s="170"/>
      <c r="M1628" s="487"/>
      <c r="N1628" s="487"/>
      <c r="O1628" s="487"/>
      <c r="P1628" s="487"/>
      <c r="Q1628" s="488"/>
      <c r="X1628" s="188"/>
      <c r="Y1628" s="4"/>
      <c r="Z1628" s="4"/>
    </row>
    <row r="1629" spans="2:26" ht="15.75" hidden="1" thickBot="1" x14ac:dyDescent="0.3">
      <c r="C1629" s="489" t="s">
        <v>939</v>
      </c>
      <c r="D1629" s="490"/>
      <c r="E1629" s="490"/>
      <c r="F1629" s="490"/>
      <c r="G1629" s="490"/>
      <c r="H1629" s="490"/>
      <c r="I1629" s="490"/>
      <c r="J1629" s="490"/>
      <c r="K1629" s="490"/>
      <c r="L1629" s="233"/>
      <c r="M1629" s="491"/>
      <c r="N1629" s="491"/>
      <c r="O1629" s="491"/>
      <c r="P1629" s="491"/>
      <c r="Q1629" s="492"/>
      <c r="X1629" s="188"/>
      <c r="Y1629" s="4"/>
      <c r="Z1629" s="4"/>
    </row>
    <row r="1630" spans="2:26" ht="3.75" hidden="1" customHeight="1" thickTop="1" x14ac:dyDescent="0.25">
      <c r="C1630" s="484"/>
      <c r="D1630" s="484"/>
      <c r="E1630" s="484"/>
      <c r="F1630" s="484"/>
      <c r="G1630" s="484"/>
      <c r="H1630" s="484"/>
      <c r="I1630" s="484"/>
      <c r="J1630" s="484"/>
      <c r="K1630" s="484"/>
      <c r="L1630" s="234"/>
      <c r="M1630" s="484"/>
      <c r="N1630" s="484"/>
      <c r="O1630" s="484"/>
      <c r="P1630" s="484"/>
      <c r="Q1630" s="484"/>
      <c r="X1630" s="188"/>
      <c r="Y1630" s="4"/>
      <c r="Z1630" s="4"/>
    </row>
    <row r="1631" spans="2:26" hidden="1" x14ac:dyDescent="0.25">
      <c r="X1631" s="188"/>
      <c r="Y1631" s="4"/>
      <c r="Z1631" s="4"/>
    </row>
    <row r="1632" spans="2:26" x14ac:dyDescent="0.25">
      <c r="X1632" s="188"/>
      <c r="Y1632" s="4"/>
      <c r="Z1632" s="4"/>
    </row>
    <row r="1633" spans="24:26" x14ac:dyDescent="0.25">
      <c r="X1633" s="188"/>
      <c r="Y1633" s="4"/>
      <c r="Z1633" s="4"/>
    </row>
    <row r="1634" spans="24:26" x14ac:dyDescent="0.25">
      <c r="X1634" s="188"/>
      <c r="Y1634" s="4"/>
      <c r="Z1634" s="4"/>
    </row>
  </sheetData>
  <mergeCells count="4859">
    <mergeCell ref="C1630:K1630"/>
    <mergeCell ref="M1630:Q1630"/>
    <mergeCell ref="C1627:K1627"/>
    <mergeCell ref="M1627:Q1627"/>
    <mergeCell ref="C1628:K1628"/>
    <mergeCell ref="M1628:Q1628"/>
    <mergeCell ref="C1629:K1629"/>
    <mergeCell ref="M1629:Q1629"/>
    <mergeCell ref="C1624:K1624"/>
    <mergeCell ref="M1624:Q1624"/>
    <mergeCell ref="C1625:K1625"/>
    <mergeCell ref="M1625:Q1625"/>
    <mergeCell ref="C1626:K1626"/>
    <mergeCell ref="M1626:Q1626"/>
    <mergeCell ref="C1621:K1621"/>
    <mergeCell ref="M1621:Q1621"/>
    <mergeCell ref="C1622:K1622"/>
    <mergeCell ref="M1622:Q1622"/>
    <mergeCell ref="C1623:K1623"/>
    <mergeCell ref="M1623:Q1623"/>
    <mergeCell ref="B1617:I1617"/>
    <mergeCell ref="Q1617:R1617"/>
    <mergeCell ref="U1617:W1617"/>
    <mergeCell ref="C1619:K1619"/>
    <mergeCell ref="M1619:Q1619"/>
    <mergeCell ref="C1620:K1620"/>
    <mergeCell ref="M1620:Q1620"/>
    <mergeCell ref="U1614:W1614"/>
    <mergeCell ref="C1615:E1615"/>
    <mergeCell ref="G1615:M1615"/>
    <mergeCell ref="U1615:W1615"/>
    <mergeCell ref="Q1616:R1616"/>
    <mergeCell ref="U1616:W1616"/>
    <mergeCell ref="D1612:K1612"/>
    <mergeCell ref="M1612:N1612"/>
    <mergeCell ref="O1612:P1612"/>
    <mergeCell ref="C1614:E1614"/>
    <mergeCell ref="G1614:N1614"/>
    <mergeCell ref="Q1614:R1615"/>
    <mergeCell ref="D1610:E1610"/>
    <mergeCell ref="F1610:G1610"/>
    <mergeCell ref="H1610:J1610"/>
    <mergeCell ref="M1610:N1610"/>
    <mergeCell ref="O1610:P1610"/>
    <mergeCell ref="D1611:K1611"/>
    <mergeCell ref="M1611:N1611"/>
    <mergeCell ref="O1611:P1611"/>
    <mergeCell ref="D1608:K1608"/>
    <mergeCell ref="M1608:N1608"/>
    <mergeCell ref="O1608:P1608"/>
    <mergeCell ref="D1609:K1609"/>
    <mergeCell ref="M1609:N1609"/>
    <mergeCell ref="O1609:P1609"/>
    <mergeCell ref="D1606:K1606"/>
    <mergeCell ref="M1606:N1606"/>
    <mergeCell ref="O1606:P1606"/>
    <mergeCell ref="D1607:E1607"/>
    <mergeCell ref="F1607:G1607"/>
    <mergeCell ref="H1607:J1607"/>
    <mergeCell ref="M1607:N1607"/>
    <mergeCell ref="O1607:P1607"/>
    <mergeCell ref="D1604:K1604"/>
    <mergeCell ref="M1604:N1604"/>
    <mergeCell ref="O1604:P1604"/>
    <mergeCell ref="D1605:K1605"/>
    <mergeCell ref="M1605:N1605"/>
    <mergeCell ref="O1605:P1605"/>
    <mergeCell ref="D1602:K1602"/>
    <mergeCell ref="M1602:N1602"/>
    <mergeCell ref="O1602:P1602"/>
    <mergeCell ref="D1603:E1603"/>
    <mergeCell ref="F1603:G1603"/>
    <mergeCell ref="H1603:J1603"/>
    <mergeCell ref="M1603:N1603"/>
    <mergeCell ref="O1603:P1603"/>
    <mergeCell ref="D1600:E1600"/>
    <mergeCell ref="F1600:G1600"/>
    <mergeCell ref="H1600:J1600"/>
    <mergeCell ref="M1600:N1600"/>
    <mergeCell ref="O1600:P1600"/>
    <mergeCell ref="D1601:K1601"/>
    <mergeCell ref="M1601:N1601"/>
    <mergeCell ref="O1601:P1601"/>
    <mergeCell ref="D1598:K1598"/>
    <mergeCell ref="M1598:N1598"/>
    <mergeCell ref="O1598:P1598"/>
    <mergeCell ref="D1599:K1599"/>
    <mergeCell ref="M1599:N1599"/>
    <mergeCell ref="O1599:P1599"/>
    <mergeCell ref="D1596:K1596"/>
    <mergeCell ref="M1596:N1596"/>
    <mergeCell ref="O1596:P1596"/>
    <mergeCell ref="D1597:E1597"/>
    <mergeCell ref="F1597:G1597"/>
    <mergeCell ref="H1597:J1597"/>
    <mergeCell ref="M1597:N1597"/>
    <mergeCell ref="O1597:P1597"/>
    <mergeCell ref="D1594:K1594"/>
    <mergeCell ref="M1594:N1594"/>
    <mergeCell ref="O1594:P1594"/>
    <mergeCell ref="D1595:K1595"/>
    <mergeCell ref="M1595:N1595"/>
    <mergeCell ref="O1595:P1595"/>
    <mergeCell ref="D1592:K1592"/>
    <mergeCell ref="M1592:N1592"/>
    <mergeCell ref="O1592:P1592"/>
    <mergeCell ref="D1593:K1593"/>
    <mergeCell ref="M1593:N1593"/>
    <mergeCell ref="O1593:P1593"/>
    <mergeCell ref="D1590:K1590"/>
    <mergeCell ref="M1590:N1590"/>
    <mergeCell ref="O1590:P1590"/>
    <mergeCell ref="D1591:K1591"/>
    <mergeCell ref="M1591:N1591"/>
    <mergeCell ref="O1591:P1591"/>
    <mergeCell ref="E1587:F1587"/>
    <mergeCell ref="G1587:I1587"/>
    <mergeCell ref="D1588:K1588"/>
    <mergeCell ref="M1588:N1588"/>
    <mergeCell ref="O1588:P1588"/>
    <mergeCell ref="D1589:K1589"/>
    <mergeCell ref="M1589:N1589"/>
    <mergeCell ref="O1589:P1589"/>
    <mergeCell ref="D1585:J1585"/>
    <mergeCell ref="M1585:N1585"/>
    <mergeCell ref="O1585:P1585"/>
    <mergeCell ref="D1586:J1586"/>
    <mergeCell ref="M1586:N1586"/>
    <mergeCell ref="O1586:P1586"/>
    <mergeCell ref="D1583:J1583"/>
    <mergeCell ref="M1583:N1583"/>
    <mergeCell ref="O1583:P1583"/>
    <mergeCell ref="D1584:J1584"/>
    <mergeCell ref="M1584:N1584"/>
    <mergeCell ref="O1584:P1584"/>
    <mergeCell ref="D1581:J1581"/>
    <mergeCell ref="M1581:N1581"/>
    <mergeCell ref="O1581:P1581"/>
    <mergeCell ref="D1582:J1582"/>
    <mergeCell ref="M1582:N1582"/>
    <mergeCell ref="O1582:P1582"/>
    <mergeCell ref="D1579:J1579"/>
    <mergeCell ref="M1579:N1579"/>
    <mergeCell ref="O1579:P1579"/>
    <mergeCell ref="D1580:J1580"/>
    <mergeCell ref="M1580:N1580"/>
    <mergeCell ref="O1580:P1580"/>
    <mergeCell ref="D1577:J1577"/>
    <mergeCell ref="M1577:N1577"/>
    <mergeCell ref="O1577:P1577"/>
    <mergeCell ref="D1578:J1578"/>
    <mergeCell ref="M1578:N1578"/>
    <mergeCell ref="O1578:P1578"/>
    <mergeCell ref="D1575:J1575"/>
    <mergeCell ref="M1575:N1575"/>
    <mergeCell ref="O1575:P1575"/>
    <mergeCell ref="D1576:J1576"/>
    <mergeCell ref="M1576:N1576"/>
    <mergeCell ref="O1576:P1576"/>
    <mergeCell ref="D1573:J1573"/>
    <mergeCell ref="M1573:N1573"/>
    <mergeCell ref="O1573:P1573"/>
    <mergeCell ref="D1574:J1574"/>
    <mergeCell ref="M1574:N1574"/>
    <mergeCell ref="O1574:P1574"/>
    <mergeCell ref="D1571:J1571"/>
    <mergeCell ref="M1571:N1571"/>
    <mergeCell ref="O1571:P1571"/>
    <mergeCell ref="D1572:J1572"/>
    <mergeCell ref="M1572:N1572"/>
    <mergeCell ref="O1572:P1572"/>
    <mergeCell ref="D1569:J1569"/>
    <mergeCell ref="M1569:N1569"/>
    <mergeCell ref="O1569:P1569"/>
    <mergeCell ref="D1570:J1570"/>
    <mergeCell ref="M1570:N1570"/>
    <mergeCell ref="O1570:P1570"/>
    <mergeCell ref="D1567:J1567"/>
    <mergeCell ref="M1567:N1567"/>
    <mergeCell ref="O1567:P1567"/>
    <mergeCell ref="D1568:J1568"/>
    <mergeCell ref="M1568:N1568"/>
    <mergeCell ref="O1568:P1568"/>
    <mergeCell ref="D1565:J1565"/>
    <mergeCell ref="M1565:N1565"/>
    <mergeCell ref="O1565:P1565"/>
    <mergeCell ref="D1566:J1566"/>
    <mergeCell ref="M1566:N1566"/>
    <mergeCell ref="O1566:P1566"/>
    <mergeCell ref="D1563:J1563"/>
    <mergeCell ref="M1563:N1563"/>
    <mergeCell ref="O1563:P1563"/>
    <mergeCell ref="D1564:J1564"/>
    <mergeCell ref="M1564:N1564"/>
    <mergeCell ref="O1564:P1564"/>
    <mergeCell ref="D1561:J1561"/>
    <mergeCell ref="M1561:N1561"/>
    <mergeCell ref="O1561:P1561"/>
    <mergeCell ref="D1562:J1562"/>
    <mergeCell ref="M1562:N1562"/>
    <mergeCell ref="O1562:P1562"/>
    <mergeCell ref="D1559:J1559"/>
    <mergeCell ref="M1559:N1559"/>
    <mergeCell ref="O1559:P1559"/>
    <mergeCell ref="D1560:J1560"/>
    <mergeCell ref="M1560:N1560"/>
    <mergeCell ref="O1560:P1560"/>
    <mergeCell ref="D1557:J1557"/>
    <mergeCell ref="M1557:N1557"/>
    <mergeCell ref="O1557:P1557"/>
    <mergeCell ref="D1558:J1558"/>
    <mergeCell ref="M1558:N1558"/>
    <mergeCell ref="O1558:P1558"/>
    <mergeCell ref="D1555:J1555"/>
    <mergeCell ref="M1555:N1555"/>
    <mergeCell ref="O1555:P1555"/>
    <mergeCell ref="D1556:J1556"/>
    <mergeCell ref="M1556:N1556"/>
    <mergeCell ref="O1556:P1556"/>
    <mergeCell ref="D1553:J1553"/>
    <mergeCell ref="M1553:N1553"/>
    <mergeCell ref="O1553:P1553"/>
    <mergeCell ref="D1554:J1554"/>
    <mergeCell ref="M1554:N1554"/>
    <mergeCell ref="O1554:P1554"/>
    <mergeCell ref="D1551:J1551"/>
    <mergeCell ref="M1551:N1551"/>
    <mergeCell ref="O1551:P1551"/>
    <mergeCell ref="D1552:J1552"/>
    <mergeCell ref="M1552:N1552"/>
    <mergeCell ref="O1552:P1552"/>
    <mergeCell ref="D1549:J1549"/>
    <mergeCell ref="M1549:N1549"/>
    <mergeCell ref="O1549:P1549"/>
    <mergeCell ref="D1550:J1550"/>
    <mergeCell ref="M1550:N1550"/>
    <mergeCell ref="O1550:P1550"/>
    <mergeCell ref="D1547:J1547"/>
    <mergeCell ref="M1547:N1547"/>
    <mergeCell ref="O1547:P1547"/>
    <mergeCell ref="D1548:J1548"/>
    <mergeCell ref="M1548:N1548"/>
    <mergeCell ref="O1548:P1548"/>
    <mergeCell ref="D1545:J1545"/>
    <mergeCell ref="M1545:N1545"/>
    <mergeCell ref="O1545:P1545"/>
    <mergeCell ref="D1546:J1546"/>
    <mergeCell ref="M1546:N1546"/>
    <mergeCell ref="O1546:P1546"/>
    <mergeCell ref="D1543:J1543"/>
    <mergeCell ref="M1543:N1543"/>
    <mergeCell ref="O1543:P1543"/>
    <mergeCell ref="D1544:J1544"/>
    <mergeCell ref="M1544:N1544"/>
    <mergeCell ref="O1544:P1544"/>
    <mergeCell ref="D1541:J1541"/>
    <mergeCell ref="M1541:N1541"/>
    <mergeCell ref="O1541:P1541"/>
    <mergeCell ref="D1542:J1542"/>
    <mergeCell ref="M1542:N1542"/>
    <mergeCell ref="O1542:P1542"/>
    <mergeCell ref="D1539:J1539"/>
    <mergeCell ref="M1539:N1539"/>
    <mergeCell ref="O1539:P1539"/>
    <mergeCell ref="D1540:J1540"/>
    <mergeCell ref="M1540:N1540"/>
    <mergeCell ref="O1540:P1540"/>
    <mergeCell ref="D1537:J1537"/>
    <mergeCell ref="M1537:N1537"/>
    <mergeCell ref="O1537:P1537"/>
    <mergeCell ref="D1538:J1538"/>
    <mergeCell ref="M1538:N1538"/>
    <mergeCell ref="O1538:P1538"/>
    <mergeCell ref="D1535:J1535"/>
    <mergeCell ref="M1535:N1535"/>
    <mergeCell ref="O1535:P1535"/>
    <mergeCell ref="D1536:J1536"/>
    <mergeCell ref="M1536:N1536"/>
    <mergeCell ref="O1536:P1536"/>
    <mergeCell ref="D1533:J1533"/>
    <mergeCell ref="M1533:N1533"/>
    <mergeCell ref="O1533:P1533"/>
    <mergeCell ref="D1534:J1534"/>
    <mergeCell ref="M1534:N1534"/>
    <mergeCell ref="O1534:P1534"/>
    <mergeCell ref="D1531:J1531"/>
    <mergeCell ref="M1531:N1531"/>
    <mergeCell ref="O1531:P1531"/>
    <mergeCell ref="D1532:J1532"/>
    <mergeCell ref="M1532:N1532"/>
    <mergeCell ref="O1532:P1532"/>
    <mergeCell ref="D1529:J1529"/>
    <mergeCell ref="M1529:N1529"/>
    <mergeCell ref="O1529:P1529"/>
    <mergeCell ref="D1530:J1530"/>
    <mergeCell ref="M1530:N1530"/>
    <mergeCell ref="O1530:P1530"/>
    <mergeCell ref="D1527:J1527"/>
    <mergeCell ref="M1527:N1527"/>
    <mergeCell ref="O1527:P1527"/>
    <mergeCell ref="D1528:J1528"/>
    <mergeCell ref="M1528:N1528"/>
    <mergeCell ref="O1528:P1528"/>
    <mergeCell ref="D1525:J1525"/>
    <mergeCell ref="M1525:N1525"/>
    <mergeCell ref="O1525:P1525"/>
    <mergeCell ref="D1526:J1526"/>
    <mergeCell ref="M1526:N1526"/>
    <mergeCell ref="O1526:P1526"/>
    <mergeCell ref="D1523:J1523"/>
    <mergeCell ref="M1523:N1523"/>
    <mergeCell ref="O1523:P1523"/>
    <mergeCell ref="D1524:J1524"/>
    <mergeCell ref="M1524:N1524"/>
    <mergeCell ref="O1524:P1524"/>
    <mergeCell ref="D1521:J1521"/>
    <mergeCell ref="M1521:N1521"/>
    <mergeCell ref="O1521:P1521"/>
    <mergeCell ref="D1522:J1522"/>
    <mergeCell ref="M1522:N1522"/>
    <mergeCell ref="O1522:P1522"/>
    <mergeCell ref="D1519:J1519"/>
    <mergeCell ref="M1519:N1519"/>
    <mergeCell ref="O1519:P1519"/>
    <mergeCell ref="D1520:J1520"/>
    <mergeCell ref="M1520:N1520"/>
    <mergeCell ref="O1520:P1520"/>
    <mergeCell ref="D1517:J1517"/>
    <mergeCell ref="M1517:N1517"/>
    <mergeCell ref="O1517:P1517"/>
    <mergeCell ref="D1518:J1518"/>
    <mergeCell ref="M1518:N1518"/>
    <mergeCell ref="O1518:P1518"/>
    <mergeCell ref="D1515:J1515"/>
    <mergeCell ref="M1515:N1515"/>
    <mergeCell ref="O1515:P1515"/>
    <mergeCell ref="D1516:J1516"/>
    <mergeCell ref="M1516:N1516"/>
    <mergeCell ref="O1516:P1516"/>
    <mergeCell ref="D1513:J1513"/>
    <mergeCell ref="M1513:N1513"/>
    <mergeCell ref="O1513:P1513"/>
    <mergeCell ref="D1514:J1514"/>
    <mergeCell ref="M1514:N1514"/>
    <mergeCell ref="O1514:P1514"/>
    <mergeCell ref="D1511:J1511"/>
    <mergeCell ref="M1511:N1511"/>
    <mergeCell ref="O1511:P1511"/>
    <mergeCell ref="D1512:J1512"/>
    <mergeCell ref="M1512:N1512"/>
    <mergeCell ref="O1512:P1512"/>
    <mergeCell ref="D1509:J1509"/>
    <mergeCell ref="M1509:N1509"/>
    <mergeCell ref="O1509:P1509"/>
    <mergeCell ref="D1510:J1510"/>
    <mergeCell ref="M1510:N1510"/>
    <mergeCell ref="O1510:P1510"/>
    <mergeCell ref="D1507:J1507"/>
    <mergeCell ref="M1507:N1507"/>
    <mergeCell ref="O1507:P1507"/>
    <mergeCell ref="D1508:J1508"/>
    <mergeCell ref="M1508:N1508"/>
    <mergeCell ref="O1508:P1508"/>
    <mergeCell ref="D1505:J1505"/>
    <mergeCell ref="M1505:N1505"/>
    <mergeCell ref="O1505:P1505"/>
    <mergeCell ref="D1506:J1506"/>
    <mergeCell ref="M1506:N1506"/>
    <mergeCell ref="O1506:P1506"/>
    <mergeCell ref="D1503:J1503"/>
    <mergeCell ref="M1503:N1503"/>
    <mergeCell ref="O1503:P1503"/>
    <mergeCell ref="D1504:J1504"/>
    <mergeCell ref="M1504:N1504"/>
    <mergeCell ref="O1504:P1504"/>
    <mergeCell ref="D1501:J1501"/>
    <mergeCell ref="M1501:N1501"/>
    <mergeCell ref="O1501:P1501"/>
    <mergeCell ref="D1502:J1502"/>
    <mergeCell ref="M1502:N1502"/>
    <mergeCell ref="O1502:P1502"/>
    <mergeCell ref="D1499:J1499"/>
    <mergeCell ref="M1499:N1499"/>
    <mergeCell ref="O1499:P1499"/>
    <mergeCell ref="D1500:J1500"/>
    <mergeCell ref="M1500:N1500"/>
    <mergeCell ref="O1500:P1500"/>
    <mergeCell ref="D1497:J1497"/>
    <mergeCell ref="M1497:N1497"/>
    <mergeCell ref="O1497:P1497"/>
    <mergeCell ref="D1498:J1498"/>
    <mergeCell ref="M1498:N1498"/>
    <mergeCell ref="O1498:P1498"/>
    <mergeCell ref="D1495:J1495"/>
    <mergeCell ref="M1495:N1495"/>
    <mergeCell ref="O1495:P1495"/>
    <mergeCell ref="D1496:J1496"/>
    <mergeCell ref="M1496:N1496"/>
    <mergeCell ref="O1496:P1496"/>
    <mergeCell ref="D1493:J1493"/>
    <mergeCell ref="M1493:N1493"/>
    <mergeCell ref="O1493:P1493"/>
    <mergeCell ref="D1494:J1494"/>
    <mergeCell ref="M1494:N1494"/>
    <mergeCell ref="O1494:P1494"/>
    <mergeCell ref="D1491:J1491"/>
    <mergeCell ref="M1491:N1491"/>
    <mergeCell ref="O1491:P1491"/>
    <mergeCell ref="D1492:J1492"/>
    <mergeCell ref="M1492:N1492"/>
    <mergeCell ref="O1492:P1492"/>
    <mergeCell ref="D1489:J1489"/>
    <mergeCell ref="M1489:N1489"/>
    <mergeCell ref="O1489:P1489"/>
    <mergeCell ref="D1490:J1490"/>
    <mergeCell ref="M1490:N1490"/>
    <mergeCell ref="O1490:P1490"/>
    <mergeCell ref="D1487:J1487"/>
    <mergeCell ref="M1487:N1487"/>
    <mergeCell ref="O1487:P1487"/>
    <mergeCell ref="D1488:J1488"/>
    <mergeCell ref="M1488:N1488"/>
    <mergeCell ref="O1488:P1488"/>
    <mergeCell ref="D1485:J1485"/>
    <mergeCell ref="M1485:N1485"/>
    <mergeCell ref="O1485:P1485"/>
    <mergeCell ref="D1486:J1486"/>
    <mergeCell ref="M1486:N1486"/>
    <mergeCell ref="O1486:P1486"/>
    <mergeCell ref="D1483:J1483"/>
    <mergeCell ref="M1483:N1483"/>
    <mergeCell ref="O1483:P1483"/>
    <mergeCell ref="D1484:J1484"/>
    <mergeCell ref="M1484:N1484"/>
    <mergeCell ref="O1484:P1484"/>
    <mergeCell ref="D1481:J1481"/>
    <mergeCell ref="M1481:N1481"/>
    <mergeCell ref="O1481:P1481"/>
    <mergeCell ref="D1482:J1482"/>
    <mergeCell ref="M1482:N1482"/>
    <mergeCell ref="O1482:P1482"/>
    <mergeCell ref="D1479:J1479"/>
    <mergeCell ref="M1479:N1479"/>
    <mergeCell ref="O1479:P1479"/>
    <mergeCell ref="D1480:J1480"/>
    <mergeCell ref="M1480:N1480"/>
    <mergeCell ref="O1480:P1480"/>
    <mergeCell ref="D1477:J1477"/>
    <mergeCell ref="M1477:N1477"/>
    <mergeCell ref="O1477:P1477"/>
    <mergeCell ref="D1478:J1478"/>
    <mergeCell ref="M1478:N1478"/>
    <mergeCell ref="O1478:P1478"/>
    <mergeCell ref="D1475:J1475"/>
    <mergeCell ref="M1475:N1475"/>
    <mergeCell ref="O1475:P1475"/>
    <mergeCell ref="D1476:J1476"/>
    <mergeCell ref="M1476:N1476"/>
    <mergeCell ref="O1476:P1476"/>
    <mergeCell ref="D1473:J1473"/>
    <mergeCell ref="M1473:N1473"/>
    <mergeCell ref="O1473:P1473"/>
    <mergeCell ref="D1474:J1474"/>
    <mergeCell ref="M1474:N1474"/>
    <mergeCell ref="O1474:P1474"/>
    <mergeCell ref="D1471:J1471"/>
    <mergeCell ref="M1471:N1471"/>
    <mergeCell ref="O1471:P1471"/>
    <mergeCell ref="D1472:J1472"/>
    <mergeCell ref="M1472:N1472"/>
    <mergeCell ref="O1472:P1472"/>
    <mergeCell ref="D1469:J1469"/>
    <mergeCell ref="M1469:N1469"/>
    <mergeCell ref="O1469:P1469"/>
    <mergeCell ref="D1470:J1470"/>
    <mergeCell ref="M1470:N1470"/>
    <mergeCell ref="O1470:P1470"/>
    <mergeCell ref="D1467:J1467"/>
    <mergeCell ref="M1467:N1467"/>
    <mergeCell ref="O1467:P1467"/>
    <mergeCell ref="D1468:J1468"/>
    <mergeCell ref="M1468:N1468"/>
    <mergeCell ref="O1468:P1468"/>
    <mergeCell ref="D1465:J1465"/>
    <mergeCell ref="M1465:N1465"/>
    <mergeCell ref="O1465:P1465"/>
    <mergeCell ref="D1466:J1466"/>
    <mergeCell ref="M1466:N1466"/>
    <mergeCell ref="O1466:P1466"/>
    <mergeCell ref="D1463:J1463"/>
    <mergeCell ref="M1463:N1463"/>
    <mergeCell ref="O1463:P1463"/>
    <mergeCell ref="D1464:J1464"/>
    <mergeCell ref="M1464:N1464"/>
    <mergeCell ref="O1464:P1464"/>
    <mergeCell ref="D1461:J1461"/>
    <mergeCell ref="M1461:N1461"/>
    <mergeCell ref="O1461:P1461"/>
    <mergeCell ref="D1462:J1462"/>
    <mergeCell ref="M1462:N1462"/>
    <mergeCell ref="O1462:P1462"/>
    <mergeCell ref="D1459:J1459"/>
    <mergeCell ref="M1459:N1459"/>
    <mergeCell ref="O1459:P1459"/>
    <mergeCell ref="D1460:J1460"/>
    <mergeCell ref="M1460:N1460"/>
    <mergeCell ref="O1460:P1460"/>
    <mergeCell ref="D1457:J1457"/>
    <mergeCell ref="M1457:N1457"/>
    <mergeCell ref="O1457:P1457"/>
    <mergeCell ref="D1458:J1458"/>
    <mergeCell ref="M1458:N1458"/>
    <mergeCell ref="O1458:P1458"/>
    <mergeCell ref="D1455:J1455"/>
    <mergeCell ref="M1455:N1455"/>
    <mergeCell ref="O1455:P1455"/>
    <mergeCell ref="D1456:J1456"/>
    <mergeCell ref="M1456:N1456"/>
    <mergeCell ref="O1456:P1456"/>
    <mergeCell ref="D1453:J1453"/>
    <mergeCell ref="M1453:N1453"/>
    <mergeCell ref="O1453:P1453"/>
    <mergeCell ref="D1454:J1454"/>
    <mergeCell ref="M1454:N1454"/>
    <mergeCell ref="O1454:P1454"/>
    <mergeCell ref="D1451:J1451"/>
    <mergeCell ref="M1451:N1451"/>
    <mergeCell ref="O1451:P1451"/>
    <mergeCell ref="D1452:J1452"/>
    <mergeCell ref="M1452:N1452"/>
    <mergeCell ref="O1452:P1452"/>
    <mergeCell ref="D1449:J1449"/>
    <mergeCell ref="M1449:N1449"/>
    <mergeCell ref="O1449:P1449"/>
    <mergeCell ref="D1450:J1450"/>
    <mergeCell ref="M1450:N1450"/>
    <mergeCell ref="O1450:P1450"/>
    <mergeCell ref="D1447:J1447"/>
    <mergeCell ref="M1447:N1447"/>
    <mergeCell ref="O1447:P1447"/>
    <mergeCell ref="D1448:J1448"/>
    <mergeCell ref="M1448:N1448"/>
    <mergeCell ref="O1448:P1448"/>
    <mergeCell ref="D1445:J1445"/>
    <mergeCell ref="M1445:N1445"/>
    <mergeCell ref="O1445:P1445"/>
    <mergeCell ref="D1446:J1446"/>
    <mergeCell ref="M1446:N1446"/>
    <mergeCell ref="O1446:P1446"/>
    <mergeCell ref="D1443:J1443"/>
    <mergeCell ref="M1443:N1443"/>
    <mergeCell ref="O1443:P1443"/>
    <mergeCell ref="D1444:J1444"/>
    <mergeCell ref="M1444:N1444"/>
    <mergeCell ref="O1444:P1444"/>
    <mergeCell ref="D1441:J1441"/>
    <mergeCell ref="M1441:N1441"/>
    <mergeCell ref="O1441:P1441"/>
    <mergeCell ref="D1442:J1442"/>
    <mergeCell ref="M1442:N1442"/>
    <mergeCell ref="O1442:P1442"/>
    <mergeCell ref="D1439:J1439"/>
    <mergeCell ref="M1439:N1439"/>
    <mergeCell ref="O1439:P1439"/>
    <mergeCell ref="D1440:J1440"/>
    <mergeCell ref="M1440:N1440"/>
    <mergeCell ref="O1440:P1440"/>
    <mergeCell ref="D1437:J1437"/>
    <mergeCell ref="M1437:N1437"/>
    <mergeCell ref="O1437:P1437"/>
    <mergeCell ref="D1438:J1438"/>
    <mergeCell ref="M1438:N1438"/>
    <mergeCell ref="O1438:P1438"/>
    <mergeCell ref="D1435:J1435"/>
    <mergeCell ref="M1435:N1435"/>
    <mergeCell ref="O1435:P1435"/>
    <mergeCell ref="D1436:J1436"/>
    <mergeCell ref="M1436:N1436"/>
    <mergeCell ref="O1436:P1436"/>
    <mergeCell ref="D1433:J1433"/>
    <mergeCell ref="M1433:N1433"/>
    <mergeCell ref="O1433:P1433"/>
    <mergeCell ref="D1434:J1434"/>
    <mergeCell ref="M1434:N1434"/>
    <mergeCell ref="O1434:P1434"/>
    <mergeCell ref="D1431:J1431"/>
    <mergeCell ref="M1431:N1431"/>
    <mergeCell ref="O1431:P1431"/>
    <mergeCell ref="D1432:J1432"/>
    <mergeCell ref="M1432:N1432"/>
    <mergeCell ref="O1432:P1432"/>
    <mergeCell ref="D1429:J1429"/>
    <mergeCell ref="M1429:N1429"/>
    <mergeCell ref="O1429:P1429"/>
    <mergeCell ref="D1430:J1430"/>
    <mergeCell ref="M1430:N1430"/>
    <mergeCell ref="O1430:P1430"/>
    <mergeCell ref="D1427:J1427"/>
    <mergeCell ref="M1427:N1427"/>
    <mergeCell ref="O1427:P1427"/>
    <mergeCell ref="D1428:J1428"/>
    <mergeCell ref="M1428:N1428"/>
    <mergeCell ref="O1428:P1428"/>
    <mergeCell ref="D1425:J1425"/>
    <mergeCell ref="M1425:N1425"/>
    <mergeCell ref="O1425:P1425"/>
    <mergeCell ref="D1426:J1426"/>
    <mergeCell ref="M1426:N1426"/>
    <mergeCell ref="O1426:P1426"/>
    <mergeCell ref="D1423:J1423"/>
    <mergeCell ref="M1423:N1423"/>
    <mergeCell ref="O1423:P1423"/>
    <mergeCell ref="D1424:J1424"/>
    <mergeCell ref="M1424:N1424"/>
    <mergeCell ref="O1424:P1424"/>
    <mergeCell ref="D1421:J1421"/>
    <mergeCell ref="M1421:N1421"/>
    <mergeCell ref="O1421:P1421"/>
    <mergeCell ref="D1422:J1422"/>
    <mergeCell ref="M1422:N1422"/>
    <mergeCell ref="O1422:P1422"/>
    <mergeCell ref="D1419:J1419"/>
    <mergeCell ref="M1419:N1419"/>
    <mergeCell ref="O1419:P1419"/>
    <mergeCell ref="D1420:J1420"/>
    <mergeCell ref="M1420:N1420"/>
    <mergeCell ref="O1420:P1420"/>
    <mergeCell ref="D1417:J1417"/>
    <mergeCell ref="M1417:N1417"/>
    <mergeCell ref="O1417:P1417"/>
    <mergeCell ref="D1418:J1418"/>
    <mergeCell ref="M1418:N1418"/>
    <mergeCell ref="O1418:P1418"/>
    <mergeCell ref="D1415:J1415"/>
    <mergeCell ref="M1415:N1415"/>
    <mergeCell ref="O1415:P1415"/>
    <mergeCell ref="D1416:J1416"/>
    <mergeCell ref="M1416:N1416"/>
    <mergeCell ref="O1416:P1416"/>
    <mergeCell ref="D1413:J1413"/>
    <mergeCell ref="M1413:N1413"/>
    <mergeCell ref="O1413:P1413"/>
    <mergeCell ref="D1414:J1414"/>
    <mergeCell ref="M1414:N1414"/>
    <mergeCell ref="O1414:P1414"/>
    <mergeCell ref="D1411:J1411"/>
    <mergeCell ref="M1411:N1411"/>
    <mergeCell ref="O1411:P1411"/>
    <mergeCell ref="D1412:J1412"/>
    <mergeCell ref="M1412:N1412"/>
    <mergeCell ref="O1412:P1412"/>
    <mergeCell ref="D1409:J1409"/>
    <mergeCell ref="M1409:N1409"/>
    <mergeCell ref="O1409:P1409"/>
    <mergeCell ref="D1410:J1410"/>
    <mergeCell ref="M1410:N1410"/>
    <mergeCell ref="O1410:P1410"/>
    <mergeCell ref="D1407:J1407"/>
    <mergeCell ref="M1407:N1407"/>
    <mergeCell ref="O1407:P1407"/>
    <mergeCell ref="D1408:J1408"/>
    <mergeCell ref="M1408:N1408"/>
    <mergeCell ref="O1408:P1408"/>
    <mergeCell ref="D1405:J1405"/>
    <mergeCell ref="M1405:N1405"/>
    <mergeCell ref="O1405:P1405"/>
    <mergeCell ref="D1406:J1406"/>
    <mergeCell ref="M1406:N1406"/>
    <mergeCell ref="O1406:P1406"/>
    <mergeCell ref="D1403:J1403"/>
    <mergeCell ref="M1403:N1403"/>
    <mergeCell ref="O1403:P1403"/>
    <mergeCell ref="D1404:J1404"/>
    <mergeCell ref="M1404:N1404"/>
    <mergeCell ref="O1404:P1404"/>
    <mergeCell ref="D1401:J1401"/>
    <mergeCell ref="M1401:N1401"/>
    <mergeCell ref="O1401:P1401"/>
    <mergeCell ref="D1402:J1402"/>
    <mergeCell ref="M1402:N1402"/>
    <mergeCell ref="O1402:P1402"/>
    <mergeCell ref="D1399:J1399"/>
    <mergeCell ref="M1399:N1399"/>
    <mergeCell ref="O1399:P1399"/>
    <mergeCell ref="D1400:J1400"/>
    <mergeCell ref="M1400:N1400"/>
    <mergeCell ref="O1400:P1400"/>
    <mergeCell ref="D1397:J1397"/>
    <mergeCell ref="M1397:N1397"/>
    <mergeCell ref="O1397:P1397"/>
    <mergeCell ref="D1398:J1398"/>
    <mergeCell ref="M1398:N1398"/>
    <mergeCell ref="O1398:P1398"/>
    <mergeCell ref="D1395:J1395"/>
    <mergeCell ref="M1395:N1395"/>
    <mergeCell ref="O1395:P1395"/>
    <mergeCell ref="D1396:J1396"/>
    <mergeCell ref="M1396:N1396"/>
    <mergeCell ref="O1396:P1396"/>
    <mergeCell ref="D1393:J1393"/>
    <mergeCell ref="M1393:N1393"/>
    <mergeCell ref="O1393:P1393"/>
    <mergeCell ref="D1394:J1394"/>
    <mergeCell ref="M1394:N1394"/>
    <mergeCell ref="O1394:P1394"/>
    <mergeCell ref="D1391:J1391"/>
    <mergeCell ref="M1391:N1391"/>
    <mergeCell ref="O1391:P1391"/>
    <mergeCell ref="D1392:J1392"/>
    <mergeCell ref="M1392:N1392"/>
    <mergeCell ref="O1392:P1392"/>
    <mergeCell ref="D1389:J1389"/>
    <mergeCell ref="M1389:N1389"/>
    <mergeCell ref="O1389:P1389"/>
    <mergeCell ref="D1390:J1390"/>
    <mergeCell ref="M1390:N1390"/>
    <mergeCell ref="O1390:P1390"/>
    <mergeCell ref="D1387:J1387"/>
    <mergeCell ref="M1387:N1387"/>
    <mergeCell ref="O1387:P1387"/>
    <mergeCell ref="D1388:J1388"/>
    <mergeCell ref="M1388:N1388"/>
    <mergeCell ref="O1388:P1388"/>
    <mergeCell ref="D1385:J1385"/>
    <mergeCell ref="M1385:N1385"/>
    <mergeCell ref="O1385:P1385"/>
    <mergeCell ref="D1386:J1386"/>
    <mergeCell ref="M1386:N1386"/>
    <mergeCell ref="O1386:P1386"/>
    <mergeCell ref="D1383:J1383"/>
    <mergeCell ref="M1383:N1383"/>
    <mergeCell ref="O1383:P1383"/>
    <mergeCell ref="D1384:J1384"/>
    <mergeCell ref="M1384:N1384"/>
    <mergeCell ref="O1384:P1384"/>
    <mergeCell ref="D1381:J1381"/>
    <mergeCell ref="M1381:N1381"/>
    <mergeCell ref="O1381:P1381"/>
    <mergeCell ref="D1382:J1382"/>
    <mergeCell ref="M1382:N1382"/>
    <mergeCell ref="O1382:P1382"/>
    <mergeCell ref="D1379:J1379"/>
    <mergeCell ref="M1379:N1379"/>
    <mergeCell ref="O1379:P1379"/>
    <mergeCell ref="D1380:J1380"/>
    <mergeCell ref="M1380:N1380"/>
    <mergeCell ref="O1380:P1380"/>
    <mergeCell ref="D1377:J1377"/>
    <mergeCell ref="M1377:N1377"/>
    <mergeCell ref="O1377:P1377"/>
    <mergeCell ref="D1378:J1378"/>
    <mergeCell ref="M1378:N1378"/>
    <mergeCell ref="O1378:P1378"/>
    <mergeCell ref="D1375:J1375"/>
    <mergeCell ref="M1375:N1375"/>
    <mergeCell ref="O1375:P1375"/>
    <mergeCell ref="D1376:J1376"/>
    <mergeCell ref="M1376:N1376"/>
    <mergeCell ref="O1376:P1376"/>
    <mergeCell ref="D1373:J1373"/>
    <mergeCell ref="M1373:N1373"/>
    <mergeCell ref="O1373:P1373"/>
    <mergeCell ref="D1374:J1374"/>
    <mergeCell ref="M1374:N1374"/>
    <mergeCell ref="O1374:P1374"/>
    <mergeCell ref="D1371:J1371"/>
    <mergeCell ref="M1371:N1371"/>
    <mergeCell ref="O1371:P1371"/>
    <mergeCell ref="D1372:J1372"/>
    <mergeCell ref="M1372:N1372"/>
    <mergeCell ref="O1372:P1372"/>
    <mergeCell ref="D1369:J1369"/>
    <mergeCell ref="M1369:N1369"/>
    <mergeCell ref="O1369:P1369"/>
    <mergeCell ref="D1370:J1370"/>
    <mergeCell ref="M1370:N1370"/>
    <mergeCell ref="O1370:P1370"/>
    <mergeCell ref="D1367:J1367"/>
    <mergeCell ref="M1367:N1367"/>
    <mergeCell ref="O1367:P1367"/>
    <mergeCell ref="D1368:J1368"/>
    <mergeCell ref="M1368:N1368"/>
    <mergeCell ref="O1368:P1368"/>
    <mergeCell ref="D1365:J1365"/>
    <mergeCell ref="M1365:N1365"/>
    <mergeCell ref="O1365:P1365"/>
    <mergeCell ref="D1366:J1366"/>
    <mergeCell ref="M1366:N1366"/>
    <mergeCell ref="O1366:P1366"/>
    <mergeCell ref="D1363:J1363"/>
    <mergeCell ref="M1363:N1363"/>
    <mergeCell ref="O1363:P1363"/>
    <mergeCell ref="D1364:J1364"/>
    <mergeCell ref="M1364:N1364"/>
    <mergeCell ref="O1364:P1364"/>
    <mergeCell ref="D1361:J1361"/>
    <mergeCell ref="M1361:N1361"/>
    <mergeCell ref="O1361:P1361"/>
    <mergeCell ref="D1362:J1362"/>
    <mergeCell ref="M1362:N1362"/>
    <mergeCell ref="O1362:P1362"/>
    <mergeCell ref="D1359:J1359"/>
    <mergeCell ref="M1359:N1359"/>
    <mergeCell ref="O1359:P1359"/>
    <mergeCell ref="D1360:J1360"/>
    <mergeCell ref="M1360:N1360"/>
    <mergeCell ref="O1360:P1360"/>
    <mergeCell ref="D1357:J1357"/>
    <mergeCell ref="M1357:N1357"/>
    <mergeCell ref="O1357:P1357"/>
    <mergeCell ref="D1358:J1358"/>
    <mergeCell ref="M1358:N1358"/>
    <mergeCell ref="O1358:P1358"/>
    <mergeCell ref="D1355:J1355"/>
    <mergeCell ref="M1355:N1355"/>
    <mergeCell ref="O1355:P1355"/>
    <mergeCell ref="D1356:J1356"/>
    <mergeCell ref="M1356:N1356"/>
    <mergeCell ref="O1356:P1356"/>
    <mergeCell ref="D1353:J1353"/>
    <mergeCell ref="M1353:N1353"/>
    <mergeCell ref="O1353:P1353"/>
    <mergeCell ref="D1354:J1354"/>
    <mergeCell ref="M1354:N1354"/>
    <mergeCell ref="O1354:P1354"/>
    <mergeCell ref="D1351:J1351"/>
    <mergeCell ref="M1351:N1351"/>
    <mergeCell ref="O1351:P1351"/>
    <mergeCell ref="D1352:J1352"/>
    <mergeCell ref="M1352:N1352"/>
    <mergeCell ref="O1352:P1352"/>
    <mergeCell ref="D1349:J1349"/>
    <mergeCell ref="M1349:N1349"/>
    <mergeCell ref="O1349:P1349"/>
    <mergeCell ref="D1350:J1350"/>
    <mergeCell ref="M1350:N1350"/>
    <mergeCell ref="O1350:P1350"/>
    <mergeCell ref="D1347:J1347"/>
    <mergeCell ref="M1347:N1347"/>
    <mergeCell ref="O1347:P1347"/>
    <mergeCell ref="D1348:J1348"/>
    <mergeCell ref="M1348:N1348"/>
    <mergeCell ref="O1348:P1348"/>
    <mergeCell ref="D1345:J1345"/>
    <mergeCell ref="M1345:N1345"/>
    <mergeCell ref="O1345:P1345"/>
    <mergeCell ref="D1346:J1346"/>
    <mergeCell ref="M1346:N1346"/>
    <mergeCell ref="O1346:P1346"/>
    <mergeCell ref="D1343:J1343"/>
    <mergeCell ref="M1343:N1343"/>
    <mergeCell ref="O1343:P1343"/>
    <mergeCell ref="D1344:J1344"/>
    <mergeCell ref="M1344:N1344"/>
    <mergeCell ref="O1344:P1344"/>
    <mergeCell ref="D1341:J1341"/>
    <mergeCell ref="M1341:N1341"/>
    <mergeCell ref="O1341:P1341"/>
    <mergeCell ref="D1342:J1342"/>
    <mergeCell ref="M1342:N1342"/>
    <mergeCell ref="O1342:P1342"/>
    <mergeCell ref="D1339:J1339"/>
    <mergeCell ref="M1339:N1339"/>
    <mergeCell ref="O1339:P1339"/>
    <mergeCell ref="D1340:J1340"/>
    <mergeCell ref="M1340:N1340"/>
    <mergeCell ref="O1340:P1340"/>
    <mergeCell ref="D1337:J1337"/>
    <mergeCell ref="M1337:N1337"/>
    <mergeCell ref="O1337:P1337"/>
    <mergeCell ref="D1338:J1338"/>
    <mergeCell ref="M1338:N1338"/>
    <mergeCell ref="O1338:P1338"/>
    <mergeCell ref="D1335:J1335"/>
    <mergeCell ref="M1335:N1335"/>
    <mergeCell ref="O1335:P1335"/>
    <mergeCell ref="D1336:J1336"/>
    <mergeCell ref="M1336:N1336"/>
    <mergeCell ref="O1336:P1336"/>
    <mergeCell ref="D1333:J1333"/>
    <mergeCell ref="M1333:N1333"/>
    <mergeCell ref="O1333:P1333"/>
    <mergeCell ref="D1334:J1334"/>
    <mergeCell ref="M1334:N1334"/>
    <mergeCell ref="O1334:P1334"/>
    <mergeCell ref="D1331:J1331"/>
    <mergeCell ref="M1331:N1331"/>
    <mergeCell ref="O1331:P1331"/>
    <mergeCell ref="D1332:J1332"/>
    <mergeCell ref="M1332:N1332"/>
    <mergeCell ref="O1332:P1332"/>
    <mergeCell ref="D1329:J1329"/>
    <mergeCell ref="M1329:N1329"/>
    <mergeCell ref="O1329:P1329"/>
    <mergeCell ref="D1330:J1330"/>
    <mergeCell ref="M1330:N1330"/>
    <mergeCell ref="O1330:P1330"/>
    <mergeCell ref="D1327:J1327"/>
    <mergeCell ref="M1327:N1327"/>
    <mergeCell ref="O1327:P1327"/>
    <mergeCell ref="D1328:J1328"/>
    <mergeCell ref="M1328:N1328"/>
    <mergeCell ref="O1328:P1328"/>
    <mergeCell ref="D1325:J1325"/>
    <mergeCell ref="M1325:N1325"/>
    <mergeCell ref="O1325:P1325"/>
    <mergeCell ref="D1326:J1326"/>
    <mergeCell ref="M1326:N1326"/>
    <mergeCell ref="O1326:P1326"/>
    <mergeCell ref="D1323:J1323"/>
    <mergeCell ref="M1323:N1323"/>
    <mergeCell ref="O1323:P1323"/>
    <mergeCell ref="D1324:J1324"/>
    <mergeCell ref="M1324:N1324"/>
    <mergeCell ref="O1324:P1324"/>
    <mergeCell ref="D1321:J1321"/>
    <mergeCell ref="M1321:N1321"/>
    <mergeCell ref="O1321:P1321"/>
    <mergeCell ref="D1322:J1322"/>
    <mergeCell ref="M1322:N1322"/>
    <mergeCell ref="O1322:P1322"/>
    <mergeCell ref="D1319:J1319"/>
    <mergeCell ref="M1319:N1319"/>
    <mergeCell ref="O1319:P1319"/>
    <mergeCell ref="D1320:J1320"/>
    <mergeCell ref="M1320:N1320"/>
    <mergeCell ref="O1320:P1320"/>
    <mergeCell ref="D1317:J1317"/>
    <mergeCell ref="M1317:N1317"/>
    <mergeCell ref="O1317:P1317"/>
    <mergeCell ref="D1318:J1318"/>
    <mergeCell ref="M1318:N1318"/>
    <mergeCell ref="O1318:P1318"/>
    <mergeCell ref="D1315:J1315"/>
    <mergeCell ref="M1315:N1315"/>
    <mergeCell ref="O1315:P1315"/>
    <mergeCell ref="D1316:J1316"/>
    <mergeCell ref="M1316:N1316"/>
    <mergeCell ref="O1316:P1316"/>
    <mergeCell ref="D1313:J1313"/>
    <mergeCell ref="M1313:N1313"/>
    <mergeCell ref="O1313:P1313"/>
    <mergeCell ref="D1314:J1314"/>
    <mergeCell ref="M1314:N1314"/>
    <mergeCell ref="O1314:P1314"/>
    <mergeCell ref="D1311:J1311"/>
    <mergeCell ref="M1311:N1311"/>
    <mergeCell ref="O1311:P1311"/>
    <mergeCell ref="D1312:J1312"/>
    <mergeCell ref="M1312:N1312"/>
    <mergeCell ref="O1312:P1312"/>
    <mergeCell ref="D1309:J1309"/>
    <mergeCell ref="M1309:N1309"/>
    <mergeCell ref="O1309:P1309"/>
    <mergeCell ref="D1310:J1310"/>
    <mergeCell ref="M1310:N1310"/>
    <mergeCell ref="O1310:P1310"/>
    <mergeCell ref="D1307:J1307"/>
    <mergeCell ref="M1307:N1307"/>
    <mergeCell ref="O1307:P1307"/>
    <mergeCell ref="D1308:J1308"/>
    <mergeCell ref="M1308:N1308"/>
    <mergeCell ref="O1308:P1308"/>
    <mergeCell ref="D1305:J1305"/>
    <mergeCell ref="M1305:N1305"/>
    <mergeCell ref="O1305:P1305"/>
    <mergeCell ref="D1306:J1306"/>
    <mergeCell ref="M1306:N1306"/>
    <mergeCell ref="O1306:P1306"/>
    <mergeCell ref="D1303:J1303"/>
    <mergeCell ref="M1303:N1303"/>
    <mergeCell ref="O1303:P1303"/>
    <mergeCell ref="D1304:J1304"/>
    <mergeCell ref="M1304:N1304"/>
    <mergeCell ref="O1304:P1304"/>
    <mergeCell ref="D1301:J1301"/>
    <mergeCell ref="M1301:N1301"/>
    <mergeCell ref="O1301:P1301"/>
    <mergeCell ref="D1302:J1302"/>
    <mergeCell ref="M1302:N1302"/>
    <mergeCell ref="O1302:P1302"/>
    <mergeCell ref="D1299:J1299"/>
    <mergeCell ref="M1299:N1299"/>
    <mergeCell ref="O1299:P1299"/>
    <mergeCell ref="D1300:J1300"/>
    <mergeCell ref="M1300:N1300"/>
    <mergeCell ref="O1300:P1300"/>
    <mergeCell ref="D1297:J1297"/>
    <mergeCell ref="M1297:N1297"/>
    <mergeCell ref="O1297:P1297"/>
    <mergeCell ref="D1298:J1298"/>
    <mergeCell ref="M1298:N1298"/>
    <mergeCell ref="O1298:P1298"/>
    <mergeCell ref="D1295:J1295"/>
    <mergeCell ref="M1295:N1295"/>
    <mergeCell ref="O1295:P1295"/>
    <mergeCell ref="D1296:J1296"/>
    <mergeCell ref="M1296:N1296"/>
    <mergeCell ref="O1296:P1296"/>
    <mergeCell ref="D1293:J1293"/>
    <mergeCell ref="M1293:N1293"/>
    <mergeCell ref="O1293:P1293"/>
    <mergeCell ref="D1294:J1294"/>
    <mergeCell ref="M1294:N1294"/>
    <mergeCell ref="O1294:P1294"/>
    <mergeCell ref="D1291:J1291"/>
    <mergeCell ref="M1291:N1291"/>
    <mergeCell ref="O1291:P1291"/>
    <mergeCell ref="D1292:J1292"/>
    <mergeCell ref="M1292:N1292"/>
    <mergeCell ref="O1292:P1292"/>
    <mergeCell ref="D1289:J1289"/>
    <mergeCell ref="M1289:N1289"/>
    <mergeCell ref="O1289:P1289"/>
    <mergeCell ref="D1290:J1290"/>
    <mergeCell ref="M1290:N1290"/>
    <mergeCell ref="O1290:P1290"/>
    <mergeCell ref="D1287:J1287"/>
    <mergeCell ref="M1287:N1287"/>
    <mergeCell ref="O1287:P1287"/>
    <mergeCell ref="D1288:J1288"/>
    <mergeCell ref="M1288:N1288"/>
    <mergeCell ref="O1288:P1288"/>
    <mergeCell ref="D1285:J1285"/>
    <mergeCell ref="M1285:N1285"/>
    <mergeCell ref="O1285:P1285"/>
    <mergeCell ref="D1286:J1286"/>
    <mergeCell ref="M1286:N1286"/>
    <mergeCell ref="O1286:P1286"/>
    <mergeCell ref="D1283:J1283"/>
    <mergeCell ref="M1283:N1283"/>
    <mergeCell ref="O1283:P1283"/>
    <mergeCell ref="D1284:J1284"/>
    <mergeCell ref="M1284:N1284"/>
    <mergeCell ref="O1284:P1284"/>
    <mergeCell ref="D1281:J1281"/>
    <mergeCell ref="M1281:N1281"/>
    <mergeCell ref="O1281:P1281"/>
    <mergeCell ref="D1282:J1282"/>
    <mergeCell ref="M1282:N1282"/>
    <mergeCell ref="O1282:P1282"/>
    <mergeCell ref="D1279:J1279"/>
    <mergeCell ref="M1279:N1279"/>
    <mergeCell ref="O1279:P1279"/>
    <mergeCell ref="D1280:J1280"/>
    <mergeCell ref="M1280:N1280"/>
    <mergeCell ref="O1280:P1280"/>
    <mergeCell ref="D1277:J1277"/>
    <mergeCell ref="M1277:N1277"/>
    <mergeCell ref="O1277:P1277"/>
    <mergeCell ref="D1278:J1278"/>
    <mergeCell ref="M1278:N1278"/>
    <mergeCell ref="O1278:P1278"/>
    <mergeCell ref="D1275:J1275"/>
    <mergeCell ref="M1275:N1275"/>
    <mergeCell ref="O1275:P1275"/>
    <mergeCell ref="D1276:J1276"/>
    <mergeCell ref="M1276:N1276"/>
    <mergeCell ref="O1276:P1276"/>
    <mergeCell ref="D1273:J1273"/>
    <mergeCell ref="M1273:N1273"/>
    <mergeCell ref="O1273:P1273"/>
    <mergeCell ref="D1274:J1274"/>
    <mergeCell ref="M1274:N1274"/>
    <mergeCell ref="O1274:P1274"/>
    <mergeCell ref="D1271:J1271"/>
    <mergeCell ref="M1271:N1271"/>
    <mergeCell ref="O1271:P1271"/>
    <mergeCell ref="D1272:J1272"/>
    <mergeCell ref="M1272:N1272"/>
    <mergeCell ref="O1272:P1272"/>
    <mergeCell ref="D1269:J1269"/>
    <mergeCell ref="M1269:N1269"/>
    <mergeCell ref="O1269:P1269"/>
    <mergeCell ref="D1270:J1270"/>
    <mergeCell ref="M1270:N1270"/>
    <mergeCell ref="O1270:P1270"/>
    <mergeCell ref="D1267:J1267"/>
    <mergeCell ref="M1267:N1267"/>
    <mergeCell ref="O1267:P1267"/>
    <mergeCell ref="D1268:J1268"/>
    <mergeCell ref="M1268:N1268"/>
    <mergeCell ref="O1268:P1268"/>
    <mergeCell ref="D1265:J1265"/>
    <mergeCell ref="M1265:N1265"/>
    <mergeCell ref="O1265:P1265"/>
    <mergeCell ref="D1266:J1266"/>
    <mergeCell ref="M1266:N1266"/>
    <mergeCell ref="O1266:P1266"/>
    <mergeCell ref="D1263:J1263"/>
    <mergeCell ref="M1263:N1263"/>
    <mergeCell ref="O1263:P1263"/>
    <mergeCell ref="D1264:J1264"/>
    <mergeCell ref="M1264:N1264"/>
    <mergeCell ref="O1264:P1264"/>
    <mergeCell ref="D1261:J1261"/>
    <mergeCell ref="M1261:N1261"/>
    <mergeCell ref="O1261:P1261"/>
    <mergeCell ref="D1262:J1262"/>
    <mergeCell ref="M1262:N1262"/>
    <mergeCell ref="O1262:P1262"/>
    <mergeCell ref="D1259:J1259"/>
    <mergeCell ref="M1259:N1259"/>
    <mergeCell ref="O1259:P1259"/>
    <mergeCell ref="D1260:J1260"/>
    <mergeCell ref="M1260:N1260"/>
    <mergeCell ref="O1260:P1260"/>
    <mergeCell ref="D1257:J1257"/>
    <mergeCell ref="M1257:N1257"/>
    <mergeCell ref="O1257:P1257"/>
    <mergeCell ref="D1258:J1258"/>
    <mergeCell ref="M1258:N1258"/>
    <mergeCell ref="O1258:P1258"/>
    <mergeCell ref="D1255:J1255"/>
    <mergeCell ref="M1255:N1255"/>
    <mergeCell ref="O1255:P1255"/>
    <mergeCell ref="D1256:J1256"/>
    <mergeCell ref="M1256:N1256"/>
    <mergeCell ref="O1256:P1256"/>
    <mergeCell ref="D1253:J1253"/>
    <mergeCell ref="M1253:N1253"/>
    <mergeCell ref="O1253:P1253"/>
    <mergeCell ref="D1254:J1254"/>
    <mergeCell ref="M1254:N1254"/>
    <mergeCell ref="O1254:P1254"/>
    <mergeCell ref="D1251:J1251"/>
    <mergeCell ref="M1251:N1251"/>
    <mergeCell ref="O1251:P1251"/>
    <mergeCell ref="D1252:J1252"/>
    <mergeCell ref="M1252:N1252"/>
    <mergeCell ref="O1252:P1252"/>
    <mergeCell ref="D1249:J1249"/>
    <mergeCell ref="M1249:N1249"/>
    <mergeCell ref="O1249:P1249"/>
    <mergeCell ref="D1250:J1250"/>
    <mergeCell ref="M1250:N1250"/>
    <mergeCell ref="O1250:P1250"/>
    <mergeCell ref="D1247:J1247"/>
    <mergeCell ref="M1247:N1247"/>
    <mergeCell ref="O1247:P1247"/>
    <mergeCell ref="D1248:J1248"/>
    <mergeCell ref="M1248:N1248"/>
    <mergeCell ref="O1248:P1248"/>
    <mergeCell ref="D1245:J1245"/>
    <mergeCell ref="M1245:N1245"/>
    <mergeCell ref="O1245:P1245"/>
    <mergeCell ref="D1246:J1246"/>
    <mergeCell ref="M1246:N1246"/>
    <mergeCell ref="O1246:P1246"/>
    <mergeCell ref="D1243:J1243"/>
    <mergeCell ref="M1243:N1243"/>
    <mergeCell ref="O1243:P1243"/>
    <mergeCell ref="D1244:J1244"/>
    <mergeCell ref="M1244:N1244"/>
    <mergeCell ref="O1244:P1244"/>
    <mergeCell ref="D1241:J1241"/>
    <mergeCell ref="M1241:N1241"/>
    <mergeCell ref="O1241:P1241"/>
    <mergeCell ref="D1242:J1242"/>
    <mergeCell ref="M1242:N1242"/>
    <mergeCell ref="O1242:P1242"/>
    <mergeCell ref="D1239:J1239"/>
    <mergeCell ref="M1239:N1239"/>
    <mergeCell ref="O1239:P1239"/>
    <mergeCell ref="D1240:J1240"/>
    <mergeCell ref="M1240:N1240"/>
    <mergeCell ref="O1240:P1240"/>
    <mergeCell ref="D1237:J1237"/>
    <mergeCell ref="M1237:N1237"/>
    <mergeCell ref="O1237:P1237"/>
    <mergeCell ref="D1238:J1238"/>
    <mergeCell ref="M1238:N1238"/>
    <mergeCell ref="O1238:P1238"/>
    <mergeCell ref="D1235:J1235"/>
    <mergeCell ref="M1235:N1235"/>
    <mergeCell ref="O1235:P1235"/>
    <mergeCell ref="D1236:J1236"/>
    <mergeCell ref="M1236:N1236"/>
    <mergeCell ref="O1236:P1236"/>
    <mergeCell ref="D1233:J1233"/>
    <mergeCell ref="M1233:N1233"/>
    <mergeCell ref="O1233:P1233"/>
    <mergeCell ref="D1234:J1234"/>
    <mergeCell ref="M1234:N1234"/>
    <mergeCell ref="O1234:P1234"/>
    <mergeCell ref="D1231:J1231"/>
    <mergeCell ref="M1231:N1231"/>
    <mergeCell ref="O1231:P1231"/>
    <mergeCell ref="D1232:J1232"/>
    <mergeCell ref="M1232:N1232"/>
    <mergeCell ref="O1232:P1232"/>
    <mergeCell ref="D1229:J1229"/>
    <mergeCell ref="M1229:N1229"/>
    <mergeCell ref="O1229:P1229"/>
    <mergeCell ref="D1230:J1230"/>
    <mergeCell ref="M1230:N1230"/>
    <mergeCell ref="O1230:P1230"/>
    <mergeCell ref="D1227:J1227"/>
    <mergeCell ref="M1227:N1227"/>
    <mergeCell ref="O1227:P1227"/>
    <mergeCell ref="D1228:J1228"/>
    <mergeCell ref="M1228:N1228"/>
    <mergeCell ref="O1228:P1228"/>
    <mergeCell ref="D1225:J1225"/>
    <mergeCell ref="M1225:N1225"/>
    <mergeCell ref="O1225:P1225"/>
    <mergeCell ref="D1226:J1226"/>
    <mergeCell ref="M1226:N1226"/>
    <mergeCell ref="O1226:P1226"/>
    <mergeCell ref="D1223:J1223"/>
    <mergeCell ref="M1223:N1223"/>
    <mergeCell ref="O1223:P1223"/>
    <mergeCell ref="D1224:J1224"/>
    <mergeCell ref="M1224:N1224"/>
    <mergeCell ref="O1224:P1224"/>
    <mergeCell ref="D1221:J1221"/>
    <mergeCell ref="M1221:N1221"/>
    <mergeCell ref="O1221:P1221"/>
    <mergeCell ref="D1222:J1222"/>
    <mergeCell ref="M1222:N1222"/>
    <mergeCell ref="O1222:P1222"/>
    <mergeCell ref="D1219:J1219"/>
    <mergeCell ref="M1219:N1219"/>
    <mergeCell ref="O1219:P1219"/>
    <mergeCell ref="D1220:J1220"/>
    <mergeCell ref="M1220:N1220"/>
    <mergeCell ref="O1220:P1220"/>
    <mergeCell ref="D1217:J1217"/>
    <mergeCell ref="M1217:N1217"/>
    <mergeCell ref="O1217:P1217"/>
    <mergeCell ref="D1218:J1218"/>
    <mergeCell ref="M1218:N1218"/>
    <mergeCell ref="O1218:P1218"/>
    <mergeCell ref="D1215:J1215"/>
    <mergeCell ref="M1215:N1215"/>
    <mergeCell ref="O1215:P1215"/>
    <mergeCell ref="D1216:J1216"/>
    <mergeCell ref="M1216:N1216"/>
    <mergeCell ref="O1216:P1216"/>
    <mergeCell ref="D1213:J1213"/>
    <mergeCell ref="M1213:N1213"/>
    <mergeCell ref="O1213:P1213"/>
    <mergeCell ref="D1214:J1214"/>
    <mergeCell ref="M1214:N1214"/>
    <mergeCell ref="O1214:P1214"/>
    <mergeCell ref="D1211:J1211"/>
    <mergeCell ref="M1211:N1211"/>
    <mergeCell ref="O1211:P1211"/>
    <mergeCell ref="D1212:J1212"/>
    <mergeCell ref="M1212:N1212"/>
    <mergeCell ref="O1212:P1212"/>
    <mergeCell ref="D1209:J1209"/>
    <mergeCell ref="M1209:N1209"/>
    <mergeCell ref="O1209:P1209"/>
    <mergeCell ref="D1210:J1210"/>
    <mergeCell ref="M1210:N1210"/>
    <mergeCell ref="O1210:P1210"/>
    <mergeCell ref="D1207:J1207"/>
    <mergeCell ref="M1207:N1207"/>
    <mergeCell ref="O1207:P1207"/>
    <mergeCell ref="D1208:J1208"/>
    <mergeCell ref="M1208:N1208"/>
    <mergeCell ref="O1208:P1208"/>
    <mergeCell ref="D1205:J1205"/>
    <mergeCell ref="M1205:N1205"/>
    <mergeCell ref="O1205:P1205"/>
    <mergeCell ref="D1206:J1206"/>
    <mergeCell ref="M1206:N1206"/>
    <mergeCell ref="O1206:P1206"/>
    <mergeCell ref="D1203:J1203"/>
    <mergeCell ref="M1203:N1203"/>
    <mergeCell ref="O1203:P1203"/>
    <mergeCell ref="D1204:J1204"/>
    <mergeCell ref="M1204:N1204"/>
    <mergeCell ref="O1204:P1204"/>
    <mergeCell ref="D1201:J1201"/>
    <mergeCell ref="M1201:N1201"/>
    <mergeCell ref="O1201:P1201"/>
    <mergeCell ref="D1202:J1202"/>
    <mergeCell ref="M1202:N1202"/>
    <mergeCell ref="O1202:P1202"/>
    <mergeCell ref="D1199:J1199"/>
    <mergeCell ref="M1199:N1199"/>
    <mergeCell ref="O1199:P1199"/>
    <mergeCell ref="D1200:J1200"/>
    <mergeCell ref="M1200:N1200"/>
    <mergeCell ref="O1200:P1200"/>
    <mergeCell ref="D1197:J1197"/>
    <mergeCell ref="M1197:N1197"/>
    <mergeCell ref="O1197:P1197"/>
    <mergeCell ref="D1198:J1198"/>
    <mergeCell ref="M1198:N1198"/>
    <mergeCell ref="O1198:P1198"/>
    <mergeCell ref="D1195:J1195"/>
    <mergeCell ref="M1195:N1195"/>
    <mergeCell ref="O1195:P1195"/>
    <mergeCell ref="D1196:J1196"/>
    <mergeCell ref="M1196:N1196"/>
    <mergeCell ref="O1196:P1196"/>
    <mergeCell ref="D1193:J1193"/>
    <mergeCell ref="M1193:N1193"/>
    <mergeCell ref="O1193:P1193"/>
    <mergeCell ref="D1194:J1194"/>
    <mergeCell ref="M1194:N1194"/>
    <mergeCell ref="O1194:P1194"/>
    <mergeCell ref="D1191:J1191"/>
    <mergeCell ref="M1191:N1191"/>
    <mergeCell ref="O1191:P1191"/>
    <mergeCell ref="D1192:J1192"/>
    <mergeCell ref="M1192:N1192"/>
    <mergeCell ref="O1192:P1192"/>
    <mergeCell ref="D1189:J1189"/>
    <mergeCell ref="M1189:N1189"/>
    <mergeCell ref="O1189:P1189"/>
    <mergeCell ref="D1190:J1190"/>
    <mergeCell ref="M1190:N1190"/>
    <mergeCell ref="O1190:P1190"/>
    <mergeCell ref="D1187:J1187"/>
    <mergeCell ref="M1187:N1187"/>
    <mergeCell ref="O1187:P1187"/>
    <mergeCell ref="D1188:J1188"/>
    <mergeCell ref="M1188:N1188"/>
    <mergeCell ref="O1188:P1188"/>
    <mergeCell ref="D1185:J1185"/>
    <mergeCell ref="M1185:N1185"/>
    <mergeCell ref="O1185:P1185"/>
    <mergeCell ref="D1186:J1186"/>
    <mergeCell ref="M1186:N1186"/>
    <mergeCell ref="O1186:P1186"/>
    <mergeCell ref="D1183:J1183"/>
    <mergeCell ref="M1183:N1183"/>
    <mergeCell ref="O1183:P1183"/>
    <mergeCell ref="D1184:J1184"/>
    <mergeCell ref="M1184:N1184"/>
    <mergeCell ref="O1184:P1184"/>
    <mergeCell ref="D1181:J1181"/>
    <mergeCell ref="M1181:N1181"/>
    <mergeCell ref="O1181:P1181"/>
    <mergeCell ref="D1182:J1182"/>
    <mergeCell ref="M1182:N1182"/>
    <mergeCell ref="O1182:P1182"/>
    <mergeCell ref="D1179:J1179"/>
    <mergeCell ref="M1179:N1179"/>
    <mergeCell ref="O1179:P1179"/>
    <mergeCell ref="D1180:J1180"/>
    <mergeCell ref="M1180:N1180"/>
    <mergeCell ref="O1180:P1180"/>
    <mergeCell ref="D1177:J1177"/>
    <mergeCell ref="M1177:N1177"/>
    <mergeCell ref="O1177:P1177"/>
    <mergeCell ref="D1178:J1178"/>
    <mergeCell ref="M1178:N1178"/>
    <mergeCell ref="O1178:P1178"/>
    <mergeCell ref="D1175:J1175"/>
    <mergeCell ref="M1175:N1175"/>
    <mergeCell ref="O1175:P1175"/>
    <mergeCell ref="D1176:J1176"/>
    <mergeCell ref="M1176:N1176"/>
    <mergeCell ref="O1176:P1176"/>
    <mergeCell ref="D1173:J1173"/>
    <mergeCell ref="M1173:N1173"/>
    <mergeCell ref="O1173:P1173"/>
    <mergeCell ref="D1174:J1174"/>
    <mergeCell ref="M1174:N1174"/>
    <mergeCell ref="O1174:P1174"/>
    <mergeCell ref="D1171:J1171"/>
    <mergeCell ref="M1171:N1171"/>
    <mergeCell ref="O1171:P1171"/>
    <mergeCell ref="D1172:J1172"/>
    <mergeCell ref="M1172:N1172"/>
    <mergeCell ref="O1172:P1172"/>
    <mergeCell ref="D1169:J1169"/>
    <mergeCell ref="M1169:N1169"/>
    <mergeCell ref="O1169:P1169"/>
    <mergeCell ref="D1170:J1170"/>
    <mergeCell ref="M1170:N1170"/>
    <mergeCell ref="O1170:P1170"/>
    <mergeCell ref="D1167:J1167"/>
    <mergeCell ref="M1167:N1167"/>
    <mergeCell ref="O1167:P1167"/>
    <mergeCell ref="D1168:J1168"/>
    <mergeCell ref="M1168:N1168"/>
    <mergeCell ref="O1168:P1168"/>
    <mergeCell ref="D1165:J1165"/>
    <mergeCell ref="M1165:N1165"/>
    <mergeCell ref="O1165:P1165"/>
    <mergeCell ref="D1166:J1166"/>
    <mergeCell ref="M1166:N1166"/>
    <mergeCell ref="O1166:P1166"/>
    <mergeCell ref="D1163:J1163"/>
    <mergeCell ref="M1163:N1163"/>
    <mergeCell ref="O1163:P1163"/>
    <mergeCell ref="D1164:J1164"/>
    <mergeCell ref="M1164:N1164"/>
    <mergeCell ref="O1164:P1164"/>
    <mergeCell ref="D1161:J1161"/>
    <mergeCell ref="M1161:N1161"/>
    <mergeCell ref="O1161:P1161"/>
    <mergeCell ref="D1162:J1162"/>
    <mergeCell ref="M1162:N1162"/>
    <mergeCell ref="O1162:P1162"/>
    <mergeCell ref="D1159:J1159"/>
    <mergeCell ref="M1159:N1159"/>
    <mergeCell ref="O1159:P1159"/>
    <mergeCell ref="D1160:J1160"/>
    <mergeCell ref="M1160:N1160"/>
    <mergeCell ref="O1160:P1160"/>
    <mergeCell ref="D1157:J1157"/>
    <mergeCell ref="M1157:N1157"/>
    <mergeCell ref="O1157:P1157"/>
    <mergeCell ref="D1158:J1158"/>
    <mergeCell ref="M1158:N1158"/>
    <mergeCell ref="O1158:P1158"/>
    <mergeCell ref="D1155:J1155"/>
    <mergeCell ref="M1155:N1155"/>
    <mergeCell ref="O1155:P1155"/>
    <mergeCell ref="D1156:J1156"/>
    <mergeCell ref="M1156:N1156"/>
    <mergeCell ref="O1156:P1156"/>
    <mergeCell ref="D1153:J1153"/>
    <mergeCell ref="M1153:N1153"/>
    <mergeCell ref="O1153:P1153"/>
    <mergeCell ref="D1154:J1154"/>
    <mergeCell ref="M1154:N1154"/>
    <mergeCell ref="O1154:P1154"/>
    <mergeCell ref="D1151:J1151"/>
    <mergeCell ref="M1151:N1151"/>
    <mergeCell ref="O1151:P1151"/>
    <mergeCell ref="D1152:J1152"/>
    <mergeCell ref="M1152:N1152"/>
    <mergeCell ref="O1152:P1152"/>
    <mergeCell ref="D1149:J1149"/>
    <mergeCell ref="M1149:N1149"/>
    <mergeCell ref="O1149:P1149"/>
    <mergeCell ref="D1150:J1150"/>
    <mergeCell ref="M1150:N1150"/>
    <mergeCell ref="O1150:P1150"/>
    <mergeCell ref="D1147:J1147"/>
    <mergeCell ref="M1147:N1147"/>
    <mergeCell ref="O1147:P1147"/>
    <mergeCell ref="D1148:J1148"/>
    <mergeCell ref="M1148:N1148"/>
    <mergeCell ref="O1148:P1148"/>
    <mergeCell ref="D1145:J1145"/>
    <mergeCell ref="M1145:N1145"/>
    <mergeCell ref="O1145:P1145"/>
    <mergeCell ref="D1146:J1146"/>
    <mergeCell ref="M1146:N1146"/>
    <mergeCell ref="O1146:P1146"/>
    <mergeCell ref="D1143:J1143"/>
    <mergeCell ref="M1143:N1143"/>
    <mergeCell ref="O1143:P1143"/>
    <mergeCell ref="D1144:J1144"/>
    <mergeCell ref="M1144:N1144"/>
    <mergeCell ref="O1144:P1144"/>
    <mergeCell ref="D1141:J1141"/>
    <mergeCell ref="M1141:N1141"/>
    <mergeCell ref="O1141:P1141"/>
    <mergeCell ref="D1142:J1142"/>
    <mergeCell ref="M1142:N1142"/>
    <mergeCell ref="O1142:P1142"/>
    <mergeCell ref="D1139:J1139"/>
    <mergeCell ref="M1139:N1139"/>
    <mergeCell ref="O1139:P1139"/>
    <mergeCell ref="D1140:J1140"/>
    <mergeCell ref="M1140:N1140"/>
    <mergeCell ref="O1140:P1140"/>
    <mergeCell ref="D1137:J1137"/>
    <mergeCell ref="M1137:N1137"/>
    <mergeCell ref="O1137:P1137"/>
    <mergeCell ref="D1138:J1138"/>
    <mergeCell ref="M1138:N1138"/>
    <mergeCell ref="O1138:P1138"/>
    <mergeCell ref="D1135:J1135"/>
    <mergeCell ref="M1135:N1135"/>
    <mergeCell ref="O1135:P1135"/>
    <mergeCell ref="D1136:J1136"/>
    <mergeCell ref="M1136:N1136"/>
    <mergeCell ref="O1136:P1136"/>
    <mergeCell ref="D1133:J1133"/>
    <mergeCell ref="M1133:N1133"/>
    <mergeCell ref="O1133:P1133"/>
    <mergeCell ref="D1134:J1134"/>
    <mergeCell ref="M1134:N1134"/>
    <mergeCell ref="O1134:P1134"/>
    <mergeCell ref="D1131:J1131"/>
    <mergeCell ref="M1131:N1131"/>
    <mergeCell ref="O1131:P1131"/>
    <mergeCell ref="D1132:J1132"/>
    <mergeCell ref="M1132:N1132"/>
    <mergeCell ref="O1132:P1132"/>
    <mergeCell ref="D1129:J1129"/>
    <mergeCell ref="M1129:N1129"/>
    <mergeCell ref="O1129:P1129"/>
    <mergeCell ref="D1130:J1130"/>
    <mergeCell ref="M1130:N1130"/>
    <mergeCell ref="O1130:P1130"/>
    <mergeCell ref="D1127:J1127"/>
    <mergeCell ref="M1127:N1127"/>
    <mergeCell ref="O1127:P1127"/>
    <mergeCell ref="D1128:J1128"/>
    <mergeCell ref="M1128:N1128"/>
    <mergeCell ref="O1128:P1128"/>
    <mergeCell ref="D1125:J1125"/>
    <mergeCell ref="M1125:N1125"/>
    <mergeCell ref="O1125:P1125"/>
    <mergeCell ref="D1126:J1126"/>
    <mergeCell ref="M1126:N1126"/>
    <mergeCell ref="O1126:P1126"/>
    <mergeCell ref="D1123:J1123"/>
    <mergeCell ref="M1123:N1123"/>
    <mergeCell ref="O1123:P1123"/>
    <mergeCell ref="D1124:J1124"/>
    <mergeCell ref="M1124:N1124"/>
    <mergeCell ref="O1124:P1124"/>
    <mergeCell ref="D1121:J1121"/>
    <mergeCell ref="M1121:N1121"/>
    <mergeCell ref="O1121:P1121"/>
    <mergeCell ref="D1122:J1122"/>
    <mergeCell ref="M1122:N1122"/>
    <mergeCell ref="O1122:P1122"/>
    <mergeCell ref="D1119:J1119"/>
    <mergeCell ref="M1119:N1119"/>
    <mergeCell ref="O1119:P1119"/>
    <mergeCell ref="D1120:J1120"/>
    <mergeCell ref="M1120:N1120"/>
    <mergeCell ref="O1120:P1120"/>
    <mergeCell ref="D1117:J1117"/>
    <mergeCell ref="M1117:N1117"/>
    <mergeCell ref="O1117:P1117"/>
    <mergeCell ref="D1118:J1118"/>
    <mergeCell ref="M1118:N1118"/>
    <mergeCell ref="O1118:P1118"/>
    <mergeCell ref="D1115:J1115"/>
    <mergeCell ref="M1115:N1115"/>
    <mergeCell ref="O1115:P1115"/>
    <mergeCell ref="D1116:J1116"/>
    <mergeCell ref="M1116:N1116"/>
    <mergeCell ref="O1116:P1116"/>
    <mergeCell ref="D1113:J1113"/>
    <mergeCell ref="M1113:N1113"/>
    <mergeCell ref="O1113:P1113"/>
    <mergeCell ref="D1114:J1114"/>
    <mergeCell ref="M1114:N1114"/>
    <mergeCell ref="O1114:P1114"/>
    <mergeCell ref="D1111:J1111"/>
    <mergeCell ref="M1111:N1111"/>
    <mergeCell ref="O1111:P1111"/>
    <mergeCell ref="D1112:J1112"/>
    <mergeCell ref="M1112:N1112"/>
    <mergeCell ref="O1112:P1112"/>
    <mergeCell ref="D1109:J1109"/>
    <mergeCell ref="M1109:N1109"/>
    <mergeCell ref="O1109:P1109"/>
    <mergeCell ref="D1110:J1110"/>
    <mergeCell ref="M1110:N1110"/>
    <mergeCell ref="O1110:P1110"/>
    <mergeCell ref="D1107:J1107"/>
    <mergeCell ref="M1107:N1107"/>
    <mergeCell ref="O1107:P1107"/>
    <mergeCell ref="D1108:J1108"/>
    <mergeCell ref="M1108:N1108"/>
    <mergeCell ref="O1108:P1108"/>
    <mergeCell ref="D1105:J1105"/>
    <mergeCell ref="M1105:N1105"/>
    <mergeCell ref="O1105:P1105"/>
    <mergeCell ref="D1106:J1106"/>
    <mergeCell ref="M1106:N1106"/>
    <mergeCell ref="O1106:P1106"/>
    <mergeCell ref="D1103:J1103"/>
    <mergeCell ref="M1103:N1103"/>
    <mergeCell ref="O1103:P1103"/>
    <mergeCell ref="D1104:J1104"/>
    <mergeCell ref="M1104:N1104"/>
    <mergeCell ref="O1104:P1104"/>
    <mergeCell ref="D1101:J1101"/>
    <mergeCell ref="M1101:N1101"/>
    <mergeCell ref="O1101:P1101"/>
    <mergeCell ref="D1102:J1102"/>
    <mergeCell ref="M1102:N1102"/>
    <mergeCell ref="O1102:P1102"/>
    <mergeCell ref="D1099:J1099"/>
    <mergeCell ref="M1099:N1099"/>
    <mergeCell ref="O1099:P1099"/>
    <mergeCell ref="D1100:J1100"/>
    <mergeCell ref="M1100:N1100"/>
    <mergeCell ref="O1100:P1100"/>
    <mergeCell ref="D1097:J1097"/>
    <mergeCell ref="M1097:N1097"/>
    <mergeCell ref="O1097:P1097"/>
    <mergeCell ref="D1098:J1098"/>
    <mergeCell ref="M1098:N1098"/>
    <mergeCell ref="O1098:P1098"/>
    <mergeCell ref="D1095:J1095"/>
    <mergeCell ref="M1095:N1095"/>
    <mergeCell ref="O1095:P1095"/>
    <mergeCell ref="D1096:J1096"/>
    <mergeCell ref="M1096:N1096"/>
    <mergeCell ref="O1096:P1096"/>
    <mergeCell ref="D1093:J1093"/>
    <mergeCell ref="M1093:N1093"/>
    <mergeCell ref="O1093:P1093"/>
    <mergeCell ref="D1094:J1094"/>
    <mergeCell ref="M1094:N1094"/>
    <mergeCell ref="O1094:P1094"/>
    <mergeCell ref="D1091:J1091"/>
    <mergeCell ref="M1091:N1091"/>
    <mergeCell ref="O1091:P1091"/>
    <mergeCell ref="D1092:J1092"/>
    <mergeCell ref="M1092:N1092"/>
    <mergeCell ref="O1092:P1092"/>
    <mergeCell ref="D1089:J1089"/>
    <mergeCell ref="M1089:N1089"/>
    <mergeCell ref="O1089:P1089"/>
    <mergeCell ref="D1090:J1090"/>
    <mergeCell ref="M1090:N1090"/>
    <mergeCell ref="O1090:P1090"/>
    <mergeCell ref="D1087:J1087"/>
    <mergeCell ref="M1087:N1087"/>
    <mergeCell ref="O1087:P1087"/>
    <mergeCell ref="D1088:J1088"/>
    <mergeCell ref="M1088:N1088"/>
    <mergeCell ref="O1088:P1088"/>
    <mergeCell ref="D1085:J1085"/>
    <mergeCell ref="M1085:N1085"/>
    <mergeCell ref="O1085:P1085"/>
    <mergeCell ref="D1086:J1086"/>
    <mergeCell ref="M1086:N1086"/>
    <mergeCell ref="O1086:P1086"/>
    <mergeCell ref="D1083:J1083"/>
    <mergeCell ref="M1083:N1083"/>
    <mergeCell ref="O1083:P1083"/>
    <mergeCell ref="D1084:J1084"/>
    <mergeCell ref="M1084:N1084"/>
    <mergeCell ref="O1084:P1084"/>
    <mergeCell ref="D1081:J1081"/>
    <mergeCell ref="M1081:N1081"/>
    <mergeCell ref="O1081:P1081"/>
    <mergeCell ref="D1082:J1082"/>
    <mergeCell ref="M1082:N1082"/>
    <mergeCell ref="O1082:P1082"/>
    <mergeCell ref="D1079:J1079"/>
    <mergeCell ref="M1079:N1079"/>
    <mergeCell ref="O1079:P1079"/>
    <mergeCell ref="D1080:J1080"/>
    <mergeCell ref="M1080:N1080"/>
    <mergeCell ref="O1080:P1080"/>
    <mergeCell ref="D1077:J1077"/>
    <mergeCell ref="M1077:N1077"/>
    <mergeCell ref="O1077:P1077"/>
    <mergeCell ref="D1078:J1078"/>
    <mergeCell ref="M1078:N1078"/>
    <mergeCell ref="O1078:P1078"/>
    <mergeCell ref="D1075:J1075"/>
    <mergeCell ref="M1075:N1075"/>
    <mergeCell ref="O1075:P1075"/>
    <mergeCell ref="D1076:J1076"/>
    <mergeCell ref="M1076:N1076"/>
    <mergeCell ref="O1076:P1076"/>
    <mergeCell ref="D1073:J1073"/>
    <mergeCell ref="M1073:N1073"/>
    <mergeCell ref="O1073:P1073"/>
    <mergeCell ref="D1074:J1074"/>
    <mergeCell ref="M1074:N1074"/>
    <mergeCell ref="O1074:P1074"/>
    <mergeCell ref="D1071:J1071"/>
    <mergeCell ref="M1071:N1071"/>
    <mergeCell ref="O1071:P1071"/>
    <mergeCell ref="D1072:J1072"/>
    <mergeCell ref="M1072:N1072"/>
    <mergeCell ref="O1072:P1072"/>
    <mergeCell ref="D1069:J1069"/>
    <mergeCell ref="M1069:N1069"/>
    <mergeCell ref="O1069:P1069"/>
    <mergeCell ref="D1070:J1070"/>
    <mergeCell ref="M1070:N1070"/>
    <mergeCell ref="O1070:P1070"/>
    <mergeCell ref="D1067:J1067"/>
    <mergeCell ref="M1067:N1067"/>
    <mergeCell ref="O1067:P1067"/>
    <mergeCell ref="D1068:J1068"/>
    <mergeCell ref="M1068:N1068"/>
    <mergeCell ref="O1068:P1068"/>
    <mergeCell ref="D1065:J1065"/>
    <mergeCell ref="M1065:N1065"/>
    <mergeCell ref="O1065:P1065"/>
    <mergeCell ref="D1066:J1066"/>
    <mergeCell ref="M1066:N1066"/>
    <mergeCell ref="O1066:P1066"/>
    <mergeCell ref="D1063:J1063"/>
    <mergeCell ref="M1063:N1063"/>
    <mergeCell ref="O1063:P1063"/>
    <mergeCell ref="D1064:J1064"/>
    <mergeCell ref="M1064:N1064"/>
    <mergeCell ref="O1064:P1064"/>
    <mergeCell ref="D1061:J1061"/>
    <mergeCell ref="M1061:N1061"/>
    <mergeCell ref="O1061:P1061"/>
    <mergeCell ref="D1062:J1062"/>
    <mergeCell ref="M1062:N1062"/>
    <mergeCell ref="O1062:P1062"/>
    <mergeCell ref="D1059:J1059"/>
    <mergeCell ref="M1059:N1059"/>
    <mergeCell ref="O1059:P1059"/>
    <mergeCell ref="D1060:J1060"/>
    <mergeCell ref="M1060:N1060"/>
    <mergeCell ref="O1060:P1060"/>
    <mergeCell ref="D1057:J1057"/>
    <mergeCell ref="M1057:N1057"/>
    <mergeCell ref="O1057:P1057"/>
    <mergeCell ref="D1058:J1058"/>
    <mergeCell ref="M1058:N1058"/>
    <mergeCell ref="O1058:P1058"/>
    <mergeCell ref="D1055:J1055"/>
    <mergeCell ref="M1055:N1055"/>
    <mergeCell ref="O1055:P1055"/>
    <mergeCell ref="D1056:J1056"/>
    <mergeCell ref="M1056:N1056"/>
    <mergeCell ref="O1056:P1056"/>
    <mergeCell ref="D1053:J1053"/>
    <mergeCell ref="M1053:N1053"/>
    <mergeCell ref="O1053:P1053"/>
    <mergeCell ref="D1054:J1054"/>
    <mergeCell ref="M1054:N1054"/>
    <mergeCell ref="O1054:P1054"/>
    <mergeCell ref="D1051:J1051"/>
    <mergeCell ref="M1051:N1051"/>
    <mergeCell ref="O1051:P1051"/>
    <mergeCell ref="D1052:J1052"/>
    <mergeCell ref="M1052:N1052"/>
    <mergeCell ref="O1052:P1052"/>
    <mergeCell ref="D1049:J1049"/>
    <mergeCell ref="M1049:N1049"/>
    <mergeCell ref="O1049:P1049"/>
    <mergeCell ref="D1050:J1050"/>
    <mergeCell ref="M1050:N1050"/>
    <mergeCell ref="O1050:P1050"/>
    <mergeCell ref="D1047:J1047"/>
    <mergeCell ref="M1047:N1047"/>
    <mergeCell ref="O1047:P1047"/>
    <mergeCell ref="D1048:J1048"/>
    <mergeCell ref="M1048:N1048"/>
    <mergeCell ref="O1048:P1048"/>
    <mergeCell ref="D1045:J1045"/>
    <mergeCell ref="M1045:N1045"/>
    <mergeCell ref="O1045:P1045"/>
    <mergeCell ref="D1046:J1046"/>
    <mergeCell ref="M1046:N1046"/>
    <mergeCell ref="O1046:P1046"/>
    <mergeCell ref="D1043:J1043"/>
    <mergeCell ref="M1043:N1043"/>
    <mergeCell ref="O1043:P1043"/>
    <mergeCell ref="D1044:J1044"/>
    <mergeCell ref="M1044:N1044"/>
    <mergeCell ref="O1044:P1044"/>
    <mergeCell ref="D1041:J1041"/>
    <mergeCell ref="M1041:N1041"/>
    <mergeCell ref="O1041:P1041"/>
    <mergeCell ref="D1042:J1042"/>
    <mergeCell ref="M1042:N1042"/>
    <mergeCell ref="O1042:P1042"/>
    <mergeCell ref="D1039:J1039"/>
    <mergeCell ref="M1039:N1039"/>
    <mergeCell ref="O1039:P1039"/>
    <mergeCell ref="D1040:J1040"/>
    <mergeCell ref="M1040:N1040"/>
    <mergeCell ref="O1040:P1040"/>
    <mergeCell ref="D1037:J1037"/>
    <mergeCell ref="M1037:N1037"/>
    <mergeCell ref="O1037:P1037"/>
    <mergeCell ref="D1038:J1038"/>
    <mergeCell ref="M1038:N1038"/>
    <mergeCell ref="O1038:P1038"/>
    <mergeCell ref="D1035:J1035"/>
    <mergeCell ref="M1035:N1035"/>
    <mergeCell ref="O1035:P1035"/>
    <mergeCell ref="D1036:J1036"/>
    <mergeCell ref="M1036:N1036"/>
    <mergeCell ref="O1036:P1036"/>
    <mergeCell ref="D1033:J1033"/>
    <mergeCell ref="M1033:N1033"/>
    <mergeCell ref="O1033:P1033"/>
    <mergeCell ref="D1034:J1034"/>
    <mergeCell ref="M1034:N1034"/>
    <mergeCell ref="O1034:P1034"/>
    <mergeCell ref="D1031:J1031"/>
    <mergeCell ref="M1031:N1031"/>
    <mergeCell ref="O1031:P1031"/>
    <mergeCell ref="D1032:J1032"/>
    <mergeCell ref="M1032:N1032"/>
    <mergeCell ref="O1032:P1032"/>
    <mergeCell ref="D1029:J1029"/>
    <mergeCell ref="M1029:N1029"/>
    <mergeCell ref="O1029:P1029"/>
    <mergeCell ref="D1030:J1030"/>
    <mergeCell ref="M1030:N1030"/>
    <mergeCell ref="O1030:P1030"/>
    <mergeCell ref="D1027:J1027"/>
    <mergeCell ref="M1027:N1027"/>
    <mergeCell ref="O1027:P1027"/>
    <mergeCell ref="D1028:J1028"/>
    <mergeCell ref="M1028:N1028"/>
    <mergeCell ref="O1028:P1028"/>
    <mergeCell ref="D1025:J1025"/>
    <mergeCell ref="M1025:N1025"/>
    <mergeCell ref="O1025:P1025"/>
    <mergeCell ref="D1026:J1026"/>
    <mergeCell ref="M1026:N1026"/>
    <mergeCell ref="O1026:P1026"/>
    <mergeCell ref="D1023:J1023"/>
    <mergeCell ref="M1023:N1023"/>
    <mergeCell ref="O1023:P1023"/>
    <mergeCell ref="D1024:J1024"/>
    <mergeCell ref="M1024:N1024"/>
    <mergeCell ref="O1024:P1024"/>
    <mergeCell ref="D1021:J1021"/>
    <mergeCell ref="M1021:N1021"/>
    <mergeCell ref="O1021:P1021"/>
    <mergeCell ref="D1022:J1022"/>
    <mergeCell ref="M1022:N1022"/>
    <mergeCell ref="O1022:P1022"/>
    <mergeCell ref="D1019:J1019"/>
    <mergeCell ref="M1019:N1019"/>
    <mergeCell ref="O1019:P1019"/>
    <mergeCell ref="D1020:J1020"/>
    <mergeCell ref="M1020:N1020"/>
    <mergeCell ref="O1020:P1020"/>
    <mergeCell ref="D1017:J1017"/>
    <mergeCell ref="M1017:N1017"/>
    <mergeCell ref="O1017:P1017"/>
    <mergeCell ref="D1018:J1018"/>
    <mergeCell ref="M1018:N1018"/>
    <mergeCell ref="O1018:P1018"/>
    <mergeCell ref="D1015:J1015"/>
    <mergeCell ref="M1015:N1015"/>
    <mergeCell ref="O1015:P1015"/>
    <mergeCell ref="D1016:J1016"/>
    <mergeCell ref="M1016:N1016"/>
    <mergeCell ref="O1016:P1016"/>
    <mergeCell ref="D1013:J1013"/>
    <mergeCell ref="M1013:N1013"/>
    <mergeCell ref="O1013:P1013"/>
    <mergeCell ref="D1014:J1014"/>
    <mergeCell ref="M1014:N1014"/>
    <mergeCell ref="O1014:P1014"/>
    <mergeCell ref="D1011:J1011"/>
    <mergeCell ref="M1011:N1011"/>
    <mergeCell ref="O1011:P1011"/>
    <mergeCell ref="D1012:J1012"/>
    <mergeCell ref="M1012:N1012"/>
    <mergeCell ref="O1012:P1012"/>
    <mergeCell ref="D1009:J1009"/>
    <mergeCell ref="M1009:N1009"/>
    <mergeCell ref="O1009:P1009"/>
    <mergeCell ref="D1010:J1010"/>
    <mergeCell ref="M1010:N1010"/>
    <mergeCell ref="O1010:P1010"/>
    <mergeCell ref="D1007:J1007"/>
    <mergeCell ref="M1007:N1007"/>
    <mergeCell ref="O1007:P1007"/>
    <mergeCell ref="D1008:J1008"/>
    <mergeCell ref="M1008:N1008"/>
    <mergeCell ref="O1008:P1008"/>
    <mergeCell ref="D1005:J1005"/>
    <mergeCell ref="M1005:N1005"/>
    <mergeCell ref="O1005:P1005"/>
    <mergeCell ref="D1006:J1006"/>
    <mergeCell ref="M1006:N1006"/>
    <mergeCell ref="O1006:P1006"/>
    <mergeCell ref="D1003:J1003"/>
    <mergeCell ref="M1003:N1003"/>
    <mergeCell ref="O1003:P1003"/>
    <mergeCell ref="D1004:J1004"/>
    <mergeCell ref="M1004:N1004"/>
    <mergeCell ref="O1004:P1004"/>
    <mergeCell ref="D1001:J1001"/>
    <mergeCell ref="M1001:N1001"/>
    <mergeCell ref="O1001:P1001"/>
    <mergeCell ref="D1002:J1002"/>
    <mergeCell ref="M1002:N1002"/>
    <mergeCell ref="O1002:P1002"/>
    <mergeCell ref="D999:J999"/>
    <mergeCell ref="M999:N999"/>
    <mergeCell ref="O999:P999"/>
    <mergeCell ref="D1000:J1000"/>
    <mergeCell ref="M1000:N1000"/>
    <mergeCell ref="O1000:P1000"/>
    <mergeCell ref="D997:J997"/>
    <mergeCell ref="M997:N997"/>
    <mergeCell ref="O997:P997"/>
    <mergeCell ref="D998:J998"/>
    <mergeCell ref="M998:N998"/>
    <mergeCell ref="O998:P998"/>
    <mergeCell ref="D995:J995"/>
    <mergeCell ref="M995:N995"/>
    <mergeCell ref="O995:P995"/>
    <mergeCell ref="D996:J996"/>
    <mergeCell ref="M996:N996"/>
    <mergeCell ref="O996:P996"/>
    <mergeCell ref="D993:J993"/>
    <mergeCell ref="M993:N993"/>
    <mergeCell ref="O993:P993"/>
    <mergeCell ref="D994:J994"/>
    <mergeCell ref="M994:N994"/>
    <mergeCell ref="O994:P994"/>
    <mergeCell ref="D991:J991"/>
    <mergeCell ref="M991:N991"/>
    <mergeCell ref="O991:P991"/>
    <mergeCell ref="D992:J992"/>
    <mergeCell ref="M992:N992"/>
    <mergeCell ref="O992:P992"/>
    <mergeCell ref="D989:J989"/>
    <mergeCell ref="M989:N989"/>
    <mergeCell ref="O989:P989"/>
    <mergeCell ref="D990:J990"/>
    <mergeCell ref="M990:N990"/>
    <mergeCell ref="O990:P990"/>
    <mergeCell ref="D987:J987"/>
    <mergeCell ref="M987:N987"/>
    <mergeCell ref="O987:P987"/>
    <mergeCell ref="D988:J988"/>
    <mergeCell ref="M988:N988"/>
    <mergeCell ref="O988:P988"/>
    <mergeCell ref="D985:J985"/>
    <mergeCell ref="M985:N985"/>
    <mergeCell ref="O985:P985"/>
    <mergeCell ref="D986:J986"/>
    <mergeCell ref="M986:N986"/>
    <mergeCell ref="O986:P986"/>
    <mergeCell ref="D983:J983"/>
    <mergeCell ref="M983:N983"/>
    <mergeCell ref="O983:P983"/>
    <mergeCell ref="D984:J984"/>
    <mergeCell ref="M984:N984"/>
    <mergeCell ref="O984:P984"/>
    <mergeCell ref="D981:J981"/>
    <mergeCell ref="M981:N981"/>
    <mergeCell ref="O981:P981"/>
    <mergeCell ref="D982:J982"/>
    <mergeCell ref="M982:N982"/>
    <mergeCell ref="O982:P982"/>
    <mergeCell ref="D979:J979"/>
    <mergeCell ref="M979:N979"/>
    <mergeCell ref="O979:P979"/>
    <mergeCell ref="D980:J980"/>
    <mergeCell ref="M980:N980"/>
    <mergeCell ref="O980:P980"/>
    <mergeCell ref="D977:J977"/>
    <mergeCell ref="M977:N977"/>
    <mergeCell ref="O977:P977"/>
    <mergeCell ref="D978:J978"/>
    <mergeCell ref="M978:N978"/>
    <mergeCell ref="O978:P978"/>
    <mergeCell ref="D975:J975"/>
    <mergeCell ref="M975:N975"/>
    <mergeCell ref="O975:P975"/>
    <mergeCell ref="D976:J976"/>
    <mergeCell ref="M976:N976"/>
    <mergeCell ref="O976:P976"/>
    <mergeCell ref="D973:J973"/>
    <mergeCell ref="M973:N973"/>
    <mergeCell ref="O973:P973"/>
    <mergeCell ref="D974:J974"/>
    <mergeCell ref="M974:N974"/>
    <mergeCell ref="O974:P974"/>
    <mergeCell ref="D971:J971"/>
    <mergeCell ref="M971:N971"/>
    <mergeCell ref="O971:P971"/>
    <mergeCell ref="D972:J972"/>
    <mergeCell ref="M972:N972"/>
    <mergeCell ref="O972:P972"/>
    <mergeCell ref="D969:J969"/>
    <mergeCell ref="M969:N969"/>
    <mergeCell ref="O969:P969"/>
    <mergeCell ref="D970:J970"/>
    <mergeCell ref="M970:N970"/>
    <mergeCell ref="O970:P970"/>
    <mergeCell ref="D967:J967"/>
    <mergeCell ref="M967:N967"/>
    <mergeCell ref="O967:P967"/>
    <mergeCell ref="D968:J968"/>
    <mergeCell ref="M968:N968"/>
    <mergeCell ref="O968:P968"/>
    <mergeCell ref="D965:J965"/>
    <mergeCell ref="M965:N965"/>
    <mergeCell ref="O965:P965"/>
    <mergeCell ref="D966:J966"/>
    <mergeCell ref="M966:N966"/>
    <mergeCell ref="O966:P966"/>
    <mergeCell ref="D963:J963"/>
    <mergeCell ref="M963:N963"/>
    <mergeCell ref="O963:P963"/>
    <mergeCell ref="D964:J964"/>
    <mergeCell ref="M964:N964"/>
    <mergeCell ref="O964:P964"/>
    <mergeCell ref="D961:J961"/>
    <mergeCell ref="M961:N961"/>
    <mergeCell ref="O961:P961"/>
    <mergeCell ref="D962:J962"/>
    <mergeCell ref="M962:N962"/>
    <mergeCell ref="O962:P962"/>
    <mergeCell ref="D959:J959"/>
    <mergeCell ref="M959:N959"/>
    <mergeCell ref="O959:P959"/>
    <mergeCell ref="D960:J960"/>
    <mergeCell ref="M960:N960"/>
    <mergeCell ref="O960:P960"/>
    <mergeCell ref="D957:J957"/>
    <mergeCell ref="M957:N957"/>
    <mergeCell ref="O957:P957"/>
    <mergeCell ref="D958:J958"/>
    <mergeCell ref="M958:N958"/>
    <mergeCell ref="O958:P958"/>
    <mergeCell ref="D955:J955"/>
    <mergeCell ref="M955:N955"/>
    <mergeCell ref="O955:P955"/>
    <mergeCell ref="D956:J956"/>
    <mergeCell ref="M956:N956"/>
    <mergeCell ref="O956:P956"/>
    <mergeCell ref="D953:J953"/>
    <mergeCell ref="M953:N953"/>
    <mergeCell ref="O953:P953"/>
    <mergeCell ref="D954:J954"/>
    <mergeCell ref="M954:N954"/>
    <mergeCell ref="O954:P954"/>
    <mergeCell ref="D951:J951"/>
    <mergeCell ref="M951:N951"/>
    <mergeCell ref="O951:P951"/>
    <mergeCell ref="D952:J952"/>
    <mergeCell ref="M952:N952"/>
    <mergeCell ref="O952:P952"/>
    <mergeCell ref="D949:J949"/>
    <mergeCell ref="M949:N949"/>
    <mergeCell ref="O949:P949"/>
    <mergeCell ref="D950:J950"/>
    <mergeCell ref="M950:N950"/>
    <mergeCell ref="O950:P950"/>
    <mergeCell ref="D947:J947"/>
    <mergeCell ref="M947:N947"/>
    <mergeCell ref="O947:P947"/>
    <mergeCell ref="D948:J948"/>
    <mergeCell ref="M948:N948"/>
    <mergeCell ref="O948:P948"/>
    <mergeCell ref="D945:J945"/>
    <mergeCell ref="M945:N945"/>
    <mergeCell ref="O945:P945"/>
    <mergeCell ref="D946:J946"/>
    <mergeCell ref="M946:N946"/>
    <mergeCell ref="O946:P946"/>
    <mergeCell ref="D943:J943"/>
    <mergeCell ref="M943:N943"/>
    <mergeCell ref="O943:P943"/>
    <mergeCell ref="D944:J944"/>
    <mergeCell ref="M944:N944"/>
    <mergeCell ref="O944:P944"/>
    <mergeCell ref="D941:J941"/>
    <mergeCell ref="M941:N941"/>
    <mergeCell ref="O941:P941"/>
    <mergeCell ref="D942:J942"/>
    <mergeCell ref="M942:N942"/>
    <mergeCell ref="O942:P942"/>
    <mergeCell ref="D939:J939"/>
    <mergeCell ref="M939:N939"/>
    <mergeCell ref="O939:P939"/>
    <mergeCell ref="D940:J940"/>
    <mergeCell ref="M940:N940"/>
    <mergeCell ref="O940:P940"/>
    <mergeCell ref="D937:J937"/>
    <mergeCell ref="M937:N937"/>
    <mergeCell ref="O937:P937"/>
    <mergeCell ref="D938:J938"/>
    <mergeCell ref="M938:N938"/>
    <mergeCell ref="O938:P938"/>
    <mergeCell ref="D935:J935"/>
    <mergeCell ref="M935:N935"/>
    <mergeCell ref="O935:P935"/>
    <mergeCell ref="D936:J936"/>
    <mergeCell ref="M936:N936"/>
    <mergeCell ref="O936:P936"/>
    <mergeCell ref="D933:J933"/>
    <mergeCell ref="M933:N933"/>
    <mergeCell ref="O933:P933"/>
    <mergeCell ref="D934:J934"/>
    <mergeCell ref="M934:N934"/>
    <mergeCell ref="O934:P934"/>
    <mergeCell ref="D931:J931"/>
    <mergeCell ref="M931:N931"/>
    <mergeCell ref="O931:P931"/>
    <mergeCell ref="D932:J932"/>
    <mergeCell ref="M932:N932"/>
    <mergeCell ref="O932:P932"/>
    <mergeCell ref="D929:J929"/>
    <mergeCell ref="M929:N929"/>
    <mergeCell ref="O929:P929"/>
    <mergeCell ref="D930:J930"/>
    <mergeCell ref="M930:N930"/>
    <mergeCell ref="O930:P930"/>
    <mergeCell ref="D927:J927"/>
    <mergeCell ref="M927:N927"/>
    <mergeCell ref="O927:P927"/>
    <mergeCell ref="D928:J928"/>
    <mergeCell ref="M928:N928"/>
    <mergeCell ref="O928:P928"/>
    <mergeCell ref="D925:J925"/>
    <mergeCell ref="M925:N925"/>
    <mergeCell ref="O925:P925"/>
    <mergeCell ref="D926:J926"/>
    <mergeCell ref="M926:N926"/>
    <mergeCell ref="O926:P926"/>
    <mergeCell ref="D923:J923"/>
    <mergeCell ref="M923:N923"/>
    <mergeCell ref="O923:P923"/>
    <mergeCell ref="D924:J924"/>
    <mergeCell ref="M924:N924"/>
    <mergeCell ref="O924:P924"/>
    <mergeCell ref="D921:J921"/>
    <mergeCell ref="M921:N921"/>
    <mergeCell ref="O921:P921"/>
    <mergeCell ref="D922:J922"/>
    <mergeCell ref="M922:N922"/>
    <mergeCell ref="O922:P922"/>
    <mergeCell ref="D919:J919"/>
    <mergeCell ref="M919:N919"/>
    <mergeCell ref="O919:P919"/>
    <mergeCell ref="D920:J920"/>
    <mergeCell ref="M920:N920"/>
    <mergeCell ref="O920:P920"/>
    <mergeCell ref="D917:J917"/>
    <mergeCell ref="M917:N917"/>
    <mergeCell ref="O917:P917"/>
    <mergeCell ref="D918:J918"/>
    <mergeCell ref="M918:N918"/>
    <mergeCell ref="O918:P918"/>
    <mergeCell ref="D915:J915"/>
    <mergeCell ref="M915:N915"/>
    <mergeCell ref="O915:P915"/>
    <mergeCell ref="D916:J916"/>
    <mergeCell ref="M916:N916"/>
    <mergeCell ref="O916:P916"/>
    <mergeCell ref="D913:J913"/>
    <mergeCell ref="M913:N913"/>
    <mergeCell ref="O913:P913"/>
    <mergeCell ref="D914:J914"/>
    <mergeCell ref="M914:N914"/>
    <mergeCell ref="O914:P914"/>
    <mergeCell ref="D911:J911"/>
    <mergeCell ref="M911:N911"/>
    <mergeCell ref="O911:P911"/>
    <mergeCell ref="D912:J912"/>
    <mergeCell ref="M912:N912"/>
    <mergeCell ref="O912:P912"/>
    <mergeCell ref="D909:J909"/>
    <mergeCell ref="M909:N909"/>
    <mergeCell ref="O909:P909"/>
    <mergeCell ref="D910:J910"/>
    <mergeCell ref="M910:N910"/>
    <mergeCell ref="O910:P910"/>
    <mergeCell ref="D907:J907"/>
    <mergeCell ref="M907:N907"/>
    <mergeCell ref="O907:P907"/>
    <mergeCell ref="D908:J908"/>
    <mergeCell ref="M908:N908"/>
    <mergeCell ref="O908:P908"/>
    <mergeCell ref="D905:J905"/>
    <mergeCell ref="M905:N905"/>
    <mergeCell ref="O905:P905"/>
    <mergeCell ref="D906:J906"/>
    <mergeCell ref="M906:N906"/>
    <mergeCell ref="O906:P906"/>
    <mergeCell ref="D903:J903"/>
    <mergeCell ref="M903:N903"/>
    <mergeCell ref="O903:P903"/>
    <mergeCell ref="D904:J904"/>
    <mergeCell ref="M904:N904"/>
    <mergeCell ref="O904:P904"/>
    <mergeCell ref="D901:J901"/>
    <mergeCell ref="M901:N901"/>
    <mergeCell ref="O901:P901"/>
    <mergeCell ref="D902:J902"/>
    <mergeCell ref="M902:N902"/>
    <mergeCell ref="O902:P902"/>
    <mergeCell ref="D899:J899"/>
    <mergeCell ref="M899:N899"/>
    <mergeCell ref="O899:P899"/>
    <mergeCell ref="D900:J900"/>
    <mergeCell ref="M900:N900"/>
    <mergeCell ref="O900:P900"/>
    <mergeCell ref="D897:J897"/>
    <mergeCell ref="M897:N897"/>
    <mergeCell ref="O897:P897"/>
    <mergeCell ref="D898:J898"/>
    <mergeCell ref="M898:N898"/>
    <mergeCell ref="O898:P898"/>
    <mergeCell ref="D895:J895"/>
    <mergeCell ref="M895:N895"/>
    <mergeCell ref="O895:P895"/>
    <mergeCell ref="D896:J896"/>
    <mergeCell ref="M896:N896"/>
    <mergeCell ref="O896:P896"/>
    <mergeCell ref="D893:J893"/>
    <mergeCell ref="M893:N893"/>
    <mergeCell ref="O893:P893"/>
    <mergeCell ref="D894:J894"/>
    <mergeCell ref="M894:N894"/>
    <mergeCell ref="O894:P894"/>
    <mergeCell ref="D891:J891"/>
    <mergeCell ref="M891:N891"/>
    <mergeCell ref="O891:P891"/>
    <mergeCell ref="D892:J892"/>
    <mergeCell ref="M892:N892"/>
    <mergeCell ref="O892:P892"/>
    <mergeCell ref="D889:J889"/>
    <mergeCell ref="M889:N889"/>
    <mergeCell ref="O889:P889"/>
    <mergeCell ref="D890:J890"/>
    <mergeCell ref="M890:N890"/>
    <mergeCell ref="O890:P890"/>
    <mergeCell ref="D887:J887"/>
    <mergeCell ref="M887:N887"/>
    <mergeCell ref="O887:P887"/>
    <mergeCell ref="D888:J888"/>
    <mergeCell ref="M888:N888"/>
    <mergeCell ref="O888:P888"/>
    <mergeCell ref="D885:J885"/>
    <mergeCell ref="M885:N885"/>
    <mergeCell ref="O885:P885"/>
    <mergeCell ref="D886:J886"/>
    <mergeCell ref="M886:N886"/>
    <mergeCell ref="O886:P886"/>
    <mergeCell ref="D883:J883"/>
    <mergeCell ref="M883:N883"/>
    <mergeCell ref="O883:P883"/>
    <mergeCell ref="D884:J884"/>
    <mergeCell ref="M884:N884"/>
    <mergeCell ref="O884:P884"/>
    <mergeCell ref="D881:J881"/>
    <mergeCell ref="M881:N881"/>
    <mergeCell ref="O881:P881"/>
    <mergeCell ref="D882:J882"/>
    <mergeCell ref="M882:N882"/>
    <mergeCell ref="O882:P882"/>
    <mergeCell ref="D879:J879"/>
    <mergeCell ref="M879:N879"/>
    <mergeCell ref="O879:P879"/>
    <mergeCell ref="D880:J880"/>
    <mergeCell ref="M880:N880"/>
    <mergeCell ref="O880:P880"/>
    <mergeCell ref="D877:J877"/>
    <mergeCell ref="M877:N877"/>
    <mergeCell ref="O877:P877"/>
    <mergeCell ref="D878:J878"/>
    <mergeCell ref="M878:N878"/>
    <mergeCell ref="O878:P878"/>
    <mergeCell ref="D875:J875"/>
    <mergeCell ref="M875:N875"/>
    <mergeCell ref="O875:P875"/>
    <mergeCell ref="D876:J876"/>
    <mergeCell ref="M876:N876"/>
    <mergeCell ref="O876:P876"/>
    <mergeCell ref="D873:J873"/>
    <mergeCell ref="M873:N873"/>
    <mergeCell ref="O873:P873"/>
    <mergeCell ref="D874:J874"/>
    <mergeCell ref="M874:N874"/>
    <mergeCell ref="O874:P874"/>
    <mergeCell ref="D871:J871"/>
    <mergeCell ref="M871:N871"/>
    <mergeCell ref="O871:P871"/>
    <mergeCell ref="D872:J872"/>
    <mergeCell ref="M872:N872"/>
    <mergeCell ref="O872:P872"/>
    <mergeCell ref="D869:J869"/>
    <mergeCell ref="M869:N869"/>
    <mergeCell ref="O869:P869"/>
    <mergeCell ref="D870:J870"/>
    <mergeCell ref="M870:N870"/>
    <mergeCell ref="O870:P870"/>
    <mergeCell ref="D867:J867"/>
    <mergeCell ref="M867:N867"/>
    <mergeCell ref="O867:P867"/>
    <mergeCell ref="D868:J868"/>
    <mergeCell ref="M868:N868"/>
    <mergeCell ref="O868:P868"/>
    <mergeCell ref="D865:J865"/>
    <mergeCell ref="M865:N865"/>
    <mergeCell ref="O865:P865"/>
    <mergeCell ref="D866:J866"/>
    <mergeCell ref="M866:N866"/>
    <mergeCell ref="O866:P866"/>
    <mergeCell ref="D863:J863"/>
    <mergeCell ref="M863:N863"/>
    <mergeCell ref="O863:P863"/>
    <mergeCell ref="D864:J864"/>
    <mergeCell ref="M864:N864"/>
    <mergeCell ref="O864:P864"/>
    <mergeCell ref="D861:J861"/>
    <mergeCell ref="M861:N861"/>
    <mergeCell ref="O861:P861"/>
    <mergeCell ref="D862:J862"/>
    <mergeCell ref="M862:N862"/>
    <mergeCell ref="O862:P862"/>
    <mergeCell ref="D859:J859"/>
    <mergeCell ref="M859:N859"/>
    <mergeCell ref="O859:P859"/>
    <mergeCell ref="D860:J860"/>
    <mergeCell ref="M860:N860"/>
    <mergeCell ref="O860:P860"/>
    <mergeCell ref="D857:J857"/>
    <mergeCell ref="M857:N857"/>
    <mergeCell ref="O857:P857"/>
    <mergeCell ref="D858:J858"/>
    <mergeCell ref="M858:N858"/>
    <mergeCell ref="O858:P858"/>
    <mergeCell ref="D855:J855"/>
    <mergeCell ref="M855:N855"/>
    <mergeCell ref="O855:P855"/>
    <mergeCell ref="D856:J856"/>
    <mergeCell ref="M856:N856"/>
    <mergeCell ref="O856:P856"/>
    <mergeCell ref="D853:J853"/>
    <mergeCell ref="M853:N853"/>
    <mergeCell ref="O853:P853"/>
    <mergeCell ref="D854:J854"/>
    <mergeCell ref="M854:N854"/>
    <mergeCell ref="O854:P854"/>
    <mergeCell ref="D851:J851"/>
    <mergeCell ref="M851:N851"/>
    <mergeCell ref="O851:P851"/>
    <mergeCell ref="D852:J852"/>
    <mergeCell ref="M852:N852"/>
    <mergeCell ref="O852:P852"/>
    <mergeCell ref="D849:J849"/>
    <mergeCell ref="M849:N849"/>
    <mergeCell ref="O849:P849"/>
    <mergeCell ref="D850:J850"/>
    <mergeCell ref="M850:N850"/>
    <mergeCell ref="O850:P850"/>
    <mergeCell ref="D847:J847"/>
    <mergeCell ref="M847:N847"/>
    <mergeCell ref="O847:P847"/>
    <mergeCell ref="D848:J848"/>
    <mergeCell ref="M848:N848"/>
    <mergeCell ref="O848:P848"/>
    <mergeCell ref="D845:J845"/>
    <mergeCell ref="M845:N845"/>
    <mergeCell ref="O845:P845"/>
    <mergeCell ref="D846:J846"/>
    <mergeCell ref="M846:N846"/>
    <mergeCell ref="O846:P846"/>
    <mergeCell ref="D843:J843"/>
    <mergeCell ref="M843:N843"/>
    <mergeCell ref="O843:P843"/>
    <mergeCell ref="D844:J844"/>
    <mergeCell ref="M844:N844"/>
    <mergeCell ref="O844:P844"/>
    <mergeCell ref="D841:J841"/>
    <mergeCell ref="M841:N841"/>
    <mergeCell ref="O841:P841"/>
    <mergeCell ref="D842:J842"/>
    <mergeCell ref="M842:N842"/>
    <mergeCell ref="O842:P842"/>
    <mergeCell ref="D839:J839"/>
    <mergeCell ref="M839:N839"/>
    <mergeCell ref="O839:P839"/>
    <mergeCell ref="D840:J840"/>
    <mergeCell ref="M840:N840"/>
    <mergeCell ref="O840:P840"/>
    <mergeCell ref="D837:J837"/>
    <mergeCell ref="M837:N837"/>
    <mergeCell ref="O837:P837"/>
    <mergeCell ref="D838:J838"/>
    <mergeCell ref="M838:N838"/>
    <mergeCell ref="O838:P838"/>
    <mergeCell ref="D835:J835"/>
    <mergeCell ref="M835:N835"/>
    <mergeCell ref="O835:P835"/>
    <mergeCell ref="D836:J836"/>
    <mergeCell ref="M836:N836"/>
    <mergeCell ref="O836:P836"/>
    <mergeCell ref="D833:J833"/>
    <mergeCell ref="M833:N833"/>
    <mergeCell ref="O833:P833"/>
    <mergeCell ref="D834:J834"/>
    <mergeCell ref="M834:N834"/>
    <mergeCell ref="O834:P834"/>
    <mergeCell ref="D831:J831"/>
    <mergeCell ref="M831:N831"/>
    <mergeCell ref="O831:P831"/>
    <mergeCell ref="D832:J832"/>
    <mergeCell ref="M832:N832"/>
    <mergeCell ref="O832:P832"/>
    <mergeCell ref="D829:J829"/>
    <mergeCell ref="M829:N829"/>
    <mergeCell ref="O829:P829"/>
    <mergeCell ref="D830:J830"/>
    <mergeCell ref="M830:N830"/>
    <mergeCell ref="O830:P830"/>
    <mergeCell ref="D827:J827"/>
    <mergeCell ref="M827:N827"/>
    <mergeCell ref="O827:P827"/>
    <mergeCell ref="D828:J828"/>
    <mergeCell ref="M828:N828"/>
    <mergeCell ref="O828:P828"/>
    <mergeCell ref="D825:J825"/>
    <mergeCell ref="M825:N825"/>
    <mergeCell ref="O825:P825"/>
    <mergeCell ref="D826:J826"/>
    <mergeCell ref="M826:N826"/>
    <mergeCell ref="O826:P826"/>
    <mergeCell ref="D823:J823"/>
    <mergeCell ref="M823:N823"/>
    <mergeCell ref="O823:P823"/>
    <mergeCell ref="D824:J824"/>
    <mergeCell ref="M824:N824"/>
    <mergeCell ref="O824:P824"/>
    <mergeCell ref="D821:J821"/>
    <mergeCell ref="M821:N821"/>
    <mergeCell ref="O821:P821"/>
    <mergeCell ref="D822:J822"/>
    <mergeCell ref="M822:N822"/>
    <mergeCell ref="O822:P822"/>
    <mergeCell ref="D819:J819"/>
    <mergeCell ref="M819:N819"/>
    <mergeCell ref="O819:P819"/>
    <mergeCell ref="D820:J820"/>
    <mergeCell ref="M820:N820"/>
    <mergeCell ref="O820:P820"/>
    <mergeCell ref="D817:J817"/>
    <mergeCell ref="M817:N817"/>
    <mergeCell ref="O817:P817"/>
    <mergeCell ref="D818:J818"/>
    <mergeCell ref="M818:N818"/>
    <mergeCell ref="O818:P818"/>
    <mergeCell ref="D815:J815"/>
    <mergeCell ref="M815:N815"/>
    <mergeCell ref="O815:P815"/>
    <mergeCell ref="D816:J816"/>
    <mergeCell ref="M816:N816"/>
    <mergeCell ref="O816:P816"/>
    <mergeCell ref="D813:J813"/>
    <mergeCell ref="M813:N813"/>
    <mergeCell ref="O813:P813"/>
    <mergeCell ref="D814:J814"/>
    <mergeCell ref="M814:N814"/>
    <mergeCell ref="O814:P814"/>
    <mergeCell ref="D811:J811"/>
    <mergeCell ref="M811:N811"/>
    <mergeCell ref="O811:P811"/>
    <mergeCell ref="D812:J812"/>
    <mergeCell ref="M812:N812"/>
    <mergeCell ref="O812:P812"/>
    <mergeCell ref="D809:J809"/>
    <mergeCell ref="M809:N809"/>
    <mergeCell ref="O809:P809"/>
    <mergeCell ref="D810:J810"/>
    <mergeCell ref="M810:N810"/>
    <mergeCell ref="O810:P810"/>
    <mergeCell ref="D807:J807"/>
    <mergeCell ref="M807:N807"/>
    <mergeCell ref="O807:P807"/>
    <mergeCell ref="D808:J808"/>
    <mergeCell ref="M808:N808"/>
    <mergeCell ref="O808:P808"/>
    <mergeCell ref="D805:J805"/>
    <mergeCell ref="M805:N805"/>
    <mergeCell ref="O805:P805"/>
    <mergeCell ref="D806:J806"/>
    <mergeCell ref="M806:N806"/>
    <mergeCell ref="O806:P806"/>
    <mergeCell ref="D803:J803"/>
    <mergeCell ref="M803:N803"/>
    <mergeCell ref="O803:P803"/>
    <mergeCell ref="D804:J804"/>
    <mergeCell ref="M804:N804"/>
    <mergeCell ref="O804:P804"/>
    <mergeCell ref="D801:J801"/>
    <mergeCell ref="M801:N801"/>
    <mergeCell ref="O801:P801"/>
    <mergeCell ref="D802:J802"/>
    <mergeCell ref="M802:N802"/>
    <mergeCell ref="O802:P802"/>
    <mergeCell ref="D799:J799"/>
    <mergeCell ref="M799:N799"/>
    <mergeCell ref="O799:P799"/>
    <mergeCell ref="D800:J800"/>
    <mergeCell ref="M800:N800"/>
    <mergeCell ref="O800:P800"/>
    <mergeCell ref="D797:J797"/>
    <mergeCell ref="M797:N797"/>
    <mergeCell ref="O797:P797"/>
    <mergeCell ref="D798:J798"/>
    <mergeCell ref="M798:N798"/>
    <mergeCell ref="O798:P798"/>
    <mergeCell ref="D795:J795"/>
    <mergeCell ref="M795:N795"/>
    <mergeCell ref="O795:P795"/>
    <mergeCell ref="D796:J796"/>
    <mergeCell ref="M796:N796"/>
    <mergeCell ref="O796:P796"/>
    <mergeCell ref="D793:J793"/>
    <mergeCell ref="M793:N793"/>
    <mergeCell ref="O793:P793"/>
    <mergeCell ref="D794:J794"/>
    <mergeCell ref="M794:N794"/>
    <mergeCell ref="O794:P794"/>
    <mergeCell ref="D791:J791"/>
    <mergeCell ref="M791:N791"/>
    <mergeCell ref="O791:P791"/>
    <mergeCell ref="D792:J792"/>
    <mergeCell ref="M792:N792"/>
    <mergeCell ref="O792:P792"/>
    <mergeCell ref="D789:J789"/>
    <mergeCell ref="M789:N789"/>
    <mergeCell ref="O789:P789"/>
    <mergeCell ref="D790:J790"/>
    <mergeCell ref="M790:N790"/>
    <mergeCell ref="O790:P790"/>
    <mergeCell ref="D787:J787"/>
    <mergeCell ref="M787:N787"/>
    <mergeCell ref="O787:P787"/>
    <mergeCell ref="D788:J788"/>
    <mergeCell ref="M788:N788"/>
    <mergeCell ref="O788:P788"/>
    <mergeCell ref="D785:J785"/>
    <mergeCell ref="M785:N785"/>
    <mergeCell ref="O785:P785"/>
    <mergeCell ref="D786:J786"/>
    <mergeCell ref="M786:N786"/>
    <mergeCell ref="O786:P786"/>
    <mergeCell ref="D783:J783"/>
    <mergeCell ref="M783:N783"/>
    <mergeCell ref="O783:P783"/>
    <mergeCell ref="D784:J784"/>
    <mergeCell ref="M784:N784"/>
    <mergeCell ref="O784:P784"/>
    <mergeCell ref="D781:J781"/>
    <mergeCell ref="M781:N781"/>
    <mergeCell ref="O781:P781"/>
    <mergeCell ref="D782:J782"/>
    <mergeCell ref="M782:N782"/>
    <mergeCell ref="O782:P782"/>
    <mergeCell ref="D779:J779"/>
    <mergeCell ref="M779:N779"/>
    <mergeCell ref="O779:P779"/>
    <mergeCell ref="D780:J780"/>
    <mergeCell ref="M780:N780"/>
    <mergeCell ref="O780:P780"/>
    <mergeCell ref="D777:J777"/>
    <mergeCell ref="M777:N777"/>
    <mergeCell ref="O777:P777"/>
    <mergeCell ref="D778:J778"/>
    <mergeCell ref="M778:N778"/>
    <mergeCell ref="O778:P778"/>
    <mergeCell ref="D775:J775"/>
    <mergeCell ref="M775:N775"/>
    <mergeCell ref="O775:P775"/>
    <mergeCell ref="D776:J776"/>
    <mergeCell ref="M776:N776"/>
    <mergeCell ref="O776:P776"/>
    <mergeCell ref="D773:J773"/>
    <mergeCell ref="M773:N773"/>
    <mergeCell ref="O773:P773"/>
    <mergeCell ref="D774:J774"/>
    <mergeCell ref="M774:N774"/>
    <mergeCell ref="O774:P774"/>
    <mergeCell ref="D771:J771"/>
    <mergeCell ref="M771:N771"/>
    <mergeCell ref="O771:P771"/>
    <mergeCell ref="D772:J772"/>
    <mergeCell ref="M772:N772"/>
    <mergeCell ref="O772:P772"/>
    <mergeCell ref="D769:J769"/>
    <mergeCell ref="M769:N769"/>
    <mergeCell ref="O769:P769"/>
    <mergeCell ref="D770:J770"/>
    <mergeCell ref="M770:N770"/>
    <mergeCell ref="O770:P770"/>
    <mergeCell ref="D767:J767"/>
    <mergeCell ref="M767:N767"/>
    <mergeCell ref="O767:P767"/>
    <mergeCell ref="D768:J768"/>
    <mergeCell ref="M768:N768"/>
    <mergeCell ref="O768:P768"/>
    <mergeCell ref="D765:J765"/>
    <mergeCell ref="M765:N765"/>
    <mergeCell ref="O765:P765"/>
    <mergeCell ref="D766:J766"/>
    <mergeCell ref="M766:N766"/>
    <mergeCell ref="O766:P766"/>
    <mergeCell ref="D763:J763"/>
    <mergeCell ref="M763:N763"/>
    <mergeCell ref="O763:P763"/>
    <mergeCell ref="D764:J764"/>
    <mergeCell ref="M764:N764"/>
    <mergeCell ref="O764:P764"/>
    <mergeCell ref="D761:J761"/>
    <mergeCell ref="M761:N761"/>
    <mergeCell ref="O761:P761"/>
    <mergeCell ref="D762:J762"/>
    <mergeCell ref="M762:N762"/>
    <mergeCell ref="O762:P762"/>
    <mergeCell ref="D759:J759"/>
    <mergeCell ref="M759:N759"/>
    <mergeCell ref="O759:P759"/>
    <mergeCell ref="D760:J760"/>
    <mergeCell ref="M760:N760"/>
    <mergeCell ref="O760:P760"/>
    <mergeCell ref="D757:J757"/>
    <mergeCell ref="M757:N757"/>
    <mergeCell ref="O757:P757"/>
    <mergeCell ref="D758:J758"/>
    <mergeCell ref="M758:N758"/>
    <mergeCell ref="O758:P758"/>
    <mergeCell ref="D755:J755"/>
    <mergeCell ref="M755:N755"/>
    <mergeCell ref="O755:P755"/>
    <mergeCell ref="D756:J756"/>
    <mergeCell ref="M756:N756"/>
    <mergeCell ref="O756:P756"/>
    <mergeCell ref="D753:J753"/>
    <mergeCell ref="M753:N753"/>
    <mergeCell ref="O753:P753"/>
    <mergeCell ref="D754:J754"/>
    <mergeCell ref="M754:N754"/>
    <mergeCell ref="O754:P754"/>
    <mergeCell ref="D751:J751"/>
    <mergeCell ref="M751:N751"/>
    <mergeCell ref="O751:P751"/>
    <mergeCell ref="D752:J752"/>
    <mergeCell ref="M752:N752"/>
    <mergeCell ref="O752:P752"/>
    <mergeCell ref="D749:J749"/>
    <mergeCell ref="M749:N749"/>
    <mergeCell ref="O749:P749"/>
    <mergeCell ref="D750:J750"/>
    <mergeCell ref="M750:N750"/>
    <mergeCell ref="O750:P750"/>
    <mergeCell ref="D747:J747"/>
    <mergeCell ref="M747:N747"/>
    <mergeCell ref="O747:P747"/>
    <mergeCell ref="D748:J748"/>
    <mergeCell ref="M748:N748"/>
    <mergeCell ref="O748:P748"/>
    <mergeCell ref="D745:J745"/>
    <mergeCell ref="M745:N745"/>
    <mergeCell ref="O745:P745"/>
    <mergeCell ref="D746:J746"/>
    <mergeCell ref="M746:N746"/>
    <mergeCell ref="O746:P746"/>
    <mergeCell ref="D743:J743"/>
    <mergeCell ref="M743:N743"/>
    <mergeCell ref="O743:P743"/>
    <mergeCell ref="D744:J744"/>
    <mergeCell ref="M744:N744"/>
    <mergeCell ref="O744:P744"/>
    <mergeCell ref="D741:J741"/>
    <mergeCell ref="M741:N741"/>
    <mergeCell ref="O741:P741"/>
    <mergeCell ref="D742:J742"/>
    <mergeCell ref="M742:N742"/>
    <mergeCell ref="O742:P742"/>
    <mergeCell ref="D739:J739"/>
    <mergeCell ref="M739:N739"/>
    <mergeCell ref="O739:P739"/>
    <mergeCell ref="D740:J740"/>
    <mergeCell ref="M740:N740"/>
    <mergeCell ref="O740:P740"/>
    <mergeCell ref="D737:J737"/>
    <mergeCell ref="M737:N737"/>
    <mergeCell ref="O737:P737"/>
    <mergeCell ref="D738:J738"/>
    <mergeCell ref="M738:N738"/>
    <mergeCell ref="O738:P738"/>
    <mergeCell ref="D735:J735"/>
    <mergeCell ref="M735:N735"/>
    <mergeCell ref="O735:P735"/>
    <mergeCell ref="D736:J736"/>
    <mergeCell ref="M736:N736"/>
    <mergeCell ref="O736:P736"/>
    <mergeCell ref="D733:J733"/>
    <mergeCell ref="M733:N733"/>
    <mergeCell ref="O733:P733"/>
    <mergeCell ref="D734:J734"/>
    <mergeCell ref="M734:N734"/>
    <mergeCell ref="O734:P734"/>
    <mergeCell ref="D731:J731"/>
    <mergeCell ref="M731:N731"/>
    <mergeCell ref="O731:P731"/>
    <mergeCell ref="D732:J732"/>
    <mergeCell ref="M732:N732"/>
    <mergeCell ref="O732:P732"/>
    <mergeCell ref="D729:J729"/>
    <mergeCell ref="M729:N729"/>
    <mergeCell ref="O729:P729"/>
    <mergeCell ref="D730:J730"/>
    <mergeCell ref="M730:N730"/>
    <mergeCell ref="O730:P730"/>
    <mergeCell ref="D727:J727"/>
    <mergeCell ref="M727:N727"/>
    <mergeCell ref="O727:P727"/>
    <mergeCell ref="D728:J728"/>
    <mergeCell ref="M728:N728"/>
    <mergeCell ref="O728:P728"/>
    <mergeCell ref="D725:J725"/>
    <mergeCell ref="M725:N725"/>
    <mergeCell ref="O725:P725"/>
    <mergeCell ref="D726:J726"/>
    <mergeCell ref="M726:N726"/>
    <mergeCell ref="O726:P726"/>
    <mergeCell ref="D723:J723"/>
    <mergeCell ref="M723:N723"/>
    <mergeCell ref="O723:P723"/>
    <mergeCell ref="D724:J724"/>
    <mergeCell ref="M724:N724"/>
    <mergeCell ref="O724:P724"/>
    <mergeCell ref="D721:J721"/>
    <mergeCell ref="M721:N721"/>
    <mergeCell ref="O721:P721"/>
    <mergeCell ref="D722:J722"/>
    <mergeCell ref="M722:N722"/>
    <mergeCell ref="O722:P722"/>
    <mergeCell ref="D719:J719"/>
    <mergeCell ref="M719:N719"/>
    <mergeCell ref="O719:P719"/>
    <mergeCell ref="D720:J720"/>
    <mergeCell ref="M720:N720"/>
    <mergeCell ref="O720:P720"/>
    <mergeCell ref="D717:J717"/>
    <mergeCell ref="M717:N717"/>
    <mergeCell ref="O717:P717"/>
    <mergeCell ref="D718:J718"/>
    <mergeCell ref="M718:N718"/>
    <mergeCell ref="O718:P718"/>
    <mergeCell ref="D715:J715"/>
    <mergeCell ref="M715:N715"/>
    <mergeCell ref="O715:P715"/>
    <mergeCell ref="D716:J716"/>
    <mergeCell ref="M716:N716"/>
    <mergeCell ref="O716:P716"/>
    <mergeCell ref="D713:J713"/>
    <mergeCell ref="M713:N713"/>
    <mergeCell ref="O713:P713"/>
    <mergeCell ref="D714:J714"/>
    <mergeCell ref="M714:N714"/>
    <mergeCell ref="O714:P714"/>
    <mergeCell ref="D711:J711"/>
    <mergeCell ref="M711:N711"/>
    <mergeCell ref="O711:P711"/>
    <mergeCell ref="D712:J712"/>
    <mergeCell ref="M712:N712"/>
    <mergeCell ref="O712:P712"/>
    <mergeCell ref="D709:J709"/>
    <mergeCell ref="M709:N709"/>
    <mergeCell ref="O709:P709"/>
    <mergeCell ref="D710:J710"/>
    <mergeCell ref="M710:N710"/>
    <mergeCell ref="O710:P710"/>
    <mergeCell ref="D707:J707"/>
    <mergeCell ref="M707:N707"/>
    <mergeCell ref="O707:P707"/>
    <mergeCell ref="D708:J708"/>
    <mergeCell ref="M708:N708"/>
    <mergeCell ref="O708:P708"/>
    <mergeCell ref="D705:J705"/>
    <mergeCell ref="M705:N705"/>
    <mergeCell ref="O705:P705"/>
    <mergeCell ref="D706:J706"/>
    <mergeCell ref="M706:N706"/>
    <mergeCell ref="O706:P706"/>
    <mergeCell ref="D703:J703"/>
    <mergeCell ref="M703:N703"/>
    <mergeCell ref="O703:P703"/>
    <mergeCell ref="D704:J704"/>
    <mergeCell ref="M704:N704"/>
    <mergeCell ref="O704:P704"/>
    <mergeCell ref="D701:J701"/>
    <mergeCell ref="M701:N701"/>
    <mergeCell ref="O701:P701"/>
    <mergeCell ref="D702:J702"/>
    <mergeCell ref="M702:N702"/>
    <mergeCell ref="O702:P702"/>
    <mergeCell ref="D699:J699"/>
    <mergeCell ref="M699:N699"/>
    <mergeCell ref="O699:P699"/>
    <mergeCell ref="D700:J700"/>
    <mergeCell ref="M700:N700"/>
    <mergeCell ref="O700:P700"/>
    <mergeCell ref="D697:J697"/>
    <mergeCell ref="M697:N697"/>
    <mergeCell ref="O697:P697"/>
    <mergeCell ref="D698:J698"/>
    <mergeCell ref="M698:N698"/>
    <mergeCell ref="O698:P698"/>
    <mergeCell ref="D695:J695"/>
    <mergeCell ref="M695:N695"/>
    <mergeCell ref="O695:P695"/>
    <mergeCell ref="D696:J696"/>
    <mergeCell ref="M696:N696"/>
    <mergeCell ref="O696:P696"/>
    <mergeCell ref="D693:J693"/>
    <mergeCell ref="M693:N693"/>
    <mergeCell ref="O693:P693"/>
    <mergeCell ref="D694:J694"/>
    <mergeCell ref="M694:N694"/>
    <mergeCell ref="O694:P694"/>
    <mergeCell ref="D691:J691"/>
    <mergeCell ref="M691:N691"/>
    <mergeCell ref="O691:P691"/>
    <mergeCell ref="D692:J692"/>
    <mergeCell ref="M692:N692"/>
    <mergeCell ref="O692:P692"/>
    <mergeCell ref="D689:J689"/>
    <mergeCell ref="M689:N689"/>
    <mergeCell ref="O689:P689"/>
    <mergeCell ref="D690:J690"/>
    <mergeCell ref="M690:N690"/>
    <mergeCell ref="O690:P690"/>
    <mergeCell ref="D687:J687"/>
    <mergeCell ref="M687:N687"/>
    <mergeCell ref="O687:P687"/>
    <mergeCell ref="D688:J688"/>
    <mergeCell ref="M688:N688"/>
    <mergeCell ref="O688:P688"/>
    <mergeCell ref="D685:J685"/>
    <mergeCell ref="M685:N685"/>
    <mergeCell ref="O685:P685"/>
    <mergeCell ref="D686:J686"/>
    <mergeCell ref="M686:N686"/>
    <mergeCell ref="O686:P686"/>
    <mergeCell ref="D683:J683"/>
    <mergeCell ref="M683:N683"/>
    <mergeCell ref="O683:P683"/>
    <mergeCell ref="D684:J684"/>
    <mergeCell ref="M684:N684"/>
    <mergeCell ref="O684:P684"/>
    <mergeCell ref="D681:J681"/>
    <mergeCell ref="M681:N681"/>
    <mergeCell ref="O681:P681"/>
    <mergeCell ref="D682:J682"/>
    <mergeCell ref="M682:N682"/>
    <mergeCell ref="O682:P682"/>
    <mergeCell ref="D679:J679"/>
    <mergeCell ref="M679:N679"/>
    <mergeCell ref="O679:P679"/>
    <mergeCell ref="D680:J680"/>
    <mergeCell ref="M680:N680"/>
    <mergeCell ref="O680:P680"/>
    <mergeCell ref="D677:J677"/>
    <mergeCell ref="M677:N677"/>
    <mergeCell ref="O677:P677"/>
    <mergeCell ref="D678:J678"/>
    <mergeCell ref="M678:N678"/>
    <mergeCell ref="O678:P678"/>
    <mergeCell ref="D675:J675"/>
    <mergeCell ref="M675:N675"/>
    <mergeCell ref="O675:P675"/>
    <mergeCell ref="D676:J676"/>
    <mergeCell ref="M676:N676"/>
    <mergeCell ref="O676:P676"/>
    <mergeCell ref="D673:J673"/>
    <mergeCell ref="M673:N673"/>
    <mergeCell ref="O673:P673"/>
    <mergeCell ref="D674:J674"/>
    <mergeCell ref="M674:N674"/>
    <mergeCell ref="O674:P674"/>
    <mergeCell ref="D671:J671"/>
    <mergeCell ref="M671:N671"/>
    <mergeCell ref="O671:P671"/>
    <mergeCell ref="D672:J672"/>
    <mergeCell ref="M672:N672"/>
    <mergeCell ref="O672:P672"/>
    <mergeCell ref="D669:J669"/>
    <mergeCell ref="M669:N669"/>
    <mergeCell ref="O669:P669"/>
    <mergeCell ref="D670:J670"/>
    <mergeCell ref="M670:N670"/>
    <mergeCell ref="O670:P670"/>
    <mergeCell ref="D667:J667"/>
    <mergeCell ref="M667:N667"/>
    <mergeCell ref="O667:P667"/>
    <mergeCell ref="D668:J668"/>
    <mergeCell ref="M668:N668"/>
    <mergeCell ref="O668:P668"/>
    <mergeCell ref="D665:J665"/>
    <mergeCell ref="M665:N665"/>
    <mergeCell ref="O665:P665"/>
    <mergeCell ref="D666:J666"/>
    <mergeCell ref="M666:N666"/>
    <mergeCell ref="O666:P666"/>
    <mergeCell ref="D663:J663"/>
    <mergeCell ref="M663:N663"/>
    <mergeCell ref="O663:P663"/>
    <mergeCell ref="D664:J664"/>
    <mergeCell ref="M664:N664"/>
    <mergeCell ref="O664:P664"/>
    <mergeCell ref="D661:J661"/>
    <mergeCell ref="M661:N661"/>
    <mergeCell ref="O661:P661"/>
    <mergeCell ref="D662:J662"/>
    <mergeCell ref="M662:N662"/>
    <mergeCell ref="O662:P662"/>
    <mergeCell ref="D659:J659"/>
    <mergeCell ref="M659:N659"/>
    <mergeCell ref="O659:P659"/>
    <mergeCell ref="D660:J660"/>
    <mergeCell ref="M660:N660"/>
    <mergeCell ref="O660:P660"/>
    <mergeCell ref="D657:J657"/>
    <mergeCell ref="M657:N657"/>
    <mergeCell ref="O657:P657"/>
    <mergeCell ref="D658:J658"/>
    <mergeCell ref="M658:N658"/>
    <mergeCell ref="O658:P658"/>
    <mergeCell ref="D655:J655"/>
    <mergeCell ref="M655:N655"/>
    <mergeCell ref="O655:P655"/>
    <mergeCell ref="D656:J656"/>
    <mergeCell ref="M656:N656"/>
    <mergeCell ref="O656:P656"/>
    <mergeCell ref="D653:J653"/>
    <mergeCell ref="M653:N653"/>
    <mergeCell ref="O653:P653"/>
    <mergeCell ref="D654:J654"/>
    <mergeCell ref="M654:N654"/>
    <mergeCell ref="O654:P654"/>
    <mergeCell ref="D651:J651"/>
    <mergeCell ref="M651:N651"/>
    <mergeCell ref="O651:P651"/>
    <mergeCell ref="D652:J652"/>
    <mergeCell ref="M652:N652"/>
    <mergeCell ref="O652:P652"/>
    <mergeCell ref="D649:J649"/>
    <mergeCell ref="M649:N649"/>
    <mergeCell ref="O649:P649"/>
    <mergeCell ref="D650:J650"/>
    <mergeCell ref="M650:N650"/>
    <mergeCell ref="O650:P650"/>
    <mergeCell ref="D647:J647"/>
    <mergeCell ref="M647:N647"/>
    <mergeCell ref="O647:P647"/>
    <mergeCell ref="D648:J648"/>
    <mergeCell ref="M648:N648"/>
    <mergeCell ref="O648:P648"/>
    <mergeCell ref="D645:J645"/>
    <mergeCell ref="M645:N645"/>
    <mergeCell ref="O645:P645"/>
    <mergeCell ref="D646:J646"/>
    <mergeCell ref="M646:N646"/>
    <mergeCell ref="O646:P646"/>
    <mergeCell ref="D643:J643"/>
    <mergeCell ref="M643:N643"/>
    <mergeCell ref="O643:P643"/>
    <mergeCell ref="D644:J644"/>
    <mergeCell ref="M644:N644"/>
    <mergeCell ref="O644:P644"/>
    <mergeCell ref="D641:J641"/>
    <mergeCell ref="M641:N641"/>
    <mergeCell ref="O641:P641"/>
    <mergeCell ref="D642:J642"/>
    <mergeCell ref="M642:N642"/>
    <mergeCell ref="O642:P642"/>
    <mergeCell ref="D639:J639"/>
    <mergeCell ref="M639:N639"/>
    <mergeCell ref="O639:P639"/>
    <mergeCell ref="D640:J640"/>
    <mergeCell ref="M640:N640"/>
    <mergeCell ref="O640:P640"/>
    <mergeCell ref="D637:J637"/>
    <mergeCell ref="M637:N637"/>
    <mergeCell ref="O637:P637"/>
    <mergeCell ref="D638:J638"/>
    <mergeCell ref="M638:N638"/>
    <mergeCell ref="O638:P638"/>
    <mergeCell ref="D635:J635"/>
    <mergeCell ref="M635:N635"/>
    <mergeCell ref="O635:P635"/>
    <mergeCell ref="D636:J636"/>
    <mergeCell ref="M636:N636"/>
    <mergeCell ref="O636:P636"/>
    <mergeCell ref="D633:J633"/>
    <mergeCell ref="M633:N633"/>
    <mergeCell ref="O633:P633"/>
    <mergeCell ref="D634:J634"/>
    <mergeCell ref="M634:N634"/>
    <mergeCell ref="O634:P634"/>
    <mergeCell ref="D631:J631"/>
    <mergeCell ref="M631:N631"/>
    <mergeCell ref="O631:P631"/>
    <mergeCell ref="D632:J632"/>
    <mergeCell ref="M632:N632"/>
    <mergeCell ref="O632:P632"/>
    <mergeCell ref="D629:J629"/>
    <mergeCell ref="M629:N629"/>
    <mergeCell ref="O629:P629"/>
    <mergeCell ref="D630:J630"/>
    <mergeCell ref="M630:N630"/>
    <mergeCell ref="O630:P630"/>
    <mergeCell ref="D627:J627"/>
    <mergeCell ref="M627:N627"/>
    <mergeCell ref="O627:P627"/>
    <mergeCell ref="D628:J628"/>
    <mergeCell ref="M628:N628"/>
    <mergeCell ref="O628:P628"/>
    <mergeCell ref="D625:J625"/>
    <mergeCell ref="M625:N625"/>
    <mergeCell ref="O625:P625"/>
    <mergeCell ref="D626:J626"/>
    <mergeCell ref="M626:N626"/>
    <mergeCell ref="O626:P626"/>
    <mergeCell ref="D623:J623"/>
    <mergeCell ref="M623:N623"/>
    <mergeCell ref="O623:P623"/>
    <mergeCell ref="D624:J624"/>
    <mergeCell ref="M624:N624"/>
    <mergeCell ref="O624:P624"/>
    <mergeCell ref="D621:J621"/>
    <mergeCell ref="M621:N621"/>
    <mergeCell ref="O621:P621"/>
    <mergeCell ref="D622:J622"/>
    <mergeCell ref="M622:N622"/>
    <mergeCell ref="O622:P622"/>
    <mergeCell ref="D619:J619"/>
    <mergeCell ref="M619:N619"/>
    <mergeCell ref="O619:P619"/>
    <mergeCell ref="D620:J620"/>
    <mergeCell ref="M620:N620"/>
    <mergeCell ref="O620:P620"/>
    <mergeCell ref="D617:J617"/>
    <mergeCell ref="M617:N617"/>
    <mergeCell ref="O617:P617"/>
    <mergeCell ref="D618:J618"/>
    <mergeCell ref="M618:N618"/>
    <mergeCell ref="O618:P618"/>
    <mergeCell ref="D615:J615"/>
    <mergeCell ref="M615:N615"/>
    <mergeCell ref="O615:P615"/>
    <mergeCell ref="D616:J616"/>
    <mergeCell ref="M616:N616"/>
    <mergeCell ref="O616:P616"/>
    <mergeCell ref="D613:J613"/>
    <mergeCell ref="M613:N613"/>
    <mergeCell ref="O613:P613"/>
    <mergeCell ref="D614:J614"/>
    <mergeCell ref="M614:N614"/>
    <mergeCell ref="O614:P614"/>
    <mergeCell ref="D611:J611"/>
    <mergeCell ref="M611:N611"/>
    <mergeCell ref="O611:P611"/>
    <mergeCell ref="D612:J612"/>
    <mergeCell ref="M612:N612"/>
    <mergeCell ref="O612:P612"/>
    <mergeCell ref="D609:J609"/>
    <mergeCell ref="M609:N609"/>
    <mergeCell ref="O609:P609"/>
    <mergeCell ref="D610:J610"/>
    <mergeCell ref="M610:N610"/>
    <mergeCell ref="O610:P610"/>
    <mergeCell ref="D607:J607"/>
    <mergeCell ref="M607:N607"/>
    <mergeCell ref="O607:P607"/>
    <mergeCell ref="D608:J608"/>
    <mergeCell ref="M608:N608"/>
    <mergeCell ref="O608:P608"/>
    <mergeCell ref="D605:J605"/>
    <mergeCell ref="M605:N605"/>
    <mergeCell ref="O605:P605"/>
    <mergeCell ref="D606:J606"/>
    <mergeCell ref="M606:N606"/>
    <mergeCell ref="O606:P606"/>
    <mergeCell ref="D603:J603"/>
    <mergeCell ref="M603:N603"/>
    <mergeCell ref="O603:P603"/>
    <mergeCell ref="D604:J604"/>
    <mergeCell ref="M604:N604"/>
    <mergeCell ref="O604:P604"/>
    <mergeCell ref="D601:J601"/>
    <mergeCell ref="M601:N601"/>
    <mergeCell ref="O601:P601"/>
    <mergeCell ref="D602:J602"/>
    <mergeCell ref="M602:N602"/>
    <mergeCell ref="O602:P602"/>
    <mergeCell ref="D599:J599"/>
    <mergeCell ref="M599:N599"/>
    <mergeCell ref="O599:P599"/>
    <mergeCell ref="D600:J600"/>
    <mergeCell ref="M600:N600"/>
    <mergeCell ref="O600:P600"/>
    <mergeCell ref="D597:J597"/>
    <mergeCell ref="M597:N597"/>
    <mergeCell ref="O597:P597"/>
    <mergeCell ref="D598:J598"/>
    <mergeCell ref="M598:N598"/>
    <mergeCell ref="O598:P598"/>
    <mergeCell ref="D595:J595"/>
    <mergeCell ref="M595:N595"/>
    <mergeCell ref="O595:P595"/>
    <mergeCell ref="D596:J596"/>
    <mergeCell ref="M596:N596"/>
    <mergeCell ref="O596:P596"/>
    <mergeCell ref="D593:J593"/>
    <mergeCell ref="M593:N593"/>
    <mergeCell ref="O593:P593"/>
    <mergeCell ref="D594:J594"/>
    <mergeCell ref="M594:N594"/>
    <mergeCell ref="O594:P594"/>
    <mergeCell ref="D591:J591"/>
    <mergeCell ref="M591:N591"/>
    <mergeCell ref="O591:P591"/>
    <mergeCell ref="D592:J592"/>
    <mergeCell ref="M592:N592"/>
    <mergeCell ref="O592:P592"/>
    <mergeCell ref="D589:J589"/>
    <mergeCell ref="M589:N589"/>
    <mergeCell ref="O589:P589"/>
    <mergeCell ref="D590:J590"/>
    <mergeCell ref="M590:N590"/>
    <mergeCell ref="O590:P590"/>
    <mergeCell ref="D587:J587"/>
    <mergeCell ref="M587:N587"/>
    <mergeCell ref="O587:P587"/>
    <mergeCell ref="D588:J588"/>
    <mergeCell ref="M588:N588"/>
    <mergeCell ref="O588:P588"/>
    <mergeCell ref="D585:J585"/>
    <mergeCell ref="M585:N585"/>
    <mergeCell ref="O585:P585"/>
    <mergeCell ref="D586:J586"/>
    <mergeCell ref="M586:N586"/>
    <mergeCell ref="O586:P586"/>
    <mergeCell ref="D583:J583"/>
    <mergeCell ref="M583:N583"/>
    <mergeCell ref="O583:P583"/>
    <mergeCell ref="D584:J584"/>
    <mergeCell ref="M584:N584"/>
    <mergeCell ref="O584:P584"/>
    <mergeCell ref="D581:J581"/>
    <mergeCell ref="M581:N581"/>
    <mergeCell ref="O581:P581"/>
    <mergeCell ref="D582:J582"/>
    <mergeCell ref="M582:N582"/>
    <mergeCell ref="O582:P582"/>
    <mergeCell ref="D579:J579"/>
    <mergeCell ref="M579:N579"/>
    <mergeCell ref="O579:P579"/>
    <mergeCell ref="D580:J580"/>
    <mergeCell ref="M580:N580"/>
    <mergeCell ref="O580:P580"/>
    <mergeCell ref="D577:J577"/>
    <mergeCell ref="M577:N577"/>
    <mergeCell ref="O577:P577"/>
    <mergeCell ref="D578:J578"/>
    <mergeCell ref="M578:N578"/>
    <mergeCell ref="O578:P578"/>
    <mergeCell ref="D575:J575"/>
    <mergeCell ref="M575:N575"/>
    <mergeCell ref="O575:P575"/>
    <mergeCell ref="D576:J576"/>
    <mergeCell ref="M576:N576"/>
    <mergeCell ref="O576:P576"/>
    <mergeCell ref="D573:J573"/>
    <mergeCell ref="M573:N573"/>
    <mergeCell ref="O573:P573"/>
    <mergeCell ref="D574:J574"/>
    <mergeCell ref="M574:N574"/>
    <mergeCell ref="O574:P574"/>
    <mergeCell ref="D571:J571"/>
    <mergeCell ref="M571:N571"/>
    <mergeCell ref="O571:P571"/>
    <mergeCell ref="D572:J572"/>
    <mergeCell ref="M572:N572"/>
    <mergeCell ref="O572:P572"/>
    <mergeCell ref="D569:J569"/>
    <mergeCell ref="M569:N569"/>
    <mergeCell ref="O569:P569"/>
    <mergeCell ref="D570:J570"/>
    <mergeCell ref="M570:N570"/>
    <mergeCell ref="O570:P570"/>
    <mergeCell ref="D567:J567"/>
    <mergeCell ref="M567:N567"/>
    <mergeCell ref="O567:P567"/>
    <mergeCell ref="D568:J568"/>
    <mergeCell ref="M568:N568"/>
    <mergeCell ref="O568:P568"/>
    <mergeCell ref="D565:J565"/>
    <mergeCell ref="M565:N565"/>
    <mergeCell ref="O565:P565"/>
    <mergeCell ref="D566:J566"/>
    <mergeCell ref="M566:N566"/>
    <mergeCell ref="O566:P566"/>
    <mergeCell ref="D563:J563"/>
    <mergeCell ref="M563:N563"/>
    <mergeCell ref="O563:P563"/>
    <mergeCell ref="D564:J564"/>
    <mergeCell ref="M564:N564"/>
    <mergeCell ref="O564:P564"/>
    <mergeCell ref="D561:J561"/>
    <mergeCell ref="M561:N561"/>
    <mergeCell ref="O561:P561"/>
    <mergeCell ref="D562:J562"/>
    <mergeCell ref="M562:N562"/>
    <mergeCell ref="O562:P562"/>
    <mergeCell ref="D559:J559"/>
    <mergeCell ref="M559:N559"/>
    <mergeCell ref="O559:P559"/>
    <mergeCell ref="D560:J560"/>
    <mergeCell ref="M560:N560"/>
    <mergeCell ref="O560:P560"/>
    <mergeCell ref="D557:J557"/>
    <mergeCell ref="M557:N557"/>
    <mergeCell ref="O557:P557"/>
    <mergeCell ref="D558:J558"/>
    <mergeCell ref="M558:N558"/>
    <mergeCell ref="O558:P558"/>
    <mergeCell ref="D555:J555"/>
    <mergeCell ref="M555:N555"/>
    <mergeCell ref="O555:P555"/>
    <mergeCell ref="D556:J556"/>
    <mergeCell ref="M556:N556"/>
    <mergeCell ref="O556:P556"/>
    <mergeCell ref="D553:J553"/>
    <mergeCell ref="M553:N553"/>
    <mergeCell ref="O553:P553"/>
    <mergeCell ref="D554:J554"/>
    <mergeCell ref="M554:N554"/>
    <mergeCell ref="O554:P554"/>
    <mergeCell ref="D551:J551"/>
    <mergeCell ref="M551:N551"/>
    <mergeCell ref="O551:P551"/>
    <mergeCell ref="D552:J552"/>
    <mergeCell ref="M552:N552"/>
    <mergeCell ref="O552:P552"/>
    <mergeCell ref="D549:J549"/>
    <mergeCell ref="M549:N549"/>
    <mergeCell ref="O549:P549"/>
    <mergeCell ref="D550:J550"/>
    <mergeCell ref="M550:N550"/>
    <mergeCell ref="O550:P550"/>
    <mergeCell ref="D547:J547"/>
    <mergeCell ref="M547:N547"/>
    <mergeCell ref="O547:P547"/>
    <mergeCell ref="D548:J548"/>
    <mergeCell ref="M548:N548"/>
    <mergeCell ref="O548:P548"/>
    <mergeCell ref="D545:J545"/>
    <mergeCell ref="M545:N545"/>
    <mergeCell ref="O545:P545"/>
    <mergeCell ref="D546:J546"/>
    <mergeCell ref="M546:N546"/>
    <mergeCell ref="O546:P546"/>
    <mergeCell ref="D543:J543"/>
    <mergeCell ref="M543:N543"/>
    <mergeCell ref="O543:P543"/>
    <mergeCell ref="D544:J544"/>
    <mergeCell ref="M544:N544"/>
    <mergeCell ref="O544:P544"/>
    <mergeCell ref="D541:J541"/>
    <mergeCell ref="M541:N541"/>
    <mergeCell ref="O541:P541"/>
    <mergeCell ref="D542:J542"/>
    <mergeCell ref="M542:N542"/>
    <mergeCell ref="O542:P542"/>
    <mergeCell ref="D539:J539"/>
    <mergeCell ref="M539:N539"/>
    <mergeCell ref="O539:P539"/>
    <mergeCell ref="D540:J540"/>
    <mergeCell ref="M540:N540"/>
    <mergeCell ref="O540:P540"/>
    <mergeCell ref="D537:J537"/>
    <mergeCell ref="M537:N537"/>
    <mergeCell ref="O537:P537"/>
    <mergeCell ref="D538:J538"/>
    <mergeCell ref="M538:N538"/>
    <mergeCell ref="O538:P538"/>
    <mergeCell ref="D535:J535"/>
    <mergeCell ref="M535:N535"/>
    <mergeCell ref="O535:P535"/>
    <mergeCell ref="D536:J536"/>
    <mergeCell ref="M536:N536"/>
    <mergeCell ref="O536:P536"/>
    <mergeCell ref="D533:J533"/>
    <mergeCell ref="M533:N533"/>
    <mergeCell ref="O533:P533"/>
    <mergeCell ref="D534:J534"/>
    <mergeCell ref="M534:N534"/>
    <mergeCell ref="O534:P534"/>
    <mergeCell ref="D531:J531"/>
    <mergeCell ref="M531:N531"/>
    <mergeCell ref="O531:P531"/>
    <mergeCell ref="D532:J532"/>
    <mergeCell ref="M532:N532"/>
    <mergeCell ref="O532:P532"/>
    <mergeCell ref="D529:J529"/>
    <mergeCell ref="M529:N529"/>
    <mergeCell ref="O529:P529"/>
    <mergeCell ref="D530:J530"/>
    <mergeCell ref="M530:N530"/>
    <mergeCell ref="O530:P530"/>
    <mergeCell ref="D527:J527"/>
    <mergeCell ref="M527:N527"/>
    <mergeCell ref="O527:P527"/>
    <mergeCell ref="D528:J528"/>
    <mergeCell ref="M528:N528"/>
    <mergeCell ref="O528:P528"/>
    <mergeCell ref="D525:J525"/>
    <mergeCell ref="M525:N525"/>
    <mergeCell ref="O525:P525"/>
    <mergeCell ref="D526:J526"/>
    <mergeCell ref="M526:N526"/>
    <mergeCell ref="O526:P526"/>
    <mergeCell ref="D523:J523"/>
    <mergeCell ref="M523:N523"/>
    <mergeCell ref="O523:P523"/>
    <mergeCell ref="D524:J524"/>
    <mergeCell ref="M524:N524"/>
    <mergeCell ref="O524:P524"/>
    <mergeCell ref="D521:J521"/>
    <mergeCell ref="M521:N521"/>
    <mergeCell ref="O521:P521"/>
    <mergeCell ref="D522:J522"/>
    <mergeCell ref="M522:N522"/>
    <mergeCell ref="O522:P522"/>
    <mergeCell ref="D519:J519"/>
    <mergeCell ref="M519:N519"/>
    <mergeCell ref="O519:P519"/>
    <mergeCell ref="D520:J520"/>
    <mergeCell ref="M520:N520"/>
    <mergeCell ref="O520:P520"/>
    <mergeCell ref="D517:J517"/>
    <mergeCell ref="M517:N517"/>
    <mergeCell ref="O517:P517"/>
    <mergeCell ref="D518:J518"/>
    <mergeCell ref="M518:N518"/>
    <mergeCell ref="O518:P518"/>
    <mergeCell ref="D515:J515"/>
    <mergeCell ref="M515:N515"/>
    <mergeCell ref="O515:P515"/>
    <mergeCell ref="D516:J516"/>
    <mergeCell ref="M516:N516"/>
    <mergeCell ref="O516:P516"/>
    <mergeCell ref="D513:J513"/>
    <mergeCell ref="M513:N513"/>
    <mergeCell ref="O513:P513"/>
    <mergeCell ref="D514:J514"/>
    <mergeCell ref="M514:N514"/>
    <mergeCell ref="O514:P514"/>
    <mergeCell ref="D511:J511"/>
    <mergeCell ref="M511:N511"/>
    <mergeCell ref="O511:P511"/>
    <mergeCell ref="D512:J512"/>
    <mergeCell ref="M512:N512"/>
    <mergeCell ref="O512:P512"/>
    <mergeCell ref="D509:J509"/>
    <mergeCell ref="M509:N509"/>
    <mergeCell ref="O509:P509"/>
    <mergeCell ref="D510:J510"/>
    <mergeCell ref="M510:N510"/>
    <mergeCell ref="O510:P510"/>
    <mergeCell ref="D507:J507"/>
    <mergeCell ref="M507:N507"/>
    <mergeCell ref="O507:P507"/>
    <mergeCell ref="D508:J508"/>
    <mergeCell ref="M508:N508"/>
    <mergeCell ref="O508:P508"/>
    <mergeCell ref="D505:J505"/>
    <mergeCell ref="M505:N505"/>
    <mergeCell ref="O505:P505"/>
    <mergeCell ref="D506:J506"/>
    <mergeCell ref="M506:N506"/>
    <mergeCell ref="O506:P506"/>
    <mergeCell ref="D503:J503"/>
    <mergeCell ref="M503:N503"/>
    <mergeCell ref="O503:P503"/>
    <mergeCell ref="D504:J504"/>
    <mergeCell ref="M504:N504"/>
    <mergeCell ref="O504:P504"/>
    <mergeCell ref="D501:J501"/>
    <mergeCell ref="M501:N501"/>
    <mergeCell ref="O501:P501"/>
    <mergeCell ref="D502:J502"/>
    <mergeCell ref="M502:N502"/>
    <mergeCell ref="O502:P502"/>
    <mergeCell ref="D499:J499"/>
    <mergeCell ref="M499:N499"/>
    <mergeCell ref="O499:P499"/>
    <mergeCell ref="D500:J500"/>
    <mergeCell ref="M500:N500"/>
    <mergeCell ref="O500:P500"/>
    <mergeCell ref="D497:J497"/>
    <mergeCell ref="M497:N497"/>
    <mergeCell ref="O497:P497"/>
    <mergeCell ref="D498:J498"/>
    <mergeCell ref="M498:N498"/>
    <mergeCell ref="O498:P498"/>
    <mergeCell ref="D495:J495"/>
    <mergeCell ref="M495:N495"/>
    <mergeCell ref="O495:P495"/>
    <mergeCell ref="D496:J496"/>
    <mergeCell ref="M496:N496"/>
    <mergeCell ref="O496:P496"/>
    <mergeCell ref="D493:J493"/>
    <mergeCell ref="M493:N493"/>
    <mergeCell ref="O493:P493"/>
    <mergeCell ref="D494:J494"/>
    <mergeCell ref="M494:N494"/>
    <mergeCell ref="O494:P494"/>
    <mergeCell ref="D491:J491"/>
    <mergeCell ref="M491:N491"/>
    <mergeCell ref="O491:P491"/>
    <mergeCell ref="D492:J492"/>
    <mergeCell ref="M492:N492"/>
    <mergeCell ref="O492:P492"/>
    <mergeCell ref="D489:J489"/>
    <mergeCell ref="M489:N489"/>
    <mergeCell ref="O489:P489"/>
    <mergeCell ref="D490:J490"/>
    <mergeCell ref="M490:N490"/>
    <mergeCell ref="O490:P490"/>
    <mergeCell ref="D487:J487"/>
    <mergeCell ref="M487:N487"/>
    <mergeCell ref="O487:P487"/>
    <mergeCell ref="D488:J488"/>
    <mergeCell ref="M488:N488"/>
    <mergeCell ref="O488:P488"/>
    <mergeCell ref="D485:J485"/>
    <mergeCell ref="M485:N485"/>
    <mergeCell ref="O485:P485"/>
    <mergeCell ref="D486:J486"/>
    <mergeCell ref="M486:N486"/>
    <mergeCell ref="O486:P486"/>
    <mergeCell ref="D483:J483"/>
    <mergeCell ref="M483:N483"/>
    <mergeCell ref="O483:P483"/>
    <mergeCell ref="D484:J484"/>
    <mergeCell ref="M484:N484"/>
    <mergeCell ref="O484:P484"/>
    <mergeCell ref="D481:J481"/>
    <mergeCell ref="M481:N481"/>
    <mergeCell ref="O481:P481"/>
    <mergeCell ref="D482:J482"/>
    <mergeCell ref="M482:N482"/>
    <mergeCell ref="O482:P482"/>
    <mergeCell ref="D479:J479"/>
    <mergeCell ref="M479:N479"/>
    <mergeCell ref="O479:P479"/>
    <mergeCell ref="D480:J480"/>
    <mergeCell ref="M480:N480"/>
    <mergeCell ref="O480:P480"/>
    <mergeCell ref="D477:J477"/>
    <mergeCell ref="M477:N477"/>
    <mergeCell ref="O477:P477"/>
    <mergeCell ref="D478:J478"/>
    <mergeCell ref="M478:N478"/>
    <mergeCell ref="O478:P478"/>
    <mergeCell ref="D475:J475"/>
    <mergeCell ref="M475:N475"/>
    <mergeCell ref="O475:P475"/>
    <mergeCell ref="D476:J476"/>
    <mergeCell ref="M476:N476"/>
    <mergeCell ref="O476:P476"/>
    <mergeCell ref="D473:J473"/>
    <mergeCell ref="M473:N473"/>
    <mergeCell ref="O473:P473"/>
    <mergeCell ref="D474:J474"/>
    <mergeCell ref="M474:N474"/>
    <mergeCell ref="O474:P474"/>
    <mergeCell ref="D471:J471"/>
    <mergeCell ref="M471:N471"/>
    <mergeCell ref="O471:P471"/>
    <mergeCell ref="D472:J472"/>
    <mergeCell ref="M472:N472"/>
    <mergeCell ref="O472:P472"/>
    <mergeCell ref="D469:J469"/>
    <mergeCell ref="M469:N469"/>
    <mergeCell ref="O469:P469"/>
    <mergeCell ref="D470:J470"/>
    <mergeCell ref="M470:N470"/>
    <mergeCell ref="O470:P470"/>
    <mergeCell ref="D467:J467"/>
    <mergeCell ref="M467:N467"/>
    <mergeCell ref="O467:P467"/>
    <mergeCell ref="D468:J468"/>
    <mergeCell ref="M468:N468"/>
    <mergeCell ref="O468:P468"/>
    <mergeCell ref="D465:J465"/>
    <mergeCell ref="M465:N465"/>
    <mergeCell ref="O465:P465"/>
    <mergeCell ref="D466:J466"/>
    <mergeCell ref="M466:N466"/>
    <mergeCell ref="O466:P466"/>
    <mergeCell ref="D463:J463"/>
    <mergeCell ref="M463:N463"/>
    <mergeCell ref="O463:P463"/>
    <mergeCell ref="D464:J464"/>
    <mergeCell ref="M464:N464"/>
    <mergeCell ref="O464:P464"/>
    <mergeCell ref="D461:J461"/>
    <mergeCell ref="M461:N461"/>
    <mergeCell ref="O461:P461"/>
    <mergeCell ref="D462:J462"/>
    <mergeCell ref="M462:N462"/>
    <mergeCell ref="O462:P462"/>
    <mergeCell ref="D459:J459"/>
    <mergeCell ref="M459:N459"/>
    <mergeCell ref="O459:P459"/>
    <mergeCell ref="D460:J460"/>
    <mergeCell ref="M460:N460"/>
    <mergeCell ref="O460:P460"/>
    <mergeCell ref="D457:J457"/>
    <mergeCell ref="M457:N457"/>
    <mergeCell ref="O457:P457"/>
    <mergeCell ref="D458:J458"/>
    <mergeCell ref="M458:N458"/>
    <mergeCell ref="O458:P458"/>
    <mergeCell ref="D455:J455"/>
    <mergeCell ref="M455:N455"/>
    <mergeCell ref="O455:P455"/>
    <mergeCell ref="D456:J456"/>
    <mergeCell ref="M456:N456"/>
    <mergeCell ref="O456:P456"/>
    <mergeCell ref="D453:J453"/>
    <mergeCell ref="M453:N453"/>
    <mergeCell ref="O453:P453"/>
    <mergeCell ref="D454:J454"/>
    <mergeCell ref="M454:N454"/>
    <mergeCell ref="O454:P454"/>
    <mergeCell ref="D451:J451"/>
    <mergeCell ref="M451:N451"/>
    <mergeCell ref="O451:P451"/>
    <mergeCell ref="D452:J452"/>
    <mergeCell ref="M452:N452"/>
    <mergeCell ref="O452:P452"/>
    <mergeCell ref="D449:J449"/>
    <mergeCell ref="M449:N449"/>
    <mergeCell ref="O449:P449"/>
    <mergeCell ref="D450:J450"/>
    <mergeCell ref="M450:N450"/>
    <mergeCell ref="O450:P450"/>
    <mergeCell ref="D447:J447"/>
    <mergeCell ref="M447:N447"/>
    <mergeCell ref="O447:P447"/>
    <mergeCell ref="D448:J448"/>
    <mergeCell ref="M448:N448"/>
    <mergeCell ref="O448:P448"/>
    <mergeCell ref="D445:J445"/>
    <mergeCell ref="M445:N445"/>
    <mergeCell ref="O445:P445"/>
    <mergeCell ref="D446:J446"/>
    <mergeCell ref="M446:N446"/>
    <mergeCell ref="O446:P446"/>
    <mergeCell ref="D443:J443"/>
    <mergeCell ref="M443:N443"/>
    <mergeCell ref="O443:P443"/>
    <mergeCell ref="D444:J444"/>
    <mergeCell ref="M444:N444"/>
    <mergeCell ref="O444:P444"/>
    <mergeCell ref="D441:J441"/>
    <mergeCell ref="M441:N441"/>
    <mergeCell ref="O441:P441"/>
    <mergeCell ref="D442:J442"/>
    <mergeCell ref="M442:N442"/>
    <mergeCell ref="O442:P442"/>
    <mergeCell ref="D439:J439"/>
    <mergeCell ref="M439:N439"/>
    <mergeCell ref="O439:P439"/>
    <mergeCell ref="D440:J440"/>
    <mergeCell ref="M440:N440"/>
    <mergeCell ref="O440:P440"/>
    <mergeCell ref="D437:J437"/>
    <mergeCell ref="M437:N437"/>
    <mergeCell ref="O437:P437"/>
    <mergeCell ref="D438:J438"/>
    <mergeCell ref="M438:N438"/>
    <mergeCell ref="O438:P438"/>
    <mergeCell ref="D435:J435"/>
    <mergeCell ref="M435:N435"/>
    <mergeCell ref="O435:P435"/>
    <mergeCell ref="D436:J436"/>
    <mergeCell ref="M436:N436"/>
    <mergeCell ref="O436:P436"/>
    <mergeCell ref="D433:J433"/>
    <mergeCell ref="M433:N433"/>
    <mergeCell ref="O433:P433"/>
    <mergeCell ref="D434:J434"/>
    <mergeCell ref="M434:N434"/>
    <mergeCell ref="O434:P434"/>
    <mergeCell ref="D431:J431"/>
    <mergeCell ref="M431:N431"/>
    <mergeCell ref="O431:P431"/>
    <mergeCell ref="D432:J432"/>
    <mergeCell ref="M432:N432"/>
    <mergeCell ref="O432:P432"/>
    <mergeCell ref="D429:J429"/>
    <mergeCell ref="M429:N429"/>
    <mergeCell ref="O429:P429"/>
    <mergeCell ref="D430:J430"/>
    <mergeCell ref="M430:N430"/>
    <mergeCell ref="O430:P430"/>
    <mergeCell ref="D427:J427"/>
    <mergeCell ref="M427:N427"/>
    <mergeCell ref="O427:P427"/>
    <mergeCell ref="D428:J428"/>
    <mergeCell ref="M428:N428"/>
    <mergeCell ref="O428:P428"/>
    <mergeCell ref="D425:J425"/>
    <mergeCell ref="M425:N425"/>
    <mergeCell ref="O425:P425"/>
    <mergeCell ref="D426:J426"/>
    <mergeCell ref="M426:N426"/>
    <mergeCell ref="O426:P426"/>
    <mergeCell ref="D423:J423"/>
    <mergeCell ref="M423:N423"/>
    <mergeCell ref="O423:P423"/>
    <mergeCell ref="D424:J424"/>
    <mergeCell ref="M424:N424"/>
    <mergeCell ref="O424:P424"/>
    <mergeCell ref="D421:J421"/>
    <mergeCell ref="M421:N421"/>
    <mergeCell ref="O421:P421"/>
    <mergeCell ref="D422:J422"/>
    <mergeCell ref="M422:N422"/>
    <mergeCell ref="O422:P422"/>
    <mergeCell ref="D419:J419"/>
    <mergeCell ref="M419:N419"/>
    <mergeCell ref="O419:P419"/>
    <mergeCell ref="D420:J420"/>
    <mergeCell ref="M420:N420"/>
    <mergeCell ref="O420:P420"/>
    <mergeCell ref="D417:J417"/>
    <mergeCell ref="M417:N417"/>
    <mergeCell ref="O417:P417"/>
    <mergeCell ref="D418:J418"/>
    <mergeCell ref="M418:N418"/>
    <mergeCell ref="O418:P418"/>
    <mergeCell ref="D415:J415"/>
    <mergeCell ref="M415:N415"/>
    <mergeCell ref="O415:P415"/>
    <mergeCell ref="D416:J416"/>
    <mergeCell ref="M416:N416"/>
    <mergeCell ref="O416:P416"/>
    <mergeCell ref="D413:J413"/>
    <mergeCell ref="M413:N413"/>
    <mergeCell ref="O413:P413"/>
    <mergeCell ref="D414:J414"/>
    <mergeCell ref="M414:N414"/>
    <mergeCell ref="O414:P414"/>
    <mergeCell ref="D411:J411"/>
    <mergeCell ref="M411:N411"/>
    <mergeCell ref="O411:P411"/>
    <mergeCell ref="D412:J412"/>
    <mergeCell ref="M412:N412"/>
    <mergeCell ref="O412:P412"/>
    <mergeCell ref="D409:J409"/>
    <mergeCell ref="M409:N409"/>
    <mergeCell ref="O409:P409"/>
    <mergeCell ref="D410:J410"/>
    <mergeCell ref="M410:N410"/>
    <mergeCell ref="O410:P410"/>
    <mergeCell ref="D407:J407"/>
    <mergeCell ref="M407:N407"/>
    <mergeCell ref="O407:P407"/>
    <mergeCell ref="D408:J408"/>
    <mergeCell ref="M408:N408"/>
    <mergeCell ref="O408:P408"/>
    <mergeCell ref="D405:J405"/>
    <mergeCell ref="M405:N405"/>
    <mergeCell ref="O405:P405"/>
    <mergeCell ref="D406:J406"/>
    <mergeCell ref="M406:N406"/>
    <mergeCell ref="O406:P406"/>
    <mergeCell ref="D403:J403"/>
    <mergeCell ref="M403:N403"/>
    <mergeCell ref="O403:P403"/>
    <mergeCell ref="D404:J404"/>
    <mergeCell ref="M404:N404"/>
    <mergeCell ref="O404:P404"/>
    <mergeCell ref="D401:J401"/>
    <mergeCell ref="M401:N401"/>
    <mergeCell ref="O401:P401"/>
    <mergeCell ref="D402:J402"/>
    <mergeCell ref="M402:N402"/>
    <mergeCell ref="O402:P402"/>
    <mergeCell ref="D399:J399"/>
    <mergeCell ref="M399:N399"/>
    <mergeCell ref="O399:P399"/>
    <mergeCell ref="D400:J400"/>
    <mergeCell ref="M400:N400"/>
    <mergeCell ref="O400:P400"/>
    <mergeCell ref="D397:J397"/>
    <mergeCell ref="M397:N397"/>
    <mergeCell ref="O397:P397"/>
    <mergeCell ref="D398:J398"/>
    <mergeCell ref="M398:N398"/>
    <mergeCell ref="O398:P398"/>
    <mergeCell ref="D395:J395"/>
    <mergeCell ref="M395:N395"/>
    <mergeCell ref="O395:P395"/>
    <mergeCell ref="D396:J396"/>
    <mergeCell ref="M396:N396"/>
    <mergeCell ref="O396:P396"/>
    <mergeCell ref="D393:J393"/>
    <mergeCell ref="M393:N393"/>
    <mergeCell ref="O393:P393"/>
    <mergeCell ref="D394:J394"/>
    <mergeCell ref="M394:N394"/>
    <mergeCell ref="O394:P394"/>
    <mergeCell ref="D391:J391"/>
    <mergeCell ref="M391:N391"/>
    <mergeCell ref="O391:P391"/>
    <mergeCell ref="D392:J392"/>
    <mergeCell ref="M392:N392"/>
    <mergeCell ref="O392:P392"/>
    <mergeCell ref="D389:J389"/>
    <mergeCell ref="M389:N389"/>
    <mergeCell ref="O389:P389"/>
    <mergeCell ref="D390:J390"/>
    <mergeCell ref="M390:N390"/>
    <mergeCell ref="O390:P390"/>
    <mergeCell ref="D387:J387"/>
    <mergeCell ref="M387:N387"/>
    <mergeCell ref="O387:P387"/>
    <mergeCell ref="D388:J388"/>
    <mergeCell ref="M388:N388"/>
    <mergeCell ref="O388:P388"/>
    <mergeCell ref="D385:J385"/>
    <mergeCell ref="M385:N385"/>
    <mergeCell ref="O385:P385"/>
    <mergeCell ref="D386:J386"/>
    <mergeCell ref="M386:N386"/>
    <mergeCell ref="O386:P386"/>
    <mergeCell ref="D383:J383"/>
    <mergeCell ref="M383:N383"/>
    <mergeCell ref="O383:P383"/>
    <mergeCell ref="D384:J384"/>
    <mergeCell ref="M384:N384"/>
    <mergeCell ref="O384:P384"/>
    <mergeCell ref="D381:J381"/>
    <mergeCell ref="M381:N381"/>
    <mergeCell ref="O381:P381"/>
    <mergeCell ref="D382:J382"/>
    <mergeCell ref="M382:N382"/>
    <mergeCell ref="O382:P382"/>
    <mergeCell ref="D379:J379"/>
    <mergeCell ref="M379:N379"/>
    <mergeCell ref="O379:P379"/>
    <mergeCell ref="D380:J380"/>
    <mergeCell ref="M380:N380"/>
    <mergeCell ref="O380:P380"/>
    <mergeCell ref="D377:J377"/>
    <mergeCell ref="M377:N377"/>
    <mergeCell ref="O377:P377"/>
    <mergeCell ref="D378:J378"/>
    <mergeCell ref="M378:N378"/>
    <mergeCell ref="O378:P378"/>
    <mergeCell ref="D375:J375"/>
    <mergeCell ref="M375:N375"/>
    <mergeCell ref="O375:P375"/>
    <mergeCell ref="D376:J376"/>
    <mergeCell ref="M376:N376"/>
    <mergeCell ref="O376:P376"/>
    <mergeCell ref="D373:J373"/>
    <mergeCell ref="M373:N373"/>
    <mergeCell ref="O373:P373"/>
    <mergeCell ref="D374:J374"/>
    <mergeCell ref="M374:N374"/>
    <mergeCell ref="O374:P374"/>
    <mergeCell ref="D371:J371"/>
    <mergeCell ref="M371:N371"/>
    <mergeCell ref="O371:P371"/>
    <mergeCell ref="D372:J372"/>
    <mergeCell ref="M372:N372"/>
    <mergeCell ref="O372:P372"/>
    <mergeCell ref="D369:J369"/>
    <mergeCell ref="M369:N369"/>
    <mergeCell ref="O369:P369"/>
    <mergeCell ref="D370:J370"/>
    <mergeCell ref="M370:N370"/>
    <mergeCell ref="O370:P370"/>
    <mergeCell ref="D367:J367"/>
    <mergeCell ref="M367:N367"/>
    <mergeCell ref="O367:P367"/>
    <mergeCell ref="D368:J368"/>
    <mergeCell ref="M368:N368"/>
    <mergeCell ref="O368:P368"/>
    <mergeCell ref="D365:J365"/>
    <mergeCell ref="M365:N365"/>
    <mergeCell ref="O365:P365"/>
    <mergeCell ref="D366:J366"/>
    <mergeCell ref="M366:N366"/>
    <mergeCell ref="O366:P366"/>
    <mergeCell ref="D363:J363"/>
    <mergeCell ref="M363:N363"/>
    <mergeCell ref="O363:P363"/>
    <mergeCell ref="D364:J364"/>
    <mergeCell ref="M364:N364"/>
    <mergeCell ref="O364:P364"/>
    <mergeCell ref="D361:J361"/>
    <mergeCell ref="M361:N361"/>
    <mergeCell ref="O361:P361"/>
    <mergeCell ref="D362:J362"/>
    <mergeCell ref="M362:N362"/>
    <mergeCell ref="O362:P362"/>
    <mergeCell ref="D359:J359"/>
    <mergeCell ref="M359:N359"/>
    <mergeCell ref="O359:P359"/>
    <mergeCell ref="D360:J360"/>
    <mergeCell ref="M360:N360"/>
    <mergeCell ref="O360:P360"/>
    <mergeCell ref="D357:J357"/>
    <mergeCell ref="M357:N357"/>
    <mergeCell ref="O357:P357"/>
    <mergeCell ref="D358:J358"/>
    <mergeCell ref="M358:N358"/>
    <mergeCell ref="O358:P358"/>
    <mergeCell ref="D355:J355"/>
    <mergeCell ref="M355:N355"/>
    <mergeCell ref="O355:P355"/>
    <mergeCell ref="D356:J356"/>
    <mergeCell ref="M356:N356"/>
    <mergeCell ref="O356:P356"/>
    <mergeCell ref="D353:J353"/>
    <mergeCell ref="M353:N353"/>
    <mergeCell ref="O353:P353"/>
    <mergeCell ref="D354:J354"/>
    <mergeCell ref="M354:N354"/>
    <mergeCell ref="O354:P354"/>
    <mergeCell ref="D351:J351"/>
    <mergeCell ref="M351:N351"/>
    <mergeCell ref="O351:P351"/>
    <mergeCell ref="D352:J352"/>
    <mergeCell ref="M352:N352"/>
    <mergeCell ref="O352:P352"/>
    <mergeCell ref="D349:J349"/>
    <mergeCell ref="M349:N349"/>
    <mergeCell ref="O349:P349"/>
    <mergeCell ref="D350:J350"/>
    <mergeCell ref="M350:N350"/>
    <mergeCell ref="O350:P350"/>
    <mergeCell ref="D347:J347"/>
    <mergeCell ref="M347:N347"/>
    <mergeCell ref="O347:P347"/>
    <mergeCell ref="D348:J348"/>
    <mergeCell ref="M348:N348"/>
    <mergeCell ref="O348:P348"/>
    <mergeCell ref="D345:J345"/>
    <mergeCell ref="M345:N345"/>
    <mergeCell ref="O345:P345"/>
    <mergeCell ref="D346:J346"/>
    <mergeCell ref="M346:N346"/>
    <mergeCell ref="O346:P346"/>
    <mergeCell ref="D343:J343"/>
    <mergeCell ref="M343:N343"/>
    <mergeCell ref="O343:P343"/>
    <mergeCell ref="D344:J344"/>
    <mergeCell ref="M344:N344"/>
    <mergeCell ref="O344:P344"/>
    <mergeCell ref="D341:J341"/>
    <mergeCell ref="M341:N341"/>
    <mergeCell ref="O341:P341"/>
    <mergeCell ref="D342:J342"/>
    <mergeCell ref="M342:N342"/>
    <mergeCell ref="O342:P342"/>
    <mergeCell ref="D339:J339"/>
    <mergeCell ref="M339:N339"/>
    <mergeCell ref="O339:P339"/>
    <mergeCell ref="D340:J340"/>
    <mergeCell ref="M340:N340"/>
    <mergeCell ref="O340:P340"/>
    <mergeCell ref="D337:J337"/>
    <mergeCell ref="M337:N337"/>
    <mergeCell ref="O337:P337"/>
    <mergeCell ref="D338:J338"/>
    <mergeCell ref="M338:N338"/>
    <mergeCell ref="O338:P338"/>
    <mergeCell ref="D335:J335"/>
    <mergeCell ref="M335:N335"/>
    <mergeCell ref="O335:P335"/>
    <mergeCell ref="D336:J336"/>
    <mergeCell ref="M336:N336"/>
    <mergeCell ref="O336:P336"/>
    <mergeCell ref="D333:J333"/>
    <mergeCell ref="M333:N333"/>
    <mergeCell ref="O333:P333"/>
    <mergeCell ref="D334:J334"/>
    <mergeCell ref="M334:N334"/>
    <mergeCell ref="O334:P334"/>
    <mergeCell ref="D331:J331"/>
    <mergeCell ref="M331:N331"/>
    <mergeCell ref="O331:P331"/>
    <mergeCell ref="D332:J332"/>
    <mergeCell ref="M332:N332"/>
    <mergeCell ref="O332:P332"/>
    <mergeCell ref="D329:J329"/>
    <mergeCell ref="M329:N329"/>
    <mergeCell ref="O329:P329"/>
    <mergeCell ref="D330:J330"/>
    <mergeCell ref="M330:N330"/>
    <mergeCell ref="O330:P330"/>
    <mergeCell ref="D327:J327"/>
    <mergeCell ref="M327:N327"/>
    <mergeCell ref="O327:P327"/>
    <mergeCell ref="D328:J328"/>
    <mergeCell ref="M328:N328"/>
    <mergeCell ref="O328:P328"/>
    <mergeCell ref="D325:J325"/>
    <mergeCell ref="M325:N325"/>
    <mergeCell ref="O325:P325"/>
    <mergeCell ref="D326:J326"/>
    <mergeCell ref="M326:N326"/>
    <mergeCell ref="O326:P326"/>
    <mergeCell ref="D323:J323"/>
    <mergeCell ref="M323:N323"/>
    <mergeCell ref="O323:P323"/>
    <mergeCell ref="D324:J324"/>
    <mergeCell ref="M324:N324"/>
    <mergeCell ref="O324:P324"/>
    <mergeCell ref="D321:J321"/>
    <mergeCell ref="M321:N321"/>
    <mergeCell ref="O321:P321"/>
    <mergeCell ref="D322:J322"/>
    <mergeCell ref="M322:N322"/>
    <mergeCell ref="O322:P322"/>
    <mergeCell ref="D319:J319"/>
    <mergeCell ref="M319:N319"/>
    <mergeCell ref="O319:P319"/>
    <mergeCell ref="D320:J320"/>
    <mergeCell ref="M320:N320"/>
    <mergeCell ref="O320:P320"/>
    <mergeCell ref="D317:J317"/>
    <mergeCell ref="M317:N317"/>
    <mergeCell ref="O317:P317"/>
    <mergeCell ref="D318:J318"/>
    <mergeCell ref="M318:N318"/>
    <mergeCell ref="O318:P318"/>
    <mergeCell ref="D315:J315"/>
    <mergeCell ref="M315:N315"/>
    <mergeCell ref="O315:P315"/>
    <mergeCell ref="D316:J316"/>
    <mergeCell ref="M316:N316"/>
    <mergeCell ref="O316:P316"/>
    <mergeCell ref="D313:J313"/>
    <mergeCell ref="M313:N313"/>
    <mergeCell ref="O313:P313"/>
    <mergeCell ref="D314:J314"/>
    <mergeCell ref="M314:N314"/>
    <mergeCell ref="O314:P314"/>
    <mergeCell ref="D311:J311"/>
    <mergeCell ref="M311:N311"/>
    <mergeCell ref="O311:P311"/>
    <mergeCell ref="D312:J312"/>
    <mergeCell ref="M312:N312"/>
    <mergeCell ref="O312:P312"/>
    <mergeCell ref="D309:J309"/>
    <mergeCell ref="M309:N309"/>
    <mergeCell ref="O309:P309"/>
    <mergeCell ref="D310:J310"/>
    <mergeCell ref="M310:N310"/>
    <mergeCell ref="O310:P310"/>
    <mergeCell ref="D307:J307"/>
    <mergeCell ref="M307:N307"/>
    <mergeCell ref="O307:P307"/>
    <mergeCell ref="D308:J308"/>
    <mergeCell ref="M308:N308"/>
    <mergeCell ref="O308:P308"/>
    <mergeCell ref="D305:J305"/>
    <mergeCell ref="M305:N305"/>
    <mergeCell ref="O305:P305"/>
    <mergeCell ref="D306:J306"/>
    <mergeCell ref="M306:N306"/>
    <mergeCell ref="O306:P306"/>
    <mergeCell ref="D303:J303"/>
    <mergeCell ref="M303:N303"/>
    <mergeCell ref="O303:P303"/>
    <mergeCell ref="D304:J304"/>
    <mergeCell ref="M304:N304"/>
    <mergeCell ref="O304:P304"/>
    <mergeCell ref="D301:J301"/>
    <mergeCell ref="M301:N301"/>
    <mergeCell ref="O301:P301"/>
    <mergeCell ref="D302:J302"/>
    <mergeCell ref="M302:N302"/>
    <mergeCell ref="O302:P302"/>
    <mergeCell ref="D299:J299"/>
    <mergeCell ref="M299:N299"/>
    <mergeCell ref="O299:P299"/>
    <mergeCell ref="D300:J300"/>
    <mergeCell ref="M300:N300"/>
    <mergeCell ref="O300:P300"/>
    <mergeCell ref="D297:J297"/>
    <mergeCell ref="M297:N297"/>
    <mergeCell ref="O297:P297"/>
    <mergeCell ref="D298:J298"/>
    <mergeCell ref="M298:N298"/>
    <mergeCell ref="O298:P298"/>
    <mergeCell ref="D295:J295"/>
    <mergeCell ref="M295:N295"/>
    <mergeCell ref="O295:P295"/>
    <mergeCell ref="D296:J296"/>
    <mergeCell ref="M296:N296"/>
    <mergeCell ref="O296:P296"/>
    <mergeCell ref="D293:J293"/>
    <mergeCell ref="M293:N293"/>
    <mergeCell ref="O293:P293"/>
    <mergeCell ref="D294:J294"/>
    <mergeCell ref="M294:N294"/>
    <mergeCell ref="O294:P294"/>
    <mergeCell ref="D291:J291"/>
    <mergeCell ref="M291:N291"/>
    <mergeCell ref="O291:P291"/>
    <mergeCell ref="D292:J292"/>
    <mergeCell ref="M292:N292"/>
    <mergeCell ref="O292:P292"/>
    <mergeCell ref="D289:J289"/>
    <mergeCell ref="M289:N289"/>
    <mergeCell ref="O289:P289"/>
    <mergeCell ref="D290:J290"/>
    <mergeCell ref="M290:N290"/>
    <mergeCell ref="O290:P290"/>
    <mergeCell ref="D287:J287"/>
    <mergeCell ref="M287:N287"/>
    <mergeCell ref="O287:P287"/>
    <mergeCell ref="D288:J288"/>
    <mergeCell ref="M288:N288"/>
    <mergeCell ref="O288:P288"/>
    <mergeCell ref="D285:J285"/>
    <mergeCell ref="M285:N285"/>
    <mergeCell ref="O285:P285"/>
    <mergeCell ref="D286:J286"/>
    <mergeCell ref="M286:N286"/>
    <mergeCell ref="O286:P286"/>
    <mergeCell ref="D283:J283"/>
    <mergeCell ref="M283:N283"/>
    <mergeCell ref="O283:P283"/>
    <mergeCell ref="D284:J284"/>
    <mergeCell ref="M284:N284"/>
    <mergeCell ref="O284:P284"/>
    <mergeCell ref="D281:J281"/>
    <mergeCell ref="M281:N281"/>
    <mergeCell ref="O281:P281"/>
    <mergeCell ref="D282:J282"/>
    <mergeCell ref="M282:N282"/>
    <mergeCell ref="O282:P282"/>
    <mergeCell ref="D279:J279"/>
    <mergeCell ref="M279:N279"/>
    <mergeCell ref="O279:P279"/>
    <mergeCell ref="D280:J280"/>
    <mergeCell ref="M280:N280"/>
    <mergeCell ref="O280:P280"/>
    <mergeCell ref="D277:J277"/>
    <mergeCell ref="M277:N277"/>
    <mergeCell ref="O277:P277"/>
    <mergeCell ref="D278:J278"/>
    <mergeCell ref="M278:N278"/>
    <mergeCell ref="O278:P278"/>
    <mergeCell ref="D275:J275"/>
    <mergeCell ref="M275:N275"/>
    <mergeCell ref="O275:P275"/>
    <mergeCell ref="D276:J276"/>
    <mergeCell ref="M276:N276"/>
    <mergeCell ref="O276:P276"/>
    <mergeCell ref="D273:J273"/>
    <mergeCell ref="M273:N273"/>
    <mergeCell ref="O273:P273"/>
    <mergeCell ref="D274:J274"/>
    <mergeCell ref="M274:N274"/>
    <mergeCell ref="O274:P274"/>
    <mergeCell ref="D271:J271"/>
    <mergeCell ref="M271:N271"/>
    <mergeCell ref="O271:P271"/>
    <mergeCell ref="D272:J272"/>
    <mergeCell ref="M272:N272"/>
    <mergeCell ref="O272:P272"/>
    <mergeCell ref="D269:J269"/>
    <mergeCell ref="M269:N269"/>
    <mergeCell ref="O269:P269"/>
    <mergeCell ref="D270:J270"/>
    <mergeCell ref="M270:N270"/>
    <mergeCell ref="O270:P270"/>
    <mergeCell ref="D267:J267"/>
    <mergeCell ref="M267:N267"/>
    <mergeCell ref="O267:P267"/>
    <mergeCell ref="D268:J268"/>
    <mergeCell ref="M268:N268"/>
    <mergeCell ref="O268:P268"/>
    <mergeCell ref="D265:J265"/>
    <mergeCell ref="M265:N265"/>
    <mergeCell ref="O265:P265"/>
    <mergeCell ref="D266:J266"/>
    <mergeCell ref="M266:N266"/>
    <mergeCell ref="O266:P266"/>
    <mergeCell ref="D263:J263"/>
    <mergeCell ref="M263:N263"/>
    <mergeCell ref="O263:P263"/>
    <mergeCell ref="D264:J264"/>
    <mergeCell ref="M264:N264"/>
    <mergeCell ref="O264:P264"/>
    <mergeCell ref="D261:J261"/>
    <mergeCell ref="M261:N261"/>
    <mergeCell ref="O261:P261"/>
    <mergeCell ref="D262:J262"/>
    <mergeCell ref="M262:N262"/>
    <mergeCell ref="O262:P262"/>
    <mergeCell ref="D259:J259"/>
    <mergeCell ref="M259:N259"/>
    <mergeCell ref="O259:P259"/>
    <mergeCell ref="D260:J260"/>
    <mergeCell ref="M260:N260"/>
    <mergeCell ref="O260:P260"/>
    <mergeCell ref="D257:J257"/>
    <mergeCell ref="M257:N257"/>
    <mergeCell ref="O257:P257"/>
    <mergeCell ref="D258:J258"/>
    <mergeCell ref="M258:N258"/>
    <mergeCell ref="O258:P258"/>
    <mergeCell ref="D255:J255"/>
    <mergeCell ref="M255:N255"/>
    <mergeCell ref="O255:P255"/>
    <mergeCell ref="D256:J256"/>
    <mergeCell ref="M256:N256"/>
    <mergeCell ref="O256:P256"/>
    <mergeCell ref="D253:J253"/>
    <mergeCell ref="M253:N253"/>
    <mergeCell ref="O253:P253"/>
    <mergeCell ref="D254:J254"/>
    <mergeCell ref="M254:N254"/>
    <mergeCell ref="O254:P254"/>
    <mergeCell ref="D251:J251"/>
    <mergeCell ref="M251:N251"/>
    <mergeCell ref="O251:P251"/>
    <mergeCell ref="D252:J252"/>
    <mergeCell ref="M252:N252"/>
    <mergeCell ref="O252:P252"/>
    <mergeCell ref="D249:J249"/>
    <mergeCell ref="M249:N249"/>
    <mergeCell ref="O249:P249"/>
    <mergeCell ref="D250:J250"/>
    <mergeCell ref="M250:N250"/>
    <mergeCell ref="O250:P250"/>
    <mergeCell ref="D247:J247"/>
    <mergeCell ref="M247:N247"/>
    <mergeCell ref="O247:P247"/>
    <mergeCell ref="D248:J248"/>
    <mergeCell ref="M248:N248"/>
    <mergeCell ref="O248:P248"/>
    <mergeCell ref="D245:J245"/>
    <mergeCell ref="M245:N245"/>
    <mergeCell ref="O245:P245"/>
    <mergeCell ref="D246:J246"/>
    <mergeCell ref="M246:N246"/>
    <mergeCell ref="O246:P246"/>
    <mergeCell ref="D243:J243"/>
    <mergeCell ref="M243:N243"/>
    <mergeCell ref="O243:P243"/>
    <mergeCell ref="D244:J244"/>
    <mergeCell ref="M244:N244"/>
    <mergeCell ref="O244:P244"/>
    <mergeCell ref="D241:J241"/>
    <mergeCell ref="M241:N241"/>
    <mergeCell ref="O241:P241"/>
    <mergeCell ref="D242:J242"/>
    <mergeCell ref="M242:N242"/>
    <mergeCell ref="O242:P242"/>
    <mergeCell ref="D239:J239"/>
    <mergeCell ref="M239:N239"/>
    <mergeCell ref="O239:P239"/>
    <mergeCell ref="D240:J240"/>
    <mergeCell ref="M240:N240"/>
    <mergeCell ref="O240:P240"/>
    <mergeCell ref="D237:J237"/>
    <mergeCell ref="M237:N237"/>
    <mergeCell ref="O237:P237"/>
    <mergeCell ref="D238:J238"/>
    <mergeCell ref="M238:N238"/>
    <mergeCell ref="O238:P238"/>
    <mergeCell ref="D235:J235"/>
    <mergeCell ref="M235:N235"/>
    <mergeCell ref="O235:P235"/>
    <mergeCell ref="D236:J236"/>
    <mergeCell ref="M236:N236"/>
    <mergeCell ref="O236:P236"/>
    <mergeCell ref="D233:J233"/>
    <mergeCell ref="M233:N233"/>
    <mergeCell ref="O233:P233"/>
    <mergeCell ref="D234:J234"/>
    <mergeCell ref="M234:N234"/>
    <mergeCell ref="O234:P234"/>
    <mergeCell ref="D231:J231"/>
    <mergeCell ref="M231:N231"/>
    <mergeCell ref="O231:P231"/>
    <mergeCell ref="D232:J232"/>
    <mergeCell ref="M232:N232"/>
    <mergeCell ref="O232:P232"/>
    <mergeCell ref="D229:J229"/>
    <mergeCell ref="M229:N229"/>
    <mergeCell ref="O229:P229"/>
    <mergeCell ref="D230:J230"/>
    <mergeCell ref="M230:N230"/>
    <mergeCell ref="O230:P230"/>
    <mergeCell ref="D227:J227"/>
    <mergeCell ref="M227:N227"/>
    <mergeCell ref="O227:P227"/>
    <mergeCell ref="D228:J228"/>
    <mergeCell ref="M228:N228"/>
    <mergeCell ref="O228:P228"/>
    <mergeCell ref="D225:J225"/>
    <mergeCell ref="M225:N225"/>
    <mergeCell ref="O225:P225"/>
    <mergeCell ref="D226:J226"/>
    <mergeCell ref="M226:N226"/>
    <mergeCell ref="O226:P226"/>
    <mergeCell ref="D223:J223"/>
    <mergeCell ref="M223:N223"/>
    <mergeCell ref="O223:P223"/>
    <mergeCell ref="D224:J224"/>
    <mergeCell ref="M224:N224"/>
    <mergeCell ref="O224:P224"/>
    <mergeCell ref="D221:J221"/>
    <mergeCell ref="M221:N221"/>
    <mergeCell ref="O221:P221"/>
    <mergeCell ref="D222:J222"/>
    <mergeCell ref="M222:N222"/>
    <mergeCell ref="O222:P222"/>
    <mergeCell ref="D219:J219"/>
    <mergeCell ref="M219:N219"/>
    <mergeCell ref="O219:P219"/>
    <mergeCell ref="D220:J220"/>
    <mergeCell ref="M220:N220"/>
    <mergeCell ref="O220:P220"/>
    <mergeCell ref="D217:J217"/>
    <mergeCell ref="M217:N217"/>
    <mergeCell ref="O217:P217"/>
    <mergeCell ref="D218:J218"/>
    <mergeCell ref="M218:N218"/>
    <mergeCell ref="O218:P218"/>
    <mergeCell ref="D215:J215"/>
    <mergeCell ref="M215:N215"/>
    <mergeCell ref="O215:P215"/>
    <mergeCell ref="D216:J216"/>
    <mergeCell ref="M216:N216"/>
    <mergeCell ref="O216:P216"/>
    <mergeCell ref="D213:J213"/>
    <mergeCell ref="M213:N213"/>
    <mergeCell ref="O213:P213"/>
    <mergeCell ref="D214:J214"/>
    <mergeCell ref="M214:N214"/>
    <mergeCell ref="O214:P214"/>
    <mergeCell ref="D211:J211"/>
    <mergeCell ref="M211:N211"/>
    <mergeCell ref="O211:P211"/>
    <mergeCell ref="D212:J212"/>
    <mergeCell ref="M212:N212"/>
    <mergeCell ref="O212:P212"/>
    <mergeCell ref="D209:J209"/>
    <mergeCell ref="M209:N209"/>
    <mergeCell ref="O209:P209"/>
    <mergeCell ref="D210:J210"/>
    <mergeCell ref="M210:N210"/>
    <mergeCell ref="O210:P210"/>
    <mergeCell ref="D207:J207"/>
    <mergeCell ref="M207:N207"/>
    <mergeCell ref="O207:P207"/>
    <mergeCell ref="D208:J208"/>
    <mergeCell ref="M208:N208"/>
    <mergeCell ref="O208:P208"/>
    <mergeCell ref="D205:J205"/>
    <mergeCell ref="M205:N205"/>
    <mergeCell ref="O205:P205"/>
    <mergeCell ref="D206:J206"/>
    <mergeCell ref="M206:N206"/>
    <mergeCell ref="O206:P206"/>
    <mergeCell ref="D203:J203"/>
    <mergeCell ref="M203:N203"/>
    <mergeCell ref="O203:P203"/>
    <mergeCell ref="D204:J204"/>
    <mergeCell ref="M204:N204"/>
    <mergeCell ref="O204:P204"/>
    <mergeCell ref="D201:J201"/>
    <mergeCell ref="M201:N201"/>
    <mergeCell ref="O201:P201"/>
    <mergeCell ref="D202:J202"/>
    <mergeCell ref="M202:N202"/>
    <mergeCell ref="O202:P202"/>
    <mergeCell ref="D199:J199"/>
    <mergeCell ref="M199:N199"/>
    <mergeCell ref="O199:P199"/>
    <mergeCell ref="D200:J200"/>
    <mergeCell ref="M200:N200"/>
    <mergeCell ref="O200:P200"/>
    <mergeCell ref="D197:J197"/>
    <mergeCell ref="M197:N197"/>
    <mergeCell ref="O197:P197"/>
    <mergeCell ref="D198:J198"/>
    <mergeCell ref="M198:N198"/>
    <mergeCell ref="O198:P198"/>
    <mergeCell ref="D195:J195"/>
    <mergeCell ref="M195:N195"/>
    <mergeCell ref="O195:P195"/>
    <mergeCell ref="D196:J196"/>
    <mergeCell ref="M196:N196"/>
    <mergeCell ref="O196:P196"/>
    <mergeCell ref="D193:J193"/>
    <mergeCell ref="M193:N193"/>
    <mergeCell ref="O193:P193"/>
    <mergeCell ref="D194:J194"/>
    <mergeCell ref="M194:N194"/>
    <mergeCell ref="O194:P194"/>
    <mergeCell ref="D191:J191"/>
    <mergeCell ref="M191:N191"/>
    <mergeCell ref="O191:P191"/>
    <mergeCell ref="D192:J192"/>
    <mergeCell ref="M192:N192"/>
    <mergeCell ref="O192:P192"/>
    <mergeCell ref="D189:J189"/>
    <mergeCell ref="M189:N189"/>
    <mergeCell ref="O189:P189"/>
    <mergeCell ref="D190:J190"/>
    <mergeCell ref="M190:N190"/>
    <mergeCell ref="O190:P190"/>
    <mergeCell ref="D187:J187"/>
    <mergeCell ref="M187:N187"/>
    <mergeCell ref="O187:P187"/>
    <mergeCell ref="D188:J188"/>
    <mergeCell ref="M188:N188"/>
    <mergeCell ref="O188:P188"/>
    <mergeCell ref="D185:J185"/>
    <mergeCell ref="M185:N185"/>
    <mergeCell ref="O185:P185"/>
    <mergeCell ref="D186:J186"/>
    <mergeCell ref="M186:N186"/>
    <mergeCell ref="O186:P186"/>
    <mergeCell ref="D183:J183"/>
    <mergeCell ref="M183:N183"/>
    <mergeCell ref="O183:P183"/>
    <mergeCell ref="D184:J184"/>
    <mergeCell ref="M184:N184"/>
    <mergeCell ref="O184:P184"/>
    <mergeCell ref="D181:J181"/>
    <mergeCell ref="M181:N181"/>
    <mergeCell ref="O181:P181"/>
    <mergeCell ref="D182:J182"/>
    <mergeCell ref="M182:N182"/>
    <mergeCell ref="O182:P182"/>
    <mergeCell ref="D179:J179"/>
    <mergeCell ref="M179:N179"/>
    <mergeCell ref="O179:P179"/>
    <mergeCell ref="D180:J180"/>
    <mergeCell ref="M180:N180"/>
    <mergeCell ref="O180:P180"/>
    <mergeCell ref="D177:J177"/>
    <mergeCell ref="M177:N177"/>
    <mergeCell ref="O177:P177"/>
    <mergeCell ref="D178:J178"/>
    <mergeCell ref="M178:N178"/>
    <mergeCell ref="O178:P178"/>
    <mergeCell ref="D175:J175"/>
    <mergeCell ref="M175:N175"/>
    <mergeCell ref="O175:P175"/>
    <mergeCell ref="D176:J176"/>
    <mergeCell ref="M176:N176"/>
    <mergeCell ref="O176:P176"/>
    <mergeCell ref="D173:J173"/>
    <mergeCell ref="M173:N173"/>
    <mergeCell ref="O173:P173"/>
    <mergeCell ref="D174:J174"/>
    <mergeCell ref="M174:N174"/>
    <mergeCell ref="O174:P174"/>
    <mergeCell ref="D171:J171"/>
    <mergeCell ref="M171:N171"/>
    <mergeCell ref="O171:P171"/>
    <mergeCell ref="D172:J172"/>
    <mergeCell ref="M172:N172"/>
    <mergeCell ref="O172:P172"/>
    <mergeCell ref="D169:J169"/>
    <mergeCell ref="M169:N169"/>
    <mergeCell ref="O169:P169"/>
    <mergeCell ref="D170:J170"/>
    <mergeCell ref="M170:N170"/>
    <mergeCell ref="O170:P170"/>
    <mergeCell ref="D167:J167"/>
    <mergeCell ref="M167:N167"/>
    <mergeCell ref="O167:P167"/>
    <mergeCell ref="D168:J168"/>
    <mergeCell ref="M168:N168"/>
    <mergeCell ref="O168:P168"/>
    <mergeCell ref="D165:J165"/>
    <mergeCell ref="M165:N165"/>
    <mergeCell ref="O165:P165"/>
    <mergeCell ref="D166:J166"/>
    <mergeCell ref="M166:N166"/>
    <mergeCell ref="O166:P166"/>
    <mergeCell ref="D163:J163"/>
    <mergeCell ref="M163:N163"/>
    <mergeCell ref="O163:P163"/>
    <mergeCell ref="D164:J164"/>
    <mergeCell ref="M164:N164"/>
    <mergeCell ref="O164:P164"/>
    <mergeCell ref="D161:J161"/>
    <mergeCell ref="M161:N161"/>
    <mergeCell ref="O161:P161"/>
    <mergeCell ref="D162:J162"/>
    <mergeCell ref="M162:N162"/>
    <mergeCell ref="O162:P162"/>
    <mergeCell ref="D159:J159"/>
    <mergeCell ref="M159:N159"/>
    <mergeCell ref="O159:P159"/>
    <mergeCell ref="D160:J160"/>
    <mergeCell ref="M160:N160"/>
    <mergeCell ref="O160:P160"/>
    <mergeCell ref="D157:J157"/>
    <mergeCell ref="M157:N157"/>
    <mergeCell ref="O157:P157"/>
    <mergeCell ref="D158:J158"/>
    <mergeCell ref="M158:N158"/>
    <mergeCell ref="O158:P158"/>
    <mergeCell ref="D155:J155"/>
    <mergeCell ref="M155:N155"/>
    <mergeCell ref="O155:P155"/>
    <mergeCell ref="D156:J156"/>
    <mergeCell ref="M156:N156"/>
    <mergeCell ref="O156:P156"/>
    <mergeCell ref="D153:J153"/>
    <mergeCell ref="M153:N153"/>
    <mergeCell ref="O153:P153"/>
    <mergeCell ref="D154:J154"/>
    <mergeCell ref="M154:N154"/>
    <mergeCell ref="O154:P154"/>
    <mergeCell ref="D151:J151"/>
    <mergeCell ref="M151:N151"/>
    <mergeCell ref="O151:P151"/>
    <mergeCell ref="D152:J152"/>
    <mergeCell ref="M152:N152"/>
    <mergeCell ref="O152:P152"/>
    <mergeCell ref="D149:J149"/>
    <mergeCell ref="M149:N149"/>
    <mergeCell ref="O149:P149"/>
    <mergeCell ref="D150:J150"/>
    <mergeCell ref="M150:N150"/>
    <mergeCell ref="O150:P150"/>
    <mergeCell ref="D147:J147"/>
    <mergeCell ref="M147:N147"/>
    <mergeCell ref="O147:P147"/>
    <mergeCell ref="D148:J148"/>
    <mergeCell ref="M148:N148"/>
    <mergeCell ref="O148:P148"/>
    <mergeCell ref="D145:J145"/>
    <mergeCell ref="M145:N145"/>
    <mergeCell ref="O145:P145"/>
    <mergeCell ref="D146:J146"/>
    <mergeCell ref="M146:N146"/>
    <mergeCell ref="O146:P146"/>
    <mergeCell ref="D143:J143"/>
    <mergeCell ref="M143:N143"/>
    <mergeCell ref="O143:P143"/>
    <mergeCell ref="D144:J144"/>
    <mergeCell ref="M144:N144"/>
    <mergeCell ref="O144:P144"/>
    <mergeCell ref="D141:J141"/>
    <mergeCell ref="M141:N141"/>
    <mergeCell ref="O141:P141"/>
    <mergeCell ref="D142:J142"/>
    <mergeCell ref="M142:N142"/>
    <mergeCell ref="O142:P142"/>
    <mergeCell ref="D139:J139"/>
    <mergeCell ref="M139:N139"/>
    <mergeCell ref="O139:P139"/>
    <mergeCell ref="D140:J140"/>
    <mergeCell ref="M140:N140"/>
    <mergeCell ref="O140:P140"/>
    <mergeCell ref="D137:J137"/>
    <mergeCell ref="M137:N137"/>
    <mergeCell ref="O137:P137"/>
    <mergeCell ref="D138:J138"/>
    <mergeCell ref="M138:N138"/>
    <mergeCell ref="O138:P138"/>
    <mergeCell ref="D135:J135"/>
    <mergeCell ref="M135:N135"/>
    <mergeCell ref="O135:P135"/>
    <mergeCell ref="D136:J136"/>
    <mergeCell ref="M136:N136"/>
    <mergeCell ref="O136:P136"/>
    <mergeCell ref="D133:J133"/>
    <mergeCell ref="M133:N133"/>
    <mergeCell ref="O133:P133"/>
    <mergeCell ref="D134:J134"/>
    <mergeCell ref="M134:N134"/>
    <mergeCell ref="O134:P134"/>
    <mergeCell ref="D131:J131"/>
    <mergeCell ref="M131:N131"/>
    <mergeCell ref="O131:P131"/>
    <mergeCell ref="D132:J132"/>
    <mergeCell ref="M132:N132"/>
    <mergeCell ref="O132:P132"/>
    <mergeCell ref="D129:J129"/>
    <mergeCell ref="M129:N129"/>
    <mergeCell ref="O129:P129"/>
    <mergeCell ref="D130:J130"/>
    <mergeCell ref="M130:N130"/>
    <mergeCell ref="O130:P130"/>
    <mergeCell ref="D127:J127"/>
    <mergeCell ref="M127:N127"/>
    <mergeCell ref="O127:P127"/>
    <mergeCell ref="D128:J128"/>
    <mergeCell ref="M128:N128"/>
    <mergeCell ref="O128:P128"/>
    <mergeCell ref="D125:J125"/>
    <mergeCell ref="M125:N125"/>
    <mergeCell ref="O125:P125"/>
    <mergeCell ref="D126:J126"/>
    <mergeCell ref="M126:N126"/>
    <mergeCell ref="O126:P126"/>
    <mergeCell ref="D123:J123"/>
    <mergeCell ref="M123:N123"/>
    <mergeCell ref="O123:P123"/>
    <mergeCell ref="D124:J124"/>
    <mergeCell ref="M124:N124"/>
    <mergeCell ref="O124:P124"/>
    <mergeCell ref="D121:J121"/>
    <mergeCell ref="M121:N121"/>
    <mergeCell ref="O121:P121"/>
    <mergeCell ref="D122:J122"/>
    <mergeCell ref="M122:N122"/>
    <mergeCell ref="O122:P122"/>
    <mergeCell ref="D119:J119"/>
    <mergeCell ref="M119:N119"/>
    <mergeCell ref="O119:P119"/>
    <mergeCell ref="D120:J120"/>
    <mergeCell ref="M120:N120"/>
    <mergeCell ref="O120:P120"/>
    <mergeCell ref="D117:J117"/>
    <mergeCell ref="M117:N117"/>
    <mergeCell ref="O117:P117"/>
    <mergeCell ref="D118:J118"/>
    <mergeCell ref="M118:N118"/>
    <mergeCell ref="O118:P118"/>
    <mergeCell ref="D115:J115"/>
    <mergeCell ref="M115:N115"/>
    <mergeCell ref="O115:P115"/>
    <mergeCell ref="D116:J116"/>
    <mergeCell ref="M116:N116"/>
    <mergeCell ref="O116:P116"/>
    <mergeCell ref="D113:J113"/>
    <mergeCell ref="M113:N113"/>
    <mergeCell ref="O113:P113"/>
    <mergeCell ref="D114:J114"/>
    <mergeCell ref="M114:N114"/>
    <mergeCell ref="O114:P114"/>
    <mergeCell ref="D111:J111"/>
    <mergeCell ref="M111:N111"/>
    <mergeCell ref="O111:P111"/>
    <mergeCell ref="D112:J112"/>
    <mergeCell ref="M112:N112"/>
    <mergeCell ref="O112:P112"/>
    <mergeCell ref="D109:J109"/>
    <mergeCell ref="M109:N109"/>
    <mergeCell ref="O109:P109"/>
    <mergeCell ref="D110:J110"/>
    <mergeCell ref="M110:N110"/>
    <mergeCell ref="O110:P110"/>
    <mergeCell ref="D107:J107"/>
    <mergeCell ref="M107:N107"/>
    <mergeCell ref="O107:P107"/>
    <mergeCell ref="D108:J108"/>
    <mergeCell ref="M108:N108"/>
    <mergeCell ref="O108:P108"/>
    <mergeCell ref="D105:J105"/>
    <mergeCell ref="M105:N105"/>
    <mergeCell ref="O105:P105"/>
    <mergeCell ref="D106:J106"/>
    <mergeCell ref="M106:N106"/>
    <mergeCell ref="O106:P106"/>
    <mergeCell ref="D103:J103"/>
    <mergeCell ref="M103:N103"/>
    <mergeCell ref="O103:P103"/>
    <mergeCell ref="D104:J104"/>
    <mergeCell ref="M104:N104"/>
    <mergeCell ref="O104:P104"/>
    <mergeCell ref="D101:J101"/>
    <mergeCell ref="M101:N101"/>
    <mergeCell ref="O101:P101"/>
    <mergeCell ref="D102:J102"/>
    <mergeCell ref="M102:N102"/>
    <mergeCell ref="O102:P102"/>
    <mergeCell ref="D99:J99"/>
    <mergeCell ref="M99:N99"/>
    <mergeCell ref="O99:P99"/>
    <mergeCell ref="D100:J100"/>
    <mergeCell ref="M100:N100"/>
    <mergeCell ref="O100:P100"/>
    <mergeCell ref="D97:J97"/>
    <mergeCell ref="M97:N97"/>
    <mergeCell ref="O97:P97"/>
    <mergeCell ref="D98:J98"/>
    <mergeCell ref="M98:N98"/>
    <mergeCell ref="O98:P98"/>
    <mergeCell ref="D95:J95"/>
    <mergeCell ref="M95:N95"/>
    <mergeCell ref="O95:P95"/>
    <mergeCell ref="D96:J96"/>
    <mergeCell ref="M96:N96"/>
    <mergeCell ref="O96:P96"/>
    <mergeCell ref="D93:J93"/>
    <mergeCell ref="M93:N93"/>
    <mergeCell ref="O93:P93"/>
    <mergeCell ref="D94:J94"/>
    <mergeCell ref="M94:N94"/>
    <mergeCell ref="O94:P94"/>
    <mergeCell ref="D91:J91"/>
    <mergeCell ref="M91:N91"/>
    <mergeCell ref="O91:P91"/>
    <mergeCell ref="D92:J92"/>
    <mergeCell ref="M92:N92"/>
    <mergeCell ref="O92:P92"/>
    <mergeCell ref="D89:J89"/>
    <mergeCell ref="M89:N89"/>
    <mergeCell ref="O89:P89"/>
    <mergeCell ref="D90:J90"/>
    <mergeCell ref="M90:N90"/>
    <mergeCell ref="O90:P90"/>
    <mergeCell ref="D87:J87"/>
    <mergeCell ref="M87:N87"/>
    <mergeCell ref="O87:P87"/>
    <mergeCell ref="D88:J88"/>
    <mergeCell ref="M88:N88"/>
    <mergeCell ref="O88:P88"/>
    <mergeCell ref="D85:J85"/>
    <mergeCell ref="M85:N85"/>
    <mergeCell ref="O85:P85"/>
    <mergeCell ref="D86:J86"/>
    <mergeCell ref="M86:N86"/>
    <mergeCell ref="O86:P86"/>
    <mergeCell ref="D83:J83"/>
    <mergeCell ref="M83:N83"/>
    <mergeCell ref="O83:P83"/>
    <mergeCell ref="D84:J84"/>
    <mergeCell ref="M84:N84"/>
    <mergeCell ref="O84:P84"/>
    <mergeCell ref="D81:J81"/>
    <mergeCell ref="M81:N81"/>
    <mergeCell ref="O81:P81"/>
    <mergeCell ref="D82:J82"/>
    <mergeCell ref="M82:N82"/>
    <mergeCell ref="O82:P82"/>
    <mergeCell ref="D79:J79"/>
    <mergeCell ref="M79:N79"/>
    <mergeCell ref="O79:P79"/>
    <mergeCell ref="D80:J80"/>
    <mergeCell ref="M80:N80"/>
    <mergeCell ref="O80:P80"/>
    <mergeCell ref="D77:J77"/>
    <mergeCell ref="M77:N77"/>
    <mergeCell ref="O77:P77"/>
    <mergeCell ref="D78:J78"/>
    <mergeCell ref="M78:N78"/>
    <mergeCell ref="O78:P78"/>
    <mergeCell ref="D75:J75"/>
    <mergeCell ref="M75:N75"/>
    <mergeCell ref="O75:P75"/>
    <mergeCell ref="D76:J76"/>
    <mergeCell ref="M76:N76"/>
    <mergeCell ref="O76:P76"/>
    <mergeCell ref="D73:J73"/>
    <mergeCell ref="M73:N73"/>
    <mergeCell ref="O73:P73"/>
    <mergeCell ref="D74:J74"/>
    <mergeCell ref="M74:N74"/>
    <mergeCell ref="O74:P74"/>
    <mergeCell ref="D71:J71"/>
    <mergeCell ref="M71:N71"/>
    <mergeCell ref="O71:P71"/>
    <mergeCell ref="D72:J72"/>
    <mergeCell ref="M72:N72"/>
    <mergeCell ref="O72:P72"/>
    <mergeCell ref="D69:J69"/>
    <mergeCell ref="M69:N69"/>
    <mergeCell ref="O69:P69"/>
    <mergeCell ref="D70:J70"/>
    <mergeCell ref="M70:N70"/>
    <mergeCell ref="O70:P70"/>
    <mergeCell ref="D67:J67"/>
    <mergeCell ref="M67:N67"/>
    <mergeCell ref="O67:P67"/>
    <mergeCell ref="D68:J68"/>
    <mergeCell ref="M68:N68"/>
    <mergeCell ref="O68:P68"/>
    <mergeCell ref="D65:J65"/>
    <mergeCell ref="M65:N65"/>
    <mergeCell ref="O65:P65"/>
    <mergeCell ref="D66:J66"/>
    <mergeCell ref="M66:N66"/>
    <mergeCell ref="O66:P66"/>
    <mergeCell ref="D63:J63"/>
    <mergeCell ref="M63:N63"/>
    <mergeCell ref="O63:P63"/>
    <mergeCell ref="D64:J64"/>
    <mergeCell ref="M64:N64"/>
    <mergeCell ref="O64:P64"/>
    <mergeCell ref="D61:J61"/>
    <mergeCell ref="M61:N61"/>
    <mergeCell ref="O61:P61"/>
    <mergeCell ref="D62:J62"/>
    <mergeCell ref="M62:N62"/>
    <mergeCell ref="O62:P62"/>
    <mergeCell ref="D59:J59"/>
    <mergeCell ref="M59:N59"/>
    <mergeCell ref="O59:P59"/>
    <mergeCell ref="D60:J60"/>
    <mergeCell ref="M60:N60"/>
    <mergeCell ref="O60:P60"/>
    <mergeCell ref="D57:J57"/>
    <mergeCell ref="M57:N57"/>
    <mergeCell ref="O57:P57"/>
    <mergeCell ref="D58:J58"/>
    <mergeCell ref="M58:N58"/>
    <mergeCell ref="O58:P58"/>
    <mergeCell ref="D55:J55"/>
    <mergeCell ref="M55:N55"/>
    <mergeCell ref="O55:P55"/>
    <mergeCell ref="D56:J56"/>
    <mergeCell ref="M56:N56"/>
    <mergeCell ref="O56:P56"/>
    <mergeCell ref="D53:J53"/>
    <mergeCell ref="M53:N53"/>
    <mergeCell ref="O53:P53"/>
    <mergeCell ref="D54:J54"/>
    <mergeCell ref="M54:N54"/>
    <mergeCell ref="O54:P54"/>
    <mergeCell ref="D51:J51"/>
    <mergeCell ref="M51:N51"/>
    <mergeCell ref="O51:P51"/>
    <mergeCell ref="D52:J52"/>
    <mergeCell ref="M52:N52"/>
    <mergeCell ref="O52:P52"/>
    <mergeCell ref="D49:J49"/>
    <mergeCell ref="M49:N49"/>
    <mergeCell ref="O49:P49"/>
    <mergeCell ref="D50:J50"/>
    <mergeCell ref="M50:N50"/>
    <mergeCell ref="O50:P50"/>
    <mergeCell ref="D47:J47"/>
    <mergeCell ref="M47:N47"/>
    <mergeCell ref="O47:P47"/>
    <mergeCell ref="D48:J48"/>
    <mergeCell ref="M48:N48"/>
    <mergeCell ref="O48:P48"/>
    <mergeCell ref="D45:J45"/>
    <mergeCell ref="M45:N45"/>
    <mergeCell ref="O45:P45"/>
    <mergeCell ref="D46:J46"/>
    <mergeCell ref="M46:N46"/>
    <mergeCell ref="O46:P46"/>
    <mergeCell ref="D43:J43"/>
    <mergeCell ref="M43:N43"/>
    <mergeCell ref="O43:P43"/>
    <mergeCell ref="D44:J44"/>
    <mergeCell ref="M44:N44"/>
    <mergeCell ref="O44:P44"/>
    <mergeCell ref="D41:J41"/>
    <mergeCell ref="M41:N41"/>
    <mergeCell ref="O41:P41"/>
    <mergeCell ref="D42:J42"/>
    <mergeCell ref="M42:N42"/>
    <mergeCell ref="O42:P42"/>
    <mergeCell ref="D39:J39"/>
    <mergeCell ref="M39:N39"/>
    <mergeCell ref="O39:P39"/>
    <mergeCell ref="D40:J40"/>
    <mergeCell ref="M40:N40"/>
    <mergeCell ref="O40:P40"/>
    <mergeCell ref="D37:J37"/>
    <mergeCell ref="M37:N37"/>
    <mergeCell ref="O37:P37"/>
    <mergeCell ref="D38:J38"/>
    <mergeCell ref="M38:N38"/>
    <mergeCell ref="O38:P38"/>
    <mergeCell ref="D35:J35"/>
    <mergeCell ref="M35:N35"/>
    <mergeCell ref="O35:P35"/>
    <mergeCell ref="D36:J36"/>
    <mergeCell ref="M36:N36"/>
    <mergeCell ref="O36:P36"/>
    <mergeCell ref="D33:J33"/>
    <mergeCell ref="M33:N33"/>
    <mergeCell ref="O33:P33"/>
    <mergeCell ref="D34:J34"/>
    <mergeCell ref="M34:N34"/>
    <mergeCell ref="O34:P34"/>
    <mergeCell ref="D31:J31"/>
    <mergeCell ref="M31:N31"/>
    <mergeCell ref="O31:P31"/>
    <mergeCell ref="D32:J32"/>
    <mergeCell ref="M32:N32"/>
    <mergeCell ref="O32:P32"/>
    <mergeCell ref="D29:J29"/>
    <mergeCell ref="M29:N29"/>
    <mergeCell ref="O29:P29"/>
    <mergeCell ref="D30:J30"/>
    <mergeCell ref="M30:N30"/>
    <mergeCell ref="O30:P30"/>
    <mergeCell ref="D27:J27"/>
    <mergeCell ref="M27:N27"/>
    <mergeCell ref="O27:P27"/>
    <mergeCell ref="D28:J28"/>
    <mergeCell ref="M28:N28"/>
    <mergeCell ref="O28:P28"/>
    <mergeCell ref="B10:J10"/>
    <mergeCell ref="U10:V10"/>
    <mergeCell ref="B11:J11"/>
    <mergeCell ref="U11:V11"/>
    <mergeCell ref="D25:J25"/>
    <mergeCell ref="M25:N25"/>
    <mergeCell ref="O25:P25"/>
    <mergeCell ref="D26:J26"/>
    <mergeCell ref="M26:N26"/>
    <mergeCell ref="O26:P26"/>
    <mergeCell ref="D23:J23"/>
    <mergeCell ref="M23:N23"/>
    <mergeCell ref="O23:P23"/>
    <mergeCell ref="D24:J24"/>
    <mergeCell ref="M24:N24"/>
    <mergeCell ref="O24:P24"/>
    <mergeCell ref="R16:R20"/>
    <mergeCell ref="S16:S20"/>
    <mergeCell ref="D21:K21"/>
    <mergeCell ref="M21:N21"/>
    <mergeCell ref="O21:P21"/>
    <mergeCell ref="D22:K22"/>
    <mergeCell ref="M22:N22"/>
    <mergeCell ref="O22:P22"/>
    <mergeCell ref="B6:J6"/>
    <mergeCell ref="U6:V6"/>
    <mergeCell ref="B7:J7"/>
    <mergeCell ref="U7:V7"/>
    <mergeCell ref="B8:J8"/>
    <mergeCell ref="L8:T8"/>
    <mergeCell ref="U8:V8"/>
    <mergeCell ref="O2:Q2"/>
    <mergeCell ref="O3:R3"/>
    <mergeCell ref="U4:V4"/>
    <mergeCell ref="M5:N5"/>
    <mergeCell ref="O5:Q5"/>
    <mergeCell ref="U5:V5"/>
    <mergeCell ref="Q14:T14"/>
    <mergeCell ref="U14:U20"/>
    <mergeCell ref="V14:W14"/>
    <mergeCell ref="M15:N20"/>
    <mergeCell ref="O15:P20"/>
    <mergeCell ref="Q15:Q20"/>
    <mergeCell ref="R15:S15"/>
    <mergeCell ref="T15:T20"/>
    <mergeCell ref="V15:V20"/>
    <mergeCell ref="W15:W20"/>
    <mergeCell ref="B13:K13"/>
    <mergeCell ref="B14:B20"/>
    <mergeCell ref="C14:C20"/>
    <mergeCell ref="D14:K20"/>
    <mergeCell ref="L14:L20"/>
    <mergeCell ref="M14:P14"/>
    <mergeCell ref="B9:J9"/>
    <mergeCell ref="L9:T9"/>
    <mergeCell ref="U9:V9"/>
  </mergeCells>
  <pageMargins left="0.27559055118110237" right="0.27559055118110237" top="0.78740157480314965" bottom="0.59055118110236227" header="0" footer="0"/>
  <pageSetup paperSize="9" scale="70" orientation="landscape" blackAndWhite="1" r:id="rId1"/>
  <headerFooter alignWithMargins="0"/>
  <rowBreaks count="1" manualBreakCount="1">
    <brk id="1590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B1:Z1634"/>
  <sheetViews>
    <sheetView topLeftCell="A26" zoomScaleNormal="100" workbookViewId="0"/>
  </sheetViews>
  <sheetFormatPr defaultRowHeight="15" x14ac:dyDescent="0.25"/>
  <cols>
    <col min="1" max="1" width="0.85546875" style="1" customWidth="1"/>
    <col min="2" max="2" width="28.85546875" style="1" customWidth="1"/>
    <col min="3" max="3" width="4.5703125" style="1" customWidth="1"/>
    <col min="4" max="8" width="2.28515625" style="1" customWidth="1"/>
    <col min="9" max="9" width="3.140625" style="1" customWidth="1"/>
    <col min="10" max="12" width="4.42578125" style="1" customWidth="1"/>
    <col min="13" max="13" width="8.7109375" style="1" customWidth="1"/>
    <col min="14" max="14" width="7.28515625" style="1" customWidth="1"/>
    <col min="15" max="15" width="8.7109375" style="1" customWidth="1"/>
    <col min="16" max="16" width="7.28515625" style="1" customWidth="1"/>
    <col min="17" max="23" width="15.28515625" style="1" customWidth="1"/>
    <col min="24" max="24" width="35" style="185" hidden="1" customWidth="1"/>
    <col min="25" max="25" width="87.7109375" style="1" hidden="1" customWidth="1"/>
    <col min="26" max="26" width="19.7109375" style="1" hidden="1" customWidth="1"/>
    <col min="27" max="27" width="0.85546875" style="1" customWidth="1"/>
    <col min="28" max="256" width="9.140625" style="1"/>
    <col min="257" max="257" width="0.85546875" style="1" customWidth="1"/>
    <col min="258" max="258" width="28.85546875" style="1" customWidth="1"/>
    <col min="259" max="259" width="4.5703125" style="1" customWidth="1"/>
    <col min="260" max="264" width="2.28515625" style="1" customWidth="1"/>
    <col min="265" max="265" width="3.140625" style="1" customWidth="1"/>
    <col min="266" max="268" width="4.42578125" style="1" customWidth="1"/>
    <col min="269" max="269" width="8.7109375" style="1" customWidth="1"/>
    <col min="270" max="270" width="7.28515625" style="1" customWidth="1"/>
    <col min="271" max="271" width="8.7109375" style="1" customWidth="1"/>
    <col min="272" max="272" width="7.28515625" style="1" customWidth="1"/>
    <col min="273" max="279" width="15.28515625" style="1" customWidth="1"/>
    <col min="280" max="282" width="0" style="1" hidden="1" customWidth="1"/>
    <col min="283" max="283" width="0.85546875" style="1" customWidth="1"/>
    <col min="284" max="512" width="9.140625" style="1"/>
    <col min="513" max="513" width="0.85546875" style="1" customWidth="1"/>
    <col min="514" max="514" width="28.85546875" style="1" customWidth="1"/>
    <col min="515" max="515" width="4.5703125" style="1" customWidth="1"/>
    <col min="516" max="520" width="2.28515625" style="1" customWidth="1"/>
    <col min="521" max="521" width="3.140625" style="1" customWidth="1"/>
    <col min="522" max="524" width="4.42578125" style="1" customWidth="1"/>
    <col min="525" max="525" width="8.7109375" style="1" customWidth="1"/>
    <col min="526" max="526" width="7.28515625" style="1" customWidth="1"/>
    <col min="527" max="527" width="8.7109375" style="1" customWidth="1"/>
    <col min="528" max="528" width="7.28515625" style="1" customWidth="1"/>
    <col min="529" max="535" width="15.28515625" style="1" customWidth="1"/>
    <col min="536" max="538" width="0" style="1" hidden="1" customWidth="1"/>
    <col min="539" max="539" width="0.85546875" style="1" customWidth="1"/>
    <col min="540" max="768" width="9.140625" style="1"/>
    <col min="769" max="769" width="0.85546875" style="1" customWidth="1"/>
    <col min="770" max="770" width="28.85546875" style="1" customWidth="1"/>
    <col min="771" max="771" width="4.5703125" style="1" customWidth="1"/>
    <col min="772" max="776" width="2.28515625" style="1" customWidth="1"/>
    <col min="777" max="777" width="3.140625" style="1" customWidth="1"/>
    <col min="778" max="780" width="4.42578125" style="1" customWidth="1"/>
    <col min="781" max="781" width="8.7109375" style="1" customWidth="1"/>
    <col min="782" max="782" width="7.28515625" style="1" customWidth="1"/>
    <col min="783" max="783" width="8.7109375" style="1" customWidth="1"/>
    <col min="784" max="784" width="7.28515625" style="1" customWidth="1"/>
    <col min="785" max="791" width="15.28515625" style="1" customWidth="1"/>
    <col min="792" max="794" width="0" style="1" hidden="1" customWidth="1"/>
    <col min="795" max="795" width="0.85546875" style="1" customWidth="1"/>
    <col min="796" max="1024" width="9.140625" style="1"/>
    <col min="1025" max="1025" width="0.85546875" style="1" customWidth="1"/>
    <col min="1026" max="1026" width="28.85546875" style="1" customWidth="1"/>
    <col min="1027" max="1027" width="4.5703125" style="1" customWidth="1"/>
    <col min="1028" max="1032" width="2.28515625" style="1" customWidth="1"/>
    <col min="1033" max="1033" width="3.140625" style="1" customWidth="1"/>
    <col min="1034" max="1036" width="4.42578125" style="1" customWidth="1"/>
    <col min="1037" max="1037" width="8.7109375" style="1" customWidth="1"/>
    <col min="1038" max="1038" width="7.28515625" style="1" customWidth="1"/>
    <col min="1039" max="1039" width="8.7109375" style="1" customWidth="1"/>
    <col min="1040" max="1040" width="7.28515625" style="1" customWidth="1"/>
    <col min="1041" max="1047" width="15.28515625" style="1" customWidth="1"/>
    <col min="1048" max="1050" width="0" style="1" hidden="1" customWidth="1"/>
    <col min="1051" max="1051" width="0.85546875" style="1" customWidth="1"/>
    <col min="1052" max="1280" width="9.140625" style="1"/>
    <col min="1281" max="1281" width="0.85546875" style="1" customWidth="1"/>
    <col min="1282" max="1282" width="28.85546875" style="1" customWidth="1"/>
    <col min="1283" max="1283" width="4.5703125" style="1" customWidth="1"/>
    <col min="1284" max="1288" width="2.28515625" style="1" customWidth="1"/>
    <col min="1289" max="1289" width="3.140625" style="1" customWidth="1"/>
    <col min="1290" max="1292" width="4.42578125" style="1" customWidth="1"/>
    <col min="1293" max="1293" width="8.7109375" style="1" customWidth="1"/>
    <col min="1294" max="1294" width="7.28515625" style="1" customWidth="1"/>
    <col min="1295" max="1295" width="8.7109375" style="1" customWidth="1"/>
    <col min="1296" max="1296" width="7.28515625" style="1" customWidth="1"/>
    <col min="1297" max="1303" width="15.28515625" style="1" customWidth="1"/>
    <col min="1304" max="1306" width="0" style="1" hidden="1" customWidth="1"/>
    <col min="1307" max="1307" width="0.85546875" style="1" customWidth="1"/>
    <col min="1308" max="1536" width="9.140625" style="1"/>
    <col min="1537" max="1537" width="0.85546875" style="1" customWidth="1"/>
    <col min="1538" max="1538" width="28.85546875" style="1" customWidth="1"/>
    <col min="1539" max="1539" width="4.5703125" style="1" customWidth="1"/>
    <col min="1540" max="1544" width="2.28515625" style="1" customWidth="1"/>
    <col min="1545" max="1545" width="3.140625" style="1" customWidth="1"/>
    <col min="1546" max="1548" width="4.42578125" style="1" customWidth="1"/>
    <col min="1549" max="1549" width="8.7109375" style="1" customWidth="1"/>
    <col min="1550" max="1550" width="7.28515625" style="1" customWidth="1"/>
    <col min="1551" max="1551" width="8.7109375" style="1" customWidth="1"/>
    <col min="1552" max="1552" width="7.28515625" style="1" customWidth="1"/>
    <col min="1553" max="1559" width="15.28515625" style="1" customWidth="1"/>
    <col min="1560" max="1562" width="0" style="1" hidden="1" customWidth="1"/>
    <col min="1563" max="1563" width="0.85546875" style="1" customWidth="1"/>
    <col min="1564" max="1792" width="9.140625" style="1"/>
    <col min="1793" max="1793" width="0.85546875" style="1" customWidth="1"/>
    <col min="1794" max="1794" width="28.85546875" style="1" customWidth="1"/>
    <col min="1795" max="1795" width="4.5703125" style="1" customWidth="1"/>
    <col min="1796" max="1800" width="2.28515625" style="1" customWidth="1"/>
    <col min="1801" max="1801" width="3.140625" style="1" customWidth="1"/>
    <col min="1802" max="1804" width="4.42578125" style="1" customWidth="1"/>
    <col min="1805" max="1805" width="8.7109375" style="1" customWidth="1"/>
    <col min="1806" max="1806" width="7.28515625" style="1" customWidth="1"/>
    <col min="1807" max="1807" width="8.7109375" style="1" customWidth="1"/>
    <col min="1808" max="1808" width="7.28515625" style="1" customWidth="1"/>
    <col min="1809" max="1815" width="15.28515625" style="1" customWidth="1"/>
    <col min="1816" max="1818" width="0" style="1" hidden="1" customWidth="1"/>
    <col min="1819" max="1819" width="0.85546875" style="1" customWidth="1"/>
    <col min="1820" max="2048" width="9.140625" style="1"/>
    <col min="2049" max="2049" width="0.85546875" style="1" customWidth="1"/>
    <col min="2050" max="2050" width="28.85546875" style="1" customWidth="1"/>
    <col min="2051" max="2051" width="4.5703125" style="1" customWidth="1"/>
    <col min="2052" max="2056" width="2.28515625" style="1" customWidth="1"/>
    <col min="2057" max="2057" width="3.140625" style="1" customWidth="1"/>
    <col min="2058" max="2060" width="4.42578125" style="1" customWidth="1"/>
    <col min="2061" max="2061" width="8.7109375" style="1" customWidth="1"/>
    <col min="2062" max="2062" width="7.28515625" style="1" customWidth="1"/>
    <col min="2063" max="2063" width="8.7109375" style="1" customWidth="1"/>
    <col min="2064" max="2064" width="7.28515625" style="1" customWidth="1"/>
    <col min="2065" max="2071" width="15.28515625" style="1" customWidth="1"/>
    <col min="2072" max="2074" width="0" style="1" hidden="1" customWidth="1"/>
    <col min="2075" max="2075" width="0.85546875" style="1" customWidth="1"/>
    <col min="2076" max="2304" width="9.140625" style="1"/>
    <col min="2305" max="2305" width="0.85546875" style="1" customWidth="1"/>
    <col min="2306" max="2306" width="28.85546875" style="1" customWidth="1"/>
    <col min="2307" max="2307" width="4.5703125" style="1" customWidth="1"/>
    <col min="2308" max="2312" width="2.28515625" style="1" customWidth="1"/>
    <col min="2313" max="2313" width="3.140625" style="1" customWidth="1"/>
    <col min="2314" max="2316" width="4.42578125" style="1" customWidth="1"/>
    <col min="2317" max="2317" width="8.7109375" style="1" customWidth="1"/>
    <col min="2318" max="2318" width="7.28515625" style="1" customWidth="1"/>
    <col min="2319" max="2319" width="8.7109375" style="1" customWidth="1"/>
    <col min="2320" max="2320" width="7.28515625" style="1" customWidth="1"/>
    <col min="2321" max="2327" width="15.28515625" style="1" customWidth="1"/>
    <col min="2328" max="2330" width="0" style="1" hidden="1" customWidth="1"/>
    <col min="2331" max="2331" width="0.85546875" style="1" customWidth="1"/>
    <col min="2332" max="2560" width="9.140625" style="1"/>
    <col min="2561" max="2561" width="0.85546875" style="1" customWidth="1"/>
    <col min="2562" max="2562" width="28.85546875" style="1" customWidth="1"/>
    <col min="2563" max="2563" width="4.5703125" style="1" customWidth="1"/>
    <col min="2564" max="2568" width="2.28515625" style="1" customWidth="1"/>
    <col min="2569" max="2569" width="3.140625" style="1" customWidth="1"/>
    <col min="2570" max="2572" width="4.42578125" style="1" customWidth="1"/>
    <col min="2573" max="2573" width="8.7109375" style="1" customWidth="1"/>
    <col min="2574" max="2574" width="7.28515625" style="1" customWidth="1"/>
    <col min="2575" max="2575" width="8.7109375" style="1" customWidth="1"/>
    <col min="2576" max="2576" width="7.28515625" style="1" customWidth="1"/>
    <col min="2577" max="2583" width="15.28515625" style="1" customWidth="1"/>
    <col min="2584" max="2586" width="0" style="1" hidden="1" customWidth="1"/>
    <col min="2587" max="2587" width="0.85546875" style="1" customWidth="1"/>
    <col min="2588" max="2816" width="9.140625" style="1"/>
    <col min="2817" max="2817" width="0.85546875" style="1" customWidth="1"/>
    <col min="2818" max="2818" width="28.85546875" style="1" customWidth="1"/>
    <col min="2819" max="2819" width="4.5703125" style="1" customWidth="1"/>
    <col min="2820" max="2824" width="2.28515625" style="1" customWidth="1"/>
    <col min="2825" max="2825" width="3.140625" style="1" customWidth="1"/>
    <col min="2826" max="2828" width="4.42578125" style="1" customWidth="1"/>
    <col min="2829" max="2829" width="8.7109375" style="1" customWidth="1"/>
    <col min="2830" max="2830" width="7.28515625" style="1" customWidth="1"/>
    <col min="2831" max="2831" width="8.7109375" style="1" customWidth="1"/>
    <col min="2832" max="2832" width="7.28515625" style="1" customWidth="1"/>
    <col min="2833" max="2839" width="15.28515625" style="1" customWidth="1"/>
    <col min="2840" max="2842" width="0" style="1" hidden="1" customWidth="1"/>
    <col min="2843" max="2843" width="0.85546875" style="1" customWidth="1"/>
    <col min="2844" max="3072" width="9.140625" style="1"/>
    <col min="3073" max="3073" width="0.85546875" style="1" customWidth="1"/>
    <col min="3074" max="3074" width="28.85546875" style="1" customWidth="1"/>
    <col min="3075" max="3075" width="4.5703125" style="1" customWidth="1"/>
    <col min="3076" max="3080" width="2.28515625" style="1" customWidth="1"/>
    <col min="3081" max="3081" width="3.140625" style="1" customWidth="1"/>
    <col min="3082" max="3084" width="4.42578125" style="1" customWidth="1"/>
    <col min="3085" max="3085" width="8.7109375" style="1" customWidth="1"/>
    <col min="3086" max="3086" width="7.28515625" style="1" customWidth="1"/>
    <col min="3087" max="3087" width="8.7109375" style="1" customWidth="1"/>
    <col min="3088" max="3088" width="7.28515625" style="1" customWidth="1"/>
    <col min="3089" max="3095" width="15.28515625" style="1" customWidth="1"/>
    <col min="3096" max="3098" width="0" style="1" hidden="1" customWidth="1"/>
    <col min="3099" max="3099" width="0.85546875" style="1" customWidth="1"/>
    <col min="3100" max="3328" width="9.140625" style="1"/>
    <col min="3329" max="3329" width="0.85546875" style="1" customWidth="1"/>
    <col min="3330" max="3330" width="28.85546875" style="1" customWidth="1"/>
    <col min="3331" max="3331" width="4.5703125" style="1" customWidth="1"/>
    <col min="3332" max="3336" width="2.28515625" style="1" customWidth="1"/>
    <col min="3337" max="3337" width="3.140625" style="1" customWidth="1"/>
    <col min="3338" max="3340" width="4.42578125" style="1" customWidth="1"/>
    <col min="3341" max="3341" width="8.7109375" style="1" customWidth="1"/>
    <col min="3342" max="3342" width="7.28515625" style="1" customWidth="1"/>
    <col min="3343" max="3343" width="8.7109375" style="1" customWidth="1"/>
    <col min="3344" max="3344" width="7.28515625" style="1" customWidth="1"/>
    <col min="3345" max="3351" width="15.28515625" style="1" customWidth="1"/>
    <col min="3352" max="3354" width="0" style="1" hidden="1" customWidth="1"/>
    <col min="3355" max="3355" width="0.85546875" style="1" customWidth="1"/>
    <col min="3356" max="3584" width="9.140625" style="1"/>
    <col min="3585" max="3585" width="0.85546875" style="1" customWidth="1"/>
    <col min="3586" max="3586" width="28.85546875" style="1" customWidth="1"/>
    <col min="3587" max="3587" width="4.5703125" style="1" customWidth="1"/>
    <col min="3588" max="3592" width="2.28515625" style="1" customWidth="1"/>
    <col min="3593" max="3593" width="3.140625" style="1" customWidth="1"/>
    <col min="3594" max="3596" width="4.42578125" style="1" customWidth="1"/>
    <col min="3597" max="3597" width="8.7109375" style="1" customWidth="1"/>
    <col min="3598" max="3598" width="7.28515625" style="1" customWidth="1"/>
    <col min="3599" max="3599" width="8.7109375" style="1" customWidth="1"/>
    <col min="3600" max="3600" width="7.28515625" style="1" customWidth="1"/>
    <col min="3601" max="3607" width="15.28515625" style="1" customWidth="1"/>
    <col min="3608" max="3610" width="0" style="1" hidden="1" customWidth="1"/>
    <col min="3611" max="3611" width="0.85546875" style="1" customWidth="1"/>
    <col min="3612" max="3840" width="9.140625" style="1"/>
    <col min="3841" max="3841" width="0.85546875" style="1" customWidth="1"/>
    <col min="3842" max="3842" width="28.85546875" style="1" customWidth="1"/>
    <col min="3843" max="3843" width="4.5703125" style="1" customWidth="1"/>
    <col min="3844" max="3848" width="2.28515625" style="1" customWidth="1"/>
    <col min="3849" max="3849" width="3.140625" style="1" customWidth="1"/>
    <col min="3850" max="3852" width="4.42578125" style="1" customWidth="1"/>
    <col min="3853" max="3853" width="8.7109375" style="1" customWidth="1"/>
    <col min="3854" max="3854" width="7.28515625" style="1" customWidth="1"/>
    <col min="3855" max="3855" width="8.7109375" style="1" customWidth="1"/>
    <col min="3856" max="3856" width="7.28515625" style="1" customWidth="1"/>
    <col min="3857" max="3863" width="15.28515625" style="1" customWidth="1"/>
    <col min="3864" max="3866" width="0" style="1" hidden="1" customWidth="1"/>
    <col min="3867" max="3867" width="0.85546875" style="1" customWidth="1"/>
    <col min="3868" max="4096" width="9.140625" style="1"/>
    <col min="4097" max="4097" width="0.85546875" style="1" customWidth="1"/>
    <col min="4098" max="4098" width="28.85546875" style="1" customWidth="1"/>
    <col min="4099" max="4099" width="4.5703125" style="1" customWidth="1"/>
    <col min="4100" max="4104" width="2.28515625" style="1" customWidth="1"/>
    <col min="4105" max="4105" width="3.140625" style="1" customWidth="1"/>
    <col min="4106" max="4108" width="4.42578125" style="1" customWidth="1"/>
    <col min="4109" max="4109" width="8.7109375" style="1" customWidth="1"/>
    <col min="4110" max="4110" width="7.28515625" style="1" customWidth="1"/>
    <col min="4111" max="4111" width="8.7109375" style="1" customWidth="1"/>
    <col min="4112" max="4112" width="7.28515625" style="1" customWidth="1"/>
    <col min="4113" max="4119" width="15.28515625" style="1" customWidth="1"/>
    <col min="4120" max="4122" width="0" style="1" hidden="1" customWidth="1"/>
    <col min="4123" max="4123" width="0.85546875" style="1" customWidth="1"/>
    <col min="4124" max="4352" width="9.140625" style="1"/>
    <col min="4353" max="4353" width="0.85546875" style="1" customWidth="1"/>
    <col min="4354" max="4354" width="28.85546875" style="1" customWidth="1"/>
    <col min="4355" max="4355" width="4.5703125" style="1" customWidth="1"/>
    <col min="4356" max="4360" width="2.28515625" style="1" customWidth="1"/>
    <col min="4361" max="4361" width="3.140625" style="1" customWidth="1"/>
    <col min="4362" max="4364" width="4.42578125" style="1" customWidth="1"/>
    <col min="4365" max="4365" width="8.7109375" style="1" customWidth="1"/>
    <col min="4366" max="4366" width="7.28515625" style="1" customWidth="1"/>
    <col min="4367" max="4367" width="8.7109375" style="1" customWidth="1"/>
    <col min="4368" max="4368" width="7.28515625" style="1" customWidth="1"/>
    <col min="4369" max="4375" width="15.28515625" style="1" customWidth="1"/>
    <col min="4376" max="4378" width="0" style="1" hidden="1" customWidth="1"/>
    <col min="4379" max="4379" width="0.85546875" style="1" customWidth="1"/>
    <col min="4380" max="4608" width="9.140625" style="1"/>
    <col min="4609" max="4609" width="0.85546875" style="1" customWidth="1"/>
    <col min="4610" max="4610" width="28.85546875" style="1" customWidth="1"/>
    <col min="4611" max="4611" width="4.5703125" style="1" customWidth="1"/>
    <col min="4612" max="4616" width="2.28515625" style="1" customWidth="1"/>
    <col min="4617" max="4617" width="3.140625" style="1" customWidth="1"/>
    <col min="4618" max="4620" width="4.42578125" style="1" customWidth="1"/>
    <col min="4621" max="4621" width="8.7109375" style="1" customWidth="1"/>
    <col min="4622" max="4622" width="7.28515625" style="1" customWidth="1"/>
    <col min="4623" max="4623" width="8.7109375" style="1" customWidth="1"/>
    <col min="4624" max="4624" width="7.28515625" style="1" customWidth="1"/>
    <col min="4625" max="4631" width="15.28515625" style="1" customWidth="1"/>
    <col min="4632" max="4634" width="0" style="1" hidden="1" customWidth="1"/>
    <col min="4635" max="4635" width="0.85546875" style="1" customWidth="1"/>
    <col min="4636" max="4864" width="9.140625" style="1"/>
    <col min="4865" max="4865" width="0.85546875" style="1" customWidth="1"/>
    <col min="4866" max="4866" width="28.85546875" style="1" customWidth="1"/>
    <col min="4867" max="4867" width="4.5703125" style="1" customWidth="1"/>
    <col min="4868" max="4872" width="2.28515625" style="1" customWidth="1"/>
    <col min="4873" max="4873" width="3.140625" style="1" customWidth="1"/>
    <col min="4874" max="4876" width="4.42578125" style="1" customWidth="1"/>
    <col min="4877" max="4877" width="8.7109375" style="1" customWidth="1"/>
    <col min="4878" max="4878" width="7.28515625" style="1" customWidth="1"/>
    <col min="4879" max="4879" width="8.7109375" style="1" customWidth="1"/>
    <col min="4880" max="4880" width="7.28515625" style="1" customWidth="1"/>
    <col min="4881" max="4887" width="15.28515625" style="1" customWidth="1"/>
    <col min="4888" max="4890" width="0" style="1" hidden="1" customWidth="1"/>
    <col min="4891" max="4891" width="0.85546875" style="1" customWidth="1"/>
    <col min="4892" max="5120" width="9.140625" style="1"/>
    <col min="5121" max="5121" width="0.85546875" style="1" customWidth="1"/>
    <col min="5122" max="5122" width="28.85546875" style="1" customWidth="1"/>
    <col min="5123" max="5123" width="4.5703125" style="1" customWidth="1"/>
    <col min="5124" max="5128" width="2.28515625" style="1" customWidth="1"/>
    <col min="5129" max="5129" width="3.140625" style="1" customWidth="1"/>
    <col min="5130" max="5132" width="4.42578125" style="1" customWidth="1"/>
    <col min="5133" max="5133" width="8.7109375" style="1" customWidth="1"/>
    <col min="5134" max="5134" width="7.28515625" style="1" customWidth="1"/>
    <col min="5135" max="5135" width="8.7109375" style="1" customWidth="1"/>
    <col min="5136" max="5136" width="7.28515625" style="1" customWidth="1"/>
    <col min="5137" max="5143" width="15.28515625" style="1" customWidth="1"/>
    <col min="5144" max="5146" width="0" style="1" hidden="1" customWidth="1"/>
    <col min="5147" max="5147" width="0.85546875" style="1" customWidth="1"/>
    <col min="5148" max="5376" width="9.140625" style="1"/>
    <col min="5377" max="5377" width="0.85546875" style="1" customWidth="1"/>
    <col min="5378" max="5378" width="28.85546875" style="1" customWidth="1"/>
    <col min="5379" max="5379" width="4.5703125" style="1" customWidth="1"/>
    <col min="5380" max="5384" width="2.28515625" style="1" customWidth="1"/>
    <col min="5385" max="5385" width="3.140625" style="1" customWidth="1"/>
    <col min="5386" max="5388" width="4.42578125" style="1" customWidth="1"/>
    <col min="5389" max="5389" width="8.7109375" style="1" customWidth="1"/>
    <col min="5390" max="5390" width="7.28515625" style="1" customWidth="1"/>
    <col min="5391" max="5391" width="8.7109375" style="1" customWidth="1"/>
    <col min="5392" max="5392" width="7.28515625" style="1" customWidth="1"/>
    <col min="5393" max="5399" width="15.28515625" style="1" customWidth="1"/>
    <col min="5400" max="5402" width="0" style="1" hidden="1" customWidth="1"/>
    <col min="5403" max="5403" width="0.85546875" style="1" customWidth="1"/>
    <col min="5404" max="5632" width="9.140625" style="1"/>
    <col min="5633" max="5633" width="0.85546875" style="1" customWidth="1"/>
    <col min="5634" max="5634" width="28.85546875" style="1" customWidth="1"/>
    <col min="5635" max="5635" width="4.5703125" style="1" customWidth="1"/>
    <col min="5636" max="5640" width="2.28515625" style="1" customWidth="1"/>
    <col min="5641" max="5641" width="3.140625" style="1" customWidth="1"/>
    <col min="5642" max="5644" width="4.42578125" style="1" customWidth="1"/>
    <col min="5645" max="5645" width="8.7109375" style="1" customWidth="1"/>
    <col min="5646" max="5646" width="7.28515625" style="1" customWidth="1"/>
    <col min="5647" max="5647" width="8.7109375" style="1" customWidth="1"/>
    <col min="5648" max="5648" width="7.28515625" style="1" customWidth="1"/>
    <col min="5649" max="5655" width="15.28515625" style="1" customWidth="1"/>
    <col min="5656" max="5658" width="0" style="1" hidden="1" customWidth="1"/>
    <col min="5659" max="5659" width="0.85546875" style="1" customWidth="1"/>
    <col min="5660" max="5888" width="9.140625" style="1"/>
    <col min="5889" max="5889" width="0.85546875" style="1" customWidth="1"/>
    <col min="5890" max="5890" width="28.85546875" style="1" customWidth="1"/>
    <col min="5891" max="5891" width="4.5703125" style="1" customWidth="1"/>
    <col min="5892" max="5896" width="2.28515625" style="1" customWidth="1"/>
    <col min="5897" max="5897" width="3.140625" style="1" customWidth="1"/>
    <col min="5898" max="5900" width="4.42578125" style="1" customWidth="1"/>
    <col min="5901" max="5901" width="8.7109375" style="1" customWidth="1"/>
    <col min="5902" max="5902" width="7.28515625" style="1" customWidth="1"/>
    <col min="5903" max="5903" width="8.7109375" style="1" customWidth="1"/>
    <col min="5904" max="5904" width="7.28515625" style="1" customWidth="1"/>
    <col min="5905" max="5911" width="15.28515625" style="1" customWidth="1"/>
    <col min="5912" max="5914" width="0" style="1" hidden="1" customWidth="1"/>
    <col min="5915" max="5915" width="0.85546875" style="1" customWidth="1"/>
    <col min="5916" max="6144" width="9.140625" style="1"/>
    <col min="6145" max="6145" width="0.85546875" style="1" customWidth="1"/>
    <col min="6146" max="6146" width="28.85546875" style="1" customWidth="1"/>
    <col min="6147" max="6147" width="4.5703125" style="1" customWidth="1"/>
    <col min="6148" max="6152" width="2.28515625" style="1" customWidth="1"/>
    <col min="6153" max="6153" width="3.140625" style="1" customWidth="1"/>
    <col min="6154" max="6156" width="4.42578125" style="1" customWidth="1"/>
    <col min="6157" max="6157" width="8.7109375" style="1" customWidth="1"/>
    <col min="6158" max="6158" width="7.28515625" style="1" customWidth="1"/>
    <col min="6159" max="6159" width="8.7109375" style="1" customWidth="1"/>
    <col min="6160" max="6160" width="7.28515625" style="1" customWidth="1"/>
    <col min="6161" max="6167" width="15.28515625" style="1" customWidth="1"/>
    <col min="6168" max="6170" width="0" style="1" hidden="1" customWidth="1"/>
    <col min="6171" max="6171" width="0.85546875" style="1" customWidth="1"/>
    <col min="6172" max="6400" width="9.140625" style="1"/>
    <col min="6401" max="6401" width="0.85546875" style="1" customWidth="1"/>
    <col min="6402" max="6402" width="28.85546875" style="1" customWidth="1"/>
    <col min="6403" max="6403" width="4.5703125" style="1" customWidth="1"/>
    <col min="6404" max="6408" width="2.28515625" style="1" customWidth="1"/>
    <col min="6409" max="6409" width="3.140625" style="1" customWidth="1"/>
    <col min="6410" max="6412" width="4.42578125" style="1" customWidth="1"/>
    <col min="6413" max="6413" width="8.7109375" style="1" customWidth="1"/>
    <col min="6414" max="6414" width="7.28515625" style="1" customWidth="1"/>
    <col min="6415" max="6415" width="8.7109375" style="1" customWidth="1"/>
    <col min="6416" max="6416" width="7.28515625" style="1" customWidth="1"/>
    <col min="6417" max="6423" width="15.28515625" style="1" customWidth="1"/>
    <col min="6424" max="6426" width="0" style="1" hidden="1" customWidth="1"/>
    <col min="6427" max="6427" width="0.85546875" style="1" customWidth="1"/>
    <col min="6428" max="6656" width="9.140625" style="1"/>
    <col min="6657" max="6657" width="0.85546875" style="1" customWidth="1"/>
    <col min="6658" max="6658" width="28.85546875" style="1" customWidth="1"/>
    <col min="6659" max="6659" width="4.5703125" style="1" customWidth="1"/>
    <col min="6660" max="6664" width="2.28515625" style="1" customWidth="1"/>
    <col min="6665" max="6665" width="3.140625" style="1" customWidth="1"/>
    <col min="6666" max="6668" width="4.42578125" style="1" customWidth="1"/>
    <col min="6669" max="6669" width="8.7109375" style="1" customWidth="1"/>
    <col min="6670" max="6670" width="7.28515625" style="1" customWidth="1"/>
    <col min="6671" max="6671" width="8.7109375" style="1" customWidth="1"/>
    <col min="6672" max="6672" width="7.28515625" style="1" customWidth="1"/>
    <col min="6673" max="6679" width="15.28515625" style="1" customWidth="1"/>
    <col min="6680" max="6682" width="0" style="1" hidden="1" customWidth="1"/>
    <col min="6683" max="6683" width="0.85546875" style="1" customWidth="1"/>
    <col min="6684" max="6912" width="9.140625" style="1"/>
    <col min="6913" max="6913" width="0.85546875" style="1" customWidth="1"/>
    <col min="6914" max="6914" width="28.85546875" style="1" customWidth="1"/>
    <col min="6915" max="6915" width="4.5703125" style="1" customWidth="1"/>
    <col min="6916" max="6920" width="2.28515625" style="1" customWidth="1"/>
    <col min="6921" max="6921" width="3.140625" style="1" customWidth="1"/>
    <col min="6922" max="6924" width="4.42578125" style="1" customWidth="1"/>
    <col min="6925" max="6925" width="8.7109375" style="1" customWidth="1"/>
    <col min="6926" max="6926" width="7.28515625" style="1" customWidth="1"/>
    <col min="6927" max="6927" width="8.7109375" style="1" customWidth="1"/>
    <col min="6928" max="6928" width="7.28515625" style="1" customWidth="1"/>
    <col min="6929" max="6935" width="15.28515625" style="1" customWidth="1"/>
    <col min="6936" max="6938" width="0" style="1" hidden="1" customWidth="1"/>
    <col min="6939" max="6939" width="0.85546875" style="1" customWidth="1"/>
    <col min="6940" max="7168" width="9.140625" style="1"/>
    <col min="7169" max="7169" width="0.85546875" style="1" customWidth="1"/>
    <col min="7170" max="7170" width="28.85546875" style="1" customWidth="1"/>
    <col min="7171" max="7171" width="4.5703125" style="1" customWidth="1"/>
    <col min="7172" max="7176" width="2.28515625" style="1" customWidth="1"/>
    <col min="7177" max="7177" width="3.140625" style="1" customWidth="1"/>
    <col min="7178" max="7180" width="4.42578125" style="1" customWidth="1"/>
    <col min="7181" max="7181" width="8.7109375" style="1" customWidth="1"/>
    <col min="7182" max="7182" width="7.28515625" style="1" customWidth="1"/>
    <col min="7183" max="7183" width="8.7109375" style="1" customWidth="1"/>
    <col min="7184" max="7184" width="7.28515625" style="1" customWidth="1"/>
    <col min="7185" max="7191" width="15.28515625" style="1" customWidth="1"/>
    <col min="7192" max="7194" width="0" style="1" hidden="1" customWidth="1"/>
    <col min="7195" max="7195" width="0.85546875" style="1" customWidth="1"/>
    <col min="7196" max="7424" width="9.140625" style="1"/>
    <col min="7425" max="7425" width="0.85546875" style="1" customWidth="1"/>
    <col min="7426" max="7426" width="28.85546875" style="1" customWidth="1"/>
    <col min="7427" max="7427" width="4.5703125" style="1" customWidth="1"/>
    <col min="7428" max="7432" width="2.28515625" style="1" customWidth="1"/>
    <col min="7433" max="7433" width="3.140625" style="1" customWidth="1"/>
    <col min="7434" max="7436" width="4.42578125" style="1" customWidth="1"/>
    <col min="7437" max="7437" width="8.7109375" style="1" customWidth="1"/>
    <col min="7438" max="7438" width="7.28515625" style="1" customWidth="1"/>
    <col min="7439" max="7439" width="8.7109375" style="1" customWidth="1"/>
    <col min="7440" max="7440" width="7.28515625" style="1" customWidth="1"/>
    <col min="7441" max="7447" width="15.28515625" style="1" customWidth="1"/>
    <col min="7448" max="7450" width="0" style="1" hidden="1" customWidth="1"/>
    <col min="7451" max="7451" width="0.85546875" style="1" customWidth="1"/>
    <col min="7452" max="7680" width="9.140625" style="1"/>
    <col min="7681" max="7681" width="0.85546875" style="1" customWidth="1"/>
    <col min="7682" max="7682" width="28.85546875" style="1" customWidth="1"/>
    <col min="7683" max="7683" width="4.5703125" style="1" customWidth="1"/>
    <col min="7684" max="7688" width="2.28515625" style="1" customWidth="1"/>
    <col min="7689" max="7689" width="3.140625" style="1" customWidth="1"/>
    <col min="7690" max="7692" width="4.42578125" style="1" customWidth="1"/>
    <col min="7693" max="7693" width="8.7109375" style="1" customWidth="1"/>
    <col min="7694" max="7694" width="7.28515625" style="1" customWidth="1"/>
    <col min="7695" max="7695" width="8.7109375" style="1" customWidth="1"/>
    <col min="7696" max="7696" width="7.28515625" style="1" customWidth="1"/>
    <col min="7697" max="7703" width="15.28515625" style="1" customWidth="1"/>
    <col min="7704" max="7706" width="0" style="1" hidden="1" customWidth="1"/>
    <col min="7707" max="7707" width="0.85546875" style="1" customWidth="1"/>
    <col min="7708" max="7936" width="9.140625" style="1"/>
    <col min="7937" max="7937" width="0.85546875" style="1" customWidth="1"/>
    <col min="7938" max="7938" width="28.85546875" style="1" customWidth="1"/>
    <col min="7939" max="7939" width="4.5703125" style="1" customWidth="1"/>
    <col min="7940" max="7944" width="2.28515625" style="1" customWidth="1"/>
    <col min="7945" max="7945" width="3.140625" style="1" customWidth="1"/>
    <col min="7946" max="7948" width="4.42578125" style="1" customWidth="1"/>
    <col min="7949" max="7949" width="8.7109375" style="1" customWidth="1"/>
    <col min="7950" max="7950" width="7.28515625" style="1" customWidth="1"/>
    <col min="7951" max="7951" width="8.7109375" style="1" customWidth="1"/>
    <col min="7952" max="7952" width="7.28515625" style="1" customWidth="1"/>
    <col min="7953" max="7959" width="15.28515625" style="1" customWidth="1"/>
    <col min="7960" max="7962" width="0" style="1" hidden="1" customWidth="1"/>
    <col min="7963" max="7963" width="0.85546875" style="1" customWidth="1"/>
    <col min="7964" max="8192" width="9.140625" style="1"/>
    <col min="8193" max="8193" width="0.85546875" style="1" customWidth="1"/>
    <col min="8194" max="8194" width="28.85546875" style="1" customWidth="1"/>
    <col min="8195" max="8195" width="4.5703125" style="1" customWidth="1"/>
    <col min="8196" max="8200" width="2.28515625" style="1" customWidth="1"/>
    <col min="8201" max="8201" width="3.140625" style="1" customWidth="1"/>
    <col min="8202" max="8204" width="4.42578125" style="1" customWidth="1"/>
    <col min="8205" max="8205" width="8.7109375" style="1" customWidth="1"/>
    <col min="8206" max="8206" width="7.28515625" style="1" customWidth="1"/>
    <col min="8207" max="8207" width="8.7109375" style="1" customWidth="1"/>
    <col min="8208" max="8208" width="7.28515625" style="1" customWidth="1"/>
    <col min="8209" max="8215" width="15.28515625" style="1" customWidth="1"/>
    <col min="8216" max="8218" width="0" style="1" hidden="1" customWidth="1"/>
    <col min="8219" max="8219" width="0.85546875" style="1" customWidth="1"/>
    <col min="8220" max="8448" width="9.140625" style="1"/>
    <col min="8449" max="8449" width="0.85546875" style="1" customWidth="1"/>
    <col min="8450" max="8450" width="28.85546875" style="1" customWidth="1"/>
    <col min="8451" max="8451" width="4.5703125" style="1" customWidth="1"/>
    <col min="8452" max="8456" width="2.28515625" style="1" customWidth="1"/>
    <col min="8457" max="8457" width="3.140625" style="1" customWidth="1"/>
    <col min="8458" max="8460" width="4.42578125" style="1" customWidth="1"/>
    <col min="8461" max="8461" width="8.7109375" style="1" customWidth="1"/>
    <col min="8462" max="8462" width="7.28515625" style="1" customWidth="1"/>
    <col min="8463" max="8463" width="8.7109375" style="1" customWidth="1"/>
    <col min="8464" max="8464" width="7.28515625" style="1" customWidth="1"/>
    <col min="8465" max="8471" width="15.28515625" style="1" customWidth="1"/>
    <col min="8472" max="8474" width="0" style="1" hidden="1" customWidth="1"/>
    <col min="8475" max="8475" width="0.85546875" style="1" customWidth="1"/>
    <col min="8476" max="8704" width="9.140625" style="1"/>
    <col min="8705" max="8705" width="0.85546875" style="1" customWidth="1"/>
    <col min="8706" max="8706" width="28.85546875" style="1" customWidth="1"/>
    <col min="8707" max="8707" width="4.5703125" style="1" customWidth="1"/>
    <col min="8708" max="8712" width="2.28515625" style="1" customWidth="1"/>
    <col min="8713" max="8713" width="3.140625" style="1" customWidth="1"/>
    <col min="8714" max="8716" width="4.42578125" style="1" customWidth="1"/>
    <col min="8717" max="8717" width="8.7109375" style="1" customWidth="1"/>
    <col min="8718" max="8718" width="7.28515625" style="1" customWidth="1"/>
    <col min="8719" max="8719" width="8.7109375" style="1" customWidth="1"/>
    <col min="8720" max="8720" width="7.28515625" style="1" customWidth="1"/>
    <col min="8721" max="8727" width="15.28515625" style="1" customWidth="1"/>
    <col min="8728" max="8730" width="0" style="1" hidden="1" customWidth="1"/>
    <col min="8731" max="8731" width="0.85546875" style="1" customWidth="1"/>
    <col min="8732" max="8960" width="9.140625" style="1"/>
    <col min="8961" max="8961" width="0.85546875" style="1" customWidth="1"/>
    <col min="8962" max="8962" width="28.85546875" style="1" customWidth="1"/>
    <col min="8963" max="8963" width="4.5703125" style="1" customWidth="1"/>
    <col min="8964" max="8968" width="2.28515625" style="1" customWidth="1"/>
    <col min="8969" max="8969" width="3.140625" style="1" customWidth="1"/>
    <col min="8970" max="8972" width="4.42578125" style="1" customWidth="1"/>
    <col min="8973" max="8973" width="8.7109375" style="1" customWidth="1"/>
    <col min="8974" max="8974" width="7.28515625" style="1" customWidth="1"/>
    <col min="8975" max="8975" width="8.7109375" style="1" customWidth="1"/>
    <col min="8976" max="8976" width="7.28515625" style="1" customWidth="1"/>
    <col min="8977" max="8983" width="15.28515625" style="1" customWidth="1"/>
    <col min="8984" max="8986" width="0" style="1" hidden="1" customWidth="1"/>
    <col min="8987" max="8987" width="0.85546875" style="1" customWidth="1"/>
    <col min="8988" max="9216" width="9.140625" style="1"/>
    <col min="9217" max="9217" width="0.85546875" style="1" customWidth="1"/>
    <col min="9218" max="9218" width="28.85546875" style="1" customWidth="1"/>
    <col min="9219" max="9219" width="4.5703125" style="1" customWidth="1"/>
    <col min="9220" max="9224" width="2.28515625" style="1" customWidth="1"/>
    <col min="9225" max="9225" width="3.140625" style="1" customWidth="1"/>
    <col min="9226" max="9228" width="4.42578125" style="1" customWidth="1"/>
    <col min="9229" max="9229" width="8.7109375" style="1" customWidth="1"/>
    <col min="9230" max="9230" width="7.28515625" style="1" customWidth="1"/>
    <col min="9231" max="9231" width="8.7109375" style="1" customWidth="1"/>
    <col min="9232" max="9232" width="7.28515625" style="1" customWidth="1"/>
    <col min="9233" max="9239" width="15.28515625" style="1" customWidth="1"/>
    <col min="9240" max="9242" width="0" style="1" hidden="1" customWidth="1"/>
    <col min="9243" max="9243" width="0.85546875" style="1" customWidth="1"/>
    <col min="9244" max="9472" width="9.140625" style="1"/>
    <col min="9473" max="9473" width="0.85546875" style="1" customWidth="1"/>
    <col min="9474" max="9474" width="28.85546875" style="1" customWidth="1"/>
    <col min="9475" max="9475" width="4.5703125" style="1" customWidth="1"/>
    <col min="9476" max="9480" width="2.28515625" style="1" customWidth="1"/>
    <col min="9481" max="9481" width="3.140625" style="1" customWidth="1"/>
    <col min="9482" max="9484" width="4.42578125" style="1" customWidth="1"/>
    <col min="9485" max="9485" width="8.7109375" style="1" customWidth="1"/>
    <col min="9486" max="9486" width="7.28515625" style="1" customWidth="1"/>
    <col min="9487" max="9487" width="8.7109375" style="1" customWidth="1"/>
    <col min="9488" max="9488" width="7.28515625" style="1" customWidth="1"/>
    <col min="9489" max="9495" width="15.28515625" style="1" customWidth="1"/>
    <col min="9496" max="9498" width="0" style="1" hidden="1" customWidth="1"/>
    <col min="9499" max="9499" width="0.85546875" style="1" customWidth="1"/>
    <col min="9500" max="9728" width="9.140625" style="1"/>
    <col min="9729" max="9729" width="0.85546875" style="1" customWidth="1"/>
    <col min="9730" max="9730" width="28.85546875" style="1" customWidth="1"/>
    <col min="9731" max="9731" width="4.5703125" style="1" customWidth="1"/>
    <col min="9732" max="9736" width="2.28515625" style="1" customWidth="1"/>
    <col min="9737" max="9737" width="3.140625" style="1" customWidth="1"/>
    <col min="9738" max="9740" width="4.42578125" style="1" customWidth="1"/>
    <col min="9741" max="9741" width="8.7109375" style="1" customWidth="1"/>
    <col min="9742" max="9742" width="7.28515625" style="1" customWidth="1"/>
    <col min="9743" max="9743" width="8.7109375" style="1" customWidth="1"/>
    <col min="9744" max="9744" width="7.28515625" style="1" customWidth="1"/>
    <col min="9745" max="9751" width="15.28515625" style="1" customWidth="1"/>
    <col min="9752" max="9754" width="0" style="1" hidden="1" customWidth="1"/>
    <col min="9755" max="9755" width="0.85546875" style="1" customWidth="1"/>
    <col min="9756" max="9984" width="9.140625" style="1"/>
    <col min="9985" max="9985" width="0.85546875" style="1" customWidth="1"/>
    <col min="9986" max="9986" width="28.85546875" style="1" customWidth="1"/>
    <col min="9987" max="9987" width="4.5703125" style="1" customWidth="1"/>
    <col min="9988" max="9992" width="2.28515625" style="1" customWidth="1"/>
    <col min="9993" max="9993" width="3.140625" style="1" customWidth="1"/>
    <col min="9994" max="9996" width="4.42578125" style="1" customWidth="1"/>
    <col min="9997" max="9997" width="8.7109375" style="1" customWidth="1"/>
    <col min="9998" max="9998" width="7.28515625" style="1" customWidth="1"/>
    <col min="9999" max="9999" width="8.7109375" style="1" customWidth="1"/>
    <col min="10000" max="10000" width="7.28515625" style="1" customWidth="1"/>
    <col min="10001" max="10007" width="15.28515625" style="1" customWidth="1"/>
    <col min="10008" max="10010" width="0" style="1" hidden="1" customWidth="1"/>
    <col min="10011" max="10011" width="0.85546875" style="1" customWidth="1"/>
    <col min="10012" max="10240" width="9.140625" style="1"/>
    <col min="10241" max="10241" width="0.85546875" style="1" customWidth="1"/>
    <col min="10242" max="10242" width="28.85546875" style="1" customWidth="1"/>
    <col min="10243" max="10243" width="4.5703125" style="1" customWidth="1"/>
    <col min="10244" max="10248" width="2.28515625" style="1" customWidth="1"/>
    <col min="10249" max="10249" width="3.140625" style="1" customWidth="1"/>
    <col min="10250" max="10252" width="4.42578125" style="1" customWidth="1"/>
    <col min="10253" max="10253" width="8.7109375" style="1" customWidth="1"/>
    <col min="10254" max="10254" width="7.28515625" style="1" customWidth="1"/>
    <col min="10255" max="10255" width="8.7109375" style="1" customWidth="1"/>
    <col min="10256" max="10256" width="7.28515625" style="1" customWidth="1"/>
    <col min="10257" max="10263" width="15.28515625" style="1" customWidth="1"/>
    <col min="10264" max="10266" width="0" style="1" hidden="1" customWidth="1"/>
    <col min="10267" max="10267" width="0.85546875" style="1" customWidth="1"/>
    <col min="10268" max="10496" width="9.140625" style="1"/>
    <col min="10497" max="10497" width="0.85546875" style="1" customWidth="1"/>
    <col min="10498" max="10498" width="28.85546875" style="1" customWidth="1"/>
    <col min="10499" max="10499" width="4.5703125" style="1" customWidth="1"/>
    <col min="10500" max="10504" width="2.28515625" style="1" customWidth="1"/>
    <col min="10505" max="10505" width="3.140625" style="1" customWidth="1"/>
    <col min="10506" max="10508" width="4.42578125" style="1" customWidth="1"/>
    <col min="10509" max="10509" width="8.7109375" style="1" customWidth="1"/>
    <col min="10510" max="10510" width="7.28515625" style="1" customWidth="1"/>
    <col min="10511" max="10511" width="8.7109375" style="1" customWidth="1"/>
    <col min="10512" max="10512" width="7.28515625" style="1" customWidth="1"/>
    <col min="10513" max="10519" width="15.28515625" style="1" customWidth="1"/>
    <col min="10520" max="10522" width="0" style="1" hidden="1" customWidth="1"/>
    <col min="10523" max="10523" width="0.85546875" style="1" customWidth="1"/>
    <col min="10524" max="10752" width="9.140625" style="1"/>
    <col min="10753" max="10753" width="0.85546875" style="1" customWidth="1"/>
    <col min="10754" max="10754" width="28.85546875" style="1" customWidth="1"/>
    <col min="10755" max="10755" width="4.5703125" style="1" customWidth="1"/>
    <col min="10756" max="10760" width="2.28515625" style="1" customWidth="1"/>
    <col min="10761" max="10761" width="3.140625" style="1" customWidth="1"/>
    <col min="10762" max="10764" width="4.42578125" style="1" customWidth="1"/>
    <col min="10765" max="10765" width="8.7109375" style="1" customWidth="1"/>
    <col min="10766" max="10766" width="7.28515625" style="1" customWidth="1"/>
    <col min="10767" max="10767" width="8.7109375" style="1" customWidth="1"/>
    <col min="10768" max="10768" width="7.28515625" style="1" customWidth="1"/>
    <col min="10769" max="10775" width="15.28515625" style="1" customWidth="1"/>
    <col min="10776" max="10778" width="0" style="1" hidden="1" customWidth="1"/>
    <col min="10779" max="10779" width="0.85546875" style="1" customWidth="1"/>
    <col min="10780" max="11008" width="9.140625" style="1"/>
    <col min="11009" max="11009" width="0.85546875" style="1" customWidth="1"/>
    <col min="11010" max="11010" width="28.85546875" style="1" customWidth="1"/>
    <col min="11011" max="11011" width="4.5703125" style="1" customWidth="1"/>
    <col min="11012" max="11016" width="2.28515625" style="1" customWidth="1"/>
    <col min="11017" max="11017" width="3.140625" style="1" customWidth="1"/>
    <col min="11018" max="11020" width="4.42578125" style="1" customWidth="1"/>
    <col min="11021" max="11021" width="8.7109375" style="1" customWidth="1"/>
    <col min="11022" max="11022" width="7.28515625" style="1" customWidth="1"/>
    <col min="11023" max="11023" width="8.7109375" style="1" customWidth="1"/>
    <col min="11024" max="11024" width="7.28515625" style="1" customWidth="1"/>
    <col min="11025" max="11031" width="15.28515625" style="1" customWidth="1"/>
    <col min="11032" max="11034" width="0" style="1" hidden="1" customWidth="1"/>
    <col min="11035" max="11035" width="0.85546875" style="1" customWidth="1"/>
    <col min="11036" max="11264" width="9.140625" style="1"/>
    <col min="11265" max="11265" width="0.85546875" style="1" customWidth="1"/>
    <col min="11266" max="11266" width="28.85546875" style="1" customWidth="1"/>
    <col min="11267" max="11267" width="4.5703125" style="1" customWidth="1"/>
    <col min="11268" max="11272" width="2.28515625" style="1" customWidth="1"/>
    <col min="11273" max="11273" width="3.140625" style="1" customWidth="1"/>
    <col min="11274" max="11276" width="4.42578125" style="1" customWidth="1"/>
    <col min="11277" max="11277" width="8.7109375" style="1" customWidth="1"/>
    <col min="11278" max="11278" width="7.28515625" style="1" customWidth="1"/>
    <col min="11279" max="11279" width="8.7109375" style="1" customWidth="1"/>
    <col min="11280" max="11280" width="7.28515625" style="1" customWidth="1"/>
    <col min="11281" max="11287" width="15.28515625" style="1" customWidth="1"/>
    <col min="11288" max="11290" width="0" style="1" hidden="1" customWidth="1"/>
    <col min="11291" max="11291" width="0.85546875" style="1" customWidth="1"/>
    <col min="11292" max="11520" width="9.140625" style="1"/>
    <col min="11521" max="11521" width="0.85546875" style="1" customWidth="1"/>
    <col min="11522" max="11522" width="28.85546875" style="1" customWidth="1"/>
    <col min="11523" max="11523" width="4.5703125" style="1" customWidth="1"/>
    <col min="11524" max="11528" width="2.28515625" style="1" customWidth="1"/>
    <col min="11529" max="11529" width="3.140625" style="1" customWidth="1"/>
    <col min="11530" max="11532" width="4.42578125" style="1" customWidth="1"/>
    <col min="11533" max="11533" width="8.7109375" style="1" customWidth="1"/>
    <col min="11534" max="11534" width="7.28515625" style="1" customWidth="1"/>
    <col min="11535" max="11535" width="8.7109375" style="1" customWidth="1"/>
    <col min="11536" max="11536" width="7.28515625" style="1" customWidth="1"/>
    <col min="11537" max="11543" width="15.28515625" style="1" customWidth="1"/>
    <col min="11544" max="11546" width="0" style="1" hidden="1" customWidth="1"/>
    <col min="11547" max="11547" width="0.85546875" style="1" customWidth="1"/>
    <col min="11548" max="11776" width="9.140625" style="1"/>
    <col min="11777" max="11777" width="0.85546875" style="1" customWidth="1"/>
    <col min="11778" max="11778" width="28.85546875" style="1" customWidth="1"/>
    <col min="11779" max="11779" width="4.5703125" style="1" customWidth="1"/>
    <col min="11780" max="11784" width="2.28515625" style="1" customWidth="1"/>
    <col min="11785" max="11785" width="3.140625" style="1" customWidth="1"/>
    <col min="11786" max="11788" width="4.42578125" style="1" customWidth="1"/>
    <col min="11789" max="11789" width="8.7109375" style="1" customWidth="1"/>
    <col min="11790" max="11790" width="7.28515625" style="1" customWidth="1"/>
    <col min="11791" max="11791" width="8.7109375" style="1" customWidth="1"/>
    <col min="11792" max="11792" width="7.28515625" style="1" customWidth="1"/>
    <col min="11793" max="11799" width="15.28515625" style="1" customWidth="1"/>
    <col min="11800" max="11802" width="0" style="1" hidden="1" customWidth="1"/>
    <col min="11803" max="11803" width="0.85546875" style="1" customWidth="1"/>
    <col min="11804" max="12032" width="9.140625" style="1"/>
    <col min="12033" max="12033" width="0.85546875" style="1" customWidth="1"/>
    <col min="12034" max="12034" width="28.85546875" style="1" customWidth="1"/>
    <col min="12035" max="12035" width="4.5703125" style="1" customWidth="1"/>
    <col min="12036" max="12040" width="2.28515625" style="1" customWidth="1"/>
    <col min="12041" max="12041" width="3.140625" style="1" customWidth="1"/>
    <col min="12042" max="12044" width="4.42578125" style="1" customWidth="1"/>
    <col min="12045" max="12045" width="8.7109375" style="1" customWidth="1"/>
    <col min="12046" max="12046" width="7.28515625" style="1" customWidth="1"/>
    <col min="12047" max="12047" width="8.7109375" style="1" customWidth="1"/>
    <col min="12048" max="12048" width="7.28515625" style="1" customWidth="1"/>
    <col min="12049" max="12055" width="15.28515625" style="1" customWidth="1"/>
    <col min="12056" max="12058" width="0" style="1" hidden="1" customWidth="1"/>
    <col min="12059" max="12059" width="0.85546875" style="1" customWidth="1"/>
    <col min="12060" max="12288" width="9.140625" style="1"/>
    <col min="12289" max="12289" width="0.85546875" style="1" customWidth="1"/>
    <col min="12290" max="12290" width="28.85546875" style="1" customWidth="1"/>
    <col min="12291" max="12291" width="4.5703125" style="1" customWidth="1"/>
    <col min="12292" max="12296" width="2.28515625" style="1" customWidth="1"/>
    <col min="12297" max="12297" width="3.140625" style="1" customWidth="1"/>
    <col min="12298" max="12300" width="4.42578125" style="1" customWidth="1"/>
    <col min="12301" max="12301" width="8.7109375" style="1" customWidth="1"/>
    <col min="12302" max="12302" width="7.28515625" style="1" customWidth="1"/>
    <col min="12303" max="12303" width="8.7109375" style="1" customWidth="1"/>
    <col min="12304" max="12304" width="7.28515625" style="1" customWidth="1"/>
    <col min="12305" max="12311" width="15.28515625" style="1" customWidth="1"/>
    <col min="12312" max="12314" width="0" style="1" hidden="1" customWidth="1"/>
    <col min="12315" max="12315" width="0.85546875" style="1" customWidth="1"/>
    <col min="12316" max="12544" width="9.140625" style="1"/>
    <col min="12545" max="12545" width="0.85546875" style="1" customWidth="1"/>
    <col min="12546" max="12546" width="28.85546875" style="1" customWidth="1"/>
    <col min="12547" max="12547" width="4.5703125" style="1" customWidth="1"/>
    <col min="12548" max="12552" width="2.28515625" style="1" customWidth="1"/>
    <col min="12553" max="12553" width="3.140625" style="1" customWidth="1"/>
    <col min="12554" max="12556" width="4.42578125" style="1" customWidth="1"/>
    <col min="12557" max="12557" width="8.7109375" style="1" customWidth="1"/>
    <col min="12558" max="12558" width="7.28515625" style="1" customWidth="1"/>
    <col min="12559" max="12559" width="8.7109375" style="1" customWidth="1"/>
    <col min="12560" max="12560" width="7.28515625" style="1" customWidth="1"/>
    <col min="12561" max="12567" width="15.28515625" style="1" customWidth="1"/>
    <col min="12568" max="12570" width="0" style="1" hidden="1" customWidth="1"/>
    <col min="12571" max="12571" width="0.85546875" style="1" customWidth="1"/>
    <col min="12572" max="12800" width="9.140625" style="1"/>
    <col min="12801" max="12801" width="0.85546875" style="1" customWidth="1"/>
    <col min="12802" max="12802" width="28.85546875" style="1" customWidth="1"/>
    <col min="12803" max="12803" width="4.5703125" style="1" customWidth="1"/>
    <col min="12804" max="12808" width="2.28515625" style="1" customWidth="1"/>
    <col min="12809" max="12809" width="3.140625" style="1" customWidth="1"/>
    <col min="12810" max="12812" width="4.42578125" style="1" customWidth="1"/>
    <col min="12813" max="12813" width="8.7109375" style="1" customWidth="1"/>
    <col min="12814" max="12814" width="7.28515625" style="1" customWidth="1"/>
    <col min="12815" max="12815" width="8.7109375" style="1" customWidth="1"/>
    <col min="12816" max="12816" width="7.28515625" style="1" customWidth="1"/>
    <col min="12817" max="12823" width="15.28515625" style="1" customWidth="1"/>
    <col min="12824" max="12826" width="0" style="1" hidden="1" customWidth="1"/>
    <col min="12827" max="12827" width="0.85546875" style="1" customWidth="1"/>
    <col min="12828" max="13056" width="9.140625" style="1"/>
    <col min="13057" max="13057" width="0.85546875" style="1" customWidth="1"/>
    <col min="13058" max="13058" width="28.85546875" style="1" customWidth="1"/>
    <col min="13059" max="13059" width="4.5703125" style="1" customWidth="1"/>
    <col min="13060" max="13064" width="2.28515625" style="1" customWidth="1"/>
    <col min="13065" max="13065" width="3.140625" style="1" customWidth="1"/>
    <col min="13066" max="13068" width="4.42578125" style="1" customWidth="1"/>
    <col min="13069" max="13069" width="8.7109375" style="1" customWidth="1"/>
    <col min="13070" max="13070" width="7.28515625" style="1" customWidth="1"/>
    <col min="13071" max="13071" width="8.7109375" style="1" customWidth="1"/>
    <col min="13072" max="13072" width="7.28515625" style="1" customWidth="1"/>
    <col min="13073" max="13079" width="15.28515625" style="1" customWidth="1"/>
    <col min="13080" max="13082" width="0" style="1" hidden="1" customWidth="1"/>
    <col min="13083" max="13083" width="0.85546875" style="1" customWidth="1"/>
    <col min="13084" max="13312" width="9.140625" style="1"/>
    <col min="13313" max="13313" width="0.85546875" style="1" customWidth="1"/>
    <col min="13314" max="13314" width="28.85546875" style="1" customWidth="1"/>
    <col min="13315" max="13315" width="4.5703125" style="1" customWidth="1"/>
    <col min="13316" max="13320" width="2.28515625" style="1" customWidth="1"/>
    <col min="13321" max="13321" width="3.140625" style="1" customWidth="1"/>
    <col min="13322" max="13324" width="4.42578125" style="1" customWidth="1"/>
    <col min="13325" max="13325" width="8.7109375" style="1" customWidth="1"/>
    <col min="13326" max="13326" width="7.28515625" style="1" customWidth="1"/>
    <col min="13327" max="13327" width="8.7109375" style="1" customWidth="1"/>
    <col min="13328" max="13328" width="7.28515625" style="1" customWidth="1"/>
    <col min="13329" max="13335" width="15.28515625" style="1" customWidth="1"/>
    <col min="13336" max="13338" width="0" style="1" hidden="1" customWidth="1"/>
    <col min="13339" max="13339" width="0.85546875" style="1" customWidth="1"/>
    <col min="13340" max="13568" width="9.140625" style="1"/>
    <col min="13569" max="13569" width="0.85546875" style="1" customWidth="1"/>
    <col min="13570" max="13570" width="28.85546875" style="1" customWidth="1"/>
    <col min="13571" max="13571" width="4.5703125" style="1" customWidth="1"/>
    <col min="13572" max="13576" width="2.28515625" style="1" customWidth="1"/>
    <col min="13577" max="13577" width="3.140625" style="1" customWidth="1"/>
    <col min="13578" max="13580" width="4.42578125" style="1" customWidth="1"/>
    <col min="13581" max="13581" width="8.7109375" style="1" customWidth="1"/>
    <col min="13582" max="13582" width="7.28515625" style="1" customWidth="1"/>
    <col min="13583" max="13583" width="8.7109375" style="1" customWidth="1"/>
    <col min="13584" max="13584" width="7.28515625" style="1" customWidth="1"/>
    <col min="13585" max="13591" width="15.28515625" style="1" customWidth="1"/>
    <col min="13592" max="13594" width="0" style="1" hidden="1" customWidth="1"/>
    <col min="13595" max="13595" width="0.85546875" style="1" customWidth="1"/>
    <col min="13596" max="13824" width="9.140625" style="1"/>
    <col min="13825" max="13825" width="0.85546875" style="1" customWidth="1"/>
    <col min="13826" max="13826" width="28.85546875" style="1" customWidth="1"/>
    <col min="13827" max="13827" width="4.5703125" style="1" customWidth="1"/>
    <col min="13828" max="13832" width="2.28515625" style="1" customWidth="1"/>
    <col min="13833" max="13833" width="3.140625" style="1" customWidth="1"/>
    <col min="13834" max="13836" width="4.42578125" style="1" customWidth="1"/>
    <col min="13837" max="13837" width="8.7109375" style="1" customWidth="1"/>
    <col min="13838" max="13838" width="7.28515625" style="1" customWidth="1"/>
    <col min="13839" max="13839" width="8.7109375" style="1" customWidth="1"/>
    <col min="13840" max="13840" width="7.28515625" style="1" customWidth="1"/>
    <col min="13841" max="13847" width="15.28515625" style="1" customWidth="1"/>
    <col min="13848" max="13850" width="0" style="1" hidden="1" customWidth="1"/>
    <col min="13851" max="13851" width="0.85546875" style="1" customWidth="1"/>
    <col min="13852" max="14080" width="9.140625" style="1"/>
    <col min="14081" max="14081" width="0.85546875" style="1" customWidth="1"/>
    <col min="14082" max="14082" width="28.85546875" style="1" customWidth="1"/>
    <col min="14083" max="14083" width="4.5703125" style="1" customWidth="1"/>
    <col min="14084" max="14088" width="2.28515625" style="1" customWidth="1"/>
    <col min="14089" max="14089" width="3.140625" style="1" customWidth="1"/>
    <col min="14090" max="14092" width="4.42578125" style="1" customWidth="1"/>
    <col min="14093" max="14093" width="8.7109375" style="1" customWidth="1"/>
    <col min="14094" max="14094" width="7.28515625" style="1" customWidth="1"/>
    <col min="14095" max="14095" width="8.7109375" style="1" customWidth="1"/>
    <col min="14096" max="14096" width="7.28515625" style="1" customWidth="1"/>
    <col min="14097" max="14103" width="15.28515625" style="1" customWidth="1"/>
    <col min="14104" max="14106" width="0" style="1" hidden="1" customWidth="1"/>
    <col min="14107" max="14107" width="0.85546875" style="1" customWidth="1"/>
    <col min="14108" max="14336" width="9.140625" style="1"/>
    <col min="14337" max="14337" width="0.85546875" style="1" customWidth="1"/>
    <col min="14338" max="14338" width="28.85546875" style="1" customWidth="1"/>
    <col min="14339" max="14339" width="4.5703125" style="1" customWidth="1"/>
    <col min="14340" max="14344" width="2.28515625" style="1" customWidth="1"/>
    <col min="14345" max="14345" width="3.140625" style="1" customWidth="1"/>
    <col min="14346" max="14348" width="4.42578125" style="1" customWidth="1"/>
    <col min="14349" max="14349" width="8.7109375" style="1" customWidth="1"/>
    <col min="14350" max="14350" width="7.28515625" style="1" customWidth="1"/>
    <col min="14351" max="14351" width="8.7109375" style="1" customWidth="1"/>
    <col min="14352" max="14352" width="7.28515625" style="1" customWidth="1"/>
    <col min="14353" max="14359" width="15.28515625" style="1" customWidth="1"/>
    <col min="14360" max="14362" width="0" style="1" hidden="1" customWidth="1"/>
    <col min="14363" max="14363" width="0.85546875" style="1" customWidth="1"/>
    <col min="14364" max="14592" width="9.140625" style="1"/>
    <col min="14593" max="14593" width="0.85546875" style="1" customWidth="1"/>
    <col min="14594" max="14594" width="28.85546875" style="1" customWidth="1"/>
    <col min="14595" max="14595" width="4.5703125" style="1" customWidth="1"/>
    <col min="14596" max="14600" width="2.28515625" style="1" customWidth="1"/>
    <col min="14601" max="14601" width="3.140625" style="1" customWidth="1"/>
    <col min="14602" max="14604" width="4.42578125" style="1" customWidth="1"/>
    <col min="14605" max="14605" width="8.7109375" style="1" customWidth="1"/>
    <col min="14606" max="14606" width="7.28515625" style="1" customWidth="1"/>
    <col min="14607" max="14607" width="8.7109375" style="1" customWidth="1"/>
    <col min="14608" max="14608" width="7.28515625" style="1" customWidth="1"/>
    <col min="14609" max="14615" width="15.28515625" style="1" customWidth="1"/>
    <col min="14616" max="14618" width="0" style="1" hidden="1" customWidth="1"/>
    <col min="14619" max="14619" width="0.85546875" style="1" customWidth="1"/>
    <col min="14620" max="14848" width="9.140625" style="1"/>
    <col min="14849" max="14849" width="0.85546875" style="1" customWidth="1"/>
    <col min="14850" max="14850" width="28.85546875" style="1" customWidth="1"/>
    <col min="14851" max="14851" width="4.5703125" style="1" customWidth="1"/>
    <col min="14852" max="14856" width="2.28515625" style="1" customWidth="1"/>
    <col min="14857" max="14857" width="3.140625" style="1" customWidth="1"/>
    <col min="14858" max="14860" width="4.42578125" style="1" customWidth="1"/>
    <col min="14861" max="14861" width="8.7109375" style="1" customWidth="1"/>
    <col min="14862" max="14862" width="7.28515625" style="1" customWidth="1"/>
    <col min="14863" max="14863" width="8.7109375" style="1" customWidth="1"/>
    <col min="14864" max="14864" width="7.28515625" style="1" customWidth="1"/>
    <col min="14865" max="14871" width="15.28515625" style="1" customWidth="1"/>
    <col min="14872" max="14874" width="0" style="1" hidden="1" customWidth="1"/>
    <col min="14875" max="14875" width="0.85546875" style="1" customWidth="1"/>
    <col min="14876" max="15104" width="9.140625" style="1"/>
    <col min="15105" max="15105" width="0.85546875" style="1" customWidth="1"/>
    <col min="15106" max="15106" width="28.85546875" style="1" customWidth="1"/>
    <col min="15107" max="15107" width="4.5703125" style="1" customWidth="1"/>
    <col min="15108" max="15112" width="2.28515625" style="1" customWidth="1"/>
    <col min="15113" max="15113" width="3.140625" style="1" customWidth="1"/>
    <col min="15114" max="15116" width="4.42578125" style="1" customWidth="1"/>
    <col min="15117" max="15117" width="8.7109375" style="1" customWidth="1"/>
    <col min="15118" max="15118" width="7.28515625" style="1" customWidth="1"/>
    <col min="15119" max="15119" width="8.7109375" style="1" customWidth="1"/>
    <col min="15120" max="15120" width="7.28515625" style="1" customWidth="1"/>
    <col min="15121" max="15127" width="15.28515625" style="1" customWidth="1"/>
    <col min="15128" max="15130" width="0" style="1" hidden="1" customWidth="1"/>
    <col min="15131" max="15131" width="0.85546875" style="1" customWidth="1"/>
    <col min="15132" max="15360" width="9.140625" style="1"/>
    <col min="15361" max="15361" width="0.85546875" style="1" customWidth="1"/>
    <col min="15362" max="15362" width="28.85546875" style="1" customWidth="1"/>
    <col min="15363" max="15363" width="4.5703125" style="1" customWidth="1"/>
    <col min="15364" max="15368" width="2.28515625" style="1" customWidth="1"/>
    <col min="15369" max="15369" width="3.140625" style="1" customWidth="1"/>
    <col min="15370" max="15372" width="4.42578125" style="1" customWidth="1"/>
    <col min="15373" max="15373" width="8.7109375" style="1" customWidth="1"/>
    <col min="15374" max="15374" width="7.28515625" style="1" customWidth="1"/>
    <col min="15375" max="15375" width="8.7109375" style="1" customWidth="1"/>
    <col min="15376" max="15376" width="7.28515625" style="1" customWidth="1"/>
    <col min="15377" max="15383" width="15.28515625" style="1" customWidth="1"/>
    <col min="15384" max="15386" width="0" style="1" hidden="1" customWidth="1"/>
    <col min="15387" max="15387" width="0.85546875" style="1" customWidth="1"/>
    <col min="15388" max="15616" width="9.140625" style="1"/>
    <col min="15617" max="15617" width="0.85546875" style="1" customWidth="1"/>
    <col min="15618" max="15618" width="28.85546875" style="1" customWidth="1"/>
    <col min="15619" max="15619" width="4.5703125" style="1" customWidth="1"/>
    <col min="15620" max="15624" width="2.28515625" style="1" customWidth="1"/>
    <col min="15625" max="15625" width="3.140625" style="1" customWidth="1"/>
    <col min="15626" max="15628" width="4.42578125" style="1" customWidth="1"/>
    <col min="15629" max="15629" width="8.7109375" style="1" customWidth="1"/>
    <col min="15630" max="15630" width="7.28515625" style="1" customWidth="1"/>
    <col min="15631" max="15631" width="8.7109375" style="1" customWidth="1"/>
    <col min="15632" max="15632" width="7.28515625" style="1" customWidth="1"/>
    <col min="15633" max="15639" width="15.28515625" style="1" customWidth="1"/>
    <col min="15640" max="15642" width="0" style="1" hidden="1" customWidth="1"/>
    <col min="15643" max="15643" width="0.85546875" style="1" customWidth="1"/>
    <col min="15644" max="15872" width="9.140625" style="1"/>
    <col min="15873" max="15873" width="0.85546875" style="1" customWidth="1"/>
    <col min="15874" max="15874" width="28.85546875" style="1" customWidth="1"/>
    <col min="15875" max="15875" width="4.5703125" style="1" customWidth="1"/>
    <col min="15876" max="15880" width="2.28515625" style="1" customWidth="1"/>
    <col min="15881" max="15881" width="3.140625" style="1" customWidth="1"/>
    <col min="15882" max="15884" width="4.42578125" style="1" customWidth="1"/>
    <col min="15885" max="15885" width="8.7109375" style="1" customWidth="1"/>
    <col min="15886" max="15886" width="7.28515625" style="1" customWidth="1"/>
    <col min="15887" max="15887" width="8.7109375" style="1" customWidth="1"/>
    <col min="15888" max="15888" width="7.28515625" style="1" customWidth="1"/>
    <col min="15889" max="15895" width="15.28515625" style="1" customWidth="1"/>
    <col min="15896" max="15898" width="0" style="1" hidden="1" customWidth="1"/>
    <col min="15899" max="15899" width="0.85546875" style="1" customWidth="1"/>
    <col min="15900" max="16128" width="9.140625" style="1"/>
    <col min="16129" max="16129" width="0.85546875" style="1" customWidth="1"/>
    <col min="16130" max="16130" width="28.85546875" style="1" customWidth="1"/>
    <col min="16131" max="16131" width="4.5703125" style="1" customWidth="1"/>
    <col min="16132" max="16136" width="2.28515625" style="1" customWidth="1"/>
    <col min="16137" max="16137" width="3.140625" style="1" customWidth="1"/>
    <col min="16138" max="16140" width="4.42578125" style="1" customWidth="1"/>
    <col min="16141" max="16141" width="8.7109375" style="1" customWidth="1"/>
    <col min="16142" max="16142" width="7.28515625" style="1" customWidth="1"/>
    <col min="16143" max="16143" width="8.7109375" style="1" customWidth="1"/>
    <col min="16144" max="16144" width="7.28515625" style="1" customWidth="1"/>
    <col min="16145" max="16151" width="15.28515625" style="1" customWidth="1"/>
    <col min="16152" max="16154" width="0" style="1" hidden="1" customWidth="1"/>
    <col min="16155" max="16155" width="0.85546875" style="1" customWidth="1"/>
    <col min="16156" max="16384" width="9.140625" style="1"/>
  </cols>
  <sheetData>
    <row r="1" spans="2:26" ht="5.0999999999999996" customHeight="1" x14ac:dyDescent="0.25">
      <c r="Q1" s="184"/>
      <c r="R1" s="2"/>
      <c r="S1" s="2"/>
      <c r="T1" s="2"/>
      <c r="U1" s="2"/>
      <c r="V1" s="2"/>
      <c r="W1" s="2"/>
    </row>
    <row r="2" spans="2:26" ht="18" x14ac:dyDescent="0.25">
      <c r="B2" s="5"/>
      <c r="C2" s="6"/>
      <c r="D2" s="6"/>
      <c r="E2" s="6"/>
      <c r="F2" s="6"/>
      <c r="G2" s="6"/>
      <c r="H2" s="6"/>
      <c r="I2" s="6"/>
      <c r="J2" s="6"/>
      <c r="K2" s="7"/>
      <c r="L2" s="7"/>
      <c r="M2" s="8"/>
      <c r="N2" s="8"/>
      <c r="O2" s="286" t="s">
        <v>0</v>
      </c>
      <c r="P2" s="286"/>
      <c r="Q2" s="286"/>
      <c r="R2" s="8"/>
      <c r="S2" s="9"/>
      <c r="T2" s="10"/>
      <c r="U2" s="11"/>
      <c r="V2" s="12"/>
      <c r="W2" s="12"/>
      <c r="X2" s="186"/>
      <c r="Y2" s="14"/>
      <c r="Z2" s="4"/>
    </row>
    <row r="3" spans="2:26" ht="18.75" thickBot="1" x14ac:dyDescent="0.3">
      <c r="B3" s="5"/>
      <c r="C3" s="8"/>
      <c r="D3" s="8"/>
      <c r="E3" s="8"/>
      <c r="F3" s="8"/>
      <c r="G3" s="8"/>
      <c r="H3" s="8"/>
      <c r="I3" s="8"/>
      <c r="J3" s="8"/>
      <c r="K3" s="6"/>
      <c r="L3" s="6"/>
      <c r="O3" s="447" t="s">
        <v>1</v>
      </c>
      <c r="P3" s="447"/>
      <c r="Q3" s="447"/>
      <c r="R3" s="447"/>
      <c r="S3" s="16"/>
      <c r="T3" s="17"/>
      <c r="U3" s="11"/>
      <c r="V3" s="11"/>
      <c r="W3" s="18" t="s">
        <v>2</v>
      </c>
      <c r="X3" s="186"/>
      <c r="Y3" s="14"/>
      <c r="Z3" s="14"/>
    </row>
    <row r="4" spans="2:26" ht="15.75" x14ac:dyDescent="0.25">
      <c r="B4" s="5"/>
      <c r="C4" s="7"/>
      <c r="D4" s="7"/>
      <c r="E4" s="7"/>
      <c r="F4" s="7"/>
      <c r="G4" s="7"/>
      <c r="H4" s="7"/>
      <c r="I4" s="7"/>
      <c r="J4" s="7"/>
      <c r="K4" s="6"/>
      <c r="L4" s="6"/>
      <c r="M4" s="6"/>
      <c r="N4" s="6"/>
      <c r="O4" s="7"/>
      <c r="P4" s="7"/>
      <c r="Q4" s="7"/>
      <c r="R4" s="7"/>
      <c r="S4" s="9"/>
      <c r="T4" s="9"/>
      <c r="U4" s="282" t="s">
        <v>3</v>
      </c>
      <c r="V4" s="283"/>
      <c r="W4" s="19" t="s">
        <v>4</v>
      </c>
      <c r="X4" s="186" t="s">
        <v>5</v>
      </c>
      <c r="Y4" s="14"/>
      <c r="Z4" s="14"/>
    </row>
    <row r="5" spans="2:26" x14ac:dyDescent="0.25">
      <c r="B5" s="20"/>
      <c r="C5" s="21"/>
      <c r="D5" s="21"/>
      <c r="E5" s="21"/>
      <c r="F5" s="21"/>
      <c r="G5" s="21"/>
      <c r="H5" s="21"/>
      <c r="I5" s="21"/>
      <c r="J5" s="21"/>
      <c r="K5" s="22"/>
      <c r="L5" s="22"/>
      <c r="M5" s="448" t="s">
        <v>6</v>
      </c>
      <c r="N5" s="448"/>
      <c r="O5" s="386" t="s">
        <v>7</v>
      </c>
      <c r="P5" s="386"/>
      <c r="Q5" s="449"/>
      <c r="R5" s="22"/>
      <c r="S5" s="22"/>
      <c r="T5" s="22"/>
      <c r="U5" s="282" t="s">
        <v>8</v>
      </c>
      <c r="V5" s="283"/>
      <c r="W5" s="24">
        <v>44927</v>
      </c>
      <c r="X5" s="186" t="s">
        <v>9</v>
      </c>
      <c r="Y5" s="14"/>
      <c r="Z5" s="14"/>
    </row>
    <row r="6" spans="2:26" x14ac:dyDescent="0.25">
      <c r="B6" s="412" t="s">
        <v>10</v>
      </c>
      <c r="C6" s="413"/>
      <c r="D6" s="413"/>
      <c r="E6" s="413"/>
      <c r="F6" s="413"/>
      <c r="G6" s="413"/>
      <c r="H6" s="413"/>
      <c r="I6" s="414"/>
      <c r="J6" s="414"/>
      <c r="K6" s="22"/>
      <c r="L6" s="22"/>
      <c r="N6" s="25"/>
      <c r="O6" s="26"/>
      <c r="P6" s="26"/>
      <c r="Q6" s="26"/>
      <c r="R6" s="26"/>
      <c r="S6" s="26"/>
      <c r="T6" s="26"/>
      <c r="U6" s="282"/>
      <c r="V6" s="283"/>
      <c r="W6" s="31"/>
      <c r="X6" s="186" t="s">
        <v>11</v>
      </c>
      <c r="Y6" s="14"/>
      <c r="Z6" s="14"/>
    </row>
    <row r="7" spans="2:26" x14ac:dyDescent="0.25">
      <c r="B7" s="412" t="s">
        <v>12</v>
      </c>
      <c r="C7" s="413"/>
      <c r="D7" s="413"/>
      <c r="E7" s="413"/>
      <c r="F7" s="413"/>
      <c r="G7" s="413"/>
      <c r="H7" s="413"/>
      <c r="I7" s="414"/>
      <c r="J7" s="414"/>
      <c r="K7" s="22"/>
      <c r="L7" s="22"/>
      <c r="M7" s="26"/>
      <c r="N7" s="26"/>
      <c r="O7" s="26"/>
      <c r="P7" s="26"/>
      <c r="Q7" s="26"/>
      <c r="R7" s="26"/>
      <c r="S7" s="26"/>
      <c r="T7" s="26"/>
      <c r="U7" s="282" t="s">
        <v>13</v>
      </c>
      <c r="V7" s="283"/>
      <c r="W7" s="28"/>
      <c r="X7" s="186"/>
      <c r="Y7" s="14"/>
      <c r="Z7" s="14"/>
    </row>
    <row r="8" spans="2:26" ht="15" customHeight="1" x14ac:dyDescent="0.25">
      <c r="B8" s="412" t="s">
        <v>14</v>
      </c>
      <c r="C8" s="413"/>
      <c r="D8" s="413"/>
      <c r="E8" s="413"/>
      <c r="F8" s="413"/>
      <c r="G8" s="413"/>
      <c r="H8" s="413"/>
      <c r="I8" s="414"/>
      <c r="J8" s="414"/>
      <c r="K8" s="29"/>
      <c r="L8" s="421" t="s">
        <v>15</v>
      </c>
      <c r="M8" s="421"/>
      <c r="N8" s="421"/>
      <c r="O8" s="421"/>
      <c r="P8" s="421"/>
      <c r="Q8" s="421"/>
      <c r="R8" s="421"/>
      <c r="S8" s="421"/>
      <c r="T8" s="421"/>
      <c r="U8" s="282" t="s">
        <v>16</v>
      </c>
      <c r="V8" s="283"/>
      <c r="W8" s="187"/>
      <c r="X8" s="186" t="s">
        <v>17</v>
      </c>
      <c r="Y8" s="30" t="s">
        <v>15</v>
      </c>
      <c r="Z8" s="14"/>
    </row>
    <row r="9" spans="2:26" x14ac:dyDescent="0.25">
      <c r="B9" s="412" t="s">
        <v>18</v>
      </c>
      <c r="C9" s="414"/>
      <c r="D9" s="414"/>
      <c r="E9" s="414"/>
      <c r="F9" s="414"/>
      <c r="G9" s="414"/>
      <c r="H9" s="414"/>
      <c r="I9" s="414"/>
      <c r="J9" s="414"/>
      <c r="K9" s="29"/>
      <c r="L9" s="422"/>
      <c r="M9" s="422"/>
      <c r="N9" s="422"/>
      <c r="O9" s="422"/>
      <c r="P9" s="422"/>
      <c r="Q9" s="422"/>
      <c r="R9" s="422"/>
      <c r="S9" s="422"/>
      <c r="T9" s="422"/>
      <c r="U9" s="282" t="s">
        <v>19</v>
      </c>
      <c r="V9" s="283"/>
      <c r="W9" s="28"/>
      <c r="X9" s="186"/>
      <c r="Y9" s="30"/>
      <c r="Z9" s="14"/>
    </row>
    <row r="10" spans="2:26" x14ac:dyDescent="0.25">
      <c r="B10" s="415" t="s">
        <v>20</v>
      </c>
      <c r="C10" s="413"/>
      <c r="D10" s="413"/>
      <c r="E10" s="414"/>
      <c r="F10" s="414"/>
      <c r="G10" s="414"/>
      <c r="H10" s="414"/>
      <c r="I10" s="414"/>
      <c r="J10" s="414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82"/>
      <c r="V10" s="283"/>
      <c r="W10" s="31"/>
      <c r="X10" s="186"/>
      <c r="Y10" s="14"/>
      <c r="Z10" s="14"/>
    </row>
    <row r="11" spans="2:26" ht="15.75" thickBot="1" x14ac:dyDescent="0.3">
      <c r="B11" s="412" t="s">
        <v>21</v>
      </c>
      <c r="C11" s="414"/>
      <c r="D11" s="414"/>
      <c r="E11" s="414"/>
      <c r="F11" s="414"/>
      <c r="G11" s="414"/>
      <c r="H11" s="414"/>
      <c r="I11" s="414"/>
      <c r="J11" s="414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82" t="s">
        <v>22</v>
      </c>
      <c r="V11" s="283"/>
      <c r="W11" s="32" t="s">
        <v>23</v>
      </c>
      <c r="X11" s="186" t="s">
        <v>24</v>
      </c>
      <c r="Y11" s="14"/>
      <c r="Z11" s="14"/>
    </row>
    <row r="12" spans="2:26" x14ac:dyDescent="0.25">
      <c r="B12" s="20"/>
      <c r="C12" s="33"/>
      <c r="D12" s="33"/>
      <c r="E12" s="33"/>
      <c r="F12" s="33"/>
      <c r="G12" s="33"/>
      <c r="H12" s="33"/>
      <c r="I12" s="33"/>
      <c r="J12" s="33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34"/>
      <c r="V12" s="35"/>
      <c r="W12" s="36"/>
      <c r="X12" s="186"/>
      <c r="Y12" s="14"/>
      <c r="Z12" s="14"/>
    </row>
    <row r="13" spans="2:26" x14ac:dyDescent="0.25"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7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186"/>
      <c r="Y13" s="14"/>
      <c r="Z13" s="4"/>
    </row>
    <row r="14" spans="2:26" ht="15" customHeight="1" x14ac:dyDescent="0.25">
      <c r="B14" s="306" t="s">
        <v>25</v>
      </c>
      <c r="C14" s="292" t="s">
        <v>26</v>
      </c>
      <c r="D14" s="296" t="s">
        <v>27</v>
      </c>
      <c r="E14" s="416"/>
      <c r="F14" s="416"/>
      <c r="G14" s="416"/>
      <c r="H14" s="416"/>
      <c r="I14" s="416"/>
      <c r="J14" s="416"/>
      <c r="K14" s="416"/>
      <c r="L14" s="306"/>
      <c r="M14" s="317" t="s">
        <v>28</v>
      </c>
      <c r="N14" s="318"/>
      <c r="O14" s="318"/>
      <c r="P14" s="453"/>
      <c r="Q14" s="289" t="s">
        <v>29</v>
      </c>
      <c r="R14" s="290"/>
      <c r="S14" s="290"/>
      <c r="T14" s="291"/>
      <c r="U14" s="292" t="s">
        <v>30</v>
      </c>
      <c r="V14" s="289" t="s">
        <v>31</v>
      </c>
      <c r="W14" s="295"/>
      <c r="X14" s="188"/>
      <c r="Y14" s="4"/>
      <c r="Z14" s="4"/>
    </row>
    <row r="15" spans="2:26" ht="26.25" customHeight="1" x14ac:dyDescent="0.25">
      <c r="B15" s="313"/>
      <c r="C15" s="293"/>
      <c r="D15" s="417"/>
      <c r="E15" s="418"/>
      <c r="F15" s="418"/>
      <c r="G15" s="418"/>
      <c r="H15" s="418"/>
      <c r="I15" s="418"/>
      <c r="J15" s="418"/>
      <c r="K15" s="418"/>
      <c r="L15" s="307"/>
      <c r="M15" s="296" t="s">
        <v>32</v>
      </c>
      <c r="N15" s="450"/>
      <c r="O15" s="296" t="s">
        <v>940</v>
      </c>
      <c r="P15" s="450"/>
      <c r="Q15" s="292" t="s">
        <v>34</v>
      </c>
      <c r="R15" s="304" t="s">
        <v>941</v>
      </c>
      <c r="S15" s="305"/>
      <c r="T15" s="292" t="s">
        <v>36</v>
      </c>
      <c r="U15" s="293"/>
      <c r="V15" s="292" t="s">
        <v>37</v>
      </c>
      <c r="W15" s="296" t="s">
        <v>38</v>
      </c>
    </row>
    <row r="16" spans="2:26" ht="9.9499999999999993" customHeight="1" x14ac:dyDescent="0.25">
      <c r="B16" s="313"/>
      <c r="C16" s="293"/>
      <c r="D16" s="417"/>
      <c r="E16" s="418"/>
      <c r="F16" s="418"/>
      <c r="G16" s="418"/>
      <c r="H16" s="418"/>
      <c r="I16" s="418"/>
      <c r="J16" s="418"/>
      <c r="K16" s="418"/>
      <c r="L16" s="307"/>
      <c r="M16" s="298"/>
      <c r="N16" s="451"/>
      <c r="O16" s="298"/>
      <c r="P16" s="451"/>
      <c r="Q16" s="315"/>
      <c r="R16" s="292" t="s">
        <v>39</v>
      </c>
      <c r="S16" s="292" t="s">
        <v>942</v>
      </c>
      <c r="T16" s="315"/>
      <c r="U16" s="293"/>
      <c r="V16" s="293"/>
      <c r="W16" s="309"/>
    </row>
    <row r="17" spans="2:26" ht="9.9499999999999993" customHeight="1" x14ac:dyDescent="0.25">
      <c r="B17" s="313"/>
      <c r="C17" s="293"/>
      <c r="D17" s="417"/>
      <c r="E17" s="418"/>
      <c r="F17" s="418"/>
      <c r="G17" s="418"/>
      <c r="H17" s="418"/>
      <c r="I17" s="418"/>
      <c r="J17" s="418"/>
      <c r="K17" s="418"/>
      <c r="L17" s="307"/>
      <c r="M17" s="298"/>
      <c r="N17" s="451"/>
      <c r="O17" s="298"/>
      <c r="P17" s="451"/>
      <c r="Q17" s="315"/>
      <c r="R17" s="293"/>
      <c r="S17" s="293"/>
      <c r="T17" s="315"/>
      <c r="U17" s="293"/>
      <c r="V17" s="293"/>
      <c r="W17" s="309"/>
    </row>
    <row r="18" spans="2:26" ht="9.9499999999999993" customHeight="1" x14ac:dyDescent="0.25">
      <c r="B18" s="313"/>
      <c r="C18" s="293"/>
      <c r="D18" s="417"/>
      <c r="E18" s="418"/>
      <c r="F18" s="418"/>
      <c r="G18" s="418"/>
      <c r="H18" s="418"/>
      <c r="I18" s="418"/>
      <c r="J18" s="418"/>
      <c r="K18" s="418"/>
      <c r="L18" s="307"/>
      <c r="M18" s="298"/>
      <c r="N18" s="451"/>
      <c r="O18" s="298"/>
      <c r="P18" s="451"/>
      <c r="Q18" s="315"/>
      <c r="R18" s="293"/>
      <c r="S18" s="293"/>
      <c r="T18" s="315"/>
      <c r="U18" s="293"/>
      <c r="V18" s="293"/>
      <c r="W18" s="309"/>
    </row>
    <row r="19" spans="2:26" ht="9.9499999999999993" customHeight="1" x14ac:dyDescent="0.25">
      <c r="B19" s="313"/>
      <c r="C19" s="293"/>
      <c r="D19" s="417"/>
      <c r="E19" s="418"/>
      <c r="F19" s="418"/>
      <c r="G19" s="418"/>
      <c r="H19" s="418"/>
      <c r="I19" s="418"/>
      <c r="J19" s="418"/>
      <c r="K19" s="418"/>
      <c r="L19" s="307"/>
      <c r="M19" s="298"/>
      <c r="N19" s="451"/>
      <c r="O19" s="298"/>
      <c r="P19" s="451"/>
      <c r="Q19" s="315"/>
      <c r="R19" s="293"/>
      <c r="S19" s="293"/>
      <c r="T19" s="315"/>
      <c r="U19" s="293"/>
      <c r="V19" s="293"/>
      <c r="W19" s="309"/>
    </row>
    <row r="20" spans="2:26" ht="9.9499999999999993" customHeight="1" x14ac:dyDescent="0.25">
      <c r="B20" s="314"/>
      <c r="C20" s="294"/>
      <c r="D20" s="419"/>
      <c r="E20" s="420"/>
      <c r="F20" s="420"/>
      <c r="G20" s="420"/>
      <c r="H20" s="420"/>
      <c r="I20" s="420"/>
      <c r="J20" s="420"/>
      <c r="K20" s="420"/>
      <c r="L20" s="308"/>
      <c r="M20" s="300"/>
      <c r="N20" s="452"/>
      <c r="O20" s="300"/>
      <c r="P20" s="452"/>
      <c r="Q20" s="316"/>
      <c r="R20" s="294"/>
      <c r="S20" s="294"/>
      <c r="T20" s="316"/>
      <c r="U20" s="294"/>
      <c r="V20" s="294"/>
      <c r="W20" s="310"/>
    </row>
    <row r="21" spans="2:26" ht="15.75" thickBot="1" x14ac:dyDescent="0.3">
      <c r="B21" s="38">
        <v>1</v>
      </c>
      <c r="C21" s="39" t="s">
        <v>41</v>
      </c>
      <c r="D21" s="329">
        <v>3</v>
      </c>
      <c r="E21" s="423"/>
      <c r="F21" s="423"/>
      <c r="G21" s="423"/>
      <c r="H21" s="423"/>
      <c r="I21" s="423"/>
      <c r="J21" s="423"/>
      <c r="K21" s="423"/>
      <c r="L21" s="331"/>
      <c r="M21" s="329">
        <v>4</v>
      </c>
      <c r="N21" s="457"/>
      <c r="O21" s="329">
        <v>5</v>
      </c>
      <c r="P21" s="331"/>
      <c r="Q21" s="41">
        <v>6</v>
      </c>
      <c r="R21" s="41">
        <v>7</v>
      </c>
      <c r="S21" s="41">
        <v>8</v>
      </c>
      <c r="T21" s="42">
        <v>9</v>
      </c>
      <c r="U21" s="43">
        <v>10</v>
      </c>
      <c r="V21" s="43">
        <v>11</v>
      </c>
      <c r="W21" s="44">
        <v>12</v>
      </c>
    </row>
    <row r="22" spans="2:26" ht="45" x14ac:dyDescent="0.25">
      <c r="B22" s="45" t="s">
        <v>42</v>
      </c>
      <c r="C22" s="46" t="s">
        <v>43</v>
      </c>
      <c r="D22" s="495" t="s">
        <v>44</v>
      </c>
      <c r="E22" s="496"/>
      <c r="F22" s="496"/>
      <c r="G22" s="496"/>
      <c r="H22" s="496"/>
      <c r="I22" s="496"/>
      <c r="J22" s="496"/>
      <c r="K22" s="496"/>
      <c r="L22" s="497"/>
      <c r="M22" s="333">
        <v>178372186832.48001</v>
      </c>
      <c r="N22" s="334"/>
      <c r="O22" s="333">
        <v>178372186832.48001</v>
      </c>
      <c r="P22" s="334"/>
      <c r="Q22" s="48">
        <v>0</v>
      </c>
      <c r="R22" s="48">
        <v>170044098381.85999</v>
      </c>
      <c r="S22" s="49">
        <v>12091681272.530001</v>
      </c>
      <c r="T22" s="50">
        <v>169380776329.82001</v>
      </c>
      <c r="U22" s="49">
        <v>169380390763.59</v>
      </c>
      <c r="V22" s="190">
        <v>663707618.26999998</v>
      </c>
      <c r="W22" s="182">
        <v>385566.23</v>
      </c>
    </row>
    <row r="23" spans="2:26" ht="34.5" x14ac:dyDescent="0.25">
      <c r="B23" s="52" t="s">
        <v>45</v>
      </c>
      <c r="C23" s="53" t="s">
        <v>43</v>
      </c>
      <c r="D23" s="454" t="s">
        <v>943</v>
      </c>
      <c r="E23" s="455"/>
      <c r="F23" s="455"/>
      <c r="G23" s="455"/>
      <c r="H23" s="455"/>
      <c r="I23" s="455"/>
      <c r="J23" s="456"/>
      <c r="K23" s="176" t="s">
        <v>49</v>
      </c>
      <c r="L23" s="54"/>
      <c r="M23" s="325">
        <v>17366000</v>
      </c>
      <c r="N23" s="327"/>
      <c r="O23" s="325">
        <v>17366000</v>
      </c>
      <c r="P23" s="327"/>
      <c r="Q23" s="56">
        <v>0</v>
      </c>
      <c r="R23" s="57">
        <v>17366000</v>
      </c>
      <c r="S23" s="58">
        <v>0</v>
      </c>
      <c r="T23" s="59">
        <v>9346761.0700000003</v>
      </c>
      <c r="U23" s="60">
        <v>9346761.0700000003</v>
      </c>
      <c r="V23" s="61">
        <f>R23-U23</f>
        <v>8019238.9299999997</v>
      </c>
      <c r="W23" s="62">
        <f>T23-U23</f>
        <v>0</v>
      </c>
      <c r="X23" s="191" t="str">
        <f>IF(D23="","00000000000000000",D23)&amp;IF(K23="","000",K23)&amp;L23</f>
        <v>80101039990000510121</v>
      </c>
      <c r="Y23" s="14"/>
      <c r="Z23" s="4"/>
    </row>
    <row r="24" spans="2:26" ht="68.25" x14ac:dyDescent="0.25">
      <c r="B24" s="52" t="s">
        <v>50</v>
      </c>
      <c r="C24" s="53" t="s">
        <v>43</v>
      </c>
      <c r="D24" s="454" t="s">
        <v>943</v>
      </c>
      <c r="E24" s="455"/>
      <c r="F24" s="455"/>
      <c r="G24" s="455"/>
      <c r="H24" s="455"/>
      <c r="I24" s="455"/>
      <c r="J24" s="456"/>
      <c r="K24" s="176" t="s">
        <v>51</v>
      </c>
      <c r="L24" s="54"/>
      <c r="M24" s="325">
        <v>5244000</v>
      </c>
      <c r="N24" s="327"/>
      <c r="O24" s="325">
        <v>5244000</v>
      </c>
      <c r="P24" s="327"/>
      <c r="Q24" s="56">
        <v>0</v>
      </c>
      <c r="R24" s="57">
        <v>2264285.48</v>
      </c>
      <c r="S24" s="58">
        <v>0</v>
      </c>
      <c r="T24" s="59">
        <v>2264285.48</v>
      </c>
      <c r="U24" s="60">
        <v>2264285.48</v>
      </c>
      <c r="V24" s="61">
        <f t="shared" ref="V24:V87" si="0">R24-U24</f>
        <v>0</v>
      </c>
      <c r="W24" s="62">
        <f t="shared" ref="W24:W87" si="1">T24-U24</f>
        <v>0</v>
      </c>
      <c r="X24" s="191" t="str">
        <f t="shared" ref="X24:X87" si="2">IF(D24="","00000000000000000",D24)&amp;IF(K24="","000",K24)&amp;L24</f>
        <v>80101039990000510129</v>
      </c>
      <c r="Y24" s="14"/>
      <c r="Z24" s="4"/>
    </row>
    <row r="25" spans="2:26" ht="34.5" x14ac:dyDescent="0.25">
      <c r="B25" s="52" t="s">
        <v>45</v>
      </c>
      <c r="C25" s="53" t="s">
        <v>43</v>
      </c>
      <c r="D25" s="454" t="s">
        <v>944</v>
      </c>
      <c r="E25" s="455"/>
      <c r="F25" s="455"/>
      <c r="G25" s="455"/>
      <c r="H25" s="455"/>
      <c r="I25" s="455"/>
      <c r="J25" s="456"/>
      <c r="K25" s="176" t="s">
        <v>49</v>
      </c>
      <c r="L25" s="54"/>
      <c r="M25" s="325">
        <v>11467000</v>
      </c>
      <c r="N25" s="327"/>
      <c r="O25" s="325">
        <v>11467000</v>
      </c>
      <c r="P25" s="327"/>
      <c r="Q25" s="56">
        <v>0</v>
      </c>
      <c r="R25" s="57">
        <v>11467000</v>
      </c>
      <c r="S25" s="58">
        <v>0</v>
      </c>
      <c r="T25" s="59">
        <v>8533493.5800000001</v>
      </c>
      <c r="U25" s="60">
        <v>8533493.5800000001</v>
      </c>
      <c r="V25" s="61">
        <f t="shared" si="0"/>
        <v>2933506.42</v>
      </c>
      <c r="W25" s="62">
        <f t="shared" si="1"/>
        <v>0</v>
      </c>
      <c r="X25" s="191" t="str">
        <f t="shared" si="2"/>
        <v>80101039990000610121</v>
      </c>
      <c r="Y25" s="14"/>
      <c r="Z25" s="4"/>
    </row>
    <row r="26" spans="2:26" ht="68.25" x14ac:dyDescent="0.25">
      <c r="B26" s="52" t="s">
        <v>50</v>
      </c>
      <c r="C26" s="53" t="s">
        <v>43</v>
      </c>
      <c r="D26" s="454" t="s">
        <v>944</v>
      </c>
      <c r="E26" s="455"/>
      <c r="F26" s="455"/>
      <c r="G26" s="455"/>
      <c r="H26" s="455"/>
      <c r="I26" s="455"/>
      <c r="J26" s="456"/>
      <c r="K26" s="176" t="s">
        <v>51</v>
      </c>
      <c r="L26" s="54"/>
      <c r="M26" s="325">
        <v>3462000</v>
      </c>
      <c r="N26" s="327"/>
      <c r="O26" s="325">
        <v>3462000</v>
      </c>
      <c r="P26" s="327"/>
      <c r="Q26" s="56">
        <v>0</v>
      </c>
      <c r="R26" s="57">
        <v>1986746.81</v>
      </c>
      <c r="S26" s="58">
        <v>0</v>
      </c>
      <c r="T26" s="59">
        <v>1986746.81</v>
      </c>
      <c r="U26" s="60">
        <v>1986746.81</v>
      </c>
      <c r="V26" s="61">
        <f t="shared" si="0"/>
        <v>0</v>
      </c>
      <c r="W26" s="62">
        <f t="shared" si="1"/>
        <v>0</v>
      </c>
      <c r="X26" s="191" t="str">
        <f t="shared" si="2"/>
        <v>80101039990000610129</v>
      </c>
      <c r="Y26" s="14"/>
      <c r="Z26" s="4"/>
    </row>
    <row r="27" spans="2:26" ht="34.5" x14ac:dyDescent="0.25">
      <c r="B27" s="52" t="s">
        <v>45</v>
      </c>
      <c r="C27" s="53" t="s">
        <v>43</v>
      </c>
      <c r="D27" s="454" t="s">
        <v>945</v>
      </c>
      <c r="E27" s="455"/>
      <c r="F27" s="455"/>
      <c r="G27" s="455"/>
      <c r="H27" s="455"/>
      <c r="I27" s="455"/>
      <c r="J27" s="456"/>
      <c r="K27" s="176" t="s">
        <v>49</v>
      </c>
      <c r="L27" s="54"/>
      <c r="M27" s="325">
        <v>2140000</v>
      </c>
      <c r="N27" s="327"/>
      <c r="O27" s="325">
        <v>2140000</v>
      </c>
      <c r="P27" s="327"/>
      <c r="Q27" s="56">
        <v>0</v>
      </c>
      <c r="R27" s="57">
        <v>2140000</v>
      </c>
      <c r="S27" s="58">
        <v>0</v>
      </c>
      <c r="T27" s="59">
        <v>2084142.02</v>
      </c>
      <c r="U27" s="60">
        <v>2084142.02</v>
      </c>
      <c r="V27" s="61">
        <f t="shared" si="0"/>
        <v>55857.979999999981</v>
      </c>
      <c r="W27" s="62">
        <f t="shared" si="1"/>
        <v>0</v>
      </c>
      <c r="X27" s="191" t="str">
        <f t="shared" si="2"/>
        <v>80101039990051420121</v>
      </c>
      <c r="Y27" s="14"/>
      <c r="Z27" s="4"/>
    </row>
    <row r="28" spans="2:26" ht="45.75" x14ac:dyDescent="0.25">
      <c r="B28" s="52" t="s">
        <v>54</v>
      </c>
      <c r="C28" s="53" t="s">
        <v>43</v>
      </c>
      <c r="D28" s="454" t="s">
        <v>945</v>
      </c>
      <c r="E28" s="455"/>
      <c r="F28" s="455"/>
      <c r="G28" s="455"/>
      <c r="H28" s="455"/>
      <c r="I28" s="455"/>
      <c r="J28" s="456"/>
      <c r="K28" s="176" t="s">
        <v>55</v>
      </c>
      <c r="L28" s="54"/>
      <c r="M28" s="325">
        <v>460000</v>
      </c>
      <c r="N28" s="327"/>
      <c r="O28" s="325">
        <v>460000</v>
      </c>
      <c r="P28" s="327"/>
      <c r="Q28" s="56">
        <v>0</v>
      </c>
      <c r="R28" s="57">
        <v>63131</v>
      </c>
      <c r="S28" s="58">
        <v>0</v>
      </c>
      <c r="T28" s="59">
        <v>63131</v>
      </c>
      <c r="U28" s="60">
        <v>63131</v>
      </c>
      <c r="V28" s="61">
        <f t="shared" si="0"/>
        <v>0</v>
      </c>
      <c r="W28" s="62">
        <f t="shared" si="1"/>
        <v>0</v>
      </c>
      <c r="X28" s="191" t="str">
        <f t="shared" si="2"/>
        <v>80101039990051420122</v>
      </c>
      <c r="Y28" s="14"/>
      <c r="Z28" s="4"/>
    </row>
    <row r="29" spans="2:26" ht="68.25" x14ac:dyDescent="0.25">
      <c r="B29" s="52" t="s">
        <v>50</v>
      </c>
      <c r="C29" s="53" t="s">
        <v>43</v>
      </c>
      <c r="D29" s="454" t="s">
        <v>945</v>
      </c>
      <c r="E29" s="455"/>
      <c r="F29" s="455"/>
      <c r="G29" s="455"/>
      <c r="H29" s="455"/>
      <c r="I29" s="455"/>
      <c r="J29" s="456"/>
      <c r="K29" s="176" t="s">
        <v>51</v>
      </c>
      <c r="L29" s="54"/>
      <c r="M29" s="325">
        <v>635000</v>
      </c>
      <c r="N29" s="327"/>
      <c r="O29" s="325">
        <v>635000</v>
      </c>
      <c r="P29" s="327"/>
      <c r="Q29" s="56">
        <v>0</v>
      </c>
      <c r="R29" s="57">
        <v>616384.84</v>
      </c>
      <c r="S29" s="58">
        <v>0</v>
      </c>
      <c r="T29" s="59">
        <v>616384.84</v>
      </c>
      <c r="U29" s="60">
        <v>616384.84</v>
      </c>
      <c r="V29" s="61">
        <f t="shared" si="0"/>
        <v>0</v>
      </c>
      <c r="W29" s="62">
        <f t="shared" si="1"/>
        <v>0</v>
      </c>
      <c r="X29" s="191" t="str">
        <f t="shared" si="2"/>
        <v>80101039990051420129</v>
      </c>
      <c r="Y29" s="14"/>
      <c r="Z29" s="4"/>
    </row>
    <row r="30" spans="2:26" ht="34.5" x14ac:dyDescent="0.25">
      <c r="B30" s="52" t="s">
        <v>56</v>
      </c>
      <c r="C30" s="53" t="s">
        <v>43</v>
      </c>
      <c r="D30" s="454" t="s">
        <v>945</v>
      </c>
      <c r="E30" s="455"/>
      <c r="F30" s="455"/>
      <c r="G30" s="455"/>
      <c r="H30" s="455"/>
      <c r="I30" s="455"/>
      <c r="J30" s="456"/>
      <c r="K30" s="176" t="s">
        <v>57</v>
      </c>
      <c r="L30" s="54"/>
      <c r="M30" s="325">
        <v>144000</v>
      </c>
      <c r="N30" s="327"/>
      <c r="O30" s="325">
        <v>144000</v>
      </c>
      <c r="P30" s="327"/>
      <c r="Q30" s="56">
        <v>0</v>
      </c>
      <c r="R30" s="57">
        <v>0</v>
      </c>
      <c r="S30" s="58">
        <v>0</v>
      </c>
      <c r="T30" s="59">
        <v>0</v>
      </c>
      <c r="U30" s="60">
        <v>0</v>
      </c>
      <c r="V30" s="61">
        <f t="shared" si="0"/>
        <v>0</v>
      </c>
      <c r="W30" s="62">
        <f t="shared" si="1"/>
        <v>0</v>
      </c>
      <c r="X30" s="191" t="str">
        <f t="shared" si="2"/>
        <v>80101039990051420242</v>
      </c>
      <c r="Y30" s="14"/>
      <c r="Z30" s="4"/>
    </row>
    <row r="31" spans="2:26" ht="23.25" x14ac:dyDescent="0.25">
      <c r="B31" s="52" t="s">
        <v>58</v>
      </c>
      <c r="C31" s="53" t="s">
        <v>43</v>
      </c>
      <c r="D31" s="454" t="s">
        <v>945</v>
      </c>
      <c r="E31" s="455"/>
      <c r="F31" s="455"/>
      <c r="G31" s="455"/>
      <c r="H31" s="455"/>
      <c r="I31" s="455"/>
      <c r="J31" s="456"/>
      <c r="K31" s="176" t="s">
        <v>59</v>
      </c>
      <c r="L31" s="54"/>
      <c r="M31" s="325">
        <v>146000</v>
      </c>
      <c r="N31" s="327"/>
      <c r="O31" s="325">
        <v>146000</v>
      </c>
      <c r="P31" s="327"/>
      <c r="Q31" s="56">
        <v>0</v>
      </c>
      <c r="R31" s="57">
        <v>17404.259999999998</v>
      </c>
      <c r="S31" s="58">
        <v>0</v>
      </c>
      <c r="T31" s="59">
        <v>17404.259999999998</v>
      </c>
      <c r="U31" s="60">
        <v>17404.259999999998</v>
      </c>
      <c r="V31" s="61">
        <f t="shared" si="0"/>
        <v>0</v>
      </c>
      <c r="W31" s="62">
        <f t="shared" si="1"/>
        <v>0</v>
      </c>
      <c r="X31" s="191" t="str">
        <f t="shared" si="2"/>
        <v>80101039990051420244</v>
      </c>
      <c r="Y31" s="14"/>
      <c r="Z31" s="4"/>
    </row>
    <row r="32" spans="2:26" ht="34.5" x14ac:dyDescent="0.25">
      <c r="B32" s="52" t="s">
        <v>45</v>
      </c>
      <c r="C32" s="53" t="s">
        <v>43</v>
      </c>
      <c r="D32" s="454" t="s">
        <v>946</v>
      </c>
      <c r="E32" s="455"/>
      <c r="F32" s="455"/>
      <c r="G32" s="455"/>
      <c r="H32" s="455"/>
      <c r="I32" s="455"/>
      <c r="J32" s="456"/>
      <c r="K32" s="176" t="s">
        <v>49</v>
      </c>
      <c r="L32" s="54"/>
      <c r="M32" s="325">
        <v>58293906.299999997</v>
      </c>
      <c r="N32" s="327"/>
      <c r="O32" s="325">
        <v>58293906.299999997</v>
      </c>
      <c r="P32" s="327"/>
      <c r="Q32" s="56">
        <v>0</v>
      </c>
      <c r="R32" s="57">
        <v>58293906.299999997</v>
      </c>
      <c r="S32" s="58">
        <v>0</v>
      </c>
      <c r="T32" s="59">
        <v>57957110.82</v>
      </c>
      <c r="U32" s="60">
        <v>57957110.82</v>
      </c>
      <c r="V32" s="61">
        <f t="shared" si="0"/>
        <v>336795.47999999672</v>
      </c>
      <c r="W32" s="62">
        <f t="shared" si="1"/>
        <v>0</v>
      </c>
      <c r="X32" s="191" t="str">
        <f t="shared" si="2"/>
        <v>80101039990090019121</v>
      </c>
      <c r="Y32" s="14"/>
      <c r="Z32" s="4"/>
    </row>
    <row r="33" spans="2:26" ht="45.75" x14ac:dyDescent="0.25">
      <c r="B33" s="52" t="s">
        <v>54</v>
      </c>
      <c r="C33" s="53" t="s">
        <v>43</v>
      </c>
      <c r="D33" s="454" t="s">
        <v>946</v>
      </c>
      <c r="E33" s="455"/>
      <c r="F33" s="455"/>
      <c r="G33" s="455"/>
      <c r="H33" s="455"/>
      <c r="I33" s="455"/>
      <c r="J33" s="456"/>
      <c r="K33" s="176" t="s">
        <v>55</v>
      </c>
      <c r="L33" s="54"/>
      <c r="M33" s="325">
        <v>9180600</v>
      </c>
      <c r="N33" s="327"/>
      <c r="O33" s="325">
        <v>9180600</v>
      </c>
      <c r="P33" s="327"/>
      <c r="Q33" s="56">
        <v>0</v>
      </c>
      <c r="R33" s="57">
        <v>5050760.6399999997</v>
      </c>
      <c r="S33" s="58">
        <v>0</v>
      </c>
      <c r="T33" s="59">
        <v>5050760.6399999997</v>
      </c>
      <c r="U33" s="60">
        <v>5050760.6399999997</v>
      </c>
      <c r="V33" s="61">
        <f t="shared" si="0"/>
        <v>0</v>
      </c>
      <c r="W33" s="62">
        <f t="shared" si="1"/>
        <v>0</v>
      </c>
      <c r="X33" s="191" t="str">
        <f t="shared" si="2"/>
        <v>80101039990090019122</v>
      </c>
      <c r="Y33" s="14"/>
      <c r="Z33" s="4"/>
    </row>
    <row r="34" spans="2:26" ht="90.75" x14ac:dyDescent="0.25">
      <c r="B34" s="52" t="s">
        <v>61</v>
      </c>
      <c r="C34" s="53" t="s">
        <v>43</v>
      </c>
      <c r="D34" s="454" t="s">
        <v>946</v>
      </c>
      <c r="E34" s="455"/>
      <c r="F34" s="455"/>
      <c r="G34" s="455"/>
      <c r="H34" s="455"/>
      <c r="I34" s="455"/>
      <c r="J34" s="456"/>
      <c r="K34" s="176" t="s">
        <v>62</v>
      </c>
      <c r="L34" s="54"/>
      <c r="M34" s="325">
        <v>41924000</v>
      </c>
      <c r="N34" s="327"/>
      <c r="O34" s="325">
        <v>41924000</v>
      </c>
      <c r="P34" s="327"/>
      <c r="Q34" s="56">
        <v>0</v>
      </c>
      <c r="R34" s="57">
        <v>40918551</v>
      </c>
      <c r="S34" s="58">
        <v>0</v>
      </c>
      <c r="T34" s="59">
        <v>40918551</v>
      </c>
      <c r="U34" s="60">
        <v>40918551</v>
      </c>
      <c r="V34" s="61">
        <f t="shared" si="0"/>
        <v>0</v>
      </c>
      <c r="W34" s="62">
        <f t="shared" si="1"/>
        <v>0</v>
      </c>
      <c r="X34" s="191" t="str">
        <f t="shared" si="2"/>
        <v>80101039990090019123</v>
      </c>
      <c r="Y34" s="14"/>
      <c r="Z34" s="4"/>
    </row>
    <row r="35" spans="2:26" ht="68.25" x14ac:dyDescent="0.25">
      <c r="B35" s="52" t="s">
        <v>50</v>
      </c>
      <c r="C35" s="53" t="s">
        <v>43</v>
      </c>
      <c r="D35" s="454" t="s">
        <v>946</v>
      </c>
      <c r="E35" s="455"/>
      <c r="F35" s="455"/>
      <c r="G35" s="455"/>
      <c r="H35" s="455"/>
      <c r="I35" s="455"/>
      <c r="J35" s="456"/>
      <c r="K35" s="176" t="s">
        <v>51</v>
      </c>
      <c r="L35" s="54"/>
      <c r="M35" s="325">
        <v>17556853.699999999</v>
      </c>
      <c r="N35" s="327"/>
      <c r="O35" s="325">
        <v>17556853.699999999</v>
      </c>
      <c r="P35" s="327"/>
      <c r="Q35" s="56">
        <v>0</v>
      </c>
      <c r="R35" s="57">
        <v>17168723.370000001</v>
      </c>
      <c r="S35" s="58">
        <v>0</v>
      </c>
      <c r="T35" s="59">
        <v>17168723.370000001</v>
      </c>
      <c r="U35" s="60">
        <v>17168723.370000001</v>
      </c>
      <c r="V35" s="61">
        <f t="shared" si="0"/>
        <v>0</v>
      </c>
      <c r="W35" s="62">
        <f t="shared" si="1"/>
        <v>0</v>
      </c>
      <c r="X35" s="191" t="str">
        <f t="shared" si="2"/>
        <v>80101039990090019129</v>
      </c>
      <c r="Y35" s="14"/>
      <c r="Z35" s="4"/>
    </row>
    <row r="36" spans="2:26" ht="34.5" x14ac:dyDescent="0.25">
      <c r="B36" s="52" t="s">
        <v>56</v>
      </c>
      <c r="C36" s="53" t="s">
        <v>43</v>
      </c>
      <c r="D36" s="454" t="s">
        <v>946</v>
      </c>
      <c r="E36" s="455"/>
      <c r="F36" s="455"/>
      <c r="G36" s="455"/>
      <c r="H36" s="455"/>
      <c r="I36" s="455"/>
      <c r="J36" s="456"/>
      <c r="K36" s="176" t="s">
        <v>57</v>
      </c>
      <c r="L36" s="54"/>
      <c r="M36" s="325">
        <v>7531000</v>
      </c>
      <c r="N36" s="327"/>
      <c r="O36" s="325">
        <v>7531000</v>
      </c>
      <c r="P36" s="327"/>
      <c r="Q36" s="56">
        <v>0</v>
      </c>
      <c r="R36" s="57">
        <v>6706950.5</v>
      </c>
      <c r="S36" s="58">
        <v>6180264.3799999999</v>
      </c>
      <c r="T36" s="59">
        <v>6706950.5</v>
      </c>
      <c r="U36" s="60">
        <v>6706950.5</v>
      </c>
      <c r="V36" s="61">
        <f t="shared" si="0"/>
        <v>0</v>
      </c>
      <c r="W36" s="62">
        <f t="shared" si="1"/>
        <v>0</v>
      </c>
      <c r="X36" s="191" t="str">
        <f t="shared" si="2"/>
        <v>80101039990090019242</v>
      </c>
      <c r="Y36" s="14"/>
      <c r="Z36" s="4"/>
    </row>
    <row r="37" spans="2:26" ht="23.25" x14ac:dyDescent="0.25">
      <c r="B37" s="52" t="s">
        <v>58</v>
      </c>
      <c r="C37" s="53" t="s">
        <v>43</v>
      </c>
      <c r="D37" s="454" t="s">
        <v>946</v>
      </c>
      <c r="E37" s="455"/>
      <c r="F37" s="455"/>
      <c r="G37" s="455"/>
      <c r="H37" s="455"/>
      <c r="I37" s="455"/>
      <c r="J37" s="456"/>
      <c r="K37" s="176" t="s">
        <v>59</v>
      </c>
      <c r="L37" s="54"/>
      <c r="M37" s="325">
        <v>4806000</v>
      </c>
      <c r="N37" s="327"/>
      <c r="O37" s="325">
        <v>4806000</v>
      </c>
      <c r="P37" s="327"/>
      <c r="Q37" s="56">
        <v>0</v>
      </c>
      <c r="R37" s="57">
        <v>3802846.71</v>
      </c>
      <c r="S37" s="58">
        <v>2379800.63</v>
      </c>
      <c r="T37" s="59">
        <v>3802846.71</v>
      </c>
      <c r="U37" s="60">
        <v>3802846.71</v>
      </c>
      <c r="V37" s="61">
        <f t="shared" si="0"/>
        <v>0</v>
      </c>
      <c r="W37" s="62">
        <f t="shared" si="1"/>
        <v>0</v>
      </c>
      <c r="X37" s="191" t="str">
        <f t="shared" si="2"/>
        <v>80101039990090019244</v>
      </c>
      <c r="Y37" s="14"/>
      <c r="Z37" s="4"/>
    </row>
    <row r="38" spans="2:26" ht="45.75" x14ac:dyDescent="0.25">
      <c r="B38" s="52" t="s">
        <v>63</v>
      </c>
      <c r="C38" s="53" t="s">
        <v>43</v>
      </c>
      <c r="D38" s="454" t="s">
        <v>946</v>
      </c>
      <c r="E38" s="455"/>
      <c r="F38" s="455"/>
      <c r="G38" s="455"/>
      <c r="H38" s="455"/>
      <c r="I38" s="455"/>
      <c r="J38" s="456"/>
      <c r="K38" s="176" t="s">
        <v>64</v>
      </c>
      <c r="L38" s="54"/>
      <c r="M38" s="325">
        <v>50000</v>
      </c>
      <c r="N38" s="327"/>
      <c r="O38" s="325">
        <v>50000</v>
      </c>
      <c r="P38" s="327"/>
      <c r="Q38" s="56">
        <v>0</v>
      </c>
      <c r="R38" s="57">
        <v>21615.360000000001</v>
      </c>
      <c r="S38" s="58">
        <v>0</v>
      </c>
      <c r="T38" s="59">
        <v>21615.360000000001</v>
      </c>
      <c r="U38" s="60">
        <v>21615.360000000001</v>
      </c>
      <c r="V38" s="61">
        <f t="shared" si="0"/>
        <v>0</v>
      </c>
      <c r="W38" s="62">
        <f t="shared" si="1"/>
        <v>0</v>
      </c>
      <c r="X38" s="191" t="str">
        <f t="shared" si="2"/>
        <v>80101039990090019321</v>
      </c>
      <c r="Y38" s="14"/>
      <c r="Z38" s="4"/>
    </row>
    <row r="39" spans="2:26" x14ac:dyDescent="0.25">
      <c r="B39" s="52" t="s">
        <v>65</v>
      </c>
      <c r="C39" s="53" t="s">
        <v>43</v>
      </c>
      <c r="D39" s="454" t="s">
        <v>946</v>
      </c>
      <c r="E39" s="455"/>
      <c r="F39" s="455"/>
      <c r="G39" s="455"/>
      <c r="H39" s="455"/>
      <c r="I39" s="455"/>
      <c r="J39" s="456"/>
      <c r="K39" s="176" t="s">
        <v>66</v>
      </c>
      <c r="L39" s="54"/>
      <c r="M39" s="325">
        <v>2000</v>
      </c>
      <c r="N39" s="327"/>
      <c r="O39" s="325">
        <v>2000</v>
      </c>
      <c r="P39" s="327"/>
      <c r="Q39" s="56">
        <v>0</v>
      </c>
      <c r="R39" s="57">
        <v>0</v>
      </c>
      <c r="S39" s="58">
        <v>0</v>
      </c>
      <c r="T39" s="59">
        <v>0</v>
      </c>
      <c r="U39" s="60">
        <v>0</v>
      </c>
      <c r="V39" s="61">
        <f t="shared" si="0"/>
        <v>0</v>
      </c>
      <c r="W39" s="62">
        <f t="shared" si="1"/>
        <v>0</v>
      </c>
      <c r="X39" s="191" t="str">
        <f t="shared" si="2"/>
        <v>80101039990090019852</v>
      </c>
      <c r="Y39" s="14"/>
      <c r="Z39" s="4"/>
    </row>
    <row r="40" spans="2:26" ht="23.25" x14ac:dyDescent="0.25">
      <c r="B40" s="52" t="s">
        <v>58</v>
      </c>
      <c r="C40" s="53" t="s">
        <v>43</v>
      </c>
      <c r="D40" s="454" t="s">
        <v>947</v>
      </c>
      <c r="E40" s="455"/>
      <c r="F40" s="455"/>
      <c r="G40" s="455"/>
      <c r="H40" s="455"/>
      <c r="I40" s="455"/>
      <c r="J40" s="456"/>
      <c r="K40" s="176" t="s">
        <v>59</v>
      </c>
      <c r="L40" s="54"/>
      <c r="M40" s="325">
        <v>4100000</v>
      </c>
      <c r="N40" s="327"/>
      <c r="O40" s="325">
        <v>4100000</v>
      </c>
      <c r="P40" s="327"/>
      <c r="Q40" s="56">
        <v>0</v>
      </c>
      <c r="R40" s="57">
        <v>3965865</v>
      </c>
      <c r="S40" s="58">
        <v>3965865</v>
      </c>
      <c r="T40" s="59">
        <v>3965865</v>
      </c>
      <c r="U40" s="60">
        <v>3965865</v>
      </c>
      <c r="V40" s="61">
        <f t="shared" si="0"/>
        <v>0</v>
      </c>
      <c r="W40" s="62">
        <f t="shared" si="1"/>
        <v>0</v>
      </c>
      <c r="X40" s="191" t="str">
        <f t="shared" si="2"/>
        <v>80101039990098701244</v>
      </c>
      <c r="Y40" s="14"/>
      <c r="Z40" s="4"/>
    </row>
    <row r="41" spans="2:26" ht="90.75" x14ac:dyDescent="0.25">
      <c r="B41" s="52" t="s">
        <v>61</v>
      </c>
      <c r="C41" s="53" t="s">
        <v>43</v>
      </c>
      <c r="D41" s="454" t="s">
        <v>948</v>
      </c>
      <c r="E41" s="455"/>
      <c r="F41" s="455"/>
      <c r="G41" s="455"/>
      <c r="H41" s="455"/>
      <c r="I41" s="455"/>
      <c r="J41" s="456"/>
      <c r="K41" s="176" t="s">
        <v>62</v>
      </c>
      <c r="L41" s="54"/>
      <c r="M41" s="325">
        <v>480000</v>
      </c>
      <c r="N41" s="327"/>
      <c r="O41" s="325">
        <v>480000</v>
      </c>
      <c r="P41" s="327"/>
      <c r="Q41" s="56">
        <v>0</v>
      </c>
      <c r="R41" s="57">
        <v>56301.55</v>
      </c>
      <c r="S41" s="58">
        <v>0</v>
      </c>
      <c r="T41" s="59">
        <v>56301.55</v>
      </c>
      <c r="U41" s="60">
        <v>56301.55</v>
      </c>
      <c r="V41" s="61">
        <f t="shared" si="0"/>
        <v>0</v>
      </c>
      <c r="W41" s="62">
        <f t="shared" si="1"/>
        <v>0</v>
      </c>
      <c r="X41" s="191" t="str">
        <f t="shared" si="2"/>
        <v>80101139990025500123</v>
      </c>
      <c r="Y41" s="14"/>
      <c r="Z41" s="4"/>
    </row>
    <row r="42" spans="2:26" ht="23.25" x14ac:dyDescent="0.25">
      <c r="B42" s="52" t="s">
        <v>58</v>
      </c>
      <c r="C42" s="53" t="s">
        <v>43</v>
      </c>
      <c r="D42" s="454" t="s">
        <v>948</v>
      </c>
      <c r="E42" s="455"/>
      <c r="F42" s="455"/>
      <c r="G42" s="455"/>
      <c r="H42" s="455"/>
      <c r="I42" s="455"/>
      <c r="J42" s="456"/>
      <c r="K42" s="176" t="s">
        <v>59</v>
      </c>
      <c r="L42" s="54"/>
      <c r="M42" s="325">
        <v>1077000</v>
      </c>
      <c r="N42" s="327"/>
      <c r="O42" s="325">
        <v>1077000</v>
      </c>
      <c r="P42" s="327"/>
      <c r="Q42" s="56">
        <v>0</v>
      </c>
      <c r="R42" s="57">
        <v>391312.34</v>
      </c>
      <c r="S42" s="58">
        <v>391312.34</v>
      </c>
      <c r="T42" s="59">
        <v>391312.34</v>
      </c>
      <c r="U42" s="60">
        <v>391312.34</v>
      </c>
      <c r="V42" s="61">
        <f t="shared" si="0"/>
        <v>0</v>
      </c>
      <c r="W42" s="62">
        <f t="shared" si="1"/>
        <v>0</v>
      </c>
      <c r="X42" s="191" t="str">
        <f t="shared" si="2"/>
        <v>80101139990025500244</v>
      </c>
      <c r="Y42" s="14"/>
      <c r="Z42" s="4"/>
    </row>
    <row r="43" spans="2:26" ht="34.5" x14ac:dyDescent="0.25">
      <c r="B43" s="52" t="s">
        <v>45</v>
      </c>
      <c r="C43" s="53" t="s">
        <v>43</v>
      </c>
      <c r="D43" s="454" t="s">
        <v>949</v>
      </c>
      <c r="E43" s="455"/>
      <c r="F43" s="455"/>
      <c r="G43" s="455"/>
      <c r="H43" s="455"/>
      <c r="I43" s="455"/>
      <c r="J43" s="456"/>
      <c r="K43" s="176" t="s">
        <v>49</v>
      </c>
      <c r="L43" s="54"/>
      <c r="M43" s="325">
        <v>5692000</v>
      </c>
      <c r="N43" s="327"/>
      <c r="O43" s="325">
        <v>5692000</v>
      </c>
      <c r="P43" s="327"/>
      <c r="Q43" s="56">
        <v>0</v>
      </c>
      <c r="R43" s="57">
        <v>5692000</v>
      </c>
      <c r="S43" s="58">
        <v>0</v>
      </c>
      <c r="T43" s="59">
        <v>5564175.8300000001</v>
      </c>
      <c r="U43" s="60">
        <v>5564175.8300000001</v>
      </c>
      <c r="V43" s="61">
        <f t="shared" si="0"/>
        <v>127824.16999999993</v>
      </c>
      <c r="W43" s="62">
        <f t="shared" si="1"/>
        <v>0</v>
      </c>
      <c r="X43" s="191" t="str">
        <f t="shared" si="2"/>
        <v>80201029990000210121</v>
      </c>
      <c r="Y43" s="14"/>
      <c r="Z43" s="4"/>
    </row>
    <row r="44" spans="2:26" ht="68.25" x14ac:dyDescent="0.25">
      <c r="B44" s="52" t="s">
        <v>50</v>
      </c>
      <c r="C44" s="53" t="s">
        <v>43</v>
      </c>
      <c r="D44" s="454" t="s">
        <v>949</v>
      </c>
      <c r="E44" s="455"/>
      <c r="F44" s="455"/>
      <c r="G44" s="455"/>
      <c r="H44" s="455"/>
      <c r="I44" s="455"/>
      <c r="J44" s="456"/>
      <c r="K44" s="176" t="s">
        <v>51</v>
      </c>
      <c r="L44" s="54"/>
      <c r="M44" s="325">
        <v>1718000</v>
      </c>
      <c r="N44" s="327"/>
      <c r="O44" s="325">
        <v>1718000</v>
      </c>
      <c r="P44" s="327"/>
      <c r="Q44" s="56">
        <v>0</v>
      </c>
      <c r="R44" s="57">
        <v>1067866.04</v>
      </c>
      <c r="S44" s="58">
        <v>0</v>
      </c>
      <c r="T44" s="59">
        <v>1067866.04</v>
      </c>
      <c r="U44" s="60">
        <v>1067866.04</v>
      </c>
      <c r="V44" s="61">
        <f t="shared" si="0"/>
        <v>0</v>
      </c>
      <c r="W44" s="62">
        <f t="shared" si="1"/>
        <v>0</v>
      </c>
      <c r="X44" s="191" t="str">
        <f t="shared" si="2"/>
        <v>80201029990000210129</v>
      </c>
      <c r="Y44" s="14"/>
      <c r="Z44" s="4"/>
    </row>
    <row r="45" spans="2:26" ht="34.5" x14ac:dyDescent="0.25">
      <c r="B45" s="52" t="s">
        <v>45</v>
      </c>
      <c r="C45" s="53" t="s">
        <v>43</v>
      </c>
      <c r="D45" s="454" t="s">
        <v>950</v>
      </c>
      <c r="E45" s="455"/>
      <c r="F45" s="455"/>
      <c r="G45" s="455"/>
      <c r="H45" s="455"/>
      <c r="I45" s="455"/>
      <c r="J45" s="456"/>
      <c r="K45" s="176" t="s">
        <v>49</v>
      </c>
      <c r="L45" s="54"/>
      <c r="M45" s="325">
        <v>10891000</v>
      </c>
      <c r="N45" s="327"/>
      <c r="O45" s="325">
        <v>10891000</v>
      </c>
      <c r="P45" s="327"/>
      <c r="Q45" s="56">
        <v>0</v>
      </c>
      <c r="R45" s="57">
        <v>10891000</v>
      </c>
      <c r="S45" s="58">
        <v>0</v>
      </c>
      <c r="T45" s="59">
        <v>9838391.2300000004</v>
      </c>
      <c r="U45" s="60">
        <v>9838391.2300000004</v>
      </c>
      <c r="V45" s="61">
        <f t="shared" si="0"/>
        <v>1052608.7699999996</v>
      </c>
      <c r="W45" s="62">
        <f t="shared" si="1"/>
        <v>0</v>
      </c>
      <c r="X45" s="191" t="str">
        <f t="shared" si="2"/>
        <v>80201039990051410121</v>
      </c>
      <c r="Y45" s="14"/>
      <c r="Z45" s="4"/>
    </row>
    <row r="46" spans="2:26" ht="45.75" x14ac:dyDescent="0.25">
      <c r="B46" s="52" t="s">
        <v>54</v>
      </c>
      <c r="C46" s="53" t="s">
        <v>43</v>
      </c>
      <c r="D46" s="454" t="s">
        <v>950</v>
      </c>
      <c r="E46" s="455"/>
      <c r="F46" s="455"/>
      <c r="G46" s="455"/>
      <c r="H46" s="455"/>
      <c r="I46" s="455"/>
      <c r="J46" s="456"/>
      <c r="K46" s="176" t="s">
        <v>55</v>
      </c>
      <c r="L46" s="54"/>
      <c r="M46" s="325">
        <v>358000</v>
      </c>
      <c r="N46" s="327"/>
      <c r="O46" s="325">
        <v>358000</v>
      </c>
      <c r="P46" s="327"/>
      <c r="Q46" s="56">
        <v>0</v>
      </c>
      <c r="R46" s="57">
        <v>31138.1</v>
      </c>
      <c r="S46" s="58">
        <v>0</v>
      </c>
      <c r="T46" s="59">
        <v>31138.1</v>
      </c>
      <c r="U46" s="60">
        <v>31138.1</v>
      </c>
      <c r="V46" s="61">
        <f t="shared" si="0"/>
        <v>0</v>
      </c>
      <c r="W46" s="62">
        <f t="shared" si="1"/>
        <v>0</v>
      </c>
      <c r="X46" s="191" t="str">
        <f t="shared" si="2"/>
        <v>80201039990051410122</v>
      </c>
      <c r="Y46" s="14"/>
      <c r="Z46" s="4"/>
    </row>
    <row r="47" spans="2:26" ht="68.25" x14ac:dyDescent="0.25">
      <c r="B47" s="52" t="s">
        <v>50</v>
      </c>
      <c r="C47" s="53" t="s">
        <v>43</v>
      </c>
      <c r="D47" s="454" t="s">
        <v>950</v>
      </c>
      <c r="E47" s="455"/>
      <c r="F47" s="455"/>
      <c r="G47" s="455"/>
      <c r="H47" s="455"/>
      <c r="I47" s="455"/>
      <c r="J47" s="456"/>
      <c r="K47" s="176" t="s">
        <v>51</v>
      </c>
      <c r="L47" s="54"/>
      <c r="M47" s="325">
        <v>3291000</v>
      </c>
      <c r="N47" s="327"/>
      <c r="O47" s="325">
        <v>3291000</v>
      </c>
      <c r="P47" s="327"/>
      <c r="Q47" s="56">
        <v>0</v>
      </c>
      <c r="R47" s="57">
        <v>2966619.37</v>
      </c>
      <c r="S47" s="58">
        <v>0</v>
      </c>
      <c r="T47" s="59">
        <v>2966619.37</v>
      </c>
      <c r="U47" s="60">
        <v>2966619.37</v>
      </c>
      <c r="V47" s="61">
        <f t="shared" si="0"/>
        <v>0</v>
      </c>
      <c r="W47" s="62">
        <f t="shared" si="1"/>
        <v>0</v>
      </c>
      <c r="X47" s="191" t="str">
        <f t="shared" si="2"/>
        <v>80201039990051410129</v>
      </c>
      <c r="Y47" s="14"/>
      <c r="Z47" s="4"/>
    </row>
    <row r="48" spans="2:26" ht="34.5" x14ac:dyDescent="0.25">
      <c r="B48" s="52" t="s">
        <v>56</v>
      </c>
      <c r="C48" s="53" t="s">
        <v>43</v>
      </c>
      <c r="D48" s="454" t="s">
        <v>950</v>
      </c>
      <c r="E48" s="455"/>
      <c r="F48" s="455"/>
      <c r="G48" s="455"/>
      <c r="H48" s="455"/>
      <c r="I48" s="455"/>
      <c r="J48" s="456"/>
      <c r="K48" s="176" t="s">
        <v>57</v>
      </c>
      <c r="L48" s="54"/>
      <c r="M48" s="325">
        <v>38000</v>
      </c>
      <c r="N48" s="327"/>
      <c r="O48" s="325">
        <v>38000</v>
      </c>
      <c r="P48" s="327"/>
      <c r="Q48" s="56">
        <v>0</v>
      </c>
      <c r="R48" s="57">
        <v>14174.05</v>
      </c>
      <c r="S48" s="58">
        <v>0</v>
      </c>
      <c r="T48" s="59">
        <v>14174.05</v>
      </c>
      <c r="U48" s="60">
        <v>14174.05</v>
      </c>
      <c r="V48" s="61">
        <f t="shared" si="0"/>
        <v>0</v>
      </c>
      <c r="W48" s="62">
        <f t="shared" si="1"/>
        <v>0</v>
      </c>
      <c r="X48" s="191" t="str">
        <f t="shared" si="2"/>
        <v>80201039990051410242</v>
      </c>
      <c r="Y48" s="14"/>
      <c r="Z48" s="4"/>
    </row>
    <row r="49" spans="2:26" ht="23.25" x14ac:dyDescent="0.25">
      <c r="B49" s="52" t="s">
        <v>58</v>
      </c>
      <c r="C49" s="53" t="s">
        <v>43</v>
      </c>
      <c r="D49" s="454" t="s">
        <v>950</v>
      </c>
      <c r="E49" s="455"/>
      <c r="F49" s="455"/>
      <c r="G49" s="455"/>
      <c r="H49" s="455"/>
      <c r="I49" s="455"/>
      <c r="J49" s="456"/>
      <c r="K49" s="176" t="s">
        <v>59</v>
      </c>
      <c r="L49" s="54"/>
      <c r="M49" s="325">
        <v>4959000</v>
      </c>
      <c r="N49" s="327"/>
      <c r="O49" s="325">
        <v>4959000</v>
      </c>
      <c r="P49" s="327"/>
      <c r="Q49" s="56">
        <v>0</v>
      </c>
      <c r="R49" s="57">
        <v>1434812</v>
      </c>
      <c r="S49" s="58">
        <v>0</v>
      </c>
      <c r="T49" s="59">
        <v>1434812</v>
      </c>
      <c r="U49" s="60">
        <v>1434812</v>
      </c>
      <c r="V49" s="61">
        <f t="shared" si="0"/>
        <v>0</v>
      </c>
      <c r="W49" s="62">
        <f t="shared" si="1"/>
        <v>0</v>
      </c>
      <c r="X49" s="191" t="str">
        <f t="shared" si="2"/>
        <v>80201039990051410244</v>
      </c>
      <c r="Y49" s="14"/>
      <c r="Z49" s="4"/>
    </row>
    <row r="50" spans="2:26" ht="34.5" x14ac:dyDescent="0.25">
      <c r="B50" s="52" t="s">
        <v>45</v>
      </c>
      <c r="C50" s="53" t="s">
        <v>43</v>
      </c>
      <c r="D50" s="454" t="s">
        <v>951</v>
      </c>
      <c r="E50" s="455"/>
      <c r="F50" s="455"/>
      <c r="G50" s="455"/>
      <c r="H50" s="455"/>
      <c r="I50" s="455"/>
      <c r="J50" s="456"/>
      <c r="K50" s="176" t="s">
        <v>49</v>
      </c>
      <c r="L50" s="54"/>
      <c r="M50" s="325">
        <v>1110000</v>
      </c>
      <c r="N50" s="327"/>
      <c r="O50" s="325">
        <v>1110000</v>
      </c>
      <c r="P50" s="327"/>
      <c r="Q50" s="56">
        <v>0</v>
      </c>
      <c r="R50" s="57">
        <v>1110000</v>
      </c>
      <c r="S50" s="58">
        <v>0</v>
      </c>
      <c r="T50" s="59">
        <v>1050946.07</v>
      </c>
      <c r="U50" s="60">
        <v>1050946.07</v>
      </c>
      <c r="V50" s="61">
        <f t="shared" si="0"/>
        <v>59053.929999999935</v>
      </c>
      <c r="W50" s="62">
        <f t="shared" si="1"/>
        <v>0</v>
      </c>
      <c r="X50" s="191" t="str">
        <f t="shared" si="2"/>
        <v>80201039990051420121</v>
      </c>
      <c r="Y50" s="14"/>
      <c r="Z50" s="4"/>
    </row>
    <row r="51" spans="2:26" ht="45.75" x14ac:dyDescent="0.25">
      <c r="B51" s="52" t="s">
        <v>54</v>
      </c>
      <c r="C51" s="53" t="s">
        <v>43</v>
      </c>
      <c r="D51" s="454" t="s">
        <v>951</v>
      </c>
      <c r="E51" s="455"/>
      <c r="F51" s="455"/>
      <c r="G51" s="455"/>
      <c r="H51" s="455"/>
      <c r="I51" s="455"/>
      <c r="J51" s="456"/>
      <c r="K51" s="176" t="s">
        <v>55</v>
      </c>
      <c r="L51" s="54"/>
      <c r="M51" s="325">
        <v>80000</v>
      </c>
      <c r="N51" s="327"/>
      <c r="O51" s="325">
        <v>80000</v>
      </c>
      <c r="P51" s="327"/>
      <c r="Q51" s="56">
        <v>0</v>
      </c>
      <c r="R51" s="57">
        <v>0</v>
      </c>
      <c r="S51" s="58">
        <v>0</v>
      </c>
      <c r="T51" s="59">
        <v>0</v>
      </c>
      <c r="U51" s="60">
        <v>0</v>
      </c>
      <c r="V51" s="61">
        <f t="shared" si="0"/>
        <v>0</v>
      </c>
      <c r="W51" s="62">
        <f t="shared" si="1"/>
        <v>0</v>
      </c>
      <c r="X51" s="191" t="str">
        <f t="shared" si="2"/>
        <v>80201039990051420122</v>
      </c>
      <c r="Y51" s="14"/>
      <c r="Z51" s="4"/>
    </row>
    <row r="52" spans="2:26" ht="68.25" x14ac:dyDescent="0.25">
      <c r="B52" s="52" t="s">
        <v>50</v>
      </c>
      <c r="C52" s="53" t="s">
        <v>43</v>
      </c>
      <c r="D52" s="454" t="s">
        <v>951</v>
      </c>
      <c r="E52" s="455"/>
      <c r="F52" s="455"/>
      <c r="G52" s="455"/>
      <c r="H52" s="455"/>
      <c r="I52" s="455"/>
      <c r="J52" s="456"/>
      <c r="K52" s="176" t="s">
        <v>51</v>
      </c>
      <c r="L52" s="54"/>
      <c r="M52" s="325">
        <v>335000</v>
      </c>
      <c r="N52" s="327"/>
      <c r="O52" s="325">
        <v>335000</v>
      </c>
      <c r="P52" s="327"/>
      <c r="Q52" s="56">
        <v>0</v>
      </c>
      <c r="R52" s="57">
        <v>316836.28000000003</v>
      </c>
      <c r="S52" s="58">
        <v>0</v>
      </c>
      <c r="T52" s="59">
        <v>316836.28000000003</v>
      </c>
      <c r="U52" s="60">
        <v>316836.28000000003</v>
      </c>
      <c r="V52" s="61">
        <f t="shared" si="0"/>
        <v>0</v>
      </c>
      <c r="W52" s="62">
        <f t="shared" si="1"/>
        <v>0</v>
      </c>
      <c r="X52" s="191" t="str">
        <f t="shared" si="2"/>
        <v>80201039990051420129</v>
      </c>
      <c r="Y52" s="14"/>
      <c r="Z52" s="4"/>
    </row>
    <row r="53" spans="2:26" ht="34.5" x14ac:dyDescent="0.25">
      <c r="B53" s="52" t="s">
        <v>56</v>
      </c>
      <c r="C53" s="53" t="s">
        <v>43</v>
      </c>
      <c r="D53" s="454" t="s">
        <v>951</v>
      </c>
      <c r="E53" s="455"/>
      <c r="F53" s="455"/>
      <c r="G53" s="455"/>
      <c r="H53" s="455"/>
      <c r="I53" s="455"/>
      <c r="J53" s="456"/>
      <c r="K53" s="176" t="s">
        <v>57</v>
      </c>
      <c r="L53" s="54"/>
      <c r="M53" s="325">
        <v>20000</v>
      </c>
      <c r="N53" s="327"/>
      <c r="O53" s="325">
        <v>20000</v>
      </c>
      <c r="P53" s="327"/>
      <c r="Q53" s="56">
        <v>0</v>
      </c>
      <c r="R53" s="57">
        <v>800</v>
      </c>
      <c r="S53" s="58">
        <v>0</v>
      </c>
      <c r="T53" s="59">
        <v>800</v>
      </c>
      <c r="U53" s="60">
        <v>800</v>
      </c>
      <c r="V53" s="61">
        <f t="shared" si="0"/>
        <v>0</v>
      </c>
      <c r="W53" s="62">
        <f t="shared" si="1"/>
        <v>0</v>
      </c>
      <c r="X53" s="191" t="str">
        <f t="shared" si="2"/>
        <v>80201039990051420242</v>
      </c>
      <c r="Y53" s="14"/>
      <c r="Z53" s="4"/>
    </row>
    <row r="54" spans="2:26" ht="23.25" x14ac:dyDescent="0.25">
      <c r="B54" s="52" t="s">
        <v>58</v>
      </c>
      <c r="C54" s="53" t="s">
        <v>43</v>
      </c>
      <c r="D54" s="454" t="s">
        <v>951</v>
      </c>
      <c r="E54" s="455"/>
      <c r="F54" s="455"/>
      <c r="G54" s="455"/>
      <c r="H54" s="455"/>
      <c r="I54" s="455"/>
      <c r="J54" s="456"/>
      <c r="K54" s="176" t="s">
        <v>59</v>
      </c>
      <c r="L54" s="54"/>
      <c r="M54" s="325">
        <v>44000</v>
      </c>
      <c r="N54" s="327"/>
      <c r="O54" s="325">
        <v>44000</v>
      </c>
      <c r="P54" s="327"/>
      <c r="Q54" s="56">
        <v>0</v>
      </c>
      <c r="R54" s="57">
        <v>2426.4</v>
      </c>
      <c r="S54" s="58">
        <v>0</v>
      </c>
      <c r="T54" s="59">
        <v>2426.4</v>
      </c>
      <c r="U54" s="60">
        <v>2426.4</v>
      </c>
      <c r="V54" s="61">
        <f t="shared" si="0"/>
        <v>0</v>
      </c>
      <c r="W54" s="62">
        <f t="shared" si="1"/>
        <v>0</v>
      </c>
      <c r="X54" s="191" t="str">
        <f t="shared" si="2"/>
        <v>80201039990051420244</v>
      </c>
      <c r="Y54" s="14"/>
      <c r="Z54" s="4"/>
    </row>
    <row r="55" spans="2:26" ht="34.5" x14ac:dyDescent="0.25">
      <c r="B55" s="52" t="s">
        <v>45</v>
      </c>
      <c r="C55" s="53" t="s">
        <v>43</v>
      </c>
      <c r="D55" s="454" t="s">
        <v>952</v>
      </c>
      <c r="E55" s="455"/>
      <c r="F55" s="455"/>
      <c r="G55" s="455"/>
      <c r="H55" s="455"/>
      <c r="I55" s="455"/>
      <c r="J55" s="456"/>
      <c r="K55" s="176" t="s">
        <v>49</v>
      </c>
      <c r="L55" s="54"/>
      <c r="M55" s="325">
        <v>27013400</v>
      </c>
      <c r="N55" s="327"/>
      <c r="O55" s="325">
        <v>27013400</v>
      </c>
      <c r="P55" s="327"/>
      <c r="Q55" s="56">
        <v>0</v>
      </c>
      <c r="R55" s="57">
        <v>27013400</v>
      </c>
      <c r="S55" s="58">
        <v>0</v>
      </c>
      <c r="T55" s="59">
        <v>26139224.77</v>
      </c>
      <c r="U55" s="60">
        <v>26139224.77</v>
      </c>
      <c r="V55" s="61">
        <f t="shared" si="0"/>
        <v>874175.23000000045</v>
      </c>
      <c r="W55" s="62">
        <f t="shared" si="1"/>
        <v>0</v>
      </c>
      <c r="X55" s="191" t="str">
        <f t="shared" si="2"/>
        <v>80201049990000310121</v>
      </c>
      <c r="Y55" s="14"/>
      <c r="Z55" s="4"/>
    </row>
    <row r="56" spans="2:26" ht="68.25" x14ac:dyDescent="0.25">
      <c r="B56" s="52" t="s">
        <v>50</v>
      </c>
      <c r="C56" s="53" t="s">
        <v>43</v>
      </c>
      <c r="D56" s="454" t="s">
        <v>952</v>
      </c>
      <c r="E56" s="455"/>
      <c r="F56" s="455"/>
      <c r="G56" s="455"/>
      <c r="H56" s="455"/>
      <c r="I56" s="455"/>
      <c r="J56" s="456"/>
      <c r="K56" s="176" t="s">
        <v>51</v>
      </c>
      <c r="L56" s="54"/>
      <c r="M56" s="325">
        <v>6167600</v>
      </c>
      <c r="N56" s="327"/>
      <c r="O56" s="325">
        <v>6167600</v>
      </c>
      <c r="P56" s="327"/>
      <c r="Q56" s="56">
        <v>0</v>
      </c>
      <c r="R56" s="57">
        <v>5302417.47</v>
      </c>
      <c r="S56" s="58">
        <v>0</v>
      </c>
      <c r="T56" s="59">
        <v>5302417.47</v>
      </c>
      <c r="U56" s="60">
        <v>5302417.47</v>
      </c>
      <c r="V56" s="61">
        <f t="shared" si="0"/>
        <v>0</v>
      </c>
      <c r="W56" s="62">
        <f t="shared" si="1"/>
        <v>0</v>
      </c>
      <c r="X56" s="191" t="str">
        <f t="shared" si="2"/>
        <v>80201049990000310129</v>
      </c>
      <c r="Y56" s="14"/>
      <c r="Z56" s="4"/>
    </row>
    <row r="57" spans="2:26" ht="34.5" x14ac:dyDescent="0.25">
      <c r="B57" s="52" t="s">
        <v>45</v>
      </c>
      <c r="C57" s="53" t="s">
        <v>43</v>
      </c>
      <c r="D57" s="454" t="s">
        <v>953</v>
      </c>
      <c r="E57" s="455"/>
      <c r="F57" s="455"/>
      <c r="G57" s="455"/>
      <c r="H57" s="455"/>
      <c r="I57" s="455"/>
      <c r="J57" s="456"/>
      <c r="K57" s="176" t="s">
        <v>49</v>
      </c>
      <c r="L57" s="54"/>
      <c r="M57" s="325">
        <v>3260000</v>
      </c>
      <c r="N57" s="327"/>
      <c r="O57" s="325">
        <v>3260000</v>
      </c>
      <c r="P57" s="327"/>
      <c r="Q57" s="56">
        <v>0</v>
      </c>
      <c r="R57" s="57">
        <v>3260000</v>
      </c>
      <c r="S57" s="58">
        <v>0</v>
      </c>
      <c r="T57" s="59">
        <v>2720878.14</v>
      </c>
      <c r="U57" s="60">
        <v>2720878.14</v>
      </c>
      <c r="V57" s="61">
        <f t="shared" si="0"/>
        <v>539121.85999999987</v>
      </c>
      <c r="W57" s="62">
        <f t="shared" si="1"/>
        <v>0</v>
      </c>
      <c r="X57" s="191" t="str">
        <f t="shared" si="2"/>
        <v>80201049990000410121</v>
      </c>
      <c r="Y57" s="14"/>
      <c r="Z57" s="4"/>
    </row>
    <row r="58" spans="2:26" ht="68.25" x14ac:dyDescent="0.25">
      <c r="B58" s="52" t="s">
        <v>50</v>
      </c>
      <c r="C58" s="53" t="s">
        <v>43</v>
      </c>
      <c r="D58" s="454" t="s">
        <v>953</v>
      </c>
      <c r="E58" s="455"/>
      <c r="F58" s="455"/>
      <c r="G58" s="455"/>
      <c r="H58" s="455"/>
      <c r="I58" s="455"/>
      <c r="J58" s="456"/>
      <c r="K58" s="176" t="s">
        <v>51</v>
      </c>
      <c r="L58" s="54"/>
      <c r="M58" s="325">
        <v>981000</v>
      </c>
      <c r="N58" s="327"/>
      <c r="O58" s="325">
        <v>981000</v>
      </c>
      <c r="P58" s="327"/>
      <c r="Q58" s="56">
        <v>0</v>
      </c>
      <c r="R58" s="57">
        <v>630873.46</v>
      </c>
      <c r="S58" s="58">
        <v>0</v>
      </c>
      <c r="T58" s="59">
        <v>630873.46</v>
      </c>
      <c r="U58" s="60">
        <v>630873.46</v>
      </c>
      <c r="V58" s="61">
        <f t="shared" si="0"/>
        <v>0</v>
      </c>
      <c r="W58" s="62">
        <f t="shared" si="1"/>
        <v>0</v>
      </c>
      <c r="X58" s="191" t="str">
        <f t="shared" si="2"/>
        <v>80201049990000410129</v>
      </c>
      <c r="Y58" s="14"/>
      <c r="Z58" s="4"/>
    </row>
    <row r="59" spans="2:26" ht="23.25" x14ac:dyDescent="0.25">
      <c r="B59" s="52" t="s">
        <v>58</v>
      </c>
      <c r="C59" s="53" t="s">
        <v>43</v>
      </c>
      <c r="D59" s="454" t="s">
        <v>953</v>
      </c>
      <c r="E59" s="455"/>
      <c r="F59" s="455"/>
      <c r="G59" s="455"/>
      <c r="H59" s="455"/>
      <c r="I59" s="455"/>
      <c r="J59" s="456"/>
      <c r="K59" s="176" t="s">
        <v>59</v>
      </c>
      <c r="L59" s="54"/>
      <c r="M59" s="325">
        <v>395000</v>
      </c>
      <c r="N59" s="327"/>
      <c r="O59" s="325">
        <v>395000</v>
      </c>
      <c r="P59" s="327"/>
      <c r="Q59" s="56">
        <v>0</v>
      </c>
      <c r="R59" s="57">
        <v>154425</v>
      </c>
      <c r="S59" s="58">
        <v>0</v>
      </c>
      <c r="T59" s="59">
        <v>154425</v>
      </c>
      <c r="U59" s="60">
        <v>154425</v>
      </c>
      <c r="V59" s="61">
        <f t="shared" si="0"/>
        <v>0</v>
      </c>
      <c r="W59" s="62">
        <f t="shared" si="1"/>
        <v>0</v>
      </c>
      <c r="X59" s="191" t="str">
        <f t="shared" si="2"/>
        <v>80201049990000410244</v>
      </c>
      <c r="Y59" s="14"/>
      <c r="Z59" s="4"/>
    </row>
    <row r="60" spans="2:26" x14ac:dyDescent="0.25">
      <c r="B60" s="52" t="s">
        <v>77</v>
      </c>
      <c r="C60" s="53" t="s">
        <v>43</v>
      </c>
      <c r="D60" s="454" t="s">
        <v>954</v>
      </c>
      <c r="E60" s="455"/>
      <c r="F60" s="455"/>
      <c r="G60" s="455"/>
      <c r="H60" s="455"/>
      <c r="I60" s="455"/>
      <c r="J60" s="456"/>
      <c r="K60" s="176" t="s">
        <v>79</v>
      </c>
      <c r="L60" s="54"/>
      <c r="M60" s="325">
        <v>18553433</v>
      </c>
      <c r="N60" s="327"/>
      <c r="O60" s="325">
        <v>18553433</v>
      </c>
      <c r="P60" s="327"/>
      <c r="Q60" s="56">
        <v>0</v>
      </c>
      <c r="R60" s="57">
        <v>18553433</v>
      </c>
      <c r="S60" s="58">
        <v>0</v>
      </c>
      <c r="T60" s="59">
        <v>18553408.460000001</v>
      </c>
      <c r="U60" s="60">
        <v>18553408.460000001</v>
      </c>
      <c r="V60" s="61">
        <f t="shared" si="0"/>
        <v>24.53999999910593</v>
      </c>
      <c r="W60" s="62">
        <f t="shared" si="1"/>
        <v>0</v>
      </c>
      <c r="X60" s="191" t="str">
        <f t="shared" si="2"/>
        <v>80201049990000590111</v>
      </c>
      <c r="Y60" s="14"/>
      <c r="Z60" s="4"/>
    </row>
    <row r="61" spans="2:26" ht="34.5" x14ac:dyDescent="0.25">
      <c r="B61" s="52" t="s">
        <v>80</v>
      </c>
      <c r="C61" s="53" t="s">
        <v>43</v>
      </c>
      <c r="D61" s="454" t="s">
        <v>954</v>
      </c>
      <c r="E61" s="455"/>
      <c r="F61" s="455"/>
      <c r="G61" s="455"/>
      <c r="H61" s="455"/>
      <c r="I61" s="455"/>
      <c r="J61" s="456"/>
      <c r="K61" s="176" t="s">
        <v>81</v>
      </c>
      <c r="L61" s="54"/>
      <c r="M61" s="325">
        <v>612900</v>
      </c>
      <c r="N61" s="327"/>
      <c r="O61" s="325">
        <v>612900</v>
      </c>
      <c r="P61" s="327"/>
      <c r="Q61" s="56">
        <v>0</v>
      </c>
      <c r="R61" s="57">
        <v>610639.96</v>
      </c>
      <c r="S61" s="58">
        <v>0</v>
      </c>
      <c r="T61" s="59">
        <v>610639.96</v>
      </c>
      <c r="U61" s="60">
        <v>610639.96</v>
      </c>
      <c r="V61" s="61">
        <f t="shared" si="0"/>
        <v>0</v>
      </c>
      <c r="W61" s="62">
        <f t="shared" si="1"/>
        <v>0</v>
      </c>
      <c r="X61" s="191" t="str">
        <f t="shared" si="2"/>
        <v>80201049990000590112</v>
      </c>
      <c r="Y61" s="14"/>
      <c r="Z61" s="4"/>
    </row>
    <row r="62" spans="2:26" ht="57" x14ac:dyDescent="0.25">
      <c r="B62" s="52" t="s">
        <v>82</v>
      </c>
      <c r="C62" s="53" t="s">
        <v>43</v>
      </c>
      <c r="D62" s="454" t="s">
        <v>954</v>
      </c>
      <c r="E62" s="455"/>
      <c r="F62" s="455"/>
      <c r="G62" s="455"/>
      <c r="H62" s="455"/>
      <c r="I62" s="455"/>
      <c r="J62" s="456"/>
      <c r="K62" s="176" t="s">
        <v>83</v>
      </c>
      <c r="L62" s="54"/>
      <c r="M62" s="325">
        <v>5518167</v>
      </c>
      <c r="N62" s="327"/>
      <c r="O62" s="325">
        <v>5518167</v>
      </c>
      <c r="P62" s="327"/>
      <c r="Q62" s="56">
        <v>0</v>
      </c>
      <c r="R62" s="57">
        <v>5326193.04</v>
      </c>
      <c r="S62" s="58">
        <v>0</v>
      </c>
      <c r="T62" s="59">
        <v>5326193.04</v>
      </c>
      <c r="U62" s="60">
        <v>5326193.04</v>
      </c>
      <c r="V62" s="61">
        <f t="shared" si="0"/>
        <v>0</v>
      </c>
      <c r="W62" s="62">
        <f t="shared" si="1"/>
        <v>0</v>
      </c>
      <c r="X62" s="191" t="str">
        <f t="shared" si="2"/>
        <v>80201049990000590119</v>
      </c>
      <c r="Y62" s="14"/>
      <c r="Z62" s="4"/>
    </row>
    <row r="63" spans="2:26" ht="34.5" x14ac:dyDescent="0.25">
      <c r="B63" s="52" t="s">
        <v>56</v>
      </c>
      <c r="C63" s="53" t="s">
        <v>43</v>
      </c>
      <c r="D63" s="454" t="s">
        <v>954</v>
      </c>
      <c r="E63" s="455"/>
      <c r="F63" s="455"/>
      <c r="G63" s="455"/>
      <c r="H63" s="455"/>
      <c r="I63" s="455"/>
      <c r="J63" s="456"/>
      <c r="K63" s="176" t="s">
        <v>57</v>
      </c>
      <c r="L63" s="54"/>
      <c r="M63" s="325">
        <v>293400</v>
      </c>
      <c r="N63" s="327"/>
      <c r="O63" s="325">
        <v>293400</v>
      </c>
      <c r="P63" s="327"/>
      <c r="Q63" s="56">
        <v>0</v>
      </c>
      <c r="R63" s="57">
        <v>256439.22</v>
      </c>
      <c r="S63" s="58">
        <v>67397.149999999994</v>
      </c>
      <c r="T63" s="59">
        <v>256439.22</v>
      </c>
      <c r="U63" s="60">
        <v>256439.22</v>
      </c>
      <c r="V63" s="61">
        <f t="shared" si="0"/>
        <v>0</v>
      </c>
      <c r="W63" s="62">
        <f t="shared" si="1"/>
        <v>0</v>
      </c>
      <c r="X63" s="191" t="str">
        <f t="shared" si="2"/>
        <v>80201049990000590242</v>
      </c>
      <c r="Y63" s="14"/>
      <c r="Z63" s="4"/>
    </row>
    <row r="64" spans="2:26" ht="23.25" x14ac:dyDescent="0.25">
      <c r="B64" s="52" t="s">
        <v>58</v>
      </c>
      <c r="C64" s="53" t="s">
        <v>43</v>
      </c>
      <c r="D64" s="454" t="s">
        <v>954</v>
      </c>
      <c r="E64" s="455"/>
      <c r="F64" s="455"/>
      <c r="G64" s="455"/>
      <c r="H64" s="455"/>
      <c r="I64" s="455"/>
      <c r="J64" s="456"/>
      <c r="K64" s="176" t="s">
        <v>59</v>
      </c>
      <c r="L64" s="54"/>
      <c r="M64" s="325">
        <v>7962600</v>
      </c>
      <c r="N64" s="327"/>
      <c r="O64" s="325">
        <v>7962600</v>
      </c>
      <c r="P64" s="327"/>
      <c r="Q64" s="56">
        <v>0</v>
      </c>
      <c r="R64" s="57">
        <v>6800320.1900000004</v>
      </c>
      <c r="S64" s="58">
        <v>1981131.6</v>
      </c>
      <c r="T64" s="59">
        <v>6800320.1900000004</v>
      </c>
      <c r="U64" s="60">
        <v>6800320.1900000004</v>
      </c>
      <c r="V64" s="61">
        <f t="shared" si="0"/>
        <v>0</v>
      </c>
      <c r="W64" s="62">
        <f t="shared" si="1"/>
        <v>0</v>
      </c>
      <c r="X64" s="191" t="str">
        <f t="shared" si="2"/>
        <v>80201049990000590244</v>
      </c>
      <c r="Y64" s="14"/>
      <c r="Z64" s="4"/>
    </row>
    <row r="65" spans="2:26" x14ac:dyDescent="0.25">
      <c r="B65" s="52" t="s">
        <v>84</v>
      </c>
      <c r="C65" s="53" t="s">
        <v>43</v>
      </c>
      <c r="D65" s="454" t="s">
        <v>954</v>
      </c>
      <c r="E65" s="455"/>
      <c r="F65" s="455"/>
      <c r="G65" s="455"/>
      <c r="H65" s="455"/>
      <c r="I65" s="455"/>
      <c r="J65" s="456"/>
      <c r="K65" s="176" t="s">
        <v>85</v>
      </c>
      <c r="L65" s="54"/>
      <c r="M65" s="325">
        <v>780000</v>
      </c>
      <c r="N65" s="327"/>
      <c r="O65" s="325">
        <v>780000</v>
      </c>
      <c r="P65" s="327"/>
      <c r="Q65" s="56">
        <v>0</v>
      </c>
      <c r="R65" s="57">
        <v>562219.9</v>
      </c>
      <c r="S65" s="58">
        <v>0</v>
      </c>
      <c r="T65" s="59">
        <v>562219.9</v>
      </c>
      <c r="U65" s="60">
        <v>562219.9</v>
      </c>
      <c r="V65" s="61">
        <f t="shared" si="0"/>
        <v>0</v>
      </c>
      <c r="W65" s="62">
        <f t="shared" si="1"/>
        <v>0</v>
      </c>
      <c r="X65" s="191" t="str">
        <f t="shared" si="2"/>
        <v>80201049990000590247</v>
      </c>
      <c r="Y65" s="14"/>
      <c r="Z65" s="4"/>
    </row>
    <row r="66" spans="2:26" ht="45.75" x14ac:dyDescent="0.25">
      <c r="B66" s="52" t="s">
        <v>63</v>
      </c>
      <c r="C66" s="53" t="s">
        <v>43</v>
      </c>
      <c r="D66" s="454" t="s">
        <v>954</v>
      </c>
      <c r="E66" s="455"/>
      <c r="F66" s="455"/>
      <c r="G66" s="455"/>
      <c r="H66" s="455"/>
      <c r="I66" s="455"/>
      <c r="J66" s="456"/>
      <c r="K66" s="176" t="s">
        <v>64</v>
      </c>
      <c r="L66" s="54"/>
      <c r="M66" s="325">
        <v>9400</v>
      </c>
      <c r="N66" s="327"/>
      <c r="O66" s="325">
        <v>9400</v>
      </c>
      <c r="P66" s="327"/>
      <c r="Q66" s="56">
        <v>0</v>
      </c>
      <c r="R66" s="57">
        <v>4630.68</v>
      </c>
      <c r="S66" s="58">
        <v>0</v>
      </c>
      <c r="T66" s="59">
        <v>4630.68</v>
      </c>
      <c r="U66" s="60">
        <v>4630.68</v>
      </c>
      <c r="V66" s="61">
        <f t="shared" si="0"/>
        <v>0</v>
      </c>
      <c r="W66" s="62">
        <f t="shared" si="1"/>
        <v>0</v>
      </c>
      <c r="X66" s="191" t="str">
        <f t="shared" si="2"/>
        <v>80201049990000590321</v>
      </c>
      <c r="Y66" s="14"/>
      <c r="Z66" s="4"/>
    </row>
    <row r="67" spans="2:26" ht="23.25" x14ac:dyDescent="0.25">
      <c r="B67" s="52" t="s">
        <v>86</v>
      </c>
      <c r="C67" s="53" t="s">
        <v>43</v>
      </c>
      <c r="D67" s="454" t="s">
        <v>954</v>
      </c>
      <c r="E67" s="455"/>
      <c r="F67" s="455"/>
      <c r="G67" s="455"/>
      <c r="H67" s="455"/>
      <c r="I67" s="455"/>
      <c r="J67" s="456"/>
      <c r="K67" s="176" t="s">
        <v>87</v>
      </c>
      <c r="L67" s="54"/>
      <c r="M67" s="325">
        <v>240000</v>
      </c>
      <c r="N67" s="327"/>
      <c r="O67" s="325">
        <v>240000</v>
      </c>
      <c r="P67" s="327"/>
      <c r="Q67" s="56">
        <v>0</v>
      </c>
      <c r="R67" s="57">
        <v>207962</v>
      </c>
      <c r="S67" s="58">
        <v>0</v>
      </c>
      <c r="T67" s="59">
        <v>207962</v>
      </c>
      <c r="U67" s="60">
        <v>207962</v>
      </c>
      <c r="V67" s="61">
        <f t="shared" si="0"/>
        <v>0</v>
      </c>
      <c r="W67" s="62">
        <f t="shared" si="1"/>
        <v>0</v>
      </c>
      <c r="X67" s="191" t="str">
        <f t="shared" si="2"/>
        <v>80201049990000590851</v>
      </c>
      <c r="Y67" s="14"/>
      <c r="Z67" s="4"/>
    </row>
    <row r="68" spans="2:26" x14ac:dyDescent="0.25">
      <c r="B68" s="52" t="s">
        <v>65</v>
      </c>
      <c r="C68" s="53" t="s">
        <v>43</v>
      </c>
      <c r="D68" s="454" t="s">
        <v>954</v>
      </c>
      <c r="E68" s="455"/>
      <c r="F68" s="455"/>
      <c r="G68" s="455"/>
      <c r="H68" s="455"/>
      <c r="I68" s="455"/>
      <c r="J68" s="456"/>
      <c r="K68" s="176" t="s">
        <v>66</v>
      </c>
      <c r="L68" s="54"/>
      <c r="M68" s="325">
        <v>1000</v>
      </c>
      <c r="N68" s="327"/>
      <c r="O68" s="325">
        <v>1000</v>
      </c>
      <c r="P68" s="327"/>
      <c r="Q68" s="56">
        <v>0</v>
      </c>
      <c r="R68" s="57">
        <v>20</v>
      </c>
      <c r="S68" s="58">
        <v>0</v>
      </c>
      <c r="T68" s="59">
        <v>20</v>
      </c>
      <c r="U68" s="60">
        <v>20</v>
      </c>
      <c r="V68" s="61">
        <f t="shared" si="0"/>
        <v>0</v>
      </c>
      <c r="W68" s="62">
        <f t="shared" si="1"/>
        <v>0</v>
      </c>
      <c r="X68" s="191" t="str">
        <f t="shared" si="2"/>
        <v>80201049990000590852</v>
      </c>
      <c r="Y68" s="14"/>
      <c r="Z68" s="4"/>
    </row>
    <row r="69" spans="2:26" x14ac:dyDescent="0.25">
      <c r="B69" s="52" t="s">
        <v>88</v>
      </c>
      <c r="C69" s="53" t="s">
        <v>43</v>
      </c>
      <c r="D69" s="454" t="s">
        <v>954</v>
      </c>
      <c r="E69" s="455"/>
      <c r="F69" s="455"/>
      <c r="G69" s="455"/>
      <c r="H69" s="455"/>
      <c r="I69" s="455"/>
      <c r="J69" s="456"/>
      <c r="K69" s="176" t="s">
        <v>89</v>
      </c>
      <c r="L69" s="54"/>
      <c r="M69" s="325">
        <v>77000</v>
      </c>
      <c r="N69" s="327"/>
      <c r="O69" s="325">
        <v>77000</v>
      </c>
      <c r="P69" s="327"/>
      <c r="Q69" s="56">
        <v>0</v>
      </c>
      <c r="R69" s="57">
        <v>1471.59</v>
      </c>
      <c r="S69" s="58">
        <v>0</v>
      </c>
      <c r="T69" s="59">
        <v>1471.59</v>
      </c>
      <c r="U69" s="60">
        <v>1471.59</v>
      </c>
      <c r="V69" s="61">
        <f t="shared" si="0"/>
        <v>0</v>
      </c>
      <c r="W69" s="62">
        <f t="shared" si="1"/>
        <v>0</v>
      </c>
      <c r="X69" s="191" t="str">
        <f t="shared" si="2"/>
        <v>80201049990000590853</v>
      </c>
      <c r="Y69" s="14"/>
      <c r="Z69" s="4"/>
    </row>
    <row r="70" spans="2:26" ht="34.5" x14ac:dyDescent="0.25">
      <c r="B70" s="52" t="s">
        <v>45</v>
      </c>
      <c r="C70" s="53" t="s">
        <v>43</v>
      </c>
      <c r="D70" s="454" t="s">
        <v>955</v>
      </c>
      <c r="E70" s="455"/>
      <c r="F70" s="455"/>
      <c r="G70" s="455"/>
      <c r="H70" s="455"/>
      <c r="I70" s="455"/>
      <c r="J70" s="456"/>
      <c r="K70" s="176" t="s">
        <v>49</v>
      </c>
      <c r="L70" s="54"/>
      <c r="M70" s="325">
        <v>12828781.76</v>
      </c>
      <c r="N70" s="327"/>
      <c r="O70" s="325">
        <v>12828781.76</v>
      </c>
      <c r="P70" s="327"/>
      <c r="Q70" s="56">
        <v>0</v>
      </c>
      <c r="R70" s="57">
        <v>12828781.76</v>
      </c>
      <c r="S70" s="58">
        <v>0</v>
      </c>
      <c r="T70" s="59">
        <v>12828781.76</v>
      </c>
      <c r="U70" s="60">
        <v>12828781.76</v>
      </c>
      <c r="V70" s="61">
        <f t="shared" si="0"/>
        <v>0</v>
      </c>
      <c r="W70" s="62">
        <f t="shared" si="1"/>
        <v>0</v>
      </c>
      <c r="X70" s="191" t="str">
        <f t="shared" si="2"/>
        <v>80201049990000890121</v>
      </c>
      <c r="Y70" s="14"/>
      <c r="Z70" s="4"/>
    </row>
    <row r="71" spans="2:26" ht="68.25" x14ac:dyDescent="0.25">
      <c r="B71" s="52" t="s">
        <v>50</v>
      </c>
      <c r="C71" s="53" t="s">
        <v>43</v>
      </c>
      <c r="D71" s="454" t="s">
        <v>955</v>
      </c>
      <c r="E71" s="455"/>
      <c r="F71" s="455"/>
      <c r="G71" s="455"/>
      <c r="H71" s="455"/>
      <c r="I71" s="455"/>
      <c r="J71" s="456"/>
      <c r="K71" s="176" t="s">
        <v>51</v>
      </c>
      <c r="L71" s="54"/>
      <c r="M71" s="325">
        <v>3405076.24</v>
      </c>
      <c r="N71" s="327"/>
      <c r="O71" s="325">
        <v>3405076.24</v>
      </c>
      <c r="P71" s="327"/>
      <c r="Q71" s="56">
        <v>0</v>
      </c>
      <c r="R71" s="57">
        <v>3405076.24</v>
      </c>
      <c r="S71" s="58">
        <v>0</v>
      </c>
      <c r="T71" s="59">
        <v>3405076.24</v>
      </c>
      <c r="U71" s="60">
        <v>3405076.24</v>
      </c>
      <c r="V71" s="61">
        <f t="shared" si="0"/>
        <v>0</v>
      </c>
      <c r="W71" s="62">
        <f t="shared" si="1"/>
        <v>0</v>
      </c>
      <c r="X71" s="191" t="str">
        <f t="shared" si="2"/>
        <v>80201049990000890129</v>
      </c>
      <c r="Y71" s="14"/>
      <c r="Z71" s="4"/>
    </row>
    <row r="72" spans="2:26" ht="34.5" x14ac:dyDescent="0.25">
      <c r="B72" s="52" t="s">
        <v>45</v>
      </c>
      <c r="C72" s="53" t="s">
        <v>43</v>
      </c>
      <c r="D72" s="454" t="s">
        <v>956</v>
      </c>
      <c r="E72" s="455"/>
      <c r="F72" s="455"/>
      <c r="G72" s="455"/>
      <c r="H72" s="455"/>
      <c r="I72" s="455"/>
      <c r="J72" s="456"/>
      <c r="K72" s="176" t="s">
        <v>49</v>
      </c>
      <c r="L72" s="54"/>
      <c r="M72" s="325">
        <v>783436.68</v>
      </c>
      <c r="N72" s="327"/>
      <c r="O72" s="325">
        <v>783436.68</v>
      </c>
      <c r="P72" s="327"/>
      <c r="Q72" s="56">
        <v>0</v>
      </c>
      <c r="R72" s="57">
        <v>783436.68</v>
      </c>
      <c r="S72" s="58">
        <v>0</v>
      </c>
      <c r="T72" s="59">
        <v>783436.68</v>
      </c>
      <c r="U72" s="60">
        <v>783436.68</v>
      </c>
      <c r="V72" s="61">
        <f t="shared" si="0"/>
        <v>0</v>
      </c>
      <c r="W72" s="62">
        <f t="shared" si="1"/>
        <v>0</v>
      </c>
      <c r="X72" s="191" t="str">
        <f t="shared" si="2"/>
        <v>80201049990020550121</v>
      </c>
      <c r="Y72" s="14"/>
      <c r="Z72" s="4"/>
    </row>
    <row r="73" spans="2:26" ht="68.25" x14ac:dyDescent="0.25">
      <c r="B73" s="52" t="s">
        <v>50</v>
      </c>
      <c r="C73" s="53" t="s">
        <v>43</v>
      </c>
      <c r="D73" s="454" t="s">
        <v>956</v>
      </c>
      <c r="E73" s="455"/>
      <c r="F73" s="455"/>
      <c r="G73" s="455"/>
      <c r="H73" s="455"/>
      <c r="I73" s="455"/>
      <c r="J73" s="456"/>
      <c r="K73" s="176" t="s">
        <v>51</v>
      </c>
      <c r="L73" s="54"/>
      <c r="M73" s="325">
        <v>220683.32</v>
      </c>
      <c r="N73" s="327"/>
      <c r="O73" s="325">
        <v>220683.32</v>
      </c>
      <c r="P73" s="327"/>
      <c r="Q73" s="56">
        <v>0</v>
      </c>
      <c r="R73" s="57">
        <v>220683.32</v>
      </c>
      <c r="S73" s="58">
        <v>0</v>
      </c>
      <c r="T73" s="59">
        <v>220683.32</v>
      </c>
      <c r="U73" s="60">
        <v>220683.32</v>
      </c>
      <c r="V73" s="61">
        <f t="shared" si="0"/>
        <v>0</v>
      </c>
      <c r="W73" s="62">
        <f t="shared" si="1"/>
        <v>0</v>
      </c>
      <c r="X73" s="191" t="str">
        <f t="shared" si="2"/>
        <v>80201049990020550129</v>
      </c>
      <c r="Y73" s="14"/>
      <c r="Z73" s="4"/>
    </row>
    <row r="74" spans="2:26" ht="23.25" x14ac:dyDescent="0.25">
      <c r="B74" s="52" t="s">
        <v>58</v>
      </c>
      <c r="C74" s="53" t="s">
        <v>43</v>
      </c>
      <c r="D74" s="454" t="s">
        <v>956</v>
      </c>
      <c r="E74" s="455"/>
      <c r="F74" s="455"/>
      <c r="G74" s="455"/>
      <c r="H74" s="455"/>
      <c r="I74" s="455"/>
      <c r="J74" s="456"/>
      <c r="K74" s="176" t="s">
        <v>59</v>
      </c>
      <c r="L74" s="54"/>
      <c r="M74" s="325">
        <v>10710900</v>
      </c>
      <c r="N74" s="327"/>
      <c r="O74" s="325">
        <v>10710900</v>
      </c>
      <c r="P74" s="327"/>
      <c r="Q74" s="56">
        <v>0</v>
      </c>
      <c r="R74" s="57">
        <v>10427400</v>
      </c>
      <c r="S74" s="58">
        <v>0</v>
      </c>
      <c r="T74" s="59">
        <v>10427400</v>
      </c>
      <c r="U74" s="60">
        <v>10427400</v>
      </c>
      <c r="V74" s="61">
        <f t="shared" si="0"/>
        <v>0</v>
      </c>
      <c r="W74" s="62">
        <f t="shared" si="1"/>
        <v>0</v>
      </c>
      <c r="X74" s="191" t="str">
        <f t="shared" si="2"/>
        <v>80201049990020550244</v>
      </c>
      <c r="Y74" s="14"/>
      <c r="Z74" s="4"/>
    </row>
    <row r="75" spans="2:26" x14ac:dyDescent="0.25">
      <c r="B75" s="52" t="s">
        <v>92</v>
      </c>
      <c r="C75" s="53" t="s">
        <v>43</v>
      </c>
      <c r="D75" s="454" t="s">
        <v>956</v>
      </c>
      <c r="E75" s="455"/>
      <c r="F75" s="455"/>
      <c r="G75" s="455"/>
      <c r="H75" s="455"/>
      <c r="I75" s="455"/>
      <c r="J75" s="456"/>
      <c r="K75" s="176" t="s">
        <v>93</v>
      </c>
      <c r="L75" s="54"/>
      <c r="M75" s="325">
        <v>480000</v>
      </c>
      <c r="N75" s="327"/>
      <c r="O75" s="325">
        <v>480000</v>
      </c>
      <c r="P75" s="327"/>
      <c r="Q75" s="56">
        <v>0</v>
      </c>
      <c r="R75" s="57">
        <v>480000</v>
      </c>
      <c r="S75" s="58">
        <v>0</v>
      </c>
      <c r="T75" s="59">
        <v>480000</v>
      </c>
      <c r="U75" s="60">
        <v>480000</v>
      </c>
      <c r="V75" s="61">
        <f t="shared" si="0"/>
        <v>0</v>
      </c>
      <c r="W75" s="62">
        <f t="shared" si="1"/>
        <v>0</v>
      </c>
      <c r="X75" s="191" t="str">
        <f t="shared" si="2"/>
        <v>80201049990020550350</v>
      </c>
      <c r="Y75" s="14"/>
      <c r="Z75" s="4"/>
    </row>
    <row r="76" spans="2:26" x14ac:dyDescent="0.25">
      <c r="B76" s="52" t="s">
        <v>88</v>
      </c>
      <c r="C76" s="53" t="s">
        <v>43</v>
      </c>
      <c r="D76" s="454" t="s">
        <v>956</v>
      </c>
      <c r="E76" s="455"/>
      <c r="F76" s="455"/>
      <c r="G76" s="455"/>
      <c r="H76" s="455"/>
      <c r="I76" s="455"/>
      <c r="J76" s="456"/>
      <c r="K76" s="176" t="s">
        <v>89</v>
      </c>
      <c r="L76" s="54"/>
      <c r="M76" s="325">
        <v>3130222</v>
      </c>
      <c r="N76" s="327"/>
      <c r="O76" s="325">
        <v>3130222</v>
      </c>
      <c r="P76" s="327"/>
      <c r="Q76" s="56">
        <v>0</v>
      </c>
      <c r="R76" s="57">
        <v>3130222</v>
      </c>
      <c r="S76" s="58">
        <v>0</v>
      </c>
      <c r="T76" s="59">
        <v>3130222</v>
      </c>
      <c r="U76" s="60">
        <v>3130222</v>
      </c>
      <c r="V76" s="61">
        <f t="shared" si="0"/>
        <v>0</v>
      </c>
      <c r="W76" s="62">
        <f t="shared" si="1"/>
        <v>0</v>
      </c>
      <c r="X76" s="191" t="str">
        <f t="shared" si="2"/>
        <v>80201049990020550853</v>
      </c>
      <c r="Y76" s="14"/>
      <c r="Z76" s="4"/>
    </row>
    <row r="77" spans="2:26" ht="34.5" x14ac:dyDescent="0.25">
      <c r="B77" s="52" t="s">
        <v>45</v>
      </c>
      <c r="C77" s="53" t="s">
        <v>43</v>
      </c>
      <c r="D77" s="454" t="s">
        <v>957</v>
      </c>
      <c r="E77" s="455"/>
      <c r="F77" s="455"/>
      <c r="G77" s="455"/>
      <c r="H77" s="455"/>
      <c r="I77" s="455"/>
      <c r="J77" s="456"/>
      <c r="K77" s="176" t="s">
        <v>49</v>
      </c>
      <c r="L77" s="54"/>
      <c r="M77" s="325">
        <v>161993601.18000001</v>
      </c>
      <c r="N77" s="327"/>
      <c r="O77" s="325">
        <v>161993601.18000001</v>
      </c>
      <c r="P77" s="327"/>
      <c r="Q77" s="56">
        <v>0</v>
      </c>
      <c r="R77" s="57">
        <v>161993601.18000001</v>
      </c>
      <c r="S77" s="58">
        <v>0</v>
      </c>
      <c r="T77" s="59">
        <v>161633239.88999999</v>
      </c>
      <c r="U77" s="60">
        <v>161633239.88999999</v>
      </c>
      <c r="V77" s="61">
        <f t="shared" si="0"/>
        <v>360361.29000002146</v>
      </c>
      <c r="W77" s="62">
        <f t="shared" si="1"/>
        <v>0</v>
      </c>
      <c r="X77" s="191" t="str">
        <f t="shared" si="2"/>
        <v>80201049990090019121</v>
      </c>
      <c r="Y77" s="14"/>
      <c r="Z77" s="4"/>
    </row>
    <row r="78" spans="2:26" ht="45.75" x14ac:dyDescent="0.25">
      <c r="B78" s="52" t="s">
        <v>54</v>
      </c>
      <c r="C78" s="53" t="s">
        <v>43</v>
      </c>
      <c r="D78" s="454" t="s">
        <v>957</v>
      </c>
      <c r="E78" s="455"/>
      <c r="F78" s="455"/>
      <c r="G78" s="455"/>
      <c r="H78" s="455"/>
      <c r="I78" s="455"/>
      <c r="J78" s="456"/>
      <c r="K78" s="176" t="s">
        <v>55</v>
      </c>
      <c r="L78" s="54"/>
      <c r="M78" s="325">
        <v>9169000</v>
      </c>
      <c r="N78" s="327"/>
      <c r="O78" s="325">
        <v>9169000</v>
      </c>
      <c r="P78" s="327"/>
      <c r="Q78" s="56">
        <v>0</v>
      </c>
      <c r="R78" s="57">
        <v>6380855.29</v>
      </c>
      <c r="S78" s="58">
        <v>0</v>
      </c>
      <c r="T78" s="59">
        <v>6380855.29</v>
      </c>
      <c r="U78" s="60">
        <v>6380855.29</v>
      </c>
      <c r="V78" s="61">
        <f t="shared" si="0"/>
        <v>0</v>
      </c>
      <c r="W78" s="62">
        <f t="shared" si="1"/>
        <v>0</v>
      </c>
      <c r="X78" s="191" t="str">
        <f t="shared" si="2"/>
        <v>80201049990090019122</v>
      </c>
      <c r="Y78" s="14"/>
      <c r="Z78" s="4"/>
    </row>
    <row r="79" spans="2:26" ht="68.25" x14ac:dyDescent="0.25">
      <c r="B79" s="52" t="s">
        <v>50</v>
      </c>
      <c r="C79" s="53" t="s">
        <v>43</v>
      </c>
      <c r="D79" s="454" t="s">
        <v>957</v>
      </c>
      <c r="E79" s="455"/>
      <c r="F79" s="455"/>
      <c r="G79" s="455"/>
      <c r="H79" s="455"/>
      <c r="I79" s="455"/>
      <c r="J79" s="456"/>
      <c r="K79" s="176" t="s">
        <v>51</v>
      </c>
      <c r="L79" s="54"/>
      <c r="M79" s="325">
        <v>48825864.82</v>
      </c>
      <c r="N79" s="327"/>
      <c r="O79" s="325">
        <v>48825864.82</v>
      </c>
      <c r="P79" s="327"/>
      <c r="Q79" s="56">
        <v>0</v>
      </c>
      <c r="R79" s="57">
        <v>47384910.960000001</v>
      </c>
      <c r="S79" s="58">
        <v>0</v>
      </c>
      <c r="T79" s="59">
        <v>47384910.960000001</v>
      </c>
      <c r="U79" s="60">
        <v>47384910.960000001</v>
      </c>
      <c r="V79" s="61">
        <f t="shared" si="0"/>
        <v>0</v>
      </c>
      <c r="W79" s="62">
        <f t="shared" si="1"/>
        <v>0</v>
      </c>
      <c r="X79" s="191" t="str">
        <f t="shared" si="2"/>
        <v>80201049990090019129</v>
      </c>
      <c r="Y79" s="14"/>
      <c r="Z79" s="4"/>
    </row>
    <row r="80" spans="2:26" ht="34.5" x14ac:dyDescent="0.25">
      <c r="B80" s="52" t="s">
        <v>56</v>
      </c>
      <c r="C80" s="53" t="s">
        <v>43</v>
      </c>
      <c r="D80" s="454" t="s">
        <v>957</v>
      </c>
      <c r="E80" s="455"/>
      <c r="F80" s="455"/>
      <c r="G80" s="455"/>
      <c r="H80" s="455"/>
      <c r="I80" s="455"/>
      <c r="J80" s="456"/>
      <c r="K80" s="176" t="s">
        <v>57</v>
      </c>
      <c r="L80" s="54"/>
      <c r="M80" s="325">
        <v>16005000</v>
      </c>
      <c r="N80" s="327"/>
      <c r="O80" s="325">
        <v>16005000</v>
      </c>
      <c r="P80" s="327"/>
      <c r="Q80" s="56">
        <v>0</v>
      </c>
      <c r="R80" s="57">
        <v>10035751.66</v>
      </c>
      <c r="S80" s="58">
        <v>4335851</v>
      </c>
      <c r="T80" s="59">
        <v>10035751.66</v>
      </c>
      <c r="U80" s="60">
        <v>10035751.66</v>
      </c>
      <c r="V80" s="61">
        <f t="shared" si="0"/>
        <v>0</v>
      </c>
      <c r="W80" s="62">
        <f t="shared" si="1"/>
        <v>0</v>
      </c>
      <c r="X80" s="191" t="str">
        <f t="shared" si="2"/>
        <v>80201049990090019242</v>
      </c>
      <c r="Y80" s="14"/>
      <c r="Z80" s="4"/>
    </row>
    <row r="81" spans="2:26" ht="23.25" x14ac:dyDescent="0.25">
      <c r="B81" s="52" t="s">
        <v>58</v>
      </c>
      <c r="C81" s="53" t="s">
        <v>43</v>
      </c>
      <c r="D81" s="454" t="s">
        <v>957</v>
      </c>
      <c r="E81" s="455"/>
      <c r="F81" s="455"/>
      <c r="G81" s="455"/>
      <c r="H81" s="455"/>
      <c r="I81" s="455"/>
      <c r="J81" s="456"/>
      <c r="K81" s="176" t="s">
        <v>59</v>
      </c>
      <c r="L81" s="54"/>
      <c r="M81" s="325">
        <v>72951200</v>
      </c>
      <c r="N81" s="327"/>
      <c r="O81" s="325">
        <v>72951200</v>
      </c>
      <c r="P81" s="327"/>
      <c r="Q81" s="56">
        <v>0</v>
      </c>
      <c r="R81" s="57">
        <v>51416398.950000003</v>
      </c>
      <c r="S81" s="58">
        <v>4888000.88</v>
      </c>
      <c r="T81" s="59">
        <v>51416398.950000003</v>
      </c>
      <c r="U81" s="60">
        <v>51416398.950000003</v>
      </c>
      <c r="V81" s="61">
        <f t="shared" si="0"/>
        <v>0</v>
      </c>
      <c r="W81" s="62">
        <f t="shared" si="1"/>
        <v>0</v>
      </c>
      <c r="X81" s="191" t="str">
        <f t="shared" si="2"/>
        <v>80201049990090019244</v>
      </c>
      <c r="Y81" s="14"/>
      <c r="Z81" s="4"/>
    </row>
    <row r="82" spans="2:26" x14ac:dyDescent="0.25">
      <c r="B82" s="52" t="s">
        <v>84</v>
      </c>
      <c r="C82" s="53" t="s">
        <v>43</v>
      </c>
      <c r="D82" s="454" t="s">
        <v>957</v>
      </c>
      <c r="E82" s="455"/>
      <c r="F82" s="455"/>
      <c r="G82" s="455"/>
      <c r="H82" s="455"/>
      <c r="I82" s="455"/>
      <c r="J82" s="456"/>
      <c r="K82" s="176" t="s">
        <v>85</v>
      </c>
      <c r="L82" s="54"/>
      <c r="M82" s="325">
        <v>11348000</v>
      </c>
      <c r="N82" s="327"/>
      <c r="O82" s="325">
        <v>11348000</v>
      </c>
      <c r="P82" s="327"/>
      <c r="Q82" s="56">
        <v>0</v>
      </c>
      <c r="R82" s="57">
        <v>9472489.9299999997</v>
      </c>
      <c r="S82" s="58">
        <v>0</v>
      </c>
      <c r="T82" s="59">
        <v>9472489.9299999997</v>
      </c>
      <c r="U82" s="60">
        <v>9472489.9299999997</v>
      </c>
      <c r="V82" s="61">
        <f t="shared" si="0"/>
        <v>0</v>
      </c>
      <c r="W82" s="62">
        <f t="shared" si="1"/>
        <v>0</v>
      </c>
      <c r="X82" s="191" t="str">
        <f t="shared" si="2"/>
        <v>80201049990090019247</v>
      </c>
      <c r="Y82" s="14"/>
      <c r="Z82" s="4"/>
    </row>
    <row r="83" spans="2:26" ht="45.75" x14ac:dyDescent="0.25">
      <c r="B83" s="52" t="s">
        <v>63</v>
      </c>
      <c r="C83" s="53" t="s">
        <v>43</v>
      </c>
      <c r="D83" s="454" t="s">
        <v>957</v>
      </c>
      <c r="E83" s="455"/>
      <c r="F83" s="455"/>
      <c r="G83" s="455"/>
      <c r="H83" s="455"/>
      <c r="I83" s="455"/>
      <c r="J83" s="456"/>
      <c r="K83" s="176" t="s">
        <v>64</v>
      </c>
      <c r="L83" s="54"/>
      <c r="M83" s="325">
        <v>4700</v>
      </c>
      <c r="N83" s="327"/>
      <c r="O83" s="325">
        <v>4700</v>
      </c>
      <c r="P83" s="327"/>
      <c r="Q83" s="56">
        <v>0</v>
      </c>
      <c r="R83" s="57">
        <v>4630.68</v>
      </c>
      <c r="S83" s="58">
        <v>0</v>
      </c>
      <c r="T83" s="59">
        <v>4630.68</v>
      </c>
      <c r="U83" s="60">
        <v>4630.68</v>
      </c>
      <c r="V83" s="61">
        <f t="shared" si="0"/>
        <v>0</v>
      </c>
      <c r="W83" s="62">
        <f t="shared" si="1"/>
        <v>0</v>
      </c>
      <c r="X83" s="191" t="str">
        <f t="shared" si="2"/>
        <v>80201049990090019321</v>
      </c>
      <c r="Y83" s="14"/>
      <c r="Z83" s="4"/>
    </row>
    <row r="84" spans="2:26" ht="23.25" x14ac:dyDescent="0.25">
      <c r="B84" s="52" t="s">
        <v>86</v>
      </c>
      <c r="C84" s="53" t="s">
        <v>43</v>
      </c>
      <c r="D84" s="454" t="s">
        <v>957</v>
      </c>
      <c r="E84" s="455"/>
      <c r="F84" s="455"/>
      <c r="G84" s="455"/>
      <c r="H84" s="455"/>
      <c r="I84" s="455"/>
      <c r="J84" s="456"/>
      <c r="K84" s="176" t="s">
        <v>87</v>
      </c>
      <c r="L84" s="54"/>
      <c r="M84" s="325">
        <v>2498000</v>
      </c>
      <c r="N84" s="327"/>
      <c r="O84" s="325">
        <v>2498000</v>
      </c>
      <c r="P84" s="327"/>
      <c r="Q84" s="56">
        <v>0</v>
      </c>
      <c r="R84" s="57">
        <v>2004778</v>
      </c>
      <c r="S84" s="58">
        <v>0</v>
      </c>
      <c r="T84" s="59">
        <v>2004778</v>
      </c>
      <c r="U84" s="60">
        <v>2004778</v>
      </c>
      <c r="V84" s="61">
        <f t="shared" si="0"/>
        <v>0</v>
      </c>
      <c r="W84" s="62">
        <f t="shared" si="1"/>
        <v>0</v>
      </c>
      <c r="X84" s="191" t="str">
        <f t="shared" si="2"/>
        <v>80201049990090019851</v>
      </c>
      <c r="Y84" s="14"/>
      <c r="Z84" s="4"/>
    </row>
    <row r="85" spans="2:26" x14ac:dyDescent="0.25">
      <c r="B85" s="52" t="s">
        <v>88</v>
      </c>
      <c r="C85" s="53" t="s">
        <v>43</v>
      </c>
      <c r="D85" s="454" t="s">
        <v>957</v>
      </c>
      <c r="E85" s="455"/>
      <c r="F85" s="455"/>
      <c r="G85" s="455"/>
      <c r="H85" s="455"/>
      <c r="I85" s="455"/>
      <c r="J85" s="456"/>
      <c r="K85" s="176" t="s">
        <v>89</v>
      </c>
      <c r="L85" s="54"/>
      <c r="M85" s="325">
        <v>315000</v>
      </c>
      <c r="N85" s="327"/>
      <c r="O85" s="325">
        <v>315000</v>
      </c>
      <c r="P85" s="327"/>
      <c r="Q85" s="56">
        <v>0</v>
      </c>
      <c r="R85" s="57">
        <v>7924.84</v>
      </c>
      <c r="S85" s="58">
        <v>0</v>
      </c>
      <c r="T85" s="59">
        <v>7924.84</v>
      </c>
      <c r="U85" s="60">
        <v>7924.84</v>
      </c>
      <c r="V85" s="61">
        <f t="shared" si="0"/>
        <v>0</v>
      </c>
      <c r="W85" s="62">
        <f t="shared" si="1"/>
        <v>0</v>
      </c>
      <c r="X85" s="191" t="str">
        <f t="shared" si="2"/>
        <v>80201049990090019853</v>
      </c>
      <c r="Y85" s="14"/>
      <c r="Z85" s="4"/>
    </row>
    <row r="86" spans="2:26" x14ac:dyDescent="0.25">
      <c r="B86" s="52" t="s">
        <v>94</v>
      </c>
      <c r="C86" s="53" t="s">
        <v>43</v>
      </c>
      <c r="D86" s="454" t="s">
        <v>958</v>
      </c>
      <c r="E86" s="455"/>
      <c r="F86" s="455"/>
      <c r="G86" s="455"/>
      <c r="H86" s="455"/>
      <c r="I86" s="455"/>
      <c r="J86" s="456"/>
      <c r="K86" s="176" t="s">
        <v>96</v>
      </c>
      <c r="L86" s="54"/>
      <c r="M86" s="325">
        <v>5000000</v>
      </c>
      <c r="N86" s="327"/>
      <c r="O86" s="325">
        <v>5000000</v>
      </c>
      <c r="P86" s="327"/>
      <c r="Q86" s="56">
        <v>0</v>
      </c>
      <c r="R86" s="57">
        <v>4773000</v>
      </c>
      <c r="S86" s="58">
        <v>0</v>
      </c>
      <c r="T86" s="59">
        <v>4773000</v>
      </c>
      <c r="U86" s="60">
        <v>4773000</v>
      </c>
      <c r="V86" s="61">
        <f t="shared" si="0"/>
        <v>0</v>
      </c>
      <c r="W86" s="62">
        <f t="shared" si="1"/>
        <v>0</v>
      </c>
      <c r="X86" s="191" t="str">
        <f t="shared" si="2"/>
        <v>80201089990020550880</v>
      </c>
      <c r="Y86" s="14"/>
      <c r="Z86" s="4"/>
    </row>
    <row r="87" spans="2:26" ht="79.5" x14ac:dyDescent="0.25">
      <c r="B87" s="52" t="s">
        <v>97</v>
      </c>
      <c r="C87" s="53" t="s">
        <v>43</v>
      </c>
      <c r="D87" s="454" t="s">
        <v>959</v>
      </c>
      <c r="E87" s="455"/>
      <c r="F87" s="455"/>
      <c r="G87" s="455"/>
      <c r="H87" s="455"/>
      <c r="I87" s="455"/>
      <c r="J87" s="456"/>
      <c r="K87" s="176" t="s">
        <v>99</v>
      </c>
      <c r="L87" s="54"/>
      <c r="M87" s="325">
        <v>47884000</v>
      </c>
      <c r="N87" s="327"/>
      <c r="O87" s="325">
        <v>47884000</v>
      </c>
      <c r="P87" s="327"/>
      <c r="Q87" s="56">
        <v>0</v>
      </c>
      <c r="R87" s="57">
        <v>47884000</v>
      </c>
      <c r="S87" s="58">
        <v>0</v>
      </c>
      <c r="T87" s="59">
        <v>47884000</v>
      </c>
      <c r="U87" s="60">
        <v>47884000</v>
      </c>
      <c r="V87" s="61">
        <f t="shared" si="0"/>
        <v>0</v>
      </c>
      <c r="W87" s="62">
        <f t="shared" si="1"/>
        <v>0</v>
      </c>
      <c r="X87" s="191" t="str">
        <f t="shared" si="2"/>
        <v>80201131560200590621</v>
      </c>
      <c r="Y87" s="14"/>
      <c r="Z87" s="4"/>
    </row>
    <row r="88" spans="2:26" ht="23.25" x14ac:dyDescent="0.25">
      <c r="B88" s="52" t="s">
        <v>100</v>
      </c>
      <c r="C88" s="53" t="s">
        <v>43</v>
      </c>
      <c r="D88" s="454" t="s">
        <v>959</v>
      </c>
      <c r="E88" s="455"/>
      <c r="F88" s="455"/>
      <c r="G88" s="455"/>
      <c r="H88" s="455"/>
      <c r="I88" s="455"/>
      <c r="J88" s="456"/>
      <c r="K88" s="176" t="s">
        <v>101</v>
      </c>
      <c r="L88" s="54"/>
      <c r="M88" s="325">
        <v>5396</v>
      </c>
      <c r="N88" s="327"/>
      <c r="O88" s="325">
        <v>5396</v>
      </c>
      <c r="P88" s="327"/>
      <c r="Q88" s="56">
        <v>0</v>
      </c>
      <c r="R88" s="57">
        <v>5396</v>
      </c>
      <c r="S88" s="58">
        <v>0</v>
      </c>
      <c r="T88" s="59">
        <v>5396</v>
      </c>
      <c r="U88" s="60">
        <v>5396</v>
      </c>
      <c r="V88" s="61">
        <f t="shared" ref="V88:V151" si="3">R88-U88</f>
        <v>0</v>
      </c>
      <c r="W88" s="62">
        <f t="shared" ref="W88:W151" si="4">T88-U88</f>
        <v>0</v>
      </c>
      <c r="X88" s="191" t="str">
        <f t="shared" ref="X88:X151" si="5">IF(D88="","00000000000000000",D88)&amp;IF(K88="","000",K88)&amp;L88</f>
        <v>80201131560200590622</v>
      </c>
      <c r="Y88" s="14"/>
      <c r="Z88" s="4"/>
    </row>
    <row r="89" spans="2:26" ht="23.25" x14ac:dyDescent="0.25">
      <c r="B89" s="52" t="s">
        <v>58</v>
      </c>
      <c r="C89" s="53" t="s">
        <v>43</v>
      </c>
      <c r="D89" s="454" t="s">
        <v>960</v>
      </c>
      <c r="E89" s="455"/>
      <c r="F89" s="455"/>
      <c r="G89" s="455"/>
      <c r="H89" s="455"/>
      <c r="I89" s="455"/>
      <c r="J89" s="456"/>
      <c r="K89" s="176" t="s">
        <v>59</v>
      </c>
      <c r="L89" s="54"/>
      <c r="M89" s="325">
        <v>35000</v>
      </c>
      <c r="N89" s="327"/>
      <c r="O89" s="325">
        <v>35000</v>
      </c>
      <c r="P89" s="327"/>
      <c r="Q89" s="56">
        <v>0</v>
      </c>
      <c r="R89" s="57">
        <v>34500</v>
      </c>
      <c r="S89" s="58">
        <v>0</v>
      </c>
      <c r="T89" s="59">
        <v>34500</v>
      </c>
      <c r="U89" s="60">
        <v>34500</v>
      </c>
      <c r="V89" s="61">
        <f t="shared" si="3"/>
        <v>0</v>
      </c>
      <c r="W89" s="62">
        <f t="shared" si="4"/>
        <v>0</v>
      </c>
      <c r="X89" s="191" t="str">
        <f t="shared" si="5"/>
        <v>80201131560529990244</v>
      </c>
      <c r="Y89" s="14"/>
      <c r="Z89" s="4"/>
    </row>
    <row r="90" spans="2:26" x14ac:dyDescent="0.25">
      <c r="B90" s="52" t="s">
        <v>92</v>
      </c>
      <c r="C90" s="53" t="s">
        <v>43</v>
      </c>
      <c r="D90" s="454" t="s">
        <v>960</v>
      </c>
      <c r="E90" s="455"/>
      <c r="F90" s="455"/>
      <c r="G90" s="455"/>
      <c r="H90" s="455"/>
      <c r="I90" s="455"/>
      <c r="J90" s="456"/>
      <c r="K90" s="176" t="s">
        <v>93</v>
      </c>
      <c r="L90" s="54"/>
      <c r="M90" s="325">
        <v>600800</v>
      </c>
      <c r="N90" s="327"/>
      <c r="O90" s="325">
        <v>600800</v>
      </c>
      <c r="P90" s="327"/>
      <c r="Q90" s="56">
        <v>0</v>
      </c>
      <c r="R90" s="57">
        <v>600000</v>
      </c>
      <c r="S90" s="58">
        <v>0</v>
      </c>
      <c r="T90" s="59">
        <v>600000</v>
      </c>
      <c r="U90" s="60">
        <v>600000</v>
      </c>
      <c r="V90" s="61">
        <f t="shared" si="3"/>
        <v>0</v>
      </c>
      <c r="W90" s="62">
        <f t="shared" si="4"/>
        <v>0</v>
      </c>
      <c r="X90" s="191" t="str">
        <f t="shared" si="5"/>
        <v>80201131560529990350</v>
      </c>
      <c r="Y90" s="14"/>
      <c r="Z90" s="4"/>
    </row>
    <row r="91" spans="2:26" ht="23.25" x14ac:dyDescent="0.25">
      <c r="B91" s="52" t="s">
        <v>103</v>
      </c>
      <c r="C91" s="53" t="s">
        <v>43</v>
      </c>
      <c r="D91" s="454" t="s">
        <v>960</v>
      </c>
      <c r="E91" s="455"/>
      <c r="F91" s="455"/>
      <c r="G91" s="455"/>
      <c r="H91" s="455"/>
      <c r="I91" s="455"/>
      <c r="J91" s="456"/>
      <c r="K91" s="176" t="s">
        <v>104</v>
      </c>
      <c r="L91" s="54"/>
      <c r="M91" s="325">
        <v>520800</v>
      </c>
      <c r="N91" s="327"/>
      <c r="O91" s="325">
        <v>520800</v>
      </c>
      <c r="P91" s="327"/>
      <c r="Q91" s="56">
        <v>0</v>
      </c>
      <c r="R91" s="57">
        <v>520800</v>
      </c>
      <c r="S91" s="58">
        <v>0</v>
      </c>
      <c r="T91" s="59">
        <v>520800</v>
      </c>
      <c r="U91" s="60">
        <v>520800</v>
      </c>
      <c r="V91" s="61">
        <f t="shared" si="3"/>
        <v>0</v>
      </c>
      <c r="W91" s="62">
        <f t="shared" si="4"/>
        <v>0</v>
      </c>
      <c r="X91" s="191" t="str">
        <f t="shared" si="5"/>
        <v>80201131560529990613</v>
      </c>
      <c r="Y91" s="14"/>
      <c r="Z91" s="4"/>
    </row>
    <row r="92" spans="2:26" x14ac:dyDescent="0.25">
      <c r="B92" s="52" t="s">
        <v>105</v>
      </c>
      <c r="C92" s="53" t="s">
        <v>43</v>
      </c>
      <c r="D92" s="454" t="s">
        <v>961</v>
      </c>
      <c r="E92" s="455"/>
      <c r="F92" s="455"/>
      <c r="G92" s="455"/>
      <c r="H92" s="455"/>
      <c r="I92" s="455"/>
      <c r="J92" s="456"/>
      <c r="K92" s="176" t="s">
        <v>107</v>
      </c>
      <c r="L92" s="54"/>
      <c r="M92" s="325">
        <v>260400</v>
      </c>
      <c r="N92" s="327"/>
      <c r="O92" s="325">
        <v>260400</v>
      </c>
      <c r="P92" s="327"/>
      <c r="Q92" s="56">
        <v>0</v>
      </c>
      <c r="R92" s="57">
        <v>260400</v>
      </c>
      <c r="S92" s="58">
        <v>0</v>
      </c>
      <c r="T92" s="59">
        <v>260400</v>
      </c>
      <c r="U92" s="60">
        <v>260400</v>
      </c>
      <c r="V92" s="61">
        <f t="shared" si="3"/>
        <v>0</v>
      </c>
      <c r="W92" s="62">
        <f t="shared" si="4"/>
        <v>0</v>
      </c>
      <c r="X92" s="191" t="str">
        <f t="shared" si="5"/>
        <v>80201131560571550540</v>
      </c>
      <c r="Y92" s="14"/>
      <c r="Z92" s="4"/>
    </row>
    <row r="93" spans="2:26" x14ac:dyDescent="0.25">
      <c r="B93" s="52" t="s">
        <v>77</v>
      </c>
      <c r="C93" s="53" t="s">
        <v>43</v>
      </c>
      <c r="D93" s="454" t="s">
        <v>962</v>
      </c>
      <c r="E93" s="455"/>
      <c r="F93" s="455"/>
      <c r="G93" s="455"/>
      <c r="H93" s="455"/>
      <c r="I93" s="455"/>
      <c r="J93" s="456"/>
      <c r="K93" s="176" t="s">
        <v>79</v>
      </c>
      <c r="L93" s="54"/>
      <c r="M93" s="325">
        <v>3669200</v>
      </c>
      <c r="N93" s="327"/>
      <c r="O93" s="325">
        <v>3669200</v>
      </c>
      <c r="P93" s="327"/>
      <c r="Q93" s="56">
        <v>0</v>
      </c>
      <c r="R93" s="57">
        <v>3669200</v>
      </c>
      <c r="S93" s="58">
        <v>0</v>
      </c>
      <c r="T93" s="59">
        <v>3642643.79</v>
      </c>
      <c r="U93" s="60">
        <v>3642643.79</v>
      </c>
      <c r="V93" s="61">
        <f t="shared" si="3"/>
        <v>26556.209999999963</v>
      </c>
      <c r="W93" s="62">
        <f t="shared" si="4"/>
        <v>0</v>
      </c>
      <c r="X93" s="191" t="str">
        <f t="shared" si="5"/>
        <v>80201139990000590111</v>
      </c>
      <c r="Y93" s="14"/>
      <c r="Z93" s="4"/>
    </row>
    <row r="94" spans="2:26" ht="34.5" x14ac:dyDescent="0.25">
      <c r="B94" s="52" t="s">
        <v>80</v>
      </c>
      <c r="C94" s="53" t="s">
        <v>43</v>
      </c>
      <c r="D94" s="454" t="s">
        <v>962</v>
      </c>
      <c r="E94" s="455"/>
      <c r="F94" s="455"/>
      <c r="G94" s="455"/>
      <c r="H94" s="455"/>
      <c r="I94" s="455"/>
      <c r="J94" s="456"/>
      <c r="K94" s="176" t="s">
        <v>81</v>
      </c>
      <c r="L94" s="54"/>
      <c r="M94" s="325">
        <v>20000</v>
      </c>
      <c r="N94" s="327"/>
      <c r="O94" s="325">
        <v>20000</v>
      </c>
      <c r="P94" s="327"/>
      <c r="Q94" s="56">
        <v>0</v>
      </c>
      <c r="R94" s="57">
        <v>5844</v>
      </c>
      <c r="S94" s="58">
        <v>0</v>
      </c>
      <c r="T94" s="59">
        <v>5844</v>
      </c>
      <c r="U94" s="60">
        <v>5844</v>
      </c>
      <c r="V94" s="61">
        <f t="shared" si="3"/>
        <v>0</v>
      </c>
      <c r="W94" s="62">
        <f t="shared" si="4"/>
        <v>0</v>
      </c>
      <c r="X94" s="191" t="str">
        <f t="shared" si="5"/>
        <v>80201139990000590112</v>
      </c>
      <c r="Y94" s="14"/>
      <c r="Z94" s="4"/>
    </row>
    <row r="95" spans="2:26" ht="57" x14ac:dyDescent="0.25">
      <c r="B95" s="52" t="s">
        <v>82</v>
      </c>
      <c r="C95" s="53" t="s">
        <v>43</v>
      </c>
      <c r="D95" s="454" t="s">
        <v>962</v>
      </c>
      <c r="E95" s="455"/>
      <c r="F95" s="455"/>
      <c r="G95" s="455"/>
      <c r="H95" s="455"/>
      <c r="I95" s="455"/>
      <c r="J95" s="456"/>
      <c r="K95" s="176" t="s">
        <v>83</v>
      </c>
      <c r="L95" s="54"/>
      <c r="M95" s="325">
        <v>1088300</v>
      </c>
      <c r="N95" s="327"/>
      <c r="O95" s="325">
        <v>1088300</v>
      </c>
      <c r="P95" s="327"/>
      <c r="Q95" s="56">
        <v>0</v>
      </c>
      <c r="R95" s="57">
        <v>1087998.43</v>
      </c>
      <c r="S95" s="58">
        <v>0</v>
      </c>
      <c r="T95" s="59">
        <v>1087998.43</v>
      </c>
      <c r="U95" s="60">
        <v>1087998.43</v>
      </c>
      <c r="V95" s="61">
        <f t="shared" si="3"/>
        <v>0</v>
      </c>
      <c r="W95" s="62">
        <f t="shared" si="4"/>
        <v>0</v>
      </c>
      <c r="X95" s="191" t="str">
        <f t="shared" si="5"/>
        <v>80201139990000590119</v>
      </c>
      <c r="Y95" s="14"/>
      <c r="Z95" s="4"/>
    </row>
    <row r="96" spans="2:26" ht="34.5" x14ac:dyDescent="0.25">
      <c r="B96" s="52" t="s">
        <v>56</v>
      </c>
      <c r="C96" s="53" t="s">
        <v>43</v>
      </c>
      <c r="D96" s="454" t="s">
        <v>962</v>
      </c>
      <c r="E96" s="455"/>
      <c r="F96" s="455"/>
      <c r="G96" s="455"/>
      <c r="H96" s="455"/>
      <c r="I96" s="455"/>
      <c r="J96" s="456"/>
      <c r="K96" s="176" t="s">
        <v>57</v>
      </c>
      <c r="L96" s="54"/>
      <c r="M96" s="325">
        <v>7200</v>
      </c>
      <c r="N96" s="327"/>
      <c r="O96" s="325">
        <v>7200</v>
      </c>
      <c r="P96" s="327"/>
      <c r="Q96" s="56">
        <v>0</v>
      </c>
      <c r="R96" s="57">
        <v>7200</v>
      </c>
      <c r="S96" s="58">
        <v>0</v>
      </c>
      <c r="T96" s="59">
        <v>7200</v>
      </c>
      <c r="U96" s="60">
        <v>7200</v>
      </c>
      <c r="V96" s="61">
        <f t="shared" si="3"/>
        <v>0</v>
      </c>
      <c r="W96" s="62">
        <f t="shared" si="4"/>
        <v>0</v>
      </c>
      <c r="X96" s="191" t="str">
        <f t="shared" si="5"/>
        <v>80201139990000590242</v>
      </c>
      <c r="Y96" s="14"/>
      <c r="Z96" s="4"/>
    </row>
    <row r="97" spans="2:26" ht="23.25" x14ac:dyDescent="0.25">
      <c r="B97" s="52" t="s">
        <v>58</v>
      </c>
      <c r="C97" s="53" t="s">
        <v>43</v>
      </c>
      <c r="D97" s="454" t="s">
        <v>962</v>
      </c>
      <c r="E97" s="455"/>
      <c r="F97" s="455"/>
      <c r="G97" s="455"/>
      <c r="H97" s="455"/>
      <c r="I97" s="455"/>
      <c r="J97" s="456"/>
      <c r="K97" s="176" t="s">
        <v>59</v>
      </c>
      <c r="L97" s="54"/>
      <c r="M97" s="325">
        <v>92800</v>
      </c>
      <c r="N97" s="327"/>
      <c r="O97" s="325">
        <v>92800</v>
      </c>
      <c r="P97" s="327"/>
      <c r="Q97" s="56">
        <v>0</v>
      </c>
      <c r="R97" s="57">
        <v>92347.06</v>
      </c>
      <c r="S97" s="58">
        <v>0</v>
      </c>
      <c r="T97" s="59">
        <v>92347.06</v>
      </c>
      <c r="U97" s="60">
        <v>92347.06</v>
      </c>
      <c r="V97" s="61">
        <f t="shared" si="3"/>
        <v>0</v>
      </c>
      <c r="W97" s="62">
        <f t="shared" si="4"/>
        <v>0</v>
      </c>
      <c r="X97" s="191" t="str">
        <f t="shared" si="5"/>
        <v>80201139990000590244</v>
      </c>
      <c r="Y97" s="14"/>
      <c r="Z97" s="4"/>
    </row>
    <row r="98" spans="2:26" x14ac:dyDescent="0.25">
      <c r="B98" s="52" t="s">
        <v>65</v>
      </c>
      <c r="C98" s="53" t="s">
        <v>43</v>
      </c>
      <c r="D98" s="454" t="s">
        <v>962</v>
      </c>
      <c r="E98" s="455"/>
      <c r="F98" s="455"/>
      <c r="G98" s="455"/>
      <c r="H98" s="455"/>
      <c r="I98" s="455"/>
      <c r="J98" s="456"/>
      <c r="K98" s="176" t="s">
        <v>66</v>
      </c>
      <c r="L98" s="54"/>
      <c r="M98" s="325">
        <v>20000</v>
      </c>
      <c r="N98" s="327"/>
      <c r="O98" s="325">
        <v>20000</v>
      </c>
      <c r="P98" s="327"/>
      <c r="Q98" s="56">
        <v>0</v>
      </c>
      <c r="R98" s="57">
        <v>0</v>
      </c>
      <c r="S98" s="58">
        <v>0</v>
      </c>
      <c r="T98" s="59">
        <v>0</v>
      </c>
      <c r="U98" s="60">
        <v>0</v>
      </c>
      <c r="V98" s="61">
        <f t="shared" si="3"/>
        <v>0</v>
      </c>
      <c r="W98" s="62">
        <f t="shared" si="4"/>
        <v>0</v>
      </c>
      <c r="X98" s="191" t="str">
        <f t="shared" si="5"/>
        <v>80201139990000590852</v>
      </c>
      <c r="Y98" s="14"/>
      <c r="Z98" s="4"/>
    </row>
    <row r="99" spans="2:26" ht="23.25" x14ac:dyDescent="0.25">
      <c r="B99" s="52" t="s">
        <v>58</v>
      </c>
      <c r="C99" s="53" t="s">
        <v>43</v>
      </c>
      <c r="D99" s="454" t="s">
        <v>963</v>
      </c>
      <c r="E99" s="455"/>
      <c r="F99" s="455"/>
      <c r="G99" s="455"/>
      <c r="H99" s="455"/>
      <c r="I99" s="455"/>
      <c r="J99" s="456"/>
      <c r="K99" s="176" t="s">
        <v>59</v>
      </c>
      <c r="L99" s="54"/>
      <c r="M99" s="325">
        <v>214000</v>
      </c>
      <c r="N99" s="327"/>
      <c r="O99" s="325">
        <v>214000</v>
      </c>
      <c r="P99" s="327"/>
      <c r="Q99" s="56">
        <v>0</v>
      </c>
      <c r="R99" s="57">
        <v>213850</v>
      </c>
      <c r="S99" s="58">
        <v>0</v>
      </c>
      <c r="T99" s="59">
        <v>213850</v>
      </c>
      <c r="U99" s="60">
        <v>213850</v>
      </c>
      <c r="V99" s="61">
        <f t="shared" si="3"/>
        <v>0</v>
      </c>
      <c r="W99" s="62">
        <f t="shared" si="4"/>
        <v>0</v>
      </c>
      <c r="X99" s="191" t="str">
        <f t="shared" si="5"/>
        <v>80202049990020330244</v>
      </c>
      <c r="Y99" s="14"/>
      <c r="Z99" s="4"/>
    </row>
    <row r="100" spans="2:26" ht="23.25" x14ac:dyDescent="0.25">
      <c r="B100" s="52" t="s">
        <v>58</v>
      </c>
      <c r="C100" s="53" t="s">
        <v>43</v>
      </c>
      <c r="D100" s="454" t="s">
        <v>964</v>
      </c>
      <c r="E100" s="455"/>
      <c r="F100" s="455"/>
      <c r="G100" s="455"/>
      <c r="H100" s="455"/>
      <c r="I100" s="455"/>
      <c r="J100" s="456"/>
      <c r="K100" s="176" t="s">
        <v>59</v>
      </c>
      <c r="L100" s="54"/>
      <c r="M100" s="325">
        <v>638000</v>
      </c>
      <c r="N100" s="327"/>
      <c r="O100" s="325">
        <v>638000</v>
      </c>
      <c r="P100" s="327"/>
      <c r="Q100" s="56">
        <v>0</v>
      </c>
      <c r="R100" s="57">
        <v>638000</v>
      </c>
      <c r="S100" s="58">
        <v>0</v>
      </c>
      <c r="T100" s="59">
        <v>638000</v>
      </c>
      <c r="U100" s="60">
        <v>638000</v>
      </c>
      <c r="V100" s="61">
        <f t="shared" si="3"/>
        <v>0</v>
      </c>
      <c r="W100" s="62">
        <f t="shared" si="4"/>
        <v>0</v>
      </c>
      <c r="X100" s="191" t="str">
        <f t="shared" si="5"/>
        <v>80203099990020340244</v>
      </c>
      <c r="Y100" s="14"/>
      <c r="Z100" s="4"/>
    </row>
    <row r="101" spans="2:26" x14ac:dyDescent="0.25">
      <c r="B101" s="52" t="s">
        <v>77</v>
      </c>
      <c r="C101" s="53" t="s">
        <v>43</v>
      </c>
      <c r="D101" s="454" t="s">
        <v>965</v>
      </c>
      <c r="E101" s="455"/>
      <c r="F101" s="455"/>
      <c r="G101" s="455"/>
      <c r="H101" s="455"/>
      <c r="I101" s="455"/>
      <c r="J101" s="456"/>
      <c r="K101" s="176" t="s">
        <v>79</v>
      </c>
      <c r="L101" s="54"/>
      <c r="M101" s="325">
        <v>121810637.48</v>
      </c>
      <c r="N101" s="327"/>
      <c r="O101" s="325">
        <v>121810637.48</v>
      </c>
      <c r="P101" s="327"/>
      <c r="Q101" s="56">
        <v>0</v>
      </c>
      <c r="R101" s="57">
        <v>121810637.48</v>
      </c>
      <c r="S101" s="58">
        <v>0</v>
      </c>
      <c r="T101" s="59">
        <v>121757273.02</v>
      </c>
      <c r="U101" s="60">
        <v>121757273.02</v>
      </c>
      <c r="V101" s="61">
        <f t="shared" si="3"/>
        <v>53364.460000008345</v>
      </c>
      <c r="W101" s="62">
        <f t="shared" si="4"/>
        <v>0</v>
      </c>
      <c r="X101" s="191" t="str">
        <f t="shared" si="5"/>
        <v>80204129990000590111</v>
      </c>
      <c r="Y101" s="14"/>
      <c r="Z101" s="4"/>
    </row>
    <row r="102" spans="2:26" ht="34.5" x14ac:dyDescent="0.25">
      <c r="B102" s="52" t="s">
        <v>80</v>
      </c>
      <c r="C102" s="53" t="s">
        <v>43</v>
      </c>
      <c r="D102" s="454" t="s">
        <v>965</v>
      </c>
      <c r="E102" s="455"/>
      <c r="F102" s="455"/>
      <c r="G102" s="455"/>
      <c r="H102" s="455"/>
      <c r="I102" s="455"/>
      <c r="J102" s="456"/>
      <c r="K102" s="176" t="s">
        <v>81</v>
      </c>
      <c r="L102" s="54"/>
      <c r="M102" s="325">
        <v>3010000</v>
      </c>
      <c r="N102" s="327"/>
      <c r="O102" s="325">
        <v>3010000</v>
      </c>
      <c r="P102" s="327"/>
      <c r="Q102" s="56">
        <v>0</v>
      </c>
      <c r="R102" s="57">
        <v>2271293.58</v>
      </c>
      <c r="S102" s="58">
        <v>0</v>
      </c>
      <c r="T102" s="59">
        <v>2271293.58</v>
      </c>
      <c r="U102" s="60">
        <v>2271293.58</v>
      </c>
      <c r="V102" s="61">
        <f t="shared" si="3"/>
        <v>0</v>
      </c>
      <c r="W102" s="62">
        <f t="shared" si="4"/>
        <v>0</v>
      </c>
      <c r="X102" s="191" t="str">
        <f t="shared" si="5"/>
        <v>80204129990000590112</v>
      </c>
      <c r="Y102" s="14"/>
      <c r="Z102" s="4"/>
    </row>
    <row r="103" spans="2:26" ht="57" x14ac:dyDescent="0.25">
      <c r="B103" s="52" t="s">
        <v>82</v>
      </c>
      <c r="C103" s="53" t="s">
        <v>43</v>
      </c>
      <c r="D103" s="454" t="s">
        <v>965</v>
      </c>
      <c r="E103" s="455"/>
      <c r="F103" s="455"/>
      <c r="G103" s="455"/>
      <c r="H103" s="455"/>
      <c r="I103" s="455"/>
      <c r="J103" s="456"/>
      <c r="K103" s="176" t="s">
        <v>83</v>
      </c>
      <c r="L103" s="54"/>
      <c r="M103" s="325">
        <v>36787206.520000003</v>
      </c>
      <c r="N103" s="327"/>
      <c r="O103" s="325">
        <v>36787206.520000003</v>
      </c>
      <c r="P103" s="327"/>
      <c r="Q103" s="56">
        <v>0</v>
      </c>
      <c r="R103" s="57">
        <v>36186452.579999998</v>
      </c>
      <c r="S103" s="58">
        <v>0</v>
      </c>
      <c r="T103" s="59">
        <v>36186452.579999998</v>
      </c>
      <c r="U103" s="60">
        <v>36186452.579999998</v>
      </c>
      <c r="V103" s="61">
        <f t="shared" si="3"/>
        <v>0</v>
      </c>
      <c r="W103" s="62">
        <f t="shared" si="4"/>
        <v>0</v>
      </c>
      <c r="X103" s="191" t="str">
        <f t="shared" si="5"/>
        <v>80204129990000590119</v>
      </c>
      <c r="Y103" s="14"/>
      <c r="Z103" s="4"/>
    </row>
    <row r="104" spans="2:26" ht="34.5" x14ac:dyDescent="0.25">
      <c r="B104" s="52" t="s">
        <v>56</v>
      </c>
      <c r="C104" s="53" t="s">
        <v>43</v>
      </c>
      <c r="D104" s="454" t="s">
        <v>965</v>
      </c>
      <c r="E104" s="455"/>
      <c r="F104" s="455"/>
      <c r="G104" s="455"/>
      <c r="H104" s="455"/>
      <c r="I104" s="455"/>
      <c r="J104" s="456"/>
      <c r="K104" s="176" t="s">
        <v>57</v>
      </c>
      <c r="L104" s="54"/>
      <c r="M104" s="325">
        <v>464000</v>
      </c>
      <c r="N104" s="327"/>
      <c r="O104" s="325">
        <v>464000</v>
      </c>
      <c r="P104" s="327"/>
      <c r="Q104" s="56">
        <v>0</v>
      </c>
      <c r="R104" s="57">
        <v>361130.34</v>
      </c>
      <c r="S104" s="58">
        <v>0</v>
      </c>
      <c r="T104" s="59">
        <v>361130.34</v>
      </c>
      <c r="U104" s="60">
        <v>361130.34</v>
      </c>
      <c r="V104" s="61">
        <f t="shared" si="3"/>
        <v>0</v>
      </c>
      <c r="W104" s="62">
        <f t="shared" si="4"/>
        <v>0</v>
      </c>
      <c r="X104" s="191" t="str">
        <f t="shared" si="5"/>
        <v>80204129990000590242</v>
      </c>
      <c r="Y104" s="14"/>
      <c r="Z104" s="4"/>
    </row>
    <row r="105" spans="2:26" ht="23.25" x14ac:dyDescent="0.25">
      <c r="B105" s="52" t="s">
        <v>58</v>
      </c>
      <c r="C105" s="53" t="s">
        <v>43</v>
      </c>
      <c r="D105" s="454" t="s">
        <v>965</v>
      </c>
      <c r="E105" s="455"/>
      <c r="F105" s="455"/>
      <c r="G105" s="455"/>
      <c r="H105" s="455"/>
      <c r="I105" s="455"/>
      <c r="J105" s="456"/>
      <c r="K105" s="176" t="s">
        <v>59</v>
      </c>
      <c r="L105" s="54"/>
      <c r="M105" s="325">
        <v>69677000</v>
      </c>
      <c r="N105" s="327"/>
      <c r="O105" s="325">
        <v>69677000</v>
      </c>
      <c r="P105" s="327"/>
      <c r="Q105" s="56">
        <v>0</v>
      </c>
      <c r="R105" s="57">
        <v>65360427.850000001</v>
      </c>
      <c r="S105" s="58">
        <v>27477752.800000001</v>
      </c>
      <c r="T105" s="59">
        <v>65360427.850000001</v>
      </c>
      <c r="U105" s="60">
        <v>65360427.850000001</v>
      </c>
      <c r="V105" s="61">
        <f t="shared" si="3"/>
        <v>0</v>
      </c>
      <c r="W105" s="62">
        <f t="shared" si="4"/>
        <v>0</v>
      </c>
      <c r="X105" s="191" t="str">
        <f t="shared" si="5"/>
        <v>80204129990000590244</v>
      </c>
      <c r="Y105" s="14"/>
      <c r="Z105" s="4"/>
    </row>
    <row r="106" spans="2:26" x14ac:dyDescent="0.25">
      <c r="B106" s="52" t="s">
        <v>84</v>
      </c>
      <c r="C106" s="53" t="s">
        <v>43</v>
      </c>
      <c r="D106" s="454" t="s">
        <v>965</v>
      </c>
      <c r="E106" s="455"/>
      <c r="F106" s="455"/>
      <c r="G106" s="455"/>
      <c r="H106" s="455"/>
      <c r="I106" s="455"/>
      <c r="J106" s="456"/>
      <c r="K106" s="176" t="s">
        <v>85</v>
      </c>
      <c r="L106" s="54"/>
      <c r="M106" s="325">
        <v>2501000</v>
      </c>
      <c r="N106" s="327"/>
      <c r="O106" s="325">
        <v>2501000</v>
      </c>
      <c r="P106" s="327"/>
      <c r="Q106" s="56">
        <v>0</v>
      </c>
      <c r="R106" s="57">
        <v>2231118.85</v>
      </c>
      <c r="S106" s="58">
        <v>0</v>
      </c>
      <c r="T106" s="59">
        <v>2231118.85</v>
      </c>
      <c r="U106" s="60">
        <v>2231118.85</v>
      </c>
      <c r="V106" s="61">
        <f t="shared" si="3"/>
        <v>0</v>
      </c>
      <c r="W106" s="62">
        <f t="shared" si="4"/>
        <v>0</v>
      </c>
      <c r="X106" s="191" t="str">
        <f t="shared" si="5"/>
        <v>80204129990000590247</v>
      </c>
      <c r="Y106" s="14"/>
      <c r="Z106" s="4"/>
    </row>
    <row r="107" spans="2:26" ht="23.25" x14ac:dyDescent="0.25">
      <c r="B107" s="52" t="s">
        <v>86</v>
      </c>
      <c r="C107" s="53" t="s">
        <v>43</v>
      </c>
      <c r="D107" s="454" t="s">
        <v>965</v>
      </c>
      <c r="E107" s="455"/>
      <c r="F107" s="455"/>
      <c r="G107" s="455"/>
      <c r="H107" s="455"/>
      <c r="I107" s="455"/>
      <c r="J107" s="456"/>
      <c r="K107" s="176" t="s">
        <v>87</v>
      </c>
      <c r="L107" s="54"/>
      <c r="M107" s="325">
        <v>3892000</v>
      </c>
      <c r="N107" s="327"/>
      <c r="O107" s="325">
        <v>3892000</v>
      </c>
      <c r="P107" s="327"/>
      <c r="Q107" s="56">
        <v>0</v>
      </c>
      <c r="R107" s="57">
        <v>3892000</v>
      </c>
      <c r="S107" s="58">
        <v>0</v>
      </c>
      <c r="T107" s="59">
        <v>3892000</v>
      </c>
      <c r="U107" s="60">
        <v>3892000</v>
      </c>
      <c r="V107" s="61">
        <f t="shared" si="3"/>
        <v>0</v>
      </c>
      <c r="W107" s="62">
        <f t="shared" si="4"/>
        <v>0</v>
      </c>
      <c r="X107" s="191" t="str">
        <f t="shared" si="5"/>
        <v>80204129990000590851</v>
      </c>
      <c r="Y107" s="14"/>
      <c r="Z107" s="4"/>
    </row>
    <row r="108" spans="2:26" x14ac:dyDescent="0.25">
      <c r="B108" s="52" t="s">
        <v>65</v>
      </c>
      <c r="C108" s="53" t="s">
        <v>43</v>
      </c>
      <c r="D108" s="454" t="s">
        <v>965</v>
      </c>
      <c r="E108" s="455"/>
      <c r="F108" s="455"/>
      <c r="G108" s="455"/>
      <c r="H108" s="455"/>
      <c r="I108" s="455"/>
      <c r="J108" s="456"/>
      <c r="K108" s="176" t="s">
        <v>66</v>
      </c>
      <c r="L108" s="54"/>
      <c r="M108" s="325">
        <v>1591000</v>
      </c>
      <c r="N108" s="327"/>
      <c r="O108" s="325">
        <v>1591000</v>
      </c>
      <c r="P108" s="327"/>
      <c r="Q108" s="56">
        <v>0</v>
      </c>
      <c r="R108" s="57">
        <v>1582000</v>
      </c>
      <c r="S108" s="58">
        <v>0</v>
      </c>
      <c r="T108" s="59">
        <v>1582000</v>
      </c>
      <c r="U108" s="60">
        <v>1582000</v>
      </c>
      <c r="V108" s="61">
        <f t="shared" si="3"/>
        <v>0</v>
      </c>
      <c r="W108" s="62">
        <f t="shared" si="4"/>
        <v>0</v>
      </c>
      <c r="X108" s="191" t="str">
        <f t="shared" si="5"/>
        <v>80204129990000590852</v>
      </c>
      <c r="Y108" s="14"/>
      <c r="Z108" s="4"/>
    </row>
    <row r="109" spans="2:26" x14ac:dyDescent="0.25">
      <c r="B109" s="52" t="s">
        <v>88</v>
      </c>
      <c r="C109" s="53" t="s">
        <v>43</v>
      </c>
      <c r="D109" s="454" t="s">
        <v>965</v>
      </c>
      <c r="E109" s="455"/>
      <c r="F109" s="455"/>
      <c r="G109" s="455"/>
      <c r="H109" s="455"/>
      <c r="I109" s="455"/>
      <c r="J109" s="456"/>
      <c r="K109" s="176" t="s">
        <v>89</v>
      </c>
      <c r="L109" s="54"/>
      <c r="M109" s="325">
        <v>1000</v>
      </c>
      <c r="N109" s="327"/>
      <c r="O109" s="325">
        <v>1000</v>
      </c>
      <c r="P109" s="327"/>
      <c r="Q109" s="56">
        <v>0</v>
      </c>
      <c r="R109" s="57">
        <v>2.06</v>
      </c>
      <c r="S109" s="58">
        <v>0</v>
      </c>
      <c r="T109" s="59">
        <v>2.06</v>
      </c>
      <c r="U109" s="60">
        <v>2.06</v>
      </c>
      <c r="V109" s="61">
        <f t="shared" si="3"/>
        <v>0</v>
      </c>
      <c r="W109" s="62">
        <f t="shared" si="4"/>
        <v>0</v>
      </c>
      <c r="X109" s="191" t="str">
        <f t="shared" si="5"/>
        <v>80204129990000590853</v>
      </c>
      <c r="Y109" s="14"/>
      <c r="Z109" s="4"/>
    </row>
    <row r="110" spans="2:26" x14ac:dyDescent="0.25">
      <c r="B110" s="52" t="s">
        <v>77</v>
      </c>
      <c r="C110" s="53" t="s">
        <v>43</v>
      </c>
      <c r="D110" s="454" t="s">
        <v>966</v>
      </c>
      <c r="E110" s="455"/>
      <c r="F110" s="455"/>
      <c r="G110" s="455"/>
      <c r="H110" s="455"/>
      <c r="I110" s="455"/>
      <c r="J110" s="456"/>
      <c r="K110" s="176" t="s">
        <v>79</v>
      </c>
      <c r="L110" s="54"/>
      <c r="M110" s="325">
        <v>7346194</v>
      </c>
      <c r="N110" s="327"/>
      <c r="O110" s="325">
        <v>7346194</v>
      </c>
      <c r="P110" s="327"/>
      <c r="Q110" s="56">
        <v>0</v>
      </c>
      <c r="R110" s="57">
        <v>7346194</v>
      </c>
      <c r="S110" s="58">
        <v>0</v>
      </c>
      <c r="T110" s="59">
        <v>6788379</v>
      </c>
      <c r="U110" s="60">
        <v>6788379</v>
      </c>
      <c r="V110" s="61">
        <f t="shared" si="3"/>
        <v>557815</v>
      </c>
      <c r="W110" s="62">
        <f t="shared" si="4"/>
        <v>0</v>
      </c>
      <c r="X110" s="191" t="str">
        <f t="shared" si="5"/>
        <v>80204129990020550111</v>
      </c>
      <c r="Y110" s="14"/>
      <c r="Z110" s="4"/>
    </row>
    <row r="111" spans="2:26" ht="57" x14ac:dyDescent="0.25">
      <c r="B111" s="52" t="s">
        <v>82</v>
      </c>
      <c r="C111" s="53" t="s">
        <v>43</v>
      </c>
      <c r="D111" s="454" t="s">
        <v>966</v>
      </c>
      <c r="E111" s="455"/>
      <c r="F111" s="455"/>
      <c r="G111" s="455"/>
      <c r="H111" s="455"/>
      <c r="I111" s="455"/>
      <c r="J111" s="456"/>
      <c r="K111" s="176" t="s">
        <v>83</v>
      </c>
      <c r="L111" s="54"/>
      <c r="M111" s="325">
        <v>2217906</v>
      </c>
      <c r="N111" s="327"/>
      <c r="O111" s="325">
        <v>2217906</v>
      </c>
      <c r="P111" s="327"/>
      <c r="Q111" s="56">
        <v>0</v>
      </c>
      <c r="R111" s="57">
        <v>2037080.72</v>
      </c>
      <c r="S111" s="58">
        <v>0</v>
      </c>
      <c r="T111" s="59">
        <v>2037080.72</v>
      </c>
      <c r="U111" s="60">
        <v>2037080.72</v>
      </c>
      <c r="V111" s="61">
        <f t="shared" si="3"/>
        <v>0</v>
      </c>
      <c r="W111" s="62">
        <f t="shared" si="4"/>
        <v>0</v>
      </c>
      <c r="X111" s="191" t="str">
        <f t="shared" si="5"/>
        <v>80204129990020550119</v>
      </c>
      <c r="Y111" s="14"/>
      <c r="Z111" s="4"/>
    </row>
    <row r="112" spans="2:26" ht="23.25" x14ac:dyDescent="0.25">
      <c r="B112" s="52" t="s">
        <v>58</v>
      </c>
      <c r="C112" s="53" t="s">
        <v>43</v>
      </c>
      <c r="D112" s="454" t="s">
        <v>967</v>
      </c>
      <c r="E112" s="455"/>
      <c r="F112" s="455"/>
      <c r="G112" s="455"/>
      <c r="H112" s="455"/>
      <c r="I112" s="455"/>
      <c r="J112" s="456"/>
      <c r="K112" s="176" t="s">
        <v>59</v>
      </c>
      <c r="L112" s="54"/>
      <c r="M112" s="325">
        <v>150000</v>
      </c>
      <c r="N112" s="327"/>
      <c r="O112" s="325">
        <v>150000</v>
      </c>
      <c r="P112" s="327"/>
      <c r="Q112" s="56">
        <v>0</v>
      </c>
      <c r="R112" s="57">
        <v>148800</v>
      </c>
      <c r="S112" s="58">
        <v>0</v>
      </c>
      <c r="T112" s="59">
        <v>148800</v>
      </c>
      <c r="U112" s="60">
        <v>148800</v>
      </c>
      <c r="V112" s="61">
        <f t="shared" si="3"/>
        <v>0</v>
      </c>
      <c r="W112" s="62">
        <f t="shared" si="4"/>
        <v>0</v>
      </c>
      <c r="X112" s="191" t="str">
        <f t="shared" si="5"/>
        <v>80207051510121010244</v>
      </c>
      <c r="Y112" s="14"/>
      <c r="Z112" s="4"/>
    </row>
    <row r="113" spans="2:26" ht="79.5" x14ac:dyDescent="0.25">
      <c r="B113" s="52" t="s">
        <v>97</v>
      </c>
      <c r="C113" s="53" t="s">
        <v>43</v>
      </c>
      <c r="D113" s="454" t="s">
        <v>967</v>
      </c>
      <c r="E113" s="455"/>
      <c r="F113" s="455"/>
      <c r="G113" s="455"/>
      <c r="H113" s="455"/>
      <c r="I113" s="455"/>
      <c r="J113" s="456"/>
      <c r="K113" s="176" t="s">
        <v>99</v>
      </c>
      <c r="L113" s="54"/>
      <c r="M113" s="325">
        <v>2323000</v>
      </c>
      <c r="N113" s="327"/>
      <c r="O113" s="325">
        <v>2323000</v>
      </c>
      <c r="P113" s="327"/>
      <c r="Q113" s="56">
        <v>0</v>
      </c>
      <c r="R113" s="57">
        <v>2323000</v>
      </c>
      <c r="S113" s="58">
        <v>0</v>
      </c>
      <c r="T113" s="59">
        <v>2323000</v>
      </c>
      <c r="U113" s="60">
        <v>2323000</v>
      </c>
      <c r="V113" s="61">
        <f t="shared" si="3"/>
        <v>0</v>
      </c>
      <c r="W113" s="62">
        <f t="shared" si="4"/>
        <v>0</v>
      </c>
      <c r="X113" s="191" t="str">
        <f t="shared" si="5"/>
        <v>80207051510121010621</v>
      </c>
      <c r="Y113" s="14"/>
      <c r="Z113" s="4"/>
    </row>
    <row r="114" spans="2:26" ht="23.25" x14ac:dyDescent="0.25">
      <c r="B114" s="52" t="s">
        <v>58</v>
      </c>
      <c r="C114" s="53" t="s">
        <v>43</v>
      </c>
      <c r="D114" s="454" t="s">
        <v>968</v>
      </c>
      <c r="E114" s="455"/>
      <c r="F114" s="455"/>
      <c r="G114" s="455"/>
      <c r="H114" s="455"/>
      <c r="I114" s="455"/>
      <c r="J114" s="456"/>
      <c r="K114" s="176" t="s">
        <v>59</v>
      </c>
      <c r="L114" s="54"/>
      <c r="M114" s="325">
        <v>548000</v>
      </c>
      <c r="N114" s="327"/>
      <c r="O114" s="325">
        <v>548000</v>
      </c>
      <c r="P114" s="327"/>
      <c r="Q114" s="56">
        <v>0</v>
      </c>
      <c r="R114" s="57">
        <v>271200</v>
      </c>
      <c r="S114" s="58">
        <v>0</v>
      </c>
      <c r="T114" s="59">
        <v>271200</v>
      </c>
      <c r="U114" s="60">
        <v>271200</v>
      </c>
      <c r="V114" s="61">
        <f t="shared" si="3"/>
        <v>0</v>
      </c>
      <c r="W114" s="62">
        <f t="shared" si="4"/>
        <v>0</v>
      </c>
      <c r="X114" s="191" t="str">
        <f t="shared" si="5"/>
        <v>80207051510122010244</v>
      </c>
      <c r="Y114" s="14"/>
      <c r="Z114" s="4"/>
    </row>
    <row r="115" spans="2:26" ht="23.25" x14ac:dyDescent="0.25">
      <c r="B115" s="52" t="s">
        <v>58</v>
      </c>
      <c r="C115" s="53" t="s">
        <v>43</v>
      </c>
      <c r="D115" s="454" t="s">
        <v>969</v>
      </c>
      <c r="E115" s="455"/>
      <c r="F115" s="455"/>
      <c r="G115" s="455"/>
      <c r="H115" s="455"/>
      <c r="I115" s="455"/>
      <c r="J115" s="456"/>
      <c r="K115" s="176" t="s">
        <v>59</v>
      </c>
      <c r="L115" s="54"/>
      <c r="M115" s="325">
        <v>752500</v>
      </c>
      <c r="N115" s="327"/>
      <c r="O115" s="325">
        <v>752500</v>
      </c>
      <c r="P115" s="327"/>
      <c r="Q115" s="56">
        <v>0</v>
      </c>
      <c r="R115" s="57">
        <v>712800</v>
      </c>
      <c r="S115" s="58">
        <v>0</v>
      </c>
      <c r="T115" s="59">
        <v>712800</v>
      </c>
      <c r="U115" s="60">
        <v>712800</v>
      </c>
      <c r="V115" s="61">
        <f t="shared" si="3"/>
        <v>0</v>
      </c>
      <c r="W115" s="62">
        <f t="shared" si="4"/>
        <v>0</v>
      </c>
      <c r="X115" s="191" t="str">
        <f t="shared" si="5"/>
        <v>802070515401R0660244</v>
      </c>
      <c r="Y115" s="14"/>
      <c r="Z115" s="4"/>
    </row>
    <row r="116" spans="2:26" ht="79.5" x14ac:dyDescent="0.25">
      <c r="B116" s="52" t="s">
        <v>97</v>
      </c>
      <c r="C116" s="53" t="s">
        <v>43</v>
      </c>
      <c r="D116" s="454" t="s">
        <v>970</v>
      </c>
      <c r="E116" s="455"/>
      <c r="F116" s="455"/>
      <c r="G116" s="455"/>
      <c r="H116" s="455"/>
      <c r="I116" s="455"/>
      <c r="J116" s="456"/>
      <c r="K116" s="176" t="s">
        <v>99</v>
      </c>
      <c r="L116" s="54"/>
      <c r="M116" s="325">
        <v>480000</v>
      </c>
      <c r="N116" s="327"/>
      <c r="O116" s="325">
        <v>480000</v>
      </c>
      <c r="P116" s="327"/>
      <c r="Q116" s="56">
        <v>0</v>
      </c>
      <c r="R116" s="57">
        <v>480000</v>
      </c>
      <c r="S116" s="58">
        <v>0</v>
      </c>
      <c r="T116" s="59">
        <v>480000</v>
      </c>
      <c r="U116" s="60">
        <v>480000</v>
      </c>
      <c r="V116" s="61">
        <f t="shared" si="3"/>
        <v>0</v>
      </c>
      <c r="W116" s="62">
        <f t="shared" si="4"/>
        <v>0</v>
      </c>
      <c r="X116" s="191" t="str">
        <f t="shared" si="5"/>
        <v>80207051570121010621</v>
      </c>
      <c r="Y116" s="14"/>
      <c r="Z116" s="4"/>
    </row>
    <row r="117" spans="2:26" ht="34.5" x14ac:dyDescent="0.25">
      <c r="B117" s="52" t="s">
        <v>56</v>
      </c>
      <c r="C117" s="53" t="s">
        <v>43</v>
      </c>
      <c r="D117" s="454" t="s">
        <v>971</v>
      </c>
      <c r="E117" s="455"/>
      <c r="F117" s="455"/>
      <c r="G117" s="455"/>
      <c r="H117" s="455"/>
      <c r="I117" s="455"/>
      <c r="J117" s="456"/>
      <c r="K117" s="176" t="s">
        <v>57</v>
      </c>
      <c r="L117" s="54"/>
      <c r="M117" s="325">
        <v>228000</v>
      </c>
      <c r="N117" s="327"/>
      <c r="O117" s="325">
        <v>228000</v>
      </c>
      <c r="P117" s="327"/>
      <c r="Q117" s="56">
        <v>0</v>
      </c>
      <c r="R117" s="57">
        <v>228000</v>
      </c>
      <c r="S117" s="58">
        <v>228000</v>
      </c>
      <c r="T117" s="59">
        <v>228000</v>
      </c>
      <c r="U117" s="60">
        <v>228000</v>
      </c>
      <c r="V117" s="61">
        <f t="shared" si="3"/>
        <v>0</v>
      </c>
      <c r="W117" s="62">
        <f t="shared" si="4"/>
        <v>0</v>
      </c>
      <c r="X117" s="191" t="str">
        <f t="shared" si="5"/>
        <v>80207091510229990242</v>
      </c>
      <c r="Y117" s="14"/>
      <c r="Z117" s="4"/>
    </row>
    <row r="118" spans="2:26" ht="23.25" x14ac:dyDescent="0.25">
      <c r="B118" s="52" t="s">
        <v>58</v>
      </c>
      <c r="C118" s="53" t="s">
        <v>43</v>
      </c>
      <c r="D118" s="454" t="s">
        <v>972</v>
      </c>
      <c r="E118" s="455"/>
      <c r="F118" s="455"/>
      <c r="G118" s="455"/>
      <c r="H118" s="455"/>
      <c r="I118" s="455"/>
      <c r="J118" s="456"/>
      <c r="K118" s="176" t="s">
        <v>59</v>
      </c>
      <c r="L118" s="54"/>
      <c r="M118" s="325">
        <v>8300</v>
      </c>
      <c r="N118" s="327"/>
      <c r="O118" s="325">
        <v>8300</v>
      </c>
      <c r="P118" s="327"/>
      <c r="Q118" s="56">
        <v>0</v>
      </c>
      <c r="R118" s="57">
        <v>7490</v>
      </c>
      <c r="S118" s="58">
        <v>0</v>
      </c>
      <c r="T118" s="59">
        <v>7490</v>
      </c>
      <c r="U118" s="60">
        <v>7490</v>
      </c>
      <c r="V118" s="61">
        <f t="shared" si="3"/>
        <v>0</v>
      </c>
      <c r="W118" s="62">
        <f t="shared" si="4"/>
        <v>0</v>
      </c>
      <c r="X118" s="191" t="str">
        <f t="shared" si="5"/>
        <v>80212020710329990244</v>
      </c>
      <c r="Y118" s="14"/>
      <c r="Z118" s="4"/>
    </row>
    <row r="119" spans="2:26" x14ac:dyDescent="0.25">
      <c r="B119" s="52" t="s">
        <v>92</v>
      </c>
      <c r="C119" s="53" t="s">
        <v>43</v>
      </c>
      <c r="D119" s="454" t="s">
        <v>972</v>
      </c>
      <c r="E119" s="455"/>
      <c r="F119" s="455"/>
      <c r="G119" s="455"/>
      <c r="H119" s="455"/>
      <c r="I119" s="455"/>
      <c r="J119" s="456"/>
      <c r="K119" s="176" t="s">
        <v>93</v>
      </c>
      <c r="L119" s="54"/>
      <c r="M119" s="325">
        <v>46000</v>
      </c>
      <c r="N119" s="327"/>
      <c r="O119" s="325">
        <v>46000</v>
      </c>
      <c r="P119" s="327"/>
      <c r="Q119" s="56">
        <v>0</v>
      </c>
      <c r="R119" s="57">
        <v>45976</v>
      </c>
      <c r="S119" s="58">
        <v>0</v>
      </c>
      <c r="T119" s="59">
        <v>45976</v>
      </c>
      <c r="U119" s="60">
        <v>45976</v>
      </c>
      <c r="V119" s="61">
        <f t="shared" si="3"/>
        <v>0</v>
      </c>
      <c r="W119" s="62">
        <f t="shared" si="4"/>
        <v>0</v>
      </c>
      <c r="X119" s="191" t="str">
        <f t="shared" si="5"/>
        <v>80212020710329990350</v>
      </c>
      <c r="Y119" s="14"/>
      <c r="Z119" s="4"/>
    </row>
    <row r="120" spans="2:26" ht="34.5" x14ac:dyDescent="0.25">
      <c r="B120" s="52" t="s">
        <v>122</v>
      </c>
      <c r="C120" s="53" t="s">
        <v>43</v>
      </c>
      <c r="D120" s="454" t="s">
        <v>972</v>
      </c>
      <c r="E120" s="455"/>
      <c r="F120" s="455"/>
      <c r="G120" s="455"/>
      <c r="H120" s="455"/>
      <c r="I120" s="455"/>
      <c r="J120" s="456"/>
      <c r="K120" s="176" t="s">
        <v>123</v>
      </c>
      <c r="L120" s="54"/>
      <c r="M120" s="325">
        <v>65000</v>
      </c>
      <c r="N120" s="327"/>
      <c r="O120" s="325">
        <v>65000</v>
      </c>
      <c r="P120" s="327"/>
      <c r="Q120" s="56">
        <v>0</v>
      </c>
      <c r="R120" s="57">
        <v>65000</v>
      </c>
      <c r="S120" s="58">
        <v>0</v>
      </c>
      <c r="T120" s="59">
        <v>65000</v>
      </c>
      <c r="U120" s="60">
        <v>65000</v>
      </c>
      <c r="V120" s="61">
        <f t="shared" si="3"/>
        <v>0</v>
      </c>
      <c r="W120" s="62">
        <f t="shared" si="4"/>
        <v>0</v>
      </c>
      <c r="X120" s="191" t="str">
        <f t="shared" si="5"/>
        <v>80212020710329990633</v>
      </c>
      <c r="Y120" s="14"/>
      <c r="Z120" s="4"/>
    </row>
    <row r="121" spans="2:26" ht="34.5" x14ac:dyDescent="0.25">
      <c r="B121" s="52" t="s">
        <v>45</v>
      </c>
      <c r="C121" s="53" t="s">
        <v>43</v>
      </c>
      <c r="D121" s="454" t="s">
        <v>973</v>
      </c>
      <c r="E121" s="455"/>
      <c r="F121" s="455"/>
      <c r="G121" s="455"/>
      <c r="H121" s="455"/>
      <c r="I121" s="455"/>
      <c r="J121" s="456"/>
      <c r="K121" s="176" t="s">
        <v>49</v>
      </c>
      <c r="L121" s="54"/>
      <c r="M121" s="325">
        <v>4455700</v>
      </c>
      <c r="N121" s="327"/>
      <c r="O121" s="325">
        <v>4455700</v>
      </c>
      <c r="P121" s="327"/>
      <c r="Q121" s="56">
        <v>0</v>
      </c>
      <c r="R121" s="57">
        <v>4455700</v>
      </c>
      <c r="S121" s="58">
        <v>0</v>
      </c>
      <c r="T121" s="59">
        <v>4352417.24</v>
      </c>
      <c r="U121" s="60">
        <v>4352417.24</v>
      </c>
      <c r="V121" s="61">
        <f t="shared" si="3"/>
        <v>103282.75999999978</v>
      </c>
      <c r="W121" s="62">
        <f t="shared" si="4"/>
        <v>0</v>
      </c>
      <c r="X121" s="191" t="str">
        <f t="shared" si="5"/>
        <v>80401069990000310121</v>
      </c>
      <c r="Y121" s="14"/>
      <c r="Z121" s="4"/>
    </row>
    <row r="122" spans="2:26" ht="68.25" x14ac:dyDescent="0.25">
      <c r="B122" s="52" t="s">
        <v>50</v>
      </c>
      <c r="C122" s="53" t="s">
        <v>43</v>
      </c>
      <c r="D122" s="454" t="s">
        <v>973</v>
      </c>
      <c r="E122" s="455"/>
      <c r="F122" s="455"/>
      <c r="G122" s="455"/>
      <c r="H122" s="455"/>
      <c r="I122" s="455"/>
      <c r="J122" s="456"/>
      <c r="K122" s="176" t="s">
        <v>51</v>
      </c>
      <c r="L122" s="54"/>
      <c r="M122" s="325">
        <v>1345300</v>
      </c>
      <c r="N122" s="327"/>
      <c r="O122" s="325">
        <v>1345300</v>
      </c>
      <c r="P122" s="327"/>
      <c r="Q122" s="56">
        <v>0</v>
      </c>
      <c r="R122" s="57">
        <v>883011.94</v>
      </c>
      <c r="S122" s="58">
        <v>0</v>
      </c>
      <c r="T122" s="59">
        <v>883011.94</v>
      </c>
      <c r="U122" s="60">
        <v>883011.94</v>
      </c>
      <c r="V122" s="61">
        <f t="shared" si="3"/>
        <v>0</v>
      </c>
      <c r="W122" s="62">
        <f t="shared" si="4"/>
        <v>0</v>
      </c>
      <c r="X122" s="191" t="str">
        <f t="shared" si="5"/>
        <v>80401069990000310129</v>
      </c>
      <c r="Y122" s="14"/>
      <c r="Z122" s="4"/>
    </row>
    <row r="123" spans="2:26" ht="34.5" x14ac:dyDescent="0.25">
      <c r="B123" s="52" t="s">
        <v>45</v>
      </c>
      <c r="C123" s="53" t="s">
        <v>43</v>
      </c>
      <c r="D123" s="454" t="s">
        <v>974</v>
      </c>
      <c r="E123" s="455"/>
      <c r="F123" s="455"/>
      <c r="G123" s="455"/>
      <c r="H123" s="455"/>
      <c r="I123" s="455"/>
      <c r="J123" s="456"/>
      <c r="K123" s="176" t="s">
        <v>49</v>
      </c>
      <c r="L123" s="54"/>
      <c r="M123" s="325">
        <v>16598700.49</v>
      </c>
      <c r="N123" s="327"/>
      <c r="O123" s="325">
        <v>16598700.49</v>
      </c>
      <c r="P123" s="327"/>
      <c r="Q123" s="56">
        <v>0</v>
      </c>
      <c r="R123" s="57">
        <v>16598700.49</v>
      </c>
      <c r="S123" s="58">
        <v>0</v>
      </c>
      <c r="T123" s="59">
        <v>16598700.49</v>
      </c>
      <c r="U123" s="60">
        <v>16598700.49</v>
      </c>
      <c r="V123" s="61">
        <f t="shared" si="3"/>
        <v>0</v>
      </c>
      <c r="W123" s="62">
        <f t="shared" si="4"/>
        <v>0</v>
      </c>
      <c r="X123" s="191" t="str">
        <f t="shared" si="5"/>
        <v>80401069990000890121</v>
      </c>
      <c r="Y123" s="14"/>
      <c r="Z123" s="4"/>
    </row>
    <row r="124" spans="2:26" ht="68.25" x14ac:dyDescent="0.25">
      <c r="B124" s="52" t="s">
        <v>50</v>
      </c>
      <c r="C124" s="53" t="s">
        <v>43</v>
      </c>
      <c r="D124" s="454" t="s">
        <v>974</v>
      </c>
      <c r="E124" s="455"/>
      <c r="F124" s="455"/>
      <c r="G124" s="455"/>
      <c r="H124" s="455"/>
      <c r="I124" s="455"/>
      <c r="J124" s="456"/>
      <c r="K124" s="176" t="s">
        <v>51</v>
      </c>
      <c r="L124" s="54"/>
      <c r="M124" s="325">
        <v>4892922.51</v>
      </c>
      <c r="N124" s="327"/>
      <c r="O124" s="325">
        <v>4892922.51</v>
      </c>
      <c r="P124" s="327"/>
      <c r="Q124" s="56">
        <v>0</v>
      </c>
      <c r="R124" s="57">
        <v>4892922.51</v>
      </c>
      <c r="S124" s="58">
        <v>0</v>
      </c>
      <c r="T124" s="59">
        <v>4892922.51</v>
      </c>
      <c r="U124" s="60">
        <v>4892922.51</v>
      </c>
      <c r="V124" s="61">
        <f t="shared" si="3"/>
        <v>0</v>
      </c>
      <c r="W124" s="62">
        <f t="shared" si="4"/>
        <v>0</v>
      </c>
      <c r="X124" s="191" t="str">
        <f t="shared" si="5"/>
        <v>80401069990000890129</v>
      </c>
      <c r="Y124" s="14"/>
      <c r="Z124" s="4"/>
    </row>
    <row r="125" spans="2:26" ht="34.5" x14ac:dyDescent="0.25">
      <c r="B125" s="52" t="s">
        <v>45</v>
      </c>
      <c r="C125" s="53" t="s">
        <v>43</v>
      </c>
      <c r="D125" s="454" t="s">
        <v>975</v>
      </c>
      <c r="E125" s="455"/>
      <c r="F125" s="455"/>
      <c r="G125" s="455"/>
      <c r="H125" s="455"/>
      <c r="I125" s="455"/>
      <c r="J125" s="456"/>
      <c r="K125" s="176" t="s">
        <v>49</v>
      </c>
      <c r="L125" s="54"/>
      <c r="M125" s="325">
        <v>219378</v>
      </c>
      <c r="N125" s="327"/>
      <c r="O125" s="325">
        <v>219378</v>
      </c>
      <c r="P125" s="327"/>
      <c r="Q125" s="56">
        <v>0</v>
      </c>
      <c r="R125" s="57">
        <v>219378</v>
      </c>
      <c r="S125" s="58">
        <v>0</v>
      </c>
      <c r="T125" s="59">
        <v>219378</v>
      </c>
      <c r="U125" s="60">
        <v>219378</v>
      </c>
      <c r="V125" s="61">
        <f t="shared" si="3"/>
        <v>0</v>
      </c>
      <c r="W125" s="62">
        <f t="shared" si="4"/>
        <v>0</v>
      </c>
      <c r="X125" s="191" t="str">
        <f t="shared" si="5"/>
        <v>80401069990020550121</v>
      </c>
      <c r="Y125" s="14"/>
      <c r="Z125" s="4"/>
    </row>
    <row r="126" spans="2:26" ht="34.5" x14ac:dyDescent="0.25">
      <c r="B126" s="52" t="s">
        <v>45</v>
      </c>
      <c r="C126" s="53" t="s">
        <v>43</v>
      </c>
      <c r="D126" s="454" t="s">
        <v>976</v>
      </c>
      <c r="E126" s="455"/>
      <c r="F126" s="455"/>
      <c r="G126" s="455"/>
      <c r="H126" s="455"/>
      <c r="I126" s="455"/>
      <c r="J126" s="456"/>
      <c r="K126" s="176" t="s">
        <v>49</v>
      </c>
      <c r="L126" s="54"/>
      <c r="M126" s="325">
        <v>89860274.620000005</v>
      </c>
      <c r="N126" s="327"/>
      <c r="O126" s="325">
        <v>89860274.620000005</v>
      </c>
      <c r="P126" s="327"/>
      <c r="Q126" s="56">
        <v>0</v>
      </c>
      <c r="R126" s="57">
        <v>89860274.620000005</v>
      </c>
      <c r="S126" s="58">
        <v>0</v>
      </c>
      <c r="T126" s="59">
        <v>89810618.510000005</v>
      </c>
      <c r="U126" s="60">
        <v>89810618.510000005</v>
      </c>
      <c r="V126" s="61">
        <f t="shared" si="3"/>
        <v>49656.109999999404</v>
      </c>
      <c r="W126" s="62">
        <f t="shared" si="4"/>
        <v>0</v>
      </c>
      <c r="X126" s="191" t="str">
        <f t="shared" si="5"/>
        <v>80401069990090019121</v>
      </c>
      <c r="Y126" s="14"/>
      <c r="Z126" s="4"/>
    </row>
    <row r="127" spans="2:26" ht="45.75" x14ac:dyDescent="0.25">
      <c r="B127" s="52" t="s">
        <v>54</v>
      </c>
      <c r="C127" s="53" t="s">
        <v>43</v>
      </c>
      <c r="D127" s="454" t="s">
        <v>976</v>
      </c>
      <c r="E127" s="455"/>
      <c r="F127" s="455"/>
      <c r="G127" s="455"/>
      <c r="H127" s="455"/>
      <c r="I127" s="455"/>
      <c r="J127" s="456"/>
      <c r="K127" s="176" t="s">
        <v>55</v>
      </c>
      <c r="L127" s="54"/>
      <c r="M127" s="325">
        <v>2180000</v>
      </c>
      <c r="N127" s="327"/>
      <c r="O127" s="325">
        <v>2180000</v>
      </c>
      <c r="P127" s="327"/>
      <c r="Q127" s="56">
        <v>0</v>
      </c>
      <c r="R127" s="57">
        <v>1262176</v>
      </c>
      <c r="S127" s="58">
        <v>0</v>
      </c>
      <c r="T127" s="59">
        <v>1262176</v>
      </c>
      <c r="U127" s="60">
        <v>1262176</v>
      </c>
      <c r="V127" s="61">
        <f t="shared" si="3"/>
        <v>0</v>
      </c>
      <c r="W127" s="62">
        <f t="shared" si="4"/>
        <v>0</v>
      </c>
      <c r="X127" s="191" t="str">
        <f t="shared" si="5"/>
        <v>80401069990090019122</v>
      </c>
      <c r="Y127" s="14"/>
      <c r="Z127" s="4"/>
    </row>
    <row r="128" spans="2:26" ht="68.25" x14ac:dyDescent="0.25">
      <c r="B128" s="52" t="s">
        <v>50</v>
      </c>
      <c r="C128" s="53" t="s">
        <v>43</v>
      </c>
      <c r="D128" s="454" t="s">
        <v>976</v>
      </c>
      <c r="E128" s="455"/>
      <c r="F128" s="455"/>
      <c r="G128" s="455"/>
      <c r="H128" s="455"/>
      <c r="I128" s="455"/>
      <c r="J128" s="456"/>
      <c r="K128" s="176" t="s">
        <v>51</v>
      </c>
      <c r="L128" s="54"/>
      <c r="M128" s="325">
        <v>26124225.379999999</v>
      </c>
      <c r="N128" s="327"/>
      <c r="O128" s="325">
        <v>26124225.379999999</v>
      </c>
      <c r="P128" s="327"/>
      <c r="Q128" s="56">
        <v>0</v>
      </c>
      <c r="R128" s="57">
        <v>26116577.690000001</v>
      </c>
      <c r="S128" s="58">
        <v>0</v>
      </c>
      <c r="T128" s="59">
        <v>26116577.690000001</v>
      </c>
      <c r="U128" s="60">
        <v>26116577.690000001</v>
      </c>
      <c r="V128" s="61">
        <f t="shared" si="3"/>
        <v>0</v>
      </c>
      <c r="W128" s="62">
        <f t="shared" si="4"/>
        <v>0</v>
      </c>
      <c r="X128" s="191" t="str">
        <f t="shared" si="5"/>
        <v>80401069990090019129</v>
      </c>
      <c r="Y128" s="14"/>
      <c r="Z128" s="4"/>
    </row>
    <row r="129" spans="2:26" ht="34.5" x14ac:dyDescent="0.25">
      <c r="B129" s="52" t="s">
        <v>56</v>
      </c>
      <c r="C129" s="53" t="s">
        <v>43</v>
      </c>
      <c r="D129" s="454" t="s">
        <v>976</v>
      </c>
      <c r="E129" s="455"/>
      <c r="F129" s="455"/>
      <c r="G129" s="455"/>
      <c r="H129" s="455"/>
      <c r="I129" s="455"/>
      <c r="J129" s="456"/>
      <c r="K129" s="176" t="s">
        <v>57</v>
      </c>
      <c r="L129" s="54"/>
      <c r="M129" s="325">
        <v>131828200</v>
      </c>
      <c r="N129" s="327"/>
      <c r="O129" s="325">
        <v>131828200</v>
      </c>
      <c r="P129" s="327"/>
      <c r="Q129" s="56">
        <v>0</v>
      </c>
      <c r="R129" s="57">
        <v>127359883.2</v>
      </c>
      <c r="S129" s="58">
        <v>31454877.5</v>
      </c>
      <c r="T129" s="59">
        <v>126919749.22</v>
      </c>
      <c r="U129" s="60">
        <v>126919749.22</v>
      </c>
      <c r="V129" s="61">
        <f t="shared" si="3"/>
        <v>440133.98000000417</v>
      </c>
      <c r="W129" s="62">
        <f t="shared" si="4"/>
        <v>0</v>
      </c>
      <c r="X129" s="191" t="str">
        <f t="shared" si="5"/>
        <v>80401069990090019242</v>
      </c>
      <c r="Y129" s="14"/>
      <c r="Z129" s="4"/>
    </row>
    <row r="130" spans="2:26" ht="23.25" x14ac:dyDescent="0.25">
      <c r="B130" s="52" t="s">
        <v>58</v>
      </c>
      <c r="C130" s="53" t="s">
        <v>43</v>
      </c>
      <c r="D130" s="454" t="s">
        <v>976</v>
      </c>
      <c r="E130" s="455"/>
      <c r="F130" s="455"/>
      <c r="G130" s="455"/>
      <c r="H130" s="455"/>
      <c r="I130" s="455"/>
      <c r="J130" s="456"/>
      <c r="K130" s="176" t="s">
        <v>59</v>
      </c>
      <c r="L130" s="54"/>
      <c r="M130" s="325">
        <v>14749300</v>
      </c>
      <c r="N130" s="327"/>
      <c r="O130" s="325">
        <v>14749300</v>
      </c>
      <c r="P130" s="327"/>
      <c r="Q130" s="56">
        <v>0</v>
      </c>
      <c r="R130" s="57">
        <v>12027931.810000001</v>
      </c>
      <c r="S130" s="58">
        <v>700662.5</v>
      </c>
      <c r="T130" s="59">
        <v>11977852.35</v>
      </c>
      <c r="U130" s="60">
        <v>11977852.35</v>
      </c>
      <c r="V130" s="61">
        <f t="shared" si="3"/>
        <v>50079.460000000894</v>
      </c>
      <c r="W130" s="62">
        <f t="shared" si="4"/>
        <v>0</v>
      </c>
      <c r="X130" s="191" t="str">
        <f t="shared" si="5"/>
        <v>80401069990090019244</v>
      </c>
      <c r="Y130" s="14"/>
      <c r="Z130" s="4"/>
    </row>
    <row r="131" spans="2:26" x14ac:dyDescent="0.25">
      <c r="B131" s="52" t="s">
        <v>84</v>
      </c>
      <c r="C131" s="53" t="s">
        <v>43</v>
      </c>
      <c r="D131" s="454" t="s">
        <v>976</v>
      </c>
      <c r="E131" s="455"/>
      <c r="F131" s="455"/>
      <c r="G131" s="455"/>
      <c r="H131" s="455"/>
      <c r="I131" s="455"/>
      <c r="J131" s="456"/>
      <c r="K131" s="176" t="s">
        <v>85</v>
      </c>
      <c r="L131" s="54"/>
      <c r="M131" s="325">
        <v>4540000</v>
      </c>
      <c r="N131" s="327"/>
      <c r="O131" s="325">
        <v>4540000</v>
      </c>
      <c r="P131" s="327"/>
      <c r="Q131" s="56">
        <v>0</v>
      </c>
      <c r="R131" s="57">
        <v>4325864.42</v>
      </c>
      <c r="S131" s="58">
        <v>0</v>
      </c>
      <c r="T131" s="59">
        <v>3214405.66</v>
      </c>
      <c r="U131" s="60">
        <v>3214405.66</v>
      </c>
      <c r="V131" s="61">
        <f t="shared" si="3"/>
        <v>1111458.7599999998</v>
      </c>
      <c r="W131" s="62">
        <f t="shared" si="4"/>
        <v>0</v>
      </c>
      <c r="X131" s="191" t="str">
        <f t="shared" si="5"/>
        <v>80401069990090019247</v>
      </c>
      <c r="Y131" s="14"/>
      <c r="Z131" s="4"/>
    </row>
    <row r="132" spans="2:26" ht="45.75" x14ac:dyDescent="0.25">
      <c r="B132" s="52" t="s">
        <v>63</v>
      </c>
      <c r="C132" s="53" t="s">
        <v>43</v>
      </c>
      <c r="D132" s="454" t="s">
        <v>976</v>
      </c>
      <c r="E132" s="455"/>
      <c r="F132" s="455"/>
      <c r="G132" s="455"/>
      <c r="H132" s="455"/>
      <c r="I132" s="455"/>
      <c r="J132" s="456"/>
      <c r="K132" s="176" t="s">
        <v>64</v>
      </c>
      <c r="L132" s="54"/>
      <c r="M132" s="325">
        <v>29000</v>
      </c>
      <c r="N132" s="327"/>
      <c r="O132" s="325">
        <v>29000</v>
      </c>
      <c r="P132" s="327"/>
      <c r="Q132" s="56">
        <v>0</v>
      </c>
      <c r="R132" s="57">
        <v>28391.84</v>
      </c>
      <c r="S132" s="58">
        <v>0</v>
      </c>
      <c r="T132" s="59">
        <v>28391.84</v>
      </c>
      <c r="U132" s="60">
        <v>28391.84</v>
      </c>
      <c r="V132" s="61">
        <f t="shared" si="3"/>
        <v>0</v>
      </c>
      <c r="W132" s="62">
        <f t="shared" si="4"/>
        <v>0</v>
      </c>
      <c r="X132" s="191" t="str">
        <f t="shared" si="5"/>
        <v>80401069990090019321</v>
      </c>
      <c r="Y132" s="14"/>
      <c r="Z132" s="4"/>
    </row>
    <row r="133" spans="2:26" x14ac:dyDescent="0.25">
      <c r="B133" s="52" t="s">
        <v>126</v>
      </c>
      <c r="C133" s="53" t="s">
        <v>43</v>
      </c>
      <c r="D133" s="454" t="s">
        <v>976</v>
      </c>
      <c r="E133" s="455"/>
      <c r="F133" s="455"/>
      <c r="G133" s="455"/>
      <c r="H133" s="455"/>
      <c r="I133" s="455"/>
      <c r="J133" s="456"/>
      <c r="K133" s="176" t="s">
        <v>127</v>
      </c>
      <c r="L133" s="54"/>
      <c r="M133" s="325">
        <v>40000</v>
      </c>
      <c r="N133" s="327"/>
      <c r="O133" s="325">
        <v>40000</v>
      </c>
      <c r="P133" s="327"/>
      <c r="Q133" s="56">
        <v>0</v>
      </c>
      <c r="R133" s="57">
        <v>36300</v>
      </c>
      <c r="S133" s="58">
        <v>0</v>
      </c>
      <c r="T133" s="59">
        <v>36300</v>
      </c>
      <c r="U133" s="60">
        <v>36300</v>
      </c>
      <c r="V133" s="61">
        <f t="shared" si="3"/>
        <v>0</v>
      </c>
      <c r="W133" s="62">
        <f t="shared" si="4"/>
        <v>0</v>
      </c>
      <c r="X133" s="191" t="str">
        <f t="shared" si="5"/>
        <v>80401069990090019360</v>
      </c>
      <c r="Y133" s="14"/>
      <c r="Z133" s="4"/>
    </row>
    <row r="134" spans="2:26" ht="23.25" x14ac:dyDescent="0.25">
      <c r="B134" s="52" t="s">
        <v>86</v>
      </c>
      <c r="C134" s="53" t="s">
        <v>43</v>
      </c>
      <c r="D134" s="454" t="s">
        <v>976</v>
      </c>
      <c r="E134" s="455"/>
      <c r="F134" s="455"/>
      <c r="G134" s="455"/>
      <c r="H134" s="455"/>
      <c r="I134" s="455"/>
      <c r="J134" s="456"/>
      <c r="K134" s="176" t="s">
        <v>87</v>
      </c>
      <c r="L134" s="54"/>
      <c r="M134" s="325">
        <v>702000</v>
      </c>
      <c r="N134" s="327"/>
      <c r="O134" s="325">
        <v>702000</v>
      </c>
      <c r="P134" s="327"/>
      <c r="Q134" s="56">
        <v>0</v>
      </c>
      <c r="R134" s="57">
        <v>679170</v>
      </c>
      <c r="S134" s="58">
        <v>0</v>
      </c>
      <c r="T134" s="59">
        <v>679170</v>
      </c>
      <c r="U134" s="60">
        <v>679170</v>
      </c>
      <c r="V134" s="61">
        <f t="shared" si="3"/>
        <v>0</v>
      </c>
      <c r="W134" s="62">
        <f t="shared" si="4"/>
        <v>0</v>
      </c>
      <c r="X134" s="191" t="str">
        <f t="shared" si="5"/>
        <v>80401069990090019851</v>
      </c>
      <c r="Y134" s="14"/>
      <c r="Z134" s="4"/>
    </row>
    <row r="135" spans="2:26" x14ac:dyDescent="0.25">
      <c r="B135" s="52" t="s">
        <v>128</v>
      </c>
      <c r="C135" s="53" t="s">
        <v>43</v>
      </c>
      <c r="D135" s="454" t="s">
        <v>977</v>
      </c>
      <c r="E135" s="455"/>
      <c r="F135" s="455"/>
      <c r="G135" s="455"/>
      <c r="H135" s="455"/>
      <c r="I135" s="455"/>
      <c r="J135" s="456"/>
      <c r="K135" s="176" t="s">
        <v>130</v>
      </c>
      <c r="L135" s="54"/>
      <c r="M135" s="325">
        <v>503641230</v>
      </c>
      <c r="N135" s="327"/>
      <c r="O135" s="325">
        <v>503641230</v>
      </c>
      <c r="P135" s="327"/>
      <c r="Q135" s="56"/>
      <c r="R135" s="57"/>
      <c r="S135" s="58"/>
      <c r="T135" s="59"/>
      <c r="U135" s="60"/>
      <c r="V135" s="61">
        <f t="shared" si="3"/>
        <v>0</v>
      </c>
      <c r="W135" s="62">
        <f t="shared" si="4"/>
        <v>0</v>
      </c>
      <c r="X135" s="191" t="str">
        <f t="shared" si="5"/>
        <v>80401119990020550870</v>
      </c>
      <c r="Y135" s="14"/>
      <c r="Z135" s="4"/>
    </row>
    <row r="136" spans="2:26" ht="23.25" x14ac:dyDescent="0.25">
      <c r="B136" s="52" t="s">
        <v>58</v>
      </c>
      <c r="C136" s="53" t="s">
        <v>43</v>
      </c>
      <c r="D136" s="454" t="s">
        <v>978</v>
      </c>
      <c r="E136" s="455"/>
      <c r="F136" s="455"/>
      <c r="G136" s="455"/>
      <c r="H136" s="455"/>
      <c r="I136" s="455"/>
      <c r="J136" s="456"/>
      <c r="K136" s="176" t="s">
        <v>59</v>
      </c>
      <c r="L136" s="54"/>
      <c r="M136" s="325">
        <v>950000</v>
      </c>
      <c r="N136" s="327"/>
      <c r="O136" s="325">
        <v>950000</v>
      </c>
      <c r="P136" s="327"/>
      <c r="Q136" s="56"/>
      <c r="R136" s="57">
        <v>895000</v>
      </c>
      <c r="S136" s="58"/>
      <c r="T136" s="59">
        <v>895000</v>
      </c>
      <c r="U136" s="60">
        <v>895000</v>
      </c>
      <c r="V136" s="61">
        <f t="shared" si="3"/>
        <v>0</v>
      </c>
      <c r="W136" s="62">
        <f t="shared" si="4"/>
        <v>0</v>
      </c>
      <c r="X136" s="191" t="str">
        <f t="shared" si="5"/>
        <v>80401139990020370244</v>
      </c>
      <c r="Y136" s="14"/>
      <c r="Z136" s="4"/>
    </row>
    <row r="137" spans="2:26" x14ac:dyDescent="0.25">
      <c r="B137" s="52" t="s">
        <v>128</v>
      </c>
      <c r="C137" s="53" t="s">
        <v>43</v>
      </c>
      <c r="D137" s="454" t="s">
        <v>979</v>
      </c>
      <c r="E137" s="455"/>
      <c r="F137" s="455"/>
      <c r="G137" s="455"/>
      <c r="H137" s="455"/>
      <c r="I137" s="455"/>
      <c r="J137" s="456"/>
      <c r="K137" s="176" t="s">
        <v>130</v>
      </c>
      <c r="L137" s="54"/>
      <c r="M137" s="325">
        <v>244901000</v>
      </c>
      <c r="N137" s="327"/>
      <c r="O137" s="325">
        <v>244901000</v>
      </c>
      <c r="P137" s="327"/>
      <c r="Q137" s="56"/>
      <c r="R137" s="57"/>
      <c r="S137" s="58"/>
      <c r="T137" s="59"/>
      <c r="U137" s="60"/>
      <c r="V137" s="61">
        <f t="shared" si="3"/>
        <v>0</v>
      </c>
      <c r="W137" s="62">
        <f t="shared" si="4"/>
        <v>0</v>
      </c>
      <c r="X137" s="191" t="str">
        <f t="shared" si="5"/>
        <v>80404019990020380870</v>
      </c>
      <c r="Y137" s="14"/>
      <c r="Z137" s="4"/>
    </row>
    <row r="138" spans="2:26" ht="34.5" x14ac:dyDescent="0.25">
      <c r="B138" s="52" t="s">
        <v>56</v>
      </c>
      <c r="C138" s="53" t="s">
        <v>43</v>
      </c>
      <c r="D138" s="454" t="s">
        <v>980</v>
      </c>
      <c r="E138" s="455"/>
      <c r="F138" s="455"/>
      <c r="G138" s="455"/>
      <c r="H138" s="455"/>
      <c r="I138" s="455"/>
      <c r="J138" s="456"/>
      <c r="K138" s="176" t="s">
        <v>57</v>
      </c>
      <c r="L138" s="54"/>
      <c r="M138" s="325">
        <v>3497000</v>
      </c>
      <c r="N138" s="327"/>
      <c r="O138" s="325">
        <v>3497000</v>
      </c>
      <c r="P138" s="327"/>
      <c r="Q138" s="56">
        <v>0</v>
      </c>
      <c r="R138" s="57">
        <v>1350000</v>
      </c>
      <c r="S138" s="58">
        <v>1350000</v>
      </c>
      <c r="T138" s="59">
        <v>1350000</v>
      </c>
      <c r="U138" s="60">
        <v>1350000</v>
      </c>
      <c r="V138" s="61">
        <f t="shared" si="3"/>
        <v>0</v>
      </c>
      <c r="W138" s="62">
        <f t="shared" si="4"/>
        <v>0</v>
      </c>
      <c r="X138" s="191" t="str">
        <f t="shared" si="5"/>
        <v>80404101410525050242</v>
      </c>
      <c r="Y138" s="14"/>
      <c r="Z138" s="4"/>
    </row>
    <row r="139" spans="2:26" ht="34.5" x14ac:dyDescent="0.25">
      <c r="B139" s="52" t="s">
        <v>56</v>
      </c>
      <c r="C139" s="53" t="s">
        <v>43</v>
      </c>
      <c r="D139" s="454" t="s">
        <v>981</v>
      </c>
      <c r="E139" s="455"/>
      <c r="F139" s="455"/>
      <c r="G139" s="455"/>
      <c r="H139" s="455"/>
      <c r="I139" s="455"/>
      <c r="J139" s="456"/>
      <c r="K139" s="176" t="s">
        <v>57</v>
      </c>
      <c r="L139" s="54"/>
      <c r="M139" s="325">
        <v>34810400</v>
      </c>
      <c r="N139" s="327"/>
      <c r="O139" s="325">
        <v>34810400</v>
      </c>
      <c r="P139" s="327"/>
      <c r="Q139" s="56">
        <v>0</v>
      </c>
      <c r="R139" s="57">
        <v>34810328</v>
      </c>
      <c r="S139" s="58">
        <v>20695328</v>
      </c>
      <c r="T139" s="59">
        <v>34810328</v>
      </c>
      <c r="U139" s="60">
        <v>34810328</v>
      </c>
      <c r="V139" s="61">
        <f t="shared" si="3"/>
        <v>0</v>
      </c>
      <c r="W139" s="62">
        <f t="shared" si="4"/>
        <v>0</v>
      </c>
      <c r="X139" s="191" t="str">
        <f t="shared" si="5"/>
        <v>80404101410925080242</v>
      </c>
      <c r="Y139" s="14"/>
      <c r="Z139" s="4"/>
    </row>
    <row r="140" spans="2:26" x14ac:dyDescent="0.25">
      <c r="B140" s="52" t="s">
        <v>77</v>
      </c>
      <c r="C140" s="53" t="s">
        <v>43</v>
      </c>
      <c r="D140" s="454" t="s">
        <v>982</v>
      </c>
      <c r="E140" s="455"/>
      <c r="F140" s="455"/>
      <c r="G140" s="455"/>
      <c r="H140" s="455"/>
      <c r="I140" s="455"/>
      <c r="J140" s="456"/>
      <c r="K140" s="176" t="s">
        <v>79</v>
      </c>
      <c r="L140" s="54"/>
      <c r="M140" s="325">
        <v>82414864.890000001</v>
      </c>
      <c r="N140" s="327"/>
      <c r="O140" s="325">
        <v>82414864.890000001</v>
      </c>
      <c r="P140" s="327"/>
      <c r="Q140" s="56">
        <v>0</v>
      </c>
      <c r="R140" s="57">
        <v>82414864.890000001</v>
      </c>
      <c r="S140" s="58">
        <v>0</v>
      </c>
      <c r="T140" s="59">
        <v>82323896.560000002</v>
      </c>
      <c r="U140" s="60">
        <v>82323896.560000002</v>
      </c>
      <c r="V140" s="61">
        <f t="shared" si="3"/>
        <v>90968.329999998212</v>
      </c>
      <c r="W140" s="62">
        <f t="shared" si="4"/>
        <v>0</v>
      </c>
      <c r="X140" s="191" t="str">
        <f t="shared" si="5"/>
        <v>80404129990000590111</v>
      </c>
      <c r="Y140" s="14"/>
      <c r="Z140" s="4"/>
    </row>
    <row r="141" spans="2:26" ht="34.5" x14ac:dyDescent="0.25">
      <c r="B141" s="52" t="s">
        <v>80</v>
      </c>
      <c r="C141" s="53" t="s">
        <v>43</v>
      </c>
      <c r="D141" s="454" t="s">
        <v>982</v>
      </c>
      <c r="E141" s="455"/>
      <c r="F141" s="455"/>
      <c r="G141" s="455"/>
      <c r="H141" s="455"/>
      <c r="I141" s="455"/>
      <c r="J141" s="456"/>
      <c r="K141" s="176" t="s">
        <v>81</v>
      </c>
      <c r="L141" s="54"/>
      <c r="M141" s="325">
        <v>206000</v>
      </c>
      <c r="N141" s="327"/>
      <c r="O141" s="325">
        <v>206000</v>
      </c>
      <c r="P141" s="327"/>
      <c r="Q141" s="56">
        <v>0</v>
      </c>
      <c r="R141" s="57">
        <v>85146.22</v>
      </c>
      <c r="S141" s="58">
        <v>0</v>
      </c>
      <c r="T141" s="59">
        <v>85146.22</v>
      </c>
      <c r="U141" s="60">
        <v>85146.22</v>
      </c>
      <c r="V141" s="61">
        <f t="shared" si="3"/>
        <v>0</v>
      </c>
      <c r="W141" s="62">
        <f t="shared" si="4"/>
        <v>0</v>
      </c>
      <c r="X141" s="191" t="str">
        <f t="shared" si="5"/>
        <v>80404129990000590112</v>
      </c>
      <c r="Y141" s="14"/>
      <c r="Z141" s="4"/>
    </row>
    <row r="142" spans="2:26" ht="57" x14ac:dyDescent="0.25">
      <c r="B142" s="52" t="s">
        <v>82</v>
      </c>
      <c r="C142" s="53" t="s">
        <v>43</v>
      </c>
      <c r="D142" s="454" t="s">
        <v>982</v>
      </c>
      <c r="E142" s="455"/>
      <c r="F142" s="455"/>
      <c r="G142" s="455"/>
      <c r="H142" s="455"/>
      <c r="I142" s="455"/>
      <c r="J142" s="456"/>
      <c r="K142" s="176" t="s">
        <v>83</v>
      </c>
      <c r="L142" s="54"/>
      <c r="M142" s="325">
        <v>24880773.109999999</v>
      </c>
      <c r="N142" s="327"/>
      <c r="O142" s="325">
        <v>24880773.109999999</v>
      </c>
      <c r="P142" s="327"/>
      <c r="Q142" s="56">
        <v>0</v>
      </c>
      <c r="R142" s="57">
        <v>24450150.23</v>
      </c>
      <c r="S142" s="58">
        <v>0</v>
      </c>
      <c r="T142" s="59">
        <v>24450150.23</v>
      </c>
      <c r="U142" s="60">
        <v>24450150.23</v>
      </c>
      <c r="V142" s="61">
        <f t="shared" si="3"/>
        <v>0</v>
      </c>
      <c r="W142" s="62">
        <f t="shared" si="4"/>
        <v>0</v>
      </c>
      <c r="X142" s="191" t="str">
        <f t="shared" si="5"/>
        <v>80404129990000590119</v>
      </c>
      <c r="Y142" s="14"/>
      <c r="Z142" s="4"/>
    </row>
    <row r="143" spans="2:26" ht="34.5" x14ac:dyDescent="0.25">
      <c r="B143" s="52" t="s">
        <v>56</v>
      </c>
      <c r="C143" s="53" t="s">
        <v>43</v>
      </c>
      <c r="D143" s="454" t="s">
        <v>982</v>
      </c>
      <c r="E143" s="455"/>
      <c r="F143" s="455"/>
      <c r="G143" s="455"/>
      <c r="H143" s="455"/>
      <c r="I143" s="455"/>
      <c r="J143" s="456"/>
      <c r="K143" s="176" t="s">
        <v>57</v>
      </c>
      <c r="L143" s="54"/>
      <c r="M143" s="325">
        <v>4691000</v>
      </c>
      <c r="N143" s="327"/>
      <c r="O143" s="325">
        <v>4691000</v>
      </c>
      <c r="P143" s="327"/>
      <c r="Q143" s="56">
        <v>0</v>
      </c>
      <c r="R143" s="57">
        <v>3672117.53</v>
      </c>
      <c r="S143" s="58">
        <v>2338278.2000000002</v>
      </c>
      <c r="T143" s="59">
        <v>3672117.53</v>
      </c>
      <c r="U143" s="60">
        <v>3672117.53</v>
      </c>
      <c r="V143" s="61">
        <f t="shared" si="3"/>
        <v>0</v>
      </c>
      <c r="W143" s="62">
        <f t="shared" si="4"/>
        <v>0</v>
      </c>
      <c r="X143" s="191" t="str">
        <f t="shared" si="5"/>
        <v>80404129990000590242</v>
      </c>
      <c r="Y143" s="14"/>
      <c r="Z143" s="4"/>
    </row>
    <row r="144" spans="2:26" ht="23.25" x14ac:dyDescent="0.25">
      <c r="B144" s="52" t="s">
        <v>58</v>
      </c>
      <c r="C144" s="53" t="s">
        <v>43</v>
      </c>
      <c r="D144" s="454" t="s">
        <v>982</v>
      </c>
      <c r="E144" s="455"/>
      <c r="F144" s="455"/>
      <c r="G144" s="455"/>
      <c r="H144" s="455"/>
      <c r="I144" s="455"/>
      <c r="J144" s="456"/>
      <c r="K144" s="176" t="s">
        <v>59</v>
      </c>
      <c r="L144" s="54"/>
      <c r="M144" s="325">
        <v>2981000</v>
      </c>
      <c r="N144" s="327"/>
      <c r="O144" s="325">
        <v>2981000</v>
      </c>
      <c r="P144" s="327"/>
      <c r="Q144" s="56">
        <v>0</v>
      </c>
      <c r="R144" s="57">
        <v>1961265.9</v>
      </c>
      <c r="S144" s="58">
        <v>977989.6</v>
      </c>
      <c r="T144" s="59">
        <v>1961265.9</v>
      </c>
      <c r="U144" s="60">
        <v>1961265.9</v>
      </c>
      <c r="V144" s="61">
        <f t="shared" si="3"/>
        <v>0</v>
      </c>
      <c r="W144" s="62">
        <f t="shared" si="4"/>
        <v>0</v>
      </c>
      <c r="X144" s="191" t="str">
        <f t="shared" si="5"/>
        <v>80404129990000590244</v>
      </c>
      <c r="Y144" s="14"/>
      <c r="Z144" s="4"/>
    </row>
    <row r="145" spans="2:26" x14ac:dyDescent="0.25">
      <c r="B145" s="52" t="s">
        <v>77</v>
      </c>
      <c r="C145" s="53" t="s">
        <v>43</v>
      </c>
      <c r="D145" s="454" t="s">
        <v>983</v>
      </c>
      <c r="E145" s="455"/>
      <c r="F145" s="455"/>
      <c r="G145" s="455"/>
      <c r="H145" s="455"/>
      <c r="I145" s="455"/>
      <c r="J145" s="456"/>
      <c r="K145" s="176" t="s">
        <v>79</v>
      </c>
      <c r="L145" s="54"/>
      <c r="M145" s="325">
        <v>172427.04</v>
      </c>
      <c r="N145" s="327"/>
      <c r="O145" s="325">
        <v>172427.04</v>
      </c>
      <c r="P145" s="327"/>
      <c r="Q145" s="56">
        <v>0</v>
      </c>
      <c r="R145" s="57">
        <v>172427.04</v>
      </c>
      <c r="S145" s="58">
        <v>0</v>
      </c>
      <c r="T145" s="59">
        <v>172427.04</v>
      </c>
      <c r="U145" s="60">
        <v>172427.04</v>
      </c>
      <c r="V145" s="61">
        <f t="shared" si="3"/>
        <v>0</v>
      </c>
      <c r="W145" s="62">
        <f t="shared" si="4"/>
        <v>0</v>
      </c>
      <c r="X145" s="191" t="str">
        <f t="shared" si="5"/>
        <v>80404129990000890111</v>
      </c>
      <c r="Y145" s="14"/>
      <c r="Z145" s="4"/>
    </row>
    <row r="146" spans="2:26" ht="57" x14ac:dyDescent="0.25">
      <c r="B146" s="52" t="s">
        <v>82</v>
      </c>
      <c r="C146" s="53" t="s">
        <v>43</v>
      </c>
      <c r="D146" s="454" t="s">
        <v>983</v>
      </c>
      <c r="E146" s="455"/>
      <c r="F146" s="455"/>
      <c r="G146" s="455"/>
      <c r="H146" s="455"/>
      <c r="I146" s="455"/>
      <c r="J146" s="456"/>
      <c r="K146" s="176" t="s">
        <v>83</v>
      </c>
      <c r="L146" s="54"/>
      <c r="M146" s="325">
        <v>52072.959999999999</v>
      </c>
      <c r="N146" s="327"/>
      <c r="O146" s="325">
        <v>52072.959999999999</v>
      </c>
      <c r="P146" s="327"/>
      <c r="Q146" s="56">
        <v>0</v>
      </c>
      <c r="R146" s="57">
        <v>52072.959999999999</v>
      </c>
      <c r="S146" s="58">
        <v>0</v>
      </c>
      <c r="T146" s="59">
        <v>52072.959999999999</v>
      </c>
      <c r="U146" s="60">
        <v>52072.959999999999</v>
      </c>
      <c r="V146" s="61">
        <f t="shared" si="3"/>
        <v>0</v>
      </c>
      <c r="W146" s="62">
        <f t="shared" si="4"/>
        <v>0</v>
      </c>
      <c r="X146" s="191" t="str">
        <f t="shared" si="5"/>
        <v>80404129990000890119</v>
      </c>
      <c r="Y146" s="14"/>
      <c r="Z146" s="4"/>
    </row>
    <row r="147" spans="2:26" ht="34.5" x14ac:dyDescent="0.25">
      <c r="B147" s="52" t="s">
        <v>137</v>
      </c>
      <c r="C147" s="53" t="s">
        <v>43</v>
      </c>
      <c r="D147" s="454" t="s">
        <v>984</v>
      </c>
      <c r="E147" s="455"/>
      <c r="F147" s="455"/>
      <c r="G147" s="455"/>
      <c r="H147" s="455"/>
      <c r="I147" s="455"/>
      <c r="J147" s="456"/>
      <c r="K147" s="176" t="s">
        <v>140</v>
      </c>
      <c r="L147" s="54"/>
      <c r="M147" s="325">
        <v>1073485000</v>
      </c>
      <c r="N147" s="327"/>
      <c r="O147" s="325">
        <v>1073485000</v>
      </c>
      <c r="P147" s="327"/>
      <c r="Q147" s="56"/>
      <c r="R147" s="57">
        <v>1064688226.7</v>
      </c>
      <c r="S147" s="58"/>
      <c r="T147" s="59">
        <v>1064688226.7</v>
      </c>
      <c r="U147" s="60">
        <v>1064688226.7</v>
      </c>
      <c r="V147" s="61">
        <f t="shared" si="3"/>
        <v>0</v>
      </c>
      <c r="W147" s="62">
        <f t="shared" si="4"/>
        <v>0</v>
      </c>
      <c r="X147" s="191" t="str">
        <f t="shared" si="5"/>
        <v>80413019990027880720</v>
      </c>
      <c r="Y147" s="14"/>
      <c r="Z147" s="4"/>
    </row>
    <row r="148" spans="2:26" ht="23.25" x14ac:dyDescent="0.25">
      <c r="B148" s="52" t="s">
        <v>141</v>
      </c>
      <c r="C148" s="53" t="s">
        <v>43</v>
      </c>
      <c r="D148" s="454" t="s">
        <v>985</v>
      </c>
      <c r="E148" s="455"/>
      <c r="F148" s="455"/>
      <c r="G148" s="455"/>
      <c r="H148" s="455"/>
      <c r="I148" s="455"/>
      <c r="J148" s="456"/>
      <c r="K148" s="176" t="s">
        <v>144</v>
      </c>
      <c r="L148" s="54"/>
      <c r="M148" s="325">
        <v>5972358800</v>
      </c>
      <c r="N148" s="327"/>
      <c r="O148" s="325">
        <v>5972358800</v>
      </c>
      <c r="P148" s="327"/>
      <c r="Q148" s="56"/>
      <c r="R148" s="57">
        <v>5972358800</v>
      </c>
      <c r="S148" s="58"/>
      <c r="T148" s="59">
        <v>5972358800</v>
      </c>
      <c r="U148" s="60">
        <v>5972358800</v>
      </c>
      <c r="V148" s="61">
        <f t="shared" si="3"/>
        <v>0</v>
      </c>
      <c r="W148" s="62">
        <f t="shared" si="4"/>
        <v>0</v>
      </c>
      <c r="X148" s="191" t="str">
        <f t="shared" si="5"/>
        <v>80414019990070010511</v>
      </c>
      <c r="Y148" s="14"/>
      <c r="Z148" s="4"/>
    </row>
    <row r="149" spans="2:26" x14ac:dyDescent="0.25">
      <c r="B149" s="52" t="s">
        <v>145</v>
      </c>
      <c r="C149" s="53" t="s">
        <v>43</v>
      </c>
      <c r="D149" s="454" t="s">
        <v>986</v>
      </c>
      <c r="E149" s="455"/>
      <c r="F149" s="455"/>
      <c r="G149" s="455"/>
      <c r="H149" s="455"/>
      <c r="I149" s="455"/>
      <c r="J149" s="456"/>
      <c r="K149" s="176" t="s">
        <v>148</v>
      </c>
      <c r="L149" s="54"/>
      <c r="M149" s="325">
        <v>45000000</v>
      </c>
      <c r="N149" s="327"/>
      <c r="O149" s="325">
        <v>45000000</v>
      </c>
      <c r="P149" s="327"/>
      <c r="Q149" s="56"/>
      <c r="R149" s="57">
        <v>45000000</v>
      </c>
      <c r="S149" s="58"/>
      <c r="T149" s="59">
        <v>45000000</v>
      </c>
      <c r="U149" s="60">
        <v>45000000</v>
      </c>
      <c r="V149" s="61">
        <f t="shared" si="3"/>
        <v>0</v>
      </c>
      <c r="W149" s="62">
        <f t="shared" si="4"/>
        <v>0</v>
      </c>
      <c r="X149" s="191" t="str">
        <f t="shared" si="5"/>
        <v>8041402999005399F512</v>
      </c>
      <c r="Y149" s="14"/>
      <c r="Z149" s="4"/>
    </row>
    <row r="150" spans="2:26" x14ac:dyDescent="0.25">
      <c r="B150" s="52" t="s">
        <v>145</v>
      </c>
      <c r="C150" s="53" t="s">
        <v>43</v>
      </c>
      <c r="D150" s="454" t="s">
        <v>987</v>
      </c>
      <c r="E150" s="455"/>
      <c r="F150" s="455"/>
      <c r="G150" s="455"/>
      <c r="H150" s="455"/>
      <c r="I150" s="455"/>
      <c r="J150" s="456"/>
      <c r="K150" s="176" t="s">
        <v>148</v>
      </c>
      <c r="L150" s="54"/>
      <c r="M150" s="325">
        <v>3739347000</v>
      </c>
      <c r="N150" s="327"/>
      <c r="O150" s="325">
        <v>3739347000</v>
      </c>
      <c r="P150" s="327"/>
      <c r="Q150" s="56"/>
      <c r="R150" s="57">
        <v>3739347000</v>
      </c>
      <c r="S150" s="58"/>
      <c r="T150" s="59">
        <v>3739347000</v>
      </c>
      <c r="U150" s="60">
        <v>3739347000</v>
      </c>
      <c r="V150" s="61">
        <f t="shared" si="3"/>
        <v>0</v>
      </c>
      <c r="W150" s="62">
        <f t="shared" si="4"/>
        <v>0</v>
      </c>
      <c r="X150" s="191" t="str">
        <f t="shared" si="5"/>
        <v>80414029990070020512</v>
      </c>
      <c r="Y150" s="14"/>
      <c r="Z150" s="4"/>
    </row>
    <row r="151" spans="2:26" x14ac:dyDescent="0.25">
      <c r="B151" s="52" t="s">
        <v>145</v>
      </c>
      <c r="C151" s="53" t="s">
        <v>43</v>
      </c>
      <c r="D151" s="454" t="s">
        <v>988</v>
      </c>
      <c r="E151" s="455"/>
      <c r="F151" s="455"/>
      <c r="G151" s="455"/>
      <c r="H151" s="455"/>
      <c r="I151" s="455"/>
      <c r="J151" s="456"/>
      <c r="K151" s="176" t="s">
        <v>148</v>
      </c>
      <c r="L151" s="54"/>
      <c r="M151" s="325">
        <v>165631800</v>
      </c>
      <c r="N151" s="327"/>
      <c r="O151" s="325">
        <v>165631800</v>
      </c>
      <c r="P151" s="327"/>
      <c r="Q151" s="56"/>
      <c r="R151" s="57">
        <v>165631800</v>
      </c>
      <c r="S151" s="58"/>
      <c r="T151" s="59">
        <v>165631800</v>
      </c>
      <c r="U151" s="60">
        <v>165631800</v>
      </c>
      <c r="V151" s="61">
        <f t="shared" si="3"/>
        <v>0</v>
      </c>
      <c r="W151" s="62">
        <f t="shared" si="4"/>
        <v>0</v>
      </c>
      <c r="X151" s="191" t="str">
        <f t="shared" si="5"/>
        <v>80414029990070550512</v>
      </c>
      <c r="Y151" s="14"/>
      <c r="Z151" s="4"/>
    </row>
    <row r="152" spans="2:26" x14ac:dyDescent="0.25">
      <c r="B152" s="52" t="s">
        <v>151</v>
      </c>
      <c r="C152" s="53" t="s">
        <v>43</v>
      </c>
      <c r="D152" s="454" t="s">
        <v>989</v>
      </c>
      <c r="E152" s="455"/>
      <c r="F152" s="455"/>
      <c r="G152" s="455"/>
      <c r="H152" s="455"/>
      <c r="I152" s="455"/>
      <c r="J152" s="456"/>
      <c r="K152" s="176" t="s">
        <v>154</v>
      </c>
      <c r="L152" s="54"/>
      <c r="M152" s="325">
        <v>433398000</v>
      </c>
      <c r="N152" s="327"/>
      <c r="O152" s="325">
        <v>433398000</v>
      </c>
      <c r="P152" s="327"/>
      <c r="Q152" s="56"/>
      <c r="R152" s="57">
        <v>433398000</v>
      </c>
      <c r="S152" s="58"/>
      <c r="T152" s="59">
        <v>433398000</v>
      </c>
      <c r="U152" s="60">
        <v>433398000</v>
      </c>
      <c r="V152" s="61">
        <f t="shared" ref="V152:V215" si="6">R152-U152</f>
        <v>0</v>
      </c>
      <c r="W152" s="62">
        <f t="shared" ref="W152:W215" si="7">T152-U152</f>
        <v>0</v>
      </c>
      <c r="X152" s="191" t="str">
        <f t="shared" ref="X152:X215" si="8">IF(D152="","00000000000000000",D152)&amp;IF(K152="","000",K152)&amp;L152</f>
        <v>80414039990070110530</v>
      </c>
      <c r="Y152" s="14"/>
      <c r="Z152" s="4"/>
    </row>
    <row r="153" spans="2:26" ht="45.75" x14ac:dyDescent="0.25">
      <c r="B153" s="52" t="s">
        <v>54</v>
      </c>
      <c r="C153" s="53" t="s">
        <v>43</v>
      </c>
      <c r="D153" s="454" t="s">
        <v>990</v>
      </c>
      <c r="E153" s="455"/>
      <c r="F153" s="455"/>
      <c r="G153" s="455"/>
      <c r="H153" s="455"/>
      <c r="I153" s="455"/>
      <c r="J153" s="456"/>
      <c r="K153" s="176" t="s">
        <v>55</v>
      </c>
      <c r="L153" s="54"/>
      <c r="M153" s="325">
        <v>135000</v>
      </c>
      <c r="N153" s="327"/>
      <c r="O153" s="325">
        <v>135000</v>
      </c>
      <c r="P153" s="327"/>
      <c r="Q153" s="56">
        <v>0</v>
      </c>
      <c r="R153" s="57">
        <v>59371.4</v>
      </c>
      <c r="S153" s="58">
        <v>0</v>
      </c>
      <c r="T153" s="59">
        <v>59371.4</v>
      </c>
      <c r="U153" s="60">
        <v>59371.4</v>
      </c>
      <c r="V153" s="61">
        <f t="shared" si="6"/>
        <v>0</v>
      </c>
      <c r="W153" s="62">
        <f t="shared" si="7"/>
        <v>0</v>
      </c>
      <c r="X153" s="191" t="str">
        <f t="shared" si="8"/>
        <v>80504010830300910122</v>
      </c>
      <c r="Y153" s="14"/>
      <c r="Z153" s="4"/>
    </row>
    <row r="154" spans="2:26" ht="23.25" x14ac:dyDescent="0.25">
      <c r="B154" s="52" t="s">
        <v>58</v>
      </c>
      <c r="C154" s="53" t="s">
        <v>43</v>
      </c>
      <c r="D154" s="454" t="s">
        <v>990</v>
      </c>
      <c r="E154" s="455"/>
      <c r="F154" s="455"/>
      <c r="G154" s="455"/>
      <c r="H154" s="455"/>
      <c r="I154" s="455"/>
      <c r="J154" s="456"/>
      <c r="K154" s="176" t="s">
        <v>59</v>
      </c>
      <c r="L154" s="54"/>
      <c r="M154" s="325">
        <v>65000</v>
      </c>
      <c r="N154" s="327"/>
      <c r="O154" s="325">
        <v>65000</v>
      </c>
      <c r="P154" s="327"/>
      <c r="Q154" s="56">
        <v>0</v>
      </c>
      <c r="R154" s="57">
        <v>39978.639999999999</v>
      </c>
      <c r="S154" s="58">
        <v>0</v>
      </c>
      <c r="T154" s="59">
        <v>39978.639999999999</v>
      </c>
      <c r="U154" s="60">
        <v>39978.639999999999</v>
      </c>
      <c r="V154" s="61">
        <f t="shared" si="6"/>
        <v>0</v>
      </c>
      <c r="W154" s="62">
        <f t="shared" si="7"/>
        <v>0</v>
      </c>
      <c r="X154" s="191" t="str">
        <f t="shared" si="8"/>
        <v>80504010830300910244</v>
      </c>
      <c r="Y154" s="14"/>
      <c r="Z154" s="4"/>
    </row>
    <row r="155" spans="2:26" ht="34.5" x14ac:dyDescent="0.25">
      <c r="B155" s="52" t="s">
        <v>45</v>
      </c>
      <c r="C155" s="53" t="s">
        <v>43</v>
      </c>
      <c r="D155" s="454" t="s">
        <v>991</v>
      </c>
      <c r="E155" s="455"/>
      <c r="F155" s="455"/>
      <c r="G155" s="455"/>
      <c r="H155" s="455"/>
      <c r="I155" s="455"/>
      <c r="J155" s="456"/>
      <c r="K155" s="176" t="s">
        <v>49</v>
      </c>
      <c r="L155" s="54"/>
      <c r="M155" s="325">
        <v>41343275.009999998</v>
      </c>
      <c r="N155" s="327"/>
      <c r="O155" s="325">
        <v>41343275.009999998</v>
      </c>
      <c r="P155" s="327"/>
      <c r="Q155" s="56">
        <v>0</v>
      </c>
      <c r="R155" s="57">
        <v>41343275.009999998</v>
      </c>
      <c r="S155" s="58">
        <v>0</v>
      </c>
      <c r="T155" s="59">
        <v>41284571.350000001</v>
      </c>
      <c r="U155" s="60">
        <v>41284571.350000001</v>
      </c>
      <c r="V155" s="61">
        <f t="shared" si="6"/>
        <v>58703.659999996424</v>
      </c>
      <c r="W155" s="62">
        <f t="shared" si="7"/>
        <v>0</v>
      </c>
      <c r="X155" s="191" t="str">
        <f t="shared" si="8"/>
        <v>80504010860190019121</v>
      </c>
      <c r="Y155" s="14"/>
      <c r="Z155" s="4"/>
    </row>
    <row r="156" spans="2:26" ht="45.75" x14ac:dyDescent="0.25">
      <c r="B156" s="52" t="s">
        <v>54</v>
      </c>
      <c r="C156" s="53" t="s">
        <v>43</v>
      </c>
      <c r="D156" s="454" t="s">
        <v>991</v>
      </c>
      <c r="E156" s="455"/>
      <c r="F156" s="455"/>
      <c r="G156" s="455"/>
      <c r="H156" s="455"/>
      <c r="I156" s="455"/>
      <c r="J156" s="456"/>
      <c r="K156" s="176" t="s">
        <v>55</v>
      </c>
      <c r="L156" s="54"/>
      <c r="M156" s="325">
        <v>2465000</v>
      </c>
      <c r="N156" s="327"/>
      <c r="O156" s="325">
        <v>2465000</v>
      </c>
      <c r="P156" s="327"/>
      <c r="Q156" s="56">
        <v>0</v>
      </c>
      <c r="R156" s="57">
        <v>506784.8</v>
      </c>
      <c r="S156" s="58">
        <v>0</v>
      </c>
      <c r="T156" s="59">
        <v>506784.8</v>
      </c>
      <c r="U156" s="60">
        <v>506784.8</v>
      </c>
      <c r="V156" s="61">
        <f t="shared" si="6"/>
        <v>0</v>
      </c>
      <c r="W156" s="62">
        <f t="shared" si="7"/>
        <v>0</v>
      </c>
      <c r="X156" s="191" t="str">
        <f t="shared" si="8"/>
        <v>80504010860190019122</v>
      </c>
      <c r="Y156" s="14"/>
      <c r="Z156" s="4"/>
    </row>
    <row r="157" spans="2:26" ht="68.25" x14ac:dyDescent="0.25">
      <c r="B157" s="52" t="s">
        <v>50</v>
      </c>
      <c r="C157" s="53" t="s">
        <v>43</v>
      </c>
      <c r="D157" s="454" t="s">
        <v>991</v>
      </c>
      <c r="E157" s="455"/>
      <c r="F157" s="455"/>
      <c r="G157" s="455"/>
      <c r="H157" s="455"/>
      <c r="I157" s="455"/>
      <c r="J157" s="456"/>
      <c r="K157" s="176" t="s">
        <v>51</v>
      </c>
      <c r="L157" s="54"/>
      <c r="M157" s="325">
        <v>12447880.99</v>
      </c>
      <c r="N157" s="327"/>
      <c r="O157" s="325">
        <v>12447880.99</v>
      </c>
      <c r="P157" s="327"/>
      <c r="Q157" s="56">
        <v>0</v>
      </c>
      <c r="R157" s="57">
        <v>12098066.550000001</v>
      </c>
      <c r="S157" s="58">
        <v>0</v>
      </c>
      <c r="T157" s="59">
        <v>12098066.550000001</v>
      </c>
      <c r="U157" s="60">
        <v>12098066.550000001</v>
      </c>
      <c r="V157" s="61">
        <f t="shared" si="6"/>
        <v>0</v>
      </c>
      <c r="W157" s="62">
        <f t="shared" si="7"/>
        <v>0</v>
      </c>
      <c r="X157" s="191" t="str">
        <f t="shared" si="8"/>
        <v>80504010860190019129</v>
      </c>
      <c r="Y157" s="14"/>
      <c r="Z157" s="4"/>
    </row>
    <row r="158" spans="2:26" ht="34.5" x14ac:dyDescent="0.25">
      <c r="B158" s="52" t="s">
        <v>56</v>
      </c>
      <c r="C158" s="53" t="s">
        <v>43</v>
      </c>
      <c r="D158" s="454" t="s">
        <v>991</v>
      </c>
      <c r="E158" s="455"/>
      <c r="F158" s="455"/>
      <c r="G158" s="455"/>
      <c r="H158" s="455"/>
      <c r="I158" s="455"/>
      <c r="J158" s="456"/>
      <c r="K158" s="176" t="s">
        <v>57</v>
      </c>
      <c r="L158" s="54"/>
      <c r="M158" s="325">
        <v>1081900</v>
      </c>
      <c r="N158" s="327"/>
      <c r="O158" s="325">
        <v>1081900</v>
      </c>
      <c r="P158" s="327"/>
      <c r="Q158" s="56">
        <v>0</v>
      </c>
      <c r="R158" s="57">
        <v>995639.9</v>
      </c>
      <c r="S158" s="58">
        <v>0</v>
      </c>
      <c r="T158" s="59">
        <v>995639.9</v>
      </c>
      <c r="U158" s="60">
        <v>995639.9</v>
      </c>
      <c r="V158" s="61">
        <f t="shared" si="6"/>
        <v>0</v>
      </c>
      <c r="W158" s="62">
        <f t="shared" si="7"/>
        <v>0</v>
      </c>
      <c r="X158" s="191" t="str">
        <f t="shared" si="8"/>
        <v>80504010860190019242</v>
      </c>
      <c r="Y158" s="14"/>
      <c r="Z158" s="4"/>
    </row>
    <row r="159" spans="2:26" ht="23.25" x14ac:dyDescent="0.25">
      <c r="B159" s="52" t="s">
        <v>58</v>
      </c>
      <c r="C159" s="53" t="s">
        <v>43</v>
      </c>
      <c r="D159" s="454" t="s">
        <v>991</v>
      </c>
      <c r="E159" s="455"/>
      <c r="F159" s="455"/>
      <c r="G159" s="455"/>
      <c r="H159" s="455"/>
      <c r="I159" s="455"/>
      <c r="J159" s="456"/>
      <c r="K159" s="176" t="s">
        <v>59</v>
      </c>
      <c r="L159" s="54"/>
      <c r="M159" s="325">
        <v>1478100</v>
      </c>
      <c r="N159" s="327"/>
      <c r="O159" s="325">
        <v>1478100</v>
      </c>
      <c r="P159" s="327"/>
      <c r="Q159" s="56">
        <v>0</v>
      </c>
      <c r="R159" s="57">
        <v>1403696.69</v>
      </c>
      <c r="S159" s="58">
        <v>0</v>
      </c>
      <c r="T159" s="59">
        <v>1403696.69</v>
      </c>
      <c r="U159" s="60">
        <v>1403696.69</v>
      </c>
      <c r="V159" s="61">
        <f t="shared" si="6"/>
        <v>0</v>
      </c>
      <c r="W159" s="62">
        <f t="shared" si="7"/>
        <v>0</v>
      </c>
      <c r="X159" s="191" t="str">
        <f t="shared" si="8"/>
        <v>80504010860190019244</v>
      </c>
      <c r="Y159" s="14"/>
      <c r="Z159" s="4"/>
    </row>
    <row r="160" spans="2:26" ht="45.75" x14ac:dyDescent="0.25">
      <c r="B160" s="52" t="s">
        <v>63</v>
      </c>
      <c r="C160" s="53" t="s">
        <v>43</v>
      </c>
      <c r="D160" s="454" t="s">
        <v>991</v>
      </c>
      <c r="E160" s="455"/>
      <c r="F160" s="455"/>
      <c r="G160" s="455"/>
      <c r="H160" s="455"/>
      <c r="I160" s="455"/>
      <c r="J160" s="456"/>
      <c r="K160" s="176" t="s">
        <v>64</v>
      </c>
      <c r="L160" s="54"/>
      <c r="M160" s="325">
        <v>43600</v>
      </c>
      <c r="N160" s="327"/>
      <c r="O160" s="325">
        <v>43600</v>
      </c>
      <c r="P160" s="327"/>
      <c r="Q160" s="56">
        <v>0</v>
      </c>
      <c r="R160" s="57">
        <v>42715.35</v>
      </c>
      <c r="S160" s="58">
        <v>0</v>
      </c>
      <c r="T160" s="59">
        <v>42715.35</v>
      </c>
      <c r="U160" s="60">
        <v>42715.35</v>
      </c>
      <c r="V160" s="61">
        <f t="shared" si="6"/>
        <v>0</v>
      </c>
      <c r="W160" s="62">
        <f t="shared" si="7"/>
        <v>0</v>
      </c>
      <c r="X160" s="191" t="str">
        <f t="shared" si="8"/>
        <v>80504010860190019321</v>
      </c>
      <c r="Y160" s="14"/>
      <c r="Z160" s="4"/>
    </row>
    <row r="161" spans="2:26" ht="23.25" x14ac:dyDescent="0.25">
      <c r="B161" s="52" t="s">
        <v>86</v>
      </c>
      <c r="C161" s="53" t="s">
        <v>43</v>
      </c>
      <c r="D161" s="454" t="s">
        <v>991</v>
      </c>
      <c r="E161" s="455"/>
      <c r="F161" s="455"/>
      <c r="G161" s="455"/>
      <c r="H161" s="455"/>
      <c r="I161" s="455"/>
      <c r="J161" s="456"/>
      <c r="K161" s="176" t="s">
        <v>87</v>
      </c>
      <c r="L161" s="54"/>
      <c r="M161" s="325">
        <v>20000</v>
      </c>
      <c r="N161" s="327"/>
      <c r="O161" s="325">
        <v>20000</v>
      </c>
      <c r="P161" s="327"/>
      <c r="Q161" s="56">
        <v>0</v>
      </c>
      <c r="R161" s="57">
        <v>0</v>
      </c>
      <c r="S161" s="58">
        <v>0</v>
      </c>
      <c r="T161" s="59">
        <v>0</v>
      </c>
      <c r="U161" s="60">
        <v>0</v>
      </c>
      <c r="V161" s="61">
        <f t="shared" si="6"/>
        <v>0</v>
      </c>
      <c r="W161" s="62">
        <f t="shared" si="7"/>
        <v>0</v>
      </c>
      <c r="X161" s="191" t="str">
        <f t="shared" si="8"/>
        <v>80504010860190019851</v>
      </c>
      <c r="Y161" s="14"/>
      <c r="Z161" s="4"/>
    </row>
    <row r="162" spans="2:26" x14ac:dyDescent="0.25">
      <c r="B162" s="52" t="s">
        <v>65</v>
      </c>
      <c r="C162" s="53" t="s">
        <v>43</v>
      </c>
      <c r="D162" s="454" t="s">
        <v>991</v>
      </c>
      <c r="E162" s="455"/>
      <c r="F162" s="455"/>
      <c r="G162" s="455"/>
      <c r="H162" s="455"/>
      <c r="I162" s="455"/>
      <c r="J162" s="456"/>
      <c r="K162" s="176" t="s">
        <v>66</v>
      </c>
      <c r="L162" s="54"/>
      <c r="M162" s="325">
        <v>10000</v>
      </c>
      <c r="N162" s="327"/>
      <c r="O162" s="325">
        <v>10000</v>
      </c>
      <c r="P162" s="327"/>
      <c r="Q162" s="56">
        <v>0</v>
      </c>
      <c r="R162" s="57">
        <v>0</v>
      </c>
      <c r="S162" s="58">
        <v>0</v>
      </c>
      <c r="T162" s="59">
        <v>0</v>
      </c>
      <c r="U162" s="60">
        <v>0</v>
      </c>
      <c r="V162" s="61">
        <f t="shared" si="6"/>
        <v>0</v>
      </c>
      <c r="W162" s="62">
        <f t="shared" si="7"/>
        <v>0</v>
      </c>
      <c r="X162" s="191" t="str">
        <f t="shared" si="8"/>
        <v>80504010860190019852</v>
      </c>
      <c r="Y162" s="14"/>
      <c r="Z162" s="4"/>
    </row>
    <row r="163" spans="2:26" ht="34.5" x14ac:dyDescent="0.25">
      <c r="B163" s="52" t="s">
        <v>45</v>
      </c>
      <c r="C163" s="53" t="s">
        <v>43</v>
      </c>
      <c r="D163" s="454" t="s">
        <v>992</v>
      </c>
      <c r="E163" s="455"/>
      <c r="F163" s="455"/>
      <c r="G163" s="455"/>
      <c r="H163" s="455"/>
      <c r="I163" s="455"/>
      <c r="J163" s="456"/>
      <c r="K163" s="176" t="s">
        <v>49</v>
      </c>
      <c r="L163" s="54"/>
      <c r="M163" s="325">
        <v>8594073.6300000008</v>
      </c>
      <c r="N163" s="327"/>
      <c r="O163" s="325">
        <v>8594073.6300000008</v>
      </c>
      <c r="P163" s="327"/>
      <c r="Q163" s="56">
        <v>0</v>
      </c>
      <c r="R163" s="57">
        <v>8594073.6300000008</v>
      </c>
      <c r="S163" s="58">
        <v>0</v>
      </c>
      <c r="T163" s="59">
        <v>8594073.6300000008</v>
      </c>
      <c r="U163" s="60">
        <v>8594073.6300000008</v>
      </c>
      <c r="V163" s="61">
        <f t="shared" si="6"/>
        <v>0</v>
      </c>
      <c r="W163" s="62">
        <f t="shared" si="7"/>
        <v>0</v>
      </c>
      <c r="X163" s="191" t="str">
        <f t="shared" si="8"/>
        <v>80504019990000890121</v>
      </c>
      <c r="Y163" s="14"/>
      <c r="Z163" s="4"/>
    </row>
    <row r="164" spans="2:26" ht="68.25" x14ac:dyDescent="0.25">
      <c r="B164" s="52" t="s">
        <v>50</v>
      </c>
      <c r="C164" s="53" t="s">
        <v>43</v>
      </c>
      <c r="D164" s="454" t="s">
        <v>992</v>
      </c>
      <c r="E164" s="455"/>
      <c r="F164" s="455"/>
      <c r="G164" s="455"/>
      <c r="H164" s="455"/>
      <c r="I164" s="455"/>
      <c r="J164" s="456"/>
      <c r="K164" s="176" t="s">
        <v>51</v>
      </c>
      <c r="L164" s="54"/>
      <c r="M164" s="325">
        <v>2595410.37</v>
      </c>
      <c r="N164" s="327"/>
      <c r="O164" s="325">
        <v>2595410.37</v>
      </c>
      <c r="P164" s="327"/>
      <c r="Q164" s="56">
        <v>0</v>
      </c>
      <c r="R164" s="57">
        <v>2595410.37</v>
      </c>
      <c r="S164" s="58">
        <v>0</v>
      </c>
      <c r="T164" s="59">
        <v>2595410.37</v>
      </c>
      <c r="U164" s="60">
        <v>2595410.37</v>
      </c>
      <c r="V164" s="61">
        <f t="shared" si="6"/>
        <v>0</v>
      </c>
      <c r="W164" s="62">
        <f t="shared" si="7"/>
        <v>0</v>
      </c>
      <c r="X164" s="191" t="str">
        <f t="shared" si="8"/>
        <v>80504019990000890129</v>
      </c>
      <c r="Y164" s="14"/>
      <c r="Z164" s="4"/>
    </row>
    <row r="165" spans="2:26" x14ac:dyDescent="0.25">
      <c r="B165" s="52" t="s">
        <v>92</v>
      </c>
      <c r="C165" s="53" t="s">
        <v>43</v>
      </c>
      <c r="D165" s="454" t="s">
        <v>993</v>
      </c>
      <c r="E165" s="455"/>
      <c r="F165" s="455"/>
      <c r="G165" s="455"/>
      <c r="H165" s="455"/>
      <c r="I165" s="455"/>
      <c r="J165" s="456"/>
      <c r="K165" s="176" t="s">
        <v>93</v>
      </c>
      <c r="L165" s="54"/>
      <c r="M165" s="325">
        <v>1800000</v>
      </c>
      <c r="N165" s="327"/>
      <c r="O165" s="325">
        <v>1800000</v>
      </c>
      <c r="P165" s="327"/>
      <c r="Q165" s="56">
        <v>0</v>
      </c>
      <c r="R165" s="57">
        <v>1800000</v>
      </c>
      <c r="S165" s="58">
        <v>0</v>
      </c>
      <c r="T165" s="59">
        <v>1800000</v>
      </c>
      <c r="U165" s="60">
        <v>1800000</v>
      </c>
      <c r="V165" s="61">
        <f t="shared" si="6"/>
        <v>0</v>
      </c>
      <c r="W165" s="62">
        <f t="shared" si="7"/>
        <v>0</v>
      </c>
      <c r="X165" s="191" t="str">
        <f t="shared" si="8"/>
        <v>80504019990020550350</v>
      </c>
      <c r="Y165" s="14"/>
      <c r="Z165" s="4"/>
    </row>
    <row r="166" spans="2:26" x14ac:dyDescent="0.25">
      <c r="B166" s="52" t="s">
        <v>126</v>
      </c>
      <c r="C166" s="53" t="s">
        <v>43</v>
      </c>
      <c r="D166" s="454" t="s">
        <v>993</v>
      </c>
      <c r="E166" s="455"/>
      <c r="F166" s="455"/>
      <c r="G166" s="455"/>
      <c r="H166" s="455"/>
      <c r="I166" s="455"/>
      <c r="J166" s="456"/>
      <c r="K166" s="176" t="s">
        <v>127</v>
      </c>
      <c r="L166" s="54"/>
      <c r="M166" s="325">
        <v>50000</v>
      </c>
      <c r="N166" s="327"/>
      <c r="O166" s="325">
        <v>50000</v>
      </c>
      <c r="P166" s="327"/>
      <c r="Q166" s="56">
        <v>0</v>
      </c>
      <c r="R166" s="57">
        <v>50000</v>
      </c>
      <c r="S166" s="58">
        <v>0</v>
      </c>
      <c r="T166" s="59">
        <v>50000</v>
      </c>
      <c r="U166" s="60">
        <v>50000</v>
      </c>
      <c r="V166" s="61">
        <f t="shared" si="6"/>
        <v>0</v>
      </c>
      <c r="W166" s="62">
        <f t="shared" si="7"/>
        <v>0</v>
      </c>
      <c r="X166" s="191" t="str">
        <f t="shared" si="8"/>
        <v>80504019990020550360</v>
      </c>
      <c r="Y166" s="14"/>
      <c r="Z166" s="4"/>
    </row>
    <row r="167" spans="2:26" ht="79.5" x14ac:dyDescent="0.25">
      <c r="B167" s="52" t="s">
        <v>158</v>
      </c>
      <c r="C167" s="53" t="s">
        <v>43</v>
      </c>
      <c r="D167" s="454" t="s">
        <v>994</v>
      </c>
      <c r="E167" s="455"/>
      <c r="F167" s="455"/>
      <c r="G167" s="455"/>
      <c r="H167" s="455"/>
      <c r="I167" s="455"/>
      <c r="J167" s="456"/>
      <c r="K167" s="176" t="s">
        <v>161</v>
      </c>
      <c r="L167" s="54"/>
      <c r="M167" s="325">
        <v>108000000</v>
      </c>
      <c r="N167" s="327"/>
      <c r="O167" s="325">
        <v>108000000</v>
      </c>
      <c r="P167" s="327"/>
      <c r="Q167" s="56">
        <v>0</v>
      </c>
      <c r="R167" s="57">
        <v>108000000</v>
      </c>
      <c r="S167" s="58">
        <v>0</v>
      </c>
      <c r="T167" s="59">
        <v>108000000</v>
      </c>
      <c r="U167" s="60">
        <v>108000000</v>
      </c>
      <c r="V167" s="61">
        <f t="shared" si="6"/>
        <v>0</v>
      </c>
      <c r="W167" s="62">
        <f t="shared" si="7"/>
        <v>0</v>
      </c>
      <c r="X167" s="191" t="str">
        <f t="shared" si="8"/>
        <v>805040208701R2610811</v>
      </c>
      <c r="Y167" s="14"/>
      <c r="Z167" s="4"/>
    </row>
    <row r="168" spans="2:26" ht="79.5" x14ac:dyDescent="0.25">
      <c r="B168" s="52" t="s">
        <v>158</v>
      </c>
      <c r="C168" s="53" t="s">
        <v>43</v>
      </c>
      <c r="D168" s="454" t="s">
        <v>995</v>
      </c>
      <c r="E168" s="455"/>
      <c r="F168" s="455"/>
      <c r="G168" s="455"/>
      <c r="H168" s="455"/>
      <c r="I168" s="455"/>
      <c r="J168" s="456"/>
      <c r="K168" s="176" t="s">
        <v>161</v>
      </c>
      <c r="L168" s="54"/>
      <c r="M168" s="325">
        <v>50000000</v>
      </c>
      <c r="N168" s="327"/>
      <c r="O168" s="325">
        <v>50000000</v>
      </c>
      <c r="P168" s="327"/>
      <c r="Q168" s="56">
        <v>0</v>
      </c>
      <c r="R168" s="57">
        <v>49999650</v>
      </c>
      <c r="S168" s="58">
        <v>0</v>
      </c>
      <c r="T168" s="59">
        <v>49999650</v>
      </c>
      <c r="U168" s="60">
        <v>49999650</v>
      </c>
      <c r="V168" s="61">
        <f t="shared" si="6"/>
        <v>0</v>
      </c>
      <c r="W168" s="62">
        <f t="shared" si="7"/>
        <v>0</v>
      </c>
      <c r="X168" s="191" t="str">
        <f t="shared" si="8"/>
        <v>805040208702R2760811</v>
      </c>
      <c r="Y168" s="14"/>
      <c r="Z168" s="4"/>
    </row>
    <row r="169" spans="2:26" ht="23.25" x14ac:dyDescent="0.25">
      <c r="B169" s="52" t="s">
        <v>58</v>
      </c>
      <c r="C169" s="53" t="s">
        <v>43</v>
      </c>
      <c r="D169" s="454" t="s">
        <v>996</v>
      </c>
      <c r="E169" s="455"/>
      <c r="F169" s="455"/>
      <c r="G169" s="455"/>
      <c r="H169" s="455"/>
      <c r="I169" s="455"/>
      <c r="J169" s="456"/>
      <c r="K169" s="176" t="s">
        <v>59</v>
      </c>
      <c r="L169" s="54"/>
      <c r="M169" s="325">
        <v>27018500</v>
      </c>
      <c r="N169" s="327"/>
      <c r="O169" s="325">
        <v>27018500</v>
      </c>
      <c r="P169" s="327"/>
      <c r="Q169" s="56">
        <v>0</v>
      </c>
      <c r="R169" s="57">
        <v>27018500</v>
      </c>
      <c r="S169" s="58">
        <v>0</v>
      </c>
      <c r="T169" s="59">
        <v>27018500</v>
      </c>
      <c r="U169" s="60">
        <v>27018500</v>
      </c>
      <c r="V169" s="61">
        <f t="shared" si="6"/>
        <v>0</v>
      </c>
      <c r="W169" s="62">
        <f t="shared" si="7"/>
        <v>0</v>
      </c>
      <c r="X169" s="191" t="str">
        <f t="shared" si="8"/>
        <v>80504120810160330244</v>
      </c>
      <c r="Y169" s="14"/>
      <c r="Z169" s="4"/>
    </row>
    <row r="170" spans="2:26" ht="79.5" x14ac:dyDescent="0.25">
      <c r="B170" s="52" t="s">
        <v>164</v>
      </c>
      <c r="C170" s="53" t="s">
        <v>43</v>
      </c>
      <c r="D170" s="454" t="s">
        <v>997</v>
      </c>
      <c r="E170" s="455"/>
      <c r="F170" s="455"/>
      <c r="G170" s="455"/>
      <c r="H170" s="455"/>
      <c r="I170" s="455"/>
      <c r="J170" s="456"/>
      <c r="K170" s="176" t="s">
        <v>166</v>
      </c>
      <c r="L170" s="54"/>
      <c r="M170" s="325">
        <v>53388000</v>
      </c>
      <c r="N170" s="327"/>
      <c r="O170" s="325">
        <v>53388000</v>
      </c>
      <c r="P170" s="327"/>
      <c r="Q170" s="56">
        <v>0</v>
      </c>
      <c r="R170" s="57">
        <v>53388000</v>
      </c>
      <c r="S170" s="58">
        <v>0</v>
      </c>
      <c r="T170" s="59">
        <v>53388000</v>
      </c>
      <c r="U170" s="60">
        <v>53388000</v>
      </c>
      <c r="V170" s="61">
        <f t="shared" si="6"/>
        <v>0</v>
      </c>
      <c r="W170" s="62">
        <f t="shared" si="7"/>
        <v>0</v>
      </c>
      <c r="X170" s="191" t="str">
        <f t="shared" si="8"/>
        <v>80504120810560250813</v>
      </c>
      <c r="Y170" s="14"/>
      <c r="Z170" s="4"/>
    </row>
    <row r="171" spans="2:26" ht="79.5" x14ac:dyDescent="0.25">
      <c r="B171" s="52" t="s">
        <v>158</v>
      </c>
      <c r="C171" s="53" t="s">
        <v>43</v>
      </c>
      <c r="D171" s="454" t="s">
        <v>998</v>
      </c>
      <c r="E171" s="455"/>
      <c r="F171" s="455"/>
      <c r="G171" s="455"/>
      <c r="H171" s="455"/>
      <c r="I171" s="455"/>
      <c r="J171" s="456"/>
      <c r="K171" s="176" t="s">
        <v>161</v>
      </c>
      <c r="L171" s="54"/>
      <c r="M171" s="325">
        <v>1142622000</v>
      </c>
      <c r="N171" s="327"/>
      <c r="O171" s="325">
        <v>1142622000</v>
      </c>
      <c r="P171" s="327"/>
      <c r="Q171" s="56">
        <v>0</v>
      </c>
      <c r="R171" s="57">
        <v>1126069348.1600001</v>
      </c>
      <c r="S171" s="58">
        <v>0</v>
      </c>
      <c r="T171" s="59">
        <v>1126069348.1600001</v>
      </c>
      <c r="U171" s="60">
        <v>1126069348.1600001</v>
      </c>
      <c r="V171" s="61">
        <f t="shared" si="6"/>
        <v>0</v>
      </c>
      <c r="W171" s="62">
        <f t="shared" si="7"/>
        <v>0</v>
      </c>
      <c r="X171" s="191" t="str">
        <f t="shared" si="8"/>
        <v>80504120810660240811</v>
      </c>
      <c r="Y171" s="14"/>
      <c r="Z171" s="4"/>
    </row>
    <row r="172" spans="2:26" ht="34.5" x14ac:dyDescent="0.25">
      <c r="B172" s="52" t="s">
        <v>122</v>
      </c>
      <c r="C172" s="53" t="s">
        <v>43</v>
      </c>
      <c r="D172" s="454" t="s">
        <v>999</v>
      </c>
      <c r="E172" s="455"/>
      <c r="F172" s="455"/>
      <c r="G172" s="455"/>
      <c r="H172" s="455"/>
      <c r="I172" s="455"/>
      <c r="J172" s="456"/>
      <c r="K172" s="176" t="s">
        <v>123</v>
      </c>
      <c r="L172" s="54"/>
      <c r="M172" s="325">
        <v>29135100</v>
      </c>
      <c r="N172" s="327"/>
      <c r="O172" s="325">
        <v>29135100</v>
      </c>
      <c r="P172" s="327"/>
      <c r="Q172" s="56">
        <v>0</v>
      </c>
      <c r="R172" s="57">
        <v>29135100</v>
      </c>
      <c r="S172" s="58">
        <v>0</v>
      </c>
      <c r="T172" s="59">
        <v>29135100</v>
      </c>
      <c r="U172" s="60">
        <v>29135100</v>
      </c>
      <c r="V172" s="61">
        <f t="shared" si="6"/>
        <v>0</v>
      </c>
      <c r="W172" s="62">
        <f t="shared" si="7"/>
        <v>0</v>
      </c>
      <c r="X172" s="191" t="str">
        <f t="shared" si="8"/>
        <v>80504120820460380633</v>
      </c>
      <c r="Y172" s="14"/>
      <c r="Z172" s="4"/>
    </row>
    <row r="173" spans="2:26" ht="79.5" x14ac:dyDescent="0.25">
      <c r="B173" s="52" t="s">
        <v>158</v>
      </c>
      <c r="C173" s="53" t="s">
        <v>43</v>
      </c>
      <c r="D173" s="454" t="s">
        <v>1000</v>
      </c>
      <c r="E173" s="455"/>
      <c r="F173" s="455"/>
      <c r="G173" s="455"/>
      <c r="H173" s="455"/>
      <c r="I173" s="455"/>
      <c r="J173" s="456"/>
      <c r="K173" s="176" t="s">
        <v>161</v>
      </c>
      <c r="L173" s="54"/>
      <c r="M173" s="325">
        <v>76827600</v>
      </c>
      <c r="N173" s="327"/>
      <c r="O173" s="325">
        <v>76827600</v>
      </c>
      <c r="P173" s="327"/>
      <c r="Q173" s="56">
        <v>0</v>
      </c>
      <c r="R173" s="57">
        <v>76827600</v>
      </c>
      <c r="S173" s="58">
        <v>0</v>
      </c>
      <c r="T173" s="59">
        <v>76827600</v>
      </c>
      <c r="U173" s="60">
        <v>76827600</v>
      </c>
      <c r="V173" s="61">
        <f t="shared" si="6"/>
        <v>0</v>
      </c>
      <c r="W173" s="62">
        <f t="shared" si="7"/>
        <v>0</v>
      </c>
      <c r="X173" s="191" t="str">
        <f t="shared" si="8"/>
        <v>805041208206R5930811</v>
      </c>
      <c r="Y173" s="14"/>
      <c r="Z173" s="4"/>
    </row>
    <row r="174" spans="2:26" ht="34.5" x14ac:dyDescent="0.25">
      <c r="B174" s="52" t="s">
        <v>122</v>
      </c>
      <c r="C174" s="53" t="s">
        <v>43</v>
      </c>
      <c r="D174" s="454" t="s">
        <v>1001</v>
      </c>
      <c r="E174" s="455"/>
      <c r="F174" s="455"/>
      <c r="G174" s="455"/>
      <c r="H174" s="455"/>
      <c r="I174" s="455"/>
      <c r="J174" s="456"/>
      <c r="K174" s="176" t="s">
        <v>123</v>
      </c>
      <c r="L174" s="54"/>
      <c r="M174" s="325">
        <v>86483900</v>
      </c>
      <c r="N174" s="327"/>
      <c r="O174" s="325">
        <v>86483900</v>
      </c>
      <c r="P174" s="327"/>
      <c r="Q174" s="56">
        <v>0</v>
      </c>
      <c r="R174" s="57">
        <v>86483838.379999995</v>
      </c>
      <c r="S174" s="58">
        <v>0</v>
      </c>
      <c r="T174" s="59">
        <v>86483838.379999995</v>
      </c>
      <c r="U174" s="60">
        <v>86483838.379999995</v>
      </c>
      <c r="V174" s="61">
        <f t="shared" si="6"/>
        <v>0</v>
      </c>
      <c r="W174" s="62">
        <f t="shared" si="7"/>
        <v>0</v>
      </c>
      <c r="X174" s="191" t="str">
        <f t="shared" si="8"/>
        <v>805041208207RП030633</v>
      </c>
      <c r="Y174" s="14"/>
      <c r="Z174" s="4"/>
    </row>
    <row r="175" spans="2:26" ht="34.5" x14ac:dyDescent="0.25">
      <c r="B175" s="52" t="s">
        <v>122</v>
      </c>
      <c r="C175" s="53" t="s">
        <v>43</v>
      </c>
      <c r="D175" s="454" t="s">
        <v>1002</v>
      </c>
      <c r="E175" s="455"/>
      <c r="F175" s="455"/>
      <c r="G175" s="455"/>
      <c r="H175" s="455"/>
      <c r="I175" s="455"/>
      <c r="J175" s="456"/>
      <c r="K175" s="176" t="s">
        <v>123</v>
      </c>
      <c r="L175" s="54"/>
      <c r="M175" s="325">
        <v>24035000</v>
      </c>
      <c r="N175" s="327"/>
      <c r="O175" s="325">
        <v>24035000</v>
      </c>
      <c r="P175" s="327"/>
      <c r="Q175" s="56">
        <v>0</v>
      </c>
      <c r="R175" s="57">
        <v>24035000</v>
      </c>
      <c r="S175" s="58">
        <v>0</v>
      </c>
      <c r="T175" s="59">
        <v>24035000</v>
      </c>
      <c r="U175" s="60">
        <v>24035000</v>
      </c>
      <c r="V175" s="61">
        <f t="shared" si="6"/>
        <v>0</v>
      </c>
      <c r="W175" s="62">
        <f t="shared" si="7"/>
        <v>0</v>
      </c>
      <c r="X175" s="191" t="str">
        <f t="shared" si="8"/>
        <v>8050412082L252890633</v>
      </c>
      <c r="Y175" s="14"/>
      <c r="Z175" s="4"/>
    </row>
    <row r="176" spans="2:26" ht="79.5" x14ac:dyDescent="0.25">
      <c r="B176" s="52" t="s">
        <v>172</v>
      </c>
      <c r="C176" s="53" t="s">
        <v>43</v>
      </c>
      <c r="D176" s="454" t="s">
        <v>1003</v>
      </c>
      <c r="E176" s="455"/>
      <c r="F176" s="455"/>
      <c r="G176" s="455"/>
      <c r="H176" s="455"/>
      <c r="I176" s="455"/>
      <c r="J176" s="456"/>
      <c r="K176" s="176" t="s">
        <v>174</v>
      </c>
      <c r="L176" s="54"/>
      <c r="M176" s="325">
        <v>10604000</v>
      </c>
      <c r="N176" s="327"/>
      <c r="O176" s="325">
        <v>10604000</v>
      </c>
      <c r="P176" s="327"/>
      <c r="Q176" s="56">
        <v>0</v>
      </c>
      <c r="R176" s="57">
        <v>10604000</v>
      </c>
      <c r="S176" s="58">
        <v>0</v>
      </c>
      <c r="T176" s="59">
        <v>10604000</v>
      </c>
      <c r="U176" s="60">
        <v>10604000</v>
      </c>
      <c r="V176" s="61">
        <f t="shared" si="6"/>
        <v>0</v>
      </c>
      <c r="W176" s="62">
        <f t="shared" si="7"/>
        <v>0</v>
      </c>
      <c r="X176" s="191" t="str">
        <f t="shared" si="8"/>
        <v>80504120830200590611</v>
      </c>
      <c r="Y176" s="14"/>
      <c r="Z176" s="4"/>
    </row>
    <row r="177" spans="2:26" ht="34.5" x14ac:dyDescent="0.25">
      <c r="B177" s="52" t="s">
        <v>122</v>
      </c>
      <c r="C177" s="53" t="s">
        <v>43</v>
      </c>
      <c r="D177" s="454" t="s">
        <v>1004</v>
      </c>
      <c r="E177" s="455"/>
      <c r="F177" s="455"/>
      <c r="G177" s="455"/>
      <c r="H177" s="455"/>
      <c r="I177" s="455"/>
      <c r="J177" s="456"/>
      <c r="K177" s="176" t="s">
        <v>123</v>
      </c>
      <c r="L177" s="54"/>
      <c r="M177" s="325">
        <v>5175100</v>
      </c>
      <c r="N177" s="327"/>
      <c r="O177" s="325">
        <v>5175100</v>
      </c>
      <c r="P177" s="327"/>
      <c r="Q177" s="56">
        <v>0</v>
      </c>
      <c r="R177" s="57">
        <v>5175091.67</v>
      </c>
      <c r="S177" s="58">
        <v>0</v>
      </c>
      <c r="T177" s="59">
        <v>5175091.67</v>
      </c>
      <c r="U177" s="60">
        <v>5175091.67</v>
      </c>
      <c r="V177" s="61">
        <f t="shared" si="6"/>
        <v>0</v>
      </c>
      <c r="W177" s="62">
        <f t="shared" si="7"/>
        <v>0</v>
      </c>
      <c r="X177" s="191" t="str">
        <f t="shared" si="8"/>
        <v>80504120830460230633</v>
      </c>
      <c r="Y177" s="14"/>
      <c r="Z177" s="4"/>
    </row>
    <row r="178" spans="2:26" ht="34.5" x14ac:dyDescent="0.25">
      <c r="B178" s="52" t="s">
        <v>176</v>
      </c>
      <c r="C178" s="53" t="s">
        <v>43</v>
      </c>
      <c r="D178" s="454" t="s">
        <v>1005</v>
      </c>
      <c r="E178" s="455"/>
      <c r="F178" s="455"/>
      <c r="G178" s="455"/>
      <c r="H178" s="455"/>
      <c r="I178" s="455"/>
      <c r="J178" s="456"/>
      <c r="K178" s="176" t="s">
        <v>178</v>
      </c>
      <c r="L178" s="54"/>
      <c r="M178" s="325">
        <v>1762200</v>
      </c>
      <c r="N178" s="327"/>
      <c r="O178" s="325">
        <v>1762200</v>
      </c>
      <c r="P178" s="327"/>
      <c r="Q178" s="56">
        <v>0</v>
      </c>
      <c r="R178" s="57">
        <v>1757762.81</v>
      </c>
      <c r="S178" s="58">
        <v>0</v>
      </c>
      <c r="T178" s="59">
        <v>1757762.81</v>
      </c>
      <c r="U178" s="60">
        <v>1757762.81</v>
      </c>
      <c r="V178" s="61">
        <f t="shared" si="6"/>
        <v>0</v>
      </c>
      <c r="W178" s="62">
        <f t="shared" si="7"/>
        <v>0</v>
      </c>
      <c r="X178" s="191" t="str">
        <f t="shared" si="8"/>
        <v>80504120830460390632</v>
      </c>
      <c r="Y178" s="14"/>
      <c r="Z178" s="4"/>
    </row>
    <row r="179" spans="2:26" ht="79.5" x14ac:dyDescent="0.25">
      <c r="B179" s="52" t="s">
        <v>158</v>
      </c>
      <c r="C179" s="53" t="s">
        <v>43</v>
      </c>
      <c r="D179" s="454" t="s">
        <v>1006</v>
      </c>
      <c r="E179" s="455"/>
      <c r="F179" s="455"/>
      <c r="G179" s="455"/>
      <c r="H179" s="455"/>
      <c r="I179" s="455"/>
      <c r="J179" s="456"/>
      <c r="K179" s="176" t="s">
        <v>161</v>
      </c>
      <c r="L179" s="54"/>
      <c r="M179" s="325">
        <v>598200000</v>
      </c>
      <c r="N179" s="327"/>
      <c r="O179" s="325">
        <v>598200000</v>
      </c>
      <c r="P179" s="327"/>
      <c r="Q179" s="56">
        <v>0</v>
      </c>
      <c r="R179" s="57">
        <v>598200000</v>
      </c>
      <c r="S179" s="58">
        <v>0</v>
      </c>
      <c r="T179" s="59">
        <v>598200000</v>
      </c>
      <c r="U179" s="60">
        <v>598200000</v>
      </c>
      <c r="V179" s="61">
        <f t="shared" si="6"/>
        <v>0</v>
      </c>
      <c r="W179" s="62">
        <f t="shared" si="7"/>
        <v>0</v>
      </c>
      <c r="X179" s="191" t="str">
        <f t="shared" si="8"/>
        <v>80504120830629990811</v>
      </c>
      <c r="Y179" s="14"/>
      <c r="Z179" s="4"/>
    </row>
    <row r="180" spans="2:26" ht="34.5" x14ac:dyDescent="0.25">
      <c r="B180" s="52" t="s">
        <v>122</v>
      </c>
      <c r="C180" s="53" t="s">
        <v>43</v>
      </c>
      <c r="D180" s="454" t="s">
        <v>1007</v>
      </c>
      <c r="E180" s="455"/>
      <c r="F180" s="455"/>
      <c r="G180" s="455"/>
      <c r="H180" s="455"/>
      <c r="I180" s="455"/>
      <c r="J180" s="456"/>
      <c r="K180" s="176" t="s">
        <v>123</v>
      </c>
      <c r="L180" s="54"/>
      <c r="M180" s="325">
        <v>552161700</v>
      </c>
      <c r="N180" s="327"/>
      <c r="O180" s="325">
        <v>552161700</v>
      </c>
      <c r="P180" s="327"/>
      <c r="Q180" s="56">
        <v>0</v>
      </c>
      <c r="R180" s="57">
        <v>552161640</v>
      </c>
      <c r="S180" s="58">
        <v>0</v>
      </c>
      <c r="T180" s="59">
        <v>552161640</v>
      </c>
      <c r="U180" s="60">
        <v>552161640</v>
      </c>
      <c r="V180" s="61">
        <f t="shared" si="6"/>
        <v>0</v>
      </c>
      <c r="W180" s="62">
        <f t="shared" si="7"/>
        <v>0</v>
      </c>
      <c r="X180" s="191" t="str">
        <f t="shared" si="8"/>
        <v>80504120830660350633</v>
      </c>
      <c r="Y180" s="14"/>
      <c r="Z180" s="4"/>
    </row>
    <row r="181" spans="2:26" ht="34.5" x14ac:dyDescent="0.25">
      <c r="B181" s="52" t="s">
        <v>122</v>
      </c>
      <c r="C181" s="53" t="s">
        <v>43</v>
      </c>
      <c r="D181" s="454" t="s">
        <v>1008</v>
      </c>
      <c r="E181" s="455"/>
      <c r="F181" s="455"/>
      <c r="G181" s="455"/>
      <c r="H181" s="455"/>
      <c r="I181" s="455"/>
      <c r="J181" s="456"/>
      <c r="K181" s="176" t="s">
        <v>123</v>
      </c>
      <c r="L181" s="54"/>
      <c r="M181" s="325">
        <v>60000000</v>
      </c>
      <c r="N181" s="327"/>
      <c r="O181" s="325">
        <v>60000000</v>
      </c>
      <c r="P181" s="327"/>
      <c r="Q181" s="56">
        <v>0</v>
      </c>
      <c r="R181" s="57">
        <v>60000000</v>
      </c>
      <c r="S181" s="58">
        <v>0</v>
      </c>
      <c r="T181" s="59">
        <v>60000000</v>
      </c>
      <c r="U181" s="60">
        <v>60000000</v>
      </c>
      <c r="V181" s="61">
        <f t="shared" si="6"/>
        <v>0</v>
      </c>
      <c r="W181" s="62">
        <f t="shared" si="7"/>
        <v>0</v>
      </c>
      <c r="X181" s="191" t="str">
        <f t="shared" si="8"/>
        <v>80504120830660351633</v>
      </c>
      <c r="Y181" s="14"/>
      <c r="Z181" s="4"/>
    </row>
    <row r="182" spans="2:26" ht="34.5" x14ac:dyDescent="0.25">
      <c r="B182" s="52" t="s">
        <v>122</v>
      </c>
      <c r="C182" s="53" t="s">
        <v>43</v>
      </c>
      <c r="D182" s="454" t="s">
        <v>1009</v>
      </c>
      <c r="E182" s="455"/>
      <c r="F182" s="455"/>
      <c r="G182" s="455"/>
      <c r="H182" s="455"/>
      <c r="I182" s="455"/>
      <c r="J182" s="456"/>
      <c r="K182" s="176" t="s">
        <v>123</v>
      </c>
      <c r="L182" s="54"/>
      <c r="M182" s="325">
        <v>40400000</v>
      </c>
      <c r="N182" s="327"/>
      <c r="O182" s="325">
        <v>40400000</v>
      </c>
      <c r="P182" s="327"/>
      <c r="Q182" s="56">
        <v>0</v>
      </c>
      <c r="R182" s="57">
        <v>40400000</v>
      </c>
      <c r="S182" s="58">
        <v>0</v>
      </c>
      <c r="T182" s="59">
        <v>40400000</v>
      </c>
      <c r="U182" s="60">
        <v>40400000</v>
      </c>
      <c r="V182" s="61">
        <f t="shared" si="6"/>
        <v>0</v>
      </c>
      <c r="W182" s="62">
        <f t="shared" si="7"/>
        <v>0</v>
      </c>
      <c r="X182" s="191" t="str">
        <f t="shared" si="8"/>
        <v>80504120830660352633</v>
      </c>
      <c r="Y182" s="14"/>
      <c r="Z182" s="4"/>
    </row>
    <row r="183" spans="2:26" ht="34.5" x14ac:dyDescent="0.25">
      <c r="B183" s="52" t="s">
        <v>122</v>
      </c>
      <c r="C183" s="53" t="s">
        <v>43</v>
      </c>
      <c r="D183" s="454" t="s">
        <v>1010</v>
      </c>
      <c r="E183" s="455"/>
      <c r="F183" s="455"/>
      <c r="G183" s="455"/>
      <c r="H183" s="455"/>
      <c r="I183" s="455"/>
      <c r="J183" s="456"/>
      <c r="K183" s="176" t="s">
        <v>123</v>
      </c>
      <c r="L183" s="54"/>
      <c r="M183" s="325">
        <v>6682900</v>
      </c>
      <c r="N183" s="327"/>
      <c r="O183" s="325">
        <v>6682900</v>
      </c>
      <c r="P183" s="327"/>
      <c r="Q183" s="56">
        <v>0</v>
      </c>
      <c r="R183" s="57">
        <v>6682812.5</v>
      </c>
      <c r="S183" s="58">
        <v>0</v>
      </c>
      <c r="T183" s="59">
        <v>6682812.5</v>
      </c>
      <c r="U183" s="60">
        <v>6682812.5</v>
      </c>
      <c r="V183" s="61">
        <f t="shared" si="6"/>
        <v>0</v>
      </c>
      <c r="W183" s="62">
        <f t="shared" si="7"/>
        <v>0</v>
      </c>
      <c r="X183" s="191" t="str">
        <f t="shared" si="8"/>
        <v>8050412083I255271633</v>
      </c>
      <c r="Y183" s="14"/>
      <c r="Z183" s="4"/>
    </row>
    <row r="184" spans="2:26" ht="79.5" x14ac:dyDescent="0.25">
      <c r="B184" s="52" t="s">
        <v>164</v>
      </c>
      <c r="C184" s="53" t="s">
        <v>43</v>
      </c>
      <c r="D184" s="454" t="s">
        <v>1011</v>
      </c>
      <c r="E184" s="455"/>
      <c r="F184" s="455"/>
      <c r="G184" s="455"/>
      <c r="H184" s="455"/>
      <c r="I184" s="455"/>
      <c r="J184" s="456"/>
      <c r="K184" s="176" t="s">
        <v>166</v>
      </c>
      <c r="L184" s="54"/>
      <c r="M184" s="325">
        <v>16136000</v>
      </c>
      <c r="N184" s="327"/>
      <c r="O184" s="325">
        <v>16136000</v>
      </c>
      <c r="P184" s="327"/>
      <c r="Q184" s="56">
        <v>0</v>
      </c>
      <c r="R184" s="57">
        <v>16135937.51</v>
      </c>
      <c r="S184" s="58">
        <v>0</v>
      </c>
      <c r="T184" s="59">
        <v>16135937.51</v>
      </c>
      <c r="U184" s="60">
        <v>16135937.51</v>
      </c>
      <c r="V184" s="61">
        <f t="shared" si="6"/>
        <v>0</v>
      </c>
      <c r="W184" s="62">
        <f t="shared" si="7"/>
        <v>0</v>
      </c>
      <c r="X184" s="191" t="str">
        <f t="shared" si="8"/>
        <v>8050412083I455270813</v>
      </c>
      <c r="Y184" s="14"/>
      <c r="Z184" s="4"/>
    </row>
    <row r="185" spans="2:26" ht="34.5" x14ac:dyDescent="0.25">
      <c r="B185" s="52" t="s">
        <v>122</v>
      </c>
      <c r="C185" s="53" t="s">
        <v>43</v>
      </c>
      <c r="D185" s="454" t="s">
        <v>1012</v>
      </c>
      <c r="E185" s="455"/>
      <c r="F185" s="455"/>
      <c r="G185" s="455"/>
      <c r="H185" s="455"/>
      <c r="I185" s="455"/>
      <c r="J185" s="456"/>
      <c r="K185" s="176" t="s">
        <v>123</v>
      </c>
      <c r="L185" s="54"/>
      <c r="M185" s="325">
        <v>11254000</v>
      </c>
      <c r="N185" s="327"/>
      <c r="O185" s="325">
        <v>11254000</v>
      </c>
      <c r="P185" s="327"/>
      <c r="Q185" s="56">
        <v>0</v>
      </c>
      <c r="R185" s="57">
        <v>11253958.34</v>
      </c>
      <c r="S185" s="58">
        <v>0</v>
      </c>
      <c r="T185" s="59">
        <v>11253958.34</v>
      </c>
      <c r="U185" s="60">
        <v>11253958.34</v>
      </c>
      <c r="V185" s="61">
        <f t="shared" si="6"/>
        <v>0</v>
      </c>
      <c r="W185" s="62">
        <f t="shared" si="7"/>
        <v>0</v>
      </c>
      <c r="X185" s="191" t="str">
        <f t="shared" si="8"/>
        <v>8050412083I455271633</v>
      </c>
      <c r="Y185" s="14"/>
      <c r="Z185" s="4"/>
    </row>
    <row r="186" spans="2:26" ht="34.5" x14ac:dyDescent="0.25">
      <c r="B186" s="52" t="s">
        <v>122</v>
      </c>
      <c r="C186" s="53" t="s">
        <v>43</v>
      </c>
      <c r="D186" s="454" t="s">
        <v>1013</v>
      </c>
      <c r="E186" s="455"/>
      <c r="F186" s="455"/>
      <c r="G186" s="455"/>
      <c r="H186" s="455"/>
      <c r="I186" s="455"/>
      <c r="J186" s="456"/>
      <c r="K186" s="176" t="s">
        <v>123</v>
      </c>
      <c r="L186" s="54"/>
      <c r="M186" s="325">
        <v>21383500</v>
      </c>
      <c r="N186" s="327"/>
      <c r="O186" s="325">
        <v>21383500</v>
      </c>
      <c r="P186" s="327"/>
      <c r="Q186" s="56">
        <v>0</v>
      </c>
      <c r="R186" s="57">
        <v>21383437.5</v>
      </c>
      <c r="S186" s="58">
        <v>0</v>
      </c>
      <c r="T186" s="59">
        <v>21383437.5</v>
      </c>
      <c r="U186" s="60">
        <v>21383437.5</v>
      </c>
      <c r="V186" s="61">
        <f t="shared" si="6"/>
        <v>0</v>
      </c>
      <c r="W186" s="62">
        <f t="shared" si="7"/>
        <v>0</v>
      </c>
      <c r="X186" s="191" t="str">
        <f t="shared" si="8"/>
        <v>8050412083I555271633</v>
      </c>
      <c r="Y186" s="14"/>
      <c r="Z186" s="4"/>
    </row>
    <row r="187" spans="2:26" ht="34.5" x14ac:dyDescent="0.25">
      <c r="B187" s="52" t="s">
        <v>122</v>
      </c>
      <c r="C187" s="53" t="s">
        <v>43</v>
      </c>
      <c r="D187" s="454" t="s">
        <v>1014</v>
      </c>
      <c r="E187" s="455"/>
      <c r="F187" s="455"/>
      <c r="G187" s="455"/>
      <c r="H187" s="455"/>
      <c r="I187" s="455"/>
      <c r="J187" s="456"/>
      <c r="K187" s="176" t="s">
        <v>123</v>
      </c>
      <c r="L187" s="54"/>
      <c r="M187" s="325">
        <v>53518000</v>
      </c>
      <c r="N187" s="327"/>
      <c r="O187" s="325">
        <v>53518000</v>
      </c>
      <c r="P187" s="327"/>
      <c r="Q187" s="56">
        <v>0</v>
      </c>
      <c r="R187" s="57">
        <v>53517916.670000002</v>
      </c>
      <c r="S187" s="58">
        <v>0</v>
      </c>
      <c r="T187" s="59">
        <v>53517916.670000002</v>
      </c>
      <c r="U187" s="60">
        <v>53517916.670000002</v>
      </c>
      <c r="V187" s="61">
        <f t="shared" si="6"/>
        <v>0</v>
      </c>
      <c r="W187" s="62">
        <f t="shared" si="7"/>
        <v>0</v>
      </c>
      <c r="X187" s="191" t="str">
        <f t="shared" si="8"/>
        <v>8050412083I555272633</v>
      </c>
      <c r="Y187" s="14"/>
      <c r="Z187" s="4"/>
    </row>
    <row r="188" spans="2:26" ht="34.5" x14ac:dyDescent="0.25">
      <c r="B188" s="52" t="s">
        <v>122</v>
      </c>
      <c r="C188" s="53" t="s">
        <v>43</v>
      </c>
      <c r="D188" s="454" t="s">
        <v>1015</v>
      </c>
      <c r="E188" s="455"/>
      <c r="F188" s="455"/>
      <c r="G188" s="455"/>
      <c r="H188" s="455"/>
      <c r="I188" s="455"/>
      <c r="J188" s="456"/>
      <c r="K188" s="176" t="s">
        <v>123</v>
      </c>
      <c r="L188" s="54"/>
      <c r="M188" s="325">
        <v>54877800</v>
      </c>
      <c r="N188" s="327"/>
      <c r="O188" s="325">
        <v>54877800</v>
      </c>
      <c r="P188" s="327"/>
      <c r="Q188" s="56">
        <v>0</v>
      </c>
      <c r="R188" s="57">
        <v>54877708.340000004</v>
      </c>
      <c r="S188" s="58">
        <v>0</v>
      </c>
      <c r="T188" s="59">
        <v>54877708.340000004</v>
      </c>
      <c r="U188" s="60">
        <v>54877708.340000004</v>
      </c>
      <c r="V188" s="61">
        <f t="shared" si="6"/>
        <v>0</v>
      </c>
      <c r="W188" s="62">
        <f t="shared" si="7"/>
        <v>0</v>
      </c>
      <c r="X188" s="191" t="str">
        <f t="shared" si="8"/>
        <v>8050412083I555273633</v>
      </c>
      <c r="Y188" s="14"/>
      <c r="Z188" s="4"/>
    </row>
    <row r="189" spans="2:26" ht="79.5" x14ac:dyDescent="0.25">
      <c r="B189" s="52" t="s">
        <v>164</v>
      </c>
      <c r="C189" s="53" t="s">
        <v>43</v>
      </c>
      <c r="D189" s="454" t="s">
        <v>1016</v>
      </c>
      <c r="E189" s="455"/>
      <c r="F189" s="455"/>
      <c r="G189" s="455"/>
      <c r="H189" s="455"/>
      <c r="I189" s="455"/>
      <c r="J189" s="456"/>
      <c r="K189" s="176" t="s">
        <v>166</v>
      </c>
      <c r="L189" s="54"/>
      <c r="M189" s="325">
        <v>13100000</v>
      </c>
      <c r="N189" s="327"/>
      <c r="O189" s="325">
        <v>13100000</v>
      </c>
      <c r="P189" s="327"/>
      <c r="Q189" s="56">
        <v>0</v>
      </c>
      <c r="R189" s="57">
        <v>9684242.0299999993</v>
      </c>
      <c r="S189" s="58">
        <v>0</v>
      </c>
      <c r="T189" s="59">
        <v>9684242.0299999993</v>
      </c>
      <c r="U189" s="60">
        <v>9684242.0299999993</v>
      </c>
      <c r="V189" s="61">
        <f t="shared" si="6"/>
        <v>0</v>
      </c>
      <c r="W189" s="62">
        <f t="shared" si="7"/>
        <v>0</v>
      </c>
      <c r="X189" s="191" t="str">
        <f t="shared" si="8"/>
        <v>80504129990060200813</v>
      </c>
      <c r="Y189" s="14"/>
      <c r="Z189" s="4"/>
    </row>
    <row r="190" spans="2:26" ht="23.25" x14ac:dyDescent="0.25">
      <c r="B190" s="52" t="s">
        <v>58</v>
      </c>
      <c r="C190" s="53" t="s">
        <v>43</v>
      </c>
      <c r="D190" s="454" t="s">
        <v>1017</v>
      </c>
      <c r="E190" s="455"/>
      <c r="F190" s="455"/>
      <c r="G190" s="455"/>
      <c r="H190" s="455"/>
      <c r="I190" s="455"/>
      <c r="J190" s="456"/>
      <c r="K190" s="176" t="s">
        <v>59</v>
      </c>
      <c r="L190" s="54"/>
      <c r="M190" s="325">
        <v>32000000</v>
      </c>
      <c r="N190" s="327"/>
      <c r="O190" s="325">
        <v>32000000</v>
      </c>
      <c r="P190" s="327"/>
      <c r="Q190" s="56">
        <v>0</v>
      </c>
      <c r="R190" s="57">
        <v>6400000</v>
      </c>
      <c r="S190" s="58">
        <v>6400000</v>
      </c>
      <c r="T190" s="59">
        <v>6400000</v>
      </c>
      <c r="U190" s="60">
        <v>6400000</v>
      </c>
      <c r="V190" s="61">
        <f t="shared" si="6"/>
        <v>0</v>
      </c>
      <c r="W190" s="62">
        <f t="shared" si="7"/>
        <v>0</v>
      </c>
      <c r="X190" s="191" t="str">
        <f t="shared" si="8"/>
        <v>80504129990060270244</v>
      </c>
      <c r="Y190" s="14"/>
      <c r="Z190" s="4"/>
    </row>
    <row r="191" spans="2:26" ht="79.5" x14ac:dyDescent="0.25">
      <c r="B191" s="52" t="s">
        <v>164</v>
      </c>
      <c r="C191" s="53" t="s">
        <v>43</v>
      </c>
      <c r="D191" s="454" t="s">
        <v>1018</v>
      </c>
      <c r="E191" s="455"/>
      <c r="F191" s="455"/>
      <c r="G191" s="455"/>
      <c r="H191" s="455"/>
      <c r="I191" s="455"/>
      <c r="J191" s="456"/>
      <c r="K191" s="176" t="s">
        <v>166</v>
      </c>
      <c r="L191" s="54"/>
      <c r="M191" s="325">
        <v>15000000</v>
      </c>
      <c r="N191" s="327"/>
      <c r="O191" s="325">
        <v>15000000</v>
      </c>
      <c r="P191" s="327"/>
      <c r="Q191" s="56">
        <v>0</v>
      </c>
      <c r="R191" s="57">
        <v>14817830</v>
      </c>
      <c r="S191" s="58">
        <v>0</v>
      </c>
      <c r="T191" s="59">
        <v>14817830</v>
      </c>
      <c r="U191" s="60">
        <v>14817830</v>
      </c>
      <c r="V191" s="61">
        <f t="shared" si="6"/>
        <v>0</v>
      </c>
      <c r="W191" s="62">
        <f t="shared" si="7"/>
        <v>0</v>
      </c>
      <c r="X191" s="191" t="str">
        <f t="shared" si="8"/>
        <v>80504129990060400813</v>
      </c>
      <c r="Y191" s="14"/>
      <c r="Z191" s="4"/>
    </row>
    <row r="192" spans="2:26" ht="34.5" x14ac:dyDescent="0.25">
      <c r="B192" s="52" t="s">
        <v>122</v>
      </c>
      <c r="C192" s="53" t="s">
        <v>43</v>
      </c>
      <c r="D192" s="454" t="s">
        <v>1019</v>
      </c>
      <c r="E192" s="455"/>
      <c r="F192" s="455"/>
      <c r="G192" s="455"/>
      <c r="H192" s="455"/>
      <c r="I192" s="455"/>
      <c r="J192" s="456"/>
      <c r="K192" s="176" t="s">
        <v>123</v>
      </c>
      <c r="L192" s="54"/>
      <c r="M192" s="325">
        <v>59785900</v>
      </c>
      <c r="N192" s="327"/>
      <c r="O192" s="325">
        <v>59785900</v>
      </c>
      <c r="P192" s="327"/>
      <c r="Q192" s="56">
        <v>0</v>
      </c>
      <c r="R192" s="57">
        <v>59785900</v>
      </c>
      <c r="S192" s="58">
        <v>0</v>
      </c>
      <c r="T192" s="59">
        <v>59785900</v>
      </c>
      <c r="U192" s="60">
        <v>59785900</v>
      </c>
      <c r="V192" s="61">
        <f t="shared" si="6"/>
        <v>0</v>
      </c>
      <c r="W192" s="62">
        <f t="shared" si="7"/>
        <v>0</v>
      </c>
      <c r="X192" s="191" t="str">
        <f t="shared" si="8"/>
        <v>80506051230560220633</v>
      </c>
      <c r="Y192" s="14"/>
      <c r="Z192" s="4"/>
    </row>
    <row r="193" spans="2:26" x14ac:dyDescent="0.25">
      <c r="B193" s="52" t="s">
        <v>194</v>
      </c>
      <c r="C193" s="53" t="s">
        <v>43</v>
      </c>
      <c r="D193" s="454" t="s">
        <v>1020</v>
      </c>
      <c r="E193" s="455"/>
      <c r="F193" s="455"/>
      <c r="G193" s="455"/>
      <c r="H193" s="455"/>
      <c r="I193" s="455"/>
      <c r="J193" s="456"/>
      <c r="K193" s="176" t="s">
        <v>197</v>
      </c>
      <c r="L193" s="54"/>
      <c r="M193" s="325">
        <v>5312000</v>
      </c>
      <c r="N193" s="327"/>
      <c r="O193" s="325">
        <v>5312000</v>
      </c>
      <c r="P193" s="327"/>
      <c r="Q193" s="56">
        <v>0</v>
      </c>
      <c r="R193" s="57">
        <v>5312000</v>
      </c>
      <c r="S193" s="58">
        <v>0</v>
      </c>
      <c r="T193" s="59">
        <v>5312000</v>
      </c>
      <c r="U193" s="60">
        <v>5312000</v>
      </c>
      <c r="V193" s="61">
        <f t="shared" si="6"/>
        <v>0</v>
      </c>
      <c r="W193" s="62">
        <f t="shared" si="7"/>
        <v>0</v>
      </c>
      <c r="X193" s="191" t="str">
        <f t="shared" si="8"/>
        <v>80507081530112230340</v>
      </c>
      <c r="Y193" s="14"/>
      <c r="Z193" s="4"/>
    </row>
    <row r="194" spans="2:26" ht="23.25" x14ac:dyDescent="0.25">
      <c r="B194" s="52" t="s">
        <v>103</v>
      </c>
      <c r="C194" s="53" t="s">
        <v>43</v>
      </c>
      <c r="D194" s="454" t="s">
        <v>1021</v>
      </c>
      <c r="E194" s="455"/>
      <c r="F194" s="455"/>
      <c r="G194" s="455"/>
      <c r="H194" s="455"/>
      <c r="I194" s="455"/>
      <c r="J194" s="456"/>
      <c r="K194" s="176" t="s">
        <v>104</v>
      </c>
      <c r="L194" s="54"/>
      <c r="M194" s="325">
        <v>100000000</v>
      </c>
      <c r="N194" s="327"/>
      <c r="O194" s="325">
        <v>100000000</v>
      </c>
      <c r="P194" s="327"/>
      <c r="Q194" s="56">
        <v>0</v>
      </c>
      <c r="R194" s="57">
        <v>100000000</v>
      </c>
      <c r="S194" s="58">
        <v>0</v>
      </c>
      <c r="T194" s="59">
        <v>100000000</v>
      </c>
      <c r="U194" s="60">
        <v>100000000</v>
      </c>
      <c r="V194" s="61">
        <f t="shared" si="6"/>
        <v>0</v>
      </c>
      <c r="W194" s="62">
        <f t="shared" si="7"/>
        <v>0</v>
      </c>
      <c r="X194" s="191" t="str">
        <f t="shared" si="8"/>
        <v>80507081530329990613</v>
      </c>
      <c r="Y194" s="14"/>
      <c r="Z194" s="4"/>
    </row>
    <row r="195" spans="2:26" ht="23.25" x14ac:dyDescent="0.25">
      <c r="B195" s="52" t="s">
        <v>199</v>
      </c>
      <c r="C195" s="53" t="s">
        <v>43</v>
      </c>
      <c r="D195" s="454" t="s">
        <v>1021</v>
      </c>
      <c r="E195" s="455"/>
      <c r="F195" s="455"/>
      <c r="G195" s="455"/>
      <c r="H195" s="455"/>
      <c r="I195" s="455"/>
      <c r="J195" s="456"/>
      <c r="K195" s="176" t="s">
        <v>200</v>
      </c>
      <c r="L195" s="54"/>
      <c r="M195" s="325">
        <v>100000000</v>
      </c>
      <c r="N195" s="327"/>
      <c r="O195" s="325">
        <v>100000000</v>
      </c>
      <c r="P195" s="327"/>
      <c r="Q195" s="56">
        <v>0</v>
      </c>
      <c r="R195" s="57">
        <v>100000000</v>
      </c>
      <c r="S195" s="58">
        <v>0</v>
      </c>
      <c r="T195" s="59">
        <v>100000000</v>
      </c>
      <c r="U195" s="60">
        <v>100000000</v>
      </c>
      <c r="V195" s="61">
        <f t="shared" si="6"/>
        <v>0</v>
      </c>
      <c r="W195" s="62">
        <f t="shared" si="7"/>
        <v>0</v>
      </c>
      <c r="X195" s="191" t="str">
        <f t="shared" si="8"/>
        <v>80507081530329990623</v>
      </c>
      <c r="Y195" s="14"/>
      <c r="Z195" s="4"/>
    </row>
    <row r="196" spans="2:26" ht="34.5" x14ac:dyDescent="0.25">
      <c r="B196" s="52" t="s">
        <v>122</v>
      </c>
      <c r="C196" s="53" t="s">
        <v>43</v>
      </c>
      <c r="D196" s="454" t="s">
        <v>1022</v>
      </c>
      <c r="E196" s="455"/>
      <c r="F196" s="455"/>
      <c r="G196" s="455"/>
      <c r="H196" s="455"/>
      <c r="I196" s="455"/>
      <c r="J196" s="456"/>
      <c r="K196" s="176" t="s">
        <v>123</v>
      </c>
      <c r="L196" s="54"/>
      <c r="M196" s="325">
        <v>20506000</v>
      </c>
      <c r="N196" s="327"/>
      <c r="O196" s="325">
        <v>20506000</v>
      </c>
      <c r="P196" s="327"/>
      <c r="Q196" s="56">
        <v>0</v>
      </c>
      <c r="R196" s="57">
        <v>20506000</v>
      </c>
      <c r="S196" s="58">
        <v>0</v>
      </c>
      <c r="T196" s="59">
        <v>20506000</v>
      </c>
      <c r="U196" s="60">
        <v>20506000</v>
      </c>
      <c r="V196" s="61">
        <f t="shared" si="6"/>
        <v>0</v>
      </c>
      <c r="W196" s="62">
        <f t="shared" si="7"/>
        <v>0</v>
      </c>
      <c r="X196" s="191" t="str">
        <f t="shared" si="8"/>
        <v>8050709153022102A633</v>
      </c>
      <c r="Y196" s="14"/>
      <c r="Z196" s="4"/>
    </row>
    <row r="197" spans="2:26" ht="23.25" x14ac:dyDescent="0.25">
      <c r="B197" s="52" t="s">
        <v>103</v>
      </c>
      <c r="C197" s="53" t="s">
        <v>43</v>
      </c>
      <c r="D197" s="454" t="s">
        <v>1023</v>
      </c>
      <c r="E197" s="455"/>
      <c r="F197" s="455"/>
      <c r="G197" s="455"/>
      <c r="H197" s="455"/>
      <c r="I197" s="455"/>
      <c r="J197" s="456"/>
      <c r="K197" s="176" t="s">
        <v>104</v>
      </c>
      <c r="L197" s="54"/>
      <c r="M197" s="325">
        <v>65000000</v>
      </c>
      <c r="N197" s="327"/>
      <c r="O197" s="325">
        <v>65000000</v>
      </c>
      <c r="P197" s="327"/>
      <c r="Q197" s="56">
        <v>0</v>
      </c>
      <c r="R197" s="57">
        <v>64240315.090000004</v>
      </c>
      <c r="S197" s="58">
        <v>0</v>
      </c>
      <c r="T197" s="59">
        <v>64240315.090000004</v>
      </c>
      <c r="U197" s="60">
        <v>64240315.090000004</v>
      </c>
      <c r="V197" s="61">
        <f t="shared" si="6"/>
        <v>0</v>
      </c>
      <c r="W197" s="62">
        <f t="shared" si="7"/>
        <v>0</v>
      </c>
      <c r="X197" s="191" t="str">
        <f t="shared" si="8"/>
        <v>80507091530229990613</v>
      </c>
      <c r="Y197" s="14"/>
      <c r="Z197" s="4"/>
    </row>
    <row r="198" spans="2:26" ht="23.25" x14ac:dyDescent="0.25">
      <c r="B198" s="52" t="s">
        <v>199</v>
      </c>
      <c r="C198" s="53" t="s">
        <v>43</v>
      </c>
      <c r="D198" s="454" t="s">
        <v>1023</v>
      </c>
      <c r="E198" s="455"/>
      <c r="F198" s="455"/>
      <c r="G198" s="455"/>
      <c r="H198" s="455"/>
      <c r="I198" s="455"/>
      <c r="J198" s="456"/>
      <c r="K198" s="176" t="s">
        <v>200</v>
      </c>
      <c r="L198" s="54"/>
      <c r="M198" s="325">
        <v>5000000</v>
      </c>
      <c r="N198" s="327"/>
      <c r="O198" s="325">
        <v>5000000</v>
      </c>
      <c r="P198" s="327"/>
      <c r="Q198" s="56">
        <v>0</v>
      </c>
      <c r="R198" s="57">
        <v>5000000</v>
      </c>
      <c r="S198" s="58">
        <v>0</v>
      </c>
      <c r="T198" s="59">
        <v>5000000</v>
      </c>
      <c r="U198" s="60">
        <v>5000000</v>
      </c>
      <c r="V198" s="61">
        <f t="shared" si="6"/>
        <v>0</v>
      </c>
      <c r="W198" s="62">
        <f t="shared" si="7"/>
        <v>0</v>
      </c>
      <c r="X198" s="191" t="str">
        <f t="shared" si="8"/>
        <v>80507091530229990623</v>
      </c>
      <c r="Y198" s="14"/>
      <c r="Z198" s="4"/>
    </row>
    <row r="199" spans="2:26" ht="79.5" x14ac:dyDescent="0.25">
      <c r="B199" s="52" t="s">
        <v>164</v>
      </c>
      <c r="C199" s="53" t="s">
        <v>43</v>
      </c>
      <c r="D199" s="454" t="s">
        <v>1023</v>
      </c>
      <c r="E199" s="455"/>
      <c r="F199" s="455"/>
      <c r="G199" s="455"/>
      <c r="H199" s="455"/>
      <c r="I199" s="455"/>
      <c r="J199" s="456"/>
      <c r="K199" s="176" t="s">
        <v>166</v>
      </c>
      <c r="L199" s="54"/>
      <c r="M199" s="325">
        <v>25000000</v>
      </c>
      <c r="N199" s="327"/>
      <c r="O199" s="325">
        <v>25000000</v>
      </c>
      <c r="P199" s="327"/>
      <c r="Q199" s="56">
        <v>0</v>
      </c>
      <c r="R199" s="57">
        <v>15189150</v>
      </c>
      <c r="S199" s="58">
        <v>0</v>
      </c>
      <c r="T199" s="59">
        <v>15189150</v>
      </c>
      <c r="U199" s="60">
        <v>15189150</v>
      </c>
      <c r="V199" s="61">
        <f t="shared" si="6"/>
        <v>0</v>
      </c>
      <c r="W199" s="62">
        <f t="shared" si="7"/>
        <v>0</v>
      </c>
      <c r="X199" s="191" t="str">
        <f t="shared" si="8"/>
        <v>80507091530229990813</v>
      </c>
      <c r="Y199" s="14"/>
      <c r="Z199" s="4"/>
    </row>
    <row r="200" spans="2:26" ht="23.25" x14ac:dyDescent="0.25">
      <c r="B200" s="52" t="s">
        <v>103</v>
      </c>
      <c r="C200" s="53" t="s">
        <v>43</v>
      </c>
      <c r="D200" s="454" t="s">
        <v>1024</v>
      </c>
      <c r="E200" s="455"/>
      <c r="F200" s="455"/>
      <c r="G200" s="455"/>
      <c r="H200" s="455"/>
      <c r="I200" s="455"/>
      <c r="J200" s="456"/>
      <c r="K200" s="176" t="s">
        <v>104</v>
      </c>
      <c r="L200" s="54"/>
      <c r="M200" s="325">
        <v>7000000</v>
      </c>
      <c r="N200" s="327"/>
      <c r="O200" s="325">
        <v>7000000</v>
      </c>
      <c r="P200" s="327"/>
      <c r="Q200" s="56">
        <v>0</v>
      </c>
      <c r="R200" s="57">
        <v>7000000</v>
      </c>
      <c r="S200" s="58">
        <v>0</v>
      </c>
      <c r="T200" s="59">
        <v>7000000</v>
      </c>
      <c r="U200" s="60">
        <v>7000000</v>
      </c>
      <c r="V200" s="61">
        <f t="shared" si="6"/>
        <v>0</v>
      </c>
      <c r="W200" s="62">
        <f t="shared" si="7"/>
        <v>0</v>
      </c>
      <c r="X200" s="191" t="str">
        <f t="shared" si="8"/>
        <v>80507091530420550613</v>
      </c>
      <c r="Y200" s="14"/>
      <c r="Z200" s="4"/>
    </row>
    <row r="201" spans="2:26" ht="23.25" x14ac:dyDescent="0.25">
      <c r="B201" s="52" t="s">
        <v>199</v>
      </c>
      <c r="C201" s="53" t="s">
        <v>43</v>
      </c>
      <c r="D201" s="454" t="s">
        <v>1024</v>
      </c>
      <c r="E201" s="455"/>
      <c r="F201" s="455"/>
      <c r="G201" s="455"/>
      <c r="H201" s="455"/>
      <c r="I201" s="455"/>
      <c r="J201" s="456"/>
      <c r="K201" s="176" t="s">
        <v>200</v>
      </c>
      <c r="L201" s="54"/>
      <c r="M201" s="325">
        <v>7000000</v>
      </c>
      <c r="N201" s="327"/>
      <c r="O201" s="325">
        <v>7000000</v>
      </c>
      <c r="P201" s="327"/>
      <c r="Q201" s="56">
        <v>0</v>
      </c>
      <c r="R201" s="57">
        <v>7000000</v>
      </c>
      <c r="S201" s="58">
        <v>0</v>
      </c>
      <c r="T201" s="59">
        <v>7000000</v>
      </c>
      <c r="U201" s="60">
        <v>7000000</v>
      </c>
      <c r="V201" s="61">
        <f t="shared" si="6"/>
        <v>0</v>
      </c>
      <c r="W201" s="62">
        <f t="shared" si="7"/>
        <v>0</v>
      </c>
      <c r="X201" s="191" t="str">
        <f t="shared" si="8"/>
        <v>80507091530420550623</v>
      </c>
      <c r="Y201" s="14"/>
      <c r="Z201" s="4"/>
    </row>
    <row r="202" spans="2:26" ht="23.25" x14ac:dyDescent="0.25">
      <c r="B202" s="52" t="s">
        <v>204</v>
      </c>
      <c r="C202" s="53" t="s">
        <v>43</v>
      </c>
      <c r="D202" s="454" t="s">
        <v>1025</v>
      </c>
      <c r="E202" s="455"/>
      <c r="F202" s="455"/>
      <c r="G202" s="455"/>
      <c r="H202" s="455"/>
      <c r="I202" s="455"/>
      <c r="J202" s="456"/>
      <c r="K202" s="176" t="s">
        <v>207</v>
      </c>
      <c r="L202" s="54"/>
      <c r="M202" s="325">
        <v>1053980</v>
      </c>
      <c r="N202" s="327"/>
      <c r="O202" s="325">
        <v>1053980</v>
      </c>
      <c r="P202" s="327"/>
      <c r="Q202" s="56">
        <v>0</v>
      </c>
      <c r="R202" s="57">
        <v>1053980</v>
      </c>
      <c r="S202" s="58">
        <v>0</v>
      </c>
      <c r="T202" s="59">
        <v>1053980</v>
      </c>
      <c r="U202" s="60">
        <v>1053980</v>
      </c>
      <c r="V202" s="61">
        <f t="shared" si="6"/>
        <v>0</v>
      </c>
      <c r="W202" s="62">
        <f t="shared" si="7"/>
        <v>0</v>
      </c>
      <c r="X202" s="191" t="str">
        <f t="shared" si="8"/>
        <v>80510030460720550322</v>
      </c>
      <c r="Y202" s="14"/>
      <c r="Z202" s="4"/>
    </row>
    <row r="203" spans="2:26" ht="23.25" x14ac:dyDescent="0.25">
      <c r="B203" s="52" t="s">
        <v>204</v>
      </c>
      <c r="C203" s="53" t="s">
        <v>43</v>
      </c>
      <c r="D203" s="454" t="s">
        <v>1026</v>
      </c>
      <c r="E203" s="455"/>
      <c r="F203" s="455"/>
      <c r="G203" s="455"/>
      <c r="H203" s="455"/>
      <c r="I203" s="455"/>
      <c r="J203" s="456"/>
      <c r="K203" s="176" t="s">
        <v>207</v>
      </c>
      <c r="L203" s="54"/>
      <c r="M203" s="325">
        <v>1679800</v>
      </c>
      <c r="N203" s="327"/>
      <c r="O203" s="325">
        <v>1679800</v>
      </c>
      <c r="P203" s="327"/>
      <c r="Q203" s="56">
        <v>0</v>
      </c>
      <c r="R203" s="57">
        <v>1679800</v>
      </c>
      <c r="S203" s="58">
        <v>0</v>
      </c>
      <c r="T203" s="59">
        <v>1679800</v>
      </c>
      <c r="U203" s="60">
        <v>1679800</v>
      </c>
      <c r="V203" s="61">
        <f t="shared" si="6"/>
        <v>0</v>
      </c>
      <c r="W203" s="62">
        <f t="shared" si="7"/>
        <v>0</v>
      </c>
      <c r="X203" s="191" t="str">
        <f t="shared" si="8"/>
        <v>80510030460725100322</v>
      </c>
      <c r="Y203" s="14"/>
      <c r="Z203" s="4"/>
    </row>
    <row r="204" spans="2:26" x14ac:dyDescent="0.25">
      <c r="B204" s="52" t="s">
        <v>151</v>
      </c>
      <c r="C204" s="53" t="s">
        <v>43</v>
      </c>
      <c r="D204" s="454" t="s">
        <v>1027</v>
      </c>
      <c r="E204" s="455"/>
      <c r="F204" s="455"/>
      <c r="G204" s="455"/>
      <c r="H204" s="455"/>
      <c r="I204" s="455"/>
      <c r="J204" s="456"/>
      <c r="K204" s="176" t="s">
        <v>154</v>
      </c>
      <c r="L204" s="54"/>
      <c r="M204" s="325">
        <v>1215900</v>
      </c>
      <c r="N204" s="327"/>
      <c r="O204" s="325">
        <v>1215900</v>
      </c>
      <c r="P204" s="327"/>
      <c r="Q204" s="56">
        <v>0</v>
      </c>
      <c r="R204" s="57">
        <v>1215900</v>
      </c>
      <c r="S204" s="58">
        <v>0</v>
      </c>
      <c r="T204" s="59">
        <v>1106380.48</v>
      </c>
      <c r="U204" s="60">
        <v>1106380.48</v>
      </c>
      <c r="V204" s="61">
        <f t="shared" si="6"/>
        <v>109519.52000000002</v>
      </c>
      <c r="W204" s="62">
        <f t="shared" si="7"/>
        <v>0</v>
      </c>
      <c r="X204" s="191" t="str">
        <f t="shared" si="8"/>
        <v>80604051121173870530</v>
      </c>
      <c r="Y204" s="14"/>
      <c r="Z204" s="4"/>
    </row>
    <row r="205" spans="2:26" x14ac:dyDescent="0.25">
      <c r="B205" s="52" t="s">
        <v>151</v>
      </c>
      <c r="C205" s="53" t="s">
        <v>43</v>
      </c>
      <c r="D205" s="454" t="s">
        <v>1028</v>
      </c>
      <c r="E205" s="455"/>
      <c r="F205" s="455"/>
      <c r="G205" s="455"/>
      <c r="H205" s="455"/>
      <c r="I205" s="455"/>
      <c r="J205" s="456"/>
      <c r="K205" s="176" t="s">
        <v>154</v>
      </c>
      <c r="L205" s="54"/>
      <c r="M205" s="325">
        <v>13700500</v>
      </c>
      <c r="N205" s="327"/>
      <c r="O205" s="325">
        <v>13700500</v>
      </c>
      <c r="P205" s="327"/>
      <c r="Q205" s="56">
        <v>0</v>
      </c>
      <c r="R205" s="57">
        <v>13700500</v>
      </c>
      <c r="S205" s="58">
        <v>0</v>
      </c>
      <c r="T205" s="59">
        <v>8526637.6799999997</v>
      </c>
      <c r="U205" s="60">
        <v>8526637.6799999997</v>
      </c>
      <c r="V205" s="61">
        <f t="shared" si="6"/>
        <v>5173862.32</v>
      </c>
      <c r="W205" s="62">
        <f t="shared" si="7"/>
        <v>0</v>
      </c>
      <c r="X205" s="191" t="str">
        <f t="shared" si="8"/>
        <v>80604051121273880530</v>
      </c>
      <c r="Y205" s="14"/>
      <c r="Z205" s="4"/>
    </row>
    <row r="206" spans="2:26" ht="23.25" x14ac:dyDescent="0.25">
      <c r="B206" s="52" t="s">
        <v>100</v>
      </c>
      <c r="C206" s="53" t="s">
        <v>43</v>
      </c>
      <c r="D206" s="454" t="s">
        <v>1029</v>
      </c>
      <c r="E206" s="455"/>
      <c r="F206" s="455"/>
      <c r="G206" s="455"/>
      <c r="H206" s="455"/>
      <c r="I206" s="455"/>
      <c r="J206" s="456"/>
      <c r="K206" s="176" t="s">
        <v>101</v>
      </c>
      <c r="L206" s="54"/>
      <c r="M206" s="325">
        <v>100100</v>
      </c>
      <c r="N206" s="327"/>
      <c r="O206" s="325">
        <v>100100</v>
      </c>
      <c r="P206" s="327"/>
      <c r="Q206" s="56">
        <v>0</v>
      </c>
      <c r="R206" s="57">
        <v>100011.85</v>
      </c>
      <c r="S206" s="58">
        <v>0</v>
      </c>
      <c r="T206" s="59">
        <v>100011.85</v>
      </c>
      <c r="U206" s="60">
        <v>100011.85</v>
      </c>
      <c r="V206" s="61">
        <f t="shared" si="6"/>
        <v>0</v>
      </c>
      <c r="W206" s="62">
        <f t="shared" si="7"/>
        <v>0</v>
      </c>
      <c r="X206" s="191" t="str">
        <f t="shared" si="8"/>
        <v>80604051121360180622</v>
      </c>
      <c r="Y206" s="14"/>
      <c r="Z206" s="4"/>
    </row>
    <row r="207" spans="2:26" ht="45.75" x14ac:dyDescent="0.25">
      <c r="B207" s="52" t="s">
        <v>214</v>
      </c>
      <c r="C207" s="53" t="s">
        <v>43</v>
      </c>
      <c r="D207" s="454" t="s">
        <v>1029</v>
      </c>
      <c r="E207" s="455"/>
      <c r="F207" s="455"/>
      <c r="G207" s="455"/>
      <c r="H207" s="455"/>
      <c r="I207" s="455"/>
      <c r="J207" s="456"/>
      <c r="K207" s="176" t="s">
        <v>215</v>
      </c>
      <c r="L207" s="54"/>
      <c r="M207" s="325">
        <v>1014300</v>
      </c>
      <c r="N207" s="327"/>
      <c r="O207" s="325">
        <v>1014300</v>
      </c>
      <c r="P207" s="327"/>
      <c r="Q207" s="56">
        <v>0</v>
      </c>
      <c r="R207" s="57">
        <v>1014300</v>
      </c>
      <c r="S207" s="58">
        <v>0</v>
      </c>
      <c r="T207" s="59">
        <v>1014300</v>
      </c>
      <c r="U207" s="60">
        <v>1014300</v>
      </c>
      <c r="V207" s="61">
        <f t="shared" si="6"/>
        <v>0</v>
      </c>
      <c r="W207" s="62">
        <f t="shared" si="7"/>
        <v>0</v>
      </c>
      <c r="X207" s="191" t="str">
        <f t="shared" si="8"/>
        <v>80604051121360180631</v>
      </c>
      <c r="Y207" s="14"/>
      <c r="Z207" s="4"/>
    </row>
    <row r="208" spans="2:26" ht="79.5" x14ac:dyDescent="0.25">
      <c r="B208" s="52" t="s">
        <v>158</v>
      </c>
      <c r="C208" s="53" t="s">
        <v>43</v>
      </c>
      <c r="D208" s="454" t="s">
        <v>1029</v>
      </c>
      <c r="E208" s="455"/>
      <c r="F208" s="455"/>
      <c r="G208" s="455"/>
      <c r="H208" s="455"/>
      <c r="I208" s="455"/>
      <c r="J208" s="456"/>
      <c r="K208" s="176" t="s">
        <v>161</v>
      </c>
      <c r="L208" s="54"/>
      <c r="M208" s="325">
        <v>7009900</v>
      </c>
      <c r="N208" s="327"/>
      <c r="O208" s="325">
        <v>7009900</v>
      </c>
      <c r="P208" s="327"/>
      <c r="Q208" s="56">
        <v>0</v>
      </c>
      <c r="R208" s="57">
        <v>7009858.4400000004</v>
      </c>
      <c r="S208" s="58">
        <v>0</v>
      </c>
      <c r="T208" s="59">
        <v>7009858.4400000004</v>
      </c>
      <c r="U208" s="60">
        <v>7009858.4400000004</v>
      </c>
      <c r="V208" s="61">
        <f t="shared" si="6"/>
        <v>0</v>
      </c>
      <c r="W208" s="62">
        <f t="shared" si="7"/>
        <v>0</v>
      </c>
      <c r="X208" s="191" t="str">
        <f t="shared" si="8"/>
        <v>80604051121360180811</v>
      </c>
      <c r="Y208" s="14"/>
      <c r="Z208" s="4"/>
    </row>
    <row r="209" spans="2:26" ht="79.5" x14ac:dyDescent="0.25">
      <c r="B209" s="52" t="s">
        <v>158</v>
      </c>
      <c r="C209" s="53" t="s">
        <v>43</v>
      </c>
      <c r="D209" s="454" t="s">
        <v>1030</v>
      </c>
      <c r="E209" s="455"/>
      <c r="F209" s="455"/>
      <c r="G209" s="455"/>
      <c r="H209" s="455"/>
      <c r="I209" s="455"/>
      <c r="J209" s="456"/>
      <c r="K209" s="176" t="s">
        <v>161</v>
      </c>
      <c r="L209" s="54"/>
      <c r="M209" s="325">
        <v>11700000</v>
      </c>
      <c r="N209" s="327"/>
      <c r="O209" s="325">
        <v>11700000</v>
      </c>
      <c r="P209" s="327"/>
      <c r="Q209" s="56">
        <v>0</v>
      </c>
      <c r="R209" s="57">
        <v>1654102.34</v>
      </c>
      <c r="S209" s="58">
        <v>0</v>
      </c>
      <c r="T209" s="59">
        <v>1654102.34</v>
      </c>
      <c r="U209" s="60">
        <v>1654102.34</v>
      </c>
      <c r="V209" s="61">
        <f t="shared" si="6"/>
        <v>0</v>
      </c>
      <c r="W209" s="62">
        <f t="shared" si="7"/>
        <v>0</v>
      </c>
      <c r="X209" s="191" t="str">
        <f t="shared" si="8"/>
        <v>80604051140860610811</v>
      </c>
      <c r="Y209" s="14"/>
      <c r="Z209" s="4"/>
    </row>
    <row r="210" spans="2:26" ht="79.5" x14ac:dyDescent="0.25">
      <c r="B210" s="52" t="s">
        <v>158</v>
      </c>
      <c r="C210" s="53" t="s">
        <v>43</v>
      </c>
      <c r="D210" s="454" t="s">
        <v>1031</v>
      </c>
      <c r="E210" s="455"/>
      <c r="F210" s="455"/>
      <c r="G210" s="455"/>
      <c r="H210" s="455"/>
      <c r="I210" s="455"/>
      <c r="J210" s="456"/>
      <c r="K210" s="176" t="s">
        <v>161</v>
      </c>
      <c r="L210" s="54"/>
      <c r="M210" s="325">
        <v>13560000</v>
      </c>
      <c r="N210" s="327"/>
      <c r="O210" s="325">
        <v>13560000</v>
      </c>
      <c r="P210" s="327"/>
      <c r="Q210" s="56">
        <v>0</v>
      </c>
      <c r="R210" s="57">
        <v>5867938.6299999999</v>
      </c>
      <c r="S210" s="58">
        <v>0</v>
      </c>
      <c r="T210" s="59">
        <v>5867938.6299999999</v>
      </c>
      <c r="U210" s="60">
        <v>5867938.6299999999</v>
      </c>
      <c r="V210" s="61">
        <f t="shared" si="6"/>
        <v>0</v>
      </c>
      <c r="W210" s="62">
        <f t="shared" si="7"/>
        <v>0</v>
      </c>
      <c r="X210" s="191" t="str">
        <f t="shared" si="8"/>
        <v>80604051140860630811</v>
      </c>
      <c r="Y210" s="14"/>
      <c r="Z210" s="4"/>
    </row>
    <row r="211" spans="2:26" ht="79.5" x14ac:dyDescent="0.25">
      <c r="B211" s="52" t="s">
        <v>218</v>
      </c>
      <c r="C211" s="53" t="s">
        <v>43</v>
      </c>
      <c r="D211" s="454" t="s">
        <v>1032</v>
      </c>
      <c r="E211" s="455"/>
      <c r="F211" s="455"/>
      <c r="G211" s="455"/>
      <c r="H211" s="455"/>
      <c r="I211" s="455"/>
      <c r="J211" s="456"/>
      <c r="K211" s="176" t="s">
        <v>220</v>
      </c>
      <c r="L211" s="54"/>
      <c r="M211" s="325">
        <v>24473700</v>
      </c>
      <c r="N211" s="327"/>
      <c r="O211" s="325">
        <v>24473700</v>
      </c>
      <c r="P211" s="327"/>
      <c r="Q211" s="56">
        <v>0</v>
      </c>
      <c r="R211" s="57">
        <v>24368084</v>
      </c>
      <c r="S211" s="58">
        <v>0</v>
      </c>
      <c r="T211" s="59">
        <v>24368084</v>
      </c>
      <c r="U211" s="60">
        <v>24368084</v>
      </c>
      <c r="V211" s="61">
        <f t="shared" si="6"/>
        <v>0</v>
      </c>
      <c r="W211" s="62">
        <f t="shared" si="7"/>
        <v>0</v>
      </c>
      <c r="X211" s="191" t="str">
        <f t="shared" si="8"/>
        <v>806040511409R3410812</v>
      </c>
      <c r="Y211" s="14"/>
      <c r="Z211" s="4"/>
    </row>
    <row r="212" spans="2:26" ht="23.25" x14ac:dyDescent="0.25">
      <c r="B212" s="52" t="s">
        <v>100</v>
      </c>
      <c r="C212" s="53" t="s">
        <v>43</v>
      </c>
      <c r="D212" s="454" t="s">
        <v>1033</v>
      </c>
      <c r="E212" s="455"/>
      <c r="F212" s="455"/>
      <c r="G212" s="455"/>
      <c r="H212" s="455"/>
      <c r="I212" s="455"/>
      <c r="J212" s="456"/>
      <c r="K212" s="176" t="s">
        <v>101</v>
      </c>
      <c r="L212" s="54"/>
      <c r="M212" s="325">
        <v>3125000</v>
      </c>
      <c r="N212" s="327"/>
      <c r="O212" s="325">
        <v>3125000</v>
      </c>
      <c r="P212" s="327"/>
      <c r="Q212" s="56">
        <v>0</v>
      </c>
      <c r="R212" s="57">
        <v>3125000</v>
      </c>
      <c r="S212" s="58">
        <v>0</v>
      </c>
      <c r="T212" s="59">
        <v>3125000</v>
      </c>
      <c r="U212" s="60">
        <v>3125000</v>
      </c>
      <c r="V212" s="61">
        <f t="shared" si="6"/>
        <v>0</v>
      </c>
      <c r="W212" s="62">
        <f t="shared" si="7"/>
        <v>0</v>
      </c>
      <c r="X212" s="191" t="str">
        <f t="shared" si="8"/>
        <v>8060405114I554800622</v>
      </c>
      <c r="Y212" s="14"/>
      <c r="Z212" s="4"/>
    </row>
    <row r="213" spans="2:26" ht="45.75" x14ac:dyDescent="0.25">
      <c r="B213" s="52" t="s">
        <v>214</v>
      </c>
      <c r="C213" s="53" t="s">
        <v>43</v>
      </c>
      <c r="D213" s="454" t="s">
        <v>1033</v>
      </c>
      <c r="E213" s="455"/>
      <c r="F213" s="455"/>
      <c r="G213" s="455"/>
      <c r="H213" s="455"/>
      <c r="I213" s="455"/>
      <c r="J213" s="456"/>
      <c r="K213" s="176" t="s">
        <v>215</v>
      </c>
      <c r="L213" s="54"/>
      <c r="M213" s="325">
        <v>84174000</v>
      </c>
      <c r="N213" s="327"/>
      <c r="O213" s="325">
        <v>84174000</v>
      </c>
      <c r="P213" s="327"/>
      <c r="Q213" s="56">
        <v>0</v>
      </c>
      <c r="R213" s="57">
        <v>84173958.340000004</v>
      </c>
      <c r="S213" s="58">
        <v>0</v>
      </c>
      <c r="T213" s="59">
        <v>84173958.340000004</v>
      </c>
      <c r="U213" s="60">
        <v>84173958.340000004</v>
      </c>
      <c r="V213" s="61">
        <f t="shared" si="6"/>
        <v>0</v>
      </c>
      <c r="W213" s="62">
        <f t="shared" si="7"/>
        <v>0</v>
      </c>
      <c r="X213" s="191" t="str">
        <f t="shared" si="8"/>
        <v>8060405114I554800631</v>
      </c>
      <c r="Y213" s="14"/>
      <c r="Z213" s="4"/>
    </row>
    <row r="214" spans="2:26" ht="79.5" x14ac:dyDescent="0.25">
      <c r="B214" s="52" t="s">
        <v>218</v>
      </c>
      <c r="C214" s="53" t="s">
        <v>43</v>
      </c>
      <c r="D214" s="454" t="s">
        <v>1033</v>
      </c>
      <c r="E214" s="455"/>
      <c r="F214" s="455"/>
      <c r="G214" s="455"/>
      <c r="H214" s="455"/>
      <c r="I214" s="455"/>
      <c r="J214" s="456"/>
      <c r="K214" s="176" t="s">
        <v>220</v>
      </c>
      <c r="L214" s="54"/>
      <c r="M214" s="325">
        <v>58039600</v>
      </c>
      <c r="N214" s="327"/>
      <c r="O214" s="325">
        <v>58039600</v>
      </c>
      <c r="P214" s="327"/>
      <c r="Q214" s="56">
        <v>0</v>
      </c>
      <c r="R214" s="57">
        <v>58039583.329999998</v>
      </c>
      <c r="S214" s="58">
        <v>0</v>
      </c>
      <c r="T214" s="59">
        <v>58039583.329999998</v>
      </c>
      <c r="U214" s="60">
        <v>58039583.329999998</v>
      </c>
      <c r="V214" s="61">
        <f t="shared" si="6"/>
        <v>0</v>
      </c>
      <c r="W214" s="62">
        <f t="shared" si="7"/>
        <v>0</v>
      </c>
      <c r="X214" s="191" t="str">
        <f t="shared" si="8"/>
        <v>8060405114I554800812</v>
      </c>
      <c r="Y214" s="14"/>
      <c r="Z214" s="4"/>
    </row>
    <row r="215" spans="2:26" ht="34.5" x14ac:dyDescent="0.25">
      <c r="B215" s="52" t="s">
        <v>56</v>
      </c>
      <c r="C215" s="53" t="s">
        <v>43</v>
      </c>
      <c r="D215" s="454" t="s">
        <v>1034</v>
      </c>
      <c r="E215" s="455"/>
      <c r="F215" s="455"/>
      <c r="G215" s="455"/>
      <c r="H215" s="455"/>
      <c r="I215" s="455"/>
      <c r="J215" s="456"/>
      <c r="K215" s="176" t="s">
        <v>57</v>
      </c>
      <c r="L215" s="54"/>
      <c r="M215" s="325">
        <v>11115000</v>
      </c>
      <c r="N215" s="327"/>
      <c r="O215" s="325">
        <v>11115000</v>
      </c>
      <c r="P215" s="327"/>
      <c r="Q215" s="56">
        <v>0</v>
      </c>
      <c r="R215" s="57">
        <v>10296104.970000001</v>
      </c>
      <c r="S215" s="58">
        <v>8898520.5700000003</v>
      </c>
      <c r="T215" s="59">
        <v>10296104.970000001</v>
      </c>
      <c r="U215" s="60">
        <v>10296104.970000001</v>
      </c>
      <c r="V215" s="61">
        <f t="shared" si="6"/>
        <v>0</v>
      </c>
      <c r="W215" s="62">
        <f t="shared" si="7"/>
        <v>0</v>
      </c>
      <c r="X215" s="191" t="str">
        <f t="shared" si="8"/>
        <v>80604051150160290242</v>
      </c>
      <c r="Y215" s="14"/>
      <c r="Z215" s="4"/>
    </row>
    <row r="216" spans="2:26" ht="23.25" x14ac:dyDescent="0.25">
      <c r="B216" s="52" t="s">
        <v>58</v>
      </c>
      <c r="C216" s="53" t="s">
        <v>43</v>
      </c>
      <c r="D216" s="454" t="s">
        <v>1034</v>
      </c>
      <c r="E216" s="455"/>
      <c r="F216" s="455"/>
      <c r="G216" s="455"/>
      <c r="H216" s="455"/>
      <c r="I216" s="455"/>
      <c r="J216" s="456"/>
      <c r="K216" s="176" t="s">
        <v>59</v>
      </c>
      <c r="L216" s="54"/>
      <c r="M216" s="325">
        <v>250000</v>
      </c>
      <c r="N216" s="327"/>
      <c r="O216" s="325">
        <v>250000</v>
      </c>
      <c r="P216" s="327"/>
      <c r="Q216" s="56">
        <v>0</v>
      </c>
      <c r="R216" s="57">
        <v>250000</v>
      </c>
      <c r="S216" s="58">
        <v>250000</v>
      </c>
      <c r="T216" s="59">
        <v>250000</v>
      </c>
      <c r="U216" s="60">
        <v>250000</v>
      </c>
      <c r="V216" s="61">
        <f t="shared" ref="V216:V279" si="9">R216-U216</f>
        <v>0</v>
      </c>
      <c r="W216" s="62">
        <f t="shared" ref="W216:W279" si="10">T216-U216</f>
        <v>0</v>
      </c>
      <c r="X216" s="191" t="str">
        <f t="shared" ref="X216:X279" si="11">IF(D216="","00000000000000000",D216)&amp;IF(K216="","000",K216)&amp;L216</f>
        <v>80604051150160290244</v>
      </c>
      <c r="Y216" s="14"/>
      <c r="Z216" s="4"/>
    </row>
    <row r="217" spans="2:26" ht="79.5" x14ac:dyDescent="0.25">
      <c r="B217" s="52" t="s">
        <v>97</v>
      </c>
      <c r="C217" s="53" t="s">
        <v>43</v>
      </c>
      <c r="D217" s="454" t="s">
        <v>1035</v>
      </c>
      <c r="E217" s="455"/>
      <c r="F217" s="455"/>
      <c r="G217" s="455"/>
      <c r="H217" s="455"/>
      <c r="I217" s="455"/>
      <c r="J217" s="456"/>
      <c r="K217" s="176" t="s">
        <v>99</v>
      </c>
      <c r="L217" s="54"/>
      <c r="M217" s="325">
        <v>43782400</v>
      </c>
      <c r="N217" s="327"/>
      <c r="O217" s="325">
        <v>43782400</v>
      </c>
      <c r="P217" s="327"/>
      <c r="Q217" s="56">
        <v>0</v>
      </c>
      <c r="R217" s="57">
        <v>43782400</v>
      </c>
      <c r="S217" s="58">
        <v>0</v>
      </c>
      <c r="T217" s="59">
        <v>43202400</v>
      </c>
      <c r="U217" s="60">
        <v>43202400</v>
      </c>
      <c r="V217" s="61">
        <f t="shared" si="9"/>
        <v>580000</v>
      </c>
      <c r="W217" s="62">
        <f t="shared" si="10"/>
        <v>0</v>
      </c>
      <c r="X217" s="191" t="str">
        <f t="shared" si="11"/>
        <v>80604051150200590621</v>
      </c>
      <c r="Y217" s="14"/>
      <c r="Z217" s="4"/>
    </row>
    <row r="218" spans="2:26" ht="23.25" x14ac:dyDescent="0.25">
      <c r="B218" s="52" t="s">
        <v>100</v>
      </c>
      <c r="C218" s="53" t="s">
        <v>43</v>
      </c>
      <c r="D218" s="454" t="s">
        <v>1035</v>
      </c>
      <c r="E218" s="455"/>
      <c r="F218" s="455"/>
      <c r="G218" s="455"/>
      <c r="H218" s="455"/>
      <c r="I218" s="455"/>
      <c r="J218" s="456"/>
      <c r="K218" s="176" t="s">
        <v>101</v>
      </c>
      <c r="L218" s="54"/>
      <c r="M218" s="325">
        <v>58381</v>
      </c>
      <c r="N218" s="327"/>
      <c r="O218" s="325">
        <v>58381</v>
      </c>
      <c r="P218" s="327"/>
      <c r="Q218" s="56">
        <v>0</v>
      </c>
      <c r="R218" s="57">
        <v>58381</v>
      </c>
      <c r="S218" s="58">
        <v>0</v>
      </c>
      <c r="T218" s="59">
        <v>58381</v>
      </c>
      <c r="U218" s="60">
        <v>58381</v>
      </c>
      <c r="V218" s="61">
        <f t="shared" si="9"/>
        <v>0</v>
      </c>
      <c r="W218" s="62">
        <f t="shared" si="10"/>
        <v>0</v>
      </c>
      <c r="X218" s="191" t="str">
        <f t="shared" si="11"/>
        <v>80604051150200590622</v>
      </c>
      <c r="Y218" s="14"/>
      <c r="Z218" s="4"/>
    </row>
    <row r="219" spans="2:26" ht="79.5" x14ac:dyDescent="0.25">
      <c r="B219" s="52" t="s">
        <v>164</v>
      </c>
      <c r="C219" s="53" t="s">
        <v>43</v>
      </c>
      <c r="D219" s="454" t="s">
        <v>1036</v>
      </c>
      <c r="E219" s="455"/>
      <c r="F219" s="455"/>
      <c r="G219" s="455"/>
      <c r="H219" s="455"/>
      <c r="I219" s="455"/>
      <c r="J219" s="456"/>
      <c r="K219" s="176" t="s">
        <v>166</v>
      </c>
      <c r="L219" s="54"/>
      <c r="M219" s="325">
        <v>3428000</v>
      </c>
      <c r="N219" s="327"/>
      <c r="O219" s="325">
        <v>3428000</v>
      </c>
      <c r="P219" s="327"/>
      <c r="Q219" s="56">
        <v>0</v>
      </c>
      <c r="R219" s="57">
        <v>3428000</v>
      </c>
      <c r="S219" s="58">
        <v>0</v>
      </c>
      <c r="T219" s="59">
        <v>3428000</v>
      </c>
      <c r="U219" s="60">
        <v>3428000</v>
      </c>
      <c r="V219" s="61">
        <f t="shared" si="9"/>
        <v>0</v>
      </c>
      <c r="W219" s="62">
        <f t="shared" si="10"/>
        <v>0</v>
      </c>
      <c r="X219" s="191" t="str">
        <f t="shared" si="11"/>
        <v>80604051150360310813</v>
      </c>
      <c r="Y219" s="14"/>
      <c r="Z219" s="4"/>
    </row>
    <row r="220" spans="2:26" ht="23.25" x14ac:dyDescent="0.25">
      <c r="B220" s="52" t="s">
        <v>58</v>
      </c>
      <c r="C220" s="53" t="s">
        <v>43</v>
      </c>
      <c r="D220" s="454" t="s">
        <v>1037</v>
      </c>
      <c r="E220" s="455"/>
      <c r="F220" s="455"/>
      <c r="G220" s="455"/>
      <c r="H220" s="455"/>
      <c r="I220" s="455"/>
      <c r="J220" s="456"/>
      <c r="K220" s="176" t="s">
        <v>59</v>
      </c>
      <c r="L220" s="54"/>
      <c r="M220" s="325">
        <v>12000000</v>
      </c>
      <c r="N220" s="327"/>
      <c r="O220" s="325">
        <v>12000000</v>
      </c>
      <c r="P220" s="327"/>
      <c r="Q220" s="56">
        <v>0</v>
      </c>
      <c r="R220" s="57">
        <v>11969997</v>
      </c>
      <c r="S220" s="58">
        <v>0</v>
      </c>
      <c r="T220" s="59">
        <v>11969997</v>
      </c>
      <c r="U220" s="60">
        <v>11969997</v>
      </c>
      <c r="V220" s="61">
        <f t="shared" si="9"/>
        <v>0</v>
      </c>
      <c r="W220" s="62">
        <f t="shared" si="10"/>
        <v>0</v>
      </c>
      <c r="X220" s="191" t="str">
        <f t="shared" si="11"/>
        <v>80604051150360810244</v>
      </c>
      <c r="Y220" s="14"/>
      <c r="Z220" s="4"/>
    </row>
    <row r="221" spans="2:26" ht="34.5" x14ac:dyDescent="0.25">
      <c r="B221" s="52" t="s">
        <v>45</v>
      </c>
      <c r="C221" s="53" t="s">
        <v>43</v>
      </c>
      <c r="D221" s="454" t="s">
        <v>1038</v>
      </c>
      <c r="E221" s="455"/>
      <c r="F221" s="455"/>
      <c r="G221" s="455"/>
      <c r="H221" s="455"/>
      <c r="I221" s="455"/>
      <c r="J221" s="456"/>
      <c r="K221" s="176" t="s">
        <v>49</v>
      </c>
      <c r="L221" s="54"/>
      <c r="M221" s="325">
        <v>92818434.579999998</v>
      </c>
      <c r="N221" s="327"/>
      <c r="O221" s="325">
        <v>92818434.579999998</v>
      </c>
      <c r="P221" s="327"/>
      <c r="Q221" s="56">
        <v>0</v>
      </c>
      <c r="R221" s="57">
        <v>92818434.579999998</v>
      </c>
      <c r="S221" s="58">
        <v>0</v>
      </c>
      <c r="T221" s="59">
        <v>92687925.930000007</v>
      </c>
      <c r="U221" s="60">
        <v>92687925.930000007</v>
      </c>
      <c r="V221" s="61">
        <f t="shared" si="9"/>
        <v>130508.64999999106</v>
      </c>
      <c r="W221" s="62">
        <f t="shared" si="10"/>
        <v>0</v>
      </c>
      <c r="X221" s="191" t="str">
        <f t="shared" si="11"/>
        <v>80604051160190019121</v>
      </c>
      <c r="Y221" s="14"/>
      <c r="Z221" s="4"/>
    </row>
    <row r="222" spans="2:26" ht="45.75" x14ac:dyDescent="0.25">
      <c r="B222" s="52" t="s">
        <v>54</v>
      </c>
      <c r="C222" s="53" t="s">
        <v>43</v>
      </c>
      <c r="D222" s="454" t="s">
        <v>1038</v>
      </c>
      <c r="E222" s="455"/>
      <c r="F222" s="455"/>
      <c r="G222" s="455"/>
      <c r="H222" s="455"/>
      <c r="I222" s="455"/>
      <c r="J222" s="456"/>
      <c r="K222" s="176" t="s">
        <v>55</v>
      </c>
      <c r="L222" s="54"/>
      <c r="M222" s="325">
        <v>1400000</v>
      </c>
      <c r="N222" s="327"/>
      <c r="O222" s="325">
        <v>1400000</v>
      </c>
      <c r="P222" s="327"/>
      <c r="Q222" s="56">
        <v>0</v>
      </c>
      <c r="R222" s="57">
        <v>1205300.3</v>
      </c>
      <c r="S222" s="58">
        <v>0</v>
      </c>
      <c r="T222" s="59">
        <v>1205300.3</v>
      </c>
      <c r="U222" s="60">
        <v>1205300.3</v>
      </c>
      <c r="V222" s="61">
        <f t="shared" si="9"/>
        <v>0</v>
      </c>
      <c r="W222" s="62">
        <f t="shared" si="10"/>
        <v>0</v>
      </c>
      <c r="X222" s="191" t="str">
        <f t="shared" si="11"/>
        <v>80604051160190019122</v>
      </c>
      <c r="Y222" s="14"/>
      <c r="Z222" s="4"/>
    </row>
    <row r="223" spans="2:26" ht="68.25" x14ac:dyDescent="0.25">
      <c r="B223" s="52" t="s">
        <v>50</v>
      </c>
      <c r="C223" s="53" t="s">
        <v>43</v>
      </c>
      <c r="D223" s="454" t="s">
        <v>1038</v>
      </c>
      <c r="E223" s="455"/>
      <c r="F223" s="455"/>
      <c r="G223" s="455"/>
      <c r="H223" s="455"/>
      <c r="I223" s="455"/>
      <c r="J223" s="456"/>
      <c r="K223" s="176" t="s">
        <v>51</v>
      </c>
      <c r="L223" s="54"/>
      <c r="M223" s="325">
        <v>27438289.420000002</v>
      </c>
      <c r="N223" s="327"/>
      <c r="O223" s="325">
        <v>27438289.420000002</v>
      </c>
      <c r="P223" s="327"/>
      <c r="Q223" s="56">
        <v>0</v>
      </c>
      <c r="R223" s="57">
        <v>26915213.510000002</v>
      </c>
      <c r="S223" s="58">
        <v>0</v>
      </c>
      <c r="T223" s="59">
        <v>26915213.510000002</v>
      </c>
      <c r="U223" s="60">
        <v>26915213.510000002</v>
      </c>
      <c r="V223" s="61">
        <f t="shared" si="9"/>
        <v>0</v>
      </c>
      <c r="W223" s="62">
        <f t="shared" si="10"/>
        <v>0</v>
      </c>
      <c r="X223" s="191" t="str">
        <f t="shared" si="11"/>
        <v>80604051160190019129</v>
      </c>
      <c r="Y223" s="14"/>
      <c r="Z223" s="4"/>
    </row>
    <row r="224" spans="2:26" ht="34.5" x14ac:dyDescent="0.25">
      <c r="B224" s="52" t="s">
        <v>56</v>
      </c>
      <c r="C224" s="53" t="s">
        <v>43</v>
      </c>
      <c r="D224" s="454" t="s">
        <v>1038</v>
      </c>
      <c r="E224" s="455"/>
      <c r="F224" s="455"/>
      <c r="G224" s="455"/>
      <c r="H224" s="455"/>
      <c r="I224" s="455"/>
      <c r="J224" s="456"/>
      <c r="K224" s="176" t="s">
        <v>57</v>
      </c>
      <c r="L224" s="54"/>
      <c r="M224" s="325">
        <v>1164000</v>
      </c>
      <c r="N224" s="327"/>
      <c r="O224" s="325">
        <v>1164000</v>
      </c>
      <c r="P224" s="327"/>
      <c r="Q224" s="56">
        <v>0</v>
      </c>
      <c r="R224" s="57">
        <v>1012000.06</v>
      </c>
      <c r="S224" s="58">
        <v>0</v>
      </c>
      <c r="T224" s="59">
        <v>1012000.06</v>
      </c>
      <c r="U224" s="60">
        <v>1012000.06</v>
      </c>
      <c r="V224" s="61">
        <f t="shared" si="9"/>
        <v>0</v>
      </c>
      <c r="W224" s="62">
        <f t="shared" si="10"/>
        <v>0</v>
      </c>
      <c r="X224" s="191" t="str">
        <f t="shared" si="11"/>
        <v>80604051160190019242</v>
      </c>
      <c r="Y224" s="14"/>
      <c r="Z224" s="4"/>
    </row>
    <row r="225" spans="2:26" ht="23.25" x14ac:dyDescent="0.25">
      <c r="B225" s="52" t="s">
        <v>58</v>
      </c>
      <c r="C225" s="53" t="s">
        <v>43</v>
      </c>
      <c r="D225" s="454" t="s">
        <v>1038</v>
      </c>
      <c r="E225" s="455"/>
      <c r="F225" s="455"/>
      <c r="G225" s="455"/>
      <c r="H225" s="455"/>
      <c r="I225" s="455"/>
      <c r="J225" s="456"/>
      <c r="K225" s="176" t="s">
        <v>59</v>
      </c>
      <c r="L225" s="54"/>
      <c r="M225" s="325">
        <v>4348000</v>
      </c>
      <c r="N225" s="327"/>
      <c r="O225" s="325">
        <v>4348000</v>
      </c>
      <c r="P225" s="327"/>
      <c r="Q225" s="56">
        <v>0</v>
      </c>
      <c r="R225" s="57">
        <v>4104117.24</v>
      </c>
      <c r="S225" s="58">
        <v>0</v>
      </c>
      <c r="T225" s="59">
        <v>4104117.24</v>
      </c>
      <c r="U225" s="60">
        <v>4104117.24</v>
      </c>
      <c r="V225" s="61">
        <f t="shared" si="9"/>
        <v>0</v>
      </c>
      <c r="W225" s="62">
        <f t="shared" si="10"/>
        <v>0</v>
      </c>
      <c r="X225" s="191" t="str">
        <f t="shared" si="11"/>
        <v>80604051160190019244</v>
      </c>
      <c r="Y225" s="14"/>
      <c r="Z225" s="4"/>
    </row>
    <row r="226" spans="2:26" x14ac:dyDescent="0.25">
      <c r="B226" s="52" t="s">
        <v>84</v>
      </c>
      <c r="C226" s="53" t="s">
        <v>43</v>
      </c>
      <c r="D226" s="454" t="s">
        <v>1038</v>
      </c>
      <c r="E226" s="455"/>
      <c r="F226" s="455"/>
      <c r="G226" s="455"/>
      <c r="H226" s="455"/>
      <c r="I226" s="455"/>
      <c r="J226" s="456"/>
      <c r="K226" s="176" t="s">
        <v>85</v>
      </c>
      <c r="L226" s="54"/>
      <c r="M226" s="325">
        <v>2708000</v>
      </c>
      <c r="N226" s="327"/>
      <c r="O226" s="325">
        <v>2708000</v>
      </c>
      <c r="P226" s="327"/>
      <c r="Q226" s="56">
        <v>0</v>
      </c>
      <c r="R226" s="57">
        <v>2271332.1800000002</v>
      </c>
      <c r="S226" s="58">
        <v>0</v>
      </c>
      <c r="T226" s="59">
        <v>2271332.1800000002</v>
      </c>
      <c r="U226" s="60">
        <v>2271332.1800000002</v>
      </c>
      <c r="V226" s="61">
        <f t="shared" si="9"/>
        <v>0</v>
      </c>
      <c r="W226" s="62">
        <f t="shared" si="10"/>
        <v>0</v>
      </c>
      <c r="X226" s="191" t="str">
        <f t="shared" si="11"/>
        <v>80604051160190019247</v>
      </c>
      <c r="Y226" s="14"/>
      <c r="Z226" s="4"/>
    </row>
    <row r="227" spans="2:26" ht="45.75" x14ac:dyDescent="0.25">
      <c r="B227" s="52" t="s">
        <v>63</v>
      </c>
      <c r="C227" s="53" t="s">
        <v>43</v>
      </c>
      <c r="D227" s="454" t="s">
        <v>1038</v>
      </c>
      <c r="E227" s="455"/>
      <c r="F227" s="455"/>
      <c r="G227" s="455"/>
      <c r="H227" s="455"/>
      <c r="I227" s="455"/>
      <c r="J227" s="456"/>
      <c r="K227" s="176" t="s">
        <v>64</v>
      </c>
      <c r="L227" s="54"/>
      <c r="M227" s="325">
        <v>101500</v>
      </c>
      <c r="N227" s="327"/>
      <c r="O227" s="325">
        <v>101500</v>
      </c>
      <c r="P227" s="327"/>
      <c r="Q227" s="56">
        <v>0</v>
      </c>
      <c r="R227" s="57">
        <v>101441.04</v>
      </c>
      <c r="S227" s="58">
        <v>0</v>
      </c>
      <c r="T227" s="59">
        <v>101441.04</v>
      </c>
      <c r="U227" s="60">
        <v>101441.04</v>
      </c>
      <c r="V227" s="61">
        <f t="shared" si="9"/>
        <v>0</v>
      </c>
      <c r="W227" s="62">
        <f t="shared" si="10"/>
        <v>0</v>
      </c>
      <c r="X227" s="191" t="str">
        <f t="shared" si="11"/>
        <v>80604051160190019321</v>
      </c>
      <c r="Y227" s="14"/>
      <c r="Z227" s="4"/>
    </row>
    <row r="228" spans="2:26" ht="45.75" x14ac:dyDescent="0.25">
      <c r="B228" s="52" t="s">
        <v>227</v>
      </c>
      <c r="C228" s="53" t="s">
        <v>43</v>
      </c>
      <c r="D228" s="454" t="s">
        <v>1038</v>
      </c>
      <c r="E228" s="455"/>
      <c r="F228" s="455"/>
      <c r="G228" s="455"/>
      <c r="H228" s="455"/>
      <c r="I228" s="455"/>
      <c r="J228" s="456"/>
      <c r="K228" s="176" t="s">
        <v>228</v>
      </c>
      <c r="L228" s="54"/>
      <c r="M228" s="325">
        <v>22000</v>
      </c>
      <c r="N228" s="327"/>
      <c r="O228" s="325">
        <v>22000</v>
      </c>
      <c r="P228" s="327"/>
      <c r="Q228" s="56">
        <v>0</v>
      </c>
      <c r="R228" s="57">
        <v>22000</v>
      </c>
      <c r="S228" s="58">
        <v>0</v>
      </c>
      <c r="T228" s="59">
        <v>22000</v>
      </c>
      <c r="U228" s="60">
        <v>22000</v>
      </c>
      <c r="V228" s="61">
        <f t="shared" si="9"/>
        <v>0</v>
      </c>
      <c r="W228" s="62">
        <f t="shared" si="10"/>
        <v>0</v>
      </c>
      <c r="X228" s="191" t="str">
        <f t="shared" si="11"/>
        <v>80604051160190019831</v>
      </c>
      <c r="Y228" s="14"/>
      <c r="Z228" s="4"/>
    </row>
    <row r="229" spans="2:26" ht="23.25" x14ac:dyDescent="0.25">
      <c r="B229" s="52" t="s">
        <v>86</v>
      </c>
      <c r="C229" s="53" t="s">
        <v>43</v>
      </c>
      <c r="D229" s="454" t="s">
        <v>1038</v>
      </c>
      <c r="E229" s="455"/>
      <c r="F229" s="455"/>
      <c r="G229" s="455"/>
      <c r="H229" s="455"/>
      <c r="I229" s="455"/>
      <c r="J229" s="456"/>
      <c r="K229" s="176" t="s">
        <v>87</v>
      </c>
      <c r="L229" s="54"/>
      <c r="M229" s="325">
        <v>393000</v>
      </c>
      <c r="N229" s="327"/>
      <c r="O229" s="325">
        <v>393000</v>
      </c>
      <c r="P229" s="327"/>
      <c r="Q229" s="56">
        <v>0</v>
      </c>
      <c r="R229" s="57">
        <v>362104</v>
      </c>
      <c r="S229" s="58">
        <v>0</v>
      </c>
      <c r="T229" s="59">
        <v>362104</v>
      </c>
      <c r="U229" s="60">
        <v>362104</v>
      </c>
      <c r="V229" s="61">
        <f t="shared" si="9"/>
        <v>0</v>
      </c>
      <c r="W229" s="62">
        <f t="shared" si="10"/>
        <v>0</v>
      </c>
      <c r="X229" s="191" t="str">
        <f t="shared" si="11"/>
        <v>80604051160190019851</v>
      </c>
      <c r="Y229" s="14"/>
      <c r="Z229" s="4"/>
    </row>
    <row r="230" spans="2:26" x14ac:dyDescent="0.25">
      <c r="B230" s="52" t="s">
        <v>65</v>
      </c>
      <c r="C230" s="53" t="s">
        <v>43</v>
      </c>
      <c r="D230" s="454" t="s">
        <v>1038</v>
      </c>
      <c r="E230" s="455"/>
      <c r="F230" s="455"/>
      <c r="G230" s="455"/>
      <c r="H230" s="455"/>
      <c r="I230" s="455"/>
      <c r="J230" s="456"/>
      <c r="K230" s="176" t="s">
        <v>66</v>
      </c>
      <c r="L230" s="54"/>
      <c r="M230" s="325">
        <v>26000</v>
      </c>
      <c r="N230" s="327"/>
      <c r="O230" s="325">
        <v>26000</v>
      </c>
      <c r="P230" s="327"/>
      <c r="Q230" s="56">
        <v>0</v>
      </c>
      <c r="R230" s="57">
        <v>20931</v>
      </c>
      <c r="S230" s="58">
        <v>0</v>
      </c>
      <c r="T230" s="59">
        <v>20931</v>
      </c>
      <c r="U230" s="60">
        <v>20931</v>
      </c>
      <c r="V230" s="61">
        <f t="shared" si="9"/>
        <v>0</v>
      </c>
      <c r="W230" s="62">
        <f t="shared" si="10"/>
        <v>0</v>
      </c>
      <c r="X230" s="191" t="str">
        <f t="shared" si="11"/>
        <v>80604051160190019852</v>
      </c>
      <c r="Y230" s="14"/>
      <c r="Z230" s="4"/>
    </row>
    <row r="231" spans="2:26" ht="79.5" x14ac:dyDescent="0.25">
      <c r="B231" s="52" t="s">
        <v>158</v>
      </c>
      <c r="C231" s="53" t="s">
        <v>43</v>
      </c>
      <c r="D231" s="454" t="s">
        <v>1039</v>
      </c>
      <c r="E231" s="455"/>
      <c r="F231" s="455"/>
      <c r="G231" s="455"/>
      <c r="H231" s="455"/>
      <c r="I231" s="455"/>
      <c r="J231" s="456"/>
      <c r="K231" s="176" t="s">
        <v>161</v>
      </c>
      <c r="L231" s="54"/>
      <c r="M231" s="325">
        <v>42794900</v>
      </c>
      <c r="N231" s="327"/>
      <c r="O231" s="325">
        <v>42794900</v>
      </c>
      <c r="P231" s="327"/>
      <c r="Q231" s="56">
        <v>0</v>
      </c>
      <c r="R231" s="57">
        <v>41754732.740000002</v>
      </c>
      <c r="S231" s="58">
        <v>0</v>
      </c>
      <c r="T231" s="59">
        <v>41754732.740000002</v>
      </c>
      <c r="U231" s="60">
        <v>41754732.740000002</v>
      </c>
      <c r="V231" s="61">
        <f t="shared" si="9"/>
        <v>0</v>
      </c>
      <c r="W231" s="62">
        <f t="shared" si="10"/>
        <v>0</v>
      </c>
      <c r="X231" s="191" t="str">
        <f t="shared" si="11"/>
        <v>806040511801R5980811</v>
      </c>
      <c r="Y231" s="14"/>
      <c r="Z231" s="4"/>
    </row>
    <row r="232" spans="2:26" ht="57" x14ac:dyDescent="0.25">
      <c r="B232" s="52" t="s">
        <v>230</v>
      </c>
      <c r="C232" s="53" t="s">
        <v>43</v>
      </c>
      <c r="D232" s="454" t="s">
        <v>1040</v>
      </c>
      <c r="E232" s="455"/>
      <c r="F232" s="455"/>
      <c r="G232" s="455"/>
      <c r="H232" s="455"/>
      <c r="I232" s="455"/>
      <c r="J232" s="456"/>
      <c r="K232" s="176" t="s">
        <v>232</v>
      </c>
      <c r="L232" s="54"/>
      <c r="M232" s="325">
        <v>163700</v>
      </c>
      <c r="N232" s="327"/>
      <c r="O232" s="325">
        <v>163700</v>
      </c>
      <c r="P232" s="327"/>
      <c r="Q232" s="56">
        <v>0</v>
      </c>
      <c r="R232" s="57">
        <v>163421.06</v>
      </c>
      <c r="S232" s="58">
        <v>0</v>
      </c>
      <c r="T232" s="59">
        <v>163421.04999999999</v>
      </c>
      <c r="U232" s="60">
        <v>163421.04999999999</v>
      </c>
      <c r="V232" s="61">
        <f t="shared" si="9"/>
        <v>1.0000000009313226E-2</v>
      </c>
      <c r="W232" s="62">
        <f t="shared" si="10"/>
        <v>0</v>
      </c>
      <c r="X232" s="191" t="str">
        <f t="shared" si="11"/>
        <v>806040511801R5990521</v>
      </c>
      <c r="Y232" s="14"/>
      <c r="Z232" s="4"/>
    </row>
    <row r="233" spans="2:26" ht="79.5" x14ac:dyDescent="0.25">
      <c r="B233" s="52" t="s">
        <v>158</v>
      </c>
      <c r="C233" s="53" t="s">
        <v>43</v>
      </c>
      <c r="D233" s="454" t="s">
        <v>1040</v>
      </c>
      <c r="E233" s="455"/>
      <c r="F233" s="455"/>
      <c r="G233" s="455"/>
      <c r="H233" s="455"/>
      <c r="I233" s="455"/>
      <c r="J233" s="456"/>
      <c r="K233" s="176" t="s">
        <v>161</v>
      </c>
      <c r="L233" s="54"/>
      <c r="M233" s="325">
        <v>133200</v>
      </c>
      <c r="N233" s="327"/>
      <c r="O233" s="325">
        <v>133200</v>
      </c>
      <c r="P233" s="327"/>
      <c r="Q233" s="56">
        <v>0</v>
      </c>
      <c r="R233" s="57">
        <v>0</v>
      </c>
      <c r="S233" s="58">
        <v>0</v>
      </c>
      <c r="T233" s="59">
        <v>0</v>
      </c>
      <c r="U233" s="60">
        <v>0</v>
      </c>
      <c r="V233" s="61">
        <f t="shared" si="9"/>
        <v>0</v>
      </c>
      <c r="W233" s="62">
        <f t="shared" si="10"/>
        <v>0</v>
      </c>
      <c r="X233" s="191" t="str">
        <f t="shared" si="11"/>
        <v>806040511801R5990811</v>
      </c>
      <c r="Y233" s="14"/>
      <c r="Z233" s="4"/>
    </row>
    <row r="234" spans="2:26" ht="79.5" x14ac:dyDescent="0.25">
      <c r="B234" s="52" t="s">
        <v>158</v>
      </c>
      <c r="C234" s="53" t="s">
        <v>43</v>
      </c>
      <c r="D234" s="454" t="s">
        <v>1041</v>
      </c>
      <c r="E234" s="455"/>
      <c r="F234" s="455"/>
      <c r="G234" s="455"/>
      <c r="H234" s="455"/>
      <c r="I234" s="455"/>
      <c r="J234" s="456"/>
      <c r="K234" s="176" t="s">
        <v>161</v>
      </c>
      <c r="L234" s="54"/>
      <c r="M234" s="325">
        <v>5597900</v>
      </c>
      <c r="N234" s="327"/>
      <c r="O234" s="325">
        <v>5597900</v>
      </c>
      <c r="P234" s="327"/>
      <c r="Q234" s="56">
        <v>0</v>
      </c>
      <c r="R234" s="57">
        <v>0</v>
      </c>
      <c r="S234" s="58">
        <v>0</v>
      </c>
      <c r="T234" s="59">
        <v>0</v>
      </c>
      <c r="U234" s="60">
        <v>0</v>
      </c>
      <c r="V234" s="61">
        <f t="shared" si="9"/>
        <v>0</v>
      </c>
      <c r="W234" s="62">
        <f t="shared" si="10"/>
        <v>0</v>
      </c>
      <c r="X234" s="191" t="str">
        <f t="shared" si="11"/>
        <v>806040511Б0360120811</v>
      </c>
      <c r="Y234" s="14"/>
      <c r="Z234" s="4"/>
    </row>
    <row r="235" spans="2:26" ht="23.25" x14ac:dyDescent="0.25">
      <c r="B235" s="52" t="s">
        <v>58</v>
      </c>
      <c r="C235" s="53" t="s">
        <v>43</v>
      </c>
      <c r="D235" s="454" t="s">
        <v>1042</v>
      </c>
      <c r="E235" s="455"/>
      <c r="F235" s="455"/>
      <c r="G235" s="455"/>
      <c r="H235" s="455"/>
      <c r="I235" s="455"/>
      <c r="J235" s="456"/>
      <c r="K235" s="176" t="s">
        <v>59</v>
      </c>
      <c r="L235" s="54"/>
      <c r="M235" s="325">
        <v>800000</v>
      </c>
      <c r="N235" s="327"/>
      <c r="O235" s="325">
        <v>800000</v>
      </c>
      <c r="P235" s="327"/>
      <c r="Q235" s="56">
        <v>0</v>
      </c>
      <c r="R235" s="57">
        <v>748000</v>
      </c>
      <c r="S235" s="58">
        <v>0</v>
      </c>
      <c r="T235" s="59">
        <v>748000</v>
      </c>
      <c r="U235" s="60">
        <v>748000</v>
      </c>
      <c r="V235" s="61">
        <f t="shared" si="9"/>
        <v>0</v>
      </c>
      <c r="W235" s="62">
        <f t="shared" si="10"/>
        <v>0</v>
      </c>
      <c r="X235" s="191" t="str">
        <f t="shared" si="11"/>
        <v>806040511Г0529999244</v>
      </c>
      <c r="Y235" s="14"/>
      <c r="Z235" s="4"/>
    </row>
    <row r="236" spans="2:26" ht="79.5" x14ac:dyDescent="0.25">
      <c r="B236" s="52" t="s">
        <v>158</v>
      </c>
      <c r="C236" s="53" t="s">
        <v>43</v>
      </c>
      <c r="D236" s="454" t="s">
        <v>1043</v>
      </c>
      <c r="E236" s="455"/>
      <c r="F236" s="455"/>
      <c r="G236" s="455"/>
      <c r="H236" s="455"/>
      <c r="I236" s="455"/>
      <c r="J236" s="456"/>
      <c r="K236" s="176" t="s">
        <v>161</v>
      </c>
      <c r="L236" s="54"/>
      <c r="M236" s="325">
        <v>38591500</v>
      </c>
      <c r="N236" s="327"/>
      <c r="O236" s="325">
        <v>38591500</v>
      </c>
      <c r="P236" s="327"/>
      <c r="Q236" s="56">
        <v>0</v>
      </c>
      <c r="R236" s="57">
        <v>38591500</v>
      </c>
      <c r="S236" s="58">
        <v>0</v>
      </c>
      <c r="T236" s="59">
        <v>38591500</v>
      </c>
      <c r="U236" s="60">
        <v>38591500</v>
      </c>
      <c r="V236" s="61">
        <f t="shared" si="9"/>
        <v>0</v>
      </c>
      <c r="W236" s="62">
        <f t="shared" si="10"/>
        <v>0</v>
      </c>
      <c r="X236" s="191" t="str">
        <f t="shared" si="11"/>
        <v>806040511Г0560670811</v>
      </c>
      <c r="Y236" s="14"/>
      <c r="Z236" s="4"/>
    </row>
    <row r="237" spans="2:26" ht="79.5" x14ac:dyDescent="0.25">
      <c r="B237" s="52" t="s">
        <v>158</v>
      </c>
      <c r="C237" s="53" t="s">
        <v>43</v>
      </c>
      <c r="D237" s="454" t="s">
        <v>1044</v>
      </c>
      <c r="E237" s="455"/>
      <c r="F237" s="455"/>
      <c r="G237" s="455"/>
      <c r="H237" s="455"/>
      <c r="I237" s="455"/>
      <c r="J237" s="456"/>
      <c r="K237" s="176" t="s">
        <v>161</v>
      </c>
      <c r="L237" s="54"/>
      <c r="M237" s="325">
        <v>88400000</v>
      </c>
      <c r="N237" s="327"/>
      <c r="O237" s="325">
        <v>88400000</v>
      </c>
      <c r="P237" s="327"/>
      <c r="Q237" s="56">
        <v>0</v>
      </c>
      <c r="R237" s="57">
        <v>88400000</v>
      </c>
      <c r="S237" s="58">
        <v>0</v>
      </c>
      <c r="T237" s="59">
        <v>88400000</v>
      </c>
      <c r="U237" s="60">
        <v>88400000</v>
      </c>
      <c r="V237" s="61">
        <f t="shared" si="9"/>
        <v>0</v>
      </c>
      <c r="W237" s="62">
        <f t="shared" si="10"/>
        <v>0</v>
      </c>
      <c r="X237" s="191" t="str">
        <f t="shared" si="11"/>
        <v>806040511И0360160811</v>
      </c>
      <c r="Y237" s="14"/>
      <c r="Z237" s="4"/>
    </row>
    <row r="238" spans="2:26" ht="79.5" x14ac:dyDescent="0.25">
      <c r="B238" s="52" t="s">
        <v>158</v>
      </c>
      <c r="C238" s="53" t="s">
        <v>43</v>
      </c>
      <c r="D238" s="454" t="s">
        <v>1045</v>
      </c>
      <c r="E238" s="455"/>
      <c r="F238" s="455"/>
      <c r="G238" s="455"/>
      <c r="H238" s="455"/>
      <c r="I238" s="455"/>
      <c r="J238" s="456"/>
      <c r="K238" s="176" t="s">
        <v>161</v>
      </c>
      <c r="L238" s="54"/>
      <c r="M238" s="325">
        <v>283464400</v>
      </c>
      <c r="N238" s="327"/>
      <c r="O238" s="325">
        <v>283464400</v>
      </c>
      <c r="P238" s="327"/>
      <c r="Q238" s="56">
        <v>0</v>
      </c>
      <c r="R238" s="57">
        <v>283464346.44</v>
      </c>
      <c r="S238" s="58">
        <v>0</v>
      </c>
      <c r="T238" s="59">
        <v>283464346.44</v>
      </c>
      <c r="U238" s="60">
        <v>283464346.44</v>
      </c>
      <c r="V238" s="61">
        <f t="shared" si="9"/>
        <v>0</v>
      </c>
      <c r="W238" s="62">
        <f t="shared" si="10"/>
        <v>0</v>
      </c>
      <c r="X238" s="191" t="str">
        <f t="shared" si="11"/>
        <v>806040511И03R3680811</v>
      </c>
      <c r="Y238" s="14"/>
      <c r="Z238" s="4"/>
    </row>
    <row r="239" spans="2:26" ht="79.5" x14ac:dyDescent="0.25">
      <c r="B239" s="52" t="s">
        <v>158</v>
      </c>
      <c r="C239" s="53" t="s">
        <v>43</v>
      </c>
      <c r="D239" s="454" t="s">
        <v>1046</v>
      </c>
      <c r="E239" s="455"/>
      <c r="F239" s="455"/>
      <c r="G239" s="455"/>
      <c r="H239" s="455"/>
      <c r="I239" s="455"/>
      <c r="J239" s="456"/>
      <c r="K239" s="176" t="s">
        <v>161</v>
      </c>
      <c r="L239" s="54"/>
      <c r="M239" s="325">
        <v>281071300</v>
      </c>
      <c r="N239" s="327"/>
      <c r="O239" s="325">
        <v>281071300</v>
      </c>
      <c r="P239" s="327"/>
      <c r="Q239" s="56">
        <v>0</v>
      </c>
      <c r="R239" s="57">
        <v>281071212.13</v>
      </c>
      <c r="S239" s="58">
        <v>0</v>
      </c>
      <c r="T239" s="59">
        <v>281071212.13</v>
      </c>
      <c r="U239" s="60">
        <v>281071212.13</v>
      </c>
      <c r="V239" s="61">
        <f t="shared" si="9"/>
        <v>0</v>
      </c>
      <c r="W239" s="62">
        <f t="shared" si="10"/>
        <v>0</v>
      </c>
      <c r="X239" s="191" t="str">
        <f t="shared" si="11"/>
        <v>806040511И03R368F811</v>
      </c>
      <c r="Y239" s="14"/>
      <c r="Z239" s="4"/>
    </row>
    <row r="240" spans="2:26" ht="34.5" x14ac:dyDescent="0.25">
      <c r="B240" s="52" t="s">
        <v>176</v>
      </c>
      <c r="C240" s="53" t="s">
        <v>43</v>
      </c>
      <c r="D240" s="454" t="s">
        <v>1047</v>
      </c>
      <c r="E240" s="455"/>
      <c r="F240" s="455"/>
      <c r="G240" s="455"/>
      <c r="H240" s="455"/>
      <c r="I240" s="455"/>
      <c r="J240" s="456"/>
      <c r="K240" s="176" t="s">
        <v>178</v>
      </c>
      <c r="L240" s="54"/>
      <c r="M240" s="325">
        <v>139365600</v>
      </c>
      <c r="N240" s="327"/>
      <c r="O240" s="325">
        <v>139365600</v>
      </c>
      <c r="P240" s="327"/>
      <c r="Q240" s="56">
        <v>0</v>
      </c>
      <c r="R240" s="57">
        <v>139365573.69</v>
      </c>
      <c r="S240" s="58">
        <v>0</v>
      </c>
      <c r="T240" s="59">
        <v>139365573.69</v>
      </c>
      <c r="U240" s="60">
        <v>139365573.69</v>
      </c>
      <c r="V240" s="61">
        <f t="shared" si="9"/>
        <v>0</v>
      </c>
      <c r="W240" s="62">
        <f t="shared" si="10"/>
        <v>0</v>
      </c>
      <c r="X240" s="191" t="str">
        <f t="shared" si="11"/>
        <v>806040511И03R5020632</v>
      </c>
      <c r="Y240" s="14"/>
      <c r="Z240" s="4"/>
    </row>
    <row r="241" spans="2:26" ht="79.5" x14ac:dyDescent="0.25">
      <c r="B241" s="52" t="s">
        <v>158</v>
      </c>
      <c r="C241" s="53" t="s">
        <v>43</v>
      </c>
      <c r="D241" s="454" t="s">
        <v>1047</v>
      </c>
      <c r="E241" s="455"/>
      <c r="F241" s="455"/>
      <c r="G241" s="455"/>
      <c r="H241" s="455"/>
      <c r="I241" s="455"/>
      <c r="J241" s="456"/>
      <c r="K241" s="176" t="s">
        <v>161</v>
      </c>
      <c r="L241" s="54"/>
      <c r="M241" s="325">
        <v>454073300</v>
      </c>
      <c r="N241" s="327"/>
      <c r="O241" s="325">
        <v>454073300</v>
      </c>
      <c r="P241" s="327"/>
      <c r="Q241" s="56">
        <v>0</v>
      </c>
      <c r="R241" s="57">
        <v>454073289.47000003</v>
      </c>
      <c r="S241" s="58">
        <v>0</v>
      </c>
      <c r="T241" s="59">
        <v>454073289.47000003</v>
      </c>
      <c r="U241" s="60">
        <v>454073289.47000003</v>
      </c>
      <c r="V241" s="61">
        <f t="shared" si="9"/>
        <v>0</v>
      </c>
      <c r="W241" s="62">
        <f t="shared" si="10"/>
        <v>0</v>
      </c>
      <c r="X241" s="191" t="str">
        <f t="shared" si="11"/>
        <v>806040511И03R5020811</v>
      </c>
      <c r="Y241" s="14"/>
      <c r="Z241" s="4"/>
    </row>
    <row r="242" spans="2:26" ht="79.5" x14ac:dyDescent="0.25">
      <c r="B242" s="52" t="s">
        <v>218</v>
      </c>
      <c r="C242" s="53" t="s">
        <v>43</v>
      </c>
      <c r="D242" s="454" t="s">
        <v>1047</v>
      </c>
      <c r="E242" s="455"/>
      <c r="F242" s="455"/>
      <c r="G242" s="455"/>
      <c r="H242" s="455"/>
      <c r="I242" s="455"/>
      <c r="J242" s="456"/>
      <c r="K242" s="176" t="s">
        <v>220</v>
      </c>
      <c r="L242" s="54"/>
      <c r="M242" s="325">
        <v>80626400</v>
      </c>
      <c r="N242" s="327"/>
      <c r="O242" s="325">
        <v>80626400</v>
      </c>
      <c r="P242" s="327"/>
      <c r="Q242" s="56">
        <v>0</v>
      </c>
      <c r="R242" s="57">
        <v>80626400</v>
      </c>
      <c r="S242" s="58">
        <v>0</v>
      </c>
      <c r="T242" s="59">
        <v>80626400</v>
      </c>
      <c r="U242" s="60">
        <v>80626400</v>
      </c>
      <c r="V242" s="61">
        <f t="shared" si="9"/>
        <v>0</v>
      </c>
      <c r="W242" s="62">
        <f t="shared" si="10"/>
        <v>0</v>
      </c>
      <c r="X242" s="191" t="str">
        <f t="shared" si="11"/>
        <v>806040511И03R5020812</v>
      </c>
      <c r="Y242" s="14"/>
      <c r="Z242" s="4"/>
    </row>
    <row r="243" spans="2:26" ht="79.5" x14ac:dyDescent="0.25">
      <c r="B243" s="52" t="s">
        <v>158</v>
      </c>
      <c r="C243" s="53" t="s">
        <v>43</v>
      </c>
      <c r="D243" s="454" t="s">
        <v>1048</v>
      </c>
      <c r="E243" s="455"/>
      <c r="F243" s="455"/>
      <c r="G243" s="455"/>
      <c r="H243" s="455"/>
      <c r="I243" s="455"/>
      <c r="J243" s="456"/>
      <c r="K243" s="176" t="s">
        <v>161</v>
      </c>
      <c r="L243" s="54"/>
      <c r="M243" s="325">
        <v>1129220000</v>
      </c>
      <c r="N243" s="327"/>
      <c r="O243" s="325">
        <v>1129220000</v>
      </c>
      <c r="P243" s="327"/>
      <c r="Q243" s="56">
        <v>0</v>
      </c>
      <c r="R243" s="57">
        <v>1128283815.8</v>
      </c>
      <c r="S243" s="58">
        <v>0</v>
      </c>
      <c r="T243" s="59">
        <v>1128283815.8</v>
      </c>
      <c r="U243" s="60">
        <v>1128283815.8</v>
      </c>
      <c r="V243" s="61">
        <f t="shared" si="9"/>
        <v>0</v>
      </c>
      <c r="W243" s="62">
        <f t="shared" si="10"/>
        <v>0</v>
      </c>
      <c r="X243" s="191" t="str">
        <f t="shared" si="11"/>
        <v>806040511И03R5080811</v>
      </c>
      <c r="Y243" s="14"/>
      <c r="Z243" s="4"/>
    </row>
    <row r="244" spans="2:26" ht="79.5" x14ac:dyDescent="0.25">
      <c r="B244" s="52" t="s">
        <v>158</v>
      </c>
      <c r="C244" s="53" t="s">
        <v>43</v>
      </c>
      <c r="D244" s="454" t="s">
        <v>1049</v>
      </c>
      <c r="E244" s="455"/>
      <c r="F244" s="455"/>
      <c r="G244" s="455"/>
      <c r="H244" s="455"/>
      <c r="I244" s="455"/>
      <c r="J244" s="456"/>
      <c r="K244" s="176" t="s">
        <v>161</v>
      </c>
      <c r="L244" s="54"/>
      <c r="M244" s="325">
        <v>39932500</v>
      </c>
      <c r="N244" s="327"/>
      <c r="O244" s="325">
        <v>39932500</v>
      </c>
      <c r="P244" s="327"/>
      <c r="Q244" s="56">
        <v>0</v>
      </c>
      <c r="R244" s="57">
        <v>39932493.25</v>
      </c>
      <c r="S244" s="58">
        <v>0</v>
      </c>
      <c r="T244" s="59">
        <v>39932493.25</v>
      </c>
      <c r="U244" s="60">
        <v>39932493.25</v>
      </c>
      <c r="V244" s="61">
        <f t="shared" si="9"/>
        <v>0</v>
      </c>
      <c r="W244" s="62">
        <f t="shared" si="10"/>
        <v>0</v>
      </c>
      <c r="X244" s="191" t="str">
        <f t="shared" si="11"/>
        <v>806040511И03R7870811</v>
      </c>
      <c r="Y244" s="14"/>
      <c r="Z244" s="4"/>
    </row>
    <row r="245" spans="2:26" ht="79.5" x14ac:dyDescent="0.25">
      <c r="B245" s="52" t="s">
        <v>158</v>
      </c>
      <c r="C245" s="53" t="s">
        <v>43</v>
      </c>
      <c r="D245" s="454" t="s">
        <v>1050</v>
      </c>
      <c r="E245" s="455"/>
      <c r="F245" s="455"/>
      <c r="G245" s="455"/>
      <c r="H245" s="455"/>
      <c r="I245" s="455"/>
      <c r="J245" s="456"/>
      <c r="K245" s="176" t="s">
        <v>161</v>
      </c>
      <c r="L245" s="54"/>
      <c r="M245" s="325">
        <v>31240000</v>
      </c>
      <c r="N245" s="327"/>
      <c r="O245" s="325">
        <v>31240000</v>
      </c>
      <c r="P245" s="327"/>
      <c r="Q245" s="56">
        <v>0</v>
      </c>
      <c r="R245" s="57">
        <v>30848550.440000001</v>
      </c>
      <c r="S245" s="58">
        <v>0</v>
      </c>
      <c r="T245" s="59">
        <v>30848550.440000001</v>
      </c>
      <c r="U245" s="60">
        <v>30848550.440000001</v>
      </c>
      <c r="V245" s="61">
        <f t="shared" si="9"/>
        <v>0</v>
      </c>
      <c r="W245" s="62">
        <f t="shared" si="10"/>
        <v>0</v>
      </c>
      <c r="X245" s="191" t="str">
        <f t="shared" si="11"/>
        <v>806040511Л0160060811</v>
      </c>
      <c r="Y245" s="14"/>
      <c r="Z245" s="4"/>
    </row>
    <row r="246" spans="2:26" ht="79.5" x14ac:dyDescent="0.25">
      <c r="B246" s="52" t="s">
        <v>158</v>
      </c>
      <c r="C246" s="53" t="s">
        <v>43</v>
      </c>
      <c r="D246" s="454" t="s">
        <v>1051</v>
      </c>
      <c r="E246" s="455"/>
      <c r="F246" s="455"/>
      <c r="G246" s="455"/>
      <c r="H246" s="455"/>
      <c r="I246" s="455"/>
      <c r="J246" s="456"/>
      <c r="K246" s="176" t="s">
        <v>161</v>
      </c>
      <c r="L246" s="54"/>
      <c r="M246" s="325">
        <v>742055500</v>
      </c>
      <c r="N246" s="327"/>
      <c r="O246" s="325">
        <v>742055500</v>
      </c>
      <c r="P246" s="327"/>
      <c r="Q246" s="56">
        <v>0</v>
      </c>
      <c r="R246" s="57">
        <v>741052631.58000004</v>
      </c>
      <c r="S246" s="58">
        <v>0</v>
      </c>
      <c r="T246" s="59">
        <v>741052631.58000004</v>
      </c>
      <c r="U246" s="60">
        <v>741052631.58000004</v>
      </c>
      <c r="V246" s="61">
        <f t="shared" si="9"/>
        <v>0</v>
      </c>
      <c r="W246" s="62">
        <f t="shared" si="10"/>
        <v>0</v>
      </c>
      <c r="X246" s="191" t="str">
        <f t="shared" si="11"/>
        <v>806040511Л01R4330811</v>
      </c>
      <c r="Y246" s="14"/>
      <c r="Z246" s="4"/>
    </row>
    <row r="247" spans="2:26" ht="79.5" x14ac:dyDescent="0.25">
      <c r="B247" s="52" t="s">
        <v>158</v>
      </c>
      <c r="C247" s="53" t="s">
        <v>43</v>
      </c>
      <c r="D247" s="454" t="s">
        <v>1052</v>
      </c>
      <c r="E247" s="455"/>
      <c r="F247" s="455"/>
      <c r="G247" s="455"/>
      <c r="H247" s="455"/>
      <c r="I247" s="455"/>
      <c r="J247" s="456"/>
      <c r="K247" s="176" t="s">
        <v>161</v>
      </c>
      <c r="L247" s="54"/>
      <c r="M247" s="325">
        <v>858200</v>
      </c>
      <c r="N247" s="327"/>
      <c r="O247" s="325">
        <v>858200</v>
      </c>
      <c r="P247" s="327"/>
      <c r="Q247" s="56">
        <v>0</v>
      </c>
      <c r="R247" s="57">
        <v>0</v>
      </c>
      <c r="S247" s="58">
        <v>0</v>
      </c>
      <c r="T247" s="59">
        <v>0</v>
      </c>
      <c r="U247" s="60">
        <v>0</v>
      </c>
      <c r="V247" s="61">
        <f t="shared" si="9"/>
        <v>0</v>
      </c>
      <c r="W247" s="62">
        <f t="shared" si="10"/>
        <v>0</v>
      </c>
      <c r="X247" s="191" t="str">
        <f t="shared" si="11"/>
        <v>806040511Л02R4720811</v>
      </c>
      <c r="Y247" s="14"/>
      <c r="Z247" s="4"/>
    </row>
    <row r="248" spans="2:26" ht="79.5" x14ac:dyDescent="0.25">
      <c r="B248" s="52" t="s">
        <v>158</v>
      </c>
      <c r="C248" s="53" t="s">
        <v>43</v>
      </c>
      <c r="D248" s="454" t="s">
        <v>1053</v>
      </c>
      <c r="E248" s="455"/>
      <c r="F248" s="455"/>
      <c r="G248" s="455"/>
      <c r="H248" s="455"/>
      <c r="I248" s="455"/>
      <c r="J248" s="456"/>
      <c r="K248" s="176" t="s">
        <v>161</v>
      </c>
      <c r="L248" s="54"/>
      <c r="M248" s="325">
        <v>249775000</v>
      </c>
      <c r="N248" s="327"/>
      <c r="O248" s="325">
        <v>249775000</v>
      </c>
      <c r="P248" s="327"/>
      <c r="Q248" s="56">
        <v>0</v>
      </c>
      <c r="R248" s="57">
        <v>249774977.5</v>
      </c>
      <c r="S248" s="58">
        <v>0</v>
      </c>
      <c r="T248" s="59">
        <v>249774977.5</v>
      </c>
      <c r="U248" s="60">
        <v>249774977.5</v>
      </c>
      <c r="V248" s="61">
        <f t="shared" si="9"/>
        <v>0</v>
      </c>
      <c r="W248" s="62">
        <f t="shared" si="10"/>
        <v>0</v>
      </c>
      <c r="X248" s="191" t="str">
        <f t="shared" si="11"/>
        <v>806040511Л02R472F811</v>
      </c>
      <c r="Y248" s="14"/>
      <c r="Z248" s="4"/>
    </row>
    <row r="249" spans="2:26" ht="79.5" x14ac:dyDescent="0.25">
      <c r="B249" s="52" t="s">
        <v>158</v>
      </c>
      <c r="C249" s="53" t="s">
        <v>43</v>
      </c>
      <c r="D249" s="454" t="s">
        <v>1054</v>
      </c>
      <c r="E249" s="455"/>
      <c r="F249" s="455"/>
      <c r="G249" s="455"/>
      <c r="H249" s="455"/>
      <c r="I249" s="455"/>
      <c r="J249" s="456"/>
      <c r="K249" s="176" t="s">
        <v>161</v>
      </c>
      <c r="L249" s="54"/>
      <c r="M249" s="325">
        <v>2830800</v>
      </c>
      <c r="N249" s="327"/>
      <c r="O249" s="325">
        <v>2830800</v>
      </c>
      <c r="P249" s="327"/>
      <c r="Q249" s="56">
        <v>0</v>
      </c>
      <c r="R249" s="57">
        <v>1837110.44</v>
      </c>
      <c r="S249" s="58">
        <v>0</v>
      </c>
      <c r="T249" s="59">
        <v>1837110.44</v>
      </c>
      <c r="U249" s="60">
        <v>1837110.44</v>
      </c>
      <c r="V249" s="61">
        <f t="shared" si="9"/>
        <v>0</v>
      </c>
      <c r="W249" s="62">
        <f t="shared" si="10"/>
        <v>0</v>
      </c>
      <c r="X249" s="191" t="str">
        <f t="shared" si="11"/>
        <v>806040511М01R5760811</v>
      </c>
      <c r="Y249" s="14"/>
      <c r="Z249" s="4"/>
    </row>
    <row r="250" spans="2:26" x14ac:dyDescent="0.25">
      <c r="B250" s="52" t="s">
        <v>92</v>
      </c>
      <c r="C250" s="53" t="s">
        <v>43</v>
      </c>
      <c r="D250" s="454" t="s">
        <v>1055</v>
      </c>
      <c r="E250" s="455"/>
      <c r="F250" s="455"/>
      <c r="G250" s="455"/>
      <c r="H250" s="455"/>
      <c r="I250" s="455"/>
      <c r="J250" s="456"/>
      <c r="K250" s="176" t="s">
        <v>93</v>
      </c>
      <c r="L250" s="54"/>
      <c r="M250" s="325">
        <v>200000</v>
      </c>
      <c r="N250" s="327"/>
      <c r="O250" s="325">
        <v>200000</v>
      </c>
      <c r="P250" s="327"/>
      <c r="Q250" s="56">
        <v>0</v>
      </c>
      <c r="R250" s="57">
        <v>200000</v>
      </c>
      <c r="S250" s="58">
        <v>0</v>
      </c>
      <c r="T250" s="59">
        <v>200000</v>
      </c>
      <c r="U250" s="60">
        <v>200000</v>
      </c>
      <c r="V250" s="61">
        <f t="shared" si="9"/>
        <v>0</v>
      </c>
      <c r="W250" s="62">
        <f t="shared" si="10"/>
        <v>0</v>
      </c>
      <c r="X250" s="191" t="str">
        <f t="shared" si="11"/>
        <v>806040511М0229990350</v>
      </c>
      <c r="Y250" s="14"/>
      <c r="Z250" s="4"/>
    </row>
    <row r="251" spans="2:26" ht="34.5" x14ac:dyDescent="0.25">
      <c r="B251" s="52" t="s">
        <v>45</v>
      </c>
      <c r="C251" s="53" t="s">
        <v>43</v>
      </c>
      <c r="D251" s="454" t="s">
        <v>1056</v>
      </c>
      <c r="E251" s="455"/>
      <c r="F251" s="455"/>
      <c r="G251" s="455"/>
      <c r="H251" s="455"/>
      <c r="I251" s="455"/>
      <c r="J251" s="456"/>
      <c r="K251" s="176" t="s">
        <v>49</v>
      </c>
      <c r="L251" s="54"/>
      <c r="M251" s="325">
        <v>16404183.73</v>
      </c>
      <c r="N251" s="327"/>
      <c r="O251" s="325">
        <v>16404183.73</v>
      </c>
      <c r="P251" s="327"/>
      <c r="Q251" s="56">
        <v>0</v>
      </c>
      <c r="R251" s="57">
        <v>16404183.73</v>
      </c>
      <c r="S251" s="58">
        <v>0</v>
      </c>
      <c r="T251" s="59">
        <v>16404183.73</v>
      </c>
      <c r="U251" s="60">
        <v>16404183.73</v>
      </c>
      <c r="V251" s="61">
        <f t="shared" si="9"/>
        <v>0</v>
      </c>
      <c r="W251" s="62">
        <f t="shared" si="10"/>
        <v>0</v>
      </c>
      <c r="X251" s="191" t="str">
        <f t="shared" si="11"/>
        <v>80604059990000890121</v>
      </c>
      <c r="Y251" s="14"/>
      <c r="Z251" s="4"/>
    </row>
    <row r="252" spans="2:26" ht="68.25" x14ac:dyDescent="0.25">
      <c r="B252" s="52" t="s">
        <v>50</v>
      </c>
      <c r="C252" s="53" t="s">
        <v>43</v>
      </c>
      <c r="D252" s="454" t="s">
        <v>1056</v>
      </c>
      <c r="E252" s="455"/>
      <c r="F252" s="455"/>
      <c r="G252" s="455"/>
      <c r="H252" s="455"/>
      <c r="I252" s="455"/>
      <c r="J252" s="456"/>
      <c r="K252" s="176" t="s">
        <v>51</v>
      </c>
      <c r="L252" s="54"/>
      <c r="M252" s="325">
        <v>4913921.2699999996</v>
      </c>
      <c r="N252" s="327"/>
      <c r="O252" s="325">
        <v>4913921.2699999996</v>
      </c>
      <c r="P252" s="327"/>
      <c r="Q252" s="56">
        <v>0</v>
      </c>
      <c r="R252" s="57">
        <v>4913921.2699999996</v>
      </c>
      <c r="S252" s="58">
        <v>0</v>
      </c>
      <c r="T252" s="59">
        <v>4913921.2699999996</v>
      </c>
      <c r="U252" s="60">
        <v>4913921.2699999996</v>
      </c>
      <c r="V252" s="61">
        <f t="shared" si="9"/>
        <v>0</v>
      </c>
      <c r="W252" s="62">
        <f t="shared" si="10"/>
        <v>0</v>
      </c>
      <c r="X252" s="191" t="str">
        <f t="shared" si="11"/>
        <v>80604059990000890129</v>
      </c>
      <c r="Y252" s="14"/>
      <c r="Z252" s="4"/>
    </row>
    <row r="253" spans="2:26" ht="23.25" x14ac:dyDescent="0.25">
      <c r="B253" s="52" t="s">
        <v>100</v>
      </c>
      <c r="C253" s="53" t="s">
        <v>43</v>
      </c>
      <c r="D253" s="454" t="s">
        <v>1056</v>
      </c>
      <c r="E253" s="455"/>
      <c r="F253" s="455"/>
      <c r="G253" s="455"/>
      <c r="H253" s="455"/>
      <c r="I253" s="455"/>
      <c r="J253" s="456"/>
      <c r="K253" s="176" t="s">
        <v>101</v>
      </c>
      <c r="L253" s="54"/>
      <c r="M253" s="325">
        <v>386544</v>
      </c>
      <c r="N253" s="327"/>
      <c r="O253" s="325">
        <v>386544</v>
      </c>
      <c r="P253" s="327"/>
      <c r="Q253" s="56">
        <v>0</v>
      </c>
      <c r="R253" s="57">
        <v>386544</v>
      </c>
      <c r="S253" s="58">
        <v>0</v>
      </c>
      <c r="T253" s="59">
        <v>386544</v>
      </c>
      <c r="U253" s="60">
        <v>386544</v>
      </c>
      <c r="V253" s="61">
        <f t="shared" si="9"/>
        <v>0</v>
      </c>
      <c r="W253" s="62">
        <f t="shared" si="10"/>
        <v>0</v>
      </c>
      <c r="X253" s="191" t="str">
        <f t="shared" si="11"/>
        <v>80604059990000890622</v>
      </c>
      <c r="Y253" s="14"/>
      <c r="Z253" s="4"/>
    </row>
    <row r="254" spans="2:26" ht="45.75" x14ac:dyDescent="0.25">
      <c r="B254" s="52" t="s">
        <v>248</v>
      </c>
      <c r="C254" s="53" t="s">
        <v>43</v>
      </c>
      <c r="D254" s="454" t="s">
        <v>1057</v>
      </c>
      <c r="E254" s="455"/>
      <c r="F254" s="455"/>
      <c r="G254" s="455"/>
      <c r="H254" s="455"/>
      <c r="I254" s="455"/>
      <c r="J254" s="456"/>
      <c r="K254" s="176" t="s">
        <v>250</v>
      </c>
      <c r="L254" s="54"/>
      <c r="M254" s="325">
        <v>139489050</v>
      </c>
      <c r="N254" s="327"/>
      <c r="O254" s="325">
        <v>139489050</v>
      </c>
      <c r="P254" s="327"/>
      <c r="Q254" s="56">
        <v>0</v>
      </c>
      <c r="R254" s="57">
        <v>139279424</v>
      </c>
      <c r="S254" s="58">
        <v>0</v>
      </c>
      <c r="T254" s="59">
        <v>139279424</v>
      </c>
      <c r="U254" s="60">
        <v>139279424</v>
      </c>
      <c r="V254" s="61">
        <f t="shared" si="9"/>
        <v>0</v>
      </c>
      <c r="W254" s="62">
        <f t="shared" si="10"/>
        <v>0</v>
      </c>
      <c r="X254" s="191" t="str">
        <f t="shared" si="11"/>
        <v>806050211М01R5760522</v>
      </c>
      <c r="Y254" s="14"/>
      <c r="Z254" s="4"/>
    </row>
    <row r="255" spans="2:26" ht="57" x14ac:dyDescent="0.25">
      <c r="B255" s="52" t="s">
        <v>230</v>
      </c>
      <c r="C255" s="53" t="s">
        <v>43</v>
      </c>
      <c r="D255" s="454" t="s">
        <v>1058</v>
      </c>
      <c r="E255" s="455"/>
      <c r="F255" s="455"/>
      <c r="G255" s="455"/>
      <c r="H255" s="455"/>
      <c r="I255" s="455"/>
      <c r="J255" s="456"/>
      <c r="K255" s="176" t="s">
        <v>232</v>
      </c>
      <c r="L255" s="54"/>
      <c r="M255" s="325">
        <v>7421700</v>
      </c>
      <c r="N255" s="327"/>
      <c r="O255" s="325">
        <v>7421700</v>
      </c>
      <c r="P255" s="327"/>
      <c r="Q255" s="56">
        <v>0</v>
      </c>
      <c r="R255" s="57">
        <v>7421666.6699999999</v>
      </c>
      <c r="S255" s="58">
        <v>0</v>
      </c>
      <c r="T255" s="59">
        <v>7421666.6699999999</v>
      </c>
      <c r="U255" s="60">
        <v>7421666.6699999999</v>
      </c>
      <c r="V255" s="61">
        <f t="shared" si="9"/>
        <v>0</v>
      </c>
      <c r="W255" s="62">
        <f t="shared" si="10"/>
        <v>0</v>
      </c>
      <c r="X255" s="191" t="str">
        <f t="shared" si="11"/>
        <v>806050311М01R5760521</v>
      </c>
      <c r="Y255" s="14"/>
      <c r="Z255" s="4"/>
    </row>
    <row r="256" spans="2:26" ht="45.75" x14ac:dyDescent="0.25">
      <c r="B256" s="52" t="s">
        <v>248</v>
      </c>
      <c r="C256" s="53" t="s">
        <v>43</v>
      </c>
      <c r="D256" s="454" t="s">
        <v>1058</v>
      </c>
      <c r="E256" s="455"/>
      <c r="F256" s="455"/>
      <c r="G256" s="455"/>
      <c r="H256" s="455"/>
      <c r="I256" s="455"/>
      <c r="J256" s="456"/>
      <c r="K256" s="176" t="s">
        <v>250</v>
      </c>
      <c r="L256" s="54"/>
      <c r="M256" s="325">
        <v>4599690.18</v>
      </c>
      <c r="N256" s="327"/>
      <c r="O256" s="325">
        <v>4599690.18</v>
      </c>
      <c r="P256" s="327"/>
      <c r="Q256" s="56">
        <v>0</v>
      </c>
      <c r="R256" s="57">
        <v>4559337.28</v>
      </c>
      <c r="S256" s="58">
        <v>0</v>
      </c>
      <c r="T256" s="59">
        <v>4559337.28</v>
      </c>
      <c r="U256" s="60">
        <v>4559337.28</v>
      </c>
      <c r="V256" s="61">
        <f t="shared" si="9"/>
        <v>0</v>
      </c>
      <c r="W256" s="62">
        <f t="shared" si="10"/>
        <v>0</v>
      </c>
      <c r="X256" s="191" t="str">
        <f t="shared" si="11"/>
        <v>806050311М01R5760522</v>
      </c>
      <c r="Y256" s="14"/>
      <c r="Z256" s="4"/>
    </row>
    <row r="257" spans="2:26" ht="45.75" x14ac:dyDescent="0.25">
      <c r="B257" s="52" t="s">
        <v>248</v>
      </c>
      <c r="C257" s="53" t="s">
        <v>43</v>
      </c>
      <c r="D257" s="454" t="s">
        <v>1059</v>
      </c>
      <c r="E257" s="455"/>
      <c r="F257" s="455"/>
      <c r="G257" s="455"/>
      <c r="H257" s="455"/>
      <c r="I257" s="455"/>
      <c r="J257" s="456"/>
      <c r="K257" s="176" t="s">
        <v>250</v>
      </c>
      <c r="L257" s="54"/>
      <c r="M257" s="325">
        <v>156008213.36000001</v>
      </c>
      <c r="N257" s="327"/>
      <c r="O257" s="325">
        <v>156008213.36000001</v>
      </c>
      <c r="P257" s="327"/>
      <c r="Q257" s="56">
        <v>0</v>
      </c>
      <c r="R257" s="57">
        <v>155995672.36000001</v>
      </c>
      <c r="S257" s="58">
        <v>0</v>
      </c>
      <c r="T257" s="59">
        <v>155995672.36000001</v>
      </c>
      <c r="U257" s="60">
        <v>155995672.36000001</v>
      </c>
      <c r="V257" s="61">
        <f t="shared" si="9"/>
        <v>0</v>
      </c>
      <c r="W257" s="62">
        <f t="shared" si="10"/>
        <v>0</v>
      </c>
      <c r="X257" s="191" t="str">
        <f t="shared" si="11"/>
        <v>806070111М01R5760522</v>
      </c>
      <c r="Y257" s="14"/>
      <c r="Z257" s="4"/>
    </row>
    <row r="258" spans="2:26" ht="45.75" x14ac:dyDescent="0.25">
      <c r="B258" s="52" t="s">
        <v>248</v>
      </c>
      <c r="C258" s="53" t="s">
        <v>43</v>
      </c>
      <c r="D258" s="454" t="s">
        <v>1060</v>
      </c>
      <c r="E258" s="455"/>
      <c r="F258" s="455"/>
      <c r="G258" s="455"/>
      <c r="H258" s="455"/>
      <c r="I258" s="455"/>
      <c r="J258" s="456"/>
      <c r="K258" s="176" t="s">
        <v>250</v>
      </c>
      <c r="L258" s="54"/>
      <c r="M258" s="325">
        <v>22682200</v>
      </c>
      <c r="N258" s="327"/>
      <c r="O258" s="325">
        <v>22682200</v>
      </c>
      <c r="P258" s="327"/>
      <c r="Q258" s="56">
        <v>0</v>
      </c>
      <c r="R258" s="57">
        <v>22682153.640000001</v>
      </c>
      <c r="S258" s="58">
        <v>0</v>
      </c>
      <c r="T258" s="59">
        <v>22682153.640000001</v>
      </c>
      <c r="U258" s="60">
        <v>22682153.640000001</v>
      </c>
      <c r="V258" s="61">
        <f t="shared" si="9"/>
        <v>0</v>
      </c>
      <c r="W258" s="62">
        <f t="shared" si="10"/>
        <v>0</v>
      </c>
      <c r="X258" s="191" t="str">
        <f t="shared" si="11"/>
        <v>806070111М01R635F522</v>
      </c>
      <c r="Y258" s="14"/>
      <c r="Z258" s="4"/>
    </row>
    <row r="259" spans="2:26" ht="45.75" x14ac:dyDescent="0.25">
      <c r="B259" s="52" t="s">
        <v>248</v>
      </c>
      <c r="C259" s="53" t="s">
        <v>43</v>
      </c>
      <c r="D259" s="454" t="s">
        <v>1061</v>
      </c>
      <c r="E259" s="455"/>
      <c r="F259" s="455"/>
      <c r="G259" s="455"/>
      <c r="H259" s="455"/>
      <c r="I259" s="455"/>
      <c r="J259" s="456"/>
      <c r="K259" s="176" t="s">
        <v>250</v>
      </c>
      <c r="L259" s="54"/>
      <c r="M259" s="325">
        <v>133104700</v>
      </c>
      <c r="N259" s="327"/>
      <c r="O259" s="325">
        <v>133104700</v>
      </c>
      <c r="P259" s="327"/>
      <c r="Q259" s="56">
        <v>0</v>
      </c>
      <c r="R259" s="57">
        <v>133104653.14</v>
      </c>
      <c r="S259" s="58">
        <v>0</v>
      </c>
      <c r="T259" s="59">
        <v>133104653.14</v>
      </c>
      <c r="U259" s="60">
        <v>133104653.14</v>
      </c>
      <c r="V259" s="61">
        <f t="shared" si="9"/>
        <v>0</v>
      </c>
      <c r="W259" s="62">
        <f t="shared" si="10"/>
        <v>0</v>
      </c>
      <c r="X259" s="191" t="str">
        <f t="shared" si="11"/>
        <v>806070211М01R5760522</v>
      </c>
      <c r="Y259" s="14"/>
      <c r="Z259" s="4"/>
    </row>
    <row r="260" spans="2:26" ht="45.75" x14ac:dyDescent="0.25">
      <c r="B260" s="52" t="s">
        <v>248</v>
      </c>
      <c r="C260" s="53" t="s">
        <v>43</v>
      </c>
      <c r="D260" s="454" t="s">
        <v>1062</v>
      </c>
      <c r="E260" s="455"/>
      <c r="F260" s="455"/>
      <c r="G260" s="455"/>
      <c r="H260" s="455"/>
      <c r="I260" s="455"/>
      <c r="J260" s="456"/>
      <c r="K260" s="176" t="s">
        <v>250</v>
      </c>
      <c r="L260" s="54"/>
      <c r="M260" s="325">
        <v>34449400</v>
      </c>
      <c r="N260" s="327"/>
      <c r="O260" s="325">
        <v>34449400</v>
      </c>
      <c r="P260" s="327"/>
      <c r="Q260" s="56">
        <v>0</v>
      </c>
      <c r="R260" s="57">
        <v>34449378.799999997</v>
      </c>
      <c r="S260" s="58">
        <v>0</v>
      </c>
      <c r="T260" s="59">
        <v>34449378.799999997</v>
      </c>
      <c r="U260" s="60">
        <v>34449378.799999997</v>
      </c>
      <c r="V260" s="61">
        <f t="shared" si="9"/>
        <v>0</v>
      </c>
      <c r="W260" s="62">
        <f t="shared" si="10"/>
        <v>0</v>
      </c>
      <c r="X260" s="191" t="str">
        <f t="shared" si="11"/>
        <v>806070211М01R635F522</v>
      </c>
      <c r="Y260" s="14"/>
      <c r="Z260" s="4"/>
    </row>
    <row r="261" spans="2:26" ht="79.5" x14ac:dyDescent="0.25">
      <c r="B261" s="52" t="s">
        <v>158</v>
      </c>
      <c r="C261" s="53" t="s">
        <v>43</v>
      </c>
      <c r="D261" s="454" t="s">
        <v>1063</v>
      </c>
      <c r="E261" s="455"/>
      <c r="F261" s="455"/>
      <c r="G261" s="455"/>
      <c r="H261" s="455"/>
      <c r="I261" s="455"/>
      <c r="J261" s="456"/>
      <c r="K261" s="176" t="s">
        <v>161</v>
      </c>
      <c r="L261" s="54"/>
      <c r="M261" s="325">
        <v>8257400</v>
      </c>
      <c r="N261" s="327"/>
      <c r="O261" s="325">
        <v>8257400</v>
      </c>
      <c r="P261" s="327"/>
      <c r="Q261" s="56">
        <v>0</v>
      </c>
      <c r="R261" s="57">
        <v>8217606.3099999996</v>
      </c>
      <c r="S261" s="58">
        <v>0</v>
      </c>
      <c r="T261" s="59">
        <v>8217606.3099999996</v>
      </c>
      <c r="U261" s="60">
        <v>8217606.3099999996</v>
      </c>
      <c r="V261" s="61">
        <f t="shared" si="9"/>
        <v>0</v>
      </c>
      <c r="W261" s="62">
        <f t="shared" si="10"/>
        <v>0</v>
      </c>
      <c r="X261" s="191" t="str">
        <f t="shared" si="11"/>
        <v>806070911М01R5760811</v>
      </c>
      <c r="Y261" s="14"/>
      <c r="Z261" s="4"/>
    </row>
    <row r="262" spans="2:26" ht="45.75" x14ac:dyDescent="0.25">
      <c r="B262" s="52" t="s">
        <v>248</v>
      </c>
      <c r="C262" s="53" t="s">
        <v>43</v>
      </c>
      <c r="D262" s="454" t="s">
        <v>1064</v>
      </c>
      <c r="E262" s="455"/>
      <c r="F262" s="455"/>
      <c r="G262" s="455"/>
      <c r="H262" s="455"/>
      <c r="I262" s="455"/>
      <c r="J262" s="456"/>
      <c r="K262" s="176" t="s">
        <v>250</v>
      </c>
      <c r="L262" s="54"/>
      <c r="M262" s="325">
        <v>121153546.45999999</v>
      </c>
      <c r="N262" s="327"/>
      <c r="O262" s="325">
        <v>121153546.45999999</v>
      </c>
      <c r="P262" s="327"/>
      <c r="Q262" s="56">
        <v>0</v>
      </c>
      <c r="R262" s="57">
        <v>114996258.27</v>
      </c>
      <c r="S262" s="58">
        <v>0</v>
      </c>
      <c r="T262" s="59">
        <v>114996258.27</v>
      </c>
      <c r="U262" s="60">
        <v>114996258.27</v>
      </c>
      <c r="V262" s="61">
        <f t="shared" si="9"/>
        <v>0</v>
      </c>
      <c r="W262" s="62">
        <f t="shared" si="10"/>
        <v>0</v>
      </c>
      <c r="X262" s="191" t="str">
        <f t="shared" si="11"/>
        <v>806080111М01R5760522</v>
      </c>
      <c r="Y262" s="14"/>
      <c r="Z262" s="4"/>
    </row>
    <row r="263" spans="2:26" ht="45.75" x14ac:dyDescent="0.25">
      <c r="B263" s="52" t="s">
        <v>248</v>
      </c>
      <c r="C263" s="53" t="s">
        <v>43</v>
      </c>
      <c r="D263" s="454" t="s">
        <v>1065</v>
      </c>
      <c r="E263" s="455"/>
      <c r="F263" s="455"/>
      <c r="G263" s="455"/>
      <c r="H263" s="455"/>
      <c r="I263" s="455"/>
      <c r="J263" s="456"/>
      <c r="K263" s="176" t="s">
        <v>250</v>
      </c>
      <c r="L263" s="54"/>
      <c r="M263" s="325">
        <v>20136500</v>
      </c>
      <c r="N263" s="327"/>
      <c r="O263" s="325">
        <v>20136500</v>
      </c>
      <c r="P263" s="327"/>
      <c r="Q263" s="56">
        <v>0</v>
      </c>
      <c r="R263" s="57">
        <v>20136392.059999999</v>
      </c>
      <c r="S263" s="58">
        <v>0</v>
      </c>
      <c r="T263" s="59">
        <v>20136392.059999999</v>
      </c>
      <c r="U263" s="60">
        <v>20136392.059999999</v>
      </c>
      <c r="V263" s="61">
        <f t="shared" si="9"/>
        <v>0</v>
      </c>
      <c r="W263" s="62">
        <f t="shared" si="10"/>
        <v>0</v>
      </c>
      <c r="X263" s="191" t="str">
        <f t="shared" si="11"/>
        <v>806080111М01R635F522</v>
      </c>
      <c r="Y263" s="14"/>
      <c r="Z263" s="4"/>
    </row>
    <row r="264" spans="2:26" ht="23.25" x14ac:dyDescent="0.25">
      <c r="B264" s="52" t="s">
        <v>204</v>
      </c>
      <c r="C264" s="53" t="s">
        <v>43</v>
      </c>
      <c r="D264" s="454" t="s">
        <v>1066</v>
      </c>
      <c r="E264" s="455"/>
      <c r="F264" s="455"/>
      <c r="G264" s="455"/>
      <c r="H264" s="455"/>
      <c r="I264" s="455"/>
      <c r="J264" s="456"/>
      <c r="K264" s="176" t="s">
        <v>207</v>
      </c>
      <c r="L264" s="54"/>
      <c r="M264" s="325">
        <v>6947100</v>
      </c>
      <c r="N264" s="327"/>
      <c r="O264" s="325">
        <v>6947100</v>
      </c>
      <c r="P264" s="327"/>
      <c r="Q264" s="56">
        <v>0</v>
      </c>
      <c r="R264" s="57">
        <v>6947086.3300000001</v>
      </c>
      <c r="S264" s="58">
        <v>0</v>
      </c>
      <c r="T264" s="59">
        <v>6947086.3300000001</v>
      </c>
      <c r="U264" s="60">
        <v>6947086.3300000001</v>
      </c>
      <c r="V264" s="61">
        <f t="shared" si="9"/>
        <v>0</v>
      </c>
      <c r="W264" s="62">
        <f t="shared" si="10"/>
        <v>0</v>
      </c>
      <c r="X264" s="191" t="str">
        <f t="shared" si="11"/>
        <v>806100311М01R5760322</v>
      </c>
      <c r="Y264" s="14"/>
      <c r="Z264" s="4"/>
    </row>
    <row r="265" spans="2:26" ht="23.25" x14ac:dyDescent="0.25">
      <c r="B265" s="52" t="s">
        <v>256</v>
      </c>
      <c r="C265" s="53" t="s">
        <v>43</v>
      </c>
      <c r="D265" s="454" t="s">
        <v>1067</v>
      </c>
      <c r="E265" s="455"/>
      <c r="F265" s="455"/>
      <c r="G265" s="455"/>
      <c r="H265" s="455"/>
      <c r="I265" s="455"/>
      <c r="J265" s="456"/>
      <c r="K265" s="176" t="s">
        <v>260</v>
      </c>
      <c r="L265" s="54"/>
      <c r="M265" s="325">
        <v>18000000</v>
      </c>
      <c r="N265" s="327"/>
      <c r="O265" s="325">
        <v>18000000</v>
      </c>
      <c r="P265" s="327"/>
      <c r="Q265" s="56">
        <v>0</v>
      </c>
      <c r="R265" s="57">
        <v>18000000</v>
      </c>
      <c r="S265" s="58">
        <v>0</v>
      </c>
      <c r="T265" s="59">
        <v>17995346.399999999</v>
      </c>
      <c r="U265" s="60">
        <v>17995346.399999999</v>
      </c>
      <c r="V265" s="61">
        <f t="shared" si="9"/>
        <v>4653.6000000014901</v>
      </c>
      <c r="W265" s="62">
        <f t="shared" si="10"/>
        <v>0</v>
      </c>
      <c r="X265" s="191" t="str">
        <f t="shared" si="11"/>
        <v>80701050150122110612</v>
      </c>
      <c r="Y265" s="14"/>
      <c r="Z265" s="4"/>
    </row>
    <row r="266" spans="2:26" x14ac:dyDescent="0.25">
      <c r="B266" s="52" t="s">
        <v>94</v>
      </c>
      <c r="C266" s="53" t="s">
        <v>43</v>
      </c>
      <c r="D266" s="454" t="s">
        <v>1068</v>
      </c>
      <c r="E266" s="455"/>
      <c r="F266" s="455"/>
      <c r="G266" s="455"/>
      <c r="H266" s="455"/>
      <c r="I266" s="455"/>
      <c r="J266" s="456"/>
      <c r="K266" s="176" t="s">
        <v>96</v>
      </c>
      <c r="L266" s="54"/>
      <c r="M266" s="325">
        <v>284415780</v>
      </c>
      <c r="N266" s="327"/>
      <c r="O266" s="325">
        <v>284415780</v>
      </c>
      <c r="P266" s="327"/>
      <c r="Q266" s="56">
        <v>0</v>
      </c>
      <c r="R266" s="57">
        <v>284415780</v>
      </c>
      <c r="S266" s="58">
        <v>0</v>
      </c>
      <c r="T266" s="59">
        <v>284415780</v>
      </c>
      <c r="U266" s="60">
        <v>284415780</v>
      </c>
      <c r="V266" s="61">
        <f t="shared" si="9"/>
        <v>0</v>
      </c>
      <c r="W266" s="62">
        <f t="shared" si="10"/>
        <v>0</v>
      </c>
      <c r="X266" s="191" t="str">
        <f t="shared" si="11"/>
        <v>80701089990020550880</v>
      </c>
      <c r="Y266" s="14"/>
      <c r="Z266" s="4"/>
    </row>
    <row r="267" spans="2:26" ht="34.5" x14ac:dyDescent="0.25">
      <c r="B267" s="52" t="s">
        <v>45</v>
      </c>
      <c r="C267" s="53" t="s">
        <v>43</v>
      </c>
      <c r="D267" s="454" t="s">
        <v>1069</v>
      </c>
      <c r="E267" s="455"/>
      <c r="F267" s="455"/>
      <c r="G267" s="455"/>
      <c r="H267" s="455"/>
      <c r="I267" s="455"/>
      <c r="J267" s="456"/>
      <c r="K267" s="176" t="s">
        <v>49</v>
      </c>
      <c r="L267" s="54"/>
      <c r="M267" s="325">
        <v>55152350.090000004</v>
      </c>
      <c r="N267" s="327"/>
      <c r="O267" s="325">
        <v>55152350.090000004</v>
      </c>
      <c r="P267" s="327"/>
      <c r="Q267" s="56">
        <v>0</v>
      </c>
      <c r="R267" s="57">
        <v>54869350.090000004</v>
      </c>
      <c r="S267" s="58">
        <v>0</v>
      </c>
      <c r="T267" s="59">
        <v>48072730.149999999</v>
      </c>
      <c r="U267" s="60">
        <v>48072730.149999999</v>
      </c>
      <c r="V267" s="61">
        <f t="shared" si="9"/>
        <v>6796619.9400000051</v>
      </c>
      <c r="W267" s="62">
        <f t="shared" si="10"/>
        <v>0</v>
      </c>
      <c r="X267" s="191" t="str">
        <f t="shared" si="11"/>
        <v>80701130930190019121</v>
      </c>
      <c r="Y267" s="14"/>
      <c r="Z267" s="4"/>
    </row>
    <row r="268" spans="2:26" ht="45.75" x14ac:dyDescent="0.25">
      <c r="B268" s="52" t="s">
        <v>54</v>
      </c>
      <c r="C268" s="53" t="s">
        <v>43</v>
      </c>
      <c r="D268" s="454" t="s">
        <v>1069</v>
      </c>
      <c r="E268" s="455"/>
      <c r="F268" s="455"/>
      <c r="G268" s="455"/>
      <c r="H268" s="455"/>
      <c r="I268" s="455"/>
      <c r="J268" s="456"/>
      <c r="K268" s="176" t="s">
        <v>55</v>
      </c>
      <c r="L268" s="54"/>
      <c r="M268" s="325">
        <v>2100000</v>
      </c>
      <c r="N268" s="327"/>
      <c r="O268" s="325">
        <v>2100000</v>
      </c>
      <c r="P268" s="327"/>
      <c r="Q268" s="56">
        <v>0</v>
      </c>
      <c r="R268" s="57">
        <v>473692</v>
      </c>
      <c r="S268" s="58">
        <v>0</v>
      </c>
      <c r="T268" s="59">
        <v>473692</v>
      </c>
      <c r="U268" s="60">
        <v>473692</v>
      </c>
      <c r="V268" s="61">
        <f t="shared" si="9"/>
        <v>0</v>
      </c>
      <c r="W268" s="62">
        <f t="shared" si="10"/>
        <v>0</v>
      </c>
      <c r="X268" s="191" t="str">
        <f t="shared" si="11"/>
        <v>80701130930190019122</v>
      </c>
      <c r="Y268" s="14"/>
      <c r="Z268" s="4"/>
    </row>
    <row r="269" spans="2:26" ht="68.25" x14ac:dyDescent="0.25">
      <c r="B269" s="52" t="s">
        <v>50</v>
      </c>
      <c r="C269" s="53" t="s">
        <v>43</v>
      </c>
      <c r="D269" s="454" t="s">
        <v>1069</v>
      </c>
      <c r="E269" s="455"/>
      <c r="F269" s="455"/>
      <c r="G269" s="455"/>
      <c r="H269" s="455"/>
      <c r="I269" s="455"/>
      <c r="J269" s="456"/>
      <c r="K269" s="176" t="s">
        <v>51</v>
      </c>
      <c r="L269" s="54"/>
      <c r="M269" s="325">
        <v>16646995.91</v>
      </c>
      <c r="N269" s="327"/>
      <c r="O269" s="325">
        <v>16646995.91</v>
      </c>
      <c r="P269" s="327"/>
      <c r="Q269" s="56">
        <v>0</v>
      </c>
      <c r="R269" s="57">
        <v>16561995.91</v>
      </c>
      <c r="S269" s="58">
        <v>0</v>
      </c>
      <c r="T269" s="59">
        <v>14042832.42</v>
      </c>
      <c r="U269" s="60">
        <v>14042832.42</v>
      </c>
      <c r="V269" s="61">
        <f t="shared" si="9"/>
        <v>2519163.4900000002</v>
      </c>
      <c r="W269" s="62">
        <f t="shared" si="10"/>
        <v>0</v>
      </c>
      <c r="X269" s="191" t="str">
        <f t="shared" si="11"/>
        <v>80701130930190019129</v>
      </c>
      <c r="Y269" s="14"/>
      <c r="Z269" s="4"/>
    </row>
    <row r="270" spans="2:26" ht="34.5" x14ac:dyDescent="0.25">
      <c r="B270" s="52" t="s">
        <v>56</v>
      </c>
      <c r="C270" s="53" t="s">
        <v>43</v>
      </c>
      <c r="D270" s="454" t="s">
        <v>1069</v>
      </c>
      <c r="E270" s="455"/>
      <c r="F270" s="455"/>
      <c r="G270" s="455"/>
      <c r="H270" s="455"/>
      <c r="I270" s="455"/>
      <c r="J270" s="456"/>
      <c r="K270" s="176" t="s">
        <v>57</v>
      </c>
      <c r="L270" s="54"/>
      <c r="M270" s="325">
        <v>3130200</v>
      </c>
      <c r="N270" s="327"/>
      <c r="O270" s="325">
        <v>3130200</v>
      </c>
      <c r="P270" s="327"/>
      <c r="Q270" s="56">
        <v>0</v>
      </c>
      <c r="R270" s="57">
        <v>1838128.75</v>
      </c>
      <c r="S270" s="58">
        <v>0</v>
      </c>
      <c r="T270" s="59">
        <v>1838128.75</v>
      </c>
      <c r="U270" s="60">
        <v>1838128.75</v>
      </c>
      <c r="V270" s="61">
        <f t="shared" si="9"/>
        <v>0</v>
      </c>
      <c r="W270" s="62">
        <f t="shared" si="10"/>
        <v>0</v>
      </c>
      <c r="X270" s="191" t="str">
        <f t="shared" si="11"/>
        <v>80701130930190019242</v>
      </c>
      <c r="Y270" s="14"/>
      <c r="Z270" s="4"/>
    </row>
    <row r="271" spans="2:26" ht="23.25" x14ac:dyDescent="0.25">
      <c r="B271" s="52" t="s">
        <v>58</v>
      </c>
      <c r="C271" s="53" t="s">
        <v>43</v>
      </c>
      <c r="D271" s="454" t="s">
        <v>1069</v>
      </c>
      <c r="E271" s="455"/>
      <c r="F271" s="455"/>
      <c r="G271" s="455"/>
      <c r="H271" s="455"/>
      <c r="I271" s="455"/>
      <c r="J271" s="456"/>
      <c r="K271" s="176" t="s">
        <v>59</v>
      </c>
      <c r="L271" s="54"/>
      <c r="M271" s="325">
        <v>3722000</v>
      </c>
      <c r="N271" s="327"/>
      <c r="O271" s="325">
        <v>3722000</v>
      </c>
      <c r="P271" s="327"/>
      <c r="Q271" s="56">
        <v>0</v>
      </c>
      <c r="R271" s="57">
        <v>3118234.68</v>
      </c>
      <c r="S271" s="58">
        <v>0</v>
      </c>
      <c r="T271" s="59">
        <v>3118234.68</v>
      </c>
      <c r="U271" s="60">
        <v>3118234.68</v>
      </c>
      <c r="V271" s="61">
        <f t="shared" si="9"/>
        <v>0</v>
      </c>
      <c r="W271" s="62">
        <f t="shared" si="10"/>
        <v>0</v>
      </c>
      <c r="X271" s="191" t="str">
        <f t="shared" si="11"/>
        <v>80701130930190019244</v>
      </c>
      <c r="Y271" s="14"/>
      <c r="Z271" s="4"/>
    </row>
    <row r="272" spans="2:26" x14ac:dyDescent="0.25">
      <c r="B272" s="52" t="s">
        <v>88</v>
      </c>
      <c r="C272" s="53" t="s">
        <v>43</v>
      </c>
      <c r="D272" s="454" t="s">
        <v>1069</v>
      </c>
      <c r="E272" s="455"/>
      <c r="F272" s="455"/>
      <c r="G272" s="455"/>
      <c r="H272" s="455"/>
      <c r="I272" s="455"/>
      <c r="J272" s="456"/>
      <c r="K272" s="176" t="s">
        <v>89</v>
      </c>
      <c r="L272" s="54"/>
      <c r="M272" s="325">
        <v>243800</v>
      </c>
      <c r="N272" s="327"/>
      <c r="O272" s="325">
        <v>243800</v>
      </c>
      <c r="P272" s="327"/>
      <c r="Q272" s="56">
        <v>0</v>
      </c>
      <c r="R272" s="57">
        <v>243775.87</v>
      </c>
      <c r="S272" s="58">
        <v>0</v>
      </c>
      <c r="T272" s="59">
        <v>243775.87</v>
      </c>
      <c r="U272" s="60">
        <v>243775.87</v>
      </c>
      <c r="V272" s="61">
        <f t="shared" si="9"/>
        <v>0</v>
      </c>
      <c r="W272" s="62">
        <f t="shared" si="10"/>
        <v>0</v>
      </c>
      <c r="X272" s="191" t="str">
        <f t="shared" si="11"/>
        <v>80701130930190019853</v>
      </c>
      <c r="Y272" s="14"/>
      <c r="Z272" s="4"/>
    </row>
    <row r="273" spans="2:26" ht="34.5" x14ac:dyDescent="0.25">
      <c r="B273" s="52" t="s">
        <v>45</v>
      </c>
      <c r="C273" s="53" t="s">
        <v>43</v>
      </c>
      <c r="D273" s="454" t="s">
        <v>1070</v>
      </c>
      <c r="E273" s="455"/>
      <c r="F273" s="455"/>
      <c r="G273" s="455"/>
      <c r="H273" s="455"/>
      <c r="I273" s="455"/>
      <c r="J273" s="456"/>
      <c r="K273" s="176" t="s">
        <v>49</v>
      </c>
      <c r="L273" s="54"/>
      <c r="M273" s="325">
        <v>3148621.71</v>
      </c>
      <c r="N273" s="327"/>
      <c r="O273" s="325">
        <v>3148621.71</v>
      </c>
      <c r="P273" s="327"/>
      <c r="Q273" s="56">
        <v>0</v>
      </c>
      <c r="R273" s="57">
        <v>3148621.71</v>
      </c>
      <c r="S273" s="58">
        <v>0</v>
      </c>
      <c r="T273" s="59">
        <v>3148621.71</v>
      </c>
      <c r="U273" s="60">
        <v>3148621.71</v>
      </c>
      <c r="V273" s="61">
        <f t="shared" si="9"/>
        <v>0</v>
      </c>
      <c r="W273" s="62">
        <f t="shared" si="10"/>
        <v>0</v>
      </c>
      <c r="X273" s="191" t="str">
        <f t="shared" si="11"/>
        <v>80701139990000890121</v>
      </c>
      <c r="Y273" s="14"/>
      <c r="Z273" s="4"/>
    </row>
    <row r="274" spans="2:26" ht="68.25" x14ac:dyDescent="0.25">
      <c r="B274" s="52" t="s">
        <v>50</v>
      </c>
      <c r="C274" s="53" t="s">
        <v>43</v>
      </c>
      <c r="D274" s="454" t="s">
        <v>1070</v>
      </c>
      <c r="E274" s="455"/>
      <c r="F274" s="455"/>
      <c r="G274" s="455"/>
      <c r="H274" s="455"/>
      <c r="I274" s="455"/>
      <c r="J274" s="456"/>
      <c r="K274" s="176" t="s">
        <v>51</v>
      </c>
      <c r="L274" s="54"/>
      <c r="M274" s="325">
        <v>938576.29</v>
      </c>
      <c r="N274" s="327"/>
      <c r="O274" s="325">
        <v>938576.29</v>
      </c>
      <c r="P274" s="327"/>
      <c r="Q274" s="56">
        <v>0</v>
      </c>
      <c r="R274" s="57">
        <v>938576.29</v>
      </c>
      <c r="S274" s="58">
        <v>0</v>
      </c>
      <c r="T274" s="59">
        <v>938576.29</v>
      </c>
      <c r="U274" s="60">
        <v>938576.29</v>
      </c>
      <c r="V274" s="61">
        <f t="shared" si="9"/>
        <v>0</v>
      </c>
      <c r="W274" s="62">
        <f t="shared" si="10"/>
        <v>0</v>
      </c>
      <c r="X274" s="191" t="str">
        <f t="shared" si="11"/>
        <v>80701139990000890129</v>
      </c>
      <c r="Y274" s="14"/>
      <c r="Z274" s="4"/>
    </row>
    <row r="275" spans="2:26" ht="23.25" x14ac:dyDescent="0.25">
      <c r="B275" s="52" t="s">
        <v>256</v>
      </c>
      <c r="C275" s="53" t="s">
        <v>43</v>
      </c>
      <c r="D275" s="454" t="s">
        <v>1071</v>
      </c>
      <c r="E275" s="455"/>
      <c r="F275" s="455"/>
      <c r="G275" s="455"/>
      <c r="H275" s="455"/>
      <c r="I275" s="455"/>
      <c r="J275" s="456"/>
      <c r="K275" s="176" t="s">
        <v>260</v>
      </c>
      <c r="L275" s="54"/>
      <c r="M275" s="325">
        <v>632773800</v>
      </c>
      <c r="N275" s="327"/>
      <c r="O275" s="325">
        <v>632773800</v>
      </c>
      <c r="P275" s="327"/>
      <c r="Q275" s="56">
        <v>0</v>
      </c>
      <c r="R275" s="57">
        <v>632773800</v>
      </c>
      <c r="S275" s="58">
        <v>0</v>
      </c>
      <c r="T275" s="59">
        <v>629980718.89999998</v>
      </c>
      <c r="U275" s="60">
        <v>629980718.89999998</v>
      </c>
      <c r="V275" s="61">
        <f t="shared" si="9"/>
        <v>2793081.1000000238</v>
      </c>
      <c r="W275" s="62">
        <f t="shared" si="10"/>
        <v>0</v>
      </c>
      <c r="X275" s="191" t="str">
        <f t="shared" si="11"/>
        <v>80701139990022110612</v>
      </c>
      <c r="Y275" s="14"/>
      <c r="Z275" s="4"/>
    </row>
    <row r="276" spans="2:26" ht="45.75" x14ac:dyDescent="0.25">
      <c r="B276" s="52" t="s">
        <v>263</v>
      </c>
      <c r="C276" s="53" t="s">
        <v>43</v>
      </c>
      <c r="D276" s="454" t="s">
        <v>1072</v>
      </c>
      <c r="E276" s="455"/>
      <c r="F276" s="455"/>
      <c r="G276" s="455"/>
      <c r="H276" s="455"/>
      <c r="I276" s="455"/>
      <c r="J276" s="456"/>
      <c r="K276" s="176" t="s">
        <v>265</v>
      </c>
      <c r="L276" s="54"/>
      <c r="M276" s="325">
        <v>203324700</v>
      </c>
      <c r="N276" s="327"/>
      <c r="O276" s="325">
        <v>203324700</v>
      </c>
      <c r="P276" s="327"/>
      <c r="Q276" s="56">
        <v>0</v>
      </c>
      <c r="R276" s="57">
        <v>203324700</v>
      </c>
      <c r="S276" s="58">
        <v>0</v>
      </c>
      <c r="T276" s="59">
        <v>203324700</v>
      </c>
      <c r="U276" s="60">
        <v>203324700</v>
      </c>
      <c r="V276" s="61">
        <f t="shared" si="9"/>
        <v>0</v>
      </c>
      <c r="W276" s="62">
        <f t="shared" si="10"/>
        <v>0</v>
      </c>
      <c r="X276" s="191" t="str">
        <f t="shared" si="11"/>
        <v>80701139990040370414</v>
      </c>
      <c r="Y276" s="14"/>
      <c r="Z276" s="4"/>
    </row>
    <row r="277" spans="2:26" ht="23.25" x14ac:dyDescent="0.25">
      <c r="B277" s="52" t="s">
        <v>58</v>
      </c>
      <c r="C277" s="53" t="s">
        <v>43</v>
      </c>
      <c r="D277" s="454" t="s">
        <v>1073</v>
      </c>
      <c r="E277" s="455"/>
      <c r="F277" s="455"/>
      <c r="G277" s="455"/>
      <c r="H277" s="455"/>
      <c r="I277" s="455"/>
      <c r="J277" s="456"/>
      <c r="K277" s="176" t="s">
        <v>59</v>
      </c>
      <c r="L277" s="54"/>
      <c r="M277" s="325">
        <v>5903416500</v>
      </c>
      <c r="N277" s="327"/>
      <c r="O277" s="325">
        <v>5903416500</v>
      </c>
      <c r="P277" s="327"/>
      <c r="Q277" s="56">
        <v>0</v>
      </c>
      <c r="R277" s="57">
        <v>3076416465.5900002</v>
      </c>
      <c r="S277" s="58">
        <v>0</v>
      </c>
      <c r="T277" s="59">
        <v>3076416465.5900002</v>
      </c>
      <c r="U277" s="60">
        <v>3076416465.5900002</v>
      </c>
      <c r="V277" s="61">
        <f t="shared" si="9"/>
        <v>0</v>
      </c>
      <c r="W277" s="62">
        <f t="shared" si="10"/>
        <v>0</v>
      </c>
      <c r="X277" s="191" t="str">
        <f t="shared" si="11"/>
        <v>80702099990029990244</v>
      </c>
      <c r="Y277" s="14"/>
      <c r="Z277" s="4"/>
    </row>
    <row r="278" spans="2:26" ht="23.25" x14ac:dyDescent="0.25">
      <c r="B278" s="52" t="s">
        <v>256</v>
      </c>
      <c r="C278" s="53" t="s">
        <v>43</v>
      </c>
      <c r="D278" s="454" t="s">
        <v>1074</v>
      </c>
      <c r="E278" s="455"/>
      <c r="F278" s="455"/>
      <c r="G278" s="455"/>
      <c r="H278" s="455"/>
      <c r="I278" s="455"/>
      <c r="J278" s="456"/>
      <c r="K278" s="176" t="s">
        <v>260</v>
      </c>
      <c r="L278" s="54"/>
      <c r="M278" s="325">
        <v>22099100</v>
      </c>
      <c r="N278" s="327"/>
      <c r="O278" s="325">
        <v>22099100</v>
      </c>
      <c r="P278" s="327"/>
      <c r="Q278" s="56">
        <v>0</v>
      </c>
      <c r="R278" s="57">
        <v>22099100</v>
      </c>
      <c r="S278" s="58">
        <v>0</v>
      </c>
      <c r="T278" s="59">
        <v>21954186</v>
      </c>
      <c r="U278" s="60">
        <v>21954186</v>
      </c>
      <c r="V278" s="61">
        <f t="shared" si="9"/>
        <v>144914</v>
      </c>
      <c r="W278" s="62">
        <f t="shared" si="10"/>
        <v>0</v>
      </c>
      <c r="X278" s="191" t="str">
        <f t="shared" si="11"/>
        <v>80703140140322110612</v>
      </c>
      <c r="Y278" s="14"/>
      <c r="Z278" s="4"/>
    </row>
    <row r="279" spans="2:26" ht="34.5" x14ac:dyDescent="0.25">
      <c r="B279" s="52" t="s">
        <v>56</v>
      </c>
      <c r="C279" s="53" t="s">
        <v>43</v>
      </c>
      <c r="D279" s="454" t="s">
        <v>1075</v>
      </c>
      <c r="E279" s="455"/>
      <c r="F279" s="455"/>
      <c r="G279" s="455"/>
      <c r="H279" s="455"/>
      <c r="I279" s="455"/>
      <c r="J279" s="456"/>
      <c r="K279" s="176" t="s">
        <v>57</v>
      </c>
      <c r="L279" s="54"/>
      <c r="M279" s="325">
        <v>690000</v>
      </c>
      <c r="N279" s="327"/>
      <c r="O279" s="325">
        <v>690000</v>
      </c>
      <c r="P279" s="327"/>
      <c r="Q279" s="56">
        <v>0</v>
      </c>
      <c r="R279" s="57">
        <v>690000</v>
      </c>
      <c r="S279" s="58">
        <v>0</v>
      </c>
      <c r="T279" s="59">
        <v>690000</v>
      </c>
      <c r="U279" s="60">
        <v>690000</v>
      </c>
      <c r="V279" s="61">
        <f t="shared" si="9"/>
        <v>0</v>
      </c>
      <c r="W279" s="62">
        <f t="shared" si="10"/>
        <v>0</v>
      </c>
      <c r="X279" s="191" t="str">
        <f t="shared" si="11"/>
        <v>80703149990029990242</v>
      </c>
      <c r="Y279" s="14"/>
      <c r="Z279" s="4"/>
    </row>
    <row r="280" spans="2:26" ht="23.25" x14ac:dyDescent="0.25">
      <c r="B280" s="52" t="s">
        <v>58</v>
      </c>
      <c r="C280" s="53" t="s">
        <v>43</v>
      </c>
      <c r="D280" s="454" t="s">
        <v>1075</v>
      </c>
      <c r="E280" s="455"/>
      <c r="F280" s="455"/>
      <c r="G280" s="455"/>
      <c r="H280" s="455"/>
      <c r="I280" s="455"/>
      <c r="J280" s="456"/>
      <c r="K280" s="176" t="s">
        <v>59</v>
      </c>
      <c r="L280" s="54"/>
      <c r="M280" s="325">
        <v>525558400</v>
      </c>
      <c r="N280" s="327"/>
      <c r="O280" s="325">
        <v>525558400</v>
      </c>
      <c r="P280" s="327"/>
      <c r="Q280" s="56">
        <v>0</v>
      </c>
      <c r="R280" s="57">
        <v>266491465.47</v>
      </c>
      <c r="S280" s="58">
        <v>0</v>
      </c>
      <c r="T280" s="59">
        <v>266491465.47</v>
      </c>
      <c r="U280" s="60">
        <v>266491465.47</v>
      </c>
      <c r="V280" s="61">
        <f t="shared" ref="V280:V343" si="12">R280-U280</f>
        <v>0</v>
      </c>
      <c r="W280" s="62">
        <f t="shared" ref="W280:W343" si="13">T280-U280</f>
        <v>0</v>
      </c>
      <c r="X280" s="191" t="str">
        <f t="shared" ref="X280:X343" si="14">IF(D280="","00000000000000000",D280)&amp;IF(K280="","000",K280)&amp;L280</f>
        <v>80703149990029990244</v>
      </c>
      <c r="Y280" s="14"/>
      <c r="Z280" s="4"/>
    </row>
    <row r="281" spans="2:26" ht="34.5" x14ac:dyDescent="0.25">
      <c r="B281" s="52" t="s">
        <v>122</v>
      </c>
      <c r="C281" s="53" t="s">
        <v>43</v>
      </c>
      <c r="D281" s="454" t="s">
        <v>1076</v>
      </c>
      <c r="E281" s="455"/>
      <c r="F281" s="455"/>
      <c r="G281" s="455"/>
      <c r="H281" s="455"/>
      <c r="I281" s="455"/>
      <c r="J281" s="456"/>
      <c r="K281" s="176" t="s">
        <v>123</v>
      </c>
      <c r="L281" s="54"/>
      <c r="M281" s="325">
        <v>31935200</v>
      </c>
      <c r="N281" s="327"/>
      <c r="O281" s="325">
        <v>31935200</v>
      </c>
      <c r="P281" s="327"/>
      <c r="Q281" s="56">
        <v>0</v>
      </c>
      <c r="R281" s="57">
        <v>31935200</v>
      </c>
      <c r="S281" s="58">
        <v>0</v>
      </c>
      <c r="T281" s="59">
        <v>31935200</v>
      </c>
      <c r="U281" s="60">
        <v>31935200</v>
      </c>
      <c r="V281" s="61">
        <f t="shared" si="12"/>
        <v>0</v>
      </c>
      <c r="W281" s="62">
        <f t="shared" si="13"/>
        <v>0</v>
      </c>
      <c r="X281" s="191" t="str">
        <f t="shared" si="14"/>
        <v>80704120912060850633</v>
      </c>
      <c r="Y281" s="14"/>
      <c r="Z281" s="4"/>
    </row>
    <row r="282" spans="2:26" ht="79.5" x14ac:dyDescent="0.25">
      <c r="B282" s="52" t="s">
        <v>218</v>
      </c>
      <c r="C282" s="53" t="s">
        <v>43</v>
      </c>
      <c r="D282" s="454" t="s">
        <v>1077</v>
      </c>
      <c r="E282" s="455"/>
      <c r="F282" s="455"/>
      <c r="G282" s="455"/>
      <c r="H282" s="455"/>
      <c r="I282" s="455"/>
      <c r="J282" s="456"/>
      <c r="K282" s="176" t="s">
        <v>220</v>
      </c>
      <c r="L282" s="54"/>
      <c r="M282" s="325">
        <v>669245100</v>
      </c>
      <c r="N282" s="327"/>
      <c r="O282" s="325">
        <v>669245100</v>
      </c>
      <c r="P282" s="327"/>
      <c r="Q282" s="56">
        <v>0</v>
      </c>
      <c r="R282" s="57">
        <v>669245100</v>
      </c>
      <c r="S282" s="58">
        <v>0</v>
      </c>
      <c r="T282" s="59">
        <v>669245100</v>
      </c>
      <c r="U282" s="60">
        <v>669245100</v>
      </c>
      <c r="V282" s="61">
        <f t="shared" si="12"/>
        <v>0</v>
      </c>
      <c r="W282" s="62">
        <f t="shared" si="13"/>
        <v>0</v>
      </c>
      <c r="X282" s="191" t="str">
        <f t="shared" si="14"/>
        <v>80704120912398001812</v>
      </c>
      <c r="Y282" s="14"/>
      <c r="Z282" s="4"/>
    </row>
    <row r="283" spans="2:26" ht="79.5" x14ac:dyDescent="0.25">
      <c r="B283" s="52" t="s">
        <v>218</v>
      </c>
      <c r="C283" s="53" t="s">
        <v>43</v>
      </c>
      <c r="D283" s="454" t="s">
        <v>1078</v>
      </c>
      <c r="E283" s="455"/>
      <c r="F283" s="455"/>
      <c r="G283" s="455"/>
      <c r="H283" s="455"/>
      <c r="I283" s="455"/>
      <c r="J283" s="456"/>
      <c r="K283" s="176" t="s">
        <v>220</v>
      </c>
      <c r="L283" s="54"/>
      <c r="M283" s="325">
        <v>1371059200</v>
      </c>
      <c r="N283" s="327"/>
      <c r="O283" s="325">
        <v>1371059200</v>
      </c>
      <c r="P283" s="327"/>
      <c r="Q283" s="56">
        <v>0</v>
      </c>
      <c r="R283" s="57">
        <v>1371059200</v>
      </c>
      <c r="S283" s="58">
        <v>0</v>
      </c>
      <c r="T283" s="59">
        <v>1371059200</v>
      </c>
      <c r="U283" s="60">
        <v>1371059200</v>
      </c>
      <c r="V283" s="61">
        <f t="shared" si="12"/>
        <v>0</v>
      </c>
      <c r="W283" s="62">
        <f t="shared" si="13"/>
        <v>0</v>
      </c>
      <c r="X283" s="191" t="str">
        <f t="shared" si="14"/>
        <v>80704120912398002812</v>
      </c>
      <c r="Y283" s="14"/>
      <c r="Z283" s="4"/>
    </row>
    <row r="284" spans="2:26" ht="79.5" x14ac:dyDescent="0.25">
      <c r="B284" s="52" t="s">
        <v>172</v>
      </c>
      <c r="C284" s="53" t="s">
        <v>43</v>
      </c>
      <c r="D284" s="454" t="s">
        <v>1079</v>
      </c>
      <c r="E284" s="455"/>
      <c r="F284" s="455"/>
      <c r="G284" s="455"/>
      <c r="H284" s="455"/>
      <c r="I284" s="455"/>
      <c r="J284" s="456"/>
      <c r="K284" s="176" t="s">
        <v>174</v>
      </c>
      <c r="L284" s="54"/>
      <c r="M284" s="325">
        <v>159579500</v>
      </c>
      <c r="N284" s="327"/>
      <c r="O284" s="325">
        <v>159579500</v>
      </c>
      <c r="P284" s="327"/>
      <c r="Q284" s="56">
        <v>0</v>
      </c>
      <c r="R284" s="57">
        <v>159579500</v>
      </c>
      <c r="S284" s="58">
        <v>0</v>
      </c>
      <c r="T284" s="59">
        <v>158547528.19</v>
      </c>
      <c r="U284" s="60">
        <v>158547528.19</v>
      </c>
      <c r="V284" s="61">
        <f t="shared" si="12"/>
        <v>1031971.8100000024</v>
      </c>
      <c r="W284" s="62">
        <f t="shared" si="13"/>
        <v>0</v>
      </c>
      <c r="X284" s="191" t="str">
        <f t="shared" si="14"/>
        <v>80704120930300590611</v>
      </c>
      <c r="Y284" s="14"/>
      <c r="Z284" s="4"/>
    </row>
    <row r="285" spans="2:26" ht="23.25" x14ac:dyDescent="0.25">
      <c r="B285" s="52" t="s">
        <v>256</v>
      </c>
      <c r="C285" s="53" t="s">
        <v>43</v>
      </c>
      <c r="D285" s="454" t="s">
        <v>1079</v>
      </c>
      <c r="E285" s="455"/>
      <c r="F285" s="455"/>
      <c r="G285" s="455"/>
      <c r="H285" s="455"/>
      <c r="I285" s="455"/>
      <c r="J285" s="456"/>
      <c r="K285" s="176" t="s">
        <v>260</v>
      </c>
      <c r="L285" s="54"/>
      <c r="M285" s="325">
        <v>120</v>
      </c>
      <c r="N285" s="327"/>
      <c r="O285" s="325">
        <v>120</v>
      </c>
      <c r="P285" s="327"/>
      <c r="Q285" s="56">
        <v>0</v>
      </c>
      <c r="R285" s="57">
        <v>120</v>
      </c>
      <c r="S285" s="58">
        <v>0</v>
      </c>
      <c r="T285" s="59">
        <v>120</v>
      </c>
      <c r="U285" s="60">
        <v>120</v>
      </c>
      <c r="V285" s="61">
        <f t="shared" si="12"/>
        <v>0</v>
      </c>
      <c r="W285" s="62">
        <f t="shared" si="13"/>
        <v>0</v>
      </c>
      <c r="X285" s="191" t="str">
        <f t="shared" si="14"/>
        <v>80704120930300590612</v>
      </c>
      <c r="Y285" s="14"/>
      <c r="Z285" s="4"/>
    </row>
    <row r="286" spans="2:26" ht="79.5" x14ac:dyDescent="0.25">
      <c r="B286" s="52" t="s">
        <v>97</v>
      </c>
      <c r="C286" s="53" t="s">
        <v>43</v>
      </c>
      <c r="D286" s="454" t="s">
        <v>1079</v>
      </c>
      <c r="E286" s="455"/>
      <c r="F286" s="455"/>
      <c r="G286" s="455"/>
      <c r="H286" s="455"/>
      <c r="I286" s="455"/>
      <c r="J286" s="456"/>
      <c r="K286" s="176" t="s">
        <v>99</v>
      </c>
      <c r="L286" s="54"/>
      <c r="M286" s="325">
        <v>100000</v>
      </c>
      <c r="N286" s="327"/>
      <c r="O286" s="325">
        <v>100000</v>
      </c>
      <c r="P286" s="327"/>
      <c r="Q286" s="56">
        <v>0</v>
      </c>
      <c r="R286" s="57">
        <v>100000</v>
      </c>
      <c r="S286" s="58">
        <v>0</v>
      </c>
      <c r="T286" s="59">
        <v>100000</v>
      </c>
      <c r="U286" s="60">
        <v>100000</v>
      </c>
      <c r="V286" s="61">
        <f t="shared" si="12"/>
        <v>0</v>
      </c>
      <c r="W286" s="62">
        <f t="shared" si="13"/>
        <v>0</v>
      </c>
      <c r="X286" s="191" t="str">
        <f t="shared" si="14"/>
        <v>80704120930300590621</v>
      </c>
      <c r="Y286" s="14"/>
      <c r="Z286" s="4"/>
    </row>
    <row r="287" spans="2:26" ht="23.25" x14ac:dyDescent="0.25">
      <c r="B287" s="52" t="s">
        <v>256</v>
      </c>
      <c r="C287" s="53" t="s">
        <v>43</v>
      </c>
      <c r="D287" s="454" t="s">
        <v>1080</v>
      </c>
      <c r="E287" s="455"/>
      <c r="F287" s="455"/>
      <c r="G287" s="455"/>
      <c r="H287" s="455"/>
      <c r="I287" s="455"/>
      <c r="J287" s="456"/>
      <c r="K287" s="176" t="s">
        <v>260</v>
      </c>
      <c r="L287" s="54"/>
      <c r="M287" s="325">
        <v>500000</v>
      </c>
      <c r="N287" s="327"/>
      <c r="O287" s="325">
        <v>500000</v>
      </c>
      <c r="P287" s="327"/>
      <c r="Q287" s="56">
        <v>0</v>
      </c>
      <c r="R287" s="57">
        <v>500000</v>
      </c>
      <c r="S287" s="58">
        <v>0</v>
      </c>
      <c r="T287" s="59">
        <v>500000</v>
      </c>
      <c r="U287" s="60">
        <v>500000</v>
      </c>
      <c r="V287" s="61">
        <f t="shared" si="12"/>
        <v>0</v>
      </c>
      <c r="W287" s="62">
        <f t="shared" si="13"/>
        <v>0</v>
      </c>
      <c r="X287" s="191" t="str">
        <f t="shared" si="14"/>
        <v>80704129990000890612</v>
      </c>
      <c r="Y287" s="14"/>
      <c r="Z287" s="4"/>
    </row>
    <row r="288" spans="2:26" ht="79.5" x14ac:dyDescent="0.25">
      <c r="B288" s="52" t="s">
        <v>164</v>
      </c>
      <c r="C288" s="53" t="s">
        <v>43</v>
      </c>
      <c r="D288" s="454" t="s">
        <v>1081</v>
      </c>
      <c r="E288" s="455"/>
      <c r="F288" s="455"/>
      <c r="G288" s="455"/>
      <c r="H288" s="455"/>
      <c r="I288" s="455"/>
      <c r="J288" s="456"/>
      <c r="K288" s="176" t="s">
        <v>166</v>
      </c>
      <c r="L288" s="54"/>
      <c r="M288" s="325">
        <v>600000000</v>
      </c>
      <c r="N288" s="327"/>
      <c r="O288" s="325">
        <v>600000000</v>
      </c>
      <c r="P288" s="327"/>
      <c r="Q288" s="56">
        <v>0</v>
      </c>
      <c r="R288" s="57">
        <v>600000000</v>
      </c>
      <c r="S288" s="58">
        <v>0</v>
      </c>
      <c r="T288" s="59">
        <v>600000000</v>
      </c>
      <c r="U288" s="60">
        <v>600000000</v>
      </c>
      <c r="V288" s="61">
        <f t="shared" si="12"/>
        <v>0</v>
      </c>
      <c r="W288" s="62">
        <f t="shared" si="13"/>
        <v>0</v>
      </c>
      <c r="X288" s="191" t="str">
        <f t="shared" si="14"/>
        <v>80705010911060750813</v>
      </c>
      <c r="Y288" s="14"/>
      <c r="Z288" s="4"/>
    </row>
    <row r="289" spans="2:26" ht="45.75" x14ac:dyDescent="0.25">
      <c r="B289" s="52" t="s">
        <v>263</v>
      </c>
      <c r="C289" s="53" t="s">
        <v>43</v>
      </c>
      <c r="D289" s="454" t="s">
        <v>1082</v>
      </c>
      <c r="E289" s="455"/>
      <c r="F289" s="455"/>
      <c r="G289" s="455"/>
      <c r="H289" s="455"/>
      <c r="I289" s="455"/>
      <c r="J289" s="456"/>
      <c r="K289" s="176" t="s">
        <v>265</v>
      </c>
      <c r="L289" s="54"/>
      <c r="M289" s="325">
        <v>360128000</v>
      </c>
      <c r="N289" s="327"/>
      <c r="O289" s="325">
        <v>360128000</v>
      </c>
      <c r="P289" s="327"/>
      <c r="Q289" s="56">
        <v>0</v>
      </c>
      <c r="R289" s="57">
        <v>355619357.06999999</v>
      </c>
      <c r="S289" s="58">
        <v>0</v>
      </c>
      <c r="T289" s="59">
        <v>355619357.06999999</v>
      </c>
      <c r="U289" s="60">
        <v>355619357.06999999</v>
      </c>
      <c r="V289" s="61">
        <f t="shared" si="12"/>
        <v>0</v>
      </c>
      <c r="W289" s="62">
        <f t="shared" si="13"/>
        <v>0</v>
      </c>
      <c r="X289" s="191" t="str">
        <f t="shared" si="14"/>
        <v>80705020910943780414</v>
      </c>
      <c r="Y289" s="14"/>
      <c r="Z289" s="4"/>
    </row>
    <row r="290" spans="2:26" ht="45.75" x14ac:dyDescent="0.25">
      <c r="B290" s="52" t="s">
        <v>263</v>
      </c>
      <c r="C290" s="53" t="s">
        <v>43</v>
      </c>
      <c r="D290" s="454" t="s">
        <v>1083</v>
      </c>
      <c r="E290" s="455"/>
      <c r="F290" s="455"/>
      <c r="G290" s="455"/>
      <c r="H290" s="455"/>
      <c r="I290" s="455"/>
      <c r="J290" s="456"/>
      <c r="K290" s="176" t="s">
        <v>265</v>
      </c>
      <c r="L290" s="54"/>
      <c r="M290" s="325">
        <v>603014300</v>
      </c>
      <c r="N290" s="327"/>
      <c r="O290" s="325">
        <v>603014300</v>
      </c>
      <c r="P290" s="327"/>
      <c r="Q290" s="56">
        <v>0</v>
      </c>
      <c r="R290" s="57">
        <v>603013913.51999998</v>
      </c>
      <c r="S290" s="58">
        <v>0</v>
      </c>
      <c r="T290" s="59">
        <v>603013913.51999998</v>
      </c>
      <c r="U290" s="60">
        <v>603013913.5</v>
      </c>
      <c r="V290" s="61">
        <f t="shared" si="12"/>
        <v>1.9999980926513672E-2</v>
      </c>
      <c r="W290" s="62">
        <f t="shared" si="13"/>
        <v>1.9999980926513672E-2</v>
      </c>
      <c r="X290" s="191" t="str">
        <f t="shared" si="14"/>
        <v>8070502091F150210414</v>
      </c>
      <c r="Y290" s="14"/>
      <c r="Z290" s="4"/>
    </row>
    <row r="291" spans="2:26" ht="79.5" x14ac:dyDescent="0.25">
      <c r="B291" s="52" t="s">
        <v>158</v>
      </c>
      <c r="C291" s="53" t="s">
        <v>43</v>
      </c>
      <c r="D291" s="454" t="s">
        <v>1084</v>
      </c>
      <c r="E291" s="455"/>
      <c r="F291" s="455"/>
      <c r="G291" s="455"/>
      <c r="H291" s="455"/>
      <c r="I291" s="455"/>
      <c r="J291" s="456"/>
      <c r="K291" s="176" t="s">
        <v>161</v>
      </c>
      <c r="L291" s="54"/>
      <c r="M291" s="325">
        <v>62410000</v>
      </c>
      <c r="N291" s="327"/>
      <c r="O291" s="325">
        <v>62410000</v>
      </c>
      <c r="P291" s="327"/>
      <c r="Q291" s="56">
        <v>0</v>
      </c>
      <c r="R291" s="57">
        <v>62410000</v>
      </c>
      <c r="S291" s="58">
        <v>0</v>
      </c>
      <c r="T291" s="59">
        <v>62410000</v>
      </c>
      <c r="U291" s="60">
        <v>62410000</v>
      </c>
      <c r="V291" s="61">
        <f t="shared" si="12"/>
        <v>0</v>
      </c>
      <c r="W291" s="62">
        <f t="shared" si="13"/>
        <v>0</v>
      </c>
      <c r="X291" s="191" t="str">
        <f t="shared" si="14"/>
        <v>80705050911360690811</v>
      </c>
      <c r="Y291" s="14"/>
      <c r="Z291" s="4"/>
    </row>
    <row r="292" spans="2:26" ht="45.75" x14ac:dyDescent="0.25">
      <c r="B292" s="52" t="s">
        <v>263</v>
      </c>
      <c r="C292" s="53" t="s">
        <v>43</v>
      </c>
      <c r="D292" s="454" t="s">
        <v>1085</v>
      </c>
      <c r="E292" s="455"/>
      <c r="F292" s="455"/>
      <c r="G292" s="455"/>
      <c r="H292" s="455"/>
      <c r="I292" s="455"/>
      <c r="J292" s="456"/>
      <c r="K292" s="176" t="s">
        <v>265</v>
      </c>
      <c r="L292" s="54"/>
      <c r="M292" s="325">
        <v>25000000</v>
      </c>
      <c r="N292" s="327"/>
      <c r="O292" s="325">
        <v>25000000</v>
      </c>
      <c r="P292" s="327"/>
      <c r="Q292" s="56">
        <v>0</v>
      </c>
      <c r="R292" s="57">
        <v>25000000</v>
      </c>
      <c r="S292" s="58">
        <v>0</v>
      </c>
      <c r="T292" s="59">
        <v>25000000</v>
      </c>
      <c r="U292" s="60">
        <v>25000000</v>
      </c>
      <c r="V292" s="61">
        <f t="shared" si="12"/>
        <v>0</v>
      </c>
      <c r="W292" s="62">
        <f t="shared" si="13"/>
        <v>0</v>
      </c>
      <c r="X292" s="191" t="str">
        <f t="shared" si="14"/>
        <v>80707010210420550414</v>
      </c>
      <c r="Y292" s="14"/>
      <c r="Z292" s="4"/>
    </row>
    <row r="293" spans="2:26" ht="23.25" x14ac:dyDescent="0.25">
      <c r="B293" s="52" t="s">
        <v>256</v>
      </c>
      <c r="C293" s="53" t="s">
        <v>43</v>
      </c>
      <c r="D293" s="454" t="s">
        <v>1086</v>
      </c>
      <c r="E293" s="455"/>
      <c r="F293" s="455"/>
      <c r="G293" s="455"/>
      <c r="H293" s="455"/>
      <c r="I293" s="455"/>
      <c r="J293" s="456"/>
      <c r="K293" s="176" t="s">
        <v>260</v>
      </c>
      <c r="L293" s="54"/>
      <c r="M293" s="325">
        <v>965307300</v>
      </c>
      <c r="N293" s="327"/>
      <c r="O293" s="325">
        <v>965307300</v>
      </c>
      <c r="P293" s="327"/>
      <c r="Q293" s="56">
        <v>0</v>
      </c>
      <c r="R293" s="57">
        <v>965307300</v>
      </c>
      <c r="S293" s="58">
        <v>0</v>
      </c>
      <c r="T293" s="59">
        <v>957709705.17999995</v>
      </c>
      <c r="U293" s="60">
        <v>957709705.17999995</v>
      </c>
      <c r="V293" s="61">
        <f t="shared" si="12"/>
        <v>7597594.8200000525</v>
      </c>
      <c r="W293" s="62">
        <f t="shared" si="13"/>
        <v>0</v>
      </c>
      <c r="X293" s="191" t="str">
        <f t="shared" si="14"/>
        <v>80707010210422110612</v>
      </c>
      <c r="Y293" s="14"/>
      <c r="Z293" s="4"/>
    </row>
    <row r="294" spans="2:26" ht="45.75" x14ac:dyDescent="0.25">
      <c r="B294" s="52" t="s">
        <v>263</v>
      </c>
      <c r="C294" s="53" t="s">
        <v>43</v>
      </c>
      <c r="D294" s="454" t="s">
        <v>1087</v>
      </c>
      <c r="E294" s="455"/>
      <c r="F294" s="455"/>
      <c r="G294" s="455"/>
      <c r="H294" s="455"/>
      <c r="I294" s="455"/>
      <c r="J294" s="456"/>
      <c r="K294" s="176" t="s">
        <v>265</v>
      </c>
      <c r="L294" s="54"/>
      <c r="M294" s="325">
        <v>399550600</v>
      </c>
      <c r="N294" s="327"/>
      <c r="O294" s="325">
        <v>399550600</v>
      </c>
      <c r="P294" s="327"/>
      <c r="Q294" s="56">
        <v>0</v>
      </c>
      <c r="R294" s="57">
        <v>386578517.12</v>
      </c>
      <c r="S294" s="58">
        <v>59846672</v>
      </c>
      <c r="T294" s="59">
        <v>386578517.12</v>
      </c>
      <c r="U294" s="60">
        <v>386578517.12</v>
      </c>
      <c r="V294" s="61">
        <f t="shared" si="12"/>
        <v>0</v>
      </c>
      <c r="W294" s="62">
        <f t="shared" si="13"/>
        <v>0</v>
      </c>
      <c r="X294" s="191" t="str">
        <f t="shared" si="14"/>
        <v>80707010210440370414</v>
      </c>
      <c r="Y294" s="14"/>
      <c r="Z294" s="4"/>
    </row>
    <row r="295" spans="2:26" ht="57" x14ac:dyDescent="0.25">
      <c r="B295" s="52" t="s">
        <v>230</v>
      </c>
      <c r="C295" s="53" t="s">
        <v>43</v>
      </c>
      <c r="D295" s="454" t="s">
        <v>1088</v>
      </c>
      <c r="E295" s="455"/>
      <c r="F295" s="455"/>
      <c r="G295" s="455"/>
      <c r="H295" s="455"/>
      <c r="I295" s="455"/>
      <c r="J295" s="456"/>
      <c r="K295" s="176" t="s">
        <v>232</v>
      </c>
      <c r="L295" s="54"/>
      <c r="M295" s="325">
        <v>36176600</v>
      </c>
      <c r="N295" s="327"/>
      <c r="O295" s="325">
        <v>36176600</v>
      </c>
      <c r="P295" s="327"/>
      <c r="Q295" s="56">
        <v>0</v>
      </c>
      <c r="R295" s="57">
        <v>36176600</v>
      </c>
      <c r="S295" s="58">
        <v>0</v>
      </c>
      <c r="T295" s="59">
        <v>35962440.549999997</v>
      </c>
      <c r="U295" s="60">
        <v>35962440.549999997</v>
      </c>
      <c r="V295" s="61">
        <f t="shared" si="12"/>
        <v>214159.45000000298</v>
      </c>
      <c r="W295" s="62">
        <f t="shared" si="13"/>
        <v>0</v>
      </c>
      <c r="X295" s="191" t="str">
        <f t="shared" si="14"/>
        <v>80707010210470550521</v>
      </c>
      <c r="Y295" s="14"/>
      <c r="Z295" s="4"/>
    </row>
    <row r="296" spans="2:26" x14ac:dyDescent="0.25">
      <c r="B296" s="52" t="s">
        <v>105</v>
      </c>
      <c r="C296" s="53" t="s">
        <v>43</v>
      </c>
      <c r="D296" s="454" t="s">
        <v>1088</v>
      </c>
      <c r="E296" s="455"/>
      <c r="F296" s="455"/>
      <c r="G296" s="455"/>
      <c r="H296" s="455"/>
      <c r="I296" s="455"/>
      <c r="J296" s="456"/>
      <c r="K296" s="176" t="s">
        <v>107</v>
      </c>
      <c r="L296" s="54"/>
      <c r="M296" s="325">
        <v>30408000</v>
      </c>
      <c r="N296" s="327"/>
      <c r="O296" s="325">
        <v>30408000</v>
      </c>
      <c r="P296" s="327"/>
      <c r="Q296" s="56">
        <v>0</v>
      </c>
      <c r="R296" s="57">
        <v>30408000</v>
      </c>
      <c r="S296" s="58">
        <v>0</v>
      </c>
      <c r="T296" s="59">
        <v>30408000</v>
      </c>
      <c r="U296" s="60">
        <v>30408000</v>
      </c>
      <c r="V296" s="61">
        <f t="shared" si="12"/>
        <v>0</v>
      </c>
      <c r="W296" s="62">
        <f t="shared" si="13"/>
        <v>0</v>
      </c>
      <c r="X296" s="191" t="str">
        <f t="shared" si="14"/>
        <v>80707010210470550540</v>
      </c>
      <c r="Y296" s="14"/>
      <c r="Z296" s="4"/>
    </row>
    <row r="297" spans="2:26" ht="45.75" x14ac:dyDescent="0.25">
      <c r="B297" s="52" t="s">
        <v>248</v>
      </c>
      <c r="C297" s="53" t="s">
        <v>43</v>
      </c>
      <c r="D297" s="454" t="s">
        <v>1089</v>
      </c>
      <c r="E297" s="455"/>
      <c r="F297" s="455"/>
      <c r="G297" s="455"/>
      <c r="H297" s="455"/>
      <c r="I297" s="455"/>
      <c r="J297" s="456"/>
      <c r="K297" s="176" t="s">
        <v>250</v>
      </c>
      <c r="L297" s="54"/>
      <c r="M297" s="325">
        <v>159121000</v>
      </c>
      <c r="N297" s="327"/>
      <c r="O297" s="325">
        <v>159121000</v>
      </c>
      <c r="P297" s="327"/>
      <c r="Q297" s="56">
        <v>0</v>
      </c>
      <c r="R297" s="57">
        <v>159121000</v>
      </c>
      <c r="S297" s="58">
        <v>0</v>
      </c>
      <c r="T297" s="59">
        <v>159120956</v>
      </c>
      <c r="U297" s="60">
        <v>159120956</v>
      </c>
      <c r="V297" s="61">
        <f t="shared" si="12"/>
        <v>44</v>
      </c>
      <c r="W297" s="62">
        <f t="shared" si="13"/>
        <v>0</v>
      </c>
      <c r="X297" s="191" t="str">
        <f t="shared" si="14"/>
        <v>80707010210471120522</v>
      </c>
      <c r="Y297" s="14"/>
      <c r="Z297" s="4"/>
    </row>
    <row r="298" spans="2:26" ht="57" x14ac:dyDescent="0.25">
      <c r="B298" s="52" t="s">
        <v>230</v>
      </c>
      <c r="C298" s="53" t="s">
        <v>43</v>
      </c>
      <c r="D298" s="454" t="s">
        <v>1090</v>
      </c>
      <c r="E298" s="455"/>
      <c r="F298" s="455"/>
      <c r="G298" s="455"/>
      <c r="H298" s="455"/>
      <c r="I298" s="455"/>
      <c r="J298" s="456"/>
      <c r="K298" s="176" t="s">
        <v>232</v>
      </c>
      <c r="L298" s="54"/>
      <c r="M298" s="325">
        <v>388973400</v>
      </c>
      <c r="N298" s="327"/>
      <c r="O298" s="325">
        <v>388973400</v>
      </c>
      <c r="P298" s="327"/>
      <c r="Q298" s="56">
        <v>0</v>
      </c>
      <c r="R298" s="57">
        <v>388973400</v>
      </c>
      <c r="S298" s="58">
        <v>0</v>
      </c>
      <c r="T298" s="59">
        <v>386619962.52999997</v>
      </c>
      <c r="U298" s="60">
        <v>386619962.52999997</v>
      </c>
      <c r="V298" s="61">
        <f t="shared" si="12"/>
        <v>2353437.4700000286</v>
      </c>
      <c r="W298" s="62">
        <f t="shared" si="13"/>
        <v>0</v>
      </c>
      <c r="X298" s="191" t="str">
        <f t="shared" si="14"/>
        <v>80707010210472120521</v>
      </c>
      <c r="Y298" s="14"/>
      <c r="Z298" s="4"/>
    </row>
    <row r="299" spans="2:26" ht="45.75" x14ac:dyDescent="0.25">
      <c r="B299" s="52" t="s">
        <v>263</v>
      </c>
      <c r="C299" s="53" t="s">
        <v>43</v>
      </c>
      <c r="D299" s="454" t="s">
        <v>1091</v>
      </c>
      <c r="E299" s="455"/>
      <c r="F299" s="455"/>
      <c r="G299" s="455"/>
      <c r="H299" s="455"/>
      <c r="I299" s="455"/>
      <c r="J299" s="456"/>
      <c r="K299" s="176" t="s">
        <v>265</v>
      </c>
      <c r="L299" s="54"/>
      <c r="M299" s="325">
        <v>792200</v>
      </c>
      <c r="N299" s="327"/>
      <c r="O299" s="325">
        <v>792200</v>
      </c>
      <c r="P299" s="327"/>
      <c r="Q299" s="56">
        <v>0</v>
      </c>
      <c r="R299" s="57">
        <v>0</v>
      </c>
      <c r="S299" s="58">
        <v>0</v>
      </c>
      <c r="T299" s="59">
        <v>0</v>
      </c>
      <c r="U299" s="60">
        <v>0</v>
      </c>
      <c r="V299" s="61">
        <f t="shared" si="12"/>
        <v>0</v>
      </c>
      <c r="W299" s="62">
        <f t="shared" si="13"/>
        <v>0</v>
      </c>
      <c r="X299" s="191" t="str">
        <f t="shared" si="14"/>
        <v>8070701021P25232F414</v>
      </c>
      <c r="Y299" s="14"/>
      <c r="Z299" s="4"/>
    </row>
    <row r="300" spans="2:26" ht="34.5" x14ac:dyDescent="0.25">
      <c r="B300" s="52" t="s">
        <v>287</v>
      </c>
      <c r="C300" s="53" t="s">
        <v>43</v>
      </c>
      <c r="D300" s="454" t="s">
        <v>1092</v>
      </c>
      <c r="E300" s="455"/>
      <c r="F300" s="455"/>
      <c r="G300" s="455"/>
      <c r="H300" s="455"/>
      <c r="I300" s="455"/>
      <c r="J300" s="456"/>
      <c r="K300" s="176" t="s">
        <v>289</v>
      </c>
      <c r="L300" s="54"/>
      <c r="M300" s="325">
        <v>217272600</v>
      </c>
      <c r="N300" s="327"/>
      <c r="O300" s="325">
        <v>217272600</v>
      </c>
      <c r="P300" s="327"/>
      <c r="Q300" s="56">
        <v>0</v>
      </c>
      <c r="R300" s="57">
        <v>217272600</v>
      </c>
      <c r="S300" s="58">
        <v>0</v>
      </c>
      <c r="T300" s="59">
        <v>217272600</v>
      </c>
      <c r="U300" s="60">
        <v>217272600</v>
      </c>
      <c r="V300" s="61">
        <f t="shared" si="12"/>
        <v>0</v>
      </c>
      <c r="W300" s="62">
        <f t="shared" si="13"/>
        <v>0</v>
      </c>
      <c r="X300" s="191" t="str">
        <f t="shared" si="14"/>
        <v>80707020220640370415</v>
      </c>
      <c r="Y300" s="14"/>
      <c r="Z300" s="4"/>
    </row>
    <row r="301" spans="2:26" ht="57" x14ac:dyDescent="0.25">
      <c r="B301" s="52" t="s">
        <v>230</v>
      </c>
      <c r="C301" s="53" t="s">
        <v>43</v>
      </c>
      <c r="D301" s="454" t="s">
        <v>1093</v>
      </c>
      <c r="E301" s="455"/>
      <c r="F301" s="455"/>
      <c r="G301" s="455"/>
      <c r="H301" s="455"/>
      <c r="I301" s="455"/>
      <c r="J301" s="456"/>
      <c r="K301" s="176" t="s">
        <v>232</v>
      </c>
      <c r="L301" s="54"/>
      <c r="M301" s="325">
        <v>5740900</v>
      </c>
      <c r="N301" s="327"/>
      <c r="O301" s="325">
        <v>5740900</v>
      </c>
      <c r="P301" s="327"/>
      <c r="Q301" s="56">
        <v>0</v>
      </c>
      <c r="R301" s="57">
        <v>5740900</v>
      </c>
      <c r="S301" s="58">
        <v>0</v>
      </c>
      <c r="T301" s="59">
        <v>5327614.9400000004</v>
      </c>
      <c r="U301" s="60">
        <v>5327614.9400000004</v>
      </c>
      <c r="V301" s="61">
        <f t="shared" si="12"/>
        <v>413285.05999999959</v>
      </c>
      <c r="W301" s="62">
        <f t="shared" si="13"/>
        <v>0</v>
      </c>
      <c r="X301" s="191" t="str">
        <f t="shared" si="14"/>
        <v>80707020221372120521</v>
      </c>
      <c r="Y301" s="14"/>
      <c r="Z301" s="4"/>
    </row>
    <row r="302" spans="2:26" ht="57" x14ac:dyDescent="0.25">
      <c r="B302" s="52" t="s">
        <v>230</v>
      </c>
      <c r="C302" s="53" t="s">
        <v>43</v>
      </c>
      <c r="D302" s="454" t="s">
        <v>1094</v>
      </c>
      <c r="E302" s="455"/>
      <c r="F302" s="455"/>
      <c r="G302" s="455"/>
      <c r="H302" s="455"/>
      <c r="I302" s="455"/>
      <c r="J302" s="456"/>
      <c r="K302" s="176" t="s">
        <v>232</v>
      </c>
      <c r="L302" s="54"/>
      <c r="M302" s="325">
        <v>38380300</v>
      </c>
      <c r="N302" s="327"/>
      <c r="O302" s="325">
        <v>38380300</v>
      </c>
      <c r="P302" s="327"/>
      <c r="Q302" s="56">
        <v>0</v>
      </c>
      <c r="R302" s="57">
        <v>38380300</v>
      </c>
      <c r="S302" s="58">
        <v>0</v>
      </c>
      <c r="T302" s="59">
        <v>38380300</v>
      </c>
      <c r="U302" s="60">
        <v>38380300</v>
      </c>
      <c r="V302" s="61">
        <f t="shared" si="12"/>
        <v>0</v>
      </c>
      <c r="W302" s="62">
        <f t="shared" si="13"/>
        <v>0</v>
      </c>
      <c r="X302" s="191" t="str">
        <f t="shared" si="14"/>
        <v>807070202213R2550521</v>
      </c>
      <c r="Y302" s="14"/>
      <c r="Z302" s="4"/>
    </row>
    <row r="303" spans="2:26" ht="34.5" x14ac:dyDescent="0.25">
      <c r="B303" s="52" t="s">
        <v>287</v>
      </c>
      <c r="C303" s="53" t="s">
        <v>43</v>
      </c>
      <c r="D303" s="454" t="s">
        <v>1095</v>
      </c>
      <c r="E303" s="455"/>
      <c r="F303" s="455"/>
      <c r="G303" s="455"/>
      <c r="H303" s="455"/>
      <c r="I303" s="455"/>
      <c r="J303" s="456"/>
      <c r="K303" s="176" t="s">
        <v>289</v>
      </c>
      <c r="L303" s="54"/>
      <c r="M303" s="325">
        <v>329686300</v>
      </c>
      <c r="N303" s="327"/>
      <c r="O303" s="325">
        <v>329686300</v>
      </c>
      <c r="P303" s="327"/>
      <c r="Q303" s="56">
        <v>0</v>
      </c>
      <c r="R303" s="57">
        <v>329686300</v>
      </c>
      <c r="S303" s="58">
        <v>0</v>
      </c>
      <c r="T303" s="59">
        <v>329686252</v>
      </c>
      <c r="U303" s="60">
        <v>329686252</v>
      </c>
      <c r="V303" s="61">
        <f t="shared" si="12"/>
        <v>48</v>
      </c>
      <c r="W303" s="62">
        <f t="shared" si="13"/>
        <v>0</v>
      </c>
      <c r="X303" s="191" t="str">
        <f t="shared" si="14"/>
        <v>8070702022E153050415</v>
      </c>
      <c r="Y303" s="14"/>
      <c r="Z303" s="4"/>
    </row>
    <row r="304" spans="2:26" ht="57" x14ac:dyDescent="0.25">
      <c r="B304" s="52" t="s">
        <v>230</v>
      </c>
      <c r="C304" s="53" t="s">
        <v>43</v>
      </c>
      <c r="D304" s="454" t="s">
        <v>1096</v>
      </c>
      <c r="E304" s="455"/>
      <c r="F304" s="455"/>
      <c r="G304" s="455"/>
      <c r="H304" s="455"/>
      <c r="I304" s="455"/>
      <c r="J304" s="456"/>
      <c r="K304" s="176" t="s">
        <v>232</v>
      </c>
      <c r="L304" s="54"/>
      <c r="M304" s="325">
        <v>7792700</v>
      </c>
      <c r="N304" s="327"/>
      <c r="O304" s="325">
        <v>7792700</v>
      </c>
      <c r="P304" s="327"/>
      <c r="Q304" s="56">
        <v>0</v>
      </c>
      <c r="R304" s="57">
        <v>7792700</v>
      </c>
      <c r="S304" s="58">
        <v>0</v>
      </c>
      <c r="T304" s="59">
        <v>7792499.9900000002</v>
      </c>
      <c r="U304" s="60">
        <v>7792499.9900000002</v>
      </c>
      <c r="V304" s="61">
        <f t="shared" si="12"/>
        <v>200.00999999977648</v>
      </c>
      <c r="W304" s="62">
        <f t="shared" si="13"/>
        <v>0</v>
      </c>
      <c r="X304" s="191" t="str">
        <f t="shared" si="14"/>
        <v>8070702022E250970521</v>
      </c>
      <c r="Y304" s="14"/>
      <c r="Z304" s="4"/>
    </row>
    <row r="305" spans="2:26" ht="45.75" x14ac:dyDescent="0.25">
      <c r="B305" s="52" t="s">
        <v>263</v>
      </c>
      <c r="C305" s="53" t="s">
        <v>43</v>
      </c>
      <c r="D305" s="454" t="s">
        <v>1097</v>
      </c>
      <c r="E305" s="455"/>
      <c r="F305" s="455"/>
      <c r="G305" s="455"/>
      <c r="H305" s="455"/>
      <c r="I305" s="455"/>
      <c r="J305" s="456"/>
      <c r="K305" s="176" t="s">
        <v>265</v>
      </c>
      <c r="L305" s="54"/>
      <c r="M305" s="325">
        <v>101472200</v>
      </c>
      <c r="N305" s="327"/>
      <c r="O305" s="325">
        <v>101472200</v>
      </c>
      <c r="P305" s="327"/>
      <c r="Q305" s="56">
        <v>0</v>
      </c>
      <c r="R305" s="57">
        <v>75933126.700000003</v>
      </c>
      <c r="S305" s="58">
        <v>0</v>
      </c>
      <c r="T305" s="59">
        <v>75933126.700000003</v>
      </c>
      <c r="U305" s="60">
        <v>75933126.700000003</v>
      </c>
      <c r="V305" s="61">
        <f t="shared" si="12"/>
        <v>0</v>
      </c>
      <c r="W305" s="62">
        <f t="shared" si="13"/>
        <v>0</v>
      </c>
      <c r="X305" s="191" t="str">
        <f t="shared" si="14"/>
        <v>8070702091F150210414</v>
      </c>
      <c r="Y305" s="14"/>
      <c r="Z305" s="4"/>
    </row>
    <row r="306" spans="2:26" ht="45.75" x14ac:dyDescent="0.25">
      <c r="B306" s="52" t="s">
        <v>263</v>
      </c>
      <c r="C306" s="53" t="s">
        <v>43</v>
      </c>
      <c r="D306" s="454" t="s">
        <v>1098</v>
      </c>
      <c r="E306" s="455"/>
      <c r="F306" s="455"/>
      <c r="G306" s="455"/>
      <c r="H306" s="455"/>
      <c r="I306" s="455"/>
      <c r="J306" s="456"/>
      <c r="K306" s="176" t="s">
        <v>265</v>
      </c>
      <c r="L306" s="54"/>
      <c r="M306" s="325">
        <v>43174800</v>
      </c>
      <c r="N306" s="327"/>
      <c r="O306" s="325">
        <v>43174800</v>
      </c>
      <c r="P306" s="327"/>
      <c r="Q306" s="56">
        <v>0</v>
      </c>
      <c r="R306" s="57">
        <v>42430432.93</v>
      </c>
      <c r="S306" s="58">
        <v>0</v>
      </c>
      <c r="T306" s="59">
        <v>42430432.93</v>
      </c>
      <c r="U306" s="60">
        <v>42430432.93</v>
      </c>
      <c r="V306" s="61">
        <f t="shared" si="12"/>
        <v>0</v>
      </c>
      <c r="W306" s="62">
        <f t="shared" si="13"/>
        <v>0</v>
      </c>
      <c r="X306" s="191" t="str">
        <f t="shared" si="14"/>
        <v>8070702091F15021F414</v>
      </c>
      <c r="Y306" s="14"/>
      <c r="Z306" s="4"/>
    </row>
    <row r="307" spans="2:26" ht="45.75" x14ac:dyDescent="0.25">
      <c r="B307" s="52" t="s">
        <v>263</v>
      </c>
      <c r="C307" s="53" t="s">
        <v>43</v>
      </c>
      <c r="D307" s="454" t="s">
        <v>1099</v>
      </c>
      <c r="E307" s="455"/>
      <c r="F307" s="455"/>
      <c r="G307" s="455"/>
      <c r="H307" s="455"/>
      <c r="I307" s="455"/>
      <c r="J307" s="456"/>
      <c r="K307" s="176" t="s">
        <v>265</v>
      </c>
      <c r="L307" s="54"/>
      <c r="M307" s="325">
        <v>801505800</v>
      </c>
      <c r="N307" s="327"/>
      <c r="O307" s="325">
        <v>801505800</v>
      </c>
      <c r="P307" s="327"/>
      <c r="Q307" s="56">
        <v>0</v>
      </c>
      <c r="R307" s="57">
        <v>780810048.52999997</v>
      </c>
      <c r="S307" s="58">
        <v>0</v>
      </c>
      <c r="T307" s="59">
        <v>780810048.52999997</v>
      </c>
      <c r="U307" s="60">
        <v>780810048.52999997</v>
      </c>
      <c r="V307" s="61">
        <f t="shared" si="12"/>
        <v>0</v>
      </c>
      <c r="W307" s="62">
        <f t="shared" si="13"/>
        <v>0</v>
      </c>
      <c r="X307" s="191" t="str">
        <f t="shared" si="14"/>
        <v>80707021710140370414</v>
      </c>
      <c r="Y307" s="14"/>
      <c r="Z307" s="4"/>
    </row>
    <row r="308" spans="2:26" ht="23.25" x14ac:dyDescent="0.25">
      <c r="B308" s="52" t="s">
        <v>256</v>
      </c>
      <c r="C308" s="53" t="s">
        <v>43</v>
      </c>
      <c r="D308" s="454" t="s">
        <v>1100</v>
      </c>
      <c r="E308" s="455"/>
      <c r="F308" s="455"/>
      <c r="G308" s="455"/>
      <c r="H308" s="455"/>
      <c r="I308" s="455"/>
      <c r="J308" s="456"/>
      <c r="K308" s="176" t="s">
        <v>260</v>
      </c>
      <c r="L308" s="54"/>
      <c r="M308" s="325">
        <v>1227460800</v>
      </c>
      <c r="N308" s="327"/>
      <c r="O308" s="325">
        <v>1227460800</v>
      </c>
      <c r="P308" s="327"/>
      <c r="Q308" s="56">
        <v>0</v>
      </c>
      <c r="R308" s="57">
        <v>1227460800</v>
      </c>
      <c r="S308" s="58">
        <v>0</v>
      </c>
      <c r="T308" s="59">
        <v>1210053224.1600001</v>
      </c>
      <c r="U308" s="60">
        <v>1210053224.1600001</v>
      </c>
      <c r="V308" s="61">
        <f t="shared" si="12"/>
        <v>17407575.839999914</v>
      </c>
      <c r="W308" s="62">
        <f t="shared" si="13"/>
        <v>0</v>
      </c>
      <c r="X308" s="191" t="str">
        <f t="shared" si="14"/>
        <v>80707021710222110612</v>
      </c>
      <c r="Y308" s="14"/>
      <c r="Z308" s="4"/>
    </row>
    <row r="309" spans="2:26" ht="57" x14ac:dyDescent="0.25">
      <c r="B309" s="52" t="s">
        <v>230</v>
      </c>
      <c r="C309" s="53" t="s">
        <v>43</v>
      </c>
      <c r="D309" s="454" t="s">
        <v>1101</v>
      </c>
      <c r="E309" s="455"/>
      <c r="F309" s="455"/>
      <c r="G309" s="455"/>
      <c r="H309" s="455"/>
      <c r="I309" s="455"/>
      <c r="J309" s="456"/>
      <c r="K309" s="176" t="s">
        <v>232</v>
      </c>
      <c r="L309" s="54"/>
      <c r="M309" s="325">
        <v>1450255500</v>
      </c>
      <c r="N309" s="327"/>
      <c r="O309" s="325">
        <v>1450255500</v>
      </c>
      <c r="P309" s="327"/>
      <c r="Q309" s="56">
        <v>0</v>
      </c>
      <c r="R309" s="57">
        <v>1450255500</v>
      </c>
      <c r="S309" s="58">
        <v>0</v>
      </c>
      <c r="T309" s="59">
        <v>1440620598.79</v>
      </c>
      <c r="U309" s="60">
        <v>1440620598.79</v>
      </c>
      <c r="V309" s="61">
        <f t="shared" si="12"/>
        <v>9634901.2100000381</v>
      </c>
      <c r="W309" s="62">
        <f t="shared" si="13"/>
        <v>0</v>
      </c>
      <c r="X309" s="191" t="str">
        <f t="shared" si="14"/>
        <v>80707021710272120521</v>
      </c>
      <c r="Y309" s="14"/>
      <c r="Z309" s="4"/>
    </row>
    <row r="310" spans="2:26" ht="57" x14ac:dyDescent="0.25">
      <c r="B310" s="52" t="s">
        <v>230</v>
      </c>
      <c r="C310" s="53" t="s">
        <v>43</v>
      </c>
      <c r="D310" s="454" t="s">
        <v>1102</v>
      </c>
      <c r="E310" s="455"/>
      <c r="F310" s="455"/>
      <c r="G310" s="455"/>
      <c r="H310" s="455"/>
      <c r="I310" s="455"/>
      <c r="J310" s="456"/>
      <c r="K310" s="176" t="s">
        <v>232</v>
      </c>
      <c r="L310" s="54"/>
      <c r="M310" s="325">
        <v>646162200</v>
      </c>
      <c r="N310" s="327"/>
      <c r="O310" s="325">
        <v>646162200</v>
      </c>
      <c r="P310" s="327"/>
      <c r="Q310" s="56">
        <v>0</v>
      </c>
      <c r="R310" s="57">
        <v>646162200</v>
      </c>
      <c r="S310" s="58">
        <v>0</v>
      </c>
      <c r="T310" s="59">
        <v>627330924.14999998</v>
      </c>
      <c r="U310" s="60">
        <v>627330924.14999998</v>
      </c>
      <c r="V310" s="61">
        <f t="shared" si="12"/>
        <v>18831275.850000024</v>
      </c>
      <c r="W310" s="62">
        <f t="shared" si="13"/>
        <v>0</v>
      </c>
      <c r="X310" s="191" t="str">
        <f t="shared" si="14"/>
        <v>807070217104R7501521</v>
      </c>
      <c r="Y310" s="14"/>
      <c r="Z310" s="4"/>
    </row>
    <row r="311" spans="2:26" ht="23.25" x14ac:dyDescent="0.25">
      <c r="B311" s="52" t="s">
        <v>256</v>
      </c>
      <c r="C311" s="53" t="s">
        <v>43</v>
      </c>
      <c r="D311" s="454" t="s">
        <v>1102</v>
      </c>
      <c r="E311" s="455"/>
      <c r="F311" s="455"/>
      <c r="G311" s="455"/>
      <c r="H311" s="455"/>
      <c r="I311" s="455"/>
      <c r="J311" s="456"/>
      <c r="K311" s="176" t="s">
        <v>260</v>
      </c>
      <c r="L311" s="54"/>
      <c r="M311" s="325">
        <v>92766300</v>
      </c>
      <c r="N311" s="327"/>
      <c r="O311" s="325">
        <v>92766300</v>
      </c>
      <c r="P311" s="327"/>
      <c r="Q311" s="56">
        <v>0</v>
      </c>
      <c r="R311" s="57">
        <v>92766300</v>
      </c>
      <c r="S311" s="58">
        <v>0</v>
      </c>
      <c r="T311" s="59">
        <v>92766184.209999993</v>
      </c>
      <c r="U311" s="60">
        <v>92766184.209999993</v>
      </c>
      <c r="V311" s="61">
        <f t="shared" si="12"/>
        <v>115.79000000655651</v>
      </c>
      <c r="W311" s="62">
        <f t="shared" si="13"/>
        <v>0</v>
      </c>
      <c r="X311" s="191" t="str">
        <f t="shared" si="14"/>
        <v>807070217104R7501612</v>
      </c>
      <c r="Y311" s="14"/>
      <c r="Z311" s="4"/>
    </row>
    <row r="312" spans="2:26" ht="45.75" x14ac:dyDescent="0.25">
      <c r="B312" s="52" t="s">
        <v>263</v>
      </c>
      <c r="C312" s="53" t="s">
        <v>43</v>
      </c>
      <c r="D312" s="454" t="s">
        <v>1103</v>
      </c>
      <c r="E312" s="455"/>
      <c r="F312" s="455"/>
      <c r="G312" s="455"/>
      <c r="H312" s="455"/>
      <c r="I312" s="455"/>
      <c r="J312" s="456"/>
      <c r="K312" s="176" t="s">
        <v>265</v>
      </c>
      <c r="L312" s="54"/>
      <c r="M312" s="325">
        <v>360912100</v>
      </c>
      <c r="N312" s="327"/>
      <c r="O312" s="325">
        <v>360912100</v>
      </c>
      <c r="P312" s="327"/>
      <c r="Q312" s="56">
        <v>0</v>
      </c>
      <c r="R312" s="57">
        <v>360912100</v>
      </c>
      <c r="S312" s="58">
        <v>0</v>
      </c>
      <c r="T312" s="59">
        <v>360912100</v>
      </c>
      <c r="U312" s="60">
        <v>360912100</v>
      </c>
      <c r="V312" s="61">
        <f t="shared" si="12"/>
        <v>0</v>
      </c>
      <c r="W312" s="62">
        <f t="shared" si="13"/>
        <v>0</v>
      </c>
      <c r="X312" s="191" t="str">
        <f t="shared" si="14"/>
        <v>8070702171E155200414</v>
      </c>
      <c r="Y312" s="14"/>
      <c r="Z312" s="4"/>
    </row>
    <row r="313" spans="2:26" ht="57" x14ac:dyDescent="0.25">
      <c r="B313" s="52" t="s">
        <v>230</v>
      </c>
      <c r="C313" s="53" t="s">
        <v>43</v>
      </c>
      <c r="D313" s="454" t="s">
        <v>1104</v>
      </c>
      <c r="E313" s="455"/>
      <c r="F313" s="455"/>
      <c r="G313" s="455"/>
      <c r="H313" s="455"/>
      <c r="I313" s="455"/>
      <c r="J313" s="456"/>
      <c r="K313" s="176" t="s">
        <v>232</v>
      </c>
      <c r="L313" s="54"/>
      <c r="M313" s="325">
        <v>14374100</v>
      </c>
      <c r="N313" s="327"/>
      <c r="O313" s="325">
        <v>14374100</v>
      </c>
      <c r="P313" s="327"/>
      <c r="Q313" s="56">
        <v>0</v>
      </c>
      <c r="R313" s="57">
        <v>14374100</v>
      </c>
      <c r="S313" s="58">
        <v>0</v>
      </c>
      <c r="T313" s="59">
        <v>14374100</v>
      </c>
      <c r="U313" s="60">
        <v>14374100</v>
      </c>
      <c r="V313" s="61">
        <f t="shared" si="12"/>
        <v>0</v>
      </c>
      <c r="W313" s="62">
        <f t="shared" si="13"/>
        <v>0</v>
      </c>
      <c r="X313" s="191" t="str">
        <f t="shared" si="14"/>
        <v>80707030230372120521</v>
      </c>
      <c r="Y313" s="14"/>
      <c r="Z313" s="4"/>
    </row>
    <row r="314" spans="2:26" x14ac:dyDescent="0.25">
      <c r="B314" s="52" t="s">
        <v>302</v>
      </c>
      <c r="C314" s="53" t="s">
        <v>43</v>
      </c>
      <c r="D314" s="454" t="s">
        <v>1105</v>
      </c>
      <c r="E314" s="455"/>
      <c r="F314" s="455"/>
      <c r="G314" s="455"/>
      <c r="H314" s="455"/>
      <c r="I314" s="455"/>
      <c r="J314" s="456"/>
      <c r="K314" s="176" t="s">
        <v>304</v>
      </c>
      <c r="L314" s="54"/>
      <c r="M314" s="325">
        <v>33041900</v>
      </c>
      <c r="N314" s="327"/>
      <c r="O314" s="325">
        <v>33041900</v>
      </c>
      <c r="P314" s="327"/>
      <c r="Q314" s="56">
        <v>0</v>
      </c>
      <c r="R314" s="57">
        <v>33041900</v>
      </c>
      <c r="S314" s="58">
        <v>0</v>
      </c>
      <c r="T314" s="59">
        <v>33041900</v>
      </c>
      <c r="U314" s="60">
        <v>33041900</v>
      </c>
      <c r="V314" s="61">
        <f t="shared" si="12"/>
        <v>0</v>
      </c>
      <c r="W314" s="62">
        <f t="shared" si="13"/>
        <v>0</v>
      </c>
      <c r="X314" s="191" t="str">
        <f t="shared" si="14"/>
        <v>8070703058A155198523</v>
      </c>
      <c r="Y314" s="14"/>
      <c r="Z314" s="4"/>
    </row>
    <row r="315" spans="2:26" ht="23.25" x14ac:dyDescent="0.25">
      <c r="B315" s="52" t="s">
        <v>256</v>
      </c>
      <c r="C315" s="53" t="s">
        <v>43</v>
      </c>
      <c r="D315" s="454" t="s">
        <v>1106</v>
      </c>
      <c r="E315" s="455"/>
      <c r="F315" s="455"/>
      <c r="G315" s="455"/>
      <c r="H315" s="455"/>
      <c r="I315" s="455"/>
      <c r="J315" s="456"/>
      <c r="K315" s="176" t="s">
        <v>260</v>
      </c>
      <c r="L315" s="54"/>
      <c r="M315" s="325">
        <v>286500100</v>
      </c>
      <c r="N315" s="327"/>
      <c r="O315" s="325">
        <v>286500100</v>
      </c>
      <c r="P315" s="327"/>
      <c r="Q315" s="56">
        <v>0</v>
      </c>
      <c r="R315" s="57">
        <v>286500100</v>
      </c>
      <c r="S315" s="58">
        <v>0</v>
      </c>
      <c r="T315" s="59">
        <v>277903698.39999998</v>
      </c>
      <c r="U315" s="60">
        <v>277903698.39999998</v>
      </c>
      <c r="V315" s="61">
        <f t="shared" si="12"/>
        <v>8596401.6000000238</v>
      </c>
      <c r="W315" s="62">
        <f t="shared" si="13"/>
        <v>0</v>
      </c>
      <c r="X315" s="191" t="str">
        <f t="shared" si="14"/>
        <v>80707040270422110612</v>
      </c>
      <c r="Y315" s="14"/>
      <c r="Z315" s="4"/>
    </row>
    <row r="316" spans="2:26" ht="45.75" x14ac:dyDescent="0.25">
      <c r="B316" s="52" t="s">
        <v>263</v>
      </c>
      <c r="C316" s="53" t="s">
        <v>43</v>
      </c>
      <c r="D316" s="454" t="s">
        <v>1107</v>
      </c>
      <c r="E316" s="455"/>
      <c r="F316" s="455"/>
      <c r="G316" s="455"/>
      <c r="H316" s="455"/>
      <c r="I316" s="455"/>
      <c r="J316" s="456"/>
      <c r="K316" s="176" t="s">
        <v>265</v>
      </c>
      <c r="L316" s="54"/>
      <c r="M316" s="325">
        <v>102709200</v>
      </c>
      <c r="N316" s="327"/>
      <c r="O316" s="325">
        <v>102709200</v>
      </c>
      <c r="P316" s="327"/>
      <c r="Q316" s="56">
        <v>0</v>
      </c>
      <c r="R316" s="57">
        <v>102689324.12</v>
      </c>
      <c r="S316" s="58">
        <v>60000000</v>
      </c>
      <c r="T316" s="59">
        <v>102689324.12</v>
      </c>
      <c r="U316" s="60">
        <v>102689324.12</v>
      </c>
      <c r="V316" s="61">
        <f t="shared" si="12"/>
        <v>0</v>
      </c>
      <c r="W316" s="62">
        <f t="shared" si="13"/>
        <v>0</v>
      </c>
      <c r="X316" s="191" t="str">
        <f t="shared" si="14"/>
        <v>80707040270440370414</v>
      </c>
      <c r="Y316" s="14"/>
      <c r="Z316" s="4"/>
    </row>
    <row r="317" spans="2:26" ht="45.75" x14ac:dyDescent="0.25">
      <c r="B317" s="52" t="s">
        <v>248</v>
      </c>
      <c r="C317" s="53" t="s">
        <v>43</v>
      </c>
      <c r="D317" s="454" t="s">
        <v>1108</v>
      </c>
      <c r="E317" s="455"/>
      <c r="F317" s="455"/>
      <c r="G317" s="455"/>
      <c r="H317" s="455"/>
      <c r="I317" s="455"/>
      <c r="J317" s="456"/>
      <c r="K317" s="176" t="s">
        <v>250</v>
      </c>
      <c r="L317" s="54"/>
      <c r="M317" s="325">
        <v>48307000</v>
      </c>
      <c r="N317" s="327"/>
      <c r="O317" s="325">
        <v>48307000</v>
      </c>
      <c r="P317" s="327"/>
      <c r="Q317" s="56">
        <v>0</v>
      </c>
      <c r="R317" s="57">
        <v>48307000</v>
      </c>
      <c r="S317" s="58">
        <v>0</v>
      </c>
      <c r="T317" s="59">
        <v>48307000</v>
      </c>
      <c r="U317" s="60">
        <v>48307000</v>
      </c>
      <c r="V317" s="61">
        <f t="shared" si="12"/>
        <v>0</v>
      </c>
      <c r="W317" s="62">
        <f t="shared" si="13"/>
        <v>0</v>
      </c>
      <c r="X317" s="191" t="str">
        <f t="shared" si="14"/>
        <v>80708010510671120522</v>
      </c>
      <c r="Y317" s="14"/>
      <c r="Z317" s="4"/>
    </row>
    <row r="318" spans="2:26" ht="57" x14ac:dyDescent="0.25">
      <c r="B318" s="52" t="s">
        <v>230</v>
      </c>
      <c r="C318" s="53" t="s">
        <v>43</v>
      </c>
      <c r="D318" s="454" t="s">
        <v>1109</v>
      </c>
      <c r="E318" s="455"/>
      <c r="F318" s="455"/>
      <c r="G318" s="455"/>
      <c r="H318" s="455"/>
      <c r="I318" s="455"/>
      <c r="J318" s="456"/>
      <c r="K318" s="176" t="s">
        <v>232</v>
      </c>
      <c r="L318" s="54"/>
      <c r="M318" s="325">
        <v>5665400</v>
      </c>
      <c r="N318" s="327"/>
      <c r="O318" s="325">
        <v>5665400</v>
      </c>
      <c r="P318" s="327"/>
      <c r="Q318" s="56">
        <v>0</v>
      </c>
      <c r="R318" s="57">
        <v>5665400</v>
      </c>
      <c r="S318" s="58">
        <v>0</v>
      </c>
      <c r="T318" s="59">
        <v>4828439.8499999996</v>
      </c>
      <c r="U318" s="60">
        <v>4828439.8499999996</v>
      </c>
      <c r="V318" s="61">
        <f t="shared" si="12"/>
        <v>836960.15000000037</v>
      </c>
      <c r="W318" s="62">
        <f t="shared" si="13"/>
        <v>0</v>
      </c>
      <c r="X318" s="191" t="str">
        <f t="shared" si="14"/>
        <v>80708010510672120521</v>
      </c>
      <c r="Y318" s="14"/>
      <c r="Z318" s="4"/>
    </row>
    <row r="319" spans="2:26" ht="23.25" x14ac:dyDescent="0.25">
      <c r="B319" s="52" t="s">
        <v>256</v>
      </c>
      <c r="C319" s="53" t="s">
        <v>43</v>
      </c>
      <c r="D319" s="454" t="s">
        <v>1110</v>
      </c>
      <c r="E319" s="455"/>
      <c r="F319" s="455"/>
      <c r="G319" s="455"/>
      <c r="H319" s="455"/>
      <c r="I319" s="455"/>
      <c r="J319" s="456"/>
      <c r="K319" s="176" t="s">
        <v>260</v>
      </c>
      <c r="L319" s="54"/>
      <c r="M319" s="325">
        <v>38079400</v>
      </c>
      <c r="N319" s="327"/>
      <c r="O319" s="325">
        <v>38079400</v>
      </c>
      <c r="P319" s="327"/>
      <c r="Q319" s="56">
        <v>0</v>
      </c>
      <c r="R319" s="57">
        <v>38079400</v>
      </c>
      <c r="S319" s="58">
        <v>0</v>
      </c>
      <c r="T319" s="59">
        <v>38079398.530000001</v>
      </c>
      <c r="U319" s="60">
        <v>38079398.530000001</v>
      </c>
      <c r="V319" s="61">
        <f t="shared" si="12"/>
        <v>1.4699999988079071</v>
      </c>
      <c r="W319" s="62">
        <f t="shared" si="13"/>
        <v>0</v>
      </c>
      <c r="X319" s="191" t="str">
        <f t="shared" si="14"/>
        <v>80708010520422110612</v>
      </c>
      <c r="Y319" s="14"/>
      <c r="Z319" s="4"/>
    </row>
    <row r="320" spans="2:26" ht="23.25" x14ac:dyDescent="0.25">
      <c r="B320" s="52" t="s">
        <v>256</v>
      </c>
      <c r="C320" s="53" t="s">
        <v>43</v>
      </c>
      <c r="D320" s="454" t="s">
        <v>1111</v>
      </c>
      <c r="E320" s="455"/>
      <c r="F320" s="455"/>
      <c r="G320" s="455"/>
      <c r="H320" s="455"/>
      <c r="I320" s="455"/>
      <c r="J320" s="456"/>
      <c r="K320" s="176" t="s">
        <v>260</v>
      </c>
      <c r="L320" s="54"/>
      <c r="M320" s="325">
        <v>115355000</v>
      </c>
      <c r="N320" s="327"/>
      <c r="O320" s="325">
        <v>115355000</v>
      </c>
      <c r="P320" s="327"/>
      <c r="Q320" s="56">
        <v>0</v>
      </c>
      <c r="R320" s="57">
        <v>115355000</v>
      </c>
      <c r="S320" s="58">
        <v>0</v>
      </c>
      <c r="T320" s="59">
        <v>115355000</v>
      </c>
      <c r="U320" s="60">
        <v>115355000</v>
      </c>
      <c r="V320" s="61">
        <f t="shared" si="12"/>
        <v>0</v>
      </c>
      <c r="W320" s="62">
        <f t="shared" si="13"/>
        <v>0</v>
      </c>
      <c r="X320" s="191" t="str">
        <f t="shared" si="14"/>
        <v>80708010530422110612</v>
      </c>
      <c r="Y320" s="14"/>
      <c r="Z320" s="4"/>
    </row>
    <row r="321" spans="2:26" ht="45.75" x14ac:dyDescent="0.25">
      <c r="B321" s="52" t="s">
        <v>263</v>
      </c>
      <c r="C321" s="53" t="s">
        <v>43</v>
      </c>
      <c r="D321" s="454" t="s">
        <v>1112</v>
      </c>
      <c r="E321" s="455"/>
      <c r="F321" s="455"/>
      <c r="G321" s="455"/>
      <c r="H321" s="455"/>
      <c r="I321" s="455"/>
      <c r="J321" s="456"/>
      <c r="K321" s="176" t="s">
        <v>265</v>
      </c>
      <c r="L321" s="54"/>
      <c r="M321" s="325">
        <v>246771000</v>
      </c>
      <c r="N321" s="327"/>
      <c r="O321" s="325">
        <v>246771000</v>
      </c>
      <c r="P321" s="327"/>
      <c r="Q321" s="56">
        <v>0</v>
      </c>
      <c r="R321" s="57">
        <v>211179379.49000001</v>
      </c>
      <c r="S321" s="58">
        <v>46771000</v>
      </c>
      <c r="T321" s="59">
        <v>211179379.49000001</v>
      </c>
      <c r="U321" s="60">
        <v>211179379.49000001</v>
      </c>
      <c r="V321" s="61">
        <f t="shared" si="12"/>
        <v>0</v>
      </c>
      <c r="W321" s="62">
        <f t="shared" si="13"/>
        <v>0</v>
      </c>
      <c r="X321" s="191" t="str">
        <f t="shared" si="14"/>
        <v>80708010530440370414</v>
      </c>
      <c r="Y321" s="14"/>
      <c r="Z321" s="4"/>
    </row>
    <row r="322" spans="2:26" ht="57" x14ac:dyDescent="0.25">
      <c r="B322" s="52" t="s">
        <v>230</v>
      </c>
      <c r="C322" s="53" t="s">
        <v>43</v>
      </c>
      <c r="D322" s="454" t="s">
        <v>1113</v>
      </c>
      <c r="E322" s="455"/>
      <c r="F322" s="455"/>
      <c r="G322" s="455"/>
      <c r="H322" s="455"/>
      <c r="I322" s="455"/>
      <c r="J322" s="456"/>
      <c r="K322" s="176" t="s">
        <v>232</v>
      </c>
      <c r="L322" s="54"/>
      <c r="M322" s="325">
        <v>232869300</v>
      </c>
      <c r="N322" s="327"/>
      <c r="O322" s="325">
        <v>232869300</v>
      </c>
      <c r="P322" s="327"/>
      <c r="Q322" s="56">
        <v>0</v>
      </c>
      <c r="R322" s="57">
        <v>232869300</v>
      </c>
      <c r="S322" s="58">
        <v>0</v>
      </c>
      <c r="T322" s="59">
        <v>231684157.63999999</v>
      </c>
      <c r="U322" s="60">
        <v>231684157.63999999</v>
      </c>
      <c r="V322" s="61">
        <f t="shared" si="12"/>
        <v>1185142.3600000143</v>
      </c>
      <c r="W322" s="62">
        <f t="shared" si="13"/>
        <v>0</v>
      </c>
      <c r="X322" s="191" t="str">
        <f t="shared" si="14"/>
        <v>80708010530472120521</v>
      </c>
      <c r="Y322" s="14"/>
      <c r="Z322" s="4"/>
    </row>
    <row r="323" spans="2:26" ht="45.75" x14ac:dyDescent="0.25">
      <c r="B323" s="52" t="s">
        <v>263</v>
      </c>
      <c r="C323" s="53" t="s">
        <v>43</v>
      </c>
      <c r="D323" s="454" t="s">
        <v>1114</v>
      </c>
      <c r="E323" s="455"/>
      <c r="F323" s="455"/>
      <c r="G323" s="455"/>
      <c r="H323" s="455"/>
      <c r="I323" s="455"/>
      <c r="J323" s="456"/>
      <c r="K323" s="176" t="s">
        <v>265</v>
      </c>
      <c r="L323" s="54"/>
      <c r="M323" s="325">
        <v>26315800</v>
      </c>
      <c r="N323" s="327"/>
      <c r="O323" s="325">
        <v>26315800</v>
      </c>
      <c r="P323" s="327"/>
      <c r="Q323" s="56">
        <v>0</v>
      </c>
      <c r="R323" s="57">
        <v>26315800</v>
      </c>
      <c r="S323" s="58">
        <v>0</v>
      </c>
      <c r="T323" s="59">
        <v>26315800</v>
      </c>
      <c r="U323" s="60">
        <v>26315800</v>
      </c>
      <c r="V323" s="61">
        <f t="shared" si="12"/>
        <v>0</v>
      </c>
      <c r="W323" s="62">
        <f t="shared" si="13"/>
        <v>0</v>
      </c>
      <c r="X323" s="191" t="str">
        <f t="shared" si="14"/>
        <v>8070801053A155130414</v>
      </c>
      <c r="Y323" s="14"/>
      <c r="Z323" s="4"/>
    </row>
    <row r="324" spans="2:26" x14ac:dyDescent="0.25">
      <c r="B324" s="52" t="s">
        <v>302</v>
      </c>
      <c r="C324" s="53" t="s">
        <v>43</v>
      </c>
      <c r="D324" s="454" t="s">
        <v>1114</v>
      </c>
      <c r="E324" s="455"/>
      <c r="F324" s="455"/>
      <c r="G324" s="455"/>
      <c r="H324" s="455"/>
      <c r="I324" s="455"/>
      <c r="J324" s="456"/>
      <c r="K324" s="176" t="s">
        <v>304</v>
      </c>
      <c r="L324" s="54"/>
      <c r="M324" s="325">
        <v>35530300</v>
      </c>
      <c r="N324" s="327"/>
      <c r="O324" s="325">
        <v>35530300</v>
      </c>
      <c r="P324" s="327"/>
      <c r="Q324" s="56">
        <v>0</v>
      </c>
      <c r="R324" s="57">
        <v>35530300</v>
      </c>
      <c r="S324" s="58">
        <v>0</v>
      </c>
      <c r="T324" s="59">
        <v>35147368.420000002</v>
      </c>
      <c r="U324" s="60">
        <v>35147368.420000002</v>
      </c>
      <c r="V324" s="61">
        <f t="shared" si="12"/>
        <v>382931.57999999821</v>
      </c>
      <c r="W324" s="62">
        <f t="shared" si="13"/>
        <v>0</v>
      </c>
      <c r="X324" s="191" t="str">
        <f t="shared" si="14"/>
        <v>8070801053A155130523</v>
      </c>
      <c r="Y324" s="14"/>
      <c r="Z324" s="4"/>
    </row>
    <row r="325" spans="2:26" x14ac:dyDescent="0.25">
      <c r="B325" s="52" t="s">
        <v>302</v>
      </c>
      <c r="C325" s="53" t="s">
        <v>43</v>
      </c>
      <c r="D325" s="454" t="s">
        <v>1115</v>
      </c>
      <c r="E325" s="455"/>
      <c r="F325" s="455"/>
      <c r="G325" s="455"/>
      <c r="H325" s="455"/>
      <c r="I325" s="455"/>
      <c r="J325" s="456"/>
      <c r="K325" s="176" t="s">
        <v>304</v>
      </c>
      <c r="L325" s="54"/>
      <c r="M325" s="325">
        <v>6155400</v>
      </c>
      <c r="N325" s="327"/>
      <c r="O325" s="325">
        <v>6155400</v>
      </c>
      <c r="P325" s="327"/>
      <c r="Q325" s="56">
        <v>0</v>
      </c>
      <c r="R325" s="57">
        <v>6155400</v>
      </c>
      <c r="S325" s="58">
        <v>0</v>
      </c>
      <c r="T325" s="59">
        <v>6155400</v>
      </c>
      <c r="U325" s="60">
        <v>6155400</v>
      </c>
      <c r="V325" s="61">
        <f t="shared" si="12"/>
        <v>0</v>
      </c>
      <c r="W325" s="62">
        <f t="shared" si="13"/>
        <v>0</v>
      </c>
      <c r="X325" s="191" t="str">
        <f t="shared" si="14"/>
        <v>8070801053A15513F523</v>
      </c>
      <c r="Y325" s="14"/>
      <c r="Z325" s="4"/>
    </row>
    <row r="326" spans="2:26" ht="57" x14ac:dyDescent="0.25">
      <c r="B326" s="52" t="s">
        <v>230</v>
      </c>
      <c r="C326" s="53" t="s">
        <v>43</v>
      </c>
      <c r="D326" s="454" t="s">
        <v>1116</v>
      </c>
      <c r="E326" s="455"/>
      <c r="F326" s="455"/>
      <c r="G326" s="455"/>
      <c r="H326" s="455"/>
      <c r="I326" s="455"/>
      <c r="J326" s="456"/>
      <c r="K326" s="176" t="s">
        <v>232</v>
      </c>
      <c r="L326" s="54"/>
      <c r="M326" s="325">
        <v>47380000</v>
      </c>
      <c r="N326" s="327"/>
      <c r="O326" s="325">
        <v>47380000</v>
      </c>
      <c r="P326" s="327"/>
      <c r="Q326" s="56">
        <v>0</v>
      </c>
      <c r="R326" s="57">
        <v>47380000</v>
      </c>
      <c r="S326" s="58">
        <v>0</v>
      </c>
      <c r="T326" s="59">
        <v>47380000</v>
      </c>
      <c r="U326" s="60">
        <v>47380000</v>
      </c>
      <c r="V326" s="61">
        <f t="shared" si="12"/>
        <v>0</v>
      </c>
      <c r="W326" s="62">
        <f t="shared" si="13"/>
        <v>0</v>
      </c>
      <c r="X326" s="191" t="str">
        <f t="shared" si="14"/>
        <v>80708010550472120521</v>
      </c>
      <c r="Y326" s="14"/>
      <c r="Z326" s="4"/>
    </row>
    <row r="327" spans="2:26" ht="57" x14ac:dyDescent="0.25">
      <c r="B327" s="52" t="s">
        <v>230</v>
      </c>
      <c r="C327" s="53" t="s">
        <v>43</v>
      </c>
      <c r="D327" s="454" t="s">
        <v>1117</v>
      </c>
      <c r="E327" s="455"/>
      <c r="F327" s="455"/>
      <c r="G327" s="455"/>
      <c r="H327" s="455"/>
      <c r="I327" s="455"/>
      <c r="J327" s="456"/>
      <c r="K327" s="176" t="s">
        <v>232</v>
      </c>
      <c r="L327" s="54"/>
      <c r="M327" s="325">
        <v>23825600</v>
      </c>
      <c r="N327" s="327"/>
      <c r="O327" s="325">
        <v>23825600</v>
      </c>
      <c r="P327" s="327"/>
      <c r="Q327" s="56">
        <v>0</v>
      </c>
      <c r="R327" s="57">
        <v>23825600</v>
      </c>
      <c r="S327" s="58">
        <v>0</v>
      </c>
      <c r="T327" s="59">
        <v>23825266.379999999</v>
      </c>
      <c r="U327" s="60">
        <v>23825266.379999999</v>
      </c>
      <c r="V327" s="61">
        <f t="shared" si="12"/>
        <v>333.62000000104308</v>
      </c>
      <c r="W327" s="62">
        <f t="shared" si="13"/>
        <v>0</v>
      </c>
      <c r="X327" s="191" t="str">
        <f t="shared" si="14"/>
        <v>80708040540472220521</v>
      </c>
      <c r="Y327" s="14"/>
      <c r="Z327" s="4"/>
    </row>
    <row r="328" spans="2:26" ht="23.25" x14ac:dyDescent="0.25">
      <c r="B328" s="52" t="s">
        <v>256</v>
      </c>
      <c r="C328" s="53" t="s">
        <v>43</v>
      </c>
      <c r="D328" s="454" t="s">
        <v>1118</v>
      </c>
      <c r="E328" s="455"/>
      <c r="F328" s="455"/>
      <c r="G328" s="455"/>
      <c r="H328" s="455"/>
      <c r="I328" s="455"/>
      <c r="J328" s="456"/>
      <c r="K328" s="176" t="s">
        <v>260</v>
      </c>
      <c r="L328" s="54"/>
      <c r="M328" s="325">
        <v>580946700</v>
      </c>
      <c r="N328" s="327"/>
      <c r="O328" s="325">
        <v>580946700</v>
      </c>
      <c r="P328" s="327"/>
      <c r="Q328" s="56">
        <v>0</v>
      </c>
      <c r="R328" s="57">
        <v>580946700</v>
      </c>
      <c r="S328" s="58">
        <v>0</v>
      </c>
      <c r="T328" s="59">
        <v>555425140.58000004</v>
      </c>
      <c r="U328" s="60">
        <v>555425140.58000004</v>
      </c>
      <c r="V328" s="61">
        <f t="shared" si="12"/>
        <v>25521559.419999957</v>
      </c>
      <c r="W328" s="62">
        <f t="shared" si="13"/>
        <v>0</v>
      </c>
      <c r="X328" s="191" t="str">
        <f t="shared" si="14"/>
        <v>80709010330822110612</v>
      </c>
      <c r="Y328" s="14"/>
      <c r="Z328" s="4"/>
    </row>
    <row r="329" spans="2:26" ht="45.75" x14ac:dyDescent="0.25">
      <c r="B329" s="52" t="s">
        <v>263</v>
      </c>
      <c r="C329" s="53" t="s">
        <v>43</v>
      </c>
      <c r="D329" s="454" t="s">
        <v>1119</v>
      </c>
      <c r="E329" s="455"/>
      <c r="F329" s="455"/>
      <c r="G329" s="455"/>
      <c r="H329" s="455"/>
      <c r="I329" s="455"/>
      <c r="J329" s="456"/>
      <c r="K329" s="176" t="s">
        <v>265</v>
      </c>
      <c r="L329" s="54"/>
      <c r="M329" s="325">
        <v>686500</v>
      </c>
      <c r="N329" s="327"/>
      <c r="O329" s="325">
        <v>686500</v>
      </c>
      <c r="P329" s="327"/>
      <c r="Q329" s="56">
        <v>0</v>
      </c>
      <c r="R329" s="57">
        <v>686410.01</v>
      </c>
      <c r="S329" s="58">
        <v>0</v>
      </c>
      <c r="T329" s="59">
        <v>686410.01</v>
      </c>
      <c r="U329" s="60">
        <v>686410.01</v>
      </c>
      <c r="V329" s="61">
        <f t="shared" si="12"/>
        <v>0</v>
      </c>
      <c r="W329" s="62">
        <f t="shared" si="13"/>
        <v>0</v>
      </c>
      <c r="X329" s="191" t="str">
        <f t="shared" si="14"/>
        <v>80709010330840370414</v>
      </c>
      <c r="Y329" s="14"/>
      <c r="Z329" s="4"/>
    </row>
    <row r="330" spans="2:26" ht="23.25" x14ac:dyDescent="0.25">
      <c r="B330" s="52" t="s">
        <v>256</v>
      </c>
      <c r="C330" s="53" t="s">
        <v>43</v>
      </c>
      <c r="D330" s="454" t="s">
        <v>1120</v>
      </c>
      <c r="E330" s="455"/>
      <c r="F330" s="455"/>
      <c r="G330" s="455"/>
      <c r="H330" s="455"/>
      <c r="I330" s="455"/>
      <c r="J330" s="456"/>
      <c r="K330" s="176" t="s">
        <v>260</v>
      </c>
      <c r="L330" s="54"/>
      <c r="M330" s="325">
        <v>3143574400</v>
      </c>
      <c r="N330" s="327"/>
      <c r="O330" s="325">
        <v>3143574400</v>
      </c>
      <c r="P330" s="327"/>
      <c r="Q330" s="56">
        <v>0</v>
      </c>
      <c r="R330" s="57">
        <v>3143574400</v>
      </c>
      <c r="S330" s="58">
        <v>0</v>
      </c>
      <c r="T330" s="59">
        <v>2946626142.4499998</v>
      </c>
      <c r="U330" s="60">
        <v>2946626142.4499998</v>
      </c>
      <c r="V330" s="61">
        <f t="shared" si="12"/>
        <v>196948257.55000019</v>
      </c>
      <c r="W330" s="62">
        <f t="shared" si="13"/>
        <v>0</v>
      </c>
      <c r="X330" s="191" t="str">
        <f t="shared" si="14"/>
        <v>80709010330840600612</v>
      </c>
      <c r="Y330" s="14"/>
      <c r="Z330" s="4"/>
    </row>
    <row r="331" spans="2:26" ht="23.25" x14ac:dyDescent="0.25">
      <c r="B331" s="52" t="s">
        <v>256</v>
      </c>
      <c r="C331" s="53" t="s">
        <v>43</v>
      </c>
      <c r="D331" s="454" t="s">
        <v>1121</v>
      </c>
      <c r="E331" s="455"/>
      <c r="F331" s="455"/>
      <c r="G331" s="455"/>
      <c r="H331" s="455"/>
      <c r="I331" s="455"/>
      <c r="J331" s="456"/>
      <c r="K331" s="176" t="s">
        <v>260</v>
      </c>
      <c r="L331" s="54"/>
      <c r="M331" s="325">
        <v>200615500</v>
      </c>
      <c r="N331" s="327"/>
      <c r="O331" s="325">
        <v>200615500</v>
      </c>
      <c r="P331" s="327"/>
      <c r="Q331" s="56">
        <v>0</v>
      </c>
      <c r="R331" s="57">
        <v>200615500</v>
      </c>
      <c r="S331" s="58">
        <v>0</v>
      </c>
      <c r="T331" s="59">
        <v>194933955.65000001</v>
      </c>
      <c r="U331" s="60">
        <v>194933955.65000001</v>
      </c>
      <c r="V331" s="61">
        <f t="shared" si="12"/>
        <v>5681544.349999994</v>
      </c>
      <c r="W331" s="62">
        <f t="shared" si="13"/>
        <v>0</v>
      </c>
      <c r="X331" s="191" t="str">
        <f t="shared" si="14"/>
        <v>80709010350622110612</v>
      </c>
      <c r="Y331" s="14"/>
      <c r="Z331" s="4"/>
    </row>
    <row r="332" spans="2:26" ht="23.25" x14ac:dyDescent="0.25">
      <c r="B332" s="52" t="s">
        <v>256</v>
      </c>
      <c r="C332" s="53" t="s">
        <v>43</v>
      </c>
      <c r="D332" s="454" t="s">
        <v>1122</v>
      </c>
      <c r="E332" s="455"/>
      <c r="F332" s="455"/>
      <c r="G332" s="455"/>
      <c r="H332" s="455"/>
      <c r="I332" s="455"/>
      <c r="J332" s="456"/>
      <c r="K332" s="176" t="s">
        <v>260</v>
      </c>
      <c r="L332" s="54"/>
      <c r="M332" s="325">
        <v>141876400</v>
      </c>
      <c r="N332" s="327"/>
      <c r="O332" s="325">
        <v>141876400</v>
      </c>
      <c r="P332" s="327"/>
      <c r="Q332" s="56">
        <v>0</v>
      </c>
      <c r="R332" s="57">
        <v>141876400</v>
      </c>
      <c r="S332" s="58">
        <v>0</v>
      </c>
      <c r="T332" s="59">
        <v>100681024.22</v>
      </c>
      <c r="U332" s="60">
        <v>100681024.22</v>
      </c>
      <c r="V332" s="61">
        <f t="shared" si="12"/>
        <v>41195375.780000001</v>
      </c>
      <c r="W332" s="62">
        <f t="shared" si="13"/>
        <v>0</v>
      </c>
      <c r="X332" s="191" t="str">
        <f t="shared" si="14"/>
        <v>80709020320322110612</v>
      </c>
      <c r="Y332" s="14"/>
      <c r="Z332" s="4"/>
    </row>
    <row r="333" spans="2:26" ht="45.75" x14ac:dyDescent="0.25">
      <c r="B333" s="52" t="s">
        <v>263</v>
      </c>
      <c r="C333" s="53" t="s">
        <v>43</v>
      </c>
      <c r="D333" s="454" t="s">
        <v>1123</v>
      </c>
      <c r="E333" s="455"/>
      <c r="F333" s="455"/>
      <c r="G333" s="455"/>
      <c r="H333" s="455"/>
      <c r="I333" s="455"/>
      <c r="J333" s="456"/>
      <c r="K333" s="176" t="s">
        <v>265</v>
      </c>
      <c r="L333" s="54"/>
      <c r="M333" s="325">
        <v>615144500</v>
      </c>
      <c r="N333" s="327"/>
      <c r="O333" s="325">
        <v>615144500</v>
      </c>
      <c r="P333" s="327"/>
      <c r="Q333" s="56">
        <v>0</v>
      </c>
      <c r="R333" s="57">
        <v>519638935.67000002</v>
      </c>
      <c r="S333" s="58">
        <v>4683373</v>
      </c>
      <c r="T333" s="59">
        <v>519638935.67000002</v>
      </c>
      <c r="U333" s="60">
        <v>519638935.67000002</v>
      </c>
      <c r="V333" s="61">
        <f t="shared" si="12"/>
        <v>0</v>
      </c>
      <c r="W333" s="62">
        <f t="shared" si="13"/>
        <v>0</v>
      </c>
      <c r="X333" s="191" t="str">
        <f t="shared" si="14"/>
        <v>80709020320340370414</v>
      </c>
      <c r="Y333" s="14"/>
      <c r="Z333" s="4"/>
    </row>
    <row r="334" spans="2:26" ht="45.75" x14ac:dyDescent="0.25">
      <c r="B334" s="52" t="s">
        <v>263</v>
      </c>
      <c r="C334" s="53" t="s">
        <v>43</v>
      </c>
      <c r="D334" s="454" t="s">
        <v>1124</v>
      </c>
      <c r="E334" s="455"/>
      <c r="F334" s="455"/>
      <c r="G334" s="455"/>
      <c r="H334" s="455"/>
      <c r="I334" s="455"/>
      <c r="J334" s="456"/>
      <c r="K334" s="176" t="s">
        <v>265</v>
      </c>
      <c r="L334" s="54"/>
      <c r="M334" s="325">
        <v>409271900</v>
      </c>
      <c r="N334" s="327"/>
      <c r="O334" s="325">
        <v>409271900</v>
      </c>
      <c r="P334" s="327"/>
      <c r="Q334" s="56">
        <v>0</v>
      </c>
      <c r="R334" s="57">
        <v>409271900</v>
      </c>
      <c r="S334" s="58">
        <v>7378040</v>
      </c>
      <c r="T334" s="59">
        <v>409271900</v>
      </c>
      <c r="U334" s="60">
        <v>409271900</v>
      </c>
      <c r="V334" s="61">
        <f t="shared" si="12"/>
        <v>0</v>
      </c>
      <c r="W334" s="62">
        <f t="shared" si="13"/>
        <v>0</v>
      </c>
      <c r="X334" s="191" t="str">
        <f t="shared" si="14"/>
        <v>8070902032N953650414</v>
      </c>
      <c r="Y334" s="14"/>
      <c r="Z334" s="4"/>
    </row>
    <row r="335" spans="2:26" ht="23.25" x14ac:dyDescent="0.25">
      <c r="B335" s="52" t="s">
        <v>256</v>
      </c>
      <c r="C335" s="53" t="s">
        <v>43</v>
      </c>
      <c r="D335" s="454" t="s">
        <v>1124</v>
      </c>
      <c r="E335" s="455"/>
      <c r="F335" s="455"/>
      <c r="G335" s="455"/>
      <c r="H335" s="455"/>
      <c r="I335" s="455"/>
      <c r="J335" s="456"/>
      <c r="K335" s="176" t="s">
        <v>260</v>
      </c>
      <c r="L335" s="54"/>
      <c r="M335" s="325">
        <v>169465100</v>
      </c>
      <c r="N335" s="327"/>
      <c r="O335" s="325">
        <v>169465100</v>
      </c>
      <c r="P335" s="327"/>
      <c r="Q335" s="56">
        <v>0</v>
      </c>
      <c r="R335" s="57">
        <v>169465100</v>
      </c>
      <c r="S335" s="58">
        <v>0</v>
      </c>
      <c r="T335" s="59">
        <v>169465100</v>
      </c>
      <c r="U335" s="60">
        <v>169465100</v>
      </c>
      <c r="V335" s="61">
        <f t="shared" si="12"/>
        <v>0</v>
      </c>
      <c r="W335" s="62">
        <f t="shared" si="13"/>
        <v>0</v>
      </c>
      <c r="X335" s="191" t="str">
        <f t="shared" si="14"/>
        <v>8070902032N953650612</v>
      </c>
      <c r="Y335" s="14"/>
      <c r="Z335" s="4"/>
    </row>
    <row r="336" spans="2:26" ht="23.25" x14ac:dyDescent="0.25">
      <c r="B336" s="52" t="s">
        <v>256</v>
      </c>
      <c r="C336" s="53" t="s">
        <v>43</v>
      </c>
      <c r="D336" s="454" t="s">
        <v>1125</v>
      </c>
      <c r="E336" s="455"/>
      <c r="F336" s="455"/>
      <c r="G336" s="455"/>
      <c r="H336" s="455"/>
      <c r="I336" s="455"/>
      <c r="J336" s="456"/>
      <c r="K336" s="176" t="s">
        <v>260</v>
      </c>
      <c r="L336" s="54"/>
      <c r="M336" s="325">
        <v>6915000</v>
      </c>
      <c r="N336" s="327"/>
      <c r="O336" s="325">
        <v>6915000</v>
      </c>
      <c r="P336" s="327"/>
      <c r="Q336" s="56">
        <v>0</v>
      </c>
      <c r="R336" s="57">
        <v>6915000</v>
      </c>
      <c r="S336" s="58">
        <v>0</v>
      </c>
      <c r="T336" s="59">
        <v>0</v>
      </c>
      <c r="U336" s="60">
        <v>0</v>
      </c>
      <c r="V336" s="61">
        <f t="shared" si="12"/>
        <v>6915000</v>
      </c>
      <c r="W336" s="62">
        <f t="shared" si="13"/>
        <v>0</v>
      </c>
      <c r="X336" s="191" t="str">
        <f t="shared" si="14"/>
        <v>8070902032N95365F612</v>
      </c>
      <c r="Y336" s="14"/>
      <c r="Z336" s="4"/>
    </row>
    <row r="337" spans="2:26" ht="23.25" x14ac:dyDescent="0.25">
      <c r="B337" s="52" t="s">
        <v>256</v>
      </c>
      <c r="C337" s="53" t="s">
        <v>43</v>
      </c>
      <c r="D337" s="454" t="s">
        <v>1126</v>
      </c>
      <c r="E337" s="455"/>
      <c r="F337" s="455"/>
      <c r="G337" s="455"/>
      <c r="H337" s="455"/>
      <c r="I337" s="455"/>
      <c r="J337" s="456"/>
      <c r="K337" s="176" t="s">
        <v>260</v>
      </c>
      <c r="L337" s="54"/>
      <c r="M337" s="325">
        <v>16380000</v>
      </c>
      <c r="N337" s="327"/>
      <c r="O337" s="325">
        <v>16380000</v>
      </c>
      <c r="P337" s="327"/>
      <c r="Q337" s="56">
        <v>0</v>
      </c>
      <c r="R337" s="57">
        <v>16380000</v>
      </c>
      <c r="S337" s="58">
        <v>0</v>
      </c>
      <c r="T337" s="59">
        <v>16380000</v>
      </c>
      <c r="U337" s="60">
        <v>16380000</v>
      </c>
      <c r="V337" s="61">
        <f t="shared" si="12"/>
        <v>0</v>
      </c>
      <c r="W337" s="62">
        <f t="shared" si="13"/>
        <v>0</v>
      </c>
      <c r="X337" s="191" t="str">
        <f t="shared" si="14"/>
        <v>80709020350622110612</v>
      </c>
      <c r="Y337" s="14"/>
      <c r="Z337" s="4"/>
    </row>
    <row r="338" spans="2:26" ht="23.25" x14ac:dyDescent="0.25">
      <c r="B338" s="52" t="s">
        <v>256</v>
      </c>
      <c r="C338" s="53" t="s">
        <v>43</v>
      </c>
      <c r="D338" s="454" t="s">
        <v>1127</v>
      </c>
      <c r="E338" s="455"/>
      <c r="F338" s="455"/>
      <c r="G338" s="455"/>
      <c r="H338" s="455"/>
      <c r="I338" s="455"/>
      <c r="J338" s="456"/>
      <c r="K338" s="176" t="s">
        <v>260</v>
      </c>
      <c r="L338" s="54"/>
      <c r="M338" s="325">
        <v>23741000</v>
      </c>
      <c r="N338" s="327"/>
      <c r="O338" s="325">
        <v>23741000</v>
      </c>
      <c r="P338" s="327"/>
      <c r="Q338" s="56">
        <v>0</v>
      </c>
      <c r="R338" s="57">
        <v>23741000</v>
      </c>
      <c r="S338" s="58">
        <v>0</v>
      </c>
      <c r="T338" s="59">
        <v>23621896</v>
      </c>
      <c r="U338" s="60">
        <v>23621896</v>
      </c>
      <c r="V338" s="61">
        <f t="shared" si="12"/>
        <v>119104</v>
      </c>
      <c r="W338" s="62">
        <f t="shared" si="13"/>
        <v>0</v>
      </c>
      <c r="X338" s="191" t="str">
        <f t="shared" si="14"/>
        <v>80709040330822110612</v>
      </c>
      <c r="Y338" s="14"/>
      <c r="Z338" s="4"/>
    </row>
    <row r="339" spans="2:26" ht="23.25" x14ac:dyDescent="0.25">
      <c r="B339" s="52" t="s">
        <v>256</v>
      </c>
      <c r="C339" s="53" t="s">
        <v>43</v>
      </c>
      <c r="D339" s="454" t="s">
        <v>1128</v>
      </c>
      <c r="E339" s="455"/>
      <c r="F339" s="455"/>
      <c r="G339" s="455"/>
      <c r="H339" s="455"/>
      <c r="I339" s="455"/>
      <c r="J339" s="456"/>
      <c r="K339" s="176" t="s">
        <v>260</v>
      </c>
      <c r="L339" s="54"/>
      <c r="M339" s="325">
        <v>1203030600</v>
      </c>
      <c r="N339" s="327"/>
      <c r="O339" s="325">
        <v>1203030600</v>
      </c>
      <c r="P339" s="327"/>
      <c r="Q339" s="56">
        <v>0</v>
      </c>
      <c r="R339" s="57">
        <v>1203030600</v>
      </c>
      <c r="S339" s="58">
        <v>0</v>
      </c>
      <c r="T339" s="59">
        <v>1202350272</v>
      </c>
      <c r="U339" s="60">
        <v>1202350272</v>
      </c>
      <c r="V339" s="61">
        <f t="shared" si="12"/>
        <v>680328</v>
      </c>
      <c r="W339" s="62">
        <f t="shared" si="13"/>
        <v>0</v>
      </c>
      <c r="X339" s="191" t="str">
        <f t="shared" si="14"/>
        <v>80709050360322110612</v>
      </c>
      <c r="Y339" s="14"/>
      <c r="Z339" s="4"/>
    </row>
    <row r="340" spans="2:26" ht="45.75" x14ac:dyDescent="0.25">
      <c r="B340" s="52" t="s">
        <v>248</v>
      </c>
      <c r="C340" s="53" t="s">
        <v>43</v>
      </c>
      <c r="D340" s="454" t="s">
        <v>1129</v>
      </c>
      <c r="E340" s="455"/>
      <c r="F340" s="455"/>
      <c r="G340" s="455"/>
      <c r="H340" s="455"/>
      <c r="I340" s="455"/>
      <c r="J340" s="456"/>
      <c r="K340" s="176" t="s">
        <v>250</v>
      </c>
      <c r="L340" s="54"/>
      <c r="M340" s="325">
        <v>245011900</v>
      </c>
      <c r="N340" s="327"/>
      <c r="O340" s="325">
        <v>245011900</v>
      </c>
      <c r="P340" s="327"/>
      <c r="Q340" s="56">
        <v>0</v>
      </c>
      <c r="R340" s="57">
        <v>245011900</v>
      </c>
      <c r="S340" s="58">
        <v>0</v>
      </c>
      <c r="T340" s="59">
        <v>243386474.63</v>
      </c>
      <c r="U340" s="60">
        <v>243386474.63</v>
      </c>
      <c r="V340" s="61">
        <f t="shared" si="12"/>
        <v>1625425.3700000048</v>
      </c>
      <c r="W340" s="62">
        <f t="shared" si="13"/>
        <v>0</v>
      </c>
      <c r="X340" s="191" t="str">
        <f t="shared" si="14"/>
        <v>80709090380573790522</v>
      </c>
      <c r="Y340" s="14"/>
      <c r="Z340" s="4"/>
    </row>
    <row r="341" spans="2:26" ht="45.75" x14ac:dyDescent="0.25">
      <c r="B341" s="52" t="s">
        <v>334</v>
      </c>
      <c r="C341" s="53" t="s">
        <v>43</v>
      </c>
      <c r="D341" s="454" t="s">
        <v>1130</v>
      </c>
      <c r="E341" s="455"/>
      <c r="F341" s="455"/>
      <c r="G341" s="455"/>
      <c r="H341" s="455"/>
      <c r="I341" s="455"/>
      <c r="J341" s="456"/>
      <c r="K341" s="176" t="s">
        <v>336</v>
      </c>
      <c r="L341" s="54"/>
      <c r="M341" s="325">
        <v>1664800</v>
      </c>
      <c r="N341" s="327"/>
      <c r="O341" s="325">
        <v>1664800</v>
      </c>
      <c r="P341" s="327"/>
      <c r="Q341" s="56">
        <v>0</v>
      </c>
      <c r="R341" s="57">
        <v>1664800</v>
      </c>
      <c r="S341" s="58">
        <v>0</v>
      </c>
      <c r="T341" s="59">
        <v>0</v>
      </c>
      <c r="U341" s="60">
        <v>0</v>
      </c>
      <c r="V341" s="61">
        <f t="shared" si="12"/>
        <v>1664800</v>
      </c>
      <c r="W341" s="62">
        <f t="shared" si="13"/>
        <v>0</v>
      </c>
      <c r="X341" s="191" t="str">
        <f t="shared" si="14"/>
        <v>80710030910451340313</v>
      </c>
      <c r="Y341" s="14"/>
      <c r="Z341" s="4"/>
    </row>
    <row r="342" spans="2:26" x14ac:dyDescent="0.25">
      <c r="B342" s="52" t="s">
        <v>151</v>
      </c>
      <c r="C342" s="53" t="s">
        <v>43</v>
      </c>
      <c r="D342" s="454" t="s">
        <v>1130</v>
      </c>
      <c r="E342" s="455"/>
      <c r="F342" s="455"/>
      <c r="G342" s="455"/>
      <c r="H342" s="455"/>
      <c r="I342" s="455"/>
      <c r="J342" s="456"/>
      <c r="K342" s="176" t="s">
        <v>154</v>
      </c>
      <c r="L342" s="54"/>
      <c r="M342" s="325">
        <v>21239000</v>
      </c>
      <c r="N342" s="327"/>
      <c r="O342" s="325">
        <v>21239000</v>
      </c>
      <c r="P342" s="327"/>
      <c r="Q342" s="56">
        <v>0</v>
      </c>
      <c r="R342" s="57">
        <v>21239000</v>
      </c>
      <c r="S342" s="58">
        <v>0</v>
      </c>
      <c r="T342" s="59">
        <v>20173680</v>
      </c>
      <c r="U342" s="60">
        <v>20173680</v>
      </c>
      <c r="V342" s="61">
        <f t="shared" si="12"/>
        <v>1065320</v>
      </c>
      <c r="W342" s="62">
        <f t="shared" si="13"/>
        <v>0</v>
      </c>
      <c r="X342" s="191" t="str">
        <f t="shared" si="14"/>
        <v>80710030910451340530</v>
      </c>
      <c r="Y342" s="14"/>
      <c r="Z342" s="4"/>
    </row>
    <row r="343" spans="2:26" x14ac:dyDescent="0.25">
      <c r="B343" s="52" t="s">
        <v>151</v>
      </c>
      <c r="C343" s="53" t="s">
        <v>43</v>
      </c>
      <c r="D343" s="454" t="s">
        <v>1131</v>
      </c>
      <c r="E343" s="455"/>
      <c r="F343" s="455"/>
      <c r="G343" s="455"/>
      <c r="H343" s="455"/>
      <c r="I343" s="455"/>
      <c r="J343" s="456"/>
      <c r="K343" s="176" t="s">
        <v>154</v>
      </c>
      <c r="L343" s="54"/>
      <c r="M343" s="325">
        <v>5023400</v>
      </c>
      <c r="N343" s="327"/>
      <c r="O343" s="325">
        <v>5023400</v>
      </c>
      <c r="P343" s="327"/>
      <c r="Q343" s="56">
        <v>0</v>
      </c>
      <c r="R343" s="57">
        <v>5023400</v>
      </c>
      <c r="S343" s="58">
        <v>0</v>
      </c>
      <c r="T343" s="59">
        <v>3640356</v>
      </c>
      <c r="U343" s="60">
        <v>3640356</v>
      </c>
      <c r="V343" s="61">
        <f t="shared" si="12"/>
        <v>1383044</v>
      </c>
      <c r="W343" s="62">
        <f t="shared" si="13"/>
        <v>0</v>
      </c>
      <c r="X343" s="191" t="str">
        <f t="shared" si="14"/>
        <v>80710030910551350530</v>
      </c>
      <c r="Y343" s="14"/>
      <c r="Z343" s="4"/>
    </row>
    <row r="344" spans="2:26" ht="45.75" x14ac:dyDescent="0.25">
      <c r="B344" s="52" t="s">
        <v>334</v>
      </c>
      <c r="C344" s="53" t="s">
        <v>43</v>
      </c>
      <c r="D344" s="454" t="s">
        <v>1132</v>
      </c>
      <c r="E344" s="455"/>
      <c r="F344" s="455"/>
      <c r="G344" s="455"/>
      <c r="H344" s="455"/>
      <c r="I344" s="455"/>
      <c r="J344" s="456"/>
      <c r="K344" s="176" t="s">
        <v>336</v>
      </c>
      <c r="L344" s="54"/>
      <c r="M344" s="325">
        <v>287900</v>
      </c>
      <c r="N344" s="327"/>
      <c r="O344" s="325">
        <v>287900</v>
      </c>
      <c r="P344" s="327"/>
      <c r="Q344" s="56">
        <v>0</v>
      </c>
      <c r="R344" s="57">
        <v>287900</v>
      </c>
      <c r="S344" s="58">
        <v>0</v>
      </c>
      <c r="T344" s="59">
        <v>0</v>
      </c>
      <c r="U344" s="60">
        <v>0</v>
      </c>
      <c r="V344" s="61">
        <f t="shared" ref="V344:V407" si="15">R344-U344</f>
        <v>287900</v>
      </c>
      <c r="W344" s="62">
        <f t="shared" ref="W344:W407" si="16">T344-U344</f>
        <v>0</v>
      </c>
      <c r="X344" s="191" t="str">
        <f t="shared" ref="X344:X407" si="17">IF(D344="","00000000000000000",D344)&amp;IF(K344="","000",K344)&amp;L344</f>
        <v>80710030910551760313</v>
      </c>
      <c r="Y344" s="14"/>
      <c r="Z344" s="4"/>
    </row>
    <row r="345" spans="2:26" x14ac:dyDescent="0.25">
      <c r="B345" s="52" t="s">
        <v>151</v>
      </c>
      <c r="C345" s="53" t="s">
        <v>43</v>
      </c>
      <c r="D345" s="454" t="s">
        <v>1132</v>
      </c>
      <c r="E345" s="455"/>
      <c r="F345" s="455"/>
      <c r="G345" s="455"/>
      <c r="H345" s="455"/>
      <c r="I345" s="455"/>
      <c r="J345" s="456"/>
      <c r="K345" s="176" t="s">
        <v>154</v>
      </c>
      <c r="L345" s="54"/>
      <c r="M345" s="325">
        <v>39192500</v>
      </c>
      <c r="N345" s="327"/>
      <c r="O345" s="325">
        <v>39192500</v>
      </c>
      <c r="P345" s="327"/>
      <c r="Q345" s="56">
        <v>0</v>
      </c>
      <c r="R345" s="57">
        <v>39192500</v>
      </c>
      <c r="S345" s="58">
        <v>0</v>
      </c>
      <c r="T345" s="59">
        <v>34338258</v>
      </c>
      <c r="U345" s="60">
        <v>34338258</v>
      </c>
      <c r="V345" s="61">
        <f t="shared" si="15"/>
        <v>4854242</v>
      </c>
      <c r="W345" s="62">
        <f t="shared" si="16"/>
        <v>0</v>
      </c>
      <c r="X345" s="191" t="str">
        <f t="shared" si="17"/>
        <v>80710030910551760530</v>
      </c>
      <c r="Y345" s="14"/>
      <c r="Z345" s="4"/>
    </row>
    <row r="346" spans="2:26" ht="79.5" x14ac:dyDescent="0.25">
      <c r="B346" s="52" t="s">
        <v>164</v>
      </c>
      <c r="C346" s="53" t="s">
        <v>43</v>
      </c>
      <c r="D346" s="454" t="s">
        <v>1133</v>
      </c>
      <c r="E346" s="455"/>
      <c r="F346" s="455"/>
      <c r="G346" s="455"/>
      <c r="H346" s="455"/>
      <c r="I346" s="455"/>
      <c r="J346" s="456"/>
      <c r="K346" s="176" t="s">
        <v>166</v>
      </c>
      <c r="L346" s="54"/>
      <c r="M346" s="325">
        <v>16520400</v>
      </c>
      <c r="N346" s="327"/>
      <c r="O346" s="325">
        <v>16520400</v>
      </c>
      <c r="P346" s="327"/>
      <c r="Q346" s="56">
        <v>0</v>
      </c>
      <c r="R346" s="57">
        <v>16520400</v>
      </c>
      <c r="S346" s="58">
        <v>0</v>
      </c>
      <c r="T346" s="59">
        <v>13770059</v>
      </c>
      <c r="U346" s="60">
        <v>13770059</v>
      </c>
      <c r="V346" s="61">
        <f t="shared" si="15"/>
        <v>2750341</v>
      </c>
      <c r="W346" s="62">
        <f t="shared" si="16"/>
        <v>0</v>
      </c>
      <c r="X346" s="191" t="str">
        <f t="shared" si="17"/>
        <v>80710030911860780813</v>
      </c>
      <c r="Y346" s="14"/>
      <c r="Z346" s="4"/>
    </row>
    <row r="347" spans="2:26" ht="79.5" x14ac:dyDescent="0.25">
      <c r="B347" s="52" t="s">
        <v>164</v>
      </c>
      <c r="C347" s="53" t="s">
        <v>43</v>
      </c>
      <c r="D347" s="454" t="s">
        <v>1134</v>
      </c>
      <c r="E347" s="455"/>
      <c r="F347" s="455"/>
      <c r="G347" s="455"/>
      <c r="H347" s="455"/>
      <c r="I347" s="455"/>
      <c r="J347" s="456"/>
      <c r="K347" s="176" t="s">
        <v>166</v>
      </c>
      <c r="L347" s="54"/>
      <c r="M347" s="325">
        <v>5000000</v>
      </c>
      <c r="N347" s="327"/>
      <c r="O347" s="325">
        <v>5000000</v>
      </c>
      <c r="P347" s="327"/>
      <c r="Q347" s="56">
        <v>0</v>
      </c>
      <c r="R347" s="57">
        <v>5000000</v>
      </c>
      <c r="S347" s="58">
        <v>0</v>
      </c>
      <c r="T347" s="59">
        <v>0</v>
      </c>
      <c r="U347" s="60">
        <v>0</v>
      </c>
      <c r="V347" s="61">
        <f t="shared" si="15"/>
        <v>5000000</v>
      </c>
      <c r="W347" s="62">
        <f t="shared" si="16"/>
        <v>0</v>
      </c>
      <c r="X347" s="191" t="str">
        <f t="shared" si="17"/>
        <v>80710030911860880813</v>
      </c>
      <c r="Y347" s="14"/>
      <c r="Z347" s="4"/>
    </row>
    <row r="348" spans="2:26" x14ac:dyDescent="0.25">
      <c r="B348" s="52" t="s">
        <v>151</v>
      </c>
      <c r="C348" s="53" t="s">
        <v>43</v>
      </c>
      <c r="D348" s="454" t="s">
        <v>1135</v>
      </c>
      <c r="E348" s="455"/>
      <c r="F348" s="455"/>
      <c r="G348" s="455"/>
      <c r="H348" s="455"/>
      <c r="I348" s="455"/>
      <c r="J348" s="456"/>
      <c r="K348" s="176" t="s">
        <v>154</v>
      </c>
      <c r="L348" s="54"/>
      <c r="M348" s="325">
        <v>55359900</v>
      </c>
      <c r="N348" s="327"/>
      <c r="O348" s="325">
        <v>55359900</v>
      </c>
      <c r="P348" s="327"/>
      <c r="Q348" s="56">
        <v>0</v>
      </c>
      <c r="R348" s="57">
        <v>55359900</v>
      </c>
      <c r="S348" s="58">
        <v>0</v>
      </c>
      <c r="T348" s="59">
        <v>31831616.039999999</v>
      </c>
      <c r="U348" s="60">
        <v>31831616.039999999</v>
      </c>
      <c r="V348" s="61">
        <f t="shared" si="15"/>
        <v>23528283.960000001</v>
      </c>
      <c r="W348" s="62">
        <f t="shared" si="16"/>
        <v>0</v>
      </c>
      <c r="X348" s="191" t="str">
        <f t="shared" si="17"/>
        <v>80710030911873840530</v>
      </c>
      <c r="Y348" s="14"/>
      <c r="Z348" s="4"/>
    </row>
    <row r="349" spans="2:26" x14ac:dyDescent="0.25">
      <c r="B349" s="52" t="s">
        <v>151</v>
      </c>
      <c r="C349" s="53" t="s">
        <v>43</v>
      </c>
      <c r="D349" s="454" t="s">
        <v>1136</v>
      </c>
      <c r="E349" s="455"/>
      <c r="F349" s="455"/>
      <c r="G349" s="455"/>
      <c r="H349" s="455"/>
      <c r="I349" s="455"/>
      <c r="J349" s="456"/>
      <c r="K349" s="176" t="s">
        <v>154</v>
      </c>
      <c r="L349" s="54"/>
      <c r="M349" s="325">
        <v>21900</v>
      </c>
      <c r="N349" s="327"/>
      <c r="O349" s="325">
        <v>21900</v>
      </c>
      <c r="P349" s="327"/>
      <c r="Q349" s="56">
        <v>0</v>
      </c>
      <c r="R349" s="57">
        <v>21900</v>
      </c>
      <c r="S349" s="58">
        <v>0</v>
      </c>
      <c r="T349" s="59">
        <v>0</v>
      </c>
      <c r="U349" s="60">
        <v>0</v>
      </c>
      <c r="V349" s="61">
        <f t="shared" si="15"/>
        <v>21900</v>
      </c>
      <c r="W349" s="62">
        <f t="shared" si="16"/>
        <v>0</v>
      </c>
      <c r="X349" s="191" t="str">
        <f t="shared" si="17"/>
        <v>80710030911873940530</v>
      </c>
      <c r="Y349" s="14"/>
      <c r="Z349" s="4"/>
    </row>
    <row r="350" spans="2:26" ht="57" x14ac:dyDescent="0.25">
      <c r="B350" s="52" t="s">
        <v>230</v>
      </c>
      <c r="C350" s="53" t="s">
        <v>43</v>
      </c>
      <c r="D350" s="454" t="s">
        <v>1137</v>
      </c>
      <c r="E350" s="455"/>
      <c r="F350" s="455"/>
      <c r="G350" s="455"/>
      <c r="H350" s="455"/>
      <c r="I350" s="455"/>
      <c r="J350" s="456"/>
      <c r="K350" s="176" t="s">
        <v>232</v>
      </c>
      <c r="L350" s="54"/>
      <c r="M350" s="325">
        <v>29012100</v>
      </c>
      <c r="N350" s="327"/>
      <c r="O350" s="325">
        <v>29012100</v>
      </c>
      <c r="P350" s="327"/>
      <c r="Q350" s="56">
        <v>0</v>
      </c>
      <c r="R350" s="57">
        <v>29012100</v>
      </c>
      <c r="S350" s="58">
        <v>0</v>
      </c>
      <c r="T350" s="59">
        <v>27304895.98</v>
      </c>
      <c r="U350" s="60">
        <v>27304895.98</v>
      </c>
      <c r="V350" s="61">
        <f t="shared" si="15"/>
        <v>1707204.0199999996</v>
      </c>
      <c r="W350" s="62">
        <f t="shared" si="16"/>
        <v>0</v>
      </c>
      <c r="X350" s="191" t="str">
        <f t="shared" si="17"/>
        <v>80710040910673770521</v>
      </c>
      <c r="Y350" s="14"/>
      <c r="Z350" s="4"/>
    </row>
    <row r="351" spans="2:26" ht="57" x14ac:dyDescent="0.25">
      <c r="B351" s="52" t="s">
        <v>230</v>
      </c>
      <c r="C351" s="53" t="s">
        <v>43</v>
      </c>
      <c r="D351" s="454" t="s">
        <v>1138</v>
      </c>
      <c r="E351" s="455"/>
      <c r="F351" s="455"/>
      <c r="G351" s="455"/>
      <c r="H351" s="455"/>
      <c r="I351" s="455"/>
      <c r="J351" s="456"/>
      <c r="K351" s="176" t="s">
        <v>232</v>
      </c>
      <c r="L351" s="54"/>
      <c r="M351" s="325">
        <v>489453700</v>
      </c>
      <c r="N351" s="327"/>
      <c r="O351" s="325">
        <v>489453700</v>
      </c>
      <c r="P351" s="327"/>
      <c r="Q351" s="56">
        <v>0</v>
      </c>
      <c r="R351" s="57">
        <v>489453700</v>
      </c>
      <c r="S351" s="58">
        <v>0</v>
      </c>
      <c r="T351" s="59">
        <v>488720134.44</v>
      </c>
      <c r="U351" s="60">
        <v>488720134.44</v>
      </c>
      <c r="V351" s="61">
        <f t="shared" si="15"/>
        <v>733565.56000000238</v>
      </c>
      <c r="W351" s="62">
        <f t="shared" si="16"/>
        <v>0</v>
      </c>
      <c r="X351" s="191" t="str">
        <f t="shared" si="17"/>
        <v>807100409106R4970521</v>
      </c>
      <c r="Y351" s="14"/>
      <c r="Z351" s="4"/>
    </row>
    <row r="352" spans="2:26" x14ac:dyDescent="0.25">
      <c r="B352" s="52" t="s">
        <v>151</v>
      </c>
      <c r="C352" s="53" t="s">
        <v>43</v>
      </c>
      <c r="D352" s="454" t="s">
        <v>1139</v>
      </c>
      <c r="E352" s="455"/>
      <c r="F352" s="455"/>
      <c r="G352" s="455"/>
      <c r="H352" s="455"/>
      <c r="I352" s="455"/>
      <c r="J352" s="456"/>
      <c r="K352" s="176" t="s">
        <v>154</v>
      </c>
      <c r="L352" s="54"/>
      <c r="M352" s="325">
        <v>711287300</v>
      </c>
      <c r="N352" s="327"/>
      <c r="O352" s="325">
        <v>711287300</v>
      </c>
      <c r="P352" s="327"/>
      <c r="Q352" s="56">
        <v>0</v>
      </c>
      <c r="R352" s="57">
        <v>711287300</v>
      </c>
      <c r="S352" s="58">
        <v>0</v>
      </c>
      <c r="T352" s="59">
        <v>705818251.90999997</v>
      </c>
      <c r="U352" s="60">
        <v>705818251.90999997</v>
      </c>
      <c r="V352" s="61">
        <f t="shared" si="15"/>
        <v>5469048.0900000334</v>
      </c>
      <c r="W352" s="62">
        <f t="shared" si="16"/>
        <v>0</v>
      </c>
      <c r="X352" s="191" t="str">
        <f t="shared" si="17"/>
        <v>80710040910770820530</v>
      </c>
      <c r="Y352" s="14"/>
      <c r="Z352" s="4"/>
    </row>
    <row r="353" spans="2:26" x14ac:dyDescent="0.25">
      <c r="B353" s="52" t="s">
        <v>151</v>
      </c>
      <c r="C353" s="53" t="s">
        <v>43</v>
      </c>
      <c r="D353" s="454" t="s">
        <v>1140</v>
      </c>
      <c r="E353" s="455"/>
      <c r="F353" s="455"/>
      <c r="G353" s="455"/>
      <c r="H353" s="455"/>
      <c r="I353" s="455"/>
      <c r="J353" s="456"/>
      <c r="K353" s="176" t="s">
        <v>154</v>
      </c>
      <c r="L353" s="54"/>
      <c r="M353" s="325">
        <v>20966200</v>
      </c>
      <c r="N353" s="327"/>
      <c r="O353" s="325">
        <v>20966200</v>
      </c>
      <c r="P353" s="327"/>
      <c r="Q353" s="56">
        <v>0</v>
      </c>
      <c r="R353" s="57">
        <v>20966200</v>
      </c>
      <c r="S353" s="58">
        <v>0</v>
      </c>
      <c r="T353" s="59">
        <v>20966184.079999998</v>
      </c>
      <c r="U353" s="60">
        <v>20966184.079999998</v>
      </c>
      <c r="V353" s="61">
        <f t="shared" si="15"/>
        <v>15.920000001788139</v>
      </c>
      <c r="W353" s="62">
        <f t="shared" si="16"/>
        <v>0</v>
      </c>
      <c r="X353" s="191" t="str">
        <f t="shared" si="17"/>
        <v>807100409107R0820530</v>
      </c>
      <c r="Y353" s="14"/>
      <c r="Z353" s="4"/>
    </row>
    <row r="354" spans="2:26" ht="45.75" x14ac:dyDescent="0.25">
      <c r="B354" s="52" t="s">
        <v>263</v>
      </c>
      <c r="C354" s="53" t="s">
        <v>43</v>
      </c>
      <c r="D354" s="454" t="s">
        <v>1141</v>
      </c>
      <c r="E354" s="455"/>
      <c r="F354" s="455"/>
      <c r="G354" s="455"/>
      <c r="H354" s="455"/>
      <c r="I354" s="455"/>
      <c r="J354" s="456"/>
      <c r="K354" s="176" t="s">
        <v>265</v>
      </c>
      <c r="L354" s="54"/>
      <c r="M354" s="325">
        <v>1022400000</v>
      </c>
      <c r="N354" s="327"/>
      <c r="O354" s="325">
        <v>1022400000</v>
      </c>
      <c r="P354" s="327"/>
      <c r="Q354" s="56">
        <v>0</v>
      </c>
      <c r="R354" s="57">
        <v>1018426885</v>
      </c>
      <c r="S354" s="58">
        <v>0</v>
      </c>
      <c r="T354" s="59">
        <v>961950994.08000004</v>
      </c>
      <c r="U354" s="60">
        <v>961950994.08000004</v>
      </c>
      <c r="V354" s="61">
        <f t="shared" si="15"/>
        <v>56475890.919999957</v>
      </c>
      <c r="W354" s="62">
        <f t="shared" si="16"/>
        <v>0</v>
      </c>
      <c r="X354" s="191" t="str">
        <f t="shared" si="17"/>
        <v>80710040912160840414</v>
      </c>
      <c r="Y354" s="14"/>
      <c r="Z354" s="4"/>
    </row>
    <row r="355" spans="2:26" ht="45.75" x14ac:dyDescent="0.25">
      <c r="B355" s="52" t="s">
        <v>334</v>
      </c>
      <c r="C355" s="53" t="s">
        <v>43</v>
      </c>
      <c r="D355" s="454" t="s">
        <v>1142</v>
      </c>
      <c r="E355" s="455"/>
      <c r="F355" s="455"/>
      <c r="G355" s="455"/>
      <c r="H355" s="455"/>
      <c r="I355" s="455"/>
      <c r="J355" s="456"/>
      <c r="K355" s="176" t="s">
        <v>336</v>
      </c>
      <c r="L355" s="54"/>
      <c r="M355" s="325">
        <v>111000</v>
      </c>
      <c r="N355" s="327"/>
      <c r="O355" s="325">
        <v>111000</v>
      </c>
      <c r="P355" s="327"/>
      <c r="Q355" s="56">
        <v>0</v>
      </c>
      <c r="R355" s="57">
        <v>111000</v>
      </c>
      <c r="S355" s="58">
        <v>0</v>
      </c>
      <c r="T355" s="59">
        <v>0</v>
      </c>
      <c r="U355" s="60">
        <v>0</v>
      </c>
      <c r="V355" s="61">
        <f t="shared" si="15"/>
        <v>111000</v>
      </c>
      <c r="W355" s="62">
        <f t="shared" si="16"/>
        <v>0</v>
      </c>
      <c r="X355" s="191" t="str">
        <f t="shared" si="17"/>
        <v>80710040912273900313</v>
      </c>
      <c r="Y355" s="14"/>
      <c r="Z355" s="4"/>
    </row>
    <row r="356" spans="2:26" ht="45.75" x14ac:dyDescent="0.25">
      <c r="B356" s="52" t="s">
        <v>248</v>
      </c>
      <c r="C356" s="53" t="s">
        <v>43</v>
      </c>
      <c r="D356" s="454" t="s">
        <v>1142</v>
      </c>
      <c r="E356" s="455"/>
      <c r="F356" s="455"/>
      <c r="G356" s="455"/>
      <c r="H356" s="455"/>
      <c r="I356" s="455"/>
      <c r="J356" s="456"/>
      <c r="K356" s="176" t="s">
        <v>250</v>
      </c>
      <c r="L356" s="54"/>
      <c r="M356" s="325">
        <v>330639500</v>
      </c>
      <c r="N356" s="327"/>
      <c r="O356" s="325">
        <v>330639500</v>
      </c>
      <c r="P356" s="327"/>
      <c r="Q356" s="56">
        <v>0</v>
      </c>
      <c r="R356" s="57">
        <v>330639500</v>
      </c>
      <c r="S356" s="58">
        <v>0</v>
      </c>
      <c r="T356" s="59">
        <v>324629956.79000002</v>
      </c>
      <c r="U356" s="60">
        <v>324629956.79000002</v>
      </c>
      <c r="V356" s="61">
        <f t="shared" si="15"/>
        <v>6009543.2099999785</v>
      </c>
      <c r="W356" s="62">
        <f t="shared" si="16"/>
        <v>0</v>
      </c>
      <c r="X356" s="191" t="str">
        <f t="shared" si="17"/>
        <v>80710040912273900522</v>
      </c>
      <c r="Y356" s="14"/>
      <c r="Z356" s="4"/>
    </row>
    <row r="357" spans="2:26" ht="23.25" x14ac:dyDescent="0.25">
      <c r="B357" s="52" t="s">
        <v>256</v>
      </c>
      <c r="C357" s="53" t="s">
        <v>43</v>
      </c>
      <c r="D357" s="454" t="s">
        <v>1143</v>
      </c>
      <c r="E357" s="455"/>
      <c r="F357" s="455"/>
      <c r="G357" s="455"/>
      <c r="H357" s="455"/>
      <c r="I357" s="455"/>
      <c r="J357" s="456"/>
      <c r="K357" s="176" t="s">
        <v>260</v>
      </c>
      <c r="L357" s="54"/>
      <c r="M357" s="325">
        <v>90178000</v>
      </c>
      <c r="N357" s="327"/>
      <c r="O357" s="325">
        <v>90178000</v>
      </c>
      <c r="P357" s="327"/>
      <c r="Q357" s="56">
        <v>0</v>
      </c>
      <c r="R357" s="57">
        <v>90178000</v>
      </c>
      <c r="S357" s="58">
        <v>0</v>
      </c>
      <c r="T357" s="59">
        <v>90178000</v>
      </c>
      <c r="U357" s="60">
        <v>90178000</v>
      </c>
      <c r="V357" s="61">
        <f t="shared" si="15"/>
        <v>0</v>
      </c>
      <c r="W357" s="62">
        <f t="shared" si="16"/>
        <v>0</v>
      </c>
      <c r="X357" s="191" t="str">
        <f t="shared" si="17"/>
        <v>80710060420222110612</v>
      </c>
      <c r="Y357" s="14"/>
      <c r="Z357" s="4"/>
    </row>
    <row r="358" spans="2:26" ht="57" x14ac:dyDescent="0.25">
      <c r="B358" s="52" t="s">
        <v>230</v>
      </c>
      <c r="C358" s="53" t="s">
        <v>43</v>
      </c>
      <c r="D358" s="454" t="s">
        <v>1144</v>
      </c>
      <c r="E358" s="455"/>
      <c r="F358" s="455"/>
      <c r="G358" s="455"/>
      <c r="H358" s="455"/>
      <c r="I358" s="455"/>
      <c r="J358" s="456"/>
      <c r="K358" s="176" t="s">
        <v>232</v>
      </c>
      <c r="L358" s="54"/>
      <c r="M358" s="325">
        <v>19818800</v>
      </c>
      <c r="N358" s="327"/>
      <c r="O358" s="325">
        <v>19818800</v>
      </c>
      <c r="P358" s="327"/>
      <c r="Q358" s="56">
        <v>0</v>
      </c>
      <c r="R358" s="57">
        <v>19818800</v>
      </c>
      <c r="S358" s="58">
        <v>0</v>
      </c>
      <c r="T358" s="59">
        <v>19793690.940000001</v>
      </c>
      <c r="U358" s="60">
        <v>19793690.940000001</v>
      </c>
      <c r="V358" s="61">
        <f t="shared" si="15"/>
        <v>25109.059999998659</v>
      </c>
      <c r="W358" s="62">
        <f t="shared" si="16"/>
        <v>0</v>
      </c>
      <c r="X358" s="191" t="str">
        <f t="shared" si="17"/>
        <v>80710060420272120521</v>
      </c>
      <c r="Y358" s="14"/>
      <c r="Z358" s="4"/>
    </row>
    <row r="359" spans="2:26" ht="45.75" x14ac:dyDescent="0.25">
      <c r="B359" s="52" t="s">
        <v>263</v>
      </c>
      <c r="C359" s="53" t="s">
        <v>43</v>
      </c>
      <c r="D359" s="454" t="s">
        <v>1145</v>
      </c>
      <c r="E359" s="455"/>
      <c r="F359" s="455"/>
      <c r="G359" s="455"/>
      <c r="H359" s="455"/>
      <c r="I359" s="455"/>
      <c r="J359" s="456"/>
      <c r="K359" s="176" t="s">
        <v>265</v>
      </c>
      <c r="L359" s="54"/>
      <c r="M359" s="325">
        <v>101152000</v>
      </c>
      <c r="N359" s="327"/>
      <c r="O359" s="325">
        <v>101152000</v>
      </c>
      <c r="P359" s="327"/>
      <c r="Q359" s="56">
        <v>0</v>
      </c>
      <c r="R359" s="57">
        <v>101151961.56</v>
      </c>
      <c r="S359" s="58">
        <v>0</v>
      </c>
      <c r="T359" s="59">
        <v>101151961.56</v>
      </c>
      <c r="U359" s="60">
        <v>101151961.56</v>
      </c>
      <c r="V359" s="61">
        <f t="shared" si="15"/>
        <v>0</v>
      </c>
      <c r="W359" s="62">
        <f t="shared" si="16"/>
        <v>0</v>
      </c>
      <c r="X359" s="191" t="str">
        <f t="shared" si="17"/>
        <v>80711020610340370414</v>
      </c>
      <c r="Y359" s="14"/>
      <c r="Z359" s="4"/>
    </row>
    <row r="360" spans="2:26" ht="45.75" x14ac:dyDescent="0.25">
      <c r="B360" s="52" t="s">
        <v>263</v>
      </c>
      <c r="C360" s="53" t="s">
        <v>43</v>
      </c>
      <c r="D360" s="454" t="s">
        <v>1146</v>
      </c>
      <c r="E360" s="455"/>
      <c r="F360" s="455"/>
      <c r="G360" s="455"/>
      <c r="H360" s="455"/>
      <c r="I360" s="455"/>
      <c r="J360" s="456"/>
      <c r="K360" s="176" t="s">
        <v>265</v>
      </c>
      <c r="L360" s="54"/>
      <c r="M360" s="325">
        <v>141642200</v>
      </c>
      <c r="N360" s="327"/>
      <c r="O360" s="325">
        <v>141642200</v>
      </c>
      <c r="P360" s="327"/>
      <c r="Q360" s="56">
        <v>0</v>
      </c>
      <c r="R360" s="57">
        <v>141642200</v>
      </c>
      <c r="S360" s="58">
        <v>0</v>
      </c>
      <c r="T360" s="59">
        <v>141642200</v>
      </c>
      <c r="U360" s="60">
        <v>141642200</v>
      </c>
      <c r="V360" s="61">
        <f t="shared" si="15"/>
        <v>0</v>
      </c>
      <c r="W360" s="62">
        <f t="shared" si="16"/>
        <v>0</v>
      </c>
      <c r="X360" s="191" t="str">
        <f t="shared" si="17"/>
        <v>8071102061P551390414</v>
      </c>
      <c r="Y360" s="14"/>
      <c r="Z360" s="4"/>
    </row>
    <row r="361" spans="2:26" ht="45.75" x14ac:dyDescent="0.25">
      <c r="B361" s="52" t="s">
        <v>248</v>
      </c>
      <c r="C361" s="53" t="s">
        <v>43</v>
      </c>
      <c r="D361" s="454" t="s">
        <v>1146</v>
      </c>
      <c r="E361" s="455"/>
      <c r="F361" s="455"/>
      <c r="G361" s="455"/>
      <c r="H361" s="455"/>
      <c r="I361" s="455"/>
      <c r="J361" s="456"/>
      <c r="K361" s="176" t="s">
        <v>250</v>
      </c>
      <c r="L361" s="54"/>
      <c r="M361" s="325">
        <v>49110000</v>
      </c>
      <c r="N361" s="327"/>
      <c r="O361" s="325">
        <v>49110000</v>
      </c>
      <c r="P361" s="327"/>
      <c r="Q361" s="56">
        <v>0</v>
      </c>
      <c r="R361" s="57">
        <v>49110000</v>
      </c>
      <c r="S361" s="58">
        <v>0</v>
      </c>
      <c r="T361" s="59">
        <v>49110000</v>
      </c>
      <c r="U361" s="60">
        <v>49110000</v>
      </c>
      <c r="V361" s="61">
        <f t="shared" si="15"/>
        <v>0</v>
      </c>
      <c r="W361" s="62">
        <f t="shared" si="16"/>
        <v>0</v>
      </c>
      <c r="X361" s="191" t="str">
        <f t="shared" si="17"/>
        <v>8071102061P551390522</v>
      </c>
      <c r="Y361" s="14"/>
      <c r="Z361" s="4"/>
    </row>
    <row r="362" spans="2:26" ht="45.75" x14ac:dyDescent="0.25">
      <c r="B362" s="52" t="s">
        <v>248</v>
      </c>
      <c r="C362" s="53" t="s">
        <v>43</v>
      </c>
      <c r="D362" s="454" t="s">
        <v>1147</v>
      </c>
      <c r="E362" s="455"/>
      <c r="F362" s="455"/>
      <c r="G362" s="455"/>
      <c r="H362" s="455"/>
      <c r="I362" s="455"/>
      <c r="J362" s="456"/>
      <c r="K362" s="176" t="s">
        <v>250</v>
      </c>
      <c r="L362" s="54"/>
      <c r="M362" s="325">
        <v>30212100</v>
      </c>
      <c r="N362" s="327"/>
      <c r="O362" s="325">
        <v>30212100</v>
      </c>
      <c r="P362" s="327"/>
      <c r="Q362" s="56">
        <v>0</v>
      </c>
      <c r="R362" s="57">
        <v>30212100</v>
      </c>
      <c r="S362" s="58">
        <v>0</v>
      </c>
      <c r="T362" s="59">
        <v>30212100</v>
      </c>
      <c r="U362" s="60">
        <v>30212100</v>
      </c>
      <c r="V362" s="61">
        <f t="shared" si="15"/>
        <v>0</v>
      </c>
      <c r="W362" s="62">
        <f t="shared" si="16"/>
        <v>0</v>
      </c>
      <c r="X362" s="191" t="str">
        <f t="shared" si="17"/>
        <v>8071102061P55139F522</v>
      </c>
      <c r="Y362" s="14"/>
      <c r="Z362" s="4"/>
    </row>
    <row r="363" spans="2:26" ht="45.75" x14ac:dyDescent="0.25">
      <c r="B363" s="52" t="s">
        <v>263</v>
      </c>
      <c r="C363" s="53" t="s">
        <v>43</v>
      </c>
      <c r="D363" s="454" t="s">
        <v>1148</v>
      </c>
      <c r="E363" s="455"/>
      <c r="F363" s="455"/>
      <c r="G363" s="455"/>
      <c r="H363" s="455"/>
      <c r="I363" s="455"/>
      <c r="J363" s="456"/>
      <c r="K363" s="176" t="s">
        <v>265</v>
      </c>
      <c r="L363" s="54"/>
      <c r="M363" s="325">
        <v>554759500</v>
      </c>
      <c r="N363" s="327"/>
      <c r="O363" s="325">
        <v>554759500</v>
      </c>
      <c r="P363" s="327"/>
      <c r="Q363" s="56">
        <v>0</v>
      </c>
      <c r="R363" s="57">
        <v>395708961.62</v>
      </c>
      <c r="S363" s="58">
        <v>1317265.2</v>
      </c>
      <c r="T363" s="59">
        <v>395708961.62</v>
      </c>
      <c r="U363" s="60">
        <v>395708961.62</v>
      </c>
      <c r="V363" s="61">
        <f t="shared" si="15"/>
        <v>0</v>
      </c>
      <c r="W363" s="62">
        <f t="shared" si="16"/>
        <v>0</v>
      </c>
      <c r="X363" s="191" t="str">
        <f t="shared" si="17"/>
        <v>80711050610340370414</v>
      </c>
      <c r="Y363" s="14"/>
      <c r="Z363" s="4"/>
    </row>
    <row r="364" spans="2:26" ht="45.75" x14ac:dyDescent="0.25">
      <c r="B364" s="52" t="s">
        <v>248</v>
      </c>
      <c r="C364" s="53" t="s">
        <v>43</v>
      </c>
      <c r="D364" s="454" t="s">
        <v>1149</v>
      </c>
      <c r="E364" s="455"/>
      <c r="F364" s="455"/>
      <c r="G364" s="455"/>
      <c r="H364" s="455"/>
      <c r="I364" s="455"/>
      <c r="J364" s="456"/>
      <c r="K364" s="176" t="s">
        <v>250</v>
      </c>
      <c r="L364" s="54"/>
      <c r="M364" s="325">
        <v>32523800</v>
      </c>
      <c r="N364" s="327"/>
      <c r="O364" s="325">
        <v>32523800</v>
      </c>
      <c r="P364" s="327"/>
      <c r="Q364" s="56">
        <v>0</v>
      </c>
      <c r="R364" s="57">
        <v>32523800</v>
      </c>
      <c r="S364" s="58">
        <v>0</v>
      </c>
      <c r="T364" s="59">
        <v>32523800</v>
      </c>
      <c r="U364" s="60">
        <v>32523800</v>
      </c>
      <c r="V364" s="61">
        <f t="shared" si="15"/>
        <v>0</v>
      </c>
      <c r="W364" s="62">
        <f t="shared" si="16"/>
        <v>0</v>
      </c>
      <c r="X364" s="191" t="str">
        <f t="shared" si="17"/>
        <v>80711050610371120522</v>
      </c>
      <c r="Y364" s="14"/>
      <c r="Z364" s="4"/>
    </row>
    <row r="365" spans="2:26" ht="57" x14ac:dyDescent="0.25">
      <c r="B365" s="52" t="s">
        <v>230</v>
      </c>
      <c r="C365" s="53" t="s">
        <v>43</v>
      </c>
      <c r="D365" s="454" t="s">
        <v>1150</v>
      </c>
      <c r="E365" s="455"/>
      <c r="F365" s="455"/>
      <c r="G365" s="455"/>
      <c r="H365" s="455"/>
      <c r="I365" s="455"/>
      <c r="J365" s="456"/>
      <c r="K365" s="176" t="s">
        <v>232</v>
      </c>
      <c r="L365" s="54"/>
      <c r="M365" s="325">
        <v>60621300</v>
      </c>
      <c r="N365" s="327"/>
      <c r="O365" s="325">
        <v>60621300</v>
      </c>
      <c r="P365" s="327"/>
      <c r="Q365" s="56">
        <v>0</v>
      </c>
      <c r="R365" s="57">
        <v>60621300</v>
      </c>
      <c r="S365" s="58">
        <v>0</v>
      </c>
      <c r="T365" s="59">
        <v>58617955.920000002</v>
      </c>
      <c r="U365" s="60">
        <v>58617955.920000002</v>
      </c>
      <c r="V365" s="61">
        <f t="shared" si="15"/>
        <v>2003344.0799999982</v>
      </c>
      <c r="W365" s="62">
        <f t="shared" si="16"/>
        <v>0</v>
      </c>
      <c r="X365" s="191" t="str">
        <f t="shared" si="17"/>
        <v>80711050610372120521</v>
      </c>
      <c r="Y365" s="14"/>
      <c r="Z365" s="4"/>
    </row>
    <row r="366" spans="2:26" ht="57" x14ac:dyDescent="0.25">
      <c r="B366" s="52" t="s">
        <v>230</v>
      </c>
      <c r="C366" s="53" t="s">
        <v>43</v>
      </c>
      <c r="D366" s="454" t="s">
        <v>1151</v>
      </c>
      <c r="E366" s="455"/>
      <c r="F366" s="455"/>
      <c r="G366" s="455"/>
      <c r="H366" s="455"/>
      <c r="I366" s="455"/>
      <c r="J366" s="456"/>
      <c r="K366" s="176" t="s">
        <v>232</v>
      </c>
      <c r="L366" s="54"/>
      <c r="M366" s="325">
        <v>7368300</v>
      </c>
      <c r="N366" s="327"/>
      <c r="O366" s="325">
        <v>7368300</v>
      </c>
      <c r="P366" s="327"/>
      <c r="Q366" s="56">
        <v>0</v>
      </c>
      <c r="R366" s="57">
        <v>7368300</v>
      </c>
      <c r="S366" s="58">
        <v>0</v>
      </c>
      <c r="T366" s="59">
        <v>7368297.1399999997</v>
      </c>
      <c r="U366" s="60">
        <v>7368297.1399999997</v>
      </c>
      <c r="V366" s="61">
        <f t="shared" si="15"/>
        <v>2.8600000003352761</v>
      </c>
      <c r="W366" s="62">
        <f t="shared" si="16"/>
        <v>0</v>
      </c>
      <c r="X366" s="191" t="str">
        <f t="shared" si="17"/>
        <v>80711050620372120521</v>
      </c>
      <c r="Y366" s="14"/>
      <c r="Z366" s="4"/>
    </row>
    <row r="367" spans="2:26" ht="34.5" x14ac:dyDescent="0.25">
      <c r="B367" s="52" t="s">
        <v>45</v>
      </c>
      <c r="C367" s="53" t="s">
        <v>43</v>
      </c>
      <c r="D367" s="454" t="s">
        <v>1152</v>
      </c>
      <c r="E367" s="455"/>
      <c r="F367" s="455"/>
      <c r="G367" s="455"/>
      <c r="H367" s="455"/>
      <c r="I367" s="455"/>
      <c r="J367" s="456"/>
      <c r="K367" s="176" t="s">
        <v>49</v>
      </c>
      <c r="L367" s="54"/>
      <c r="M367" s="325">
        <v>4455700</v>
      </c>
      <c r="N367" s="327"/>
      <c r="O367" s="325">
        <v>4455700</v>
      </c>
      <c r="P367" s="327"/>
      <c r="Q367" s="56">
        <v>0</v>
      </c>
      <c r="R367" s="57">
        <v>4455700</v>
      </c>
      <c r="S367" s="58">
        <v>0</v>
      </c>
      <c r="T367" s="59">
        <v>4333972.62</v>
      </c>
      <c r="U367" s="60">
        <v>4333972.62</v>
      </c>
      <c r="V367" s="61">
        <f t="shared" si="15"/>
        <v>121727.37999999989</v>
      </c>
      <c r="W367" s="62">
        <f t="shared" si="16"/>
        <v>0</v>
      </c>
      <c r="X367" s="191" t="str">
        <f t="shared" si="17"/>
        <v>80801139990000310121</v>
      </c>
      <c r="Y367" s="14"/>
      <c r="Z367" s="4"/>
    </row>
    <row r="368" spans="2:26" ht="68.25" x14ac:dyDescent="0.25">
      <c r="B368" s="52" t="s">
        <v>50</v>
      </c>
      <c r="C368" s="53" t="s">
        <v>43</v>
      </c>
      <c r="D368" s="454" t="s">
        <v>1152</v>
      </c>
      <c r="E368" s="455"/>
      <c r="F368" s="455"/>
      <c r="G368" s="455"/>
      <c r="H368" s="455"/>
      <c r="I368" s="455"/>
      <c r="J368" s="456"/>
      <c r="K368" s="176" t="s">
        <v>51</v>
      </c>
      <c r="L368" s="54"/>
      <c r="M368" s="325">
        <v>1345300</v>
      </c>
      <c r="N368" s="327"/>
      <c r="O368" s="325">
        <v>1345300</v>
      </c>
      <c r="P368" s="327"/>
      <c r="Q368" s="56">
        <v>0</v>
      </c>
      <c r="R368" s="57">
        <v>880825.81</v>
      </c>
      <c r="S368" s="58">
        <v>0</v>
      </c>
      <c r="T368" s="59">
        <v>880825.81</v>
      </c>
      <c r="U368" s="60">
        <v>880825.81</v>
      </c>
      <c r="V368" s="61">
        <f t="shared" si="15"/>
        <v>0</v>
      </c>
      <c r="W368" s="62">
        <f t="shared" si="16"/>
        <v>0</v>
      </c>
      <c r="X368" s="191" t="str">
        <f t="shared" si="17"/>
        <v>80801139990000310129</v>
      </c>
      <c r="Y368" s="14"/>
      <c r="Z368" s="4"/>
    </row>
    <row r="369" spans="2:26" ht="34.5" x14ac:dyDescent="0.25">
      <c r="B369" s="52" t="s">
        <v>45</v>
      </c>
      <c r="C369" s="53" t="s">
        <v>43</v>
      </c>
      <c r="D369" s="454" t="s">
        <v>1153</v>
      </c>
      <c r="E369" s="455"/>
      <c r="F369" s="455"/>
      <c r="G369" s="455"/>
      <c r="H369" s="455"/>
      <c r="I369" s="455"/>
      <c r="J369" s="456"/>
      <c r="K369" s="176" t="s">
        <v>49</v>
      </c>
      <c r="L369" s="54"/>
      <c r="M369" s="325">
        <v>3752052.59</v>
      </c>
      <c r="N369" s="327"/>
      <c r="O369" s="325">
        <v>3752052.59</v>
      </c>
      <c r="P369" s="327"/>
      <c r="Q369" s="56">
        <v>0</v>
      </c>
      <c r="R369" s="57">
        <v>3752052.59</v>
      </c>
      <c r="S369" s="58">
        <v>0</v>
      </c>
      <c r="T369" s="59">
        <v>3752052.59</v>
      </c>
      <c r="U369" s="60">
        <v>3752052.59</v>
      </c>
      <c r="V369" s="61">
        <f t="shared" si="15"/>
        <v>0</v>
      </c>
      <c r="W369" s="62">
        <f t="shared" si="16"/>
        <v>0</v>
      </c>
      <c r="X369" s="191" t="str">
        <f t="shared" si="17"/>
        <v>80801139990000890121</v>
      </c>
      <c r="Y369" s="14"/>
      <c r="Z369" s="4"/>
    </row>
    <row r="370" spans="2:26" ht="68.25" x14ac:dyDescent="0.25">
      <c r="B370" s="52" t="s">
        <v>50</v>
      </c>
      <c r="C370" s="53" t="s">
        <v>43</v>
      </c>
      <c r="D370" s="454" t="s">
        <v>1153</v>
      </c>
      <c r="E370" s="455"/>
      <c r="F370" s="455"/>
      <c r="G370" s="455"/>
      <c r="H370" s="455"/>
      <c r="I370" s="455"/>
      <c r="J370" s="456"/>
      <c r="K370" s="176" t="s">
        <v>51</v>
      </c>
      <c r="L370" s="54"/>
      <c r="M370" s="325">
        <v>1115993.4099999999</v>
      </c>
      <c r="N370" s="327"/>
      <c r="O370" s="325">
        <v>1115993.4099999999</v>
      </c>
      <c r="P370" s="327"/>
      <c r="Q370" s="56">
        <v>0</v>
      </c>
      <c r="R370" s="57">
        <v>1115993.4099999999</v>
      </c>
      <c r="S370" s="58">
        <v>0</v>
      </c>
      <c r="T370" s="59">
        <v>1115993.4099999999</v>
      </c>
      <c r="U370" s="60">
        <v>1115993.4099999999</v>
      </c>
      <c r="V370" s="61">
        <f t="shared" si="15"/>
        <v>0</v>
      </c>
      <c r="W370" s="62">
        <f t="shared" si="16"/>
        <v>0</v>
      </c>
      <c r="X370" s="191" t="str">
        <f t="shared" si="17"/>
        <v>80801139990000890129</v>
      </c>
      <c r="Y370" s="14"/>
      <c r="Z370" s="4"/>
    </row>
    <row r="371" spans="2:26" ht="34.5" x14ac:dyDescent="0.25">
      <c r="B371" s="52" t="s">
        <v>45</v>
      </c>
      <c r="C371" s="53" t="s">
        <v>43</v>
      </c>
      <c r="D371" s="454" t="s">
        <v>1154</v>
      </c>
      <c r="E371" s="455"/>
      <c r="F371" s="455"/>
      <c r="G371" s="455"/>
      <c r="H371" s="455"/>
      <c r="I371" s="455"/>
      <c r="J371" s="456"/>
      <c r="K371" s="176" t="s">
        <v>49</v>
      </c>
      <c r="L371" s="54"/>
      <c r="M371" s="325">
        <v>26876</v>
      </c>
      <c r="N371" s="327"/>
      <c r="O371" s="325">
        <v>26876</v>
      </c>
      <c r="P371" s="327"/>
      <c r="Q371" s="56">
        <v>0</v>
      </c>
      <c r="R371" s="57">
        <v>26876</v>
      </c>
      <c r="S371" s="58">
        <v>0</v>
      </c>
      <c r="T371" s="59">
        <v>26876</v>
      </c>
      <c r="U371" s="60">
        <v>26876</v>
      </c>
      <c r="V371" s="61">
        <f t="shared" si="15"/>
        <v>0</v>
      </c>
      <c r="W371" s="62">
        <f t="shared" si="16"/>
        <v>0</v>
      </c>
      <c r="X371" s="191" t="str">
        <f t="shared" si="17"/>
        <v>80801139990020550121</v>
      </c>
      <c r="Y371" s="14"/>
      <c r="Z371" s="4"/>
    </row>
    <row r="372" spans="2:26" ht="68.25" x14ac:dyDescent="0.25">
      <c r="B372" s="52" t="s">
        <v>50</v>
      </c>
      <c r="C372" s="53" t="s">
        <v>43</v>
      </c>
      <c r="D372" s="454" t="s">
        <v>1154</v>
      </c>
      <c r="E372" s="455"/>
      <c r="F372" s="455"/>
      <c r="G372" s="455"/>
      <c r="H372" s="455"/>
      <c r="I372" s="455"/>
      <c r="J372" s="456"/>
      <c r="K372" s="176" t="s">
        <v>51</v>
      </c>
      <c r="L372" s="54"/>
      <c r="M372" s="325">
        <v>8116</v>
      </c>
      <c r="N372" s="327"/>
      <c r="O372" s="325">
        <v>8116</v>
      </c>
      <c r="P372" s="327"/>
      <c r="Q372" s="56">
        <v>0</v>
      </c>
      <c r="R372" s="57">
        <v>8116</v>
      </c>
      <c r="S372" s="58">
        <v>0</v>
      </c>
      <c r="T372" s="59">
        <v>8116</v>
      </c>
      <c r="U372" s="60">
        <v>8116</v>
      </c>
      <c r="V372" s="61">
        <f t="shared" si="15"/>
        <v>0</v>
      </c>
      <c r="W372" s="62">
        <f t="shared" si="16"/>
        <v>0</v>
      </c>
      <c r="X372" s="191" t="str">
        <f t="shared" si="17"/>
        <v>80801139990020550129</v>
      </c>
      <c r="Y372" s="14"/>
      <c r="Z372" s="4"/>
    </row>
    <row r="373" spans="2:26" ht="34.5" x14ac:dyDescent="0.25">
      <c r="B373" s="52" t="s">
        <v>45</v>
      </c>
      <c r="C373" s="53" t="s">
        <v>43</v>
      </c>
      <c r="D373" s="454" t="s">
        <v>1155</v>
      </c>
      <c r="E373" s="455"/>
      <c r="F373" s="455"/>
      <c r="G373" s="455"/>
      <c r="H373" s="455"/>
      <c r="I373" s="455"/>
      <c r="J373" s="456"/>
      <c r="K373" s="176" t="s">
        <v>49</v>
      </c>
      <c r="L373" s="54"/>
      <c r="M373" s="325">
        <v>35441810.289999999</v>
      </c>
      <c r="N373" s="327"/>
      <c r="O373" s="325">
        <v>35441810.289999999</v>
      </c>
      <c r="P373" s="327"/>
      <c r="Q373" s="56">
        <v>0</v>
      </c>
      <c r="R373" s="57">
        <v>35441810.289999999</v>
      </c>
      <c r="S373" s="58">
        <v>0</v>
      </c>
      <c r="T373" s="59">
        <v>35245725.780000001</v>
      </c>
      <c r="U373" s="60">
        <v>35245725.780000001</v>
      </c>
      <c r="V373" s="61">
        <f t="shared" si="15"/>
        <v>196084.50999999791</v>
      </c>
      <c r="W373" s="62">
        <f t="shared" si="16"/>
        <v>0</v>
      </c>
      <c r="X373" s="191" t="str">
        <f t="shared" si="17"/>
        <v>80801139990090019121</v>
      </c>
      <c r="Y373" s="14"/>
      <c r="Z373" s="4"/>
    </row>
    <row r="374" spans="2:26" ht="45.75" x14ac:dyDescent="0.25">
      <c r="B374" s="52" t="s">
        <v>54</v>
      </c>
      <c r="C374" s="53" t="s">
        <v>43</v>
      </c>
      <c r="D374" s="454" t="s">
        <v>1155</v>
      </c>
      <c r="E374" s="455"/>
      <c r="F374" s="455"/>
      <c r="G374" s="455"/>
      <c r="H374" s="455"/>
      <c r="I374" s="455"/>
      <c r="J374" s="456"/>
      <c r="K374" s="176" t="s">
        <v>55</v>
      </c>
      <c r="L374" s="54"/>
      <c r="M374" s="325">
        <v>840000</v>
      </c>
      <c r="N374" s="327"/>
      <c r="O374" s="325">
        <v>840000</v>
      </c>
      <c r="P374" s="327"/>
      <c r="Q374" s="56">
        <v>0</v>
      </c>
      <c r="R374" s="57">
        <v>89314.2</v>
      </c>
      <c r="S374" s="58">
        <v>0</v>
      </c>
      <c r="T374" s="59">
        <v>89314.2</v>
      </c>
      <c r="U374" s="60">
        <v>89314.2</v>
      </c>
      <c r="V374" s="61">
        <f t="shared" si="15"/>
        <v>0</v>
      </c>
      <c r="W374" s="62">
        <f t="shared" si="16"/>
        <v>0</v>
      </c>
      <c r="X374" s="191" t="str">
        <f t="shared" si="17"/>
        <v>80801139990090019122</v>
      </c>
      <c r="Y374" s="14"/>
      <c r="Z374" s="4"/>
    </row>
    <row r="375" spans="2:26" ht="68.25" x14ac:dyDescent="0.25">
      <c r="B375" s="52" t="s">
        <v>50</v>
      </c>
      <c r="C375" s="53" t="s">
        <v>43</v>
      </c>
      <c r="D375" s="454" t="s">
        <v>1155</v>
      </c>
      <c r="E375" s="455"/>
      <c r="F375" s="455"/>
      <c r="G375" s="455"/>
      <c r="H375" s="455"/>
      <c r="I375" s="455"/>
      <c r="J375" s="456"/>
      <c r="K375" s="176" t="s">
        <v>51</v>
      </c>
      <c r="L375" s="54"/>
      <c r="M375" s="325">
        <v>10704800.710000001</v>
      </c>
      <c r="N375" s="327"/>
      <c r="O375" s="325">
        <v>10704800.710000001</v>
      </c>
      <c r="P375" s="327"/>
      <c r="Q375" s="56">
        <v>0</v>
      </c>
      <c r="R375" s="57">
        <v>10443626.68</v>
      </c>
      <c r="S375" s="58">
        <v>0</v>
      </c>
      <c r="T375" s="59">
        <v>10443626.68</v>
      </c>
      <c r="U375" s="60">
        <v>10443626.68</v>
      </c>
      <c r="V375" s="61">
        <f t="shared" si="15"/>
        <v>0</v>
      </c>
      <c r="W375" s="62">
        <f t="shared" si="16"/>
        <v>0</v>
      </c>
      <c r="X375" s="191" t="str">
        <f t="shared" si="17"/>
        <v>80801139990090019129</v>
      </c>
      <c r="Y375" s="14"/>
      <c r="Z375" s="4"/>
    </row>
    <row r="376" spans="2:26" ht="34.5" x14ac:dyDescent="0.25">
      <c r="B376" s="52" t="s">
        <v>56</v>
      </c>
      <c r="C376" s="53" t="s">
        <v>43</v>
      </c>
      <c r="D376" s="454" t="s">
        <v>1155</v>
      </c>
      <c r="E376" s="455"/>
      <c r="F376" s="455"/>
      <c r="G376" s="455"/>
      <c r="H376" s="455"/>
      <c r="I376" s="455"/>
      <c r="J376" s="456"/>
      <c r="K376" s="176" t="s">
        <v>57</v>
      </c>
      <c r="L376" s="54"/>
      <c r="M376" s="325">
        <v>913000</v>
      </c>
      <c r="N376" s="327"/>
      <c r="O376" s="325">
        <v>913000</v>
      </c>
      <c r="P376" s="327"/>
      <c r="Q376" s="56">
        <v>0</v>
      </c>
      <c r="R376" s="57">
        <v>710228.27</v>
      </c>
      <c r="S376" s="58">
        <v>27525</v>
      </c>
      <c r="T376" s="59">
        <v>710228.27</v>
      </c>
      <c r="U376" s="60">
        <v>710228.27</v>
      </c>
      <c r="V376" s="61">
        <f t="shared" si="15"/>
        <v>0</v>
      </c>
      <c r="W376" s="62">
        <f t="shared" si="16"/>
        <v>0</v>
      </c>
      <c r="X376" s="191" t="str">
        <f t="shared" si="17"/>
        <v>80801139990090019242</v>
      </c>
      <c r="Y376" s="14"/>
      <c r="Z376" s="4"/>
    </row>
    <row r="377" spans="2:26" ht="23.25" x14ac:dyDescent="0.25">
      <c r="B377" s="52" t="s">
        <v>58</v>
      </c>
      <c r="C377" s="53" t="s">
        <v>43</v>
      </c>
      <c r="D377" s="454" t="s">
        <v>1155</v>
      </c>
      <c r="E377" s="455"/>
      <c r="F377" s="455"/>
      <c r="G377" s="455"/>
      <c r="H377" s="455"/>
      <c r="I377" s="455"/>
      <c r="J377" s="456"/>
      <c r="K377" s="176" t="s">
        <v>59</v>
      </c>
      <c r="L377" s="54"/>
      <c r="M377" s="325">
        <v>962000</v>
      </c>
      <c r="N377" s="327"/>
      <c r="O377" s="325">
        <v>962000</v>
      </c>
      <c r="P377" s="327"/>
      <c r="Q377" s="56">
        <v>0</v>
      </c>
      <c r="R377" s="57">
        <v>895646.91</v>
      </c>
      <c r="S377" s="58">
        <v>249478.97</v>
      </c>
      <c r="T377" s="59">
        <v>895646.91</v>
      </c>
      <c r="U377" s="60">
        <v>895646.91</v>
      </c>
      <c r="V377" s="61">
        <f t="shared" si="15"/>
        <v>0</v>
      </c>
      <c r="W377" s="62">
        <f t="shared" si="16"/>
        <v>0</v>
      </c>
      <c r="X377" s="191" t="str">
        <f t="shared" si="17"/>
        <v>80801139990090019244</v>
      </c>
      <c r="Y377" s="14"/>
      <c r="Z377" s="4"/>
    </row>
    <row r="378" spans="2:26" ht="23.25" x14ac:dyDescent="0.25">
      <c r="B378" s="52" t="s">
        <v>86</v>
      </c>
      <c r="C378" s="53" t="s">
        <v>43</v>
      </c>
      <c r="D378" s="454" t="s">
        <v>1155</v>
      </c>
      <c r="E378" s="455"/>
      <c r="F378" s="455"/>
      <c r="G378" s="455"/>
      <c r="H378" s="455"/>
      <c r="I378" s="455"/>
      <c r="J378" s="456"/>
      <c r="K378" s="176" t="s">
        <v>87</v>
      </c>
      <c r="L378" s="54"/>
      <c r="M378" s="325">
        <v>5000</v>
      </c>
      <c r="N378" s="327"/>
      <c r="O378" s="325">
        <v>5000</v>
      </c>
      <c r="P378" s="327"/>
      <c r="Q378" s="56">
        <v>0</v>
      </c>
      <c r="R378" s="57">
        <v>554</v>
      </c>
      <c r="S378" s="58">
        <v>0</v>
      </c>
      <c r="T378" s="59">
        <v>554</v>
      </c>
      <c r="U378" s="60">
        <v>554</v>
      </c>
      <c r="V378" s="61">
        <f t="shared" si="15"/>
        <v>0</v>
      </c>
      <c r="W378" s="62">
        <f t="shared" si="16"/>
        <v>0</v>
      </c>
      <c r="X378" s="191" t="str">
        <f t="shared" si="17"/>
        <v>80801139990090019851</v>
      </c>
      <c r="Y378" s="14"/>
      <c r="Z378" s="4"/>
    </row>
    <row r="379" spans="2:26" x14ac:dyDescent="0.25">
      <c r="B379" s="52" t="s">
        <v>65</v>
      </c>
      <c r="C379" s="53" t="s">
        <v>43</v>
      </c>
      <c r="D379" s="454" t="s">
        <v>1155</v>
      </c>
      <c r="E379" s="455"/>
      <c r="F379" s="455"/>
      <c r="G379" s="455"/>
      <c r="H379" s="455"/>
      <c r="I379" s="455"/>
      <c r="J379" s="456"/>
      <c r="K379" s="176" t="s">
        <v>66</v>
      </c>
      <c r="L379" s="54"/>
      <c r="M379" s="325">
        <v>16000</v>
      </c>
      <c r="N379" s="327"/>
      <c r="O379" s="325">
        <v>16000</v>
      </c>
      <c r="P379" s="327"/>
      <c r="Q379" s="56">
        <v>0</v>
      </c>
      <c r="R379" s="57">
        <v>0</v>
      </c>
      <c r="S379" s="58">
        <v>0</v>
      </c>
      <c r="T379" s="59">
        <v>0</v>
      </c>
      <c r="U379" s="60">
        <v>0</v>
      </c>
      <c r="V379" s="61">
        <f t="shared" si="15"/>
        <v>0</v>
      </c>
      <c r="W379" s="62">
        <f t="shared" si="16"/>
        <v>0</v>
      </c>
      <c r="X379" s="191" t="str">
        <f t="shared" si="17"/>
        <v>80801139990090019852</v>
      </c>
      <c r="Y379" s="14"/>
      <c r="Z379" s="4"/>
    </row>
    <row r="380" spans="2:26" ht="23.25" x14ac:dyDescent="0.25">
      <c r="B380" s="52" t="s">
        <v>58</v>
      </c>
      <c r="C380" s="53" t="s">
        <v>43</v>
      </c>
      <c r="D380" s="454" t="s">
        <v>1156</v>
      </c>
      <c r="E380" s="455"/>
      <c r="F380" s="455"/>
      <c r="G380" s="455"/>
      <c r="H380" s="455"/>
      <c r="I380" s="455"/>
      <c r="J380" s="456"/>
      <c r="K380" s="176" t="s">
        <v>59</v>
      </c>
      <c r="L380" s="54"/>
      <c r="M380" s="325">
        <v>1000055000</v>
      </c>
      <c r="N380" s="327"/>
      <c r="O380" s="325">
        <v>1000055000</v>
      </c>
      <c r="P380" s="327"/>
      <c r="Q380" s="56">
        <v>0</v>
      </c>
      <c r="R380" s="57">
        <v>1000055000</v>
      </c>
      <c r="S380" s="58">
        <v>0</v>
      </c>
      <c r="T380" s="59">
        <v>1000055000</v>
      </c>
      <c r="U380" s="60">
        <v>1000055000</v>
      </c>
      <c r="V380" s="61">
        <f t="shared" si="15"/>
        <v>0</v>
      </c>
      <c r="W380" s="62">
        <f t="shared" si="16"/>
        <v>0</v>
      </c>
      <c r="X380" s="191" t="str">
        <f t="shared" si="17"/>
        <v>80804081020129990244</v>
      </c>
      <c r="Y380" s="14"/>
      <c r="Z380" s="4"/>
    </row>
    <row r="381" spans="2:26" ht="57" x14ac:dyDescent="0.25">
      <c r="B381" s="52" t="s">
        <v>230</v>
      </c>
      <c r="C381" s="53" t="s">
        <v>43</v>
      </c>
      <c r="D381" s="454" t="s">
        <v>1157</v>
      </c>
      <c r="E381" s="455"/>
      <c r="F381" s="455"/>
      <c r="G381" s="455"/>
      <c r="H381" s="455"/>
      <c r="I381" s="455"/>
      <c r="J381" s="456"/>
      <c r="K381" s="176" t="s">
        <v>232</v>
      </c>
      <c r="L381" s="54"/>
      <c r="M381" s="325">
        <v>50558600</v>
      </c>
      <c r="N381" s="327"/>
      <c r="O381" s="325">
        <v>50558600</v>
      </c>
      <c r="P381" s="327"/>
      <c r="Q381" s="56">
        <v>0</v>
      </c>
      <c r="R381" s="57">
        <v>50558600</v>
      </c>
      <c r="S381" s="58">
        <v>0</v>
      </c>
      <c r="T381" s="59">
        <v>50558600</v>
      </c>
      <c r="U381" s="60">
        <v>50558600</v>
      </c>
      <c r="V381" s="61">
        <f t="shared" si="15"/>
        <v>0</v>
      </c>
      <c r="W381" s="62">
        <f t="shared" si="16"/>
        <v>0</v>
      </c>
      <c r="X381" s="191" t="str">
        <f t="shared" si="17"/>
        <v>808041208801R5110521</v>
      </c>
      <c r="Y381" s="14"/>
      <c r="Z381" s="4"/>
    </row>
    <row r="382" spans="2:26" ht="57" x14ac:dyDescent="0.25">
      <c r="B382" s="52" t="s">
        <v>230</v>
      </c>
      <c r="C382" s="53" t="s">
        <v>43</v>
      </c>
      <c r="D382" s="454" t="s">
        <v>1158</v>
      </c>
      <c r="E382" s="455"/>
      <c r="F382" s="455"/>
      <c r="G382" s="455"/>
      <c r="H382" s="455"/>
      <c r="I382" s="455"/>
      <c r="J382" s="456"/>
      <c r="K382" s="176" t="s">
        <v>232</v>
      </c>
      <c r="L382" s="54"/>
      <c r="M382" s="325">
        <v>86875900</v>
      </c>
      <c r="N382" s="327"/>
      <c r="O382" s="325">
        <v>86875900</v>
      </c>
      <c r="P382" s="327"/>
      <c r="Q382" s="56">
        <v>0</v>
      </c>
      <c r="R382" s="57">
        <v>85471800.019999996</v>
      </c>
      <c r="S382" s="58">
        <v>0</v>
      </c>
      <c r="T382" s="59">
        <v>85471800.019999996</v>
      </c>
      <c r="U382" s="60">
        <v>85471800.019999996</v>
      </c>
      <c r="V382" s="61">
        <f t="shared" si="15"/>
        <v>0</v>
      </c>
      <c r="W382" s="62">
        <f t="shared" si="16"/>
        <v>0</v>
      </c>
      <c r="X382" s="191" t="str">
        <f t="shared" si="17"/>
        <v>80804120880270470521</v>
      </c>
      <c r="Y382" s="14"/>
      <c r="Z382" s="4"/>
    </row>
    <row r="383" spans="2:26" ht="79.5" x14ac:dyDescent="0.25">
      <c r="B383" s="52" t="s">
        <v>172</v>
      </c>
      <c r="C383" s="53" t="s">
        <v>43</v>
      </c>
      <c r="D383" s="454" t="s">
        <v>1159</v>
      </c>
      <c r="E383" s="455"/>
      <c r="F383" s="455"/>
      <c r="G383" s="455"/>
      <c r="H383" s="455"/>
      <c r="I383" s="455"/>
      <c r="J383" s="456"/>
      <c r="K383" s="176" t="s">
        <v>174</v>
      </c>
      <c r="L383" s="54"/>
      <c r="M383" s="325">
        <v>10000000</v>
      </c>
      <c r="N383" s="327"/>
      <c r="O383" s="325">
        <v>10000000</v>
      </c>
      <c r="P383" s="327"/>
      <c r="Q383" s="56">
        <v>0</v>
      </c>
      <c r="R383" s="57">
        <v>10000000</v>
      </c>
      <c r="S383" s="58">
        <v>0</v>
      </c>
      <c r="T383" s="59">
        <v>10000000</v>
      </c>
      <c r="U383" s="60">
        <v>10000000</v>
      </c>
      <c r="V383" s="61">
        <f t="shared" si="15"/>
        <v>0</v>
      </c>
      <c r="W383" s="62">
        <f t="shared" si="16"/>
        <v>0</v>
      </c>
      <c r="X383" s="191" t="str">
        <f t="shared" si="17"/>
        <v>80804120880360460611</v>
      </c>
      <c r="Y383" s="14"/>
      <c r="Z383" s="4"/>
    </row>
    <row r="384" spans="2:26" ht="79.5" x14ac:dyDescent="0.25">
      <c r="B384" s="52" t="s">
        <v>172</v>
      </c>
      <c r="C384" s="53" t="s">
        <v>43</v>
      </c>
      <c r="D384" s="454" t="s">
        <v>1160</v>
      </c>
      <c r="E384" s="455"/>
      <c r="F384" s="455"/>
      <c r="G384" s="455"/>
      <c r="H384" s="455"/>
      <c r="I384" s="455"/>
      <c r="J384" s="456"/>
      <c r="K384" s="176" t="s">
        <v>174</v>
      </c>
      <c r="L384" s="54"/>
      <c r="M384" s="325">
        <v>70730000</v>
      </c>
      <c r="N384" s="327"/>
      <c r="O384" s="325">
        <v>70730000</v>
      </c>
      <c r="P384" s="327"/>
      <c r="Q384" s="56">
        <v>0</v>
      </c>
      <c r="R384" s="57">
        <v>70730000</v>
      </c>
      <c r="S384" s="58">
        <v>0</v>
      </c>
      <c r="T384" s="59">
        <v>70730000</v>
      </c>
      <c r="U384" s="60">
        <v>70730000</v>
      </c>
      <c r="V384" s="61">
        <f t="shared" si="15"/>
        <v>0</v>
      </c>
      <c r="W384" s="62">
        <f t="shared" si="16"/>
        <v>0</v>
      </c>
      <c r="X384" s="191" t="str">
        <f t="shared" si="17"/>
        <v>80804129990000590611</v>
      </c>
      <c r="Y384" s="14"/>
      <c r="Z384" s="4"/>
    </row>
    <row r="385" spans="2:26" ht="23.25" x14ac:dyDescent="0.25">
      <c r="B385" s="52" t="s">
        <v>256</v>
      </c>
      <c r="C385" s="53" t="s">
        <v>43</v>
      </c>
      <c r="D385" s="454" t="s">
        <v>1160</v>
      </c>
      <c r="E385" s="455"/>
      <c r="F385" s="455"/>
      <c r="G385" s="455"/>
      <c r="H385" s="455"/>
      <c r="I385" s="455"/>
      <c r="J385" s="456"/>
      <c r="K385" s="176" t="s">
        <v>260</v>
      </c>
      <c r="L385" s="54"/>
      <c r="M385" s="325">
        <v>217932</v>
      </c>
      <c r="N385" s="327"/>
      <c r="O385" s="325">
        <v>217932</v>
      </c>
      <c r="P385" s="327"/>
      <c r="Q385" s="56">
        <v>0</v>
      </c>
      <c r="R385" s="57">
        <v>217932</v>
      </c>
      <c r="S385" s="58">
        <v>0</v>
      </c>
      <c r="T385" s="59">
        <v>217932</v>
      </c>
      <c r="U385" s="60">
        <v>217932</v>
      </c>
      <c r="V385" s="61">
        <f t="shared" si="15"/>
        <v>0</v>
      </c>
      <c r="W385" s="62">
        <f t="shared" si="16"/>
        <v>0</v>
      </c>
      <c r="X385" s="191" t="str">
        <f t="shared" si="17"/>
        <v>80804129990000590612</v>
      </c>
      <c r="Y385" s="14"/>
      <c r="Z385" s="4"/>
    </row>
    <row r="386" spans="2:26" ht="23.25" x14ac:dyDescent="0.25">
      <c r="B386" s="52" t="s">
        <v>58</v>
      </c>
      <c r="C386" s="53" t="s">
        <v>43</v>
      </c>
      <c r="D386" s="454" t="s">
        <v>1161</v>
      </c>
      <c r="E386" s="455"/>
      <c r="F386" s="455"/>
      <c r="G386" s="455"/>
      <c r="H386" s="455"/>
      <c r="I386" s="455"/>
      <c r="J386" s="456"/>
      <c r="K386" s="176" t="s">
        <v>59</v>
      </c>
      <c r="L386" s="54"/>
      <c r="M386" s="325">
        <v>5290000</v>
      </c>
      <c r="N386" s="327"/>
      <c r="O386" s="325">
        <v>5290000</v>
      </c>
      <c r="P386" s="327"/>
      <c r="Q386" s="56">
        <v>0</v>
      </c>
      <c r="R386" s="57">
        <v>0</v>
      </c>
      <c r="S386" s="58">
        <v>0</v>
      </c>
      <c r="T386" s="59">
        <v>0</v>
      </c>
      <c r="U386" s="60">
        <v>0</v>
      </c>
      <c r="V386" s="61">
        <f t="shared" si="15"/>
        <v>0</v>
      </c>
      <c r="W386" s="62">
        <f t="shared" si="16"/>
        <v>0</v>
      </c>
      <c r="X386" s="191" t="str">
        <f t="shared" si="17"/>
        <v>80804129990020550244</v>
      </c>
      <c r="Y386" s="14"/>
      <c r="Z386" s="4"/>
    </row>
    <row r="387" spans="2:26" ht="57" x14ac:dyDescent="0.25">
      <c r="B387" s="52" t="s">
        <v>367</v>
      </c>
      <c r="C387" s="53" t="s">
        <v>43</v>
      </c>
      <c r="D387" s="454" t="s">
        <v>1161</v>
      </c>
      <c r="E387" s="455"/>
      <c r="F387" s="455"/>
      <c r="G387" s="455"/>
      <c r="H387" s="455"/>
      <c r="I387" s="455"/>
      <c r="J387" s="456"/>
      <c r="K387" s="176" t="s">
        <v>368</v>
      </c>
      <c r="L387" s="54"/>
      <c r="M387" s="325">
        <v>5000000</v>
      </c>
      <c r="N387" s="327"/>
      <c r="O387" s="325">
        <v>5000000</v>
      </c>
      <c r="P387" s="327"/>
      <c r="Q387" s="56">
        <v>0</v>
      </c>
      <c r="R387" s="57">
        <v>4999000</v>
      </c>
      <c r="S387" s="58">
        <v>4999000</v>
      </c>
      <c r="T387" s="59">
        <v>4999000</v>
      </c>
      <c r="U387" s="60">
        <v>4999000</v>
      </c>
      <c r="V387" s="61">
        <f t="shared" si="15"/>
        <v>0</v>
      </c>
      <c r="W387" s="62">
        <f t="shared" si="16"/>
        <v>0</v>
      </c>
      <c r="X387" s="191" t="str">
        <f t="shared" si="17"/>
        <v>80804129990020550412</v>
      </c>
      <c r="Y387" s="14"/>
      <c r="Z387" s="4"/>
    </row>
    <row r="388" spans="2:26" ht="57" x14ac:dyDescent="0.25">
      <c r="B388" s="52" t="s">
        <v>367</v>
      </c>
      <c r="C388" s="53" t="s">
        <v>43</v>
      </c>
      <c r="D388" s="454" t="s">
        <v>1162</v>
      </c>
      <c r="E388" s="455"/>
      <c r="F388" s="455"/>
      <c r="G388" s="455"/>
      <c r="H388" s="455"/>
      <c r="I388" s="455"/>
      <c r="J388" s="456"/>
      <c r="K388" s="176" t="s">
        <v>368</v>
      </c>
      <c r="L388" s="54"/>
      <c r="M388" s="325">
        <v>54832400</v>
      </c>
      <c r="N388" s="327"/>
      <c r="O388" s="325">
        <v>54832400</v>
      </c>
      <c r="P388" s="327"/>
      <c r="Q388" s="56">
        <v>0</v>
      </c>
      <c r="R388" s="57">
        <v>54832400</v>
      </c>
      <c r="S388" s="58">
        <v>0</v>
      </c>
      <c r="T388" s="59">
        <v>54832400</v>
      </c>
      <c r="U388" s="60">
        <v>54832400</v>
      </c>
      <c r="V388" s="61">
        <f t="shared" si="15"/>
        <v>0</v>
      </c>
      <c r="W388" s="62">
        <f t="shared" si="16"/>
        <v>0</v>
      </c>
      <c r="X388" s="191" t="str">
        <f t="shared" si="17"/>
        <v>80804129990040390412</v>
      </c>
      <c r="Y388" s="14"/>
      <c r="Z388" s="4"/>
    </row>
    <row r="389" spans="2:26" ht="23.25" x14ac:dyDescent="0.25">
      <c r="B389" s="52" t="s">
        <v>58</v>
      </c>
      <c r="C389" s="53" t="s">
        <v>43</v>
      </c>
      <c r="D389" s="454" t="s">
        <v>1163</v>
      </c>
      <c r="E389" s="455"/>
      <c r="F389" s="455"/>
      <c r="G389" s="455"/>
      <c r="H389" s="455"/>
      <c r="I389" s="455"/>
      <c r="J389" s="456"/>
      <c r="K389" s="176" t="s">
        <v>59</v>
      </c>
      <c r="L389" s="54"/>
      <c r="M389" s="325">
        <v>1402500</v>
      </c>
      <c r="N389" s="327"/>
      <c r="O389" s="325">
        <v>1402500</v>
      </c>
      <c r="P389" s="327"/>
      <c r="Q389" s="56">
        <v>0</v>
      </c>
      <c r="R389" s="57">
        <v>1124412.53</v>
      </c>
      <c r="S389" s="58">
        <v>0</v>
      </c>
      <c r="T389" s="59">
        <v>1124412.53</v>
      </c>
      <c r="U389" s="60">
        <v>1124412.53</v>
      </c>
      <c r="V389" s="61">
        <f t="shared" si="15"/>
        <v>0</v>
      </c>
      <c r="W389" s="62">
        <f t="shared" si="16"/>
        <v>0</v>
      </c>
      <c r="X389" s="191" t="str">
        <f t="shared" si="17"/>
        <v>80804129990060460244</v>
      </c>
      <c r="Y389" s="14"/>
      <c r="Z389" s="4"/>
    </row>
    <row r="390" spans="2:26" ht="45.75" x14ac:dyDescent="0.25">
      <c r="B390" s="52" t="s">
        <v>227</v>
      </c>
      <c r="C390" s="53" t="s">
        <v>43</v>
      </c>
      <c r="D390" s="454" t="s">
        <v>1163</v>
      </c>
      <c r="E390" s="455"/>
      <c r="F390" s="455"/>
      <c r="G390" s="455"/>
      <c r="H390" s="455"/>
      <c r="I390" s="455"/>
      <c r="J390" s="456"/>
      <c r="K390" s="176" t="s">
        <v>228</v>
      </c>
      <c r="L390" s="54"/>
      <c r="M390" s="325">
        <v>1768000</v>
      </c>
      <c r="N390" s="327"/>
      <c r="O390" s="325">
        <v>1768000</v>
      </c>
      <c r="P390" s="327"/>
      <c r="Q390" s="56">
        <v>0</v>
      </c>
      <c r="R390" s="57">
        <v>1134262.01</v>
      </c>
      <c r="S390" s="58">
        <v>0</v>
      </c>
      <c r="T390" s="59">
        <v>1134262.01</v>
      </c>
      <c r="U390" s="60">
        <v>1134262.01</v>
      </c>
      <c r="V390" s="61">
        <f t="shared" si="15"/>
        <v>0</v>
      </c>
      <c r="W390" s="62">
        <f t="shared" si="16"/>
        <v>0</v>
      </c>
      <c r="X390" s="191" t="str">
        <f t="shared" si="17"/>
        <v>80804129990060460831</v>
      </c>
      <c r="Y390" s="14"/>
      <c r="Z390" s="4"/>
    </row>
    <row r="391" spans="2:26" ht="23.25" x14ac:dyDescent="0.25">
      <c r="B391" s="52" t="s">
        <v>100</v>
      </c>
      <c r="C391" s="53" t="s">
        <v>43</v>
      </c>
      <c r="D391" s="454" t="s">
        <v>1164</v>
      </c>
      <c r="E391" s="455"/>
      <c r="F391" s="455"/>
      <c r="G391" s="455"/>
      <c r="H391" s="455"/>
      <c r="I391" s="455"/>
      <c r="J391" s="456"/>
      <c r="K391" s="176" t="s">
        <v>101</v>
      </c>
      <c r="L391" s="54"/>
      <c r="M391" s="325">
        <v>70000000</v>
      </c>
      <c r="N391" s="327"/>
      <c r="O391" s="325">
        <v>70000000</v>
      </c>
      <c r="P391" s="327"/>
      <c r="Q391" s="56">
        <v>0</v>
      </c>
      <c r="R391" s="57">
        <v>53013000</v>
      </c>
      <c r="S391" s="58">
        <v>0</v>
      </c>
      <c r="T391" s="59">
        <v>53013000</v>
      </c>
      <c r="U391" s="60">
        <v>53013000</v>
      </c>
      <c r="V391" s="61">
        <f t="shared" si="15"/>
        <v>0</v>
      </c>
      <c r="W391" s="62">
        <f t="shared" si="16"/>
        <v>0</v>
      </c>
      <c r="X391" s="191" t="str">
        <f t="shared" si="17"/>
        <v>80810030410229980622</v>
      </c>
      <c r="Y391" s="14"/>
      <c r="Z391" s="4"/>
    </row>
    <row r="392" spans="2:26" ht="79.5" x14ac:dyDescent="0.25">
      <c r="B392" s="52" t="s">
        <v>97</v>
      </c>
      <c r="C392" s="53" t="s">
        <v>43</v>
      </c>
      <c r="D392" s="454" t="s">
        <v>1165</v>
      </c>
      <c r="E392" s="455"/>
      <c r="F392" s="455"/>
      <c r="G392" s="455"/>
      <c r="H392" s="455"/>
      <c r="I392" s="455"/>
      <c r="J392" s="456"/>
      <c r="K392" s="176" t="s">
        <v>99</v>
      </c>
      <c r="L392" s="54"/>
      <c r="M392" s="325">
        <v>17594400</v>
      </c>
      <c r="N392" s="327"/>
      <c r="O392" s="325">
        <v>17594400</v>
      </c>
      <c r="P392" s="327"/>
      <c r="Q392" s="56">
        <v>0</v>
      </c>
      <c r="R392" s="57">
        <v>17093560</v>
      </c>
      <c r="S392" s="58">
        <v>0</v>
      </c>
      <c r="T392" s="59">
        <v>17093560</v>
      </c>
      <c r="U392" s="60">
        <v>17093560</v>
      </c>
      <c r="V392" s="61">
        <f t="shared" si="15"/>
        <v>0</v>
      </c>
      <c r="W392" s="62">
        <f t="shared" si="16"/>
        <v>0</v>
      </c>
      <c r="X392" s="191" t="str">
        <f t="shared" si="17"/>
        <v>80810060420100590621</v>
      </c>
      <c r="Y392" s="14"/>
      <c r="Z392" s="4"/>
    </row>
    <row r="393" spans="2:26" ht="23.25" x14ac:dyDescent="0.25">
      <c r="B393" s="52" t="s">
        <v>100</v>
      </c>
      <c r="C393" s="53" t="s">
        <v>43</v>
      </c>
      <c r="D393" s="454" t="s">
        <v>1166</v>
      </c>
      <c r="E393" s="455"/>
      <c r="F393" s="455"/>
      <c r="G393" s="455"/>
      <c r="H393" s="455"/>
      <c r="I393" s="455"/>
      <c r="J393" s="456"/>
      <c r="K393" s="176" t="s">
        <v>101</v>
      </c>
      <c r="L393" s="54"/>
      <c r="M393" s="325">
        <v>6643000</v>
      </c>
      <c r="N393" s="327"/>
      <c r="O393" s="325">
        <v>6643000</v>
      </c>
      <c r="P393" s="327"/>
      <c r="Q393" s="56">
        <v>0</v>
      </c>
      <c r="R393" s="57">
        <v>6545759.9299999997</v>
      </c>
      <c r="S393" s="58">
        <v>0</v>
      </c>
      <c r="T393" s="59">
        <v>6545759.9299999997</v>
      </c>
      <c r="U393" s="60">
        <v>6545759.9299999997</v>
      </c>
      <c r="V393" s="61">
        <f t="shared" si="15"/>
        <v>0</v>
      </c>
      <c r="W393" s="62">
        <f t="shared" si="16"/>
        <v>0</v>
      </c>
      <c r="X393" s="191" t="str">
        <f t="shared" si="17"/>
        <v>80810069990020550622</v>
      </c>
      <c r="Y393" s="14"/>
      <c r="Z393" s="4"/>
    </row>
    <row r="394" spans="2:26" ht="79.5" x14ac:dyDescent="0.25">
      <c r="B394" s="52" t="s">
        <v>172</v>
      </c>
      <c r="C394" s="53" t="s">
        <v>43</v>
      </c>
      <c r="D394" s="454" t="s">
        <v>1167</v>
      </c>
      <c r="E394" s="455"/>
      <c r="F394" s="455"/>
      <c r="G394" s="455"/>
      <c r="H394" s="455"/>
      <c r="I394" s="455"/>
      <c r="J394" s="456"/>
      <c r="K394" s="176" t="s">
        <v>174</v>
      </c>
      <c r="L394" s="54"/>
      <c r="M394" s="325">
        <v>96119000</v>
      </c>
      <c r="N394" s="327"/>
      <c r="O394" s="325">
        <v>96119000</v>
      </c>
      <c r="P394" s="327"/>
      <c r="Q394" s="56">
        <v>0</v>
      </c>
      <c r="R394" s="57">
        <v>66522532.07</v>
      </c>
      <c r="S394" s="58">
        <v>0</v>
      </c>
      <c r="T394" s="59">
        <v>66522532.07</v>
      </c>
      <c r="U394" s="60">
        <v>66522532.07</v>
      </c>
      <c r="V394" s="61">
        <f t="shared" si="15"/>
        <v>0</v>
      </c>
      <c r="W394" s="62">
        <f t="shared" si="16"/>
        <v>0</v>
      </c>
      <c r="X394" s="191" t="str">
        <f t="shared" si="17"/>
        <v>80907070260120650611</v>
      </c>
      <c r="Y394" s="14"/>
      <c r="Z394" s="4"/>
    </row>
    <row r="395" spans="2:26" ht="79.5" x14ac:dyDescent="0.25">
      <c r="B395" s="52" t="s">
        <v>172</v>
      </c>
      <c r="C395" s="53" t="s">
        <v>43</v>
      </c>
      <c r="D395" s="454" t="s">
        <v>1168</v>
      </c>
      <c r="E395" s="455"/>
      <c r="F395" s="455"/>
      <c r="G395" s="455"/>
      <c r="H395" s="455"/>
      <c r="I395" s="455"/>
      <c r="J395" s="456"/>
      <c r="K395" s="176" t="s">
        <v>174</v>
      </c>
      <c r="L395" s="54"/>
      <c r="M395" s="325">
        <v>1885000</v>
      </c>
      <c r="N395" s="327"/>
      <c r="O395" s="325">
        <v>1885000</v>
      </c>
      <c r="P395" s="327"/>
      <c r="Q395" s="56">
        <v>0</v>
      </c>
      <c r="R395" s="57">
        <v>1885000</v>
      </c>
      <c r="S395" s="58">
        <v>0</v>
      </c>
      <c r="T395" s="59">
        <v>1885000</v>
      </c>
      <c r="U395" s="60">
        <v>1885000</v>
      </c>
      <c r="V395" s="61">
        <f t="shared" si="15"/>
        <v>0</v>
      </c>
      <c r="W395" s="62">
        <f t="shared" si="16"/>
        <v>0</v>
      </c>
      <c r="X395" s="191" t="str">
        <f t="shared" si="17"/>
        <v>80909010110220320611</v>
      </c>
      <c r="Y395" s="14"/>
      <c r="Z395" s="4"/>
    </row>
    <row r="396" spans="2:26" ht="79.5" x14ac:dyDescent="0.25">
      <c r="B396" s="52" t="s">
        <v>172</v>
      </c>
      <c r="C396" s="53" t="s">
        <v>43</v>
      </c>
      <c r="D396" s="454" t="s">
        <v>1169</v>
      </c>
      <c r="E396" s="455"/>
      <c r="F396" s="455"/>
      <c r="G396" s="455"/>
      <c r="H396" s="455"/>
      <c r="I396" s="455"/>
      <c r="J396" s="456"/>
      <c r="K396" s="176" t="s">
        <v>174</v>
      </c>
      <c r="L396" s="54"/>
      <c r="M396" s="325">
        <v>60000</v>
      </c>
      <c r="N396" s="327"/>
      <c r="O396" s="325">
        <v>60000</v>
      </c>
      <c r="P396" s="327"/>
      <c r="Q396" s="56">
        <v>0</v>
      </c>
      <c r="R396" s="57">
        <v>60000</v>
      </c>
      <c r="S396" s="58">
        <v>0</v>
      </c>
      <c r="T396" s="59">
        <v>60000</v>
      </c>
      <c r="U396" s="60">
        <v>60000</v>
      </c>
      <c r="V396" s="61">
        <f t="shared" si="15"/>
        <v>0</v>
      </c>
      <c r="W396" s="62">
        <f t="shared" si="16"/>
        <v>0</v>
      </c>
      <c r="X396" s="191" t="str">
        <f t="shared" si="17"/>
        <v>80909010110220321611</v>
      </c>
      <c r="Y396" s="14"/>
      <c r="Z396" s="4"/>
    </row>
    <row r="397" spans="2:26" ht="23.25" x14ac:dyDescent="0.25">
      <c r="B397" s="52" t="s">
        <v>256</v>
      </c>
      <c r="C397" s="53" t="s">
        <v>43</v>
      </c>
      <c r="D397" s="454" t="s">
        <v>1170</v>
      </c>
      <c r="E397" s="455"/>
      <c r="F397" s="455"/>
      <c r="G397" s="455"/>
      <c r="H397" s="455"/>
      <c r="I397" s="455"/>
      <c r="J397" s="456"/>
      <c r="K397" s="176" t="s">
        <v>260</v>
      </c>
      <c r="L397" s="54"/>
      <c r="M397" s="325">
        <v>7672000</v>
      </c>
      <c r="N397" s="327"/>
      <c r="O397" s="325">
        <v>7672000</v>
      </c>
      <c r="P397" s="327"/>
      <c r="Q397" s="56">
        <v>0</v>
      </c>
      <c r="R397" s="57">
        <v>7672000</v>
      </c>
      <c r="S397" s="58">
        <v>0</v>
      </c>
      <c r="T397" s="59">
        <v>7672000</v>
      </c>
      <c r="U397" s="60">
        <v>7672000</v>
      </c>
      <c r="V397" s="61">
        <f t="shared" si="15"/>
        <v>0</v>
      </c>
      <c r="W397" s="62">
        <f t="shared" si="16"/>
        <v>0</v>
      </c>
      <c r="X397" s="191" t="str">
        <f t="shared" si="17"/>
        <v>80909010320320550612</v>
      </c>
      <c r="Y397" s="14"/>
      <c r="Z397" s="4"/>
    </row>
    <row r="398" spans="2:26" ht="79.5" x14ac:dyDescent="0.25">
      <c r="B398" s="52" t="s">
        <v>172</v>
      </c>
      <c r="C398" s="53" t="s">
        <v>43</v>
      </c>
      <c r="D398" s="454" t="s">
        <v>1171</v>
      </c>
      <c r="E398" s="455"/>
      <c r="F398" s="455"/>
      <c r="G398" s="455"/>
      <c r="H398" s="455"/>
      <c r="I398" s="455"/>
      <c r="J398" s="456"/>
      <c r="K398" s="176" t="s">
        <v>174</v>
      </c>
      <c r="L398" s="54"/>
      <c r="M398" s="325">
        <v>1155170500</v>
      </c>
      <c r="N398" s="327"/>
      <c r="O398" s="325">
        <v>1155170500</v>
      </c>
      <c r="P398" s="327"/>
      <c r="Q398" s="56">
        <v>0</v>
      </c>
      <c r="R398" s="57">
        <v>1153568545.03</v>
      </c>
      <c r="S398" s="58">
        <v>0</v>
      </c>
      <c r="T398" s="59">
        <v>1153568545.03</v>
      </c>
      <c r="U398" s="60">
        <v>1153568545.03</v>
      </c>
      <c r="V398" s="61">
        <f t="shared" si="15"/>
        <v>0</v>
      </c>
      <c r="W398" s="62">
        <f t="shared" si="16"/>
        <v>0</v>
      </c>
      <c r="X398" s="191" t="str">
        <f t="shared" si="17"/>
        <v>809090103301R4020611</v>
      </c>
      <c r="Y398" s="14"/>
      <c r="Z398" s="4"/>
    </row>
    <row r="399" spans="2:26" ht="79.5" x14ac:dyDescent="0.25">
      <c r="B399" s="52" t="s">
        <v>172</v>
      </c>
      <c r="C399" s="53" t="s">
        <v>43</v>
      </c>
      <c r="D399" s="454" t="s">
        <v>1172</v>
      </c>
      <c r="E399" s="455"/>
      <c r="F399" s="455"/>
      <c r="G399" s="455"/>
      <c r="H399" s="455"/>
      <c r="I399" s="455"/>
      <c r="J399" s="456"/>
      <c r="K399" s="176" t="s">
        <v>174</v>
      </c>
      <c r="L399" s="54"/>
      <c r="M399" s="325">
        <v>2922000</v>
      </c>
      <c r="N399" s="327"/>
      <c r="O399" s="325">
        <v>2922000</v>
      </c>
      <c r="P399" s="327"/>
      <c r="Q399" s="56">
        <v>0</v>
      </c>
      <c r="R399" s="57">
        <v>2437000</v>
      </c>
      <c r="S399" s="58">
        <v>0</v>
      </c>
      <c r="T399" s="59">
        <v>2437000</v>
      </c>
      <c r="U399" s="60">
        <v>2437000</v>
      </c>
      <c r="V399" s="61">
        <f t="shared" si="15"/>
        <v>0</v>
      </c>
      <c r="W399" s="62">
        <f t="shared" si="16"/>
        <v>0</v>
      </c>
      <c r="X399" s="191" t="str">
        <f t="shared" si="17"/>
        <v>80909010330220140611</v>
      </c>
      <c r="Y399" s="14"/>
      <c r="Z399" s="4"/>
    </row>
    <row r="400" spans="2:26" ht="23.25" x14ac:dyDescent="0.25">
      <c r="B400" s="52" t="s">
        <v>256</v>
      </c>
      <c r="C400" s="53" t="s">
        <v>43</v>
      </c>
      <c r="D400" s="454" t="s">
        <v>1172</v>
      </c>
      <c r="E400" s="455"/>
      <c r="F400" s="455"/>
      <c r="G400" s="455"/>
      <c r="H400" s="455"/>
      <c r="I400" s="455"/>
      <c r="J400" s="456"/>
      <c r="K400" s="176" t="s">
        <v>260</v>
      </c>
      <c r="L400" s="54"/>
      <c r="M400" s="325">
        <v>390734000</v>
      </c>
      <c r="N400" s="327"/>
      <c r="O400" s="325">
        <v>390734000</v>
      </c>
      <c r="P400" s="327"/>
      <c r="Q400" s="56">
        <v>0</v>
      </c>
      <c r="R400" s="57">
        <v>390734000</v>
      </c>
      <c r="S400" s="58">
        <v>0</v>
      </c>
      <c r="T400" s="59">
        <v>390734000</v>
      </c>
      <c r="U400" s="60">
        <v>390734000</v>
      </c>
      <c r="V400" s="61">
        <f t="shared" si="15"/>
        <v>0</v>
      </c>
      <c r="W400" s="62">
        <f t="shared" si="16"/>
        <v>0</v>
      </c>
      <c r="X400" s="191" t="str">
        <f t="shared" si="17"/>
        <v>80909010330220140612</v>
      </c>
      <c r="Y400" s="14"/>
      <c r="Z400" s="4"/>
    </row>
    <row r="401" spans="2:26" ht="23.25" x14ac:dyDescent="0.25">
      <c r="B401" s="52" t="s">
        <v>58</v>
      </c>
      <c r="C401" s="53" t="s">
        <v>43</v>
      </c>
      <c r="D401" s="454" t="s">
        <v>1173</v>
      </c>
      <c r="E401" s="455"/>
      <c r="F401" s="455"/>
      <c r="G401" s="455"/>
      <c r="H401" s="455"/>
      <c r="I401" s="455"/>
      <c r="J401" s="456"/>
      <c r="K401" s="176" t="s">
        <v>59</v>
      </c>
      <c r="L401" s="54"/>
      <c r="M401" s="325">
        <v>32936000</v>
      </c>
      <c r="N401" s="327"/>
      <c r="O401" s="325">
        <v>32936000</v>
      </c>
      <c r="P401" s="327"/>
      <c r="Q401" s="56">
        <v>0</v>
      </c>
      <c r="R401" s="57">
        <v>30607355.84</v>
      </c>
      <c r="S401" s="58">
        <v>26716648.420000002</v>
      </c>
      <c r="T401" s="59">
        <v>30137137.84</v>
      </c>
      <c r="U401" s="60">
        <v>30137137.84</v>
      </c>
      <c r="V401" s="61">
        <f t="shared" si="15"/>
        <v>470218</v>
      </c>
      <c r="W401" s="62">
        <f t="shared" si="16"/>
        <v>0</v>
      </c>
      <c r="X401" s="191" t="str">
        <f t="shared" si="17"/>
        <v>80909010330320180244</v>
      </c>
      <c r="Y401" s="14"/>
      <c r="Z401" s="4"/>
    </row>
    <row r="402" spans="2:26" ht="23.25" x14ac:dyDescent="0.25">
      <c r="B402" s="52" t="s">
        <v>58</v>
      </c>
      <c r="C402" s="53" t="s">
        <v>43</v>
      </c>
      <c r="D402" s="454" t="s">
        <v>1174</v>
      </c>
      <c r="E402" s="455"/>
      <c r="F402" s="455"/>
      <c r="G402" s="455"/>
      <c r="H402" s="455"/>
      <c r="I402" s="455"/>
      <c r="J402" s="456"/>
      <c r="K402" s="176" t="s">
        <v>59</v>
      </c>
      <c r="L402" s="54"/>
      <c r="M402" s="325">
        <v>2389300</v>
      </c>
      <c r="N402" s="327"/>
      <c r="O402" s="325">
        <v>2389300</v>
      </c>
      <c r="P402" s="327"/>
      <c r="Q402" s="56">
        <v>0</v>
      </c>
      <c r="R402" s="57">
        <v>2389300</v>
      </c>
      <c r="S402" s="58">
        <v>1994790</v>
      </c>
      <c r="T402" s="59">
        <v>2389300</v>
      </c>
      <c r="U402" s="60">
        <v>2389300</v>
      </c>
      <c r="V402" s="61">
        <f t="shared" si="15"/>
        <v>0</v>
      </c>
      <c r="W402" s="62">
        <f t="shared" si="16"/>
        <v>0</v>
      </c>
      <c r="X402" s="191" t="str">
        <f t="shared" si="17"/>
        <v>809090103303R2022244</v>
      </c>
      <c r="Y402" s="14"/>
      <c r="Z402" s="4"/>
    </row>
    <row r="403" spans="2:26" ht="23.25" x14ac:dyDescent="0.25">
      <c r="B403" s="52" t="s">
        <v>256</v>
      </c>
      <c r="C403" s="53" t="s">
        <v>43</v>
      </c>
      <c r="D403" s="454" t="s">
        <v>1175</v>
      </c>
      <c r="E403" s="455"/>
      <c r="F403" s="455"/>
      <c r="G403" s="455"/>
      <c r="H403" s="455"/>
      <c r="I403" s="455"/>
      <c r="J403" s="456"/>
      <c r="K403" s="176" t="s">
        <v>260</v>
      </c>
      <c r="L403" s="54"/>
      <c r="M403" s="325">
        <v>31770000</v>
      </c>
      <c r="N403" s="327"/>
      <c r="O403" s="325">
        <v>31770000</v>
      </c>
      <c r="P403" s="327"/>
      <c r="Q403" s="56">
        <v>0</v>
      </c>
      <c r="R403" s="57">
        <v>19417776.809999999</v>
      </c>
      <c r="S403" s="58">
        <v>0</v>
      </c>
      <c r="T403" s="59">
        <v>19417776.809999999</v>
      </c>
      <c r="U403" s="60">
        <v>19417776.809999999</v>
      </c>
      <c r="V403" s="61">
        <f t="shared" si="15"/>
        <v>0</v>
      </c>
      <c r="W403" s="62">
        <f t="shared" si="16"/>
        <v>0</v>
      </c>
      <c r="X403" s="191" t="str">
        <f t="shared" si="17"/>
        <v>80909010330720550612</v>
      </c>
      <c r="Y403" s="14"/>
      <c r="Z403" s="4"/>
    </row>
    <row r="404" spans="2:26" ht="23.25" x14ac:dyDescent="0.25">
      <c r="B404" s="52" t="s">
        <v>58</v>
      </c>
      <c r="C404" s="53" t="s">
        <v>43</v>
      </c>
      <c r="D404" s="454" t="s">
        <v>1176</v>
      </c>
      <c r="E404" s="455"/>
      <c r="F404" s="455"/>
      <c r="G404" s="455"/>
      <c r="H404" s="455"/>
      <c r="I404" s="455"/>
      <c r="J404" s="456"/>
      <c r="K404" s="176" t="s">
        <v>59</v>
      </c>
      <c r="L404" s="54"/>
      <c r="M404" s="325">
        <v>82850000</v>
      </c>
      <c r="N404" s="327"/>
      <c r="O404" s="325">
        <v>82850000</v>
      </c>
      <c r="P404" s="327"/>
      <c r="Q404" s="56">
        <v>0</v>
      </c>
      <c r="R404" s="57">
        <v>81867004.579999998</v>
      </c>
      <c r="S404" s="58">
        <v>77475970.079999998</v>
      </c>
      <c r="T404" s="59">
        <v>81867004.579999998</v>
      </c>
      <c r="U404" s="60">
        <v>81867004.579999998</v>
      </c>
      <c r="V404" s="61">
        <f t="shared" si="15"/>
        <v>0</v>
      </c>
      <c r="W404" s="62">
        <f t="shared" si="16"/>
        <v>0</v>
      </c>
      <c r="X404" s="191" t="str">
        <f t="shared" si="17"/>
        <v>80909010330720880244</v>
      </c>
      <c r="Y404" s="14"/>
      <c r="Z404" s="4"/>
    </row>
    <row r="405" spans="2:26" ht="23.25" x14ac:dyDescent="0.25">
      <c r="B405" s="52" t="s">
        <v>256</v>
      </c>
      <c r="C405" s="53" t="s">
        <v>43</v>
      </c>
      <c r="D405" s="454" t="s">
        <v>1176</v>
      </c>
      <c r="E405" s="455"/>
      <c r="F405" s="455"/>
      <c r="G405" s="455"/>
      <c r="H405" s="455"/>
      <c r="I405" s="455"/>
      <c r="J405" s="456"/>
      <c r="K405" s="176" t="s">
        <v>260</v>
      </c>
      <c r="L405" s="54"/>
      <c r="M405" s="325">
        <v>2722707300</v>
      </c>
      <c r="N405" s="327"/>
      <c r="O405" s="325">
        <v>2722707300</v>
      </c>
      <c r="P405" s="327"/>
      <c r="Q405" s="56">
        <v>0</v>
      </c>
      <c r="R405" s="57">
        <v>2562798375.48</v>
      </c>
      <c r="S405" s="58">
        <v>0</v>
      </c>
      <c r="T405" s="59">
        <v>2562798375.48</v>
      </c>
      <c r="U405" s="60">
        <v>2562798375.48</v>
      </c>
      <c r="V405" s="61">
        <f t="shared" si="15"/>
        <v>0</v>
      </c>
      <c r="W405" s="62">
        <f t="shared" si="16"/>
        <v>0</v>
      </c>
      <c r="X405" s="191" t="str">
        <f t="shared" si="17"/>
        <v>80909010330720880612</v>
      </c>
      <c r="Y405" s="14"/>
      <c r="Z405" s="4"/>
    </row>
    <row r="406" spans="2:26" ht="23.25" x14ac:dyDescent="0.25">
      <c r="B406" s="52" t="s">
        <v>256</v>
      </c>
      <c r="C406" s="53" t="s">
        <v>43</v>
      </c>
      <c r="D406" s="454" t="s">
        <v>1177</v>
      </c>
      <c r="E406" s="455"/>
      <c r="F406" s="455"/>
      <c r="G406" s="455"/>
      <c r="H406" s="455"/>
      <c r="I406" s="455"/>
      <c r="J406" s="456"/>
      <c r="K406" s="176" t="s">
        <v>260</v>
      </c>
      <c r="L406" s="54"/>
      <c r="M406" s="325">
        <v>160047400</v>
      </c>
      <c r="N406" s="327"/>
      <c r="O406" s="325">
        <v>160047400</v>
      </c>
      <c r="P406" s="327"/>
      <c r="Q406" s="56">
        <v>0</v>
      </c>
      <c r="R406" s="57">
        <v>152485673</v>
      </c>
      <c r="S406" s="58">
        <v>0</v>
      </c>
      <c r="T406" s="59">
        <v>152485673</v>
      </c>
      <c r="U406" s="60">
        <v>152485673</v>
      </c>
      <c r="V406" s="61">
        <f t="shared" si="15"/>
        <v>0</v>
      </c>
      <c r="W406" s="62">
        <f t="shared" si="16"/>
        <v>0</v>
      </c>
      <c r="X406" s="191" t="str">
        <f t="shared" si="17"/>
        <v>80909010330756080612</v>
      </c>
      <c r="Y406" s="14"/>
      <c r="Z406" s="4"/>
    </row>
    <row r="407" spans="2:26" ht="23.25" x14ac:dyDescent="0.25">
      <c r="B407" s="52" t="s">
        <v>256</v>
      </c>
      <c r="C407" s="53" t="s">
        <v>43</v>
      </c>
      <c r="D407" s="454" t="s">
        <v>1178</v>
      </c>
      <c r="E407" s="455"/>
      <c r="F407" s="455"/>
      <c r="G407" s="455"/>
      <c r="H407" s="455"/>
      <c r="I407" s="455"/>
      <c r="J407" s="456"/>
      <c r="K407" s="176" t="s">
        <v>260</v>
      </c>
      <c r="L407" s="54"/>
      <c r="M407" s="325">
        <v>394300</v>
      </c>
      <c r="N407" s="327"/>
      <c r="O407" s="325">
        <v>394300</v>
      </c>
      <c r="P407" s="327"/>
      <c r="Q407" s="56">
        <v>0</v>
      </c>
      <c r="R407" s="57">
        <v>394300</v>
      </c>
      <c r="S407" s="58">
        <v>0</v>
      </c>
      <c r="T407" s="59">
        <v>394300</v>
      </c>
      <c r="U407" s="60">
        <v>394300</v>
      </c>
      <c r="V407" s="61">
        <f t="shared" si="15"/>
        <v>0</v>
      </c>
      <c r="W407" s="62">
        <f t="shared" si="16"/>
        <v>0</v>
      </c>
      <c r="X407" s="191" t="str">
        <f t="shared" si="17"/>
        <v>80909010330954760612</v>
      </c>
      <c r="Y407" s="14"/>
      <c r="Z407" s="4"/>
    </row>
    <row r="408" spans="2:26" ht="23.25" x14ac:dyDescent="0.25">
      <c r="B408" s="52" t="s">
        <v>256</v>
      </c>
      <c r="C408" s="53" t="s">
        <v>43</v>
      </c>
      <c r="D408" s="454" t="s">
        <v>1179</v>
      </c>
      <c r="E408" s="455"/>
      <c r="F408" s="455"/>
      <c r="G408" s="455"/>
      <c r="H408" s="455"/>
      <c r="I408" s="455"/>
      <c r="J408" s="456"/>
      <c r="K408" s="176" t="s">
        <v>260</v>
      </c>
      <c r="L408" s="54"/>
      <c r="M408" s="325">
        <v>202944400</v>
      </c>
      <c r="N408" s="327"/>
      <c r="O408" s="325">
        <v>202944400</v>
      </c>
      <c r="P408" s="327"/>
      <c r="Q408" s="56">
        <v>0</v>
      </c>
      <c r="R408" s="57">
        <v>202503241.69999999</v>
      </c>
      <c r="S408" s="58">
        <v>0</v>
      </c>
      <c r="T408" s="59">
        <v>202503241.69999999</v>
      </c>
      <c r="U408" s="60">
        <v>202503241.69999999</v>
      </c>
      <c r="V408" s="61">
        <f t="shared" ref="V408:V471" si="18">R408-U408</f>
        <v>0</v>
      </c>
      <c r="W408" s="62">
        <f t="shared" ref="W408:W471" si="19">T408-U408</f>
        <v>0</v>
      </c>
      <c r="X408" s="191" t="str">
        <f t="shared" ref="X408:X471" si="20">IF(D408="","00000000000000000",D408)&amp;IF(K408="","000",K408)&amp;L408</f>
        <v>8090901033N251920612</v>
      </c>
      <c r="Y408" s="14"/>
      <c r="Z408" s="4"/>
    </row>
    <row r="409" spans="2:26" ht="23.25" x14ac:dyDescent="0.25">
      <c r="B409" s="52" t="s">
        <v>256</v>
      </c>
      <c r="C409" s="53" t="s">
        <v>43</v>
      </c>
      <c r="D409" s="454" t="s">
        <v>1180</v>
      </c>
      <c r="E409" s="455"/>
      <c r="F409" s="455"/>
      <c r="G409" s="455"/>
      <c r="H409" s="455"/>
      <c r="I409" s="455"/>
      <c r="J409" s="456"/>
      <c r="K409" s="176" t="s">
        <v>260</v>
      </c>
      <c r="L409" s="54"/>
      <c r="M409" s="325">
        <v>66600000</v>
      </c>
      <c r="N409" s="327"/>
      <c r="O409" s="325">
        <v>66600000</v>
      </c>
      <c r="P409" s="327"/>
      <c r="Q409" s="56">
        <v>0</v>
      </c>
      <c r="R409" s="57">
        <v>66600000</v>
      </c>
      <c r="S409" s="58">
        <v>0</v>
      </c>
      <c r="T409" s="59">
        <v>66600000</v>
      </c>
      <c r="U409" s="60">
        <v>66600000</v>
      </c>
      <c r="V409" s="61">
        <f t="shared" si="18"/>
        <v>0</v>
      </c>
      <c r="W409" s="62">
        <f t="shared" si="19"/>
        <v>0</v>
      </c>
      <c r="X409" s="191" t="str">
        <f t="shared" si="20"/>
        <v>8090901033N2N0003612</v>
      </c>
      <c r="Y409" s="14"/>
      <c r="Z409" s="4"/>
    </row>
    <row r="410" spans="2:26" ht="23.25" x14ac:dyDescent="0.25">
      <c r="B410" s="52" t="s">
        <v>256</v>
      </c>
      <c r="C410" s="53" t="s">
        <v>43</v>
      </c>
      <c r="D410" s="454" t="s">
        <v>1181</v>
      </c>
      <c r="E410" s="455"/>
      <c r="F410" s="455"/>
      <c r="G410" s="455"/>
      <c r="H410" s="455"/>
      <c r="I410" s="455"/>
      <c r="J410" s="456"/>
      <c r="K410" s="176" t="s">
        <v>260</v>
      </c>
      <c r="L410" s="54"/>
      <c r="M410" s="325">
        <v>298179400</v>
      </c>
      <c r="N410" s="327"/>
      <c r="O410" s="325">
        <v>298179400</v>
      </c>
      <c r="P410" s="327"/>
      <c r="Q410" s="56">
        <v>0</v>
      </c>
      <c r="R410" s="57">
        <v>296115301.95999998</v>
      </c>
      <c r="S410" s="58">
        <v>0</v>
      </c>
      <c r="T410" s="59">
        <v>296115301.95999998</v>
      </c>
      <c r="U410" s="60">
        <v>296115301.95999998</v>
      </c>
      <c r="V410" s="61">
        <f t="shared" si="18"/>
        <v>0</v>
      </c>
      <c r="W410" s="62">
        <f t="shared" si="19"/>
        <v>0</v>
      </c>
      <c r="X410" s="191" t="str">
        <f t="shared" si="20"/>
        <v>8090901033N351900612</v>
      </c>
      <c r="Y410" s="14"/>
      <c r="Z410" s="4"/>
    </row>
    <row r="411" spans="2:26" ht="23.25" x14ac:dyDescent="0.25">
      <c r="B411" s="52" t="s">
        <v>256</v>
      </c>
      <c r="C411" s="53" t="s">
        <v>43</v>
      </c>
      <c r="D411" s="454" t="s">
        <v>1182</v>
      </c>
      <c r="E411" s="455"/>
      <c r="F411" s="455"/>
      <c r="G411" s="455"/>
      <c r="H411" s="455"/>
      <c r="I411" s="455"/>
      <c r="J411" s="456"/>
      <c r="K411" s="176" t="s">
        <v>260</v>
      </c>
      <c r="L411" s="54"/>
      <c r="M411" s="325">
        <v>50000</v>
      </c>
      <c r="N411" s="327"/>
      <c r="O411" s="325">
        <v>50000</v>
      </c>
      <c r="P411" s="327"/>
      <c r="Q411" s="56">
        <v>0</v>
      </c>
      <c r="R411" s="57">
        <v>50000</v>
      </c>
      <c r="S411" s="58">
        <v>0</v>
      </c>
      <c r="T411" s="59">
        <v>50000</v>
      </c>
      <c r="U411" s="60">
        <v>50000</v>
      </c>
      <c r="V411" s="61">
        <f t="shared" si="18"/>
        <v>0</v>
      </c>
      <c r="W411" s="62">
        <f t="shared" si="19"/>
        <v>0</v>
      </c>
      <c r="X411" s="191" t="str">
        <f t="shared" si="20"/>
        <v>8090901033N8N0006612</v>
      </c>
      <c r="Y411" s="14"/>
      <c r="Z411" s="4"/>
    </row>
    <row r="412" spans="2:26" ht="79.5" x14ac:dyDescent="0.25">
      <c r="B412" s="52" t="s">
        <v>172</v>
      </c>
      <c r="C412" s="53" t="s">
        <v>43</v>
      </c>
      <c r="D412" s="454" t="s">
        <v>1183</v>
      </c>
      <c r="E412" s="455"/>
      <c r="F412" s="455"/>
      <c r="G412" s="455"/>
      <c r="H412" s="455"/>
      <c r="I412" s="455"/>
      <c r="J412" s="456"/>
      <c r="K412" s="176" t="s">
        <v>174</v>
      </c>
      <c r="L412" s="54"/>
      <c r="M412" s="325">
        <v>8727000</v>
      </c>
      <c r="N412" s="327"/>
      <c r="O412" s="325">
        <v>8727000</v>
      </c>
      <c r="P412" s="327"/>
      <c r="Q412" s="56">
        <v>0</v>
      </c>
      <c r="R412" s="57">
        <v>8727000</v>
      </c>
      <c r="S412" s="58">
        <v>0</v>
      </c>
      <c r="T412" s="59">
        <v>8727000</v>
      </c>
      <c r="U412" s="60">
        <v>8727000</v>
      </c>
      <c r="V412" s="61">
        <f t="shared" si="18"/>
        <v>0</v>
      </c>
      <c r="W412" s="62">
        <f t="shared" si="19"/>
        <v>0</v>
      </c>
      <c r="X412" s="191" t="str">
        <f t="shared" si="20"/>
        <v>80909010350120730611</v>
      </c>
      <c r="Y412" s="14"/>
      <c r="Z412" s="4"/>
    </row>
    <row r="413" spans="2:26" ht="79.5" x14ac:dyDescent="0.25">
      <c r="B413" s="52" t="s">
        <v>172</v>
      </c>
      <c r="C413" s="53" t="s">
        <v>43</v>
      </c>
      <c r="D413" s="454" t="s">
        <v>1184</v>
      </c>
      <c r="E413" s="455"/>
      <c r="F413" s="455"/>
      <c r="G413" s="455"/>
      <c r="H413" s="455"/>
      <c r="I413" s="455"/>
      <c r="J413" s="456"/>
      <c r="K413" s="176" t="s">
        <v>174</v>
      </c>
      <c r="L413" s="54"/>
      <c r="M413" s="325">
        <v>56519000</v>
      </c>
      <c r="N413" s="327"/>
      <c r="O413" s="325">
        <v>56519000</v>
      </c>
      <c r="P413" s="327"/>
      <c r="Q413" s="56">
        <v>0</v>
      </c>
      <c r="R413" s="57">
        <v>56519000</v>
      </c>
      <c r="S413" s="58">
        <v>0</v>
      </c>
      <c r="T413" s="59">
        <v>56519000</v>
      </c>
      <c r="U413" s="60">
        <v>56519000</v>
      </c>
      <c r="V413" s="61">
        <f t="shared" si="18"/>
        <v>0</v>
      </c>
      <c r="W413" s="62">
        <f t="shared" si="19"/>
        <v>0</v>
      </c>
      <c r="X413" s="191" t="str">
        <f t="shared" si="20"/>
        <v>80909010350220790611</v>
      </c>
      <c r="Y413" s="14"/>
      <c r="Z413" s="4"/>
    </row>
    <row r="414" spans="2:26" ht="79.5" x14ac:dyDescent="0.25">
      <c r="B414" s="52" t="s">
        <v>172</v>
      </c>
      <c r="C414" s="53" t="s">
        <v>43</v>
      </c>
      <c r="D414" s="454" t="s">
        <v>1185</v>
      </c>
      <c r="E414" s="455"/>
      <c r="F414" s="455"/>
      <c r="G414" s="455"/>
      <c r="H414" s="455"/>
      <c r="I414" s="455"/>
      <c r="J414" s="456"/>
      <c r="K414" s="176" t="s">
        <v>174</v>
      </c>
      <c r="L414" s="54"/>
      <c r="M414" s="325">
        <v>8293000</v>
      </c>
      <c r="N414" s="327"/>
      <c r="O414" s="325">
        <v>8293000</v>
      </c>
      <c r="P414" s="327"/>
      <c r="Q414" s="56">
        <v>0</v>
      </c>
      <c r="R414" s="57">
        <v>8279843.7999999998</v>
      </c>
      <c r="S414" s="58">
        <v>0</v>
      </c>
      <c r="T414" s="59">
        <v>8279843.7999999998</v>
      </c>
      <c r="U414" s="60">
        <v>8279843.7999999998</v>
      </c>
      <c r="V414" s="61">
        <f t="shared" si="18"/>
        <v>0</v>
      </c>
      <c r="W414" s="62">
        <f t="shared" si="19"/>
        <v>0</v>
      </c>
      <c r="X414" s="191" t="str">
        <f t="shared" si="20"/>
        <v>80909010350320870611</v>
      </c>
      <c r="Y414" s="14"/>
      <c r="Z414" s="4"/>
    </row>
    <row r="415" spans="2:26" ht="23.25" x14ac:dyDescent="0.25">
      <c r="B415" s="52" t="s">
        <v>256</v>
      </c>
      <c r="C415" s="53" t="s">
        <v>43</v>
      </c>
      <c r="D415" s="454" t="s">
        <v>1186</v>
      </c>
      <c r="E415" s="455"/>
      <c r="F415" s="455"/>
      <c r="G415" s="455"/>
      <c r="H415" s="455"/>
      <c r="I415" s="455"/>
      <c r="J415" s="456"/>
      <c r="K415" s="176" t="s">
        <v>260</v>
      </c>
      <c r="L415" s="54"/>
      <c r="M415" s="325">
        <v>100000</v>
      </c>
      <c r="N415" s="327"/>
      <c r="O415" s="325">
        <v>100000</v>
      </c>
      <c r="P415" s="327"/>
      <c r="Q415" s="56">
        <v>0</v>
      </c>
      <c r="R415" s="57">
        <v>100000</v>
      </c>
      <c r="S415" s="58">
        <v>0</v>
      </c>
      <c r="T415" s="59">
        <v>100000</v>
      </c>
      <c r="U415" s="60">
        <v>100000</v>
      </c>
      <c r="V415" s="61">
        <f t="shared" si="18"/>
        <v>0</v>
      </c>
      <c r="W415" s="62">
        <f t="shared" si="19"/>
        <v>0</v>
      </c>
      <c r="X415" s="191" t="str">
        <f t="shared" si="20"/>
        <v>8090901035N4N0004612</v>
      </c>
      <c r="Y415" s="14"/>
      <c r="Z415" s="4"/>
    </row>
    <row r="416" spans="2:26" ht="79.5" x14ac:dyDescent="0.25">
      <c r="B416" s="52" t="s">
        <v>172</v>
      </c>
      <c r="C416" s="53" t="s">
        <v>43</v>
      </c>
      <c r="D416" s="454" t="s">
        <v>1187</v>
      </c>
      <c r="E416" s="455"/>
      <c r="F416" s="455"/>
      <c r="G416" s="455"/>
      <c r="H416" s="455"/>
      <c r="I416" s="455"/>
      <c r="J416" s="456"/>
      <c r="K416" s="176" t="s">
        <v>174</v>
      </c>
      <c r="L416" s="54"/>
      <c r="M416" s="325">
        <v>140086000</v>
      </c>
      <c r="N416" s="327"/>
      <c r="O416" s="325">
        <v>140086000</v>
      </c>
      <c r="P416" s="327"/>
      <c r="Q416" s="56">
        <v>0</v>
      </c>
      <c r="R416" s="57">
        <v>139953201.03</v>
      </c>
      <c r="S416" s="58">
        <v>0</v>
      </c>
      <c r="T416" s="59">
        <v>139953201.03</v>
      </c>
      <c r="U416" s="60">
        <v>139953201.03</v>
      </c>
      <c r="V416" s="61">
        <f t="shared" si="18"/>
        <v>0</v>
      </c>
      <c r="W416" s="62">
        <f t="shared" si="19"/>
        <v>0</v>
      </c>
      <c r="X416" s="191" t="str">
        <f t="shared" si="20"/>
        <v>8090901035P1P0002611</v>
      </c>
      <c r="Y416" s="14"/>
      <c r="Z416" s="4"/>
    </row>
    <row r="417" spans="2:26" ht="23.25" x14ac:dyDescent="0.25">
      <c r="B417" s="52" t="s">
        <v>256</v>
      </c>
      <c r="C417" s="53" t="s">
        <v>43</v>
      </c>
      <c r="D417" s="454" t="s">
        <v>1188</v>
      </c>
      <c r="E417" s="455"/>
      <c r="F417" s="455"/>
      <c r="G417" s="455"/>
      <c r="H417" s="455"/>
      <c r="I417" s="455"/>
      <c r="J417" s="456"/>
      <c r="K417" s="176" t="s">
        <v>260</v>
      </c>
      <c r="L417" s="54"/>
      <c r="M417" s="325">
        <v>126278300</v>
      </c>
      <c r="N417" s="327"/>
      <c r="O417" s="325">
        <v>126278300</v>
      </c>
      <c r="P417" s="327"/>
      <c r="Q417" s="56">
        <v>0</v>
      </c>
      <c r="R417" s="57">
        <v>117057414.64</v>
      </c>
      <c r="S417" s="58">
        <v>0</v>
      </c>
      <c r="T417" s="59">
        <v>117057414.64</v>
      </c>
      <c r="U417" s="60">
        <v>117057414.64</v>
      </c>
      <c r="V417" s="61">
        <f t="shared" si="18"/>
        <v>0</v>
      </c>
      <c r="W417" s="62">
        <f t="shared" si="19"/>
        <v>0</v>
      </c>
      <c r="X417" s="191" t="str">
        <f t="shared" si="20"/>
        <v>809090103603R7520612</v>
      </c>
      <c r="Y417" s="14"/>
      <c r="Z417" s="4"/>
    </row>
    <row r="418" spans="2:26" x14ac:dyDescent="0.25">
      <c r="B418" s="52" t="s">
        <v>126</v>
      </c>
      <c r="C418" s="53" t="s">
        <v>43</v>
      </c>
      <c r="D418" s="454" t="s">
        <v>1189</v>
      </c>
      <c r="E418" s="455"/>
      <c r="F418" s="455"/>
      <c r="G418" s="455"/>
      <c r="H418" s="455"/>
      <c r="I418" s="455"/>
      <c r="J418" s="456"/>
      <c r="K418" s="176" t="s">
        <v>127</v>
      </c>
      <c r="L418" s="54"/>
      <c r="M418" s="325">
        <v>75000</v>
      </c>
      <c r="N418" s="327"/>
      <c r="O418" s="325">
        <v>75000</v>
      </c>
      <c r="P418" s="327"/>
      <c r="Q418" s="56"/>
      <c r="R418" s="57">
        <v>75000</v>
      </c>
      <c r="S418" s="58"/>
      <c r="T418" s="59">
        <v>75000</v>
      </c>
      <c r="U418" s="60">
        <v>75000</v>
      </c>
      <c r="V418" s="61">
        <f t="shared" si="18"/>
        <v>0</v>
      </c>
      <c r="W418" s="62">
        <f t="shared" si="19"/>
        <v>0</v>
      </c>
      <c r="X418" s="191" t="str">
        <f t="shared" si="20"/>
        <v>8090901038N5N0005360</v>
      </c>
      <c r="Y418" s="14"/>
      <c r="Z418" s="4"/>
    </row>
    <row r="419" spans="2:26" ht="23.25" x14ac:dyDescent="0.25">
      <c r="B419" s="52" t="s">
        <v>256</v>
      </c>
      <c r="C419" s="53" t="s">
        <v>43</v>
      </c>
      <c r="D419" s="454" t="s">
        <v>1189</v>
      </c>
      <c r="E419" s="455"/>
      <c r="F419" s="455"/>
      <c r="G419" s="455"/>
      <c r="H419" s="455"/>
      <c r="I419" s="455"/>
      <c r="J419" s="456"/>
      <c r="K419" s="176" t="s">
        <v>260</v>
      </c>
      <c r="L419" s="54"/>
      <c r="M419" s="325">
        <v>7507000</v>
      </c>
      <c r="N419" s="327"/>
      <c r="O419" s="325">
        <v>7507000</v>
      </c>
      <c r="P419" s="327"/>
      <c r="Q419" s="56">
        <v>0</v>
      </c>
      <c r="R419" s="57">
        <v>5012469.5599999996</v>
      </c>
      <c r="S419" s="58">
        <v>0</v>
      </c>
      <c r="T419" s="59">
        <v>5012469.5599999996</v>
      </c>
      <c r="U419" s="60">
        <v>5012469.5599999996</v>
      </c>
      <c r="V419" s="61">
        <f t="shared" si="18"/>
        <v>0</v>
      </c>
      <c r="W419" s="62">
        <f t="shared" si="19"/>
        <v>0</v>
      </c>
      <c r="X419" s="191" t="str">
        <f t="shared" si="20"/>
        <v>8090901038N5N0005612</v>
      </c>
      <c r="Y419" s="14"/>
      <c r="Z419" s="4"/>
    </row>
    <row r="420" spans="2:26" x14ac:dyDescent="0.25">
      <c r="B420" s="52" t="s">
        <v>77</v>
      </c>
      <c r="C420" s="53" t="s">
        <v>43</v>
      </c>
      <c r="D420" s="454" t="s">
        <v>1190</v>
      </c>
      <c r="E420" s="455"/>
      <c r="F420" s="455"/>
      <c r="G420" s="455"/>
      <c r="H420" s="455"/>
      <c r="I420" s="455"/>
      <c r="J420" s="456"/>
      <c r="K420" s="176" t="s">
        <v>79</v>
      </c>
      <c r="L420" s="54"/>
      <c r="M420" s="325">
        <v>833148587.42999995</v>
      </c>
      <c r="N420" s="327"/>
      <c r="O420" s="325">
        <v>833148587.42999995</v>
      </c>
      <c r="P420" s="327"/>
      <c r="Q420" s="56">
        <v>0</v>
      </c>
      <c r="R420" s="57">
        <v>833148587.42999995</v>
      </c>
      <c r="S420" s="58">
        <v>0</v>
      </c>
      <c r="T420" s="59">
        <v>827246480.02999997</v>
      </c>
      <c r="U420" s="60">
        <v>827246480.02999997</v>
      </c>
      <c r="V420" s="61">
        <f t="shared" si="18"/>
        <v>5902107.3999999762</v>
      </c>
      <c r="W420" s="62">
        <f t="shared" si="19"/>
        <v>0</v>
      </c>
      <c r="X420" s="191" t="str">
        <f t="shared" si="20"/>
        <v>809090103Г0100590111</v>
      </c>
      <c r="Y420" s="14"/>
      <c r="Z420" s="4"/>
    </row>
    <row r="421" spans="2:26" ht="34.5" x14ac:dyDescent="0.25">
      <c r="B421" s="52" t="s">
        <v>80</v>
      </c>
      <c r="C421" s="53" t="s">
        <v>43</v>
      </c>
      <c r="D421" s="454" t="s">
        <v>1190</v>
      </c>
      <c r="E421" s="455"/>
      <c r="F421" s="455"/>
      <c r="G421" s="455"/>
      <c r="H421" s="455"/>
      <c r="I421" s="455"/>
      <c r="J421" s="456"/>
      <c r="K421" s="176" t="s">
        <v>81</v>
      </c>
      <c r="L421" s="54"/>
      <c r="M421" s="325">
        <v>500000</v>
      </c>
      <c r="N421" s="327"/>
      <c r="O421" s="325">
        <v>500000</v>
      </c>
      <c r="P421" s="327"/>
      <c r="Q421" s="56">
        <v>0</v>
      </c>
      <c r="R421" s="57">
        <v>360787.3</v>
      </c>
      <c r="S421" s="58">
        <v>0</v>
      </c>
      <c r="T421" s="59">
        <v>360787.3</v>
      </c>
      <c r="U421" s="60">
        <v>360787.3</v>
      </c>
      <c r="V421" s="61">
        <f t="shared" si="18"/>
        <v>0</v>
      </c>
      <c r="W421" s="62">
        <f t="shared" si="19"/>
        <v>0</v>
      </c>
      <c r="X421" s="191" t="str">
        <f t="shared" si="20"/>
        <v>809090103Г0100590112</v>
      </c>
      <c r="Y421" s="14"/>
      <c r="Z421" s="4"/>
    </row>
    <row r="422" spans="2:26" ht="57" x14ac:dyDescent="0.25">
      <c r="B422" s="52" t="s">
        <v>82</v>
      </c>
      <c r="C422" s="53" t="s">
        <v>43</v>
      </c>
      <c r="D422" s="454" t="s">
        <v>1190</v>
      </c>
      <c r="E422" s="455"/>
      <c r="F422" s="455"/>
      <c r="G422" s="455"/>
      <c r="H422" s="455"/>
      <c r="I422" s="455"/>
      <c r="J422" s="456"/>
      <c r="K422" s="176" t="s">
        <v>83</v>
      </c>
      <c r="L422" s="54"/>
      <c r="M422" s="325">
        <v>268751904.56999999</v>
      </c>
      <c r="N422" s="327"/>
      <c r="O422" s="325">
        <v>268751904.56999999</v>
      </c>
      <c r="P422" s="327"/>
      <c r="Q422" s="56">
        <v>0</v>
      </c>
      <c r="R422" s="57">
        <v>266174658.58000001</v>
      </c>
      <c r="S422" s="58">
        <v>0</v>
      </c>
      <c r="T422" s="59">
        <v>266174658.58000001</v>
      </c>
      <c r="U422" s="60">
        <v>266174658.58000001</v>
      </c>
      <c r="V422" s="61">
        <f t="shared" si="18"/>
        <v>0</v>
      </c>
      <c r="W422" s="62">
        <f t="shared" si="19"/>
        <v>0</v>
      </c>
      <c r="X422" s="191" t="str">
        <f t="shared" si="20"/>
        <v>809090103Г0100590119</v>
      </c>
      <c r="Y422" s="14"/>
      <c r="Z422" s="4"/>
    </row>
    <row r="423" spans="2:26" ht="34.5" x14ac:dyDescent="0.25">
      <c r="B423" s="52" t="s">
        <v>56</v>
      </c>
      <c r="C423" s="53" t="s">
        <v>43</v>
      </c>
      <c r="D423" s="454" t="s">
        <v>1190</v>
      </c>
      <c r="E423" s="455"/>
      <c r="F423" s="455"/>
      <c r="G423" s="455"/>
      <c r="H423" s="455"/>
      <c r="I423" s="455"/>
      <c r="J423" s="456"/>
      <c r="K423" s="176" t="s">
        <v>57</v>
      </c>
      <c r="L423" s="54"/>
      <c r="M423" s="325">
        <v>2311000</v>
      </c>
      <c r="N423" s="327"/>
      <c r="O423" s="325">
        <v>2311000</v>
      </c>
      <c r="P423" s="327"/>
      <c r="Q423" s="56">
        <v>0</v>
      </c>
      <c r="R423" s="57">
        <v>2238238.5</v>
      </c>
      <c r="S423" s="58">
        <v>1366872.5</v>
      </c>
      <c r="T423" s="59">
        <v>2238238.5</v>
      </c>
      <c r="U423" s="60">
        <v>2238238.5</v>
      </c>
      <c r="V423" s="61">
        <f t="shared" si="18"/>
        <v>0</v>
      </c>
      <c r="W423" s="62">
        <f t="shared" si="19"/>
        <v>0</v>
      </c>
      <c r="X423" s="191" t="str">
        <f t="shared" si="20"/>
        <v>809090103Г0100590242</v>
      </c>
      <c r="Y423" s="14"/>
      <c r="Z423" s="4"/>
    </row>
    <row r="424" spans="2:26" ht="23.25" x14ac:dyDescent="0.25">
      <c r="B424" s="52" t="s">
        <v>58</v>
      </c>
      <c r="C424" s="53" t="s">
        <v>43</v>
      </c>
      <c r="D424" s="454" t="s">
        <v>1190</v>
      </c>
      <c r="E424" s="455"/>
      <c r="F424" s="455"/>
      <c r="G424" s="455"/>
      <c r="H424" s="455"/>
      <c r="I424" s="455"/>
      <c r="J424" s="456"/>
      <c r="K424" s="176" t="s">
        <v>59</v>
      </c>
      <c r="L424" s="54"/>
      <c r="M424" s="325">
        <v>178031700</v>
      </c>
      <c r="N424" s="327"/>
      <c r="O424" s="325">
        <v>178031700</v>
      </c>
      <c r="P424" s="327"/>
      <c r="Q424" s="56">
        <v>0</v>
      </c>
      <c r="R424" s="57">
        <v>162437274.47999999</v>
      </c>
      <c r="S424" s="58">
        <v>135177468.16999999</v>
      </c>
      <c r="T424" s="59">
        <v>156130334.08000001</v>
      </c>
      <c r="U424" s="60">
        <v>156130334.08000001</v>
      </c>
      <c r="V424" s="61">
        <f t="shared" si="18"/>
        <v>6306940.3999999762</v>
      </c>
      <c r="W424" s="62">
        <f t="shared" si="19"/>
        <v>0</v>
      </c>
      <c r="X424" s="191" t="str">
        <f t="shared" si="20"/>
        <v>809090103Г0100590244</v>
      </c>
      <c r="Y424" s="14"/>
      <c r="Z424" s="4"/>
    </row>
    <row r="425" spans="2:26" x14ac:dyDescent="0.25">
      <c r="B425" s="52" t="s">
        <v>84</v>
      </c>
      <c r="C425" s="53" t="s">
        <v>43</v>
      </c>
      <c r="D425" s="454" t="s">
        <v>1190</v>
      </c>
      <c r="E425" s="455"/>
      <c r="F425" s="455"/>
      <c r="G425" s="455"/>
      <c r="H425" s="455"/>
      <c r="I425" s="455"/>
      <c r="J425" s="456"/>
      <c r="K425" s="176" t="s">
        <v>85</v>
      </c>
      <c r="L425" s="54"/>
      <c r="M425" s="325">
        <v>59420600</v>
      </c>
      <c r="N425" s="327"/>
      <c r="O425" s="325">
        <v>59420600</v>
      </c>
      <c r="P425" s="327"/>
      <c r="Q425" s="56">
        <v>0</v>
      </c>
      <c r="R425" s="57">
        <v>55786665.380000003</v>
      </c>
      <c r="S425" s="58">
        <v>0</v>
      </c>
      <c r="T425" s="59">
        <v>50718623.210000001</v>
      </c>
      <c r="U425" s="60">
        <v>50718623.210000001</v>
      </c>
      <c r="V425" s="61">
        <f t="shared" si="18"/>
        <v>5068042.1700000018</v>
      </c>
      <c r="W425" s="62">
        <f t="shared" si="19"/>
        <v>0</v>
      </c>
      <c r="X425" s="191" t="str">
        <f t="shared" si="20"/>
        <v>809090103Г0100590247</v>
      </c>
      <c r="Y425" s="14"/>
      <c r="Z425" s="4"/>
    </row>
    <row r="426" spans="2:26" ht="45.75" x14ac:dyDescent="0.25">
      <c r="B426" s="52" t="s">
        <v>63</v>
      </c>
      <c r="C426" s="53" t="s">
        <v>43</v>
      </c>
      <c r="D426" s="454" t="s">
        <v>1190</v>
      </c>
      <c r="E426" s="455"/>
      <c r="F426" s="455"/>
      <c r="G426" s="455"/>
      <c r="H426" s="455"/>
      <c r="I426" s="455"/>
      <c r="J426" s="456"/>
      <c r="K426" s="176" t="s">
        <v>64</v>
      </c>
      <c r="L426" s="54"/>
      <c r="M426" s="325">
        <v>27000</v>
      </c>
      <c r="N426" s="327"/>
      <c r="O426" s="325">
        <v>27000</v>
      </c>
      <c r="P426" s="327"/>
      <c r="Q426" s="56"/>
      <c r="R426" s="57">
        <v>21900</v>
      </c>
      <c r="S426" s="58"/>
      <c r="T426" s="59">
        <v>21900</v>
      </c>
      <c r="U426" s="60">
        <v>21900</v>
      </c>
      <c r="V426" s="61">
        <f t="shared" si="18"/>
        <v>0</v>
      </c>
      <c r="W426" s="62">
        <f t="shared" si="19"/>
        <v>0</v>
      </c>
      <c r="X426" s="191" t="str">
        <f t="shared" si="20"/>
        <v>809090103Г0100590321</v>
      </c>
      <c r="Y426" s="14"/>
      <c r="Z426" s="4"/>
    </row>
    <row r="427" spans="2:26" ht="79.5" x14ac:dyDescent="0.25">
      <c r="B427" s="52" t="s">
        <v>172</v>
      </c>
      <c r="C427" s="53" t="s">
        <v>43</v>
      </c>
      <c r="D427" s="454" t="s">
        <v>1190</v>
      </c>
      <c r="E427" s="455"/>
      <c r="F427" s="455"/>
      <c r="G427" s="455"/>
      <c r="H427" s="455"/>
      <c r="I427" s="455"/>
      <c r="J427" s="456"/>
      <c r="K427" s="176" t="s">
        <v>174</v>
      </c>
      <c r="L427" s="54"/>
      <c r="M427" s="325">
        <v>2970574279.73</v>
      </c>
      <c r="N427" s="327"/>
      <c r="O427" s="325">
        <v>2970574279.73</v>
      </c>
      <c r="P427" s="327"/>
      <c r="Q427" s="56">
        <v>0</v>
      </c>
      <c r="R427" s="57">
        <v>2759131875.0500002</v>
      </c>
      <c r="S427" s="58">
        <v>0</v>
      </c>
      <c r="T427" s="59">
        <v>2759131875.0500002</v>
      </c>
      <c r="U427" s="60">
        <v>2759131875.0500002</v>
      </c>
      <c r="V427" s="61">
        <f t="shared" si="18"/>
        <v>0</v>
      </c>
      <c r="W427" s="62">
        <f t="shared" si="19"/>
        <v>0</v>
      </c>
      <c r="X427" s="191" t="str">
        <f t="shared" si="20"/>
        <v>809090103Г0100590611</v>
      </c>
      <c r="Y427" s="14"/>
      <c r="Z427" s="4"/>
    </row>
    <row r="428" spans="2:26" ht="23.25" x14ac:dyDescent="0.25">
      <c r="B428" s="52" t="s">
        <v>256</v>
      </c>
      <c r="C428" s="53" t="s">
        <v>43</v>
      </c>
      <c r="D428" s="454" t="s">
        <v>1190</v>
      </c>
      <c r="E428" s="455"/>
      <c r="F428" s="455"/>
      <c r="G428" s="455"/>
      <c r="H428" s="455"/>
      <c r="I428" s="455"/>
      <c r="J428" s="456"/>
      <c r="K428" s="176" t="s">
        <v>260</v>
      </c>
      <c r="L428" s="54"/>
      <c r="M428" s="325">
        <v>942922748.39999998</v>
      </c>
      <c r="N428" s="327"/>
      <c r="O428" s="325">
        <v>942922748.39999998</v>
      </c>
      <c r="P428" s="327"/>
      <c r="Q428" s="56">
        <v>0</v>
      </c>
      <c r="R428" s="57">
        <v>902730741.39999998</v>
      </c>
      <c r="S428" s="58">
        <v>0</v>
      </c>
      <c r="T428" s="59">
        <v>902730741.39999998</v>
      </c>
      <c r="U428" s="60">
        <v>902730741.39999998</v>
      </c>
      <c r="V428" s="61">
        <f t="shared" si="18"/>
        <v>0</v>
      </c>
      <c r="W428" s="62">
        <f t="shared" si="19"/>
        <v>0</v>
      </c>
      <c r="X428" s="191" t="str">
        <f t="shared" si="20"/>
        <v>809090103Г0100590612</v>
      </c>
      <c r="Y428" s="14"/>
      <c r="Z428" s="4"/>
    </row>
    <row r="429" spans="2:26" x14ac:dyDescent="0.25">
      <c r="B429" s="52"/>
      <c r="C429" s="53" t="s">
        <v>43</v>
      </c>
      <c r="D429" s="454" t="s">
        <v>1190</v>
      </c>
      <c r="E429" s="455"/>
      <c r="F429" s="455"/>
      <c r="G429" s="455"/>
      <c r="H429" s="455"/>
      <c r="I429" s="455"/>
      <c r="J429" s="456"/>
      <c r="K429" s="176" t="s">
        <v>399</v>
      </c>
      <c r="L429" s="54"/>
      <c r="M429" s="325">
        <v>401755073.26999998</v>
      </c>
      <c r="N429" s="327"/>
      <c r="O429" s="325">
        <v>401755073.26999998</v>
      </c>
      <c r="P429" s="327"/>
      <c r="Q429" s="56">
        <v>0</v>
      </c>
      <c r="R429" s="57">
        <v>389695089</v>
      </c>
      <c r="S429" s="58">
        <v>0</v>
      </c>
      <c r="T429" s="59">
        <v>389695089</v>
      </c>
      <c r="U429" s="60">
        <v>389695089</v>
      </c>
      <c r="V429" s="61">
        <f t="shared" si="18"/>
        <v>0</v>
      </c>
      <c r="W429" s="62">
        <f t="shared" si="19"/>
        <v>0</v>
      </c>
      <c r="X429" s="191" t="str">
        <f t="shared" si="20"/>
        <v>809090103Г0100590614</v>
      </c>
      <c r="Y429" s="14"/>
      <c r="Z429" s="4"/>
    </row>
    <row r="430" spans="2:26" ht="45.75" x14ac:dyDescent="0.25">
      <c r="B430" s="52" t="s">
        <v>227</v>
      </c>
      <c r="C430" s="53" t="s">
        <v>43</v>
      </c>
      <c r="D430" s="454" t="s">
        <v>1190</v>
      </c>
      <c r="E430" s="455"/>
      <c r="F430" s="455"/>
      <c r="G430" s="455"/>
      <c r="H430" s="455"/>
      <c r="I430" s="455"/>
      <c r="J430" s="456"/>
      <c r="K430" s="176" t="s">
        <v>228</v>
      </c>
      <c r="L430" s="54"/>
      <c r="M430" s="325">
        <v>387894.31</v>
      </c>
      <c r="N430" s="327"/>
      <c r="O430" s="325">
        <v>387894.31</v>
      </c>
      <c r="P430" s="327"/>
      <c r="Q430" s="56">
        <v>0</v>
      </c>
      <c r="R430" s="57">
        <v>387578.23</v>
      </c>
      <c r="S430" s="58">
        <v>0</v>
      </c>
      <c r="T430" s="59">
        <v>387578.23</v>
      </c>
      <c r="U430" s="60">
        <v>387578.23</v>
      </c>
      <c r="V430" s="61">
        <f t="shared" si="18"/>
        <v>0</v>
      </c>
      <c r="W430" s="62">
        <f t="shared" si="19"/>
        <v>0</v>
      </c>
      <c r="X430" s="191" t="str">
        <f t="shared" si="20"/>
        <v>809090103Г0100590831</v>
      </c>
      <c r="Y430" s="14"/>
      <c r="Z430" s="4"/>
    </row>
    <row r="431" spans="2:26" ht="23.25" x14ac:dyDescent="0.25">
      <c r="B431" s="52" t="s">
        <v>86</v>
      </c>
      <c r="C431" s="53" t="s">
        <v>43</v>
      </c>
      <c r="D431" s="454" t="s">
        <v>1190</v>
      </c>
      <c r="E431" s="455"/>
      <c r="F431" s="455"/>
      <c r="G431" s="455"/>
      <c r="H431" s="455"/>
      <c r="I431" s="455"/>
      <c r="J431" s="456"/>
      <c r="K431" s="176" t="s">
        <v>87</v>
      </c>
      <c r="L431" s="54"/>
      <c r="M431" s="325">
        <v>17532000</v>
      </c>
      <c r="N431" s="327"/>
      <c r="O431" s="325">
        <v>17532000</v>
      </c>
      <c r="P431" s="327"/>
      <c r="Q431" s="56">
        <v>0</v>
      </c>
      <c r="R431" s="57">
        <v>17284479</v>
      </c>
      <c r="S431" s="58">
        <v>0</v>
      </c>
      <c r="T431" s="59">
        <v>17284479</v>
      </c>
      <c r="U431" s="60">
        <v>17284479</v>
      </c>
      <c r="V431" s="61">
        <f t="shared" si="18"/>
        <v>0</v>
      </c>
      <c r="W431" s="62">
        <f t="shared" si="19"/>
        <v>0</v>
      </c>
      <c r="X431" s="191" t="str">
        <f t="shared" si="20"/>
        <v>809090103Г0100590851</v>
      </c>
      <c r="Y431" s="14"/>
      <c r="Z431" s="4"/>
    </row>
    <row r="432" spans="2:26" x14ac:dyDescent="0.25">
      <c r="B432" s="52" t="s">
        <v>65</v>
      </c>
      <c r="C432" s="53" t="s">
        <v>43</v>
      </c>
      <c r="D432" s="454" t="s">
        <v>1190</v>
      </c>
      <c r="E432" s="455"/>
      <c r="F432" s="455"/>
      <c r="G432" s="455"/>
      <c r="H432" s="455"/>
      <c r="I432" s="455"/>
      <c r="J432" s="456"/>
      <c r="K432" s="176" t="s">
        <v>66</v>
      </c>
      <c r="L432" s="54"/>
      <c r="M432" s="325">
        <v>475553.48</v>
      </c>
      <c r="N432" s="327"/>
      <c r="O432" s="325">
        <v>475553.48</v>
      </c>
      <c r="P432" s="327"/>
      <c r="Q432" s="56">
        <v>0</v>
      </c>
      <c r="R432" s="57">
        <v>318705.34999999998</v>
      </c>
      <c r="S432" s="58">
        <v>0</v>
      </c>
      <c r="T432" s="59">
        <v>318705.34999999998</v>
      </c>
      <c r="U432" s="60">
        <v>318705.34999999998</v>
      </c>
      <c r="V432" s="61">
        <f t="shared" si="18"/>
        <v>0</v>
      </c>
      <c r="W432" s="62">
        <f t="shared" si="19"/>
        <v>0</v>
      </c>
      <c r="X432" s="191" t="str">
        <f t="shared" si="20"/>
        <v>809090103Г0100590852</v>
      </c>
      <c r="Y432" s="14"/>
      <c r="Z432" s="4"/>
    </row>
    <row r="433" spans="2:26" x14ac:dyDescent="0.25">
      <c r="B433" s="52" t="s">
        <v>88</v>
      </c>
      <c r="C433" s="53" t="s">
        <v>43</v>
      </c>
      <c r="D433" s="454" t="s">
        <v>1190</v>
      </c>
      <c r="E433" s="455"/>
      <c r="F433" s="455"/>
      <c r="G433" s="455"/>
      <c r="H433" s="455"/>
      <c r="I433" s="455"/>
      <c r="J433" s="456"/>
      <c r="K433" s="176" t="s">
        <v>89</v>
      </c>
      <c r="L433" s="54"/>
      <c r="M433" s="325">
        <v>15552.21</v>
      </c>
      <c r="N433" s="327"/>
      <c r="O433" s="325">
        <v>15552.21</v>
      </c>
      <c r="P433" s="327"/>
      <c r="Q433" s="56">
        <v>0</v>
      </c>
      <c r="R433" s="57">
        <v>1552.21</v>
      </c>
      <c r="S433" s="58">
        <v>0</v>
      </c>
      <c r="T433" s="59">
        <v>1552.21</v>
      </c>
      <c r="U433" s="60">
        <v>1552.21</v>
      </c>
      <c r="V433" s="61">
        <f t="shared" si="18"/>
        <v>0</v>
      </c>
      <c r="W433" s="62">
        <f t="shared" si="19"/>
        <v>0</v>
      </c>
      <c r="X433" s="191" t="str">
        <f t="shared" si="20"/>
        <v>809090103Г0100590853</v>
      </c>
      <c r="Y433" s="14"/>
      <c r="Z433" s="4"/>
    </row>
    <row r="434" spans="2:26" ht="23.25" x14ac:dyDescent="0.25">
      <c r="B434" s="52" t="s">
        <v>256</v>
      </c>
      <c r="C434" s="53" t="s">
        <v>43</v>
      </c>
      <c r="D434" s="454" t="s">
        <v>1191</v>
      </c>
      <c r="E434" s="455"/>
      <c r="F434" s="455"/>
      <c r="G434" s="455"/>
      <c r="H434" s="455"/>
      <c r="I434" s="455"/>
      <c r="J434" s="456"/>
      <c r="K434" s="176" t="s">
        <v>260</v>
      </c>
      <c r="L434" s="54"/>
      <c r="M434" s="325">
        <v>226792000</v>
      </c>
      <c r="N434" s="327"/>
      <c r="O434" s="325">
        <v>226792000</v>
      </c>
      <c r="P434" s="327"/>
      <c r="Q434" s="56">
        <v>0</v>
      </c>
      <c r="R434" s="57">
        <v>226775375.52000001</v>
      </c>
      <c r="S434" s="58">
        <v>0</v>
      </c>
      <c r="T434" s="59">
        <v>226775375.52000001</v>
      </c>
      <c r="U434" s="60">
        <v>226775375.52000001</v>
      </c>
      <c r="V434" s="61">
        <f t="shared" si="18"/>
        <v>0</v>
      </c>
      <c r="W434" s="62">
        <f t="shared" si="19"/>
        <v>0</v>
      </c>
      <c r="X434" s="191" t="str">
        <f t="shared" si="20"/>
        <v>809090103Г0120550612</v>
      </c>
      <c r="Y434" s="14"/>
      <c r="Z434" s="4"/>
    </row>
    <row r="435" spans="2:26" ht="23.25" x14ac:dyDescent="0.25">
      <c r="B435" s="52" t="s">
        <v>256</v>
      </c>
      <c r="C435" s="53" t="s">
        <v>43</v>
      </c>
      <c r="D435" s="454" t="s">
        <v>1192</v>
      </c>
      <c r="E435" s="455"/>
      <c r="F435" s="455"/>
      <c r="G435" s="455"/>
      <c r="H435" s="455"/>
      <c r="I435" s="455"/>
      <c r="J435" s="456"/>
      <c r="K435" s="176" t="s">
        <v>260</v>
      </c>
      <c r="L435" s="54"/>
      <c r="M435" s="325">
        <v>4836900</v>
      </c>
      <c r="N435" s="327"/>
      <c r="O435" s="325">
        <v>4836900</v>
      </c>
      <c r="P435" s="327"/>
      <c r="Q435" s="56">
        <v>0</v>
      </c>
      <c r="R435" s="57">
        <v>1030342.89</v>
      </c>
      <c r="S435" s="58">
        <v>0</v>
      </c>
      <c r="T435" s="59">
        <v>1030342.89</v>
      </c>
      <c r="U435" s="60">
        <v>1030342.89</v>
      </c>
      <c r="V435" s="61">
        <f t="shared" si="18"/>
        <v>0</v>
      </c>
      <c r="W435" s="62">
        <f t="shared" si="19"/>
        <v>0</v>
      </c>
      <c r="X435" s="191" t="str">
        <f t="shared" si="20"/>
        <v>809090103Г0156720612</v>
      </c>
      <c r="Y435" s="14"/>
      <c r="Z435" s="4"/>
    </row>
    <row r="436" spans="2:26" ht="23.25" x14ac:dyDescent="0.25">
      <c r="B436" s="52" t="s">
        <v>256</v>
      </c>
      <c r="C436" s="53" t="s">
        <v>43</v>
      </c>
      <c r="D436" s="454" t="s">
        <v>1193</v>
      </c>
      <c r="E436" s="455"/>
      <c r="F436" s="455"/>
      <c r="G436" s="455"/>
      <c r="H436" s="455"/>
      <c r="I436" s="455"/>
      <c r="J436" s="456"/>
      <c r="K436" s="176" t="s">
        <v>260</v>
      </c>
      <c r="L436" s="54"/>
      <c r="M436" s="325">
        <v>438411700</v>
      </c>
      <c r="N436" s="327"/>
      <c r="O436" s="325">
        <v>438411700</v>
      </c>
      <c r="P436" s="327"/>
      <c r="Q436" s="56">
        <v>0</v>
      </c>
      <c r="R436" s="57">
        <v>438375336.48000002</v>
      </c>
      <c r="S436" s="58">
        <v>0</v>
      </c>
      <c r="T436" s="59">
        <v>438375336.48000002</v>
      </c>
      <c r="U436" s="60">
        <v>438375336.48000002</v>
      </c>
      <c r="V436" s="61">
        <f t="shared" si="18"/>
        <v>0</v>
      </c>
      <c r="W436" s="62">
        <f t="shared" si="19"/>
        <v>0</v>
      </c>
      <c r="X436" s="191" t="str">
        <f t="shared" si="20"/>
        <v>809090103Г025П080612</v>
      </c>
      <c r="Y436" s="14"/>
      <c r="Z436" s="4"/>
    </row>
    <row r="437" spans="2:26" x14ac:dyDescent="0.25">
      <c r="B437" s="52" t="s">
        <v>77</v>
      </c>
      <c r="C437" s="53" t="s">
        <v>43</v>
      </c>
      <c r="D437" s="454" t="s">
        <v>1194</v>
      </c>
      <c r="E437" s="455"/>
      <c r="F437" s="455"/>
      <c r="G437" s="455"/>
      <c r="H437" s="455"/>
      <c r="I437" s="455"/>
      <c r="J437" s="456"/>
      <c r="K437" s="176" t="s">
        <v>79</v>
      </c>
      <c r="L437" s="54"/>
      <c r="M437" s="325">
        <v>468583.5</v>
      </c>
      <c r="N437" s="327"/>
      <c r="O437" s="325">
        <v>468583.5</v>
      </c>
      <c r="P437" s="327"/>
      <c r="Q437" s="56">
        <v>0</v>
      </c>
      <c r="R437" s="57">
        <v>468583.5</v>
      </c>
      <c r="S437" s="58">
        <v>0</v>
      </c>
      <c r="T437" s="59">
        <v>468583.5</v>
      </c>
      <c r="U437" s="60">
        <v>468583.5</v>
      </c>
      <c r="V437" s="61">
        <f t="shared" si="18"/>
        <v>0</v>
      </c>
      <c r="W437" s="62">
        <f t="shared" si="19"/>
        <v>0</v>
      </c>
      <c r="X437" s="191" t="str">
        <f t="shared" si="20"/>
        <v>809090103Г055422F111</v>
      </c>
      <c r="Y437" s="14"/>
      <c r="Z437" s="4"/>
    </row>
    <row r="438" spans="2:26" ht="57" x14ac:dyDescent="0.25">
      <c r="B438" s="52" t="s">
        <v>82</v>
      </c>
      <c r="C438" s="53" t="s">
        <v>43</v>
      </c>
      <c r="D438" s="454" t="s">
        <v>1194</v>
      </c>
      <c r="E438" s="455"/>
      <c r="F438" s="455"/>
      <c r="G438" s="455"/>
      <c r="H438" s="455"/>
      <c r="I438" s="455"/>
      <c r="J438" s="456"/>
      <c r="K438" s="176" t="s">
        <v>83</v>
      </c>
      <c r="L438" s="54"/>
      <c r="M438" s="325">
        <v>158669.75</v>
      </c>
      <c r="N438" s="327"/>
      <c r="O438" s="325">
        <v>158669.75</v>
      </c>
      <c r="P438" s="327"/>
      <c r="Q438" s="56">
        <v>0</v>
      </c>
      <c r="R438" s="57">
        <v>158669.75</v>
      </c>
      <c r="S438" s="58">
        <v>0</v>
      </c>
      <c r="T438" s="59">
        <v>158669.75</v>
      </c>
      <c r="U438" s="60">
        <v>158669.75</v>
      </c>
      <c r="V438" s="61">
        <f t="shared" si="18"/>
        <v>0</v>
      </c>
      <c r="W438" s="62">
        <f t="shared" si="19"/>
        <v>0</v>
      </c>
      <c r="X438" s="191" t="str">
        <f t="shared" si="20"/>
        <v>809090103Г055422F119</v>
      </c>
      <c r="Y438" s="14"/>
      <c r="Z438" s="4"/>
    </row>
    <row r="439" spans="2:26" ht="23.25" x14ac:dyDescent="0.25">
      <c r="B439" s="52" t="s">
        <v>58</v>
      </c>
      <c r="C439" s="53" t="s">
        <v>43</v>
      </c>
      <c r="D439" s="454" t="s">
        <v>1194</v>
      </c>
      <c r="E439" s="455"/>
      <c r="F439" s="455"/>
      <c r="G439" s="455"/>
      <c r="H439" s="455"/>
      <c r="I439" s="455"/>
      <c r="J439" s="456"/>
      <c r="K439" s="176" t="s">
        <v>59</v>
      </c>
      <c r="L439" s="54"/>
      <c r="M439" s="325">
        <v>200279</v>
      </c>
      <c r="N439" s="327"/>
      <c r="O439" s="325">
        <v>200279</v>
      </c>
      <c r="P439" s="327"/>
      <c r="Q439" s="56">
        <v>0</v>
      </c>
      <c r="R439" s="57">
        <v>200259.16</v>
      </c>
      <c r="S439" s="58">
        <v>0</v>
      </c>
      <c r="T439" s="59">
        <v>200259.16</v>
      </c>
      <c r="U439" s="60">
        <v>200259.16</v>
      </c>
      <c r="V439" s="61">
        <f t="shared" si="18"/>
        <v>0</v>
      </c>
      <c r="W439" s="62">
        <f t="shared" si="19"/>
        <v>0</v>
      </c>
      <c r="X439" s="191" t="str">
        <f t="shared" si="20"/>
        <v>809090103Г055422F244</v>
      </c>
      <c r="Y439" s="14"/>
      <c r="Z439" s="4"/>
    </row>
    <row r="440" spans="2:26" ht="23.25" x14ac:dyDescent="0.25">
      <c r="B440" s="52" t="s">
        <v>256</v>
      </c>
      <c r="C440" s="53" t="s">
        <v>43</v>
      </c>
      <c r="D440" s="454" t="s">
        <v>1194</v>
      </c>
      <c r="E440" s="455"/>
      <c r="F440" s="455"/>
      <c r="G440" s="455"/>
      <c r="H440" s="455"/>
      <c r="I440" s="455"/>
      <c r="J440" s="456"/>
      <c r="K440" s="176" t="s">
        <v>260</v>
      </c>
      <c r="L440" s="54"/>
      <c r="M440" s="325">
        <v>141894467.75</v>
      </c>
      <c r="N440" s="327"/>
      <c r="O440" s="325">
        <v>141894467.75</v>
      </c>
      <c r="P440" s="327"/>
      <c r="Q440" s="56">
        <v>0</v>
      </c>
      <c r="R440" s="57">
        <v>141861408.65000001</v>
      </c>
      <c r="S440" s="58">
        <v>0</v>
      </c>
      <c r="T440" s="59">
        <v>141861408.65000001</v>
      </c>
      <c r="U440" s="60">
        <v>141861408.65000001</v>
      </c>
      <c r="V440" s="61">
        <f t="shared" si="18"/>
        <v>0</v>
      </c>
      <c r="W440" s="62">
        <f t="shared" si="19"/>
        <v>0</v>
      </c>
      <c r="X440" s="191" t="str">
        <f t="shared" si="20"/>
        <v>809090103Г055422F612</v>
      </c>
      <c r="Y440" s="14"/>
      <c r="Z440" s="4"/>
    </row>
    <row r="441" spans="2:26" ht="23.25" x14ac:dyDescent="0.25">
      <c r="B441" s="52" t="s">
        <v>58</v>
      </c>
      <c r="C441" s="53" t="s">
        <v>43</v>
      </c>
      <c r="D441" s="454" t="s">
        <v>1195</v>
      </c>
      <c r="E441" s="455"/>
      <c r="F441" s="455"/>
      <c r="G441" s="455"/>
      <c r="H441" s="455"/>
      <c r="I441" s="455"/>
      <c r="J441" s="456"/>
      <c r="K441" s="176" t="s">
        <v>59</v>
      </c>
      <c r="L441" s="54"/>
      <c r="M441" s="325">
        <v>46668000</v>
      </c>
      <c r="N441" s="327"/>
      <c r="O441" s="325">
        <v>46668000</v>
      </c>
      <c r="P441" s="327"/>
      <c r="Q441" s="56">
        <v>0</v>
      </c>
      <c r="R441" s="57">
        <v>46664488.030000001</v>
      </c>
      <c r="S441" s="58">
        <v>46664488.030000001</v>
      </c>
      <c r="T441" s="59">
        <v>46664488.030000001</v>
      </c>
      <c r="U441" s="60">
        <v>46664488.030000001</v>
      </c>
      <c r="V441" s="61">
        <f t="shared" si="18"/>
        <v>0</v>
      </c>
      <c r="W441" s="62">
        <f t="shared" si="19"/>
        <v>0</v>
      </c>
      <c r="X441" s="191" t="str">
        <f t="shared" si="20"/>
        <v>80909020320520160244</v>
      </c>
      <c r="Y441" s="14"/>
      <c r="Z441" s="4"/>
    </row>
    <row r="442" spans="2:26" ht="23.25" x14ac:dyDescent="0.25">
      <c r="B442" s="52" t="s">
        <v>58</v>
      </c>
      <c r="C442" s="53" t="s">
        <v>43</v>
      </c>
      <c r="D442" s="454" t="s">
        <v>1196</v>
      </c>
      <c r="E442" s="455"/>
      <c r="F442" s="455"/>
      <c r="G442" s="455"/>
      <c r="H442" s="455"/>
      <c r="I442" s="455"/>
      <c r="J442" s="456"/>
      <c r="K442" s="176" t="s">
        <v>59</v>
      </c>
      <c r="L442" s="54"/>
      <c r="M442" s="325">
        <v>265800</v>
      </c>
      <c r="N442" s="327"/>
      <c r="O442" s="325">
        <v>265800</v>
      </c>
      <c r="P442" s="327"/>
      <c r="Q442" s="56">
        <v>0</v>
      </c>
      <c r="R442" s="57">
        <v>263508.40000000002</v>
      </c>
      <c r="S442" s="58">
        <v>263508.40000000002</v>
      </c>
      <c r="T442" s="59">
        <v>263508.40000000002</v>
      </c>
      <c r="U442" s="60">
        <v>263508.40000000002</v>
      </c>
      <c r="V442" s="61">
        <f t="shared" si="18"/>
        <v>0</v>
      </c>
      <c r="W442" s="62">
        <f t="shared" si="19"/>
        <v>0</v>
      </c>
      <c r="X442" s="191" t="str">
        <f t="shared" si="20"/>
        <v>8090902032P354680244</v>
      </c>
      <c r="Y442" s="14"/>
      <c r="Z442" s="4"/>
    </row>
    <row r="443" spans="2:26" ht="23.25" x14ac:dyDescent="0.25">
      <c r="B443" s="52" t="s">
        <v>58</v>
      </c>
      <c r="C443" s="53" t="s">
        <v>43</v>
      </c>
      <c r="D443" s="454" t="s">
        <v>1197</v>
      </c>
      <c r="E443" s="455"/>
      <c r="F443" s="455"/>
      <c r="G443" s="455"/>
      <c r="H443" s="455"/>
      <c r="I443" s="455"/>
      <c r="J443" s="456"/>
      <c r="K443" s="176" t="s">
        <v>59</v>
      </c>
      <c r="L443" s="54"/>
      <c r="M443" s="325">
        <v>870482000</v>
      </c>
      <c r="N443" s="327"/>
      <c r="O443" s="325">
        <v>870482000</v>
      </c>
      <c r="P443" s="327"/>
      <c r="Q443" s="56">
        <v>0</v>
      </c>
      <c r="R443" s="57">
        <v>869411601.5</v>
      </c>
      <c r="S443" s="58">
        <v>869411601.5</v>
      </c>
      <c r="T443" s="59">
        <v>869411601.5</v>
      </c>
      <c r="U443" s="60">
        <v>869411601.5</v>
      </c>
      <c r="V443" s="61">
        <f t="shared" si="18"/>
        <v>0</v>
      </c>
      <c r="W443" s="62">
        <f t="shared" si="19"/>
        <v>0</v>
      </c>
      <c r="X443" s="191" t="str">
        <f t="shared" si="20"/>
        <v>80909020330220140244</v>
      </c>
      <c r="Y443" s="14"/>
      <c r="Z443" s="4"/>
    </row>
    <row r="444" spans="2:26" ht="23.25" x14ac:dyDescent="0.25">
      <c r="B444" s="52" t="s">
        <v>256</v>
      </c>
      <c r="C444" s="53" t="s">
        <v>43</v>
      </c>
      <c r="D444" s="454" t="s">
        <v>1198</v>
      </c>
      <c r="E444" s="455"/>
      <c r="F444" s="455"/>
      <c r="G444" s="455"/>
      <c r="H444" s="455"/>
      <c r="I444" s="455"/>
      <c r="J444" s="456"/>
      <c r="K444" s="176" t="s">
        <v>260</v>
      </c>
      <c r="L444" s="54"/>
      <c r="M444" s="325">
        <v>75327000</v>
      </c>
      <c r="N444" s="327"/>
      <c r="O444" s="325">
        <v>75327000</v>
      </c>
      <c r="P444" s="327"/>
      <c r="Q444" s="56">
        <v>0</v>
      </c>
      <c r="R444" s="57">
        <v>74731690.480000004</v>
      </c>
      <c r="S444" s="58">
        <v>0</v>
      </c>
      <c r="T444" s="59">
        <v>74731690.480000004</v>
      </c>
      <c r="U444" s="60">
        <v>74731690.480000004</v>
      </c>
      <c r="V444" s="61">
        <f t="shared" si="18"/>
        <v>0</v>
      </c>
      <c r="W444" s="62">
        <f t="shared" si="19"/>
        <v>0</v>
      </c>
      <c r="X444" s="191" t="str">
        <f t="shared" si="20"/>
        <v>80909020330720880612</v>
      </c>
      <c r="Y444" s="14"/>
      <c r="Z444" s="4"/>
    </row>
    <row r="445" spans="2:26" ht="23.25" x14ac:dyDescent="0.25">
      <c r="B445" s="52" t="s">
        <v>100</v>
      </c>
      <c r="C445" s="53" t="s">
        <v>43</v>
      </c>
      <c r="D445" s="454" t="s">
        <v>1198</v>
      </c>
      <c r="E445" s="455"/>
      <c r="F445" s="455"/>
      <c r="G445" s="455"/>
      <c r="H445" s="455"/>
      <c r="I445" s="455"/>
      <c r="J445" s="456"/>
      <c r="K445" s="176" t="s">
        <v>101</v>
      </c>
      <c r="L445" s="54"/>
      <c r="M445" s="325">
        <v>1422900</v>
      </c>
      <c r="N445" s="327"/>
      <c r="O445" s="325">
        <v>1422900</v>
      </c>
      <c r="P445" s="327"/>
      <c r="Q445" s="56">
        <v>0</v>
      </c>
      <c r="R445" s="57">
        <v>1422900</v>
      </c>
      <c r="S445" s="58">
        <v>0</v>
      </c>
      <c r="T445" s="59">
        <v>1422900</v>
      </c>
      <c r="U445" s="60">
        <v>1422900</v>
      </c>
      <c r="V445" s="61">
        <f t="shared" si="18"/>
        <v>0</v>
      </c>
      <c r="W445" s="62">
        <f t="shared" si="19"/>
        <v>0</v>
      </c>
      <c r="X445" s="191" t="str">
        <f t="shared" si="20"/>
        <v>80909020330720880622</v>
      </c>
      <c r="Y445" s="14"/>
      <c r="Z445" s="4"/>
    </row>
    <row r="446" spans="2:26" ht="79.5" x14ac:dyDescent="0.25">
      <c r="B446" s="52" t="s">
        <v>172</v>
      </c>
      <c r="C446" s="53" t="s">
        <v>43</v>
      </c>
      <c r="D446" s="454" t="s">
        <v>1199</v>
      </c>
      <c r="E446" s="455"/>
      <c r="F446" s="455"/>
      <c r="G446" s="455"/>
      <c r="H446" s="455"/>
      <c r="I446" s="455"/>
      <c r="J446" s="456"/>
      <c r="K446" s="176" t="s">
        <v>174</v>
      </c>
      <c r="L446" s="54"/>
      <c r="M446" s="325">
        <v>528000</v>
      </c>
      <c r="N446" s="327"/>
      <c r="O446" s="325">
        <v>528000</v>
      </c>
      <c r="P446" s="327"/>
      <c r="Q446" s="56">
        <v>0</v>
      </c>
      <c r="R446" s="57">
        <v>527940</v>
      </c>
      <c r="S446" s="58">
        <v>0</v>
      </c>
      <c r="T446" s="59">
        <v>527940</v>
      </c>
      <c r="U446" s="60">
        <v>527940</v>
      </c>
      <c r="V446" s="61">
        <f t="shared" si="18"/>
        <v>0</v>
      </c>
      <c r="W446" s="62">
        <f t="shared" si="19"/>
        <v>0</v>
      </c>
      <c r="X446" s="191" t="str">
        <f t="shared" si="20"/>
        <v>8090902035P1P0002611</v>
      </c>
      <c r="Y446" s="14"/>
      <c r="Z446" s="4"/>
    </row>
    <row r="447" spans="2:26" ht="23.25" x14ac:dyDescent="0.25">
      <c r="B447" s="52" t="s">
        <v>256</v>
      </c>
      <c r="C447" s="53" t="s">
        <v>43</v>
      </c>
      <c r="D447" s="454" t="s">
        <v>1200</v>
      </c>
      <c r="E447" s="455"/>
      <c r="F447" s="455"/>
      <c r="G447" s="455"/>
      <c r="H447" s="455"/>
      <c r="I447" s="455"/>
      <c r="J447" s="456"/>
      <c r="K447" s="176" t="s">
        <v>260</v>
      </c>
      <c r="L447" s="54"/>
      <c r="M447" s="325">
        <v>120000</v>
      </c>
      <c r="N447" s="327"/>
      <c r="O447" s="325">
        <v>120000</v>
      </c>
      <c r="P447" s="327"/>
      <c r="Q447" s="56">
        <v>0</v>
      </c>
      <c r="R447" s="57">
        <v>120000</v>
      </c>
      <c r="S447" s="58">
        <v>0</v>
      </c>
      <c r="T447" s="59">
        <v>120000</v>
      </c>
      <c r="U447" s="60">
        <v>120000</v>
      </c>
      <c r="V447" s="61">
        <f t="shared" si="18"/>
        <v>0</v>
      </c>
      <c r="W447" s="62">
        <f t="shared" si="19"/>
        <v>0</v>
      </c>
      <c r="X447" s="191" t="str">
        <f t="shared" si="20"/>
        <v>8090902038N5N0005612</v>
      </c>
      <c r="Y447" s="14"/>
      <c r="Z447" s="4"/>
    </row>
    <row r="448" spans="2:26" ht="23.25" x14ac:dyDescent="0.25">
      <c r="B448" s="52" t="s">
        <v>58</v>
      </c>
      <c r="C448" s="53" t="s">
        <v>43</v>
      </c>
      <c r="D448" s="454" t="s">
        <v>1201</v>
      </c>
      <c r="E448" s="455"/>
      <c r="F448" s="455"/>
      <c r="G448" s="455"/>
      <c r="H448" s="455"/>
      <c r="I448" s="455"/>
      <c r="J448" s="456"/>
      <c r="K448" s="176" t="s">
        <v>59</v>
      </c>
      <c r="L448" s="54"/>
      <c r="M448" s="325">
        <v>1176160000</v>
      </c>
      <c r="N448" s="327"/>
      <c r="O448" s="325">
        <v>1176160000</v>
      </c>
      <c r="P448" s="327"/>
      <c r="Q448" s="56">
        <v>0</v>
      </c>
      <c r="R448" s="57">
        <v>1175951220.27</v>
      </c>
      <c r="S448" s="58">
        <v>1160074230.8399999</v>
      </c>
      <c r="T448" s="59">
        <v>1175951220.27</v>
      </c>
      <c r="U448" s="60">
        <v>1175951220.27</v>
      </c>
      <c r="V448" s="61">
        <f t="shared" si="18"/>
        <v>0</v>
      </c>
      <c r="W448" s="62">
        <f t="shared" si="19"/>
        <v>0</v>
      </c>
      <c r="X448" s="191" t="str">
        <f t="shared" si="20"/>
        <v>80909020390120060244</v>
      </c>
      <c r="Y448" s="14"/>
      <c r="Z448" s="4"/>
    </row>
    <row r="449" spans="2:26" ht="23.25" x14ac:dyDescent="0.25">
      <c r="B449" s="52" t="s">
        <v>58</v>
      </c>
      <c r="C449" s="53" t="s">
        <v>43</v>
      </c>
      <c r="D449" s="454" t="s">
        <v>1202</v>
      </c>
      <c r="E449" s="455"/>
      <c r="F449" s="455"/>
      <c r="G449" s="455"/>
      <c r="H449" s="455"/>
      <c r="I449" s="455"/>
      <c r="J449" s="456"/>
      <c r="K449" s="176" t="s">
        <v>59</v>
      </c>
      <c r="L449" s="54"/>
      <c r="M449" s="325">
        <v>30000000</v>
      </c>
      <c r="N449" s="327"/>
      <c r="O449" s="325">
        <v>30000000</v>
      </c>
      <c r="P449" s="327"/>
      <c r="Q449" s="56">
        <v>0</v>
      </c>
      <c r="R449" s="57">
        <v>29996515.140000001</v>
      </c>
      <c r="S449" s="58">
        <v>29996515.140000001</v>
      </c>
      <c r="T449" s="59">
        <v>29996515.140000001</v>
      </c>
      <c r="U449" s="60">
        <v>29996515.140000001</v>
      </c>
      <c r="V449" s="61">
        <f t="shared" si="18"/>
        <v>0</v>
      </c>
      <c r="W449" s="62">
        <f t="shared" si="19"/>
        <v>0</v>
      </c>
      <c r="X449" s="191" t="str">
        <f t="shared" si="20"/>
        <v>80909020390120550244</v>
      </c>
      <c r="Y449" s="14"/>
      <c r="Z449" s="4"/>
    </row>
    <row r="450" spans="2:26" ht="23.25" x14ac:dyDescent="0.25">
      <c r="B450" s="52" t="s">
        <v>58</v>
      </c>
      <c r="C450" s="53" t="s">
        <v>43</v>
      </c>
      <c r="D450" s="454" t="s">
        <v>1203</v>
      </c>
      <c r="E450" s="455"/>
      <c r="F450" s="455"/>
      <c r="G450" s="455"/>
      <c r="H450" s="455"/>
      <c r="I450" s="455"/>
      <c r="J450" s="456"/>
      <c r="K450" s="176" t="s">
        <v>59</v>
      </c>
      <c r="L450" s="54"/>
      <c r="M450" s="325">
        <v>4577100</v>
      </c>
      <c r="N450" s="327"/>
      <c r="O450" s="325">
        <v>4577100</v>
      </c>
      <c r="P450" s="327"/>
      <c r="Q450" s="56">
        <v>0</v>
      </c>
      <c r="R450" s="57">
        <v>4532167.13</v>
      </c>
      <c r="S450" s="58">
        <v>3593989.4</v>
      </c>
      <c r="T450" s="59">
        <v>4532167.13</v>
      </c>
      <c r="U450" s="60">
        <v>4532167.13</v>
      </c>
      <c r="V450" s="61">
        <f t="shared" si="18"/>
        <v>0</v>
      </c>
      <c r="W450" s="62">
        <f t="shared" si="19"/>
        <v>0</v>
      </c>
      <c r="X450" s="191" t="str">
        <f t="shared" si="20"/>
        <v>8090902039015422F244</v>
      </c>
      <c r="Y450" s="14"/>
      <c r="Z450" s="4"/>
    </row>
    <row r="451" spans="2:26" ht="23.25" x14ac:dyDescent="0.25">
      <c r="B451" s="52" t="s">
        <v>256</v>
      </c>
      <c r="C451" s="53" t="s">
        <v>43</v>
      </c>
      <c r="D451" s="454" t="s">
        <v>1204</v>
      </c>
      <c r="E451" s="455"/>
      <c r="F451" s="455"/>
      <c r="G451" s="455"/>
      <c r="H451" s="455"/>
      <c r="I451" s="455"/>
      <c r="J451" s="456"/>
      <c r="K451" s="176" t="s">
        <v>260</v>
      </c>
      <c r="L451" s="54"/>
      <c r="M451" s="325">
        <v>40977900</v>
      </c>
      <c r="N451" s="327"/>
      <c r="O451" s="325">
        <v>40977900</v>
      </c>
      <c r="P451" s="327"/>
      <c r="Q451" s="56">
        <v>0</v>
      </c>
      <c r="R451" s="57">
        <v>40977893.630000003</v>
      </c>
      <c r="S451" s="58">
        <v>0</v>
      </c>
      <c r="T451" s="59">
        <v>40977893.630000003</v>
      </c>
      <c r="U451" s="60">
        <v>40977893.630000003</v>
      </c>
      <c r="V451" s="61">
        <f t="shared" si="18"/>
        <v>0</v>
      </c>
      <c r="W451" s="62">
        <f t="shared" si="19"/>
        <v>0</v>
      </c>
      <c r="X451" s="191" t="str">
        <f t="shared" si="20"/>
        <v>80909020390158430612</v>
      </c>
      <c r="Y451" s="14"/>
      <c r="Z451" s="4"/>
    </row>
    <row r="452" spans="2:26" ht="34.5" x14ac:dyDescent="0.25">
      <c r="B452" s="52" t="s">
        <v>410</v>
      </c>
      <c r="C452" s="53" t="s">
        <v>43</v>
      </c>
      <c r="D452" s="454" t="s">
        <v>1205</v>
      </c>
      <c r="E452" s="455"/>
      <c r="F452" s="455"/>
      <c r="G452" s="455"/>
      <c r="H452" s="455"/>
      <c r="I452" s="455"/>
      <c r="J452" s="456"/>
      <c r="K452" s="176" t="s">
        <v>412</v>
      </c>
      <c r="L452" s="54"/>
      <c r="M452" s="325">
        <v>434714000</v>
      </c>
      <c r="N452" s="327"/>
      <c r="O452" s="325">
        <v>434714000</v>
      </c>
      <c r="P452" s="327"/>
      <c r="Q452" s="56">
        <v>0</v>
      </c>
      <c r="R452" s="57">
        <v>434713935.13</v>
      </c>
      <c r="S452" s="58">
        <v>432162046.25</v>
      </c>
      <c r="T452" s="59">
        <v>434713935.13</v>
      </c>
      <c r="U452" s="60">
        <v>434713935.13</v>
      </c>
      <c r="V452" s="61">
        <f t="shared" si="18"/>
        <v>0</v>
      </c>
      <c r="W452" s="62">
        <f t="shared" si="19"/>
        <v>0</v>
      </c>
      <c r="X452" s="191" t="str">
        <f t="shared" si="20"/>
        <v>80909020390454600323</v>
      </c>
      <c r="Y452" s="14"/>
      <c r="Z452" s="4"/>
    </row>
    <row r="453" spans="2:26" ht="34.5" x14ac:dyDescent="0.25">
      <c r="B453" s="52" t="s">
        <v>410</v>
      </c>
      <c r="C453" s="53" t="s">
        <v>43</v>
      </c>
      <c r="D453" s="454" t="s">
        <v>1206</v>
      </c>
      <c r="E453" s="455"/>
      <c r="F453" s="455"/>
      <c r="G453" s="455"/>
      <c r="H453" s="455"/>
      <c r="I453" s="455"/>
      <c r="J453" s="456"/>
      <c r="K453" s="176" t="s">
        <v>412</v>
      </c>
      <c r="L453" s="54"/>
      <c r="M453" s="325">
        <v>141953100</v>
      </c>
      <c r="N453" s="327"/>
      <c r="O453" s="325">
        <v>141953100</v>
      </c>
      <c r="P453" s="327"/>
      <c r="Q453" s="56">
        <v>0</v>
      </c>
      <c r="R453" s="57">
        <v>141952888.94999999</v>
      </c>
      <c r="S453" s="58">
        <v>141909011.31999999</v>
      </c>
      <c r="T453" s="59">
        <v>141952888.94999999</v>
      </c>
      <c r="U453" s="60">
        <v>141952888.94999999</v>
      </c>
      <c r="V453" s="61">
        <f t="shared" si="18"/>
        <v>0</v>
      </c>
      <c r="W453" s="62">
        <f t="shared" si="19"/>
        <v>0</v>
      </c>
      <c r="X453" s="191" t="str">
        <f t="shared" si="20"/>
        <v>80909020390551610323</v>
      </c>
      <c r="Y453" s="14"/>
      <c r="Z453" s="4"/>
    </row>
    <row r="454" spans="2:26" ht="34.5" x14ac:dyDescent="0.25">
      <c r="B454" s="52" t="s">
        <v>410</v>
      </c>
      <c r="C454" s="53" t="s">
        <v>43</v>
      </c>
      <c r="D454" s="454" t="s">
        <v>1207</v>
      </c>
      <c r="E454" s="455"/>
      <c r="F454" s="455"/>
      <c r="G454" s="455"/>
      <c r="H454" s="455"/>
      <c r="I454" s="455"/>
      <c r="J454" s="456"/>
      <c r="K454" s="176" t="s">
        <v>412</v>
      </c>
      <c r="L454" s="54"/>
      <c r="M454" s="325">
        <v>139593400</v>
      </c>
      <c r="N454" s="327"/>
      <c r="O454" s="325">
        <v>139593400</v>
      </c>
      <c r="P454" s="327"/>
      <c r="Q454" s="56">
        <v>0</v>
      </c>
      <c r="R454" s="57">
        <v>129759559.14</v>
      </c>
      <c r="S454" s="58">
        <v>129759559.14</v>
      </c>
      <c r="T454" s="59">
        <v>129759559.14</v>
      </c>
      <c r="U454" s="60">
        <v>129759559.14</v>
      </c>
      <c r="V454" s="61">
        <f t="shared" si="18"/>
        <v>0</v>
      </c>
      <c r="W454" s="62">
        <f t="shared" si="19"/>
        <v>0</v>
      </c>
      <c r="X454" s="191" t="str">
        <f t="shared" si="20"/>
        <v>8090902039N25586R323</v>
      </c>
      <c r="Y454" s="14"/>
      <c r="Z454" s="4"/>
    </row>
    <row r="455" spans="2:26" ht="79.5" x14ac:dyDescent="0.25">
      <c r="B455" s="52" t="s">
        <v>172</v>
      </c>
      <c r="C455" s="53" t="s">
        <v>43</v>
      </c>
      <c r="D455" s="454" t="s">
        <v>1208</v>
      </c>
      <c r="E455" s="455"/>
      <c r="F455" s="455"/>
      <c r="G455" s="455"/>
      <c r="H455" s="455"/>
      <c r="I455" s="455"/>
      <c r="J455" s="456"/>
      <c r="K455" s="176" t="s">
        <v>174</v>
      </c>
      <c r="L455" s="54"/>
      <c r="M455" s="325">
        <v>267091000</v>
      </c>
      <c r="N455" s="327"/>
      <c r="O455" s="325">
        <v>267091000</v>
      </c>
      <c r="P455" s="327"/>
      <c r="Q455" s="56">
        <v>0</v>
      </c>
      <c r="R455" s="57">
        <v>217846325.75999999</v>
      </c>
      <c r="S455" s="58">
        <v>0</v>
      </c>
      <c r="T455" s="59">
        <v>217846325.75999999</v>
      </c>
      <c r="U455" s="60">
        <v>217846325.75999999</v>
      </c>
      <c r="V455" s="61">
        <f t="shared" si="18"/>
        <v>0</v>
      </c>
      <c r="W455" s="62">
        <f t="shared" si="19"/>
        <v>0</v>
      </c>
      <c r="X455" s="191" t="str">
        <f t="shared" si="20"/>
        <v>809090203Г0100590611</v>
      </c>
      <c r="Y455" s="14"/>
      <c r="Z455" s="4"/>
    </row>
    <row r="456" spans="2:26" ht="23.25" x14ac:dyDescent="0.25">
      <c r="B456" s="52" t="s">
        <v>256</v>
      </c>
      <c r="C456" s="53" t="s">
        <v>43</v>
      </c>
      <c r="D456" s="454" t="s">
        <v>1208</v>
      </c>
      <c r="E456" s="455"/>
      <c r="F456" s="455"/>
      <c r="G456" s="455"/>
      <c r="H456" s="455"/>
      <c r="I456" s="455"/>
      <c r="J456" s="456"/>
      <c r="K456" s="176" t="s">
        <v>260</v>
      </c>
      <c r="L456" s="54"/>
      <c r="M456" s="325">
        <v>37831120.399999999</v>
      </c>
      <c r="N456" s="327"/>
      <c r="O456" s="325">
        <v>37831120.399999999</v>
      </c>
      <c r="P456" s="327"/>
      <c r="Q456" s="56">
        <v>0</v>
      </c>
      <c r="R456" s="57">
        <v>33899791.369999997</v>
      </c>
      <c r="S456" s="58">
        <v>0</v>
      </c>
      <c r="T456" s="59">
        <v>33899791.369999997</v>
      </c>
      <c r="U456" s="60">
        <v>33899791.369999997</v>
      </c>
      <c r="V456" s="61">
        <f t="shared" si="18"/>
        <v>0</v>
      </c>
      <c r="W456" s="62">
        <f t="shared" si="19"/>
        <v>0</v>
      </c>
      <c r="X456" s="191" t="str">
        <f t="shared" si="20"/>
        <v>809090203Г0100590612</v>
      </c>
      <c r="Y456" s="14"/>
      <c r="Z456" s="4"/>
    </row>
    <row r="457" spans="2:26" ht="23.25" x14ac:dyDescent="0.25">
      <c r="B457" s="52" t="s">
        <v>100</v>
      </c>
      <c r="C457" s="53" t="s">
        <v>43</v>
      </c>
      <c r="D457" s="454" t="s">
        <v>1208</v>
      </c>
      <c r="E457" s="455"/>
      <c r="F457" s="455"/>
      <c r="G457" s="455"/>
      <c r="H457" s="455"/>
      <c r="I457" s="455"/>
      <c r="J457" s="456"/>
      <c r="K457" s="176" t="s">
        <v>101</v>
      </c>
      <c r="L457" s="54"/>
      <c r="M457" s="325">
        <v>839942.2</v>
      </c>
      <c r="N457" s="327"/>
      <c r="O457" s="325">
        <v>839942.2</v>
      </c>
      <c r="P457" s="327"/>
      <c r="Q457" s="56">
        <v>0</v>
      </c>
      <c r="R457" s="57">
        <v>453689.5</v>
      </c>
      <c r="S457" s="58">
        <v>0</v>
      </c>
      <c r="T457" s="59">
        <v>453689.5</v>
      </c>
      <c r="U457" s="60">
        <v>453689.5</v>
      </c>
      <c r="V457" s="61">
        <f t="shared" si="18"/>
        <v>0</v>
      </c>
      <c r="W457" s="62">
        <f t="shared" si="19"/>
        <v>0</v>
      </c>
      <c r="X457" s="191" t="str">
        <f t="shared" si="20"/>
        <v>809090203Г0100590622</v>
      </c>
      <c r="Y457" s="14"/>
      <c r="Z457" s="4"/>
    </row>
    <row r="458" spans="2:26" ht="23.25" x14ac:dyDescent="0.25">
      <c r="B458" s="52" t="s">
        <v>256</v>
      </c>
      <c r="C458" s="53" t="s">
        <v>43</v>
      </c>
      <c r="D458" s="454" t="s">
        <v>1209</v>
      </c>
      <c r="E458" s="455"/>
      <c r="F458" s="455"/>
      <c r="G458" s="455"/>
      <c r="H458" s="455"/>
      <c r="I458" s="455"/>
      <c r="J458" s="456"/>
      <c r="K458" s="176" t="s">
        <v>260</v>
      </c>
      <c r="L458" s="54"/>
      <c r="M458" s="325">
        <v>74808000</v>
      </c>
      <c r="N458" s="327"/>
      <c r="O458" s="325">
        <v>74808000</v>
      </c>
      <c r="P458" s="327"/>
      <c r="Q458" s="56">
        <v>0</v>
      </c>
      <c r="R458" s="57">
        <v>74807385.640000001</v>
      </c>
      <c r="S458" s="58">
        <v>0</v>
      </c>
      <c r="T458" s="59">
        <v>74807385.640000001</v>
      </c>
      <c r="U458" s="60">
        <v>74807385.640000001</v>
      </c>
      <c r="V458" s="61">
        <f t="shared" si="18"/>
        <v>0</v>
      </c>
      <c r="W458" s="62">
        <f t="shared" si="19"/>
        <v>0</v>
      </c>
      <c r="X458" s="191" t="str">
        <f t="shared" si="20"/>
        <v>809090203Г0120550612</v>
      </c>
      <c r="Y458" s="14"/>
      <c r="Z458" s="4"/>
    </row>
    <row r="459" spans="2:26" ht="23.25" x14ac:dyDescent="0.25">
      <c r="B459" s="52" t="s">
        <v>256</v>
      </c>
      <c r="C459" s="53" t="s">
        <v>43</v>
      </c>
      <c r="D459" s="454" t="s">
        <v>1210</v>
      </c>
      <c r="E459" s="455"/>
      <c r="F459" s="455"/>
      <c r="G459" s="455"/>
      <c r="H459" s="455"/>
      <c r="I459" s="455"/>
      <c r="J459" s="456"/>
      <c r="K459" s="176" t="s">
        <v>260</v>
      </c>
      <c r="L459" s="54"/>
      <c r="M459" s="325">
        <v>1811400</v>
      </c>
      <c r="N459" s="327"/>
      <c r="O459" s="325">
        <v>1811400</v>
      </c>
      <c r="P459" s="327"/>
      <c r="Q459" s="56">
        <v>0</v>
      </c>
      <c r="R459" s="57">
        <v>1793265.1</v>
      </c>
      <c r="S459" s="58">
        <v>0</v>
      </c>
      <c r="T459" s="59">
        <v>1793265.1</v>
      </c>
      <c r="U459" s="60">
        <v>1793265.1</v>
      </c>
      <c r="V459" s="61">
        <f t="shared" si="18"/>
        <v>0</v>
      </c>
      <c r="W459" s="62">
        <f t="shared" si="19"/>
        <v>0</v>
      </c>
      <c r="X459" s="191" t="str">
        <f t="shared" si="20"/>
        <v>809090203Г0156720612</v>
      </c>
      <c r="Y459" s="14"/>
      <c r="Z459" s="4"/>
    </row>
    <row r="460" spans="2:26" ht="23.25" x14ac:dyDescent="0.25">
      <c r="B460" s="52" t="s">
        <v>256</v>
      </c>
      <c r="C460" s="53" t="s">
        <v>43</v>
      </c>
      <c r="D460" s="454" t="s">
        <v>1211</v>
      </c>
      <c r="E460" s="455"/>
      <c r="F460" s="455"/>
      <c r="G460" s="455"/>
      <c r="H460" s="455"/>
      <c r="I460" s="455"/>
      <c r="J460" s="456"/>
      <c r="K460" s="176" t="s">
        <v>260</v>
      </c>
      <c r="L460" s="54"/>
      <c r="M460" s="325">
        <v>40067100</v>
      </c>
      <c r="N460" s="327"/>
      <c r="O460" s="325">
        <v>40067100</v>
      </c>
      <c r="P460" s="327"/>
      <c r="Q460" s="56">
        <v>0</v>
      </c>
      <c r="R460" s="57">
        <v>40067100</v>
      </c>
      <c r="S460" s="58">
        <v>0</v>
      </c>
      <c r="T460" s="59">
        <v>40067100</v>
      </c>
      <c r="U460" s="60">
        <v>40067100</v>
      </c>
      <c r="V460" s="61">
        <f t="shared" si="18"/>
        <v>0</v>
      </c>
      <c r="W460" s="62">
        <f t="shared" si="19"/>
        <v>0</v>
      </c>
      <c r="X460" s="191" t="str">
        <f t="shared" si="20"/>
        <v>809090203Г025П080612</v>
      </c>
      <c r="Y460" s="14"/>
      <c r="Z460" s="4"/>
    </row>
    <row r="461" spans="2:26" ht="23.25" x14ac:dyDescent="0.25">
      <c r="B461" s="52" t="s">
        <v>100</v>
      </c>
      <c r="C461" s="53" t="s">
        <v>43</v>
      </c>
      <c r="D461" s="454" t="s">
        <v>1211</v>
      </c>
      <c r="E461" s="455"/>
      <c r="F461" s="455"/>
      <c r="G461" s="455"/>
      <c r="H461" s="455"/>
      <c r="I461" s="455"/>
      <c r="J461" s="456"/>
      <c r="K461" s="176" t="s">
        <v>101</v>
      </c>
      <c r="L461" s="54"/>
      <c r="M461" s="325">
        <v>5819500</v>
      </c>
      <c r="N461" s="327"/>
      <c r="O461" s="325">
        <v>5819500</v>
      </c>
      <c r="P461" s="327"/>
      <c r="Q461" s="56">
        <v>0</v>
      </c>
      <c r="R461" s="57">
        <v>5803109.8399999999</v>
      </c>
      <c r="S461" s="58">
        <v>0</v>
      </c>
      <c r="T461" s="59">
        <v>5803109.8399999999</v>
      </c>
      <c r="U461" s="60">
        <v>5803109.8399999999</v>
      </c>
      <c r="V461" s="61">
        <f t="shared" si="18"/>
        <v>0</v>
      </c>
      <c r="W461" s="62">
        <f t="shared" si="19"/>
        <v>0</v>
      </c>
      <c r="X461" s="191" t="str">
        <f t="shared" si="20"/>
        <v>809090203Г025П080622</v>
      </c>
      <c r="Y461" s="14"/>
      <c r="Z461" s="4"/>
    </row>
    <row r="462" spans="2:26" ht="23.25" x14ac:dyDescent="0.25">
      <c r="B462" s="52" t="s">
        <v>256</v>
      </c>
      <c r="C462" s="53" t="s">
        <v>43</v>
      </c>
      <c r="D462" s="454" t="s">
        <v>1212</v>
      </c>
      <c r="E462" s="455"/>
      <c r="F462" s="455"/>
      <c r="G462" s="455"/>
      <c r="H462" s="455"/>
      <c r="I462" s="455"/>
      <c r="J462" s="456"/>
      <c r="K462" s="176" t="s">
        <v>260</v>
      </c>
      <c r="L462" s="54"/>
      <c r="M462" s="325">
        <v>252540.7</v>
      </c>
      <c r="N462" s="327"/>
      <c r="O462" s="325">
        <v>252540.7</v>
      </c>
      <c r="P462" s="327"/>
      <c r="Q462" s="56">
        <v>0</v>
      </c>
      <c r="R462" s="57">
        <v>235022.01</v>
      </c>
      <c r="S462" s="58">
        <v>0</v>
      </c>
      <c r="T462" s="59">
        <v>235022.01</v>
      </c>
      <c r="U462" s="60">
        <v>235022.01</v>
      </c>
      <c r="V462" s="61">
        <f t="shared" si="18"/>
        <v>0</v>
      </c>
      <c r="W462" s="62">
        <f t="shared" si="19"/>
        <v>0</v>
      </c>
      <c r="X462" s="191" t="str">
        <f t="shared" si="20"/>
        <v>809090203Г055422F612</v>
      </c>
      <c r="Y462" s="14"/>
      <c r="Z462" s="4"/>
    </row>
    <row r="463" spans="2:26" ht="23.25" x14ac:dyDescent="0.25">
      <c r="B463" s="52" t="s">
        <v>100</v>
      </c>
      <c r="C463" s="53" t="s">
        <v>43</v>
      </c>
      <c r="D463" s="454" t="s">
        <v>1212</v>
      </c>
      <c r="E463" s="455"/>
      <c r="F463" s="455"/>
      <c r="G463" s="455"/>
      <c r="H463" s="455"/>
      <c r="I463" s="455"/>
      <c r="J463" s="456"/>
      <c r="K463" s="176" t="s">
        <v>101</v>
      </c>
      <c r="L463" s="54"/>
      <c r="M463" s="325">
        <v>47459.3</v>
      </c>
      <c r="N463" s="327"/>
      <c r="O463" s="325">
        <v>47459.3</v>
      </c>
      <c r="P463" s="327"/>
      <c r="Q463" s="56">
        <v>0</v>
      </c>
      <c r="R463" s="57">
        <v>47459.3</v>
      </c>
      <c r="S463" s="58">
        <v>0</v>
      </c>
      <c r="T463" s="59">
        <v>47459.3</v>
      </c>
      <c r="U463" s="60">
        <v>47459.3</v>
      </c>
      <c r="V463" s="61">
        <f t="shared" si="18"/>
        <v>0</v>
      </c>
      <c r="W463" s="62">
        <f t="shared" si="19"/>
        <v>0</v>
      </c>
      <c r="X463" s="191" t="str">
        <f t="shared" si="20"/>
        <v>809090203Г055422F622</v>
      </c>
      <c r="Y463" s="14"/>
      <c r="Z463" s="4"/>
    </row>
    <row r="464" spans="2:26" ht="23.25" x14ac:dyDescent="0.25">
      <c r="B464" s="52" t="s">
        <v>256</v>
      </c>
      <c r="C464" s="53" t="s">
        <v>43</v>
      </c>
      <c r="D464" s="454" t="s">
        <v>1213</v>
      </c>
      <c r="E464" s="455"/>
      <c r="F464" s="455"/>
      <c r="G464" s="455"/>
      <c r="H464" s="455"/>
      <c r="I464" s="455"/>
      <c r="J464" s="456"/>
      <c r="K464" s="176" t="s">
        <v>260</v>
      </c>
      <c r="L464" s="54"/>
      <c r="M464" s="325">
        <v>59384600</v>
      </c>
      <c r="N464" s="327"/>
      <c r="O464" s="325">
        <v>59384600</v>
      </c>
      <c r="P464" s="327"/>
      <c r="Q464" s="56">
        <v>0</v>
      </c>
      <c r="R464" s="57">
        <v>58877443.030000001</v>
      </c>
      <c r="S464" s="58">
        <v>0</v>
      </c>
      <c r="T464" s="59">
        <v>58877443.030000001</v>
      </c>
      <c r="U464" s="60">
        <v>58877443.030000001</v>
      </c>
      <c r="V464" s="61">
        <f t="shared" si="18"/>
        <v>0</v>
      </c>
      <c r="W464" s="62">
        <f t="shared" si="19"/>
        <v>0</v>
      </c>
      <c r="X464" s="191" t="str">
        <f t="shared" si="20"/>
        <v>80909040330720880612</v>
      </c>
      <c r="Y464" s="14"/>
      <c r="Z464" s="4"/>
    </row>
    <row r="465" spans="2:26" ht="23.25" x14ac:dyDescent="0.25">
      <c r="B465" s="52" t="s">
        <v>256</v>
      </c>
      <c r="C465" s="53" t="s">
        <v>43</v>
      </c>
      <c r="D465" s="454" t="s">
        <v>1214</v>
      </c>
      <c r="E465" s="455"/>
      <c r="F465" s="455"/>
      <c r="G465" s="455"/>
      <c r="H465" s="455"/>
      <c r="I465" s="455"/>
      <c r="J465" s="456"/>
      <c r="K465" s="176" t="s">
        <v>260</v>
      </c>
      <c r="L465" s="54"/>
      <c r="M465" s="325">
        <v>25701700</v>
      </c>
      <c r="N465" s="327"/>
      <c r="O465" s="325">
        <v>25701700</v>
      </c>
      <c r="P465" s="327"/>
      <c r="Q465" s="56">
        <v>0</v>
      </c>
      <c r="R465" s="57">
        <v>3838250</v>
      </c>
      <c r="S465" s="58">
        <v>0</v>
      </c>
      <c r="T465" s="59">
        <v>3838250</v>
      </c>
      <c r="U465" s="60">
        <v>3838250</v>
      </c>
      <c r="V465" s="61">
        <f t="shared" si="18"/>
        <v>0</v>
      </c>
      <c r="W465" s="62">
        <f t="shared" si="19"/>
        <v>0</v>
      </c>
      <c r="X465" s="191" t="str">
        <f t="shared" si="20"/>
        <v>8090904033N15554R612</v>
      </c>
      <c r="Y465" s="14"/>
      <c r="Z465" s="4"/>
    </row>
    <row r="466" spans="2:26" ht="23.25" x14ac:dyDescent="0.25">
      <c r="B466" s="52" t="s">
        <v>256</v>
      </c>
      <c r="C466" s="53" t="s">
        <v>43</v>
      </c>
      <c r="D466" s="454" t="s">
        <v>1215</v>
      </c>
      <c r="E466" s="455"/>
      <c r="F466" s="455"/>
      <c r="G466" s="455"/>
      <c r="H466" s="455"/>
      <c r="I466" s="455"/>
      <c r="J466" s="456"/>
      <c r="K466" s="176" t="s">
        <v>260</v>
      </c>
      <c r="L466" s="54"/>
      <c r="M466" s="325">
        <v>25000</v>
      </c>
      <c r="N466" s="327"/>
      <c r="O466" s="325">
        <v>25000</v>
      </c>
      <c r="P466" s="327"/>
      <c r="Q466" s="56">
        <v>0</v>
      </c>
      <c r="R466" s="57">
        <v>25000</v>
      </c>
      <c r="S466" s="58">
        <v>0</v>
      </c>
      <c r="T466" s="59">
        <v>25000</v>
      </c>
      <c r="U466" s="60">
        <v>25000</v>
      </c>
      <c r="V466" s="61">
        <f t="shared" si="18"/>
        <v>0</v>
      </c>
      <c r="W466" s="62">
        <f t="shared" si="19"/>
        <v>0</v>
      </c>
      <c r="X466" s="191" t="str">
        <f t="shared" si="20"/>
        <v>8090904038N5N0005612</v>
      </c>
      <c r="Y466" s="14"/>
      <c r="Z466" s="4"/>
    </row>
    <row r="467" spans="2:26" ht="79.5" x14ac:dyDescent="0.25">
      <c r="B467" s="52" t="s">
        <v>172</v>
      </c>
      <c r="C467" s="53" t="s">
        <v>43</v>
      </c>
      <c r="D467" s="454" t="s">
        <v>1216</v>
      </c>
      <c r="E467" s="455"/>
      <c r="F467" s="455"/>
      <c r="G467" s="455"/>
      <c r="H467" s="455"/>
      <c r="I467" s="455"/>
      <c r="J467" s="456"/>
      <c r="K467" s="176" t="s">
        <v>174</v>
      </c>
      <c r="L467" s="54"/>
      <c r="M467" s="325">
        <v>136668658</v>
      </c>
      <c r="N467" s="327"/>
      <c r="O467" s="325">
        <v>136668658</v>
      </c>
      <c r="P467" s="327"/>
      <c r="Q467" s="56">
        <v>0</v>
      </c>
      <c r="R467" s="57">
        <v>135535857</v>
      </c>
      <c r="S467" s="58">
        <v>0</v>
      </c>
      <c r="T467" s="59">
        <v>135535857</v>
      </c>
      <c r="U467" s="60">
        <v>135535857</v>
      </c>
      <c r="V467" s="61">
        <f t="shared" si="18"/>
        <v>0</v>
      </c>
      <c r="W467" s="62">
        <f t="shared" si="19"/>
        <v>0</v>
      </c>
      <c r="X467" s="191" t="str">
        <f t="shared" si="20"/>
        <v>809090403Г0100590611</v>
      </c>
      <c r="Y467" s="14"/>
      <c r="Z467" s="4"/>
    </row>
    <row r="468" spans="2:26" ht="23.25" x14ac:dyDescent="0.25">
      <c r="B468" s="52" t="s">
        <v>256</v>
      </c>
      <c r="C468" s="53" t="s">
        <v>43</v>
      </c>
      <c r="D468" s="454" t="s">
        <v>1216</v>
      </c>
      <c r="E468" s="455"/>
      <c r="F468" s="455"/>
      <c r="G468" s="455"/>
      <c r="H468" s="455"/>
      <c r="I468" s="455"/>
      <c r="J468" s="456"/>
      <c r="K468" s="176" t="s">
        <v>260</v>
      </c>
      <c r="L468" s="54"/>
      <c r="M468" s="325">
        <v>2505562</v>
      </c>
      <c r="N468" s="327"/>
      <c r="O468" s="325">
        <v>2505562</v>
      </c>
      <c r="P468" s="327"/>
      <c r="Q468" s="56">
        <v>0</v>
      </c>
      <c r="R468" s="57">
        <v>2457774.0299999998</v>
      </c>
      <c r="S468" s="58">
        <v>0</v>
      </c>
      <c r="T468" s="59">
        <v>2457774.0299999998</v>
      </c>
      <c r="U468" s="60">
        <v>2457774.0299999998</v>
      </c>
      <c r="V468" s="61">
        <f t="shared" si="18"/>
        <v>0</v>
      </c>
      <c r="W468" s="62">
        <f t="shared" si="19"/>
        <v>0</v>
      </c>
      <c r="X468" s="191" t="str">
        <f t="shared" si="20"/>
        <v>809090403Г0100590612</v>
      </c>
      <c r="Y468" s="14"/>
      <c r="Z468" s="4"/>
    </row>
    <row r="469" spans="2:26" ht="23.25" x14ac:dyDescent="0.25">
      <c r="B469" s="52" t="s">
        <v>256</v>
      </c>
      <c r="C469" s="53" t="s">
        <v>43</v>
      </c>
      <c r="D469" s="454" t="s">
        <v>1217</v>
      </c>
      <c r="E469" s="455"/>
      <c r="F469" s="455"/>
      <c r="G469" s="455"/>
      <c r="H469" s="455"/>
      <c r="I469" s="455"/>
      <c r="J469" s="456"/>
      <c r="K469" s="176" t="s">
        <v>260</v>
      </c>
      <c r="L469" s="54"/>
      <c r="M469" s="325">
        <v>36061100</v>
      </c>
      <c r="N469" s="327"/>
      <c r="O469" s="325">
        <v>36061100</v>
      </c>
      <c r="P469" s="327"/>
      <c r="Q469" s="56">
        <v>0</v>
      </c>
      <c r="R469" s="57">
        <v>36061100</v>
      </c>
      <c r="S469" s="58">
        <v>0</v>
      </c>
      <c r="T469" s="59">
        <v>36061100</v>
      </c>
      <c r="U469" s="60">
        <v>36061100</v>
      </c>
      <c r="V469" s="61">
        <f t="shared" si="18"/>
        <v>0</v>
      </c>
      <c r="W469" s="62">
        <f t="shared" si="19"/>
        <v>0</v>
      </c>
      <c r="X469" s="191" t="str">
        <f t="shared" si="20"/>
        <v>809090403Г025П080612</v>
      </c>
      <c r="Y469" s="14"/>
      <c r="Z469" s="4"/>
    </row>
    <row r="470" spans="2:26" ht="23.25" x14ac:dyDescent="0.25">
      <c r="B470" s="52" t="s">
        <v>256</v>
      </c>
      <c r="C470" s="53" t="s">
        <v>43</v>
      </c>
      <c r="D470" s="454" t="s">
        <v>1218</v>
      </c>
      <c r="E470" s="455"/>
      <c r="F470" s="455"/>
      <c r="G470" s="455"/>
      <c r="H470" s="455"/>
      <c r="I470" s="455"/>
      <c r="J470" s="456"/>
      <c r="K470" s="176" t="s">
        <v>260</v>
      </c>
      <c r="L470" s="54"/>
      <c r="M470" s="325">
        <v>3545000</v>
      </c>
      <c r="N470" s="327"/>
      <c r="O470" s="325">
        <v>3545000</v>
      </c>
      <c r="P470" s="327"/>
      <c r="Q470" s="56">
        <v>0</v>
      </c>
      <c r="R470" s="57">
        <v>2703074.3</v>
      </c>
      <c r="S470" s="58">
        <v>0</v>
      </c>
      <c r="T470" s="59">
        <v>2703074.3</v>
      </c>
      <c r="U470" s="60">
        <v>2703074.3</v>
      </c>
      <c r="V470" s="61">
        <f t="shared" si="18"/>
        <v>0</v>
      </c>
      <c r="W470" s="62">
        <f t="shared" si="19"/>
        <v>0</v>
      </c>
      <c r="X470" s="191" t="str">
        <f t="shared" si="20"/>
        <v>809090403Г055422F612</v>
      </c>
      <c r="Y470" s="14"/>
      <c r="Z470" s="4"/>
    </row>
    <row r="471" spans="2:26" ht="23.25" x14ac:dyDescent="0.25">
      <c r="B471" s="52" t="s">
        <v>58</v>
      </c>
      <c r="C471" s="53" t="s">
        <v>43</v>
      </c>
      <c r="D471" s="454" t="s">
        <v>1219</v>
      </c>
      <c r="E471" s="455"/>
      <c r="F471" s="455"/>
      <c r="G471" s="455"/>
      <c r="H471" s="455"/>
      <c r="I471" s="455"/>
      <c r="J471" s="456"/>
      <c r="K471" s="176" t="s">
        <v>59</v>
      </c>
      <c r="L471" s="54"/>
      <c r="M471" s="325">
        <v>1430000</v>
      </c>
      <c r="N471" s="327"/>
      <c r="O471" s="325">
        <v>1430000</v>
      </c>
      <c r="P471" s="327"/>
      <c r="Q471" s="56"/>
      <c r="R471" s="57">
        <v>1048499.99</v>
      </c>
      <c r="S471" s="58">
        <v>982349.99</v>
      </c>
      <c r="T471" s="59">
        <v>1048499.99</v>
      </c>
      <c r="U471" s="60">
        <v>1048499.99</v>
      </c>
      <c r="V471" s="61">
        <f t="shared" si="18"/>
        <v>0</v>
      </c>
      <c r="W471" s="62">
        <f t="shared" si="19"/>
        <v>0</v>
      </c>
      <c r="X471" s="191" t="str">
        <f t="shared" si="20"/>
        <v>80909050330720880244</v>
      </c>
      <c r="Y471" s="14"/>
      <c r="Z471" s="4"/>
    </row>
    <row r="472" spans="2:26" ht="23.25" x14ac:dyDescent="0.25">
      <c r="B472" s="52" t="s">
        <v>256</v>
      </c>
      <c r="C472" s="53" t="s">
        <v>43</v>
      </c>
      <c r="D472" s="454" t="s">
        <v>1219</v>
      </c>
      <c r="E472" s="455"/>
      <c r="F472" s="455"/>
      <c r="G472" s="455"/>
      <c r="H472" s="455"/>
      <c r="I472" s="455"/>
      <c r="J472" s="456"/>
      <c r="K472" s="176" t="s">
        <v>260</v>
      </c>
      <c r="L472" s="54"/>
      <c r="M472" s="325">
        <v>4553000</v>
      </c>
      <c r="N472" s="327"/>
      <c r="O472" s="325">
        <v>4553000</v>
      </c>
      <c r="P472" s="327"/>
      <c r="Q472" s="56">
        <v>0</v>
      </c>
      <c r="R472" s="57">
        <v>4321474.6500000004</v>
      </c>
      <c r="S472" s="58">
        <v>0</v>
      </c>
      <c r="T472" s="59">
        <v>4321474.6500000004</v>
      </c>
      <c r="U472" s="60">
        <v>4321474.6500000004</v>
      </c>
      <c r="V472" s="61">
        <f t="shared" ref="V472:V535" si="21">R472-U472</f>
        <v>0</v>
      </c>
      <c r="W472" s="62">
        <f t="shared" ref="W472:W535" si="22">T472-U472</f>
        <v>0</v>
      </c>
      <c r="X472" s="191" t="str">
        <f t="shared" ref="X472:X535" si="23">IF(D472="","00000000000000000",D472)&amp;IF(K472="","000",K472)&amp;L472</f>
        <v>80909050330720880612</v>
      </c>
      <c r="Y472" s="14"/>
      <c r="Z472" s="4"/>
    </row>
    <row r="473" spans="2:26" x14ac:dyDescent="0.25">
      <c r="B473" s="52"/>
      <c r="C473" s="53" t="s">
        <v>43</v>
      </c>
      <c r="D473" s="454" t="s">
        <v>1220</v>
      </c>
      <c r="E473" s="455"/>
      <c r="F473" s="455"/>
      <c r="G473" s="455"/>
      <c r="H473" s="455"/>
      <c r="I473" s="455"/>
      <c r="J473" s="456"/>
      <c r="K473" s="176" t="s">
        <v>417</v>
      </c>
      <c r="L473" s="54"/>
      <c r="M473" s="325">
        <v>8480000</v>
      </c>
      <c r="N473" s="327"/>
      <c r="O473" s="325">
        <v>8480000</v>
      </c>
      <c r="P473" s="327"/>
      <c r="Q473" s="56">
        <v>0</v>
      </c>
      <c r="R473" s="57">
        <v>8480000</v>
      </c>
      <c r="S473" s="58">
        <v>0</v>
      </c>
      <c r="T473" s="59">
        <v>8480000</v>
      </c>
      <c r="U473" s="60">
        <v>8480000</v>
      </c>
      <c r="V473" s="61">
        <f t="shared" si="21"/>
        <v>0</v>
      </c>
      <c r="W473" s="62">
        <f t="shared" si="22"/>
        <v>0</v>
      </c>
      <c r="X473" s="191" t="str">
        <f t="shared" si="23"/>
        <v>8090905035P1P0001624</v>
      </c>
      <c r="Y473" s="14"/>
      <c r="Z473" s="4"/>
    </row>
    <row r="474" spans="2:26" x14ac:dyDescent="0.25">
      <c r="B474" s="52" t="s">
        <v>77</v>
      </c>
      <c r="C474" s="53" t="s">
        <v>43</v>
      </c>
      <c r="D474" s="454" t="s">
        <v>1221</v>
      </c>
      <c r="E474" s="455"/>
      <c r="F474" s="455"/>
      <c r="G474" s="455"/>
      <c r="H474" s="455"/>
      <c r="I474" s="455"/>
      <c r="J474" s="456"/>
      <c r="K474" s="176" t="s">
        <v>79</v>
      </c>
      <c r="L474" s="54"/>
      <c r="M474" s="325">
        <v>38937000</v>
      </c>
      <c r="N474" s="327"/>
      <c r="O474" s="325">
        <v>38937000</v>
      </c>
      <c r="P474" s="327"/>
      <c r="Q474" s="56"/>
      <c r="R474" s="57">
        <v>38937000</v>
      </c>
      <c r="S474" s="58"/>
      <c r="T474" s="59">
        <v>34295862.079999998</v>
      </c>
      <c r="U474" s="60">
        <v>34295862.079999998</v>
      </c>
      <c r="V474" s="61">
        <f t="shared" si="21"/>
        <v>4641137.9200000018</v>
      </c>
      <c r="W474" s="62">
        <f t="shared" si="22"/>
        <v>0</v>
      </c>
      <c r="X474" s="191" t="str">
        <f t="shared" si="23"/>
        <v>809090503Г0100590111</v>
      </c>
      <c r="Y474" s="14"/>
      <c r="Z474" s="4"/>
    </row>
    <row r="475" spans="2:26" ht="34.5" x14ac:dyDescent="0.25">
      <c r="B475" s="52" t="s">
        <v>80</v>
      </c>
      <c r="C475" s="53" t="s">
        <v>43</v>
      </c>
      <c r="D475" s="454" t="s">
        <v>1221</v>
      </c>
      <c r="E475" s="455"/>
      <c r="F475" s="455"/>
      <c r="G475" s="455"/>
      <c r="H475" s="455"/>
      <c r="I475" s="455"/>
      <c r="J475" s="456"/>
      <c r="K475" s="176" t="s">
        <v>81</v>
      </c>
      <c r="L475" s="54"/>
      <c r="M475" s="325">
        <v>6000</v>
      </c>
      <c r="N475" s="327"/>
      <c r="O475" s="325">
        <v>6000</v>
      </c>
      <c r="P475" s="327"/>
      <c r="Q475" s="56"/>
      <c r="R475" s="57"/>
      <c r="S475" s="58"/>
      <c r="T475" s="59"/>
      <c r="U475" s="60">
        <v>0</v>
      </c>
      <c r="V475" s="61">
        <f t="shared" si="21"/>
        <v>0</v>
      </c>
      <c r="W475" s="62">
        <f t="shared" si="22"/>
        <v>0</v>
      </c>
      <c r="X475" s="191" t="str">
        <f t="shared" si="23"/>
        <v>809090503Г0100590112</v>
      </c>
      <c r="Y475" s="14"/>
      <c r="Z475" s="4"/>
    </row>
    <row r="476" spans="2:26" ht="57" x14ac:dyDescent="0.25">
      <c r="B476" s="52" t="s">
        <v>82</v>
      </c>
      <c r="C476" s="53" t="s">
        <v>43</v>
      </c>
      <c r="D476" s="454" t="s">
        <v>1221</v>
      </c>
      <c r="E476" s="455"/>
      <c r="F476" s="455"/>
      <c r="G476" s="455"/>
      <c r="H476" s="455"/>
      <c r="I476" s="455"/>
      <c r="J476" s="456"/>
      <c r="K476" s="176" t="s">
        <v>83</v>
      </c>
      <c r="L476" s="54"/>
      <c r="M476" s="325">
        <v>11704000</v>
      </c>
      <c r="N476" s="327"/>
      <c r="O476" s="325">
        <v>11704000</v>
      </c>
      <c r="P476" s="327"/>
      <c r="Q476" s="56"/>
      <c r="R476" s="57">
        <v>10764239.550000001</v>
      </c>
      <c r="S476" s="58"/>
      <c r="T476" s="59">
        <v>10764239.550000001</v>
      </c>
      <c r="U476" s="60">
        <v>10764239.550000001</v>
      </c>
      <c r="V476" s="61">
        <f t="shared" si="21"/>
        <v>0</v>
      </c>
      <c r="W476" s="62">
        <f t="shared" si="22"/>
        <v>0</v>
      </c>
      <c r="X476" s="191" t="str">
        <f t="shared" si="23"/>
        <v>809090503Г0100590119</v>
      </c>
      <c r="Y476" s="14"/>
      <c r="Z476" s="4"/>
    </row>
    <row r="477" spans="2:26" ht="34.5" x14ac:dyDescent="0.25">
      <c r="B477" s="52" t="s">
        <v>56</v>
      </c>
      <c r="C477" s="53" t="s">
        <v>43</v>
      </c>
      <c r="D477" s="454" t="s">
        <v>1221</v>
      </c>
      <c r="E477" s="455"/>
      <c r="F477" s="455"/>
      <c r="G477" s="455"/>
      <c r="H477" s="455"/>
      <c r="I477" s="455"/>
      <c r="J477" s="456"/>
      <c r="K477" s="176" t="s">
        <v>57</v>
      </c>
      <c r="L477" s="54"/>
      <c r="M477" s="325">
        <v>160000</v>
      </c>
      <c r="N477" s="327"/>
      <c r="O477" s="325">
        <v>160000</v>
      </c>
      <c r="P477" s="327"/>
      <c r="Q477" s="56"/>
      <c r="R477" s="57">
        <v>129682.5</v>
      </c>
      <c r="S477" s="58">
        <v>89532.5</v>
      </c>
      <c r="T477" s="59">
        <v>129682.5</v>
      </c>
      <c r="U477" s="60">
        <v>129682.5</v>
      </c>
      <c r="V477" s="61">
        <f t="shared" si="21"/>
        <v>0</v>
      </c>
      <c r="W477" s="62">
        <f t="shared" si="22"/>
        <v>0</v>
      </c>
      <c r="X477" s="191" t="str">
        <f t="shared" si="23"/>
        <v>809090503Г0100590242</v>
      </c>
      <c r="Y477" s="14"/>
      <c r="Z477" s="4"/>
    </row>
    <row r="478" spans="2:26" ht="23.25" x14ac:dyDescent="0.25">
      <c r="B478" s="52" t="s">
        <v>58</v>
      </c>
      <c r="C478" s="53" t="s">
        <v>43</v>
      </c>
      <c r="D478" s="454" t="s">
        <v>1221</v>
      </c>
      <c r="E478" s="455"/>
      <c r="F478" s="455"/>
      <c r="G478" s="455"/>
      <c r="H478" s="455"/>
      <c r="I478" s="455"/>
      <c r="J478" s="456"/>
      <c r="K478" s="176" t="s">
        <v>59</v>
      </c>
      <c r="L478" s="54"/>
      <c r="M478" s="325">
        <v>11080400</v>
      </c>
      <c r="N478" s="327"/>
      <c r="O478" s="325">
        <v>11080400</v>
      </c>
      <c r="P478" s="327"/>
      <c r="Q478" s="56"/>
      <c r="R478" s="57">
        <v>7863089.2599999998</v>
      </c>
      <c r="S478" s="58">
        <v>6947945.3399999999</v>
      </c>
      <c r="T478" s="59">
        <v>7863089.2599999998</v>
      </c>
      <c r="U478" s="60">
        <v>7863089.2599999998</v>
      </c>
      <c r="V478" s="61">
        <f t="shared" si="21"/>
        <v>0</v>
      </c>
      <c r="W478" s="62">
        <f t="shared" si="22"/>
        <v>0</v>
      </c>
      <c r="X478" s="191" t="str">
        <f t="shared" si="23"/>
        <v>809090503Г0100590244</v>
      </c>
      <c r="Y478" s="14"/>
      <c r="Z478" s="4"/>
    </row>
    <row r="479" spans="2:26" x14ac:dyDescent="0.25">
      <c r="B479" s="52" t="s">
        <v>84</v>
      </c>
      <c r="C479" s="53" t="s">
        <v>43</v>
      </c>
      <c r="D479" s="454" t="s">
        <v>1221</v>
      </c>
      <c r="E479" s="455"/>
      <c r="F479" s="455"/>
      <c r="G479" s="455"/>
      <c r="H479" s="455"/>
      <c r="I479" s="455"/>
      <c r="J479" s="456"/>
      <c r="K479" s="176" t="s">
        <v>85</v>
      </c>
      <c r="L479" s="54"/>
      <c r="M479" s="325">
        <v>2660000</v>
      </c>
      <c r="N479" s="327"/>
      <c r="O479" s="325">
        <v>2660000</v>
      </c>
      <c r="P479" s="327"/>
      <c r="Q479" s="56"/>
      <c r="R479" s="57">
        <v>2089115.93</v>
      </c>
      <c r="S479" s="58"/>
      <c r="T479" s="59">
        <v>2089115.93</v>
      </c>
      <c r="U479" s="60">
        <v>2089115.93</v>
      </c>
      <c r="V479" s="61">
        <f t="shared" si="21"/>
        <v>0</v>
      </c>
      <c r="W479" s="62">
        <f t="shared" si="22"/>
        <v>0</v>
      </c>
      <c r="X479" s="191" t="str">
        <f t="shared" si="23"/>
        <v>809090503Г0100590247</v>
      </c>
      <c r="Y479" s="14"/>
      <c r="Z479" s="4"/>
    </row>
    <row r="480" spans="2:26" ht="23.25" x14ac:dyDescent="0.25">
      <c r="B480" s="52" t="s">
        <v>256</v>
      </c>
      <c r="C480" s="53" t="s">
        <v>43</v>
      </c>
      <c r="D480" s="454" t="s">
        <v>1221</v>
      </c>
      <c r="E480" s="455"/>
      <c r="F480" s="455"/>
      <c r="G480" s="455"/>
      <c r="H480" s="455"/>
      <c r="I480" s="455"/>
      <c r="J480" s="456"/>
      <c r="K480" s="176" t="s">
        <v>260</v>
      </c>
      <c r="L480" s="54"/>
      <c r="M480" s="325">
        <v>54439120</v>
      </c>
      <c r="N480" s="327"/>
      <c r="O480" s="325">
        <v>54439120</v>
      </c>
      <c r="P480" s="327"/>
      <c r="Q480" s="56">
        <v>0</v>
      </c>
      <c r="R480" s="57">
        <v>49326058.799999997</v>
      </c>
      <c r="S480" s="58">
        <v>0</v>
      </c>
      <c r="T480" s="59">
        <v>49326058.799999997</v>
      </c>
      <c r="U480" s="60">
        <v>49326058.799999997</v>
      </c>
      <c r="V480" s="61">
        <f t="shared" si="21"/>
        <v>0</v>
      </c>
      <c r="W480" s="62">
        <f t="shared" si="22"/>
        <v>0</v>
      </c>
      <c r="X480" s="191" t="str">
        <f t="shared" si="23"/>
        <v>809090503Г0100590612</v>
      </c>
      <c r="Y480" s="14"/>
      <c r="Z480" s="4"/>
    </row>
    <row r="481" spans="2:26" x14ac:dyDescent="0.25">
      <c r="B481" s="52"/>
      <c r="C481" s="53" t="s">
        <v>43</v>
      </c>
      <c r="D481" s="454" t="s">
        <v>1221</v>
      </c>
      <c r="E481" s="455"/>
      <c r="F481" s="455"/>
      <c r="G481" s="455"/>
      <c r="H481" s="455"/>
      <c r="I481" s="455"/>
      <c r="J481" s="456"/>
      <c r="K481" s="176" t="s">
        <v>399</v>
      </c>
      <c r="L481" s="54"/>
      <c r="M481" s="325">
        <v>247864670</v>
      </c>
      <c r="N481" s="327"/>
      <c r="O481" s="325">
        <v>247864670</v>
      </c>
      <c r="P481" s="327"/>
      <c r="Q481" s="56">
        <v>0</v>
      </c>
      <c r="R481" s="57">
        <v>227749322.43000001</v>
      </c>
      <c r="S481" s="58">
        <v>0</v>
      </c>
      <c r="T481" s="59">
        <v>227749322.43000001</v>
      </c>
      <c r="U481" s="60">
        <v>227749322.43000001</v>
      </c>
      <c r="V481" s="61">
        <f t="shared" si="21"/>
        <v>0</v>
      </c>
      <c r="W481" s="62">
        <f t="shared" si="22"/>
        <v>0</v>
      </c>
      <c r="X481" s="191" t="str">
        <f t="shared" si="23"/>
        <v>809090503Г0100590614</v>
      </c>
      <c r="Y481" s="14"/>
      <c r="Z481" s="4"/>
    </row>
    <row r="482" spans="2:26" x14ac:dyDescent="0.25">
      <c r="B482" s="52"/>
      <c r="C482" s="53" t="s">
        <v>43</v>
      </c>
      <c r="D482" s="454" t="s">
        <v>1221</v>
      </c>
      <c r="E482" s="455"/>
      <c r="F482" s="455"/>
      <c r="G482" s="455"/>
      <c r="H482" s="455"/>
      <c r="I482" s="455"/>
      <c r="J482" s="456"/>
      <c r="K482" s="176" t="s">
        <v>417</v>
      </c>
      <c r="L482" s="54"/>
      <c r="M482" s="325">
        <v>47879050</v>
      </c>
      <c r="N482" s="327"/>
      <c r="O482" s="325">
        <v>47879050</v>
      </c>
      <c r="P482" s="327"/>
      <c r="Q482" s="56">
        <v>0</v>
      </c>
      <c r="R482" s="57">
        <v>47879050</v>
      </c>
      <c r="S482" s="58">
        <v>0</v>
      </c>
      <c r="T482" s="59">
        <v>47879050</v>
      </c>
      <c r="U482" s="60">
        <v>47879050</v>
      </c>
      <c r="V482" s="61">
        <f t="shared" si="21"/>
        <v>0</v>
      </c>
      <c r="W482" s="62">
        <f t="shared" si="22"/>
        <v>0</v>
      </c>
      <c r="X482" s="191" t="str">
        <f t="shared" si="23"/>
        <v>809090503Г0100590624</v>
      </c>
      <c r="Y482" s="14"/>
      <c r="Z482" s="4"/>
    </row>
    <row r="483" spans="2:26" ht="23.25" x14ac:dyDescent="0.25">
      <c r="B483" s="52" t="s">
        <v>86</v>
      </c>
      <c r="C483" s="53" t="s">
        <v>43</v>
      </c>
      <c r="D483" s="454" t="s">
        <v>1221</v>
      </c>
      <c r="E483" s="455"/>
      <c r="F483" s="455"/>
      <c r="G483" s="455"/>
      <c r="H483" s="455"/>
      <c r="I483" s="455"/>
      <c r="J483" s="456"/>
      <c r="K483" s="176" t="s">
        <v>87</v>
      </c>
      <c r="L483" s="54"/>
      <c r="M483" s="325">
        <v>214000</v>
      </c>
      <c r="N483" s="327"/>
      <c r="O483" s="325">
        <v>214000</v>
      </c>
      <c r="P483" s="327"/>
      <c r="Q483" s="56"/>
      <c r="R483" s="57">
        <v>209082.12</v>
      </c>
      <c r="S483" s="58"/>
      <c r="T483" s="59">
        <v>209082.12</v>
      </c>
      <c r="U483" s="60">
        <v>209082.12</v>
      </c>
      <c r="V483" s="61">
        <f t="shared" si="21"/>
        <v>0</v>
      </c>
      <c r="W483" s="62">
        <f t="shared" si="22"/>
        <v>0</v>
      </c>
      <c r="X483" s="191" t="str">
        <f t="shared" si="23"/>
        <v>809090503Г0100590851</v>
      </c>
      <c r="Y483" s="14"/>
      <c r="Z483" s="4"/>
    </row>
    <row r="484" spans="2:26" x14ac:dyDescent="0.25">
      <c r="B484" s="52" t="s">
        <v>65</v>
      </c>
      <c r="C484" s="53" t="s">
        <v>43</v>
      </c>
      <c r="D484" s="454" t="s">
        <v>1221</v>
      </c>
      <c r="E484" s="455"/>
      <c r="F484" s="455"/>
      <c r="G484" s="455"/>
      <c r="H484" s="455"/>
      <c r="I484" s="455"/>
      <c r="J484" s="456"/>
      <c r="K484" s="176" t="s">
        <v>66</v>
      </c>
      <c r="L484" s="54"/>
      <c r="M484" s="325">
        <v>106000</v>
      </c>
      <c r="N484" s="327"/>
      <c r="O484" s="325">
        <v>106000</v>
      </c>
      <c r="P484" s="327"/>
      <c r="Q484" s="56"/>
      <c r="R484" s="57">
        <v>23829.26</v>
      </c>
      <c r="S484" s="58"/>
      <c r="T484" s="59">
        <v>23829.26</v>
      </c>
      <c r="U484" s="60">
        <v>23829.26</v>
      </c>
      <c r="V484" s="61">
        <f t="shared" si="21"/>
        <v>0</v>
      </c>
      <c r="W484" s="62">
        <f t="shared" si="22"/>
        <v>0</v>
      </c>
      <c r="X484" s="191" t="str">
        <f t="shared" si="23"/>
        <v>809090503Г0100590852</v>
      </c>
      <c r="Y484" s="14"/>
      <c r="Z484" s="4"/>
    </row>
    <row r="485" spans="2:26" ht="23.25" x14ac:dyDescent="0.25">
      <c r="B485" s="52" t="s">
        <v>100</v>
      </c>
      <c r="C485" s="53" t="s">
        <v>43</v>
      </c>
      <c r="D485" s="454" t="s">
        <v>1222</v>
      </c>
      <c r="E485" s="455"/>
      <c r="F485" s="455"/>
      <c r="G485" s="455"/>
      <c r="H485" s="455"/>
      <c r="I485" s="455"/>
      <c r="J485" s="456"/>
      <c r="K485" s="176" t="s">
        <v>101</v>
      </c>
      <c r="L485" s="54"/>
      <c r="M485" s="325">
        <v>504000</v>
      </c>
      <c r="N485" s="327"/>
      <c r="O485" s="325">
        <v>504000</v>
      </c>
      <c r="P485" s="327"/>
      <c r="Q485" s="56">
        <v>0</v>
      </c>
      <c r="R485" s="57">
        <v>504000</v>
      </c>
      <c r="S485" s="58">
        <v>0</v>
      </c>
      <c r="T485" s="59">
        <v>504000</v>
      </c>
      <c r="U485" s="60">
        <v>504000</v>
      </c>
      <c r="V485" s="61">
        <f t="shared" si="21"/>
        <v>0</v>
      </c>
      <c r="W485" s="62">
        <f t="shared" si="22"/>
        <v>0</v>
      </c>
      <c r="X485" s="191" t="str">
        <f t="shared" si="23"/>
        <v>809090503Г025П080622</v>
      </c>
      <c r="Y485" s="14"/>
      <c r="Z485" s="4"/>
    </row>
    <row r="486" spans="2:26" ht="79.5" x14ac:dyDescent="0.25">
      <c r="B486" s="52" t="s">
        <v>172</v>
      </c>
      <c r="C486" s="53" t="s">
        <v>43</v>
      </c>
      <c r="D486" s="454" t="s">
        <v>1223</v>
      </c>
      <c r="E486" s="455"/>
      <c r="F486" s="455"/>
      <c r="G486" s="455"/>
      <c r="H486" s="455"/>
      <c r="I486" s="455"/>
      <c r="J486" s="456"/>
      <c r="K486" s="176" t="s">
        <v>174</v>
      </c>
      <c r="L486" s="54"/>
      <c r="M486" s="325">
        <v>31978000</v>
      </c>
      <c r="N486" s="327"/>
      <c r="O486" s="325">
        <v>31978000</v>
      </c>
      <c r="P486" s="327"/>
      <c r="Q486" s="56">
        <v>0</v>
      </c>
      <c r="R486" s="57">
        <v>31978000</v>
      </c>
      <c r="S486" s="58">
        <v>0</v>
      </c>
      <c r="T486" s="59">
        <v>31978000</v>
      </c>
      <c r="U486" s="60">
        <v>31978000</v>
      </c>
      <c r="V486" s="61">
        <f t="shared" si="21"/>
        <v>0</v>
      </c>
      <c r="W486" s="62">
        <f t="shared" si="22"/>
        <v>0</v>
      </c>
      <c r="X486" s="191" t="str">
        <f t="shared" si="23"/>
        <v>80909060330620750611</v>
      </c>
      <c r="Y486" s="14"/>
      <c r="Z486" s="4"/>
    </row>
    <row r="487" spans="2:26" ht="23.25" x14ac:dyDescent="0.25">
      <c r="B487" s="52" t="s">
        <v>256</v>
      </c>
      <c r="C487" s="53" t="s">
        <v>43</v>
      </c>
      <c r="D487" s="454" t="s">
        <v>1224</v>
      </c>
      <c r="E487" s="455"/>
      <c r="F487" s="455"/>
      <c r="G487" s="455"/>
      <c r="H487" s="455"/>
      <c r="I487" s="455"/>
      <c r="J487" s="456"/>
      <c r="K487" s="176" t="s">
        <v>260</v>
      </c>
      <c r="L487" s="54"/>
      <c r="M487" s="325">
        <v>44718000</v>
      </c>
      <c r="N487" s="327"/>
      <c r="O487" s="325">
        <v>44718000</v>
      </c>
      <c r="P487" s="327"/>
      <c r="Q487" s="56">
        <v>0</v>
      </c>
      <c r="R487" s="57">
        <v>44176285.899999999</v>
      </c>
      <c r="S487" s="58">
        <v>0</v>
      </c>
      <c r="T487" s="59">
        <v>44176285.899999999</v>
      </c>
      <c r="U487" s="60">
        <v>44176285.899999999</v>
      </c>
      <c r="V487" s="61">
        <f t="shared" si="21"/>
        <v>0</v>
      </c>
      <c r="W487" s="62">
        <f t="shared" si="22"/>
        <v>0</v>
      </c>
      <c r="X487" s="191" t="str">
        <f t="shared" si="23"/>
        <v>80909060330720880612</v>
      </c>
      <c r="Y487" s="14"/>
      <c r="Z487" s="4"/>
    </row>
    <row r="488" spans="2:26" ht="23.25" x14ac:dyDescent="0.25">
      <c r="B488" s="52" t="s">
        <v>256</v>
      </c>
      <c r="C488" s="53" t="s">
        <v>43</v>
      </c>
      <c r="D488" s="454" t="s">
        <v>1225</v>
      </c>
      <c r="E488" s="455"/>
      <c r="F488" s="455"/>
      <c r="G488" s="455"/>
      <c r="H488" s="455"/>
      <c r="I488" s="455"/>
      <c r="J488" s="456"/>
      <c r="K488" s="176" t="s">
        <v>260</v>
      </c>
      <c r="L488" s="54"/>
      <c r="M488" s="325">
        <v>75000</v>
      </c>
      <c r="N488" s="327"/>
      <c r="O488" s="325">
        <v>75000</v>
      </c>
      <c r="P488" s="327"/>
      <c r="Q488" s="56">
        <v>0</v>
      </c>
      <c r="R488" s="57">
        <v>75000</v>
      </c>
      <c r="S488" s="58">
        <v>0</v>
      </c>
      <c r="T488" s="59">
        <v>75000</v>
      </c>
      <c r="U488" s="60">
        <v>75000</v>
      </c>
      <c r="V488" s="61">
        <f t="shared" si="21"/>
        <v>0</v>
      </c>
      <c r="W488" s="62">
        <f t="shared" si="22"/>
        <v>0</v>
      </c>
      <c r="X488" s="191" t="str">
        <f t="shared" si="23"/>
        <v>8090906038N5N0005612</v>
      </c>
      <c r="Y488" s="14"/>
      <c r="Z488" s="4"/>
    </row>
    <row r="489" spans="2:26" ht="79.5" x14ac:dyDescent="0.25">
      <c r="B489" s="52" t="s">
        <v>172</v>
      </c>
      <c r="C489" s="53" t="s">
        <v>43</v>
      </c>
      <c r="D489" s="454" t="s">
        <v>1226</v>
      </c>
      <c r="E489" s="455"/>
      <c r="F489" s="455"/>
      <c r="G489" s="455"/>
      <c r="H489" s="455"/>
      <c r="I489" s="455"/>
      <c r="J489" s="456"/>
      <c r="K489" s="176" t="s">
        <v>174</v>
      </c>
      <c r="L489" s="54"/>
      <c r="M489" s="325">
        <v>300138000</v>
      </c>
      <c r="N489" s="327"/>
      <c r="O489" s="325">
        <v>300138000</v>
      </c>
      <c r="P489" s="327"/>
      <c r="Q489" s="56">
        <v>0</v>
      </c>
      <c r="R489" s="57">
        <v>296497500</v>
      </c>
      <c r="S489" s="58">
        <v>0</v>
      </c>
      <c r="T489" s="59">
        <v>296497500</v>
      </c>
      <c r="U489" s="60">
        <v>296497500</v>
      </c>
      <c r="V489" s="61">
        <f t="shared" si="21"/>
        <v>0</v>
      </c>
      <c r="W489" s="62">
        <f t="shared" si="22"/>
        <v>0</v>
      </c>
      <c r="X489" s="191" t="str">
        <f t="shared" si="23"/>
        <v>809090603Г0100590611</v>
      </c>
      <c r="Y489" s="14"/>
      <c r="Z489" s="4"/>
    </row>
    <row r="490" spans="2:26" ht="23.25" x14ac:dyDescent="0.25">
      <c r="B490" s="52" t="s">
        <v>256</v>
      </c>
      <c r="C490" s="53" t="s">
        <v>43</v>
      </c>
      <c r="D490" s="454" t="s">
        <v>1226</v>
      </c>
      <c r="E490" s="455"/>
      <c r="F490" s="455"/>
      <c r="G490" s="455"/>
      <c r="H490" s="455"/>
      <c r="I490" s="455"/>
      <c r="J490" s="456"/>
      <c r="K490" s="176" t="s">
        <v>260</v>
      </c>
      <c r="L490" s="54"/>
      <c r="M490" s="325">
        <v>98771</v>
      </c>
      <c r="N490" s="327"/>
      <c r="O490" s="325">
        <v>98771</v>
      </c>
      <c r="P490" s="327"/>
      <c r="Q490" s="56">
        <v>0</v>
      </c>
      <c r="R490" s="57">
        <v>98771</v>
      </c>
      <c r="S490" s="58">
        <v>0</v>
      </c>
      <c r="T490" s="59">
        <v>98771</v>
      </c>
      <c r="U490" s="60">
        <v>98771</v>
      </c>
      <c r="V490" s="61">
        <f t="shared" si="21"/>
        <v>0</v>
      </c>
      <c r="W490" s="62">
        <f t="shared" si="22"/>
        <v>0</v>
      </c>
      <c r="X490" s="191" t="str">
        <f t="shared" si="23"/>
        <v>809090603Г0100590612</v>
      </c>
      <c r="Y490" s="14"/>
      <c r="Z490" s="4"/>
    </row>
    <row r="491" spans="2:26" ht="79.5" x14ac:dyDescent="0.25">
      <c r="B491" s="52" t="s">
        <v>172</v>
      </c>
      <c r="C491" s="53" t="s">
        <v>43</v>
      </c>
      <c r="D491" s="454" t="s">
        <v>1227</v>
      </c>
      <c r="E491" s="455"/>
      <c r="F491" s="455"/>
      <c r="G491" s="455"/>
      <c r="H491" s="455"/>
      <c r="I491" s="455"/>
      <c r="J491" s="456"/>
      <c r="K491" s="176" t="s">
        <v>174</v>
      </c>
      <c r="L491" s="54"/>
      <c r="M491" s="325">
        <v>1655000</v>
      </c>
      <c r="N491" s="327"/>
      <c r="O491" s="325">
        <v>1655000</v>
      </c>
      <c r="P491" s="327"/>
      <c r="Q491" s="56">
        <v>0</v>
      </c>
      <c r="R491" s="57">
        <v>1550906.15</v>
      </c>
      <c r="S491" s="58">
        <v>0</v>
      </c>
      <c r="T491" s="59">
        <v>1550906.15</v>
      </c>
      <c r="U491" s="60">
        <v>1550906.15</v>
      </c>
      <c r="V491" s="61">
        <f t="shared" si="21"/>
        <v>0</v>
      </c>
      <c r="W491" s="62">
        <f t="shared" si="22"/>
        <v>0</v>
      </c>
      <c r="X491" s="191" t="str">
        <f t="shared" si="23"/>
        <v>80909090110220320611</v>
      </c>
      <c r="Y491" s="14"/>
      <c r="Z491" s="4"/>
    </row>
    <row r="492" spans="2:26" ht="23.25" x14ac:dyDescent="0.25">
      <c r="B492" s="52" t="s">
        <v>58</v>
      </c>
      <c r="C492" s="53" t="s">
        <v>43</v>
      </c>
      <c r="D492" s="454" t="s">
        <v>1228</v>
      </c>
      <c r="E492" s="455"/>
      <c r="F492" s="455"/>
      <c r="G492" s="455"/>
      <c r="H492" s="455"/>
      <c r="I492" s="455"/>
      <c r="J492" s="456"/>
      <c r="K492" s="176" t="s">
        <v>59</v>
      </c>
      <c r="L492" s="54"/>
      <c r="M492" s="325">
        <v>1800000</v>
      </c>
      <c r="N492" s="327"/>
      <c r="O492" s="325">
        <v>1800000</v>
      </c>
      <c r="P492" s="327"/>
      <c r="Q492" s="56">
        <v>0</v>
      </c>
      <c r="R492" s="57">
        <v>1758500</v>
      </c>
      <c r="S492" s="58">
        <v>0</v>
      </c>
      <c r="T492" s="59">
        <v>1758500</v>
      </c>
      <c r="U492" s="60">
        <v>1758500</v>
      </c>
      <c r="V492" s="61">
        <f t="shared" si="21"/>
        <v>0</v>
      </c>
      <c r="W492" s="62">
        <f t="shared" si="22"/>
        <v>0</v>
      </c>
      <c r="X492" s="191" t="str">
        <f t="shared" si="23"/>
        <v>8090909031N1N0001244</v>
      </c>
      <c r="Y492" s="14"/>
      <c r="Z492" s="4"/>
    </row>
    <row r="493" spans="2:26" ht="79.5" x14ac:dyDescent="0.25">
      <c r="B493" s="52" t="s">
        <v>172</v>
      </c>
      <c r="C493" s="53" t="s">
        <v>43</v>
      </c>
      <c r="D493" s="454" t="s">
        <v>1229</v>
      </c>
      <c r="E493" s="455"/>
      <c r="F493" s="455"/>
      <c r="G493" s="455"/>
      <c r="H493" s="455"/>
      <c r="I493" s="455"/>
      <c r="J493" s="456"/>
      <c r="K493" s="176" t="s">
        <v>174</v>
      </c>
      <c r="L493" s="54"/>
      <c r="M493" s="325">
        <v>187000</v>
      </c>
      <c r="N493" s="327"/>
      <c r="O493" s="325">
        <v>187000</v>
      </c>
      <c r="P493" s="327"/>
      <c r="Q493" s="56">
        <v>0</v>
      </c>
      <c r="R493" s="57">
        <v>171745</v>
      </c>
      <c r="S493" s="58">
        <v>0</v>
      </c>
      <c r="T493" s="59">
        <v>171745</v>
      </c>
      <c r="U493" s="60">
        <v>171745</v>
      </c>
      <c r="V493" s="61">
        <f t="shared" si="21"/>
        <v>0</v>
      </c>
      <c r="W493" s="62">
        <f t="shared" si="22"/>
        <v>0</v>
      </c>
      <c r="X493" s="191" t="str">
        <f t="shared" si="23"/>
        <v>8090909031P4P0003611</v>
      </c>
      <c r="Y493" s="14"/>
      <c r="Z493" s="4"/>
    </row>
    <row r="494" spans="2:26" ht="23.25" x14ac:dyDescent="0.25">
      <c r="B494" s="52" t="s">
        <v>58</v>
      </c>
      <c r="C494" s="53" t="s">
        <v>43</v>
      </c>
      <c r="D494" s="454" t="s">
        <v>1230</v>
      </c>
      <c r="E494" s="455"/>
      <c r="F494" s="455"/>
      <c r="G494" s="455"/>
      <c r="H494" s="455"/>
      <c r="I494" s="455"/>
      <c r="J494" s="456"/>
      <c r="K494" s="176" t="s">
        <v>59</v>
      </c>
      <c r="L494" s="54"/>
      <c r="M494" s="325">
        <v>463921600</v>
      </c>
      <c r="N494" s="327"/>
      <c r="O494" s="325">
        <v>463921600</v>
      </c>
      <c r="P494" s="327"/>
      <c r="Q494" s="56">
        <v>0</v>
      </c>
      <c r="R494" s="57">
        <v>456934666.10000002</v>
      </c>
      <c r="S494" s="58">
        <v>456934666.10000002</v>
      </c>
      <c r="T494" s="59">
        <v>456934666.10000002</v>
      </c>
      <c r="U494" s="60">
        <v>456934666.10000002</v>
      </c>
      <c r="V494" s="61">
        <f t="shared" si="21"/>
        <v>0</v>
      </c>
      <c r="W494" s="62">
        <f t="shared" si="22"/>
        <v>0</v>
      </c>
      <c r="X494" s="191" t="str">
        <f t="shared" si="23"/>
        <v>8090909032N95365R244</v>
      </c>
      <c r="Y494" s="14"/>
      <c r="Z494" s="4"/>
    </row>
    <row r="495" spans="2:26" ht="79.5" x14ac:dyDescent="0.25">
      <c r="B495" s="52" t="s">
        <v>172</v>
      </c>
      <c r="C495" s="53" t="s">
        <v>43</v>
      </c>
      <c r="D495" s="454" t="s">
        <v>1231</v>
      </c>
      <c r="E495" s="455"/>
      <c r="F495" s="455"/>
      <c r="G495" s="455"/>
      <c r="H495" s="455"/>
      <c r="I495" s="455"/>
      <c r="J495" s="456"/>
      <c r="K495" s="176" t="s">
        <v>174</v>
      </c>
      <c r="L495" s="54"/>
      <c r="M495" s="325">
        <v>13279500</v>
      </c>
      <c r="N495" s="327"/>
      <c r="O495" s="325">
        <v>13279500</v>
      </c>
      <c r="P495" s="327"/>
      <c r="Q495" s="56">
        <v>0</v>
      </c>
      <c r="R495" s="57">
        <v>11814177.029999999</v>
      </c>
      <c r="S495" s="58">
        <v>0</v>
      </c>
      <c r="T495" s="59">
        <v>11814177.029999999</v>
      </c>
      <c r="U495" s="60">
        <v>11814177.029999999</v>
      </c>
      <c r="V495" s="61">
        <f t="shared" si="21"/>
        <v>0</v>
      </c>
      <c r="W495" s="62">
        <f t="shared" si="22"/>
        <v>0</v>
      </c>
      <c r="X495" s="191" t="str">
        <f t="shared" si="23"/>
        <v>809090903304R2021611</v>
      </c>
      <c r="Y495" s="14"/>
      <c r="Z495" s="4"/>
    </row>
    <row r="496" spans="2:26" ht="79.5" x14ac:dyDescent="0.25">
      <c r="B496" s="52" t="s">
        <v>172</v>
      </c>
      <c r="C496" s="53" t="s">
        <v>43</v>
      </c>
      <c r="D496" s="454" t="s">
        <v>1232</v>
      </c>
      <c r="E496" s="455"/>
      <c r="F496" s="455"/>
      <c r="G496" s="455"/>
      <c r="H496" s="455"/>
      <c r="I496" s="455"/>
      <c r="J496" s="456"/>
      <c r="K496" s="176" t="s">
        <v>174</v>
      </c>
      <c r="L496" s="54"/>
      <c r="M496" s="325">
        <v>1000000</v>
      </c>
      <c r="N496" s="327"/>
      <c r="O496" s="325">
        <v>1000000</v>
      </c>
      <c r="P496" s="327"/>
      <c r="Q496" s="56">
        <v>0</v>
      </c>
      <c r="R496" s="57">
        <v>1000000</v>
      </c>
      <c r="S496" s="58">
        <v>0</v>
      </c>
      <c r="T496" s="59">
        <v>1000000</v>
      </c>
      <c r="U496" s="60">
        <v>1000000</v>
      </c>
      <c r="V496" s="61">
        <f t="shared" si="21"/>
        <v>0</v>
      </c>
      <c r="W496" s="62">
        <f t="shared" si="22"/>
        <v>0</v>
      </c>
      <c r="X496" s="191" t="str">
        <f t="shared" si="23"/>
        <v>809090903304R2023611</v>
      </c>
      <c r="Y496" s="14"/>
      <c r="Z496" s="4"/>
    </row>
    <row r="497" spans="2:26" ht="23.25" x14ac:dyDescent="0.25">
      <c r="B497" s="52" t="s">
        <v>58</v>
      </c>
      <c r="C497" s="53" t="s">
        <v>43</v>
      </c>
      <c r="D497" s="454" t="s">
        <v>1233</v>
      </c>
      <c r="E497" s="455"/>
      <c r="F497" s="455"/>
      <c r="G497" s="455"/>
      <c r="H497" s="455"/>
      <c r="I497" s="455"/>
      <c r="J497" s="456"/>
      <c r="K497" s="176" t="s">
        <v>59</v>
      </c>
      <c r="L497" s="54"/>
      <c r="M497" s="325">
        <v>174241761.91</v>
      </c>
      <c r="N497" s="327"/>
      <c r="O497" s="325">
        <v>174241761.91</v>
      </c>
      <c r="P497" s="327"/>
      <c r="Q497" s="56">
        <v>0</v>
      </c>
      <c r="R497" s="57">
        <v>169200858.75</v>
      </c>
      <c r="S497" s="58">
        <v>163181472.91</v>
      </c>
      <c r="T497" s="59">
        <v>169200858.75</v>
      </c>
      <c r="U497" s="60">
        <v>169200858.75</v>
      </c>
      <c r="V497" s="61">
        <f t="shared" si="21"/>
        <v>0</v>
      </c>
      <c r="W497" s="62">
        <f t="shared" si="22"/>
        <v>0</v>
      </c>
      <c r="X497" s="191" t="str">
        <f t="shared" si="23"/>
        <v>80909090330720880244</v>
      </c>
      <c r="Y497" s="14"/>
      <c r="Z497" s="4"/>
    </row>
    <row r="498" spans="2:26" ht="23.25" x14ac:dyDescent="0.25">
      <c r="B498" s="52" t="s">
        <v>256</v>
      </c>
      <c r="C498" s="53" t="s">
        <v>43</v>
      </c>
      <c r="D498" s="454" t="s">
        <v>1233</v>
      </c>
      <c r="E498" s="455"/>
      <c r="F498" s="455"/>
      <c r="G498" s="455"/>
      <c r="H498" s="455"/>
      <c r="I498" s="455"/>
      <c r="J498" s="456"/>
      <c r="K498" s="176" t="s">
        <v>260</v>
      </c>
      <c r="L498" s="54"/>
      <c r="M498" s="325">
        <v>67351000</v>
      </c>
      <c r="N498" s="327"/>
      <c r="O498" s="325">
        <v>67351000</v>
      </c>
      <c r="P498" s="327"/>
      <c r="Q498" s="56">
        <v>0</v>
      </c>
      <c r="R498" s="57">
        <v>61176796.5</v>
      </c>
      <c r="S498" s="58">
        <v>0</v>
      </c>
      <c r="T498" s="59">
        <v>61176796.5</v>
      </c>
      <c r="U498" s="60">
        <v>61176796.5</v>
      </c>
      <c r="V498" s="61">
        <f t="shared" si="21"/>
        <v>0</v>
      </c>
      <c r="W498" s="62">
        <f t="shared" si="22"/>
        <v>0</v>
      </c>
      <c r="X498" s="191" t="str">
        <f t="shared" si="23"/>
        <v>80909090330720880612</v>
      </c>
      <c r="Y498" s="14"/>
      <c r="Z498" s="4"/>
    </row>
    <row r="499" spans="2:26" ht="23.25" x14ac:dyDescent="0.25">
      <c r="B499" s="52" t="s">
        <v>58</v>
      </c>
      <c r="C499" s="53" t="s">
        <v>43</v>
      </c>
      <c r="D499" s="454" t="s">
        <v>1234</v>
      </c>
      <c r="E499" s="455"/>
      <c r="F499" s="455"/>
      <c r="G499" s="455"/>
      <c r="H499" s="455"/>
      <c r="I499" s="455"/>
      <c r="J499" s="456"/>
      <c r="K499" s="176" t="s">
        <v>59</v>
      </c>
      <c r="L499" s="54"/>
      <c r="M499" s="325">
        <v>41626100</v>
      </c>
      <c r="N499" s="327"/>
      <c r="O499" s="325">
        <v>41626100</v>
      </c>
      <c r="P499" s="327"/>
      <c r="Q499" s="56">
        <v>0</v>
      </c>
      <c r="R499" s="57">
        <v>40706058.020000003</v>
      </c>
      <c r="S499" s="58">
        <v>40706058.020000003</v>
      </c>
      <c r="T499" s="59">
        <v>40706058.020000003</v>
      </c>
      <c r="U499" s="60">
        <v>40706058.020000003</v>
      </c>
      <c r="V499" s="61">
        <f t="shared" si="21"/>
        <v>0</v>
      </c>
      <c r="W499" s="62">
        <f t="shared" si="22"/>
        <v>0</v>
      </c>
      <c r="X499" s="191" t="str">
        <f t="shared" si="23"/>
        <v>8090909035P1P0002244</v>
      </c>
      <c r="Y499" s="14"/>
      <c r="Z499" s="4"/>
    </row>
    <row r="500" spans="2:26" ht="23.25" x14ac:dyDescent="0.25">
      <c r="B500" s="52" t="s">
        <v>256</v>
      </c>
      <c r="C500" s="53" t="s">
        <v>43</v>
      </c>
      <c r="D500" s="454" t="s">
        <v>1235</v>
      </c>
      <c r="E500" s="455"/>
      <c r="F500" s="455"/>
      <c r="G500" s="455"/>
      <c r="H500" s="455"/>
      <c r="I500" s="455"/>
      <c r="J500" s="456"/>
      <c r="K500" s="176" t="s">
        <v>260</v>
      </c>
      <c r="L500" s="54"/>
      <c r="M500" s="325">
        <v>33421000</v>
      </c>
      <c r="N500" s="327"/>
      <c r="O500" s="325">
        <v>33421000</v>
      </c>
      <c r="P500" s="327"/>
      <c r="Q500" s="56">
        <v>0</v>
      </c>
      <c r="R500" s="57">
        <v>33357810</v>
      </c>
      <c r="S500" s="58">
        <v>0</v>
      </c>
      <c r="T500" s="59">
        <v>33357810</v>
      </c>
      <c r="U500" s="60">
        <v>33357810</v>
      </c>
      <c r="V500" s="61">
        <f t="shared" si="21"/>
        <v>0</v>
      </c>
      <c r="W500" s="62">
        <f t="shared" si="22"/>
        <v>0</v>
      </c>
      <c r="X500" s="191" t="str">
        <f t="shared" si="23"/>
        <v>80909090360120660612</v>
      </c>
      <c r="Y500" s="14"/>
      <c r="Z500" s="4"/>
    </row>
    <row r="501" spans="2:26" ht="23.25" x14ac:dyDescent="0.25">
      <c r="B501" s="52" t="s">
        <v>58</v>
      </c>
      <c r="C501" s="53" t="s">
        <v>43</v>
      </c>
      <c r="D501" s="454" t="s">
        <v>1236</v>
      </c>
      <c r="E501" s="455"/>
      <c r="F501" s="455"/>
      <c r="G501" s="455"/>
      <c r="H501" s="455"/>
      <c r="I501" s="455"/>
      <c r="J501" s="456"/>
      <c r="K501" s="176" t="s">
        <v>59</v>
      </c>
      <c r="L501" s="54"/>
      <c r="M501" s="325">
        <v>5095000</v>
      </c>
      <c r="N501" s="327"/>
      <c r="O501" s="325">
        <v>5095000</v>
      </c>
      <c r="P501" s="327"/>
      <c r="Q501" s="56">
        <v>0</v>
      </c>
      <c r="R501" s="57">
        <v>3566907.4</v>
      </c>
      <c r="S501" s="58">
        <v>970000</v>
      </c>
      <c r="T501" s="59">
        <v>3566907.4</v>
      </c>
      <c r="U501" s="60">
        <v>3566907.4</v>
      </c>
      <c r="V501" s="61">
        <f t="shared" si="21"/>
        <v>0</v>
      </c>
      <c r="W501" s="62">
        <f t="shared" si="22"/>
        <v>0</v>
      </c>
      <c r="X501" s="191" t="str">
        <f t="shared" si="23"/>
        <v>8090909036N1N0002244</v>
      </c>
      <c r="Y501" s="14"/>
      <c r="Z501" s="4"/>
    </row>
    <row r="502" spans="2:26" ht="23.25" x14ac:dyDescent="0.25">
      <c r="B502" s="52" t="s">
        <v>58</v>
      </c>
      <c r="C502" s="53" t="s">
        <v>43</v>
      </c>
      <c r="D502" s="454" t="s">
        <v>1237</v>
      </c>
      <c r="E502" s="455"/>
      <c r="F502" s="455"/>
      <c r="G502" s="455"/>
      <c r="H502" s="455"/>
      <c r="I502" s="455"/>
      <c r="J502" s="456"/>
      <c r="K502" s="176" t="s">
        <v>59</v>
      </c>
      <c r="L502" s="54"/>
      <c r="M502" s="325">
        <v>57073100</v>
      </c>
      <c r="N502" s="327"/>
      <c r="O502" s="325">
        <v>57073100</v>
      </c>
      <c r="P502" s="327"/>
      <c r="Q502" s="56">
        <v>0</v>
      </c>
      <c r="R502" s="57">
        <v>57041203.649999999</v>
      </c>
      <c r="S502" s="58">
        <v>41834123.140000001</v>
      </c>
      <c r="T502" s="59">
        <v>57041203.649999999</v>
      </c>
      <c r="U502" s="60">
        <v>57041203.649999999</v>
      </c>
      <c r="V502" s="61">
        <f t="shared" si="21"/>
        <v>0</v>
      </c>
      <c r="W502" s="62">
        <f t="shared" si="22"/>
        <v>0</v>
      </c>
      <c r="X502" s="191" t="str">
        <f t="shared" si="23"/>
        <v>809090903701R2010244</v>
      </c>
      <c r="Y502" s="14"/>
      <c r="Z502" s="4"/>
    </row>
    <row r="503" spans="2:26" x14ac:dyDescent="0.25">
      <c r="B503" s="52" t="s">
        <v>77</v>
      </c>
      <c r="C503" s="53" t="s">
        <v>43</v>
      </c>
      <c r="D503" s="454" t="s">
        <v>1238</v>
      </c>
      <c r="E503" s="455"/>
      <c r="F503" s="455"/>
      <c r="G503" s="455"/>
      <c r="H503" s="455"/>
      <c r="I503" s="455"/>
      <c r="J503" s="456"/>
      <c r="K503" s="176" t="s">
        <v>79</v>
      </c>
      <c r="L503" s="54"/>
      <c r="M503" s="325">
        <v>61429.8</v>
      </c>
      <c r="N503" s="327"/>
      <c r="O503" s="325">
        <v>61429.8</v>
      </c>
      <c r="P503" s="327"/>
      <c r="Q503" s="56"/>
      <c r="R503" s="57">
        <v>61429.8</v>
      </c>
      <c r="S503" s="58"/>
      <c r="T503" s="59">
        <v>38402.5</v>
      </c>
      <c r="U503" s="60">
        <v>38402.5</v>
      </c>
      <c r="V503" s="61">
        <f t="shared" si="21"/>
        <v>23027.300000000003</v>
      </c>
      <c r="W503" s="62">
        <f t="shared" si="22"/>
        <v>0</v>
      </c>
      <c r="X503" s="191" t="str">
        <f t="shared" si="23"/>
        <v>8090909038N5N0005111</v>
      </c>
      <c r="Y503" s="14"/>
      <c r="Z503" s="4"/>
    </row>
    <row r="504" spans="2:26" ht="57" x14ac:dyDescent="0.25">
      <c r="B504" s="52" t="s">
        <v>82</v>
      </c>
      <c r="C504" s="53" t="s">
        <v>43</v>
      </c>
      <c r="D504" s="454" t="s">
        <v>1238</v>
      </c>
      <c r="E504" s="455"/>
      <c r="F504" s="455"/>
      <c r="G504" s="455"/>
      <c r="H504" s="455"/>
      <c r="I504" s="455"/>
      <c r="J504" s="456"/>
      <c r="K504" s="176" t="s">
        <v>83</v>
      </c>
      <c r="L504" s="54"/>
      <c r="M504" s="325">
        <v>18570.2</v>
      </c>
      <c r="N504" s="327"/>
      <c r="O504" s="325">
        <v>18570.2</v>
      </c>
      <c r="P504" s="327"/>
      <c r="Q504" s="56"/>
      <c r="R504" s="57">
        <v>10483.879999999999</v>
      </c>
      <c r="S504" s="58"/>
      <c r="T504" s="59">
        <v>10483.879999999999</v>
      </c>
      <c r="U504" s="60">
        <v>10483.879999999999</v>
      </c>
      <c r="V504" s="61">
        <f t="shared" si="21"/>
        <v>0</v>
      </c>
      <c r="W504" s="62">
        <f t="shared" si="22"/>
        <v>0</v>
      </c>
      <c r="X504" s="191" t="str">
        <f t="shared" si="23"/>
        <v>8090909038N5N0005119</v>
      </c>
      <c r="Y504" s="14"/>
      <c r="Z504" s="4"/>
    </row>
    <row r="505" spans="2:26" ht="23.25" x14ac:dyDescent="0.25">
      <c r="B505" s="52" t="s">
        <v>58</v>
      </c>
      <c r="C505" s="53" t="s">
        <v>43</v>
      </c>
      <c r="D505" s="454" t="s">
        <v>1238</v>
      </c>
      <c r="E505" s="455"/>
      <c r="F505" s="455"/>
      <c r="G505" s="455"/>
      <c r="H505" s="455"/>
      <c r="I505" s="455"/>
      <c r="J505" s="456"/>
      <c r="K505" s="176" t="s">
        <v>59</v>
      </c>
      <c r="L505" s="54"/>
      <c r="M505" s="325">
        <v>16388000</v>
      </c>
      <c r="N505" s="327"/>
      <c r="O505" s="325">
        <v>16388000</v>
      </c>
      <c r="P505" s="327"/>
      <c r="Q505" s="56">
        <v>0</v>
      </c>
      <c r="R505" s="57">
        <v>11956291.050000001</v>
      </c>
      <c r="S505" s="58">
        <v>8072676</v>
      </c>
      <c r="T505" s="59">
        <v>11956291.050000001</v>
      </c>
      <c r="U505" s="60">
        <v>11956291.050000001</v>
      </c>
      <c r="V505" s="61">
        <f t="shared" si="21"/>
        <v>0</v>
      </c>
      <c r="W505" s="62">
        <f t="shared" si="22"/>
        <v>0</v>
      </c>
      <c r="X505" s="191" t="str">
        <f t="shared" si="23"/>
        <v>8090909038N5N0005244</v>
      </c>
      <c r="Y505" s="14"/>
      <c r="Z505" s="4"/>
    </row>
    <row r="506" spans="2:26" ht="23.25" x14ac:dyDescent="0.25">
      <c r="B506" s="52" t="s">
        <v>58</v>
      </c>
      <c r="C506" s="53" t="s">
        <v>43</v>
      </c>
      <c r="D506" s="454" t="s">
        <v>1239</v>
      </c>
      <c r="E506" s="455"/>
      <c r="F506" s="455"/>
      <c r="G506" s="455"/>
      <c r="H506" s="455"/>
      <c r="I506" s="455"/>
      <c r="J506" s="456"/>
      <c r="K506" s="176" t="s">
        <v>59</v>
      </c>
      <c r="L506" s="54"/>
      <c r="M506" s="325">
        <v>73790000</v>
      </c>
      <c r="N506" s="327"/>
      <c r="O506" s="325">
        <v>73790000</v>
      </c>
      <c r="P506" s="327"/>
      <c r="Q506" s="56">
        <v>0</v>
      </c>
      <c r="R506" s="57">
        <v>73789105.799999997</v>
      </c>
      <c r="S506" s="58">
        <v>73789105.799999997</v>
      </c>
      <c r="T506" s="59">
        <v>73789105.799999997</v>
      </c>
      <c r="U506" s="60">
        <v>73789105.799999997</v>
      </c>
      <c r="V506" s="61">
        <f t="shared" si="21"/>
        <v>0</v>
      </c>
      <c r="W506" s="62">
        <f t="shared" si="22"/>
        <v>0</v>
      </c>
      <c r="X506" s="191" t="str">
        <f t="shared" si="23"/>
        <v>80909090390120060244</v>
      </c>
      <c r="Y506" s="14"/>
      <c r="Z506" s="4"/>
    </row>
    <row r="507" spans="2:26" ht="34.5" x14ac:dyDescent="0.25">
      <c r="B507" s="52" t="s">
        <v>56</v>
      </c>
      <c r="C507" s="53" t="s">
        <v>43</v>
      </c>
      <c r="D507" s="454" t="s">
        <v>1240</v>
      </c>
      <c r="E507" s="455"/>
      <c r="F507" s="455"/>
      <c r="G507" s="455"/>
      <c r="H507" s="455"/>
      <c r="I507" s="455"/>
      <c r="J507" s="456"/>
      <c r="K507" s="176" t="s">
        <v>57</v>
      </c>
      <c r="L507" s="54"/>
      <c r="M507" s="325">
        <v>2884600</v>
      </c>
      <c r="N507" s="327"/>
      <c r="O507" s="325">
        <v>2884600</v>
      </c>
      <c r="P507" s="327"/>
      <c r="Q507" s="56"/>
      <c r="R507" s="57">
        <v>2884600</v>
      </c>
      <c r="S507" s="58">
        <v>2724400</v>
      </c>
      <c r="T507" s="59">
        <v>2884600</v>
      </c>
      <c r="U507" s="60">
        <v>2884600</v>
      </c>
      <c r="V507" s="61">
        <f t="shared" si="21"/>
        <v>0</v>
      </c>
      <c r="W507" s="62">
        <f t="shared" si="22"/>
        <v>0</v>
      </c>
      <c r="X507" s="191" t="str">
        <f t="shared" si="23"/>
        <v>80909090390352160242</v>
      </c>
      <c r="Y507" s="14"/>
      <c r="Z507" s="4"/>
    </row>
    <row r="508" spans="2:26" ht="34.5" x14ac:dyDescent="0.25">
      <c r="B508" s="52" t="s">
        <v>56</v>
      </c>
      <c r="C508" s="53" t="s">
        <v>43</v>
      </c>
      <c r="D508" s="454" t="s">
        <v>1241</v>
      </c>
      <c r="E508" s="455"/>
      <c r="F508" s="455"/>
      <c r="G508" s="455"/>
      <c r="H508" s="455"/>
      <c r="I508" s="455"/>
      <c r="J508" s="456"/>
      <c r="K508" s="176" t="s">
        <v>57</v>
      </c>
      <c r="L508" s="54"/>
      <c r="M508" s="325">
        <v>88367000</v>
      </c>
      <c r="N508" s="327"/>
      <c r="O508" s="325">
        <v>88367000</v>
      </c>
      <c r="P508" s="327"/>
      <c r="Q508" s="56"/>
      <c r="R508" s="57">
        <v>88366999</v>
      </c>
      <c r="S508" s="58">
        <v>87992520</v>
      </c>
      <c r="T508" s="59">
        <v>88366999</v>
      </c>
      <c r="U508" s="60">
        <v>88366999</v>
      </c>
      <c r="V508" s="61">
        <f t="shared" si="21"/>
        <v>0</v>
      </c>
      <c r="W508" s="62">
        <f t="shared" si="22"/>
        <v>0</v>
      </c>
      <c r="X508" s="191" t="str">
        <f t="shared" si="23"/>
        <v>809090903БN75114R242</v>
      </c>
      <c r="Y508" s="14"/>
      <c r="Z508" s="4"/>
    </row>
    <row r="509" spans="2:26" x14ac:dyDescent="0.25">
      <c r="B509" s="52" t="s">
        <v>77</v>
      </c>
      <c r="C509" s="53" t="s">
        <v>43</v>
      </c>
      <c r="D509" s="454" t="s">
        <v>1242</v>
      </c>
      <c r="E509" s="455"/>
      <c r="F509" s="455"/>
      <c r="G509" s="455"/>
      <c r="H509" s="455"/>
      <c r="I509" s="455"/>
      <c r="J509" s="456"/>
      <c r="K509" s="176" t="s">
        <v>79</v>
      </c>
      <c r="L509" s="54"/>
      <c r="M509" s="325">
        <v>242488046.81</v>
      </c>
      <c r="N509" s="327"/>
      <c r="O509" s="325">
        <v>242488046.81</v>
      </c>
      <c r="P509" s="327"/>
      <c r="Q509" s="56"/>
      <c r="R509" s="57">
        <v>242488046.81</v>
      </c>
      <c r="S509" s="58"/>
      <c r="T509" s="59">
        <v>241814051.06</v>
      </c>
      <c r="U509" s="60">
        <v>241814051.06</v>
      </c>
      <c r="V509" s="61">
        <f t="shared" si="21"/>
        <v>673995.75</v>
      </c>
      <c r="W509" s="62">
        <f t="shared" si="22"/>
        <v>0</v>
      </c>
      <c r="X509" s="191" t="str">
        <f t="shared" si="23"/>
        <v>809090903Г0100590111</v>
      </c>
      <c r="Y509" s="14"/>
      <c r="Z509" s="4"/>
    </row>
    <row r="510" spans="2:26" ht="34.5" x14ac:dyDescent="0.25">
      <c r="B510" s="52" t="s">
        <v>80</v>
      </c>
      <c r="C510" s="53" t="s">
        <v>43</v>
      </c>
      <c r="D510" s="454" t="s">
        <v>1242</v>
      </c>
      <c r="E510" s="455"/>
      <c r="F510" s="455"/>
      <c r="G510" s="455"/>
      <c r="H510" s="455"/>
      <c r="I510" s="455"/>
      <c r="J510" s="456"/>
      <c r="K510" s="176" t="s">
        <v>81</v>
      </c>
      <c r="L510" s="54"/>
      <c r="M510" s="325">
        <v>535000</v>
      </c>
      <c r="N510" s="327"/>
      <c r="O510" s="325">
        <v>535000</v>
      </c>
      <c r="P510" s="327"/>
      <c r="Q510" s="56"/>
      <c r="R510" s="57">
        <v>239809.7</v>
      </c>
      <c r="S510" s="58"/>
      <c r="T510" s="59">
        <v>239809.7</v>
      </c>
      <c r="U510" s="60">
        <v>239809.7</v>
      </c>
      <c r="V510" s="61">
        <f t="shared" si="21"/>
        <v>0</v>
      </c>
      <c r="W510" s="62">
        <f t="shared" si="22"/>
        <v>0</v>
      </c>
      <c r="X510" s="191" t="str">
        <f t="shared" si="23"/>
        <v>809090903Г0100590112</v>
      </c>
      <c r="Y510" s="14"/>
      <c r="Z510" s="4"/>
    </row>
    <row r="511" spans="2:26" ht="57" x14ac:dyDescent="0.25">
      <c r="B511" s="52" t="s">
        <v>82</v>
      </c>
      <c r="C511" s="53" t="s">
        <v>43</v>
      </c>
      <c r="D511" s="454" t="s">
        <v>1242</v>
      </c>
      <c r="E511" s="455"/>
      <c r="F511" s="455"/>
      <c r="G511" s="455"/>
      <c r="H511" s="455"/>
      <c r="I511" s="455"/>
      <c r="J511" s="456"/>
      <c r="K511" s="176" t="s">
        <v>83</v>
      </c>
      <c r="L511" s="54"/>
      <c r="M511" s="325">
        <v>84927684.189999998</v>
      </c>
      <c r="N511" s="327"/>
      <c r="O511" s="325">
        <v>84927684.189999998</v>
      </c>
      <c r="P511" s="327"/>
      <c r="Q511" s="56"/>
      <c r="R511" s="57">
        <v>75141246.420000002</v>
      </c>
      <c r="S511" s="58"/>
      <c r="T511" s="59">
        <v>75141246.420000002</v>
      </c>
      <c r="U511" s="60">
        <v>75141246.420000002</v>
      </c>
      <c r="V511" s="61">
        <f t="shared" si="21"/>
        <v>0</v>
      </c>
      <c r="W511" s="62">
        <f t="shared" si="22"/>
        <v>0</v>
      </c>
      <c r="X511" s="191" t="str">
        <f t="shared" si="23"/>
        <v>809090903Г0100590119</v>
      </c>
      <c r="Y511" s="14"/>
      <c r="Z511" s="4"/>
    </row>
    <row r="512" spans="2:26" ht="34.5" x14ac:dyDescent="0.25">
      <c r="B512" s="52" t="s">
        <v>56</v>
      </c>
      <c r="C512" s="53" t="s">
        <v>43</v>
      </c>
      <c r="D512" s="454" t="s">
        <v>1242</v>
      </c>
      <c r="E512" s="455"/>
      <c r="F512" s="455"/>
      <c r="G512" s="455"/>
      <c r="H512" s="455"/>
      <c r="I512" s="455"/>
      <c r="J512" s="456"/>
      <c r="K512" s="176" t="s">
        <v>57</v>
      </c>
      <c r="L512" s="54"/>
      <c r="M512" s="325">
        <v>90443655</v>
      </c>
      <c r="N512" s="327"/>
      <c r="O512" s="325">
        <v>90443655</v>
      </c>
      <c r="P512" s="327"/>
      <c r="Q512" s="56"/>
      <c r="R512" s="57">
        <v>90362936.739999995</v>
      </c>
      <c r="S512" s="58">
        <v>81541370.5</v>
      </c>
      <c r="T512" s="59">
        <v>90362936.739999995</v>
      </c>
      <c r="U512" s="60">
        <v>90362936.739999995</v>
      </c>
      <c r="V512" s="61">
        <f t="shared" si="21"/>
        <v>0</v>
      </c>
      <c r="W512" s="62">
        <f t="shared" si="22"/>
        <v>0</v>
      </c>
      <c r="X512" s="191" t="str">
        <f t="shared" si="23"/>
        <v>809090903Г0100590242</v>
      </c>
      <c r="Y512" s="14"/>
      <c r="Z512" s="4"/>
    </row>
    <row r="513" spans="2:26" ht="23.25" x14ac:dyDescent="0.25">
      <c r="B513" s="52" t="s">
        <v>58</v>
      </c>
      <c r="C513" s="53" t="s">
        <v>43</v>
      </c>
      <c r="D513" s="454" t="s">
        <v>1242</v>
      </c>
      <c r="E513" s="455"/>
      <c r="F513" s="455"/>
      <c r="G513" s="455"/>
      <c r="H513" s="455"/>
      <c r="I513" s="455"/>
      <c r="J513" s="456"/>
      <c r="K513" s="176" t="s">
        <v>59</v>
      </c>
      <c r="L513" s="54"/>
      <c r="M513" s="325">
        <v>53581745</v>
      </c>
      <c r="N513" s="327"/>
      <c r="O513" s="325">
        <v>53581745</v>
      </c>
      <c r="P513" s="327"/>
      <c r="Q513" s="56"/>
      <c r="R513" s="57">
        <v>51224485.659999996</v>
      </c>
      <c r="S513" s="58">
        <v>7018850.7800000003</v>
      </c>
      <c r="T513" s="59">
        <v>51224485.659999996</v>
      </c>
      <c r="U513" s="60">
        <v>51224485.659999996</v>
      </c>
      <c r="V513" s="61">
        <f t="shared" si="21"/>
        <v>0</v>
      </c>
      <c r="W513" s="62">
        <f t="shared" si="22"/>
        <v>0</v>
      </c>
      <c r="X513" s="191" t="str">
        <f t="shared" si="23"/>
        <v>809090903Г0100590244</v>
      </c>
      <c r="Y513" s="14"/>
      <c r="Z513" s="4"/>
    </row>
    <row r="514" spans="2:26" x14ac:dyDescent="0.25">
      <c r="B514" s="52" t="s">
        <v>84</v>
      </c>
      <c r="C514" s="53" t="s">
        <v>43</v>
      </c>
      <c r="D514" s="454" t="s">
        <v>1242</v>
      </c>
      <c r="E514" s="455"/>
      <c r="F514" s="455"/>
      <c r="G514" s="455"/>
      <c r="H514" s="455"/>
      <c r="I514" s="455"/>
      <c r="J514" s="456"/>
      <c r="K514" s="176" t="s">
        <v>85</v>
      </c>
      <c r="L514" s="54"/>
      <c r="M514" s="325">
        <v>7352000</v>
      </c>
      <c r="N514" s="327"/>
      <c r="O514" s="325">
        <v>7352000</v>
      </c>
      <c r="P514" s="327"/>
      <c r="Q514" s="56"/>
      <c r="R514" s="57">
        <v>6608430.1399999997</v>
      </c>
      <c r="S514" s="58"/>
      <c r="T514" s="59">
        <v>6608430.1399999997</v>
      </c>
      <c r="U514" s="60">
        <v>6608430.1399999997</v>
      </c>
      <c r="V514" s="61">
        <f t="shared" si="21"/>
        <v>0</v>
      </c>
      <c r="W514" s="62">
        <f t="shared" si="22"/>
        <v>0</v>
      </c>
      <c r="X514" s="191" t="str">
        <f t="shared" si="23"/>
        <v>809090903Г0100590247</v>
      </c>
      <c r="Y514" s="14"/>
      <c r="Z514" s="4"/>
    </row>
    <row r="515" spans="2:26" ht="79.5" x14ac:dyDescent="0.25">
      <c r="B515" s="52" t="s">
        <v>172</v>
      </c>
      <c r="C515" s="53" t="s">
        <v>43</v>
      </c>
      <c r="D515" s="454" t="s">
        <v>1242</v>
      </c>
      <c r="E515" s="455"/>
      <c r="F515" s="455"/>
      <c r="G515" s="455"/>
      <c r="H515" s="455"/>
      <c r="I515" s="455"/>
      <c r="J515" s="456"/>
      <c r="K515" s="176" t="s">
        <v>174</v>
      </c>
      <c r="L515" s="54"/>
      <c r="M515" s="325">
        <v>527455000</v>
      </c>
      <c r="N515" s="327"/>
      <c r="O515" s="325">
        <v>527455000</v>
      </c>
      <c r="P515" s="327"/>
      <c r="Q515" s="56">
        <v>0</v>
      </c>
      <c r="R515" s="57">
        <v>508842916.13999999</v>
      </c>
      <c r="S515" s="58">
        <v>0</v>
      </c>
      <c r="T515" s="59">
        <v>508842916.13999999</v>
      </c>
      <c r="U515" s="60">
        <v>508842916.13999999</v>
      </c>
      <c r="V515" s="61">
        <f t="shared" si="21"/>
        <v>0</v>
      </c>
      <c r="W515" s="62">
        <f t="shared" si="22"/>
        <v>0</v>
      </c>
      <c r="X515" s="191" t="str">
        <f t="shared" si="23"/>
        <v>809090903Г0100590611</v>
      </c>
      <c r="Y515" s="14"/>
      <c r="Z515" s="4"/>
    </row>
    <row r="516" spans="2:26" ht="23.25" x14ac:dyDescent="0.25">
      <c r="B516" s="52" t="s">
        <v>256</v>
      </c>
      <c r="C516" s="53" t="s">
        <v>43</v>
      </c>
      <c r="D516" s="454" t="s">
        <v>1242</v>
      </c>
      <c r="E516" s="455"/>
      <c r="F516" s="455"/>
      <c r="G516" s="455"/>
      <c r="H516" s="455"/>
      <c r="I516" s="455"/>
      <c r="J516" s="456"/>
      <c r="K516" s="176" t="s">
        <v>260</v>
      </c>
      <c r="L516" s="54"/>
      <c r="M516" s="325">
        <v>19849450</v>
      </c>
      <c r="N516" s="327"/>
      <c r="O516" s="325">
        <v>19849450</v>
      </c>
      <c r="P516" s="327"/>
      <c r="Q516" s="56">
        <v>0</v>
      </c>
      <c r="R516" s="57">
        <v>11948739.949999999</v>
      </c>
      <c r="S516" s="58">
        <v>0</v>
      </c>
      <c r="T516" s="59">
        <v>11948739.949999999</v>
      </c>
      <c r="U516" s="60">
        <v>11948739.949999999</v>
      </c>
      <c r="V516" s="61">
        <f t="shared" si="21"/>
        <v>0</v>
      </c>
      <c r="W516" s="62">
        <f t="shared" si="22"/>
        <v>0</v>
      </c>
      <c r="X516" s="191" t="str">
        <f t="shared" si="23"/>
        <v>809090903Г0100590612</v>
      </c>
      <c r="Y516" s="14"/>
      <c r="Z516" s="4"/>
    </row>
    <row r="517" spans="2:26" ht="23.25" x14ac:dyDescent="0.25">
      <c r="B517" s="52" t="s">
        <v>86</v>
      </c>
      <c r="C517" s="53" t="s">
        <v>43</v>
      </c>
      <c r="D517" s="454" t="s">
        <v>1242</v>
      </c>
      <c r="E517" s="455"/>
      <c r="F517" s="455"/>
      <c r="G517" s="455"/>
      <c r="H517" s="455"/>
      <c r="I517" s="455"/>
      <c r="J517" s="456"/>
      <c r="K517" s="176" t="s">
        <v>87</v>
      </c>
      <c r="L517" s="54"/>
      <c r="M517" s="325">
        <v>1191000</v>
      </c>
      <c r="N517" s="327"/>
      <c r="O517" s="325">
        <v>1191000</v>
      </c>
      <c r="P517" s="327"/>
      <c r="Q517" s="56"/>
      <c r="R517" s="57">
        <v>1189000</v>
      </c>
      <c r="S517" s="58"/>
      <c r="T517" s="59">
        <v>1189000</v>
      </c>
      <c r="U517" s="60">
        <v>1189000</v>
      </c>
      <c r="V517" s="61">
        <f t="shared" si="21"/>
        <v>0</v>
      </c>
      <c r="W517" s="62">
        <f t="shared" si="22"/>
        <v>0</v>
      </c>
      <c r="X517" s="191" t="str">
        <f t="shared" si="23"/>
        <v>809090903Г0100590851</v>
      </c>
      <c r="Y517" s="14"/>
      <c r="Z517" s="4"/>
    </row>
    <row r="518" spans="2:26" x14ac:dyDescent="0.25">
      <c r="B518" s="52" t="s">
        <v>65</v>
      </c>
      <c r="C518" s="53" t="s">
        <v>43</v>
      </c>
      <c r="D518" s="454" t="s">
        <v>1242</v>
      </c>
      <c r="E518" s="455"/>
      <c r="F518" s="455"/>
      <c r="G518" s="455"/>
      <c r="H518" s="455"/>
      <c r="I518" s="455"/>
      <c r="J518" s="456"/>
      <c r="K518" s="176" t="s">
        <v>66</v>
      </c>
      <c r="L518" s="54"/>
      <c r="M518" s="325">
        <v>67000</v>
      </c>
      <c r="N518" s="327"/>
      <c r="O518" s="325">
        <v>67000</v>
      </c>
      <c r="P518" s="327"/>
      <c r="Q518" s="56"/>
      <c r="R518" s="57">
        <v>42102.3</v>
      </c>
      <c r="S518" s="58"/>
      <c r="T518" s="59">
        <v>42102.3</v>
      </c>
      <c r="U518" s="60">
        <v>42102.3</v>
      </c>
      <c r="V518" s="61">
        <f t="shared" si="21"/>
        <v>0</v>
      </c>
      <c r="W518" s="62">
        <f t="shared" si="22"/>
        <v>0</v>
      </c>
      <c r="X518" s="191" t="str">
        <f t="shared" si="23"/>
        <v>809090903Г0100590852</v>
      </c>
      <c r="Y518" s="14"/>
      <c r="Z518" s="4"/>
    </row>
    <row r="519" spans="2:26" ht="23.25" x14ac:dyDescent="0.25">
      <c r="B519" s="52" t="s">
        <v>58</v>
      </c>
      <c r="C519" s="53" t="s">
        <v>43</v>
      </c>
      <c r="D519" s="454" t="s">
        <v>1243</v>
      </c>
      <c r="E519" s="455"/>
      <c r="F519" s="455"/>
      <c r="G519" s="455"/>
      <c r="H519" s="455"/>
      <c r="I519" s="455"/>
      <c r="J519" s="456"/>
      <c r="K519" s="176" t="s">
        <v>59</v>
      </c>
      <c r="L519" s="54"/>
      <c r="M519" s="325">
        <v>3992000</v>
      </c>
      <c r="N519" s="327"/>
      <c r="O519" s="325">
        <v>3992000</v>
      </c>
      <c r="P519" s="327"/>
      <c r="Q519" s="56"/>
      <c r="R519" s="57">
        <v>3991999.56</v>
      </c>
      <c r="S519" s="58"/>
      <c r="T519" s="59">
        <v>3991999.56</v>
      </c>
      <c r="U519" s="60">
        <v>3991999.56</v>
      </c>
      <c r="V519" s="61">
        <f t="shared" si="21"/>
        <v>0</v>
      </c>
      <c r="W519" s="62">
        <f t="shared" si="22"/>
        <v>0</v>
      </c>
      <c r="X519" s="191" t="str">
        <f t="shared" si="23"/>
        <v>809090903Г0120550244</v>
      </c>
      <c r="Y519" s="14"/>
      <c r="Z519" s="4"/>
    </row>
    <row r="520" spans="2:26" x14ac:dyDescent="0.25">
      <c r="B520" s="52" t="s">
        <v>105</v>
      </c>
      <c r="C520" s="53" t="s">
        <v>43</v>
      </c>
      <c r="D520" s="454" t="s">
        <v>1244</v>
      </c>
      <c r="E520" s="455"/>
      <c r="F520" s="455"/>
      <c r="G520" s="455"/>
      <c r="H520" s="455"/>
      <c r="I520" s="455"/>
      <c r="J520" s="456"/>
      <c r="K520" s="176" t="s">
        <v>107</v>
      </c>
      <c r="L520" s="54"/>
      <c r="M520" s="325">
        <v>500000000</v>
      </c>
      <c r="N520" s="327"/>
      <c r="O520" s="325">
        <v>500000000</v>
      </c>
      <c r="P520" s="327"/>
      <c r="Q520" s="56">
        <v>0</v>
      </c>
      <c r="R520" s="57">
        <v>500000000</v>
      </c>
      <c r="S520" s="58">
        <v>0</v>
      </c>
      <c r="T520" s="59">
        <v>500000000</v>
      </c>
      <c r="U520" s="60">
        <v>500000000</v>
      </c>
      <c r="V520" s="61">
        <f t="shared" si="21"/>
        <v>0</v>
      </c>
      <c r="W520" s="62">
        <f t="shared" si="22"/>
        <v>0</v>
      </c>
      <c r="X520" s="191" t="str">
        <f t="shared" si="23"/>
        <v>809090903Г0200580540</v>
      </c>
      <c r="Y520" s="14"/>
      <c r="Z520" s="4"/>
    </row>
    <row r="521" spans="2:26" x14ac:dyDescent="0.25">
      <c r="B521" s="52" t="s">
        <v>105</v>
      </c>
      <c r="C521" s="53" t="s">
        <v>43</v>
      </c>
      <c r="D521" s="454" t="s">
        <v>1245</v>
      </c>
      <c r="E521" s="455"/>
      <c r="F521" s="455"/>
      <c r="G521" s="455"/>
      <c r="H521" s="455"/>
      <c r="I521" s="455"/>
      <c r="J521" s="456"/>
      <c r="K521" s="176" t="s">
        <v>107</v>
      </c>
      <c r="L521" s="54"/>
      <c r="M521" s="325">
        <v>64073600</v>
      </c>
      <c r="N521" s="327"/>
      <c r="O521" s="325">
        <v>64073600</v>
      </c>
      <c r="P521" s="327"/>
      <c r="Q521" s="56">
        <v>0</v>
      </c>
      <c r="R521" s="57">
        <v>64073600</v>
      </c>
      <c r="S521" s="58">
        <v>0</v>
      </c>
      <c r="T521" s="59">
        <v>64073600</v>
      </c>
      <c r="U521" s="60">
        <v>64073600</v>
      </c>
      <c r="V521" s="61">
        <f t="shared" si="21"/>
        <v>0</v>
      </c>
      <c r="W521" s="62">
        <f t="shared" si="22"/>
        <v>0</v>
      </c>
      <c r="X521" s="191" t="str">
        <f t="shared" si="23"/>
        <v>809090903Г0258540540</v>
      </c>
      <c r="Y521" s="14"/>
      <c r="Z521" s="4"/>
    </row>
    <row r="522" spans="2:26" ht="23.25" x14ac:dyDescent="0.25">
      <c r="B522" s="52" t="s">
        <v>256</v>
      </c>
      <c r="C522" s="53" t="s">
        <v>43</v>
      </c>
      <c r="D522" s="454" t="s">
        <v>1246</v>
      </c>
      <c r="E522" s="455"/>
      <c r="F522" s="455"/>
      <c r="G522" s="455"/>
      <c r="H522" s="455"/>
      <c r="I522" s="455"/>
      <c r="J522" s="456"/>
      <c r="K522" s="176" t="s">
        <v>260</v>
      </c>
      <c r="L522" s="54"/>
      <c r="M522" s="325">
        <v>329100</v>
      </c>
      <c r="N522" s="327"/>
      <c r="O522" s="325">
        <v>329100</v>
      </c>
      <c r="P522" s="327"/>
      <c r="Q522" s="56">
        <v>0</v>
      </c>
      <c r="R522" s="57">
        <v>329100</v>
      </c>
      <c r="S522" s="58">
        <v>0</v>
      </c>
      <c r="T522" s="59">
        <v>329100</v>
      </c>
      <c r="U522" s="60">
        <v>329100</v>
      </c>
      <c r="V522" s="61">
        <f t="shared" si="21"/>
        <v>0</v>
      </c>
      <c r="W522" s="62">
        <f t="shared" si="22"/>
        <v>0</v>
      </c>
      <c r="X522" s="191" t="str">
        <f t="shared" si="23"/>
        <v>809090903Г025П080612</v>
      </c>
      <c r="Y522" s="14"/>
      <c r="Z522" s="4"/>
    </row>
    <row r="523" spans="2:26" ht="23.25" x14ac:dyDescent="0.25">
      <c r="B523" s="52" t="s">
        <v>256</v>
      </c>
      <c r="C523" s="53" t="s">
        <v>43</v>
      </c>
      <c r="D523" s="454" t="s">
        <v>1247</v>
      </c>
      <c r="E523" s="455"/>
      <c r="F523" s="455"/>
      <c r="G523" s="455"/>
      <c r="H523" s="455"/>
      <c r="I523" s="455"/>
      <c r="J523" s="456"/>
      <c r="K523" s="176" t="s">
        <v>260</v>
      </c>
      <c r="L523" s="54"/>
      <c r="M523" s="325">
        <v>8207000</v>
      </c>
      <c r="N523" s="327"/>
      <c r="O523" s="325">
        <v>8207000</v>
      </c>
      <c r="P523" s="327"/>
      <c r="Q523" s="56">
        <v>0</v>
      </c>
      <c r="R523" s="57">
        <v>3885938.76</v>
      </c>
      <c r="S523" s="58">
        <v>0</v>
      </c>
      <c r="T523" s="59">
        <v>3885938.76</v>
      </c>
      <c r="U523" s="60">
        <v>3885938.76</v>
      </c>
      <c r="V523" s="61">
        <f t="shared" si="21"/>
        <v>0</v>
      </c>
      <c r="W523" s="62">
        <f t="shared" si="22"/>
        <v>0</v>
      </c>
      <c r="X523" s="191" t="str">
        <f t="shared" si="23"/>
        <v>809090903Г055422F612</v>
      </c>
      <c r="Y523" s="14"/>
      <c r="Z523" s="4"/>
    </row>
    <row r="524" spans="2:26" ht="34.5" x14ac:dyDescent="0.25">
      <c r="B524" s="52" t="s">
        <v>45</v>
      </c>
      <c r="C524" s="53" t="s">
        <v>43</v>
      </c>
      <c r="D524" s="454" t="s">
        <v>1248</v>
      </c>
      <c r="E524" s="455"/>
      <c r="F524" s="455"/>
      <c r="G524" s="455"/>
      <c r="H524" s="455"/>
      <c r="I524" s="455"/>
      <c r="J524" s="456"/>
      <c r="K524" s="176" t="s">
        <v>49</v>
      </c>
      <c r="L524" s="54"/>
      <c r="M524" s="325">
        <v>61217279.969999999</v>
      </c>
      <c r="N524" s="327"/>
      <c r="O524" s="325">
        <v>61217279.969999999</v>
      </c>
      <c r="P524" s="327"/>
      <c r="Q524" s="56">
        <v>0</v>
      </c>
      <c r="R524" s="57">
        <v>61217279.969999999</v>
      </c>
      <c r="S524" s="58">
        <v>0</v>
      </c>
      <c r="T524" s="59">
        <v>60721130.340000004</v>
      </c>
      <c r="U524" s="60">
        <v>60721130.340000004</v>
      </c>
      <c r="V524" s="61">
        <f t="shared" si="21"/>
        <v>496149.62999999523</v>
      </c>
      <c r="W524" s="62">
        <f t="shared" si="22"/>
        <v>0</v>
      </c>
      <c r="X524" s="191" t="str">
        <f t="shared" si="23"/>
        <v>809090903Д0190019121</v>
      </c>
      <c r="Y524" s="14"/>
      <c r="Z524" s="4"/>
    </row>
    <row r="525" spans="2:26" ht="45.75" x14ac:dyDescent="0.25">
      <c r="B525" s="52" t="s">
        <v>54</v>
      </c>
      <c r="C525" s="53" t="s">
        <v>43</v>
      </c>
      <c r="D525" s="454" t="s">
        <v>1248</v>
      </c>
      <c r="E525" s="455"/>
      <c r="F525" s="455"/>
      <c r="G525" s="455"/>
      <c r="H525" s="455"/>
      <c r="I525" s="455"/>
      <c r="J525" s="456"/>
      <c r="K525" s="176" t="s">
        <v>55</v>
      </c>
      <c r="L525" s="54"/>
      <c r="M525" s="325">
        <v>1000000</v>
      </c>
      <c r="N525" s="327"/>
      <c r="O525" s="325">
        <v>1000000</v>
      </c>
      <c r="P525" s="327"/>
      <c r="Q525" s="56">
        <v>0</v>
      </c>
      <c r="R525" s="57">
        <v>572451.03</v>
      </c>
      <c r="S525" s="58">
        <v>0</v>
      </c>
      <c r="T525" s="59">
        <v>572451.03</v>
      </c>
      <c r="U525" s="60">
        <v>572451.03</v>
      </c>
      <c r="V525" s="61">
        <f t="shared" si="21"/>
        <v>0</v>
      </c>
      <c r="W525" s="62">
        <f t="shared" si="22"/>
        <v>0</v>
      </c>
      <c r="X525" s="191" t="str">
        <f t="shared" si="23"/>
        <v>809090903Д0190019122</v>
      </c>
      <c r="Y525" s="14"/>
      <c r="Z525" s="4"/>
    </row>
    <row r="526" spans="2:26" ht="68.25" x14ac:dyDescent="0.25">
      <c r="B526" s="52" t="s">
        <v>50</v>
      </c>
      <c r="C526" s="53" t="s">
        <v>43</v>
      </c>
      <c r="D526" s="454" t="s">
        <v>1248</v>
      </c>
      <c r="E526" s="455"/>
      <c r="F526" s="455"/>
      <c r="G526" s="455"/>
      <c r="H526" s="455"/>
      <c r="I526" s="455"/>
      <c r="J526" s="456"/>
      <c r="K526" s="176" t="s">
        <v>51</v>
      </c>
      <c r="L526" s="54"/>
      <c r="M526" s="325">
        <v>18445045.030000001</v>
      </c>
      <c r="N526" s="327"/>
      <c r="O526" s="325">
        <v>18445045.030000001</v>
      </c>
      <c r="P526" s="327"/>
      <c r="Q526" s="56">
        <v>0</v>
      </c>
      <c r="R526" s="57">
        <v>17654427.170000002</v>
      </c>
      <c r="S526" s="58">
        <v>0</v>
      </c>
      <c r="T526" s="59">
        <v>17654427.170000002</v>
      </c>
      <c r="U526" s="60">
        <v>17654427.170000002</v>
      </c>
      <c r="V526" s="61">
        <f t="shared" si="21"/>
        <v>0</v>
      </c>
      <c r="W526" s="62">
        <f t="shared" si="22"/>
        <v>0</v>
      </c>
      <c r="X526" s="191" t="str">
        <f t="shared" si="23"/>
        <v>809090903Д0190019129</v>
      </c>
      <c r="Y526" s="14"/>
      <c r="Z526" s="4"/>
    </row>
    <row r="527" spans="2:26" ht="34.5" x14ac:dyDescent="0.25">
      <c r="B527" s="52" t="s">
        <v>56</v>
      </c>
      <c r="C527" s="53" t="s">
        <v>43</v>
      </c>
      <c r="D527" s="454" t="s">
        <v>1248</v>
      </c>
      <c r="E527" s="455"/>
      <c r="F527" s="455"/>
      <c r="G527" s="455"/>
      <c r="H527" s="455"/>
      <c r="I527" s="455"/>
      <c r="J527" s="456"/>
      <c r="K527" s="176" t="s">
        <v>57</v>
      </c>
      <c r="L527" s="54"/>
      <c r="M527" s="325">
        <v>1782000</v>
      </c>
      <c r="N527" s="327"/>
      <c r="O527" s="325">
        <v>1782000</v>
      </c>
      <c r="P527" s="327"/>
      <c r="Q527" s="56">
        <v>0</v>
      </c>
      <c r="R527" s="57">
        <v>1332209.3400000001</v>
      </c>
      <c r="S527" s="58">
        <v>0</v>
      </c>
      <c r="T527" s="59">
        <v>1332209.3400000001</v>
      </c>
      <c r="U527" s="60">
        <v>1332209.3400000001</v>
      </c>
      <c r="V527" s="61">
        <f t="shared" si="21"/>
        <v>0</v>
      </c>
      <c r="W527" s="62">
        <f t="shared" si="22"/>
        <v>0</v>
      </c>
      <c r="X527" s="191" t="str">
        <f t="shared" si="23"/>
        <v>809090903Д0190019242</v>
      </c>
      <c r="Y527" s="14"/>
      <c r="Z527" s="4"/>
    </row>
    <row r="528" spans="2:26" ht="23.25" x14ac:dyDescent="0.25">
      <c r="B528" s="52" t="s">
        <v>58</v>
      </c>
      <c r="C528" s="53" t="s">
        <v>43</v>
      </c>
      <c r="D528" s="454" t="s">
        <v>1248</v>
      </c>
      <c r="E528" s="455"/>
      <c r="F528" s="455"/>
      <c r="G528" s="455"/>
      <c r="H528" s="455"/>
      <c r="I528" s="455"/>
      <c r="J528" s="456"/>
      <c r="K528" s="176" t="s">
        <v>59</v>
      </c>
      <c r="L528" s="54"/>
      <c r="M528" s="325">
        <v>4101000</v>
      </c>
      <c r="N528" s="327"/>
      <c r="O528" s="325">
        <v>4101000</v>
      </c>
      <c r="P528" s="327"/>
      <c r="Q528" s="56">
        <v>0</v>
      </c>
      <c r="R528" s="57">
        <v>3228337.86</v>
      </c>
      <c r="S528" s="58">
        <v>2164189.1</v>
      </c>
      <c r="T528" s="59">
        <v>3228337.86</v>
      </c>
      <c r="U528" s="60">
        <v>3228337.86</v>
      </c>
      <c r="V528" s="61">
        <f t="shared" si="21"/>
        <v>0</v>
      </c>
      <c r="W528" s="62">
        <f t="shared" si="22"/>
        <v>0</v>
      </c>
      <c r="X528" s="191" t="str">
        <f t="shared" si="23"/>
        <v>809090903Д0190019244</v>
      </c>
      <c r="Y528" s="14"/>
      <c r="Z528" s="4"/>
    </row>
    <row r="529" spans="2:26" x14ac:dyDescent="0.25">
      <c r="B529" s="52" t="s">
        <v>84</v>
      </c>
      <c r="C529" s="53" t="s">
        <v>43</v>
      </c>
      <c r="D529" s="454" t="s">
        <v>1248</v>
      </c>
      <c r="E529" s="455"/>
      <c r="F529" s="455"/>
      <c r="G529" s="455"/>
      <c r="H529" s="455"/>
      <c r="I529" s="455"/>
      <c r="J529" s="456"/>
      <c r="K529" s="176" t="s">
        <v>85</v>
      </c>
      <c r="L529" s="54"/>
      <c r="M529" s="325">
        <v>1446000</v>
      </c>
      <c r="N529" s="327"/>
      <c r="O529" s="325">
        <v>1446000</v>
      </c>
      <c r="P529" s="327"/>
      <c r="Q529" s="56">
        <v>0</v>
      </c>
      <c r="R529" s="57">
        <v>1097161.75</v>
      </c>
      <c r="S529" s="58">
        <v>0</v>
      </c>
      <c r="T529" s="59">
        <v>1097161.75</v>
      </c>
      <c r="U529" s="60">
        <v>1097161.75</v>
      </c>
      <c r="V529" s="61">
        <f t="shared" si="21"/>
        <v>0</v>
      </c>
      <c r="W529" s="62">
        <f t="shared" si="22"/>
        <v>0</v>
      </c>
      <c r="X529" s="191" t="str">
        <f t="shared" si="23"/>
        <v>809090903Д0190019247</v>
      </c>
      <c r="Y529" s="14"/>
      <c r="Z529" s="4"/>
    </row>
    <row r="530" spans="2:26" ht="23.25" x14ac:dyDescent="0.25">
      <c r="B530" s="52" t="s">
        <v>86</v>
      </c>
      <c r="C530" s="53" t="s">
        <v>43</v>
      </c>
      <c r="D530" s="454" t="s">
        <v>1248</v>
      </c>
      <c r="E530" s="455"/>
      <c r="F530" s="455"/>
      <c r="G530" s="455"/>
      <c r="H530" s="455"/>
      <c r="I530" s="455"/>
      <c r="J530" s="456"/>
      <c r="K530" s="176" t="s">
        <v>87</v>
      </c>
      <c r="L530" s="54"/>
      <c r="M530" s="325">
        <v>630000</v>
      </c>
      <c r="N530" s="327"/>
      <c r="O530" s="325">
        <v>630000</v>
      </c>
      <c r="P530" s="327"/>
      <c r="Q530" s="56">
        <v>0</v>
      </c>
      <c r="R530" s="57">
        <v>211856</v>
      </c>
      <c r="S530" s="58">
        <v>0</v>
      </c>
      <c r="T530" s="59">
        <v>211856</v>
      </c>
      <c r="U530" s="60">
        <v>211856</v>
      </c>
      <c r="V530" s="61">
        <f t="shared" si="21"/>
        <v>0</v>
      </c>
      <c r="W530" s="62">
        <f t="shared" si="22"/>
        <v>0</v>
      </c>
      <c r="X530" s="191" t="str">
        <f t="shared" si="23"/>
        <v>809090903Д0190019851</v>
      </c>
      <c r="Y530" s="14"/>
      <c r="Z530" s="4"/>
    </row>
    <row r="531" spans="2:26" x14ac:dyDescent="0.25">
      <c r="B531" s="52" t="s">
        <v>88</v>
      </c>
      <c r="C531" s="53" t="s">
        <v>43</v>
      </c>
      <c r="D531" s="454" t="s">
        <v>1248</v>
      </c>
      <c r="E531" s="455"/>
      <c r="F531" s="455"/>
      <c r="G531" s="455"/>
      <c r="H531" s="455"/>
      <c r="I531" s="455"/>
      <c r="J531" s="456"/>
      <c r="K531" s="176" t="s">
        <v>89</v>
      </c>
      <c r="L531" s="54"/>
      <c r="M531" s="325">
        <v>1000</v>
      </c>
      <c r="N531" s="327"/>
      <c r="O531" s="325">
        <v>1000</v>
      </c>
      <c r="P531" s="327"/>
      <c r="Q531" s="56">
        <v>0</v>
      </c>
      <c r="R531" s="57">
        <v>24.36</v>
      </c>
      <c r="S531" s="58">
        <v>0</v>
      </c>
      <c r="T531" s="59">
        <v>24.36</v>
      </c>
      <c r="U531" s="60">
        <v>24.36</v>
      </c>
      <c r="V531" s="61">
        <f t="shared" si="21"/>
        <v>0</v>
      </c>
      <c r="W531" s="62">
        <f t="shared" si="22"/>
        <v>0</v>
      </c>
      <c r="X531" s="191" t="str">
        <f t="shared" si="23"/>
        <v>809090903Д0190019853</v>
      </c>
      <c r="Y531" s="14"/>
      <c r="Z531" s="4"/>
    </row>
    <row r="532" spans="2:26" ht="34.5" x14ac:dyDescent="0.25">
      <c r="B532" s="52" t="s">
        <v>56</v>
      </c>
      <c r="C532" s="53" t="s">
        <v>43</v>
      </c>
      <c r="D532" s="454" t="s">
        <v>1249</v>
      </c>
      <c r="E532" s="455"/>
      <c r="F532" s="455"/>
      <c r="G532" s="455"/>
      <c r="H532" s="455"/>
      <c r="I532" s="455"/>
      <c r="J532" s="456"/>
      <c r="K532" s="176" t="s">
        <v>57</v>
      </c>
      <c r="L532" s="54"/>
      <c r="M532" s="325">
        <v>13618871</v>
      </c>
      <c r="N532" s="327"/>
      <c r="O532" s="325">
        <v>13618871</v>
      </c>
      <c r="P532" s="327"/>
      <c r="Q532" s="56">
        <v>0</v>
      </c>
      <c r="R532" s="57">
        <v>13397186.73</v>
      </c>
      <c r="S532" s="58">
        <v>9505000</v>
      </c>
      <c r="T532" s="59">
        <v>13397186.73</v>
      </c>
      <c r="U532" s="60">
        <v>13397186.73</v>
      </c>
      <c r="V532" s="61">
        <f t="shared" si="21"/>
        <v>0</v>
      </c>
      <c r="W532" s="62">
        <f t="shared" si="22"/>
        <v>0</v>
      </c>
      <c r="X532" s="191" t="str">
        <f t="shared" si="23"/>
        <v>809090903Д0429990242</v>
      </c>
      <c r="Y532" s="14"/>
      <c r="Z532" s="4"/>
    </row>
    <row r="533" spans="2:26" ht="23.25" x14ac:dyDescent="0.25">
      <c r="B533" s="52" t="s">
        <v>58</v>
      </c>
      <c r="C533" s="53" t="s">
        <v>43</v>
      </c>
      <c r="D533" s="454" t="s">
        <v>1249</v>
      </c>
      <c r="E533" s="455"/>
      <c r="F533" s="455"/>
      <c r="G533" s="455"/>
      <c r="H533" s="455"/>
      <c r="I533" s="455"/>
      <c r="J533" s="456"/>
      <c r="K533" s="176" t="s">
        <v>59</v>
      </c>
      <c r="L533" s="54"/>
      <c r="M533" s="325">
        <v>4177129</v>
      </c>
      <c r="N533" s="327"/>
      <c r="O533" s="325">
        <v>4177129</v>
      </c>
      <c r="P533" s="327"/>
      <c r="Q533" s="56">
        <v>0</v>
      </c>
      <c r="R533" s="57">
        <v>3134055.89</v>
      </c>
      <c r="S533" s="58">
        <v>2201600</v>
      </c>
      <c r="T533" s="59">
        <v>3134055.89</v>
      </c>
      <c r="U533" s="60">
        <v>3134055.89</v>
      </c>
      <c r="V533" s="61">
        <f t="shared" si="21"/>
        <v>0</v>
      </c>
      <c r="W533" s="62">
        <f t="shared" si="22"/>
        <v>0</v>
      </c>
      <c r="X533" s="191" t="str">
        <f t="shared" si="23"/>
        <v>809090903Д0429990244</v>
      </c>
      <c r="Y533" s="14"/>
      <c r="Z533" s="4"/>
    </row>
    <row r="534" spans="2:26" x14ac:dyDescent="0.25">
      <c r="B534" s="52"/>
      <c r="C534" s="53" t="s">
        <v>43</v>
      </c>
      <c r="D534" s="454" t="s">
        <v>1249</v>
      </c>
      <c r="E534" s="455"/>
      <c r="F534" s="455"/>
      <c r="G534" s="455"/>
      <c r="H534" s="455"/>
      <c r="I534" s="455"/>
      <c r="J534" s="456"/>
      <c r="K534" s="176" t="s">
        <v>434</v>
      </c>
      <c r="L534" s="54"/>
      <c r="M534" s="325">
        <v>2200000</v>
      </c>
      <c r="N534" s="327"/>
      <c r="O534" s="325">
        <v>2200000</v>
      </c>
      <c r="P534" s="327"/>
      <c r="Q534" s="56">
        <v>0</v>
      </c>
      <c r="R534" s="57">
        <v>2172072</v>
      </c>
      <c r="S534" s="58">
        <v>0</v>
      </c>
      <c r="T534" s="59">
        <v>2172072</v>
      </c>
      <c r="U534" s="60">
        <v>2172072</v>
      </c>
      <c r="V534" s="61">
        <f t="shared" si="21"/>
        <v>0</v>
      </c>
      <c r="W534" s="62">
        <f t="shared" si="22"/>
        <v>0</v>
      </c>
      <c r="X534" s="191" t="str">
        <f t="shared" si="23"/>
        <v>809090903Д0429990635</v>
      </c>
      <c r="Y534" s="14"/>
      <c r="Z534" s="4"/>
    </row>
    <row r="535" spans="2:26" ht="45.75" x14ac:dyDescent="0.25">
      <c r="B535" s="52" t="s">
        <v>227</v>
      </c>
      <c r="C535" s="53" t="s">
        <v>43</v>
      </c>
      <c r="D535" s="454" t="s">
        <v>1249</v>
      </c>
      <c r="E535" s="455"/>
      <c r="F535" s="455"/>
      <c r="G535" s="455"/>
      <c r="H535" s="455"/>
      <c r="I535" s="455"/>
      <c r="J535" s="456"/>
      <c r="K535" s="176" t="s">
        <v>228</v>
      </c>
      <c r="L535" s="54"/>
      <c r="M535" s="325">
        <v>38600</v>
      </c>
      <c r="N535" s="327"/>
      <c r="O535" s="325">
        <v>38600</v>
      </c>
      <c r="P535" s="327"/>
      <c r="Q535" s="56">
        <v>0</v>
      </c>
      <c r="R535" s="57">
        <v>28300</v>
      </c>
      <c r="S535" s="58">
        <v>0</v>
      </c>
      <c r="T535" s="59">
        <v>28300</v>
      </c>
      <c r="U535" s="60">
        <v>28300</v>
      </c>
      <c r="V535" s="61">
        <f t="shared" si="21"/>
        <v>0</v>
      </c>
      <c r="W535" s="62">
        <f t="shared" si="22"/>
        <v>0</v>
      </c>
      <c r="X535" s="191" t="str">
        <f t="shared" si="23"/>
        <v>809090903Д0429990831</v>
      </c>
      <c r="Y535" s="14"/>
      <c r="Z535" s="4"/>
    </row>
    <row r="536" spans="2:26" x14ac:dyDescent="0.25">
      <c r="B536" s="52" t="s">
        <v>88</v>
      </c>
      <c r="C536" s="53" t="s">
        <v>43</v>
      </c>
      <c r="D536" s="454" t="s">
        <v>1249</v>
      </c>
      <c r="E536" s="455"/>
      <c r="F536" s="455"/>
      <c r="G536" s="455"/>
      <c r="H536" s="455"/>
      <c r="I536" s="455"/>
      <c r="J536" s="456"/>
      <c r="K536" s="176" t="s">
        <v>89</v>
      </c>
      <c r="L536" s="54"/>
      <c r="M536" s="325">
        <v>61400</v>
      </c>
      <c r="N536" s="327"/>
      <c r="O536" s="325">
        <v>61400</v>
      </c>
      <c r="P536" s="327"/>
      <c r="Q536" s="56">
        <v>0</v>
      </c>
      <c r="R536" s="57">
        <v>33360</v>
      </c>
      <c r="S536" s="58">
        <v>0</v>
      </c>
      <c r="T536" s="59">
        <v>33360</v>
      </c>
      <c r="U536" s="60">
        <v>33360</v>
      </c>
      <c r="V536" s="61">
        <f t="shared" ref="V536:V599" si="24">R536-U536</f>
        <v>0</v>
      </c>
      <c r="W536" s="62">
        <f t="shared" ref="W536:W599" si="25">T536-U536</f>
        <v>0</v>
      </c>
      <c r="X536" s="191" t="str">
        <f t="shared" ref="X536:X599" si="26">IF(D536="","00000000000000000",D536)&amp;IF(K536="","000",K536)&amp;L536</f>
        <v>809090903Д0429990853</v>
      </c>
      <c r="Y536" s="14"/>
      <c r="Z536" s="4"/>
    </row>
    <row r="537" spans="2:26" ht="34.5" x14ac:dyDescent="0.25">
      <c r="B537" s="52" t="s">
        <v>45</v>
      </c>
      <c r="C537" s="53" t="s">
        <v>43</v>
      </c>
      <c r="D537" s="454" t="s">
        <v>1250</v>
      </c>
      <c r="E537" s="455"/>
      <c r="F537" s="455"/>
      <c r="G537" s="455"/>
      <c r="H537" s="455"/>
      <c r="I537" s="455"/>
      <c r="J537" s="456"/>
      <c r="K537" s="176" t="s">
        <v>49</v>
      </c>
      <c r="L537" s="54"/>
      <c r="M537" s="325">
        <v>820000</v>
      </c>
      <c r="N537" s="327"/>
      <c r="O537" s="325">
        <v>820000</v>
      </c>
      <c r="P537" s="327"/>
      <c r="Q537" s="56">
        <v>0</v>
      </c>
      <c r="R537" s="57">
        <v>820000</v>
      </c>
      <c r="S537" s="58">
        <v>0</v>
      </c>
      <c r="T537" s="59">
        <v>819992.22</v>
      </c>
      <c r="U537" s="60">
        <v>819992.22</v>
      </c>
      <c r="V537" s="61">
        <f t="shared" si="24"/>
        <v>7.7800000000279397</v>
      </c>
      <c r="W537" s="62">
        <f t="shared" si="25"/>
        <v>0</v>
      </c>
      <c r="X537" s="191" t="str">
        <f t="shared" si="26"/>
        <v>809090903Д0759800121</v>
      </c>
      <c r="Y537" s="14"/>
      <c r="Z537" s="4"/>
    </row>
    <row r="538" spans="2:26" ht="68.25" x14ac:dyDescent="0.25">
      <c r="B538" s="52" t="s">
        <v>50</v>
      </c>
      <c r="C538" s="53" t="s">
        <v>43</v>
      </c>
      <c r="D538" s="454" t="s">
        <v>1250</v>
      </c>
      <c r="E538" s="455"/>
      <c r="F538" s="455"/>
      <c r="G538" s="455"/>
      <c r="H538" s="455"/>
      <c r="I538" s="455"/>
      <c r="J538" s="456"/>
      <c r="K538" s="176" t="s">
        <v>51</v>
      </c>
      <c r="L538" s="54"/>
      <c r="M538" s="325">
        <v>258300</v>
      </c>
      <c r="N538" s="327"/>
      <c r="O538" s="325">
        <v>258300</v>
      </c>
      <c r="P538" s="327"/>
      <c r="Q538" s="56">
        <v>0</v>
      </c>
      <c r="R538" s="57">
        <v>258300</v>
      </c>
      <c r="S538" s="58">
        <v>0</v>
      </c>
      <c r="T538" s="59">
        <v>258300</v>
      </c>
      <c r="U538" s="60">
        <v>258300</v>
      </c>
      <c r="V538" s="61">
        <f t="shared" si="24"/>
        <v>0</v>
      </c>
      <c r="W538" s="62">
        <f t="shared" si="25"/>
        <v>0</v>
      </c>
      <c r="X538" s="191" t="str">
        <f t="shared" si="26"/>
        <v>809090903Д0759800129</v>
      </c>
      <c r="Y538" s="14"/>
      <c r="Z538" s="4"/>
    </row>
    <row r="539" spans="2:26" ht="23.25" x14ac:dyDescent="0.25">
      <c r="B539" s="52" t="s">
        <v>58</v>
      </c>
      <c r="C539" s="53" t="s">
        <v>43</v>
      </c>
      <c r="D539" s="454" t="s">
        <v>1250</v>
      </c>
      <c r="E539" s="455"/>
      <c r="F539" s="455"/>
      <c r="G539" s="455"/>
      <c r="H539" s="455"/>
      <c r="I539" s="455"/>
      <c r="J539" s="456"/>
      <c r="K539" s="176" t="s">
        <v>59</v>
      </c>
      <c r="L539" s="54"/>
      <c r="M539" s="325">
        <v>203000</v>
      </c>
      <c r="N539" s="327"/>
      <c r="O539" s="325">
        <v>203000</v>
      </c>
      <c r="P539" s="327"/>
      <c r="Q539" s="56">
        <v>0</v>
      </c>
      <c r="R539" s="57">
        <v>170977.35</v>
      </c>
      <c r="S539" s="58">
        <v>0</v>
      </c>
      <c r="T539" s="59">
        <v>170977.35</v>
      </c>
      <c r="U539" s="60">
        <v>170977.35</v>
      </c>
      <c r="V539" s="61">
        <f t="shared" si="24"/>
        <v>0</v>
      </c>
      <c r="W539" s="62">
        <f t="shared" si="25"/>
        <v>0</v>
      </c>
      <c r="X539" s="191" t="str">
        <f t="shared" si="26"/>
        <v>809090903Д0759800244</v>
      </c>
      <c r="Y539" s="14"/>
      <c r="Z539" s="4"/>
    </row>
    <row r="540" spans="2:26" x14ac:dyDescent="0.25">
      <c r="B540" s="52" t="s">
        <v>65</v>
      </c>
      <c r="C540" s="53" t="s">
        <v>43</v>
      </c>
      <c r="D540" s="454" t="s">
        <v>1250</v>
      </c>
      <c r="E540" s="455"/>
      <c r="F540" s="455"/>
      <c r="G540" s="455"/>
      <c r="H540" s="455"/>
      <c r="I540" s="455"/>
      <c r="J540" s="456"/>
      <c r="K540" s="176" t="s">
        <v>66</v>
      </c>
      <c r="L540" s="54"/>
      <c r="M540" s="325">
        <v>4000</v>
      </c>
      <c r="N540" s="327"/>
      <c r="O540" s="325">
        <v>4000</v>
      </c>
      <c r="P540" s="327"/>
      <c r="Q540" s="56">
        <v>0</v>
      </c>
      <c r="R540" s="57">
        <v>3575</v>
      </c>
      <c r="S540" s="58">
        <v>0</v>
      </c>
      <c r="T540" s="59">
        <v>3575</v>
      </c>
      <c r="U540" s="60">
        <v>3575</v>
      </c>
      <c r="V540" s="61">
        <f t="shared" si="24"/>
        <v>0</v>
      </c>
      <c r="W540" s="62">
        <f t="shared" si="25"/>
        <v>0</v>
      </c>
      <c r="X540" s="191" t="str">
        <f t="shared" si="26"/>
        <v>809090903Д0759800852</v>
      </c>
      <c r="Y540" s="14"/>
      <c r="Z540" s="4"/>
    </row>
    <row r="541" spans="2:26" ht="34.5" x14ac:dyDescent="0.25">
      <c r="B541" s="52" t="s">
        <v>45</v>
      </c>
      <c r="C541" s="53" t="s">
        <v>43</v>
      </c>
      <c r="D541" s="454" t="s">
        <v>1251</v>
      </c>
      <c r="E541" s="455"/>
      <c r="F541" s="455"/>
      <c r="G541" s="455"/>
      <c r="H541" s="455"/>
      <c r="I541" s="455"/>
      <c r="J541" s="456"/>
      <c r="K541" s="176" t="s">
        <v>49</v>
      </c>
      <c r="L541" s="54"/>
      <c r="M541" s="325">
        <v>8355771.3600000003</v>
      </c>
      <c r="N541" s="327"/>
      <c r="O541" s="325">
        <v>8355771.3600000003</v>
      </c>
      <c r="P541" s="327"/>
      <c r="Q541" s="56">
        <v>0</v>
      </c>
      <c r="R541" s="57">
        <v>8355771.3600000003</v>
      </c>
      <c r="S541" s="58">
        <v>0</v>
      </c>
      <c r="T541" s="59">
        <v>8355771.3600000003</v>
      </c>
      <c r="U541" s="60">
        <v>8355771.3600000003</v>
      </c>
      <c r="V541" s="61">
        <f t="shared" si="24"/>
        <v>0</v>
      </c>
      <c r="W541" s="62">
        <f t="shared" si="25"/>
        <v>0</v>
      </c>
      <c r="X541" s="191" t="str">
        <f t="shared" si="26"/>
        <v>80909099990000890121</v>
      </c>
      <c r="Y541" s="14"/>
      <c r="Z541" s="4"/>
    </row>
    <row r="542" spans="2:26" ht="68.25" x14ac:dyDescent="0.25">
      <c r="B542" s="52" t="s">
        <v>50</v>
      </c>
      <c r="C542" s="53" t="s">
        <v>43</v>
      </c>
      <c r="D542" s="454" t="s">
        <v>1251</v>
      </c>
      <c r="E542" s="455"/>
      <c r="F542" s="455"/>
      <c r="G542" s="455"/>
      <c r="H542" s="455"/>
      <c r="I542" s="455"/>
      <c r="J542" s="456"/>
      <c r="K542" s="176" t="s">
        <v>51</v>
      </c>
      <c r="L542" s="54"/>
      <c r="M542" s="325">
        <v>2464709.64</v>
      </c>
      <c r="N542" s="327"/>
      <c r="O542" s="325">
        <v>2464709.64</v>
      </c>
      <c r="P542" s="327"/>
      <c r="Q542" s="56">
        <v>0</v>
      </c>
      <c r="R542" s="57">
        <v>2464709.64</v>
      </c>
      <c r="S542" s="58">
        <v>0</v>
      </c>
      <c r="T542" s="59">
        <v>2464709.64</v>
      </c>
      <c r="U542" s="60">
        <v>2464709.64</v>
      </c>
      <c r="V542" s="61">
        <f t="shared" si="24"/>
        <v>0</v>
      </c>
      <c r="W542" s="62">
        <f t="shared" si="25"/>
        <v>0</v>
      </c>
      <c r="X542" s="191" t="str">
        <f t="shared" si="26"/>
        <v>80909099990000890129</v>
      </c>
      <c r="Y542" s="14"/>
      <c r="Z542" s="4"/>
    </row>
    <row r="543" spans="2:26" ht="23.25" x14ac:dyDescent="0.25">
      <c r="B543" s="52" t="s">
        <v>58</v>
      </c>
      <c r="C543" s="53" t="s">
        <v>43</v>
      </c>
      <c r="D543" s="454" t="s">
        <v>1252</v>
      </c>
      <c r="E543" s="455"/>
      <c r="F543" s="455"/>
      <c r="G543" s="455"/>
      <c r="H543" s="455"/>
      <c r="I543" s="455"/>
      <c r="J543" s="456"/>
      <c r="K543" s="176" t="s">
        <v>59</v>
      </c>
      <c r="L543" s="54"/>
      <c r="M543" s="325">
        <v>4675800</v>
      </c>
      <c r="N543" s="327"/>
      <c r="O543" s="325">
        <v>4675800</v>
      </c>
      <c r="P543" s="327"/>
      <c r="Q543" s="56">
        <v>0</v>
      </c>
      <c r="R543" s="57">
        <v>4006362</v>
      </c>
      <c r="S543" s="58">
        <v>0</v>
      </c>
      <c r="T543" s="59">
        <v>4006362</v>
      </c>
      <c r="U543" s="60">
        <v>4006362</v>
      </c>
      <c r="V543" s="61">
        <f t="shared" si="24"/>
        <v>0</v>
      </c>
      <c r="W543" s="62">
        <f t="shared" si="25"/>
        <v>0</v>
      </c>
      <c r="X543" s="191" t="str">
        <f t="shared" si="26"/>
        <v>80909099990020550244</v>
      </c>
      <c r="Y543" s="14"/>
      <c r="Z543" s="4"/>
    </row>
    <row r="544" spans="2:26" x14ac:dyDescent="0.25">
      <c r="B544" s="52" t="s">
        <v>84</v>
      </c>
      <c r="C544" s="53" t="s">
        <v>43</v>
      </c>
      <c r="D544" s="454" t="s">
        <v>1252</v>
      </c>
      <c r="E544" s="455"/>
      <c r="F544" s="455"/>
      <c r="G544" s="455"/>
      <c r="H544" s="455"/>
      <c r="I544" s="455"/>
      <c r="J544" s="456"/>
      <c r="K544" s="176" t="s">
        <v>85</v>
      </c>
      <c r="L544" s="54"/>
      <c r="M544" s="325">
        <v>643000</v>
      </c>
      <c r="N544" s="327"/>
      <c r="O544" s="325">
        <v>643000</v>
      </c>
      <c r="P544" s="327"/>
      <c r="Q544" s="56">
        <v>0</v>
      </c>
      <c r="R544" s="57">
        <v>149000</v>
      </c>
      <c r="S544" s="58">
        <v>0</v>
      </c>
      <c r="T544" s="59">
        <v>149000</v>
      </c>
      <c r="U544" s="60">
        <v>149000</v>
      </c>
      <c r="V544" s="61">
        <f t="shared" si="24"/>
        <v>0</v>
      </c>
      <c r="W544" s="62">
        <f t="shared" si="25"/>
        <v>0</v>
      </c>
      <c r="X544" s="191" t="str">
        <f t="shared" si="26"/>
        <v>80909099990020550247</v>
      </c>
      <c r="Y544" s="14"/>
      <c r="Z544" s="4"/>
    </row>
    <row r="545" spans="2:26" ht="45.75" x14ac:dyDescent="0.25">
      <c r="B545" s="52" t="s">
        <v>334</v>
      </c>
      <c r="C545" s="53" t="s">
        <v>43</v>
      </c>
      <c r="D545" s="454" t="s">
        <v>1253</v>
      </c>
      <c r="E545" s="455"/>
      <c r="F545" s="455"/>
      <c r="G545" s="455"/>
      <c r="H545" s="455"/>
      <c r="I545" s="455"/>
      <c r="J545" s="456"/>
      <c r="K545" s="176" t="s">
        <v>336</v>
      </c>
      <c r="L545" s="54"/>
      <c r="M545" s="325">
        <v>26213000</v>
      </c>
      <c r="N545" s="327"/>
      <c r="O545" s="325">
        <v>26213000</v>
      </c>
      <c r="P545" s="327"/>
      <c r="Q545" s="56"/>
      <c r="R545" s="57">
        <v>26213000</v>
      </c>
      <c r="S545" s="58"/>
      <c r="T545" s="59">
        <v>26213000</v>
      </c>
      <c r="U545" s="60">
        <v>26213000</v>
      </c>
      <c r="V545" s="61">
        <f t="shared" si="24"/>
        <v>0</v>
      </c>
      <c r="W545" s="62">
        <f t="shared" si="25"/>
        <v>0</v>
      </c>
      <c r="X545" s="191" t="str">
        <f t="shared" si="26"/>
        <v>80910030330514980313</v>
      </c>
      <c r="Y545" s="14"/>
      <c r="Z545" s="4"/>
    </row>
    <row r="546" spans="2:26" ht="45.75" x14ac:dyDescent="0.25">
      <c r="B546" s="52" t="s">
        <v>63</v>
      </c>
      <c r="C546" s="53" t="s">
        <v>43</v>
      </c>
      <c r="D546" s="454" t="s">
        <v>1254</v>
      </c>
      <c r="E546" s="455"/>
      <c r="F546" s="455"/>
      <c r="G546" s="455"/>
      <c r="H546" s="455"/>
      <c r="I546" s="455"/>
      <c r="J546" s="456"/>
      <c r="K546" s="176" t="s">
        <v>64</v>
      </c>
      <c r="L546" s="54"/>
      <c r="M546" s="325">
        <v>66000000</v>
      </c>
      <c r="N546" s="327"/>
      <c r="O546" s="325">
        <v>66000000</v>
      </c>
      <c r="P546" s="327"/>
      <c r="Q546" s="56">
        <v>0</v>
      </c>
      <c r="R546" s="57">
        <v>66000000</v>
      </c>
      <c r="S546" s="58">
        <v>0</v>
      </c>
      <c r="T546" s="59">
        <v>66000000</v>
      </c>
      <c r="U546" s="60">
        <v>66000000</v>
      </c>
      <c r="V546" s="61">
        <f t="shared" si="24"/>
        <v>0</v>
      </c>
      <c r="W546" s="62">
        <f t="shared" si="25"/>
        <v>0</v>
      </c>
      <c r="X546" s="191" t="str">
        <f t="shared" si="26"/>
        <v>809100303803R1380321</v>
      </c>
      <c r="Y546" s="14"/>
      <c r="Z546" s="4"/>
    </row>
    <row r="547" spans="2:26" ht="34.5" x14ac:dyDescent="0.25">
      <c r="B547" s="52" t="s">
        <v>80</v>
      </c>
      <c r="C547" s="53" t="s">
        <v>43</v>
      </c>
      <c r="D547" s="454" t="s">
        <v>1255</v>
      </c>
      <c r="E547" s="455"/>
      <c r="F547" s="455"/>
      <c r="G547" s="455"/>
      <c r="H547" s="455"/>
      <c r="I547" s="455"/>
      <c r="J547" s="456"/>
      <c r="K547" s="176" t="s">
        <v>81</v>
      </c>
      <c r="L547" s="54"/>
      <c r="M547" s="325">
        <v>10992000</v>
      </c>
      <c r="N547" s="327"/>
      <c r="O547" s="325">
        <v>10992000</v>
      </c>
      <c r="P547" s="327"/>
      <c r="Q547" s="56">
        <v>0</v>
      </c>
      <c r="R547" s="57">
        <v>9040196.1500000004</v>
      </c>
      <c r="S547" s="58">
        <v>0</v>
      </c>
      <c r="T547" s="59">
        <v>8981387.3399999999</v>
      </c>
      <c r="U547" s="60">
        <v>8981387.3399999999</v>
      </c>
      <c r="V547" s="61">
        <f t="shared" si="24"/>
        <v>58808.810000000522</v>
      </c>
      <c r="W547" s="62">
        <f t="shared" si="25"/>
        <v>0</v>
      </c>
      <c r="X547" s="191" t="str">
        <f t="shared" si="26"/>
        <v>80910030380419990112</v>
      </c>
      <c r="Y547" s="14"/>
      <c r="Z547" s="4"/>
    </row>
    <row r="548" spans="2:26" ht="45.75" x14ac:dyDescent="0.25">
      <c r="B548" s="52" t="s">
        <v>63</v>
      </c>
      <c r="C548" s="53" t="s">
        <v>43</v>
      </c>
      <c r="D548" s="454" t="s">
        <v>1255</v>
      </c>
      <c r="E548" s="455"/>
      <c r="F548" s="455"/>
      <c r="G548" s="455"/>
      <c r="H548" s="455"/>
      <c r="I548" s="455"/>
      <c r="J548" s="456"/>
      <c r="K548" s="176" t="s">
        <v>64</v>
      </c>
      <c r="L548" s="54"/>
      <c r="M548" s="325">
        <v>3770000</v>
      </c>
      <c r="N548" s="327"/>
      <c r="O548" s="325">
        <v>3770000</v>
      </c>
      <c r="P548" s="327"/>
      <c r="Q548" s="56">
        <v>0</v>
      </c>
      <c r="R548" s="57">
        <v>3369784.3</v>
      </c>
      <c r="S548" s="58">
        <v>0</v>
      </c>
      <c r="T548" s="59">
        <v>3364358.64</v>
      </c>
      <c r="U548" s="60">
        <v>3364358.64</v>
      </c>
      <c r="V548" s="61">
        <f t="shared" si="24"/>
        <v>5425.6599999996834</v>
      </c>
      <c r="W548" s="62">
        <f t="shared" si="25"/>
        <v>0</v>
      </c>
      <c r="X548" s="191" t="str">
        <f t="shared" si="26"/>
        <v>80910030380419990321</v>
      </c>
      <c r="Y548" s="14"/>
      <c r="Z548" s="4"/>
    </row>
    <row r="549" spans="2:26" ht="45.75" x14ac:dyDescent="0.25">
      <c r="B549" s="52" t="s">
        <v>63</v>
      </c>
      <c r="C549" s="53" t="s">
        <v>43</v>
      </c>
      <c r="D549" s="454" t="s">
        <v>1256</v>
      </c>
      <c r="E549" s="455"/>
      <c r="F549" s="455"/>
      <c r="G549" s="455"/>
      <c r="H549" s="455"/>
      <c r="I549" s="455"/>
      <c r="J549" s="456"/>
      <c r="K549" s="176" t="s">
        <v>64</v>
      </c>
      <c r="L549" s="54"/>
      <c r="M549" s="325">
        <v>3775200</v>
      </c>
      <c r="N549" s="327"/>
      <c r="O549" s="325">
        <v>3775200</v>
      </c>
      <c r="P549" s="327"/>
      <c r="Q549" s="56">
        <v>0</v>
      </c>
      <c r="R549" s="57">
        <v>3011450.06</v>
      </c>
      <c r="S549" s="58">
        <v>0</v>
      </c>
      <c r="T549" s="59">
        <v>3011450.06</v>
      </c>
      <c r="U549" s="60">
        <v>3011450.06</v>
      </c>
      <c r="V549" s="61">
        <f t="shared" si="24"/>
        <v>0</v>
      </c>
      <c r="W549" s="62">
        <f t="shared" si="25"/>
        <v>0</v>
      </c>
      <c r="X549" s="191" t="str">
        <f t="shared" si="26"/>
        <v>8091003038N5N0005321</v>
      </c>
      <c r="Y549" s="14"/>
      <c r="Z549" s="4"/>
    </row>
    <row r="550" spans="2:26" ht="45.75" x14ac:dyDescent="0.25">
      <c r="B550" s="52" t="s">
        <v>439</v>
      </c>
      <c r="C550" s="53" t="s">
        <v>43</v>
      </c>
      <c r="D550" s="454" t="s">
        <v>1257</v>
      </c>
      <c r="E550" s="455"/>
      <c r="F550" s="455"/>
      <c r="G550" s="455"/>
      <c r="H550" s="455"/>
      <c r="I550" s="455"/>
      <c r="J550" s="456"/>
      <c r="K550" s="176" t="s">
        <v>441</v>
      </c>
      <c r="L550" s="54"/>
      <c r="M550" s="325">
        <v>6712356100.1000004</v>
      </c>
      <c r="N550" s="327"/>
      <c r="O550" s="325">
        <v>6712356100.1000004</v>
      </c>
      <c r="P550" s="327"/>
      <c r="Q550" s="56">
        <v>0</v>
      </c>
      <c r="R550" s="57">
        <v>6712356100.1000004</v>
      </c>
      <c r="S550" s="58">
        <v>0</v>
      </c>
      <c r="T550" s="59">
        <v>6712356100.1000004</v>
      </c>
      <c r="U550" s="60">
        <v>6712356100.1000004</v>
      </c>
      <c r="V550" s="61">
        <f t="shared" si="24"/>
        <v>0</v>
      </c>
      <c r="W550" s="62">
        <f t="shared" si="25"/>
        <v>0</v>
      </c>
      <c r="X550" s="191" t="str">
        <f t="shared" si="26"/>
        <v>809100303Г0270930324</v>
      </c>
      <c r="Y550" s="14"/>
      <c r="Z550" s="4"/>
    </row>
    <row r="551" spans="2:26" ht="45.75" x14ac:dyDescent="0.25">
      <c r="B551" s="52" t="s">
        <v>334</v>
      </c>
      <c r="C551" s="53" t="s">
        <v>43</v>
      </c>
      <c r="D551" s="454" t="s">
        <v>1258</v>
      </c>
      <c r="E551" s="455"/>
      <c r="F551" s="455"/>
      <c r="G551" s="455"/>
      <c r="H551" s="455"/>
      <c r="I551" s="455"/>
      <c r="J551" s="456"/>
      <c r="K551" s="176" t="s">
        <v>336</v>
      </c>
      <c r="L551" s="54"/>
      <c r="M551" s="325">
        <v>157000000</v>
      </c>
      <c r="N551" s="327"/>
      <c r="O551" s="325">
        <v>157000000</v>
      </c>
      <c r="P551" s="327"/>
      <c r="Q551" s="56">
        <v>0</v>
      </c>
      <c r="R551" s="57">
        <v>157000000</v>
      </c>
      <c r="S551" s="58">
        <v>0</v>
      </c>
      <c r="T551" s="59">
        <v>157000000</v>
      </c>
      <c r="U551" s="60">
        <v>157000000</v>
      </c>
      <c r="V551" s="61">
        <f t="shared" si="24"/>
        <v>0</v>
      </c>
      <c r="W551" s="62">
        <f t="shared" si="25"/>
        <v>0</v>
      </c>
      <c r="X551" s="191" t="str">
        <f t="shared" si="26"/>
        <v>80910039990020550313</v>
      </c>
      <c r="Y551" s="14"/>
      <c r="Z551" s="4"/>
    </row>
    <row r="552" spans="2:26" ht="23.25" x14ac:dyDescent="0.25">
      <c r="B552" s="52" t="s">
        <v>256</v>
      </c>
      <c r="C552" s="53" t="s">
        <v>43</v>
      </c>
      <c r="D552" s="454" t="s">
        <v>1259</v>
      </c>
      <c r="E552" s="455"/>
      <c r="F552" s="455"/>
      <c r="G552" s="455"/>
      <c r="H552" s="455"/>
      <c r="I552" s="455"/>
      <c r="J552" s="456"/>
      <c r="K552" s="176" t="s">
        <v>260</v>
      </c>
      <c r="L552" s="54"/>
      <c r="M552" s="325">
        <v>2601100</v>
      </c>
      <c r="N552" s="327"/>
      <c r="O552" s="325">
        <v>2601100</v>
      </c>
      <c r="P552" s="327"/>
      <c r="Q552" s="56">
        <v>0</v>
      </c>
      <c r="R552" s="57">
        <v>2136900.5499999998</v>
      </c>
      <c r="S552" s="58">
        <v>0</v>
      </c>
      <c r="T552" s="59">
        <v>2136900.5499999998</v>
      </c>
      <c r="U552" s="60">
        <v>2136900.5499999998</v>
      </c>
      <c r="V552" s="61">
        <f t="shared" si="24"/>
        <v>0</v>
      </c>
      <c r="W552" s="62">
        <f t="shared" si="25"/>
        <v>0</v>
      </c>
      <c r="X552" s="191" t="str">
        <f t="shared" si="26"/>
        <v>80910060450129990612</v>
      </c>
      <c r="Y552" s="14"/>
      <c r="Z552" s="4"/>
    </row>
    <row r="553" spans="2:26" ht="23.25" x14ac:dyDescent="0.25">
      <c r="B553" s="52" t="s">
        <v>256</v>
      </c>
      <c r="C553" s="53" t="s">
        <v>43</v>
      </c>
      <c r="D553" s="454" t="s">
        <v>1260</v>
      </c>
      <c r="E553" s="455"/>
      <c r="F553" s="455"/>
      <c r="G553" s="455"/>
      <c r="H553" s="455"/>
      <c r="I553" s="455"/>
      <c r="J553" s="456"/>
      <c r="K553" s="176" t="s">
        <v>260</v>
      </c>
      <c r="L553" s="54"/>
      <c r="M553" s="325">
        <v>8957250</v>
      </c>
      <c r="N553" s="327"/>
      <c r="O553" s="325">
        <v>8957250</v>
      </c>
      <c r="P553" s="327"/>
      <c r="Q553" s="56">
        <v>0</v>
      </c>
      <c r="R553" s="57">
        <v>8957250</v>
      </c>
      <c r="S553" s="58">
        <v>0</v>
      </c>
      <c r="T553" s="59">
        <v>8957250</v>
      </c>
      <c r="U553" s="60">
        <v>8957250</v>
      </c>
      <c r="V553" s="61">
        <f t="shared" si="24"/>
        <v>0</v>
      </c>
      <c r="W553" s="62">
        <f t="shared" si="25"/>
        <v>0</v>
      </c>
      <c r="X553" s="191" t="str">
        <f t="shared" si="26"/>
        <v>809100604701R5140612</v>
      </c>
      <c r="Y553" s="14"/>
      <c r="Z553" s="4"/>
    </row>
    <row r="554" spans="2:26" x14ac:dyDescent="0.25">
      <c r="B554" s="52" t="s">
        <v>94</v>
      </c>
      <c r="C554" s="53" t="s">
        <v>43</v>
      </c>
      <c r="D554" s="454" t="s">
        <v>1261</v>
      </c>
      <c r="E554" s="455"/>
      <c r="F554" s="455"/>
      <c r="G554" s="455"/>
      <c r="H554" s="455"/>
      <c r="I554" s="455"/>
      <c r="J554" s="456"/>
      <c r="K554" s="176" t="s">
        <v>96</v>
      </c>
      <c r="L554" s="54"/>
      <c r="M554" s="325">
        <v>36960000</v>
      </c>
      <c r="N554" s="327"/>
      <c r="O554" s="325">
        <v>36960000</v>
      </c>
      <c r="P554" s="327"/>
      <c r="Q554" s="56">
        <v>0</v>
      </c>
      <c r="R554" s="57">
        <v>33804000</v>
      </c>
      <c r="S554" s="58">
        <v>0</v>
      </c>
      <c r="T554" s="59">
        <v>33804000</v>
      </c>
      <c r="U554" s="60">
        <v>33804000</v>
      </c>
      <c r="V554" s="61">
        <f t="shared" si="24"/>
        <v>0</v>
      </c>
      <c r="W554" s="62">
        <f t="shared" si="25"/>
        <v>0</v>
      </c>
      <c r="X554" s="191" t="str">
        <f t="shared" si="26"/>
        <v>81001089990020550880</v>
      </c>
      <c r="Y554" s="14"/>
      <c r="Z554" s="4"/>
    </row>
    <row r="555" spans="2:26" ht="79.5" x14ac:dyDescent="0.25">
      <c r="B555" s="52" t="s">
        <v>158</v>
      </c>
      <c r="C555" s="53" t="s">
        <v>43</v>
      </c>
      <c r="D555" s="454" t="s">
        <v>1262</v>
      </c>
      <c r="E555" s="455"/>
      <c r="F555" s="455"/>
      <c r="G555" s="455"/>
      <c r="H555" s="455"/>
      <c r="I555" s="455"/>
      <c r="J555" s="456"/>
      <c r="K555" s="176" t="s">
        <v>161</v>
      </c>
      <c r="L555" s="54"/>
      <c r="M555" s="325">
        <v>4595800</v>
      </c>
      <c r="N555" s="327"/>
      <c r="O555" s="325">
        <v>4595800</v>
      </c>
      <c r="P555" s="327"/>
      <c r="Q555" s="56">
        <v>0</v>
      </c>
      <c r="R555" s="57">
        <v>4341204.5</v>
      </c>
      <c r="S555" s="58">
        <v>0</v>
      </c>
      <c r="T555" s="59">
        <v>4341204.5</v>
      </c>
      <c r="U555" s="60">
        <v>4341204.5</v>
      </c>
      <c r="V555" s="61">
        <f t="shared" si="24"/>
        <v>0</v>
      </c>
      <c r="W555" s="62">
        <f t="shared" si="25"/>
        <v>0</v>
      </c>
      <c r="X555" s="191" t="str">
        <f t="shared" si="26"/>
        <v>81004081020260430811</v>
      </c>
      <c r="Y555" s="14"/>
      <c r="Z555" s="4"/>
    </row>
    <row r="556" spans="2:26" ht="79.5" x14ac:dyDescent="0.25">
      <c r="B556" s="52" t="s">
        <v>158</v>
      </c>
      <c r="C556" s="53" t="s">
        <v>43</v>
      </c>
      <c r="D556" s="454" t="s">
        <v>1263</v>
      </c>
      <c r="E556" s="455"/>
      <c r="F556" s="455"/>
      <c r="G556" s="455"/>
      <c r="H556" s="455"/>
      <c r="I556" s="455"/>
      <c r="J556" s="456"/>
      <c r="K556" s="176" t="s">
        <v>161</v>
      </c>
      <c r="L556" s="54"/>
      <c r="M556" s="325">
        <v>47100</v>
      </c>
      <c r="N556" s="327"/>
      <c r="O556" s="325">
        <v>47100</v>
      </c>
      <c r="P556" s="327"/>
      <c r="Q556" s="56">
        <v>0</v>
      </c>
      <c r="R556" s="57">
        <v>47054.6</v>
      </c>
      <c r="S556" s="58">
        <v>0</v>
      </c>
      <c r="T556" s="59">
        <v>47054.6</v>
      </c>
      <c r="U556" s="60">
        <v>47054.6</v>
      </c>
      <c r="V556" s="61">
        <f t="shared" si="24"/>
        <v>0</v>
      </c>
      <c r="W556" s="62">
        <f t="shared" si="25"/>
        <v>0</v>
      </c>
      <c r="X556" s="191" t="str">
        <f t="shared" si="26"/>
        <v>81004081020260531811</v>
      </c>
      <c r="Y556" s="14"/>
      <c r="Z556" s="4"/>
    </row>
    <row r="557" spans="2:26" ht="79.5" x14ac:dyDescent="0.25">
      <c r="B557" s="52" t="s">
        <v>172</v>
      </c>
      <c r="C557" s="53" t="s">
        <v>43</v>
      </c>
      <c r="D557" s="454" t="s">
        <v>1264</v>
      </c>
      <c r="E557" s="455"/>
      <c r="F557" s="455"/>
      <c r="G557" s="455"/>
      <c r="H557" s="455"/>
      <c r="I557" s="455"/>
      <c r="J557" s="456"/>
      <c r="K557" s="176" t="s">
        <v>174</v>
      </c>
      <c r="L557" s="54"/>
      <c r="M557" s="325">
        <v>17300700</v>
      </c>
      <c r="N557" s="327"/>
      <c r="O557" s="325">
        <v>17300700</v>
      </c>
      <c r="P557" s="327"/>
      <c r="Q557" s="56">
        <v>0</v>
      </c>
      <c r="R557" s="57">
        <v>16785452.920000002</v>
      </c>
      <c r="S557" s="58">
        <v>0</v>
      </c>
      <c r="T557" s="59">
        <v>16785452.920000002</v>
      </c>
      <c r="U557" s="60">
        <v>16785452.920000002</v>
      </c>
      <c r="V557" s="61">
        <f t="shared" si="24"/>
        <v>0</v>
      </c>
      <c r="W557" s="62">
        <f t="shared" si="25"/>
        <v>0</v>
      </c>
      <c r="X557" s="191" t="str">
        <f t="shared" si="26"/>
        <v>81007010210100590611</v>
      </c>
      <c r="Y557" s="14"/>
      <c r="Z557" s="4"/>
    </row>
    <row r="558" spans="2:26" ht="79.5" x14ac:dyDescent="0.25">
      <c r="B558" s="52" t="s">
        <v>97</v>
      </c>
      <c r="C558" s="53" t="s">
        <v>43</v>
      </c>
      <c r="D558" s="454" t="s">
        <v>1264</v>
      </c>
      <c r="E558" s="455"/>
      <c r="F558" s="455"/>
      <c r="G558" s="455"/>
      <c r="H558" s="455"/>
      <c r="I558" s="455"/>
      <c r="J558" s="456"/>
      <c r="K558" s="176" t="s">
        <v>99</v>
      </c>
      <c r="L558" s="54"/>
      <c r="M558" s="325">
        <v>25537800</v>
      </c>
      <c r="N558" s="327"/>
      <c r="O558" s="325">
        <v>25537800</v>
      </c>
      <c r="P558" s="327"/>
      <c r="Q558" s="56">
        <v>0</v>
      </c>
      <c r="R558" s="57">
        <v>25509800</v>
      </c>
      <c r="S558" s="58">
        <v>0</v>
      </c>
      <c r="T558" s="59">
        <v>25509800</v>
      </c>
      <c r="U558" s="60">
        <v>25509800</v>
      </c>
      <c r="V558" s="61">
        <f t="shared" si="24"/>
        <v>0</v>
      </c>
      <c r="W558" s="62">
        <f t="shared" si="25"/>
        <v>0</v>
      </c>
      <c r="X558" s="191" t="str">
        <f t="shared" si="26"/>
        <v>81007010210100590621</v>
      </c>
      <c r="Y558" s="14"/>
      <c r="Z558" s="4"/>
    </row>
    <row r="559" spans="2:26" x14ac:dyDescent="0.25">
      <c r="B559" s="52" t="s">
        <v>151</v>
      </c>
      <c r="C559" s="53" t="s">
        <v>43</v>
      </c>
      <c r="D559" s="454" t="s">
        <v>1265</v>
      </c>
      <c r="E559" s="455"/>
      <c r="F559" s="455"/>
      <c r="G559" s="455"/>
      <c r="H559" s="455"/>
      <c r="I559" s="455"/>
      <c r="J559" s="456"/>
      <c r="K559" s="176" t="s">
        <v>154</v>
      </c>
      <c r="L559" s="54"/>
      <c r="M559" s="325">
        <v>8535171500</v>
      </c>
      <c r="N559" s="327"/>
      <c r="O559" s="325">
        <v>8535171500</v>
      </c>
      <c r="P559" s="327"/>
      <c r="Q559" s="56">
        <v>0</v>
      </c>
      <c r="R559" s="57">
        <v>8517557483.3299999</v>
      </c>
      <c r="S559" s="58">
        <v>0</v>
      </c>
      <c r="T559" s="59">
        <v>8517557483.3299999</v>
      </c>
      <c r="U559" s="60">
        <v>8517557483.3299999</v>
      </c>
      <c r="V559" s="61">
        <f t="shared" si="24"/>
        <v>0</v>
      </c>
      <c r="W559" s="62">
        <f t="shared" si="25"/>
        <v>0</v>
      </c>
      <c r="X559" s="191" t="str">
        <f t="shared" si="26"/>
        <v>81007010210173020530</v>
      </c>
      <c r="Y559" s="14"/>
      <c r="Z559" s="4"/>
    </row>
    <row r="560" spans="2:26" ht="57" x14ac:dyDescent="0.25">
      <c r="B560" s="52" t="s">
        <v>230</v>
      </c>
      <c r="C560" s="53" t="s">
        <v>43</v>
      </c>
      <c r="D560" s="454" t="s">
        <v>1266</v>
      </c>
      <c r="E560" s="455"/>
      <c r="F560" s="455"/>
      <c r="G560" s="455"/>
      <c r="H560" s="455"/>
      <c r="I560" s="455"/>
      <c r="J560" s="456"/>
      <c r="K560" s="176" t="s">
        <v>232</v>
      </c>
      <c r="L560" s="54"/>
      <c r="M560" s="325">
        <v>22673000</v>
      </c>
      <c r="N560" s="327"/>
      <c r="O560" s="325">
        <v>22673000</v>
      </c>
      <c r="P560" s="327"/>
      <c r="Q560" s="56">
        <v>0</v>
      </c>
      <c r="R560" s="57">
        <v>21811560.359999999</v>
      </c>
      <c r="S560" s="58">
        <v>0</v>
      </c>
      <c r="T560" s="59">
        <v>21811560.359999999</v>
      </c>
      <c r="U560" s="60">
        <v>21811560.359999999</v>
      </c>
      <c r="V560" s="61">
        <f t="shared" si="24"/>
        <v>0</v>
      </c>
      <c r="W560" s="62">
        <f t="shared" si="25"/>
        <v>0</v>
      </c>
      <c r="X560" s="191" t="str">
        <f t="shared" si="26"/>
        <v>81007010210373110521</v>
      </c>
      <c r="Y560" s="14"/>
      <c r="Z560" s="4"/>
    </row>
    <row r="561" spans="2:26" ht="57" x14ac:dyDescent="0.25">
      <c r="B561" s="52" t="s">
        <v>230</v>
      </c>
      <c r="C561" s="53" t="s">
        <v>43</v>
      </c>
      <c r="D561" s="454" t="s">
        <v>1267</v>
      </c>
      <c r="E561" s="455"/>
      <c r="F561" s="455"/>
      <c r="G561" s="455"/>
      <c r="H561" s="455"/>
      <c r="I561" s="455"/>
      <c r="J561" s="456"/>
      <c r="K561" s="176" t="s">
        <v>232</v>
      </c>
      <c r="L561" s="54"/>
      <c r="M561" s="325">
        <v>260014800</v>
      </c>
      <c r="N561" s="327"/>
      <c r="O561" s="325">
        <v>260014800</v>
      </c>
      <c r="P561" s="327"/>
      <c r="Q561" s="56">
        <v>0</v>
      </c>
      <c r="R561" s="57">
        <v>250952136.72</v>
      </c>
      <c r="S561" s="58">
        <v>0</v>
      </c>
      <c r="T561" s="59">
        <v>250952136.72</v>
      </c>
      <c r="U561" s="60">
        <v>250952136.72</v>
      </c>
      <c r="V561" s="61">
        <f t="shared" si="24"/>
        <v>0</v>
      </c>
      <c r="W561" s="62">
        <f t="shared" si="25"/>
        <v>0</v>
      </c>
      <c r="X561" s="191" t="str">
        <f t="shared" si="26"/>
        <v>81007010210473080521</v>
      </c>
      <c r="Y561" s="14"/>
      <c r="Z561" s="4"/>
    </row>
    <row r="562" spans="2:26" ht="57" x14ac:dyDescent="0.25">
      <c r="B562" s="52" t="s">
        <v>230</v>
      </c>
      <c r="C562" s="53" t="s">
        <v>43</v>
      </c>
      <c r="D562" s="454" t="s">
        <v>1268</v>
      </c>
      <c r="E562" s="455"/>
      <c r="F562" s="455"/>
      <c r="G562" s="455"/>
      <c r="H562" s="455"/>
      <c r="I562" s="455"/>
      <c r="J562" s="456"/>
      <c r="K562" s="176" t="s">
        <v>232</v>
      </c>
      <c r="L562" s="54"/>
      <c r="M562" s="325">
        <v>8638100</v>
      </c>
      <c r="N562" s="327"/>
      <c r="O562" s="325">
        <v>8638100</v>
      </c>
      <c r="P562" s="327"/>
      <c r="Q562" s="56">
        <v>0</v>
      </c>
      <c r="R562" s="57">
        <v>8638020.8599999994</v>
      </c>
      <c r="S562" s="58">
        <v>0</v>
      </c>
      <c r="T562" s="59">
        <v>8638020.8599999994</v>
      </c>
      <c r="U562" s="60">
        <v>8638020.8599999994</v>
      </c>
      <c r="V562" s="61">
        <f t="shared" si="24"/>
        <v>0</v>
      </c>
      <c r="W562" s="62">
        <f t="shared" si="25"/>
        <v>0</v>
      </c>
      <c r="X562" s="191" t="str">
        <f t="shared" si="26"/>
        <v>8100701021P252530521</v>
      </c>
      <c r="Y562" s="14"/>
      <c r="Z562" s="4"/>
    </row>
    <row r="563" spans="2:26" x14ac:dyDescent="0.25">
      <c r="B563" s="52" t="s">
        <v>77</v>
      </c>
      <c r="C563" s="53" t="s">
        <v>43</v>
      </c>
      <c r="D563" s="454" t="s">
        <v>1269</v>
      </c>
      <c r="E563" s="455"/>
      <c r="F563" s="455"/>
      <c r="G563" s="455"/>
      <c r="H563" s="455"/>
      <c r="I563" s="455"/>
      <c r="J563" s="456"/>
      <c r="K563" s="176" t="s">
        <v>79</v>
      </c>
      <c r="L563" s="54"/>
      <c r="M563" s="325">
        <v>18346200</v>
      </c>
      <c r="N563" s="327"/>
      <c r="O563" s="325">
        <v>18346200</v>
      </c>
      <c r="P563" s="327"/>
      <c r="Q563" s="56">
        <v>0</v>
      </c>
      <c r="R563" s="57">
        <v>18346200</v>
      </c>
      <c r="S563" s="58">
        <v>0</v>
      </c>
      <c r="T563" s="59">
        <v>17862058.539999999</v>
      </c>
      <c r="U563" s="60">
        <v>17862058.539999999</v>
      </c>
      <c r="V563" s="61">
        <f t="shared" si="24"/>
        <v>484141.46000000089</v>
      </c>
      <c r="W563" s="62">
        <f t="shared" si="25"/>
        <v>0</v>
      </c>
      <c r="X563" s="191" t="str">
        <f t="shared" si="26"/>
        <v>81007020220100590111</v>
      </c>
      <c r="Y563" s="14"/>
      <c r="Z563" s="4"/>
    </row>
    <row r="564" spans="2:26" ht="57" x14ac:dyDescent="0.25">
      <c r="B564" s="52" t="s">
        <v>82</v>
      </c>
      <c r="C564" s="53" t="s">
        <v>43</v>
      </c>
      <c r="D564" s="454" t="s">
        <v>1269</v>
      </c>
      <c r="E564" s="455"/>
      <c r="F564" s="455"/>
      <c r="G564" s="455"/>
      <c r="H564" s="455"/>
      <c r="I564" s="455"/>
      <c r="J564" s="456"/>
      <c r="K564" s="176" t="s">
        <v>83</v>
      </c>
      <c r="L564" s="54"/>
      <c r="M564" s="325">
        <v>5930200</v>
      </c>
      <c r="N564" s="327"/>
      <c r="O564" s="325">
        <v>5930200</v>
      </c>
      <c r="P564" s="327"/>
      <c r="Q564" s="56">
        <v>0</v>
      </c>
      <c r="R564" s="57">
        <v>5636066.0999999996</v>
      </c>
      <c r="S564" s="58">
        <v>0</v>
      </c>
      <c r="T564" s="59">
        <v>5636066.0999999996</v>
      </c>
      <c r="U564" s="60">
        <v>5635716.5199999996</v>
      </c>
      <c r="V564" s="61">
        <f t="shared" si="24"/>
        <v>349.58000000007451</v>
      </c>
      <c r="W564" s="62">
        <f t="shared" si="25"/>
        <v>349.58000000007451</v>
      </c>
      <c r="X564" s="191" t="str">
        <f t="shared" si="26"/>
        <v>81007020220100590119</v>
      </c>
      <c r="Y564" s="14"/>
      <c r="Z564" s="4"/>
    </row>
    <row r="565" spans="2:26" ht="34.5" x14ac:dyDescent="0.25">
      <c r="B565" s="52" t="s">
        <v>56</v>
      </c>
      <c r="C565" s="53" t="s">
        <v>43</v>
      </c>
      <c r="D565" s="454" t="s">
        <v>1269</v>
      </c>
      <c r="E565" s="455"/>
      <c r="F565" s="455"/>
      <c r="G565" s="455"/>
      <c r="H565" s="455"/>
      <c r="I565" s="455"/>
      <c r="J565" s="456"/>
      <c r="K565" s="176" t="s">
        <v>57</v>
      </c>
      <c r="L565" s="54"/>
      <c r="M565" s="325">
        <v>357692.51</v>
      </c>
      <c r="N565" s="327"/>
      <c r="O565" s="325">
        <v>357692.51</v>
      </c>
      <c r="P565" s="327"/>
      <c r="Q565" s="56">
        <v>0</v>
      </c>
      <c r="R565" s="57">
        <v>334794.62</v>
      </c>
      <c r="S565" s="58">
        <v>0</v>
      </c>
      <c r="T565" s="59">
        <v>334794.62</v>
      </c>
      <c r="U565" s="60">
        <v>334558.21999999997</v>
      </c>
      <c r="V565" s="61">
        <f t="shared" si="24"/>
        <v>236.40000000002328</v>
      </c>
      <c r="W565" s="62">
        <f t="shared" si="25"/>
        <v>236.40000000002328</v>
      </c>
      <c r="X565" s="191" t="str">
        <f t="shared" si="26"/>
        <v>81007020220100590242</v>
      </c>
      <c r="Y565" s="14"/>
      <c r="Z565" s="4"/>
    </row>
    <row r="566" spans="2:26" ht="23.25" x14ac:dyDescent="0.25">
      <c r="B566" s="52" t="s">
        <v>58</v>
      </c>
      <c r="C566" s="53" t="s">
        <v>43</v>
      </c>
      <c r="D566" s="454" t="s">
        <v>1269</v>
      </c>
      <c r="E566" s="455"/>
      <c r="F566" s="455"/>
      <c r="G566" s="455"/>
      <c r="H566" s="455"/>
      <c r="I566" s="455"/>
      <c r="J566" s="456"/>
      <c r="K566" s="176" t="s">
        <v>59</v>
      </c>
      <c r="L566" s="54"/>
      <c r="M566" s="325">
        <v>1313507.49</v>
      </c>
      <c r="N566" s="327"/>
      <c r="O566" s="325">
        <v>1313507.49</v>
      </c>
      <c r="P566" s="327"/>
      <c r="Q566" s="56">
        <v>0</v>
      </c>
      <c r="R566" s="57">
        <v>1251908.46</v>
      </c>
      <c r="S566" s="58">
        <v>0</v>
      </c>
      <c r="T566" s="59">
        <v>1251908.46</v>
      </c>
      <c r="U566" s="60">
        <v>1251908.46</v>
      </c>
      <c r="V566" s="61">
        <f t="shared" si="24"/>
        <v>0</v>
      </c>
      <c r="W566" s="62">
        <f t="shared" si="25"/>
        <v>0</v>
      </c>
      <c r="X566" s="191" t="str">
        <f t="shared" si="26"/>
        <v>81007020220100590244</v>
      </c>
      <c r="Y566" s="14"/>
      <c r="Z566" s="4"/>
    </row>
    <row r="567" spans="2:26" ht="79.5" x14ac:dyDescent="0.25">
      <c r="B567" s="52" t="s">
        <v>172</v>
      </c>
      <c r="C567" s="53" t="s">
        <v>43</v>
      </c>
      <c r="D567" s="454" t="s">
        <v>1269</v>
      </c>
      <c r="E567" s="455"/>
      <c r="F567" s="455"/>
      <c r="G567" s="455"/>
      <c r="H567" s="455"/>
      <c r="I567" s="455"/>
      <c r="J567" s="456"/>
      <c r="K567" s="176" t="s">
        <v>174</v>
      </c>
      <c r="L567" s="54"/>
      <c r="M567" s="325">
        <v>2012539997.23</v>
      </c>
      <c r="N567" s="327"/>
      <c r="O567" s="325">
        <v>2012539997.23</v>
      </c>
      <c r="P567" s="327"/>
      <c r="Q567" s="56">
        <v>0</v>
      </c>
      <c r="R567" s="57">
        <v>1958382714.6700001</v>
      </c>
      <c r="S567" s="58">
        <v>0</v>
      </c>
      <c r="T567" s="59">
        <v>1958382714.6700001</v>
      </c>
      <c r="U567" s="60">
        <v>1958382714.6700001</v>
      </c>
      <c r="V567" s="61">
        <f t="shared" si="24"/>
        <v>0</v>
      </c>
      <c r="W567" s="62">
        <f t="shared" si="25"/>
        <v>0</v>
      </c>
      <c r="X567" s="191" t="str">
        <f t="shared" si="26"/>
        <v>81007020220100590611</v>
      </c>
      <c r="Y567" s="14"/>
      <c r="Z567" s="4"/>
    </row>
    <row r="568" spans="2:26" ht="23.25" x14ac:dyDescent="0.25">
      <c r="B568" s="52" t="s">
        <v>256</v>
      </c>
      <c r="C568" s="53" t="s">
        <v>43</v>
      </c>
      <c r="D568" s="454" t="s">
        <v>1269</v>
      </c>
      <c r="E568" s="455"/>
      <c r="F568" s="455"/>
      <c r="G568" s="455"/>
      <c r="H568" s="455"/>
      <c r="I568" s="455"/>
      <c r="J568" s="456"/>
      <c r="K568" s="176" t="s">
        <v>260</v>
      </c>
      <c r="L568" s="54"/>
      <c r="M568" s="325">
        <v>10664992</v>
      </c>
      <c r="N568" s="327"/>
      <c r="O568" s="325">
        <v>10664992</v>
      </c>
      <c r="P568" s="327"/>
      <c r="Q568" s="56">
        <v>0</v>
      </c>
      <c r="R568" s="57">
        <v>10658174</v>
      </c>
      <c r="S568" s="58">
        <v>0</v>
      </c>
      <c r="T568" s="59">
        <v>10658174</v>
      </c>
      <c r="U568" s="60">
        <v>10658174</v>
      </c>
      <c r="V568" s="61">
        <f t="shared" si="24"/>
        <v>0</v>
      </c>
      <c r="W568" s="62">
        <f t="shared" si="25"/>
        <v>0</v>
      </c>
      <c r="X568" s="191" t="str">
        <f t="shared" si="26"/>
        <v>81007020220100590612</v>
      </c>
      <c r="Y568" s="14"/>
      <c r="Z568" s="4"/>
    </row>
    <row r="569" spans="2:26" ht="79.5" x14ac:dyDescent="0.25">
      <c r="B569" s="52" t="s">
        <v>97</v>
      </c>
      <c r="C569" s="53" t="s">
        <v>43</v>
      </c>
      <c r="D569" s="454" t="s">
        <v>1269</v>
      </c>
      <c r="E569" s="455"/>
      <c r="F569" s="455"/>
      <c r="G569" s="455"/>
      <c r="H569" s="455"/>
      <c r="I569" s="455"/>
      <c r="J569" s="456"/>
      <c r="K569" s="176" t="s">
        <v>99</v>
      </c>
      <c r="L569" s="54"/>
      <c r="M569" s="325">
        <v>496219588.76999998</v>
      </c>
      <c r="N569" s="327"/>
      <c r="O569" s="325">
        <v>496219588.76999998</v>
      </c>
      <c r="P569" s="327"/>
      <c r="Q569" s="56">
        <v>0</v>
      </c>
      <c r="R569" s="57">
        <v>491014651.19999999</v>
      </c>
      <c r="S569" s="58">
        <v>0</v>
      </c>
      <c r="T569" s="59">
        <v>491014651.19999999</v>
      </c>
      <c r="U569" s="60">
        <v>491014651.19999999</v>
      </c>
      <c r="V569" s="61">
        <f t="shared" si="24"/>
        <v>0</v>
      </c>
      <c r="W569" s="62">
        <f t="shared" si="25"/>
        <v>0</v>
      </c>
      <c r="X569" s="191" t="str">
        <f t="shared" si="26"/>
        <v>81007020220100590621</v>
      </c>
      <c r="Y569" s="14"/>
      <c r="Z569" s="4"/>
    </row>
    <row r="570" spans="2:26" ht="23.25" x14ac:dyDescent="0.25">
      <c r="B570" s="52" t="s">
        <v>100</v>
      </c>
      <c r="C570" s="53" t="s">
        <v>43</v>
      </c>
      <c r="D570" s="454" t="s">
        <v>1269</v>
      </c>
      <c r="E570" s="455"/>
      <c r="F570" s="455"/>
      <c r="G570" s="455"/>
      <c r="H570" s="455"/>
      <c r="I570" s="455"/>
      <c r="J570" s="456"/>
      <c r="K570" s="176" t="s">
        <v>101</v>
      </c>
      <c r="L570" s="54"/>
      <c r="M570" s="325">
        <v>1966360</v>
      </c>
      <c r="N570" s="327"/>
      <c r="O570" s="325">
        <v>1966360</v>
      </c>
      <c r="P570" s="327"/>
      <c r="Q570" s="56">
        <v>0</v>
      </c>
      <c r="R570" s="57">
        <v>1616638</v>
      </c>
      <c r="S570" s="58">
        <v>0</v>
      </c>
      <c r="T570" s="59">
        <v>1616638</v>
      </c>
      <c r="U570" s="60">
        <v>1616638</v>
      </c>
      <c r="V570" s="61">
        <f t="shared" si="24"/>
        <v>0</v>
      </c>
      <c r="W570" s="62">
        <f t="shared" si="25"/>
        <v>0</v>
      </c>
      <c r="X570" s="191" t="str">
        <f t="shared" si="26"/>
        <v>81007020220100590622</v>
      </c>
      <c r="Y570" s="14"/>
      <c r="Z570" s="4"/>
    </row>
    <row r="571" spans="2:26" x14ac:dyDescent="0.25">
      <c r="B571" s="52" t="s">
        <v>65</v>
      </c>
      <c r="C571" s="53" t="s">
        <v>43</v>
      </c>
      <c r="D571" s="454" t="s">
        <v>1269</v>
      </c>
      <c r="E571" s="455"/>
      <c r="F571" s="455"/>
      <c r="G571" s="455"/>
      <c r="H571" s="455"/>
      <c r="I571" s="455"/>
      <c r="J571" s="456"/>
      <c r="K571" s="176" t="s">
        <v>66</v>
      </c>
      <c r="L571" s="54"/>
      <c r="M571" s="325">
        <v>15000</v>
      </c>
      <c r="N571" s="327"/>
      <c r="O571" s="325">
        <v>15000</v>
      </c>
      <c r="P571" s="327"/>
      <c r="Q571" s="56">
        <v>0</v>
      </c>
      <c r="R571" s="57">
        <v>15000</v>
      </c>
      <c r="S571" s="58">
        <v>0</v>
      </c>
      <c r="T571" s="59">
        <v>15000</v>
      </c>
      <c r="U571" s="60">
        <v>15000</v>
      </c>
      <c r="V571" s="61">
        <f t="shared" si="24"/>
        <v>0</v>
      </c>
      <c r="W571" s="62">
        <f t="shared" si="25"/>
        <v>0</v>
      </c>
      <c r="X571" s="191" t="str">
        <f t="shared" si="26"/>
        <v>81007020220100590852</v>
      </c>
      <c r="Y571" s="14"/>
      <c r="Z571" s="4"/>
    </row>
    <row r="572" spans="2:26" ht="45.75" x14ac:dyDescent="0.25">
      <c r="B572" s="52" t="s">
        <v>214</v>
      </c>
      <c r="C572" s="53" t="s">
        <v>43</v>
      </c>
      <c r="D572" s="454" t="s">
        <v>1270</v>
      </c>
      <c r="E572" s="455"/>
      <c r="F572" s="455"/>
      <c r="G572" s="455"/>
      <c r="H572" s="455"/>
      <c r="I572" s="455"/>
      <c r="J572" s="456"/>
      <c r="K572" s="176" t="s">
        <v>215</v>
      </c>
      <c r="L572" s="54"/>
      <c r="M572" s="325">
        <v>18083000</v>
      </c>
      <c r="N572" s="327"/>
      <c r="O572" s="325">
        <v>18083000</v>
      </c>
      <c r="P572" s="327"/>
      <c r="Q572" s="56">
        <v>0</v>
      </c>
      <c r="R572" s="57">
        <v>16846641.289999999</v>
      </c>
      <c r="S572" s="58">
        <v>0</v>
      </c>
      <c r="T572" s="59">
        <v>16846641.289999999</v>
      </c>
      <c r="U572" s="60">
        <v>16846641.289999999</v>
      </c>
      <c r="V572" s="61">
        <f t="shared" si="24"/>
        <v>0</v>
      </c>
      <c r="W572" s="62">
        <f t="shared" si="25"/>
        <v>0</v>
      </c>
      <c r="X572" s="191" t="str">
        <f t="shared" si="26"/>
        <v>81007020220121024631</v>
      </c>
      <c r="Y572" s="14"/>
      <c r="Z572" s="4"/>
    </row>
    <row r="573" spans="2:26" x14ac:dyDescent="0.25">
      <c r="B573" s="52" t="s">
        <v>77</v>
      </c>
      <c r="C573" s="53" t="s">
        <v>43</v>
      </c>
      <c r="D573" s="454" t="s">
        <v>1271</v>
      </c>
      <c r="E573" s="455"/>
      <c r="F573" s="455"/>
      <c r="G573" s="455"/>
      <c r="H573" s="455"/>
      <c r="I573" s="455"/>
      <c r="J573" s="456"/>
      <c r="K573" s="176" t="s">
        <v>79</v>
      </c>
      <c r="L573" s="54"/>
      <c r="M573" s="325">
        <v>198155</v>
      </c>
      <c r="N573" s="327"/>
      <c r="O573" s="325">
        <v>198155</v>
      </c>
      <c r="P573" s="327"/>
      <c r="Q573" s="56">
        <v>0</v>
      </c>
      <c r="R573" s="57">
        <v>198155</v>
      </c>
      <c r="S573" s="58">
        <v>0</v>
      </c>
      <c r="T573" s="59">
        <v>157626.29999999999</v>
      </c>
      <c r="U573" s="60">
        <v>157626.29999999999</v>
      </c>
      <c r="V573" s="61">
        <f t="shared" si="24"/>
        <v>40528.700000000012</v>
      </c>
      <c r="W573" s="62">
        <f t="shared" si="25"/>
        <v>0</v>
      </c>
      <c r="X573" s="191" t="str">
        <f t="shared" si="26"/>
        <v>81007020220123060111</v>
      </c>
      <c r="Y573" s="14"/>
      <c r="Z573" s="4"/>
    </row>
    <row r="574" spans="2:26" ht="57" x14ac:dyDescent="0.25">
      <c r="B574" s="52" t="s">
        <v>82</v>
      </c>
      <c r="C574" s="53" t="s">
        <v>43</v>
      </c>
      <c r="D574" s="454" t="s">
        <v>1271</v>
      </c>
      <c r="E574" s="455"/>
      <c r="F574" s="455"/>
      <c r="G574" s="455"/>
      <c r="H574" s="455"/>
      <c r="I574" s="455"/>
      <c r="J574" s="456"/>
      <c r="K574" s="176" t="s">
        <v>83</v>
      </c>
      <c r="L574" s="54"/>
      <c r="M574" s="325">
        <v>59845</v>
      </c>
      <c r="N574" s="327"/>
      <c r="O574" s="325">
        <v>59845</v>
      </c>
      <c r="P574" s="327"/>
      <c r="Q574" s="56">
        <v>0</v>
      </c>
      <c r="R574" s="57">
        <v>50258.080000000002</v>
      </c>
      <c r="S574" s="58">
        <v>0</v>
      </c>
      <c r="T574" s="59">
        <v>50258.080000000002</v>
      </c>
      <c r="U574" s="60">
        <v>50258.080000000002</v>
      </c>
      <c r="V574" s="61">
        <f t="shared" si="24"/>
        <v>0</v>
      </c>
      <c r="W574" s="62">
        <f t="shared" si="25"/>
        <v>0</v>
      </c>
      <c r="X574" s="191" t="str">
        <f t="shared" si="26"/>
        <v>81007020220123060119</v>
      </c>
      <c r="Y574" s="14"/>
      <c r="Z574" s="4"/>
    </row>
    <row r="575" spans="2:26" ht="79.5" x14ac:dyDescent="0.25">
      <c r="B575" s="52" t="s">
        <v>172</v>
      </c>
      <c r="C575" s="53" t="s">
        <v>43</v>
      </c>
      <c r="D575" s="454" t="s">
        <v>1271</v>
      </c>
      <c r="E575" s="455"/>
      <c r="F575" s="455"/>
      <c r="G575" s="455"/>
      <c r="H575" s="455"/>
      <c r="I575" s="455"/>
      <c r="J575" s="456"/>
      <c r="K575" s="176" t="s">
        <v>174</v>
      </c>
      <c r="L575" s="54"/>
      <c r="M575" s="325">
        <v>9624200</v>
      </c>
      <c r="N575" s="327"/>
      <c r="O575" s="325">
        <v>9624200</v>
      </c>
      <c r="P575" s="327"/>
      <c r="Q575" s="56">
        <v>0</v>
      </c>
      <c r="R575" s="57">
        <v>9086169.0099999998</v>
      </c>
      <c r="S575" s="58">
        <v>0</v>
      </c>
      <c r="T575" s="59">
        <v>9086169.0099999998</v>
      </c>
      <c r="U575" s="60">
        <v>9086169.0099999998</v>
      </c>
      <c r="V575" s="61">
        <f t="shared" si="24"/>
        <v>0</v>
      </c>
      <c r="W575" s="62">
        <f t="shared" si="25"/>
        <v>0</v>
      </c>
      <c r="X575" s="191" t="str">
        <f t="shared" si="26"/>
        <v>81007020220123060611</v>
      </c>
      <c r="Y575" s="14"/>
      <c r="Z575" s="4"/>
    </row>
    <row r="576" spans="2:26" ht="79.5" x14ac:dyDescent="0.25">
      <c r="B576" s="52" t="s">
        <v>97</v>
      </c>
      <c r="C576" s="53" t="s">
        <v>43</v>
      </c>
      <c r="D576" s="454" t="s">
        <v>1271</v>
      </c>
      <c r="E576" s="455"/>
      <c r="F576" s="455"/>
      <c r="G576" s="455"/>
      <c r="H576" s="455"/>
      <c r="I576" s="455"/>
      <c r="J576" s="456"/>
      <c r="K576" s="176" t="s">
        <v>99</v>
      </c>
      <c r="L576" s="54"/>
      <c r="M576" s="325">
        <v>2234900</v>
      </c>
      <c r="N576" s="327"/>
      <c r="O576" s="325">
        <v>2234900</v>
      </c>
      <c r="P576" s="327"/>
      <c r="Q576" s="56">
        <v>0</v>
      </c>
      <c r="R576" s="57">
        <v>2145469.35</v>
      </c>
      <c r="S576" s="58">
        <v>0</v>
      </c>
      <c r="T576" s="59">
        <v>2145469.35</v>
      </c>
      <c r="U576" s="60">
        <v>2145469.35</v>
      </c>
      <c r="V576" s="61">
        <f t="shared" si="24"/>
        <v>0</v>
      </c>
      <c r="W576" s="62">
        <f t="shared" si="25"/>
        <v>0</v>
      </c>
      <c r="X576" s="191" t="str">
        <f t="shared" si="26"/>
        <v>81007020220123060621</v>
      </c>
      <c r="Y576" s="14"/>
      <c r="Z576" s="4"/>
    </row>
    <row r="577" spans="2:26" x14ac:dyDescent="0.25">
      <c r="B577" s="52" t="s">
        <v>77</v>
      </c>
      <c r="C577" s="53" t="s">
        <v>43</v>
      </c>
      <c r="D577" s="454" t="s">
        <v>1272</v>
      </c>
      <c r="E577" s="455"/>
      <c r="F577" s="455"/>
      <c r="G577" s="455"/>
      <c r="H577" s="455"/>
      <c r="I577" s="455"/>
      <c r="J577" s="456"/>
      <c r="K577" s="176" t="s">
        <v>79</v>
      </c>
      <c r="L577" s="54"/>
      <c r="M577" s="325">
        <v>1154876</v>
      </c>
      <c r="N577" s="327"/>
      <c r="O577" s="325">
        <v>1154876</v>
      </c>
      <c r="P577" s="327"/>
      <c r="Q577" s="56">
        <v>0</v>
      </c>
      <c r="R577" s="57">
        <v>1154876</v>
      </c>
      <c r="S577" s="58">
        <v>0</v>
      </c>
      <c r="T577" s="59">
        <v>981535.96</v>
      </c>
      <c r="U577" s="60">
        <v>981535.96</v>
      </c>
      <c r="V577" s="61">
        <f t="shared" si="24"/>
        <v>173340.04000000004</v>
      </c>
      <c r="W577" s="62">
        <f t="shared" si="25"/>
        <v>0</v>
      </c>
      <c r="X577" s="191" t="str">
        <f t="shared" si="26"/>
        <v>81007020220153030111</v>
      </c>
      <c r="Y577" s="14"/>
      <c r="Z577" s="4"/>
    </row>
    <row r="578" spans="2:26" ht="57" x14ac:dyDescent="0.25">
      <c r="B578" s="52" t="s">
        <v>82</v>
      </c>
      <c r="C578" s="53" t="s">
        <v>43</v>
      </c>
      <c r="D578" s="454" t="s">
        <v>1272</v>
      </c>
      <c r="E578" s="455"/>
      <c r="F578" s="455"/>
      <c r="G578" s="455"/>
      <c r="H578" s="455"/>
      <c r="I578" s="455"/>
      <c r="J578" s="456"/>
      <c r="K578" s="176" t="s">
        <v>83</v>
      </c>
      <c r="L578" s="54"/>
      <c r="M578" s="325">
        <v>356124</v>
      </c>
      <c r="N578" s="327"/>
      <c r="O578" s="325">
        <v>356124</v>
      </c>
      <c r="P578" s="327"/>
      <c r="Q578" s="56">
        <v>0</v>
      </c>
      <c r="R578" s="57">
        <v>313094.87</v>
      </c>
      <c r="S578" s="58">
        <v>0</v>
      </c>
      <c r="T578" s="59">
        <v>313094.87</v>
      </c>
      <c r="U578" s="60">
        <v>313094.87</v>
      </c>
      <c r="V578" s="61">
        <f t="shared" si="24"/>
        <v>0</v>
      </c>
      <c r="W578" s="62">
        <f t="shared" si="25"/>
        <v>0</v>
      </c>
      <c r="X578" s="191" t="str">
        <f t="shared" si="26"/>
        <v>81007020220153030119</v>
      </c>
      <c r="Y578" s="14"/>
      <c r="Z578" s="4"/>
    </row>
    <row r="579" spans="2:26" x14ac:dyDescent="0.25">
      <c r="B579" s="52" t="s">
        <v>151</v>
      </c>
      <c r="C579" s="53" t="s">
        <v>43</v>
      </c>
      <c r="D579" s="454" t="s">
        <v>1272</v>
      </c>
      <c r="E579" s="455"/>
      <c r="F579" s="455"/>
      <c r="G579" s="455"/>
      <c r="H579" s="455"/>
      <c r="I579" s="455"/>
      <c r="J579" s="456"/>
      <c r="K579" s="176" t="s">
        <v>154</v>
      </c>
      <c r="L579" s="54"/>
      <c r="M579" s="325">
        <v>618399200</v>
      </c>
      <c r="N579" s="327"/>
      <c r="O579" s="325">
        <v>618399200</v>
      </c>
      <c r="P579" s="327"/>
      <c r="Q579" s="56">
        <v>0</v>
      </c>
      <c r="R579" s="57">
        <v>606869604.58000004</v>
      </c>
      <c r="S579" s="58">
        <v>0</v>
      </c>
      <c r="T579" s="59">
        <v>606869604.58000004</v>
      </c>
      <c r="U579" s="60">
        <v>606869604.58000004</v>
      </c>
      <c r="V579" s="61">
        <f t="shared" si="24"/>
        <v>0</v>
      </c>
      <c r="W579" s="62">
        <f t="shared" si="25"/>
        <v>0</v>
      </c>
      <c r="X579" s="191" t="str">
        <f t="shared" si="26"/>
        <v>81007020220153030530</v>
      </c>
      <c r="Y579" s="14"/>
      <c r="Z579" s="4"/>
    </row>
    <row r="580" spans="2:26" ht="79.5" x14ac:dyDescent="0.25">
      <c r="B580" s="52" t="s">
        <v>172</v>
      </c>
      <c r="C580" s="53" t="s">
        <v>43</v>
      </c>
      <c r="D580" s="454" t="s">
        <v>1272</v>
      </c>
      <c r="E580" s="455"/>
      <c r="F580" s="455"/>
      <c r="G580" s="455"/>
      <c r="H580" s="455"/>
      <c r="I580" s="455"/>
      <c r="J580" s="456"/>
      <c r="K580" s="176" t="s">
        <v>174</v>
      </c>
      <c r="L580" s="54"/>
      <c r="M580" s="325">
        <v>55599790</v>
      </c>
      <c r="N580" s="327"/>
      <c r="O580" s="325">
        <v>55599790</v>
      </c>
      <c r="P580" s="327"/>
      <c r="Q580" s="56">
        <v>0</v>
      </c>
      <c r="R580" s="57">
        <v>53639514.409999996</v>
      </c>
      <c r="S580" s="58">
        <v>0</v>
      </c>
      <c r="T580" s="59">
        <v>53639514.409999996</v>
      </c>
      <c r="U580" s="60">
        <v>53639514.409999996</v>
      </c>
      <c r="V580" s="61">
        <f t="shared" si="24"/>
        <v>0</v>
      </c>
      <c r="W580" s="62">
        <f t="shared" si="25"/>
        <v>0</v>
      </c>
      <c r="X580" s="191" t="str">
        <f t="shared" si="26"/>
        <v>81007020220153030611</v>
      </c>
      <c r="Y580" s="14"/>
      <c r="Z580" s="4"/>
    </row>
    <row r="581" spans="2:26" ht="79.5" x14ac:dyDescent="0.25">
      <c r="B581" s="52" t="s">
        <v>97</v>
      </c>
      <c r="C581" s="53" t="s">
        <v>43</v>
      </c>
      <c r="D581" s="454" t="s">
        <v>1272</v>
      </c>
      <c r="E581" s="455"/>
      <c r="F581" s="455"/>
      <c r="G581" s="455"/>
      <c r="H581" s="455"/>
      <c r="I581" s="455"/>
      <c r="J581" s="456"/>
      <c r="K581" s="176" t="s">
        <v>99</v>
      </c>
      <c r="L581" s="54"/>
      <c r="M581" s="325">
        <v>13275510</v>
      </c>
      <c r="N581" s="327"/>
      <c r="O581" s="325">
        <v>13275510</v>
      </c>
      <c r="P581" s="327"/>
      <c r="Q581" s="56">
        <v>0</v>
      </c>
      <c r="R581" s="57">
        <v>12117750.18</v>
      </c>
      <c r="S581" s="58">
        <v>0</v>
      </c>
      <c r="T581" s="59">
        <v>12117750.18</v>
      </c>
      <c r="U581" s="60">
        <v>12117750.18</v>
      </c>
      <c r="V581" s="61">
        <f t="shared" si="24"/>
        <v>0</v>
      </c>
      <c r="W581" s="62">
        <f t="shared" si="25"/>
        <v>0</v>
      </c>
      <c r="X581" s="191" t="str">
        <f t="shared" si="26"/>
        <v>81007020220153030621</v>
      </c>
      <c r="Y581" s="14"/>
      <c r="Z581" s="4"/>
    </row>
    <row r="582" spans="2:26" x14ac:dyDescent="0.25">
      <c r="B582" s="52" t="s">
        <v>151</v>
      </c>
      <c r="C582" s="53" t="s">
        <v>43</v>
      </c>
      <c r="D582" s="454" t="s">
        <v>1273</v>
      </c>
      <c r="E582" s="455"/>
      <c r="F582" s="455"/>
      <c r="G582" s="455"/>
      <c r="H582" s="455"/>
      <c r="I582" s="455"/>
      <c r="J582" s="456"/>
      <c r="K582" s="176" t="s">
        <v>154</v>
      </c>
      <c r="L582" s="54"/>
      <c r="M582" s="325">
        <v>14210107700</v>
      </c>
      <c r="N582" s="327"/>
      <c r="O582" s="325">
        <v>14210107700</v>
      </c>
      <c r="P582" s="327"/>
      <c r="Q582" s="56">
        <v>0</v>
      </c>
      <c r="R582" s="57">
        <v>14171337164.469999</v>
      </c>
      <c r="S582" s="58">
        <v>0</v>
      </c>
      <c r="T582" s="59">
        <v>14171337164.469999</v>
      </c>
      <c r="U582" s="60">
        <v>14171337164.469999</v>
      </c>
      <c r="V582" s="61">
        <f t="shared" si="24"/>
        <v>0</v>
      </c>
      <c r="W582" s="62">
        <f t="shared" si="25"/>
        <v>0</v>
      </c>
      <c r="X582" s="191" t="str">
        <f t="shared" si="26"/>
        <v>81007020220173040530</v>
      </c>
      <c r="Y582" s="14"/>
      <c r="Z582" s="4"/>
    </row>
    <row r="583" spans="2:26" x14ac:dyDescent="0.25">
      <c r="B583" s="52" t="s">
        <v>151</v>
      </c>
      <c r="C583" s="53" t="s">
        <v>43</v>
      </c>
      <c r="D583" s="454" t="s">
        <v>1274</v>
      </c>
      <c r="E583" s="455"/>
      <c r="F583" s="455"/>
      <c r="G583" s="455"/>
      <c r="H583" s="455"/>
      <c r="I583" s="455"/>
      <c r="J583" s="456"/>
      <c r="K583" s="176" t="s">
        <v>154</v>
      </c>
      <c r="L583" s="54"/>
      <c r="M583" s="325">
        <v>98933000</v>
      </c>
      <c r="N583" s="327"/>
      <c r="O583" s="325">
        <v>98933000</v>
      </c>
      <c r="P583" s="327"/>
      <c r="Q583" s="56">
        <v>0</v>
      </c>
      <c r="R583" s="57">
        <v>98278566.420000002</v>
      </c>
      <c r="S583" s="58">
        <v>0</v>
      </c>
      <c r="T583" s="59">
        <v>98278566.420000002</v>
      </c>
      <c r="U583" s="60">
        <v>98278566.420000002</v>
      </c>
      <c r="V583" s="61">
        <f t="shared" si="24"/>
        <v>0</v>
      </c>
      <c r="W583" s="62">
        <f t="shared" si="25"/>
        <v>0</v>
      </c>
      <c r="X583" s="191" t="str">
        <f t="shared" si="26"/>
        <v>81007020220173060530</v>
      </c>
      <c r="Y583" s="14"/>
      <c r="Z583" s="4"/>
    </row>
    <row r="584" spans="2:26" ht="57" x14ac:dyDescent="0.25">
      <c r="B584" s="52" t="s">
        <v>230</v>
      </c>
      <c r="C584" s="53" t="s">
        <v>43</v>
      </c>
      <c r="D584" s="454" t="s">
        <v>1275</v>
      </c>
      <c r="E584" s="455"/>
      <c r="F584" s="455"/>
      <c r="G584" s="455"/>
      <c r="H584" s="455"/>
      <c r="I584" s="455"/>
      <c r="J584" s="456"/>
      <c r="K584" s="176" t="s">
        <v>232</v>
      </c>
      <c r="L584" s="54"/>
      <c r="M584" s="325">
        <v>52946000</v>
      </c>
      <c r="N584" s="327"/>
      <c r="O584" s="325">
        <v>52946000</v>
      </c>
      <c r="P584" s="327"/>
      <c r="Q584" s="56">
        <v>0</v>
      </c>
      <c r="R584" s="57">
        <v>47067994.810000002</v>
      </c>
      <c r="S584" s="58">
        <v>0</v>
      </c>
      <c r="T584" s="59">
        <v>47067994.810000002</v>
      </c>
      <c r="U584" s="60">
        <v>47067994.810000002</v>
      </c>
      <c r="V584" s="61">
        <f t="shared" si="24"/>
        <v>0</v>
      </c>
      <c r="W584" s="62">
        <f t="shared" si="25"/>
        <v>0</v>
      </c>
      <c r="X584" s="191" t="str">
        <f t="shared" si="26"/>
        <v>81007020220173130521</v>
      </c>
      <c r="Y584" s="14"/>
      <c r="Z584" s="4"/>
    </row>
    <row r="585" spans="2:26" ht="57" x14ac:dyDescent="0.25">
      <c r="B585" s="52" t="s">
        <v>230</v>
      </c>
      <c r="C585" s="53" t="s">
        <v>43</v>
      </c>
      <c r="D585" s="454" t="s">
        <v>1276</v>
      </c>
      <c r="E585" s="455"/>
      <c r="F585" s="455"/>
      <c r="G585" s="455"/>
      <c r="H585" s="455"/>
      <c r="I585" s="455"/>
      <c r="J585" s="456"/>
      <c r="K585" s="176" t="s">
        <v>232</v>
      </c>
      <c r="L585" s="54"/>
      <c r="M585" s="325">
        <v>470357100</v>
      </c>
      <c r="N585" s="327"/>
      <c r="O585" s="325">
        <v>470357100</v>
      </c>
      <c r="P585" s="327"/>
      <c r="Q585" s="56">
        <v>0</v>
      </c>
      <c r="R585" s="57">
        <v>350497259.08999997</v>
      </c>
      <c r="S585" s="58">
        <v>0</v>
      </c>
      <c r="T585" s="59">
        <v>350497259.08999997</v>
      </c>
      <c r="U585" s="60">
        <v>350497259.08999997</v>
      </c>
      <c r="V585" s="61">
        <f t="shared" si="24"/>
        <v>0</v>
      </c>
      <c r="W585" s="62">
        <f t="shared" si="25"/>
        <v>0</v>
      </c>
      <c r="X585" s="191" t="str">
        <f t="shared" si="26"/>
        <v>810070202201R3040521</v>
      </c>
      <c r="Y585" s="14"/>
      <c r="Z585" s="4"/>
    </row>
    <row r="586" spans="2:26" ht="79.5" x14ac:dyDescent="0.25">
      <c r="B586" s="52" t="s">
        <v>172</v>
      </c>
      <c r="C586" s="53" t="s">
        <v>43</v>
      </c>
      <c r="D586" s="454" t="s">
        <v>1276</v>
      </c>
      <c r="E586" s="455"/>
      <c r="F586" s="455"/>
      <c r="G586" s="455"/>
      <c r="H586" s="455"/>
      <c r="I586" s="455"/>
      <c r="J586" s="456"/>
      <c r="K586" s="176" t="s">
        <v>174</v>
      </c>
      <c r="L586" s="54"/>
      <c r="M586" s="325">
        <v>49779820</v>
      </c>
      <c r="N586" s="327"/>
      <c r="O586" s="325">
        <v>49779820</v>
      </c>
      <c r="P586" s="327"/>
      <c r="Q586" s="56">
        <v>0</v>
      </c>
      <c r="R586" s="57">
        <v>37643923.189999998</v>
      </c>
      <c r="S586" s="58">
        <v>0</v>
      </c>
      <c r="T586" s="59">
        <v>37643923.189999998</v>
      </c>
      <c r="U586" s="60">
        <v>37643923.189999998</v>
      </c>
      <c r="V586" s="61">
        <f t="shared" si="24"/>
        <v>0</v>
      </c>
      <c r="W586" s="62">
        <f t="shared" si="25"/>
        <v>0</v>
      </c>
      <c r="X586" s="191" t="str">
        <f t="shared" si="26"/>
        <v>810070202201R3040611</v>
      </c>
      <c r="Y586" s="14"/>
      <c r="Z586" s="4"/>
    </row>
    <row r="587" spans="2:26" ht="79.5" x14ac:dyDescent="0.25">
      <c r="B587" s="52" t="s">
        <v>97</v>
      </c>
      <c r="C587" s="53" t="s">
        <v>43</v>
      </c>
      <c r="D587" s="454" t="s">
        <v>1276</v>
      </c>
      <c r="E587" s="455"/>
      <c r="F587" s="455"/>
      <c r="G587" s="455"/>
      <c r="H587" s="455"/>
      <c r="I587" s="455"/>
      <c r="J587" s="456"/>
      <c r="K587" s="176" t="s">
        <v>99</v>
      </c>
      <c r="L587" s="54"/>
      <c r="M587" s="325">
        <v>15162380</v>
      </c>
      <c r="N587" s="327"/>
      <c r="O587" s="325">
        <v>15162380</v>
      </c>
      <c r="P587" s="327"/>
      <c r="Q587" s="56">
        <v>0</v>
      </c>
      <c r="R587" s="57">
        <v>11567483.66</v>
      </c>
      <c r="S587" s="58">
        <v>0</v>
      </c>
      <c r="T587" s="59">
        <v>11567483.66</v>
      </c>
      <c r="U587" s="60">
        <v>11567483.66</v>
      </c>
      <c r="V587" s="61">
        <f t="shared" si="24"/>
        <v>0</v>
      </c>
      <c r="W587" s="62">
        <f t="shared" si="25"/>
        <v>0</v>
      </c>
      <c r="X587" s="191" t="str">
        <f t="shared" si="26"/>
        <v>810070202201R3040621</v>
      </c>
      <c r="Y587" s="14"/>
      <c r="Z587" s="4"/>
    </row>
    <row r="588" spans="2:26" ht="23.25" x14ac:dyDescent="0.25">
      <c r="B588" s="52" t="s">
        <v>58</v>
      </c>
      <c r="C588" s="53" t="s">
        <v>43</v>
      </c>
      <c r="D588" s="454" t="s">
        <v>1277</v>
      </c>
      <c r="E588" s="455"/>
      <c r="F588" s="455"/>
      <c r="G588" s="455"/>
      <c r="H588" s="455"/>
      <c r="I588" s="455"/>
      <c r="J588" s="456"/>
      <c r="K588" s="176" t="s">
        <v>59</v>
      </c>
      <c r="L588" s="54"/>
      <c r="M588" s="325">
        <v>6295000</v>
      </c>
      <c r="N588" s="327"/>
      <c r="O588" s="325">
        <v>6295000</v>
      </c>
      <c r="P588" s="327"/>
      <c r="Q588" s="56">
        <v>0</v>
      </c>
      <c r="R588" s="57">
        <v>3609184.77</v>
      </c>
      <c r="S588" s="58">
        <v>3431775.47</v>
      </c>
      <c r="T588" s="59">
        <v>3609184.77</v>
      </c>
      <c r="U588" s="60">
        <v>3609184.77</v>
      </c>
      <c r="V588" s="61">
        <f t="shared" si="24"/>
        <v>0</v>
      </c>
      <c r="W588" s="62">
        <f t="shared" si="25"/>
        <v>0</v>
      </c>
      <c r="X588" s="191" t="str">
        <f t="shared" si="26"/>
        <v>81007020220320550244</v>
      </c>
      <c r="Y588" s="14"/>
      <c r="Z588" s="4"/>
    </row>
    <row r="589" spans="2:26" ht="23.25" x14ac:dyDescent="0.25">
      <c r="B589" s="52" t="s">
        <v>256</v>
      </c>
      <c r="C589" s="53" t="s">
        <v>43</v>
      </c>
      <c r="D589" s="454" t="s">
        <v>1277</v>
      </c>
      <c r="E589" s="455"/>
      <c r="F589" s="455"/>
      <c r="G589" s="455"/>
      <c r="H589" s="455"/>
      <c r="I589" s="455"/>
      <c r="J589" s="456"/>
      <c r="K589" s="176" t="s">
        <v>260</v>
      </c>
      <c r="L589" s="54"/>
      <c r="M589" s="325">
        <v>15000900</v>
      </c>
      <c r="N589" s="327"/>
      <c r="O589" s="325">
        <v>15000900</v>
      </c>
      <c r="P589" s="327"/>
      <c r="Q589" s="56">
        <v>0</v>
      </c>
      <c r="R589" s="57">
        <v>14646832.529999999</v>
      </c>
      <c r="S589" s="58">
        <v>0</v>
      </c>
      <c r="T589" s="59">
        <v>14646832.529999999</v>
      </c>
      <c r="U589" s="60">
        <v>14646832.529999999</v>
      </c>
      <c r="V589" s="61">
        <f t="shared" si="24"/>
        <v>0</v>
      </c>
      <c r="W589" s="62">
        <f t="shared" si="25"/>
        <v>0</v>
      </c>
      <c r="X589" s="191" t="str">
        <f t="shared" si="26"/>
        <v>81007020220320550612</v>
      </c>
      <c r="Y589" s="14"/>
      <c r="Z589" s="4"/>
    </row>
    <row r="590" spans="2:26" ht="23.25" x14ac:dyDescent="0.25">
      <c r="B590" s="52" t="s">
        <v>100</v>
      </c>
      <c r="C590" s="53" t="s">
        <v>43</v>
      </c>
      <c r="D590" s="454" t="s">
        <v>1277</v>
      </c>
      <c r="E590" s="455"/>
      <c r="F590" s="455"/>
      <c r="G590" s="455"/>
      <c r="H590" s="455"/>
      <c r="I590" s="455"/>
      <c r="J590" s="456"/>
      <c r="K590" s="176" t="s">
        <v>101</v>
      </c>
      <c r="L590" s="54"/>
      <c r="M590" s="325">
        <v>22170200</v>
      </c>
      <c r="N590" s="327"/>
      <c r="O590" s="325">
        <v>22170200</v>
      </c>
      <c r="P590" s="327"/>
      <c r="Q590" s="56">
        <v>0</v>
      </c>
      <c r="R590" s="57">
        <v>22108375.199999999</v>
      </c>
      <c r="S590" s="58">
        <v>0</v>
      </c>
      <c r="T590" s="59">
        <v>22108375.199999999</v>
      </c>
      <c r="U590" s="60">
        <v>22108375.199999999</v>
      </c>
      <c r="V590" s="61">
        <f t="shared" si="24"/>
        <v>0</v>
      </c>
      <c r="W590" s="62">
        <f t="shared" si="25"/>
        <v>0</v>
      </c>
      <c r="X590" s="191" t="str">
        <f t="shared" si="26"/>
        <v>81007020220320550622</v>
      </c>
      <c r="Y590" s="14"/>
      <c r="Z590" s="4"/>
    </row>
    <row r="591" spans="2:26" ht="23.25" x14ac:dyDescent="0.25">
      <c r="B591" s="52" t="s">
        <v>256</v>
      </c>
      <c r="C591" s="53" t="s">
        <v>43</v>
      </c>
      <c r="D591" s="454" t="s">
        <v>1278</v>
      </c>
      <c r="E591" s="455"/>
      <c r="F591" s="455"/>
      <c r="G591" s="455"/>
      <c r="H591" s="455"/>
      <c r="I591" s="455"/>
      <c r="J591" s="456"/>
      <c r="K591" s="176" t="s">
        <v>260</v>
      </c>
      <c r="L591" s="54"/>
      <c r="M591" s="325">
        <v>7029500</v>
      </c>
      <c r="N591" s="327"/>
      <c r="O591" s="325">
        <v>7029500</v>
      </c>
      <c r="P591" s="327"/>
      <c r="Q591" s="56">
        <v>0</v>
      </c>
      <c r="R591" s="57">
        <v>7029500</v>
      </c>
      <c r="S591" s="58">
        <v>0</v>
      </c>
      <c r="T591" s="59">
        <v>7029500</v>
      </c>
      <c r="U591" s="60">
        <v>7029500</v>
      </c>
      <c r="V591" s="61">
        <f t="shared" si="24"/>
        <v>0</v>
      </c>
      <c r="W591" s="62">
        <f t="shared" si="25"/>
        <v>0</v>
      </c>
      <c r="X591" s="191" t="str">
        <f t="shared" si="26"/>
        <v>81007020220323120612</v>
      </c>
      <c r="Y591" s="14"/>
      <c r="Z591" s="4"/>
    </row>
    <row r="592" spans="2:26" ht="23.25" x14ac:dyDescent="0.25">
      <c r="B592" s="52" t="s">
        <v>100</v>
      </c>
      <c r="C592" s="53" t="s">
        <v>43</v>
      </c>
      <c r="D592" s="454" t="s">
        <v>1278</v>
      </c>
      <c r="E592" s="455"/>
      <c r="F592" s="455"/>
      <c r="G592" s="455"/>
      <c r="H592" s="455"/>
      <c r="I592" s="455"/>
      <c r="J592" s="456"/>
      <c r="K592" s="176" t="s">
        <v>101</v>
      </c>
      <c r="L592" s="54"/>
      <c r="M592" s="325">
        <v>2970500</v>
      </c>
      <c r="N592" s="327"/>
      <c r="O592" s="325">
        <v>2970500</v>
      </c>
      <c r="P592" s="327"/>
      <c r="Q592" s="56">
        <v>0</v>
      </c>
      <c r="R592" s="57">
        <v>2970500</v>
      </c>
      <c r="S592" s="58">
        <v>0</v>
      </c>
      <c r="T592" s="59">
        <v>2970500</v>
      </c>
      <c r="U592" s="60">
        <v>2970500</v>
      </c>
      <c r="V592" s="61">
        <f t="shared" si="24"/>
        <v>0</v>
      </c>
      <c r="W592" s="62">
        <f t="shared" si="25"/>
        <v>0</v>
      </c>
      <c r="X592" s="191" t="str">
        <f t="shared" si="26"/>
        <v>81007020220323120622</v>
      </c>
      <c r="Y592" s="14"/>
      <c r="Z592" s="4"/>
    </row>
    <row r="593" spans="2:26" ht="34.5" x14ac:dyDescent="0.25">
      <c r="B593" s="52" t="s">
        <v>56</v>
      </c>
      <c r="C593" s="53" t="s">
        <v>43</v>
      </c>
      <c r="D593" s="454" t="s">
        <v>1279</v>
      </c>
      <c r="E593" s="455"/>
      <c r="F593" s="455"/>
      <c r="G593" s="455"/>
      <c r="H593" s="455"/>
      <c r="I593" s="455"/>
      <c r="J593" s="456"/>
      <c r="K593" s="176" t="s">
        <v>57</v>
      </c>
      <c r="L593" s="54"/>
      <c r="M593" s="325">
        <v>9130299.7599999998</v>
      </c>
      <c r="N593" s="327"/>
      <c r="O593" s="325">
        <v>9130299.7599999998</v>
      </c>
      <c r="P593" s="327"/>
      <c r="Q593" s="56">
        <v>0</v>
      </c>
      <c r="R593" s="57">
        <v>9130208</v>
      </c>
      <c r="S593" s="58">
        <v>9130208</v>
      </c>
      <c r="T593" s="59">
        <v>9130208</v>
      </c>
      <c r="U593" s="60">
        <v>9130208</v>
      </c>
      <c r="V593" s="61">
        <f t="shared" si="24"/>
        <v>0</v>
      </c>
      <c r="W593" s="62">
        <f t="shared" si="25"/>
        <v>0</v>
      </c>
      <c r="X593" s="191" t="str">
        <f t="shared" si="26"/>
        <v>81007020220329990242</v>
      </c>
      <c r="Y593" s="14"/>
      <c r="Z593" s="4"/>
    </row>
    <row r="594" spans="2:26" ht="23.25" x14ac:dyDescent="0.25">
      <c r="B594" s="52" t="s">
        <v>58</v>
      </c>
      <c r="C594" s="53" t="s">
        <v>43</v>
      </c>
      <c r="D594" s="454" t="s">
        <v>1279</v>
      </c>
      <c r="E594" s="455"/>
      <c r="F594" s="455"/>
      <c r="G594" s="455"/>
      <c r="H594" s="455"/>
      <c r="I594" s="455"/>
      <c r="J594" s="456"/>
      <c r="K594" s="176" t="s">
        <v>59</v>
      </c>
      <c r="L594" s="54"/>
      <c r="M594" s="325">
        <v>547066000.24000001</v>
      </c>
      <c r="N594" s="327"/>
      <c r="O594" s="325">
        <v>547066000.24000001</v>
      </c>
      <c r="P594" s="327"/>
      <c r="Q594" s="56">
        <v>0</v>
      </c>
      <c r="R594" s="57">
        <v>545275572.05999994</v>
      </c>
      <c r="S594" s="58">
        <v>533857280.74000001</v>
      </c>
      <c r="T594" s="59">
        <v>545275572.05999994</v>
      </c>
      <c r="U594" s="60">
        <v>545275572.05999994</v>
      </c>
      <c r="V594" s="61">
        <f t="shared" si="24"/>
        <v>0</v>
      </c>
      <c r="W594" s="62">
        <f t="shared" si="25"/>
        <v>0</v>
      </c>
      <c r="X594" s="191" t="str">
        <f t="shared" si="26"/>
        <v>81007020220329990244</v>
      </c>
      <c r="Y594" s="14"/>
      <c r="Z594" s="4"/>
    </row>
    <row r="595" spans="2:26" ht="23.25" x14ac:dyDescent="0.25">
      <c r="B595" s="52" t="s">
        <v>100</v>
      </c>
      <c r="C595" s="53" t="s">
        <v>43</v>
      </c>
      <c r="D595" s="454" t="s">
        <v>1279</v>
      </c>
      <c r="E595" s="455"/>
      <c r="F595" s="455"/>
      <c r="G595" s="455"/>
      <c r="H595" s="455"/>
      <c r="I595" s="455"/>
      <c r="J595" s="456"/>
      <c r="K595" s="176" t="s">
        <v>101</v>
      </c>
      <c r="L595" s="54"/>
      <c r="M595" s="325">
        <v>98000000</v>
      </c>
      <c r="N595" s="327"/>
      <c r="O595" s="325">
        <v>98000000</v>
      </c>
      <c r="P595" s="327"/>
      <c r="Q595" s="56">
        <v>0</v>
      </c>
      <c r="R595" s="57">
        <v>97941731.799999997</v>
      </c>
      <c r="S595" s="58">
        <v>0</v>
      </c>
      <c r="T595" s="59">
        <v>97941731.799999997</v>
      </c>
      <c r="U595" s="60">
        <v>97941731.799999997</v>
      </c>
      <c r="V595" s="61">
        <f t="shared" si="24"/>
        <v>0</v>
      </c>
      <c r="W595" s="62">
        <f t="shared" si="25"/>
        <v>0</v>
      </c>
      <c r="X595" s="191" t="str">
        <f t="shared" si="26"/>
        <v>81007020220329990622</v>
      </c>
      <c r="Y595" s="14"/>
      <c r="Z595" s="4"/>
    </row>
    <row r="596" spans="2:26" x14ac:dyDescent="0.25">
      <c r="B596" s="52" t="s">
        <v>105</v>
      </c>
      <c r="C596" s="53" t="s">
        <v>43</v>
      </c>
      <c r="D596" s="454" t="s">
        <v>1280</v>
      </c>
      <c r="E596" s="455"/>
      <c r="F596" s="455"/>
      <c r="G596" s="455"/>
      <c r="H596" s="455"/>
      <c r="I596" s="455"/>
      <c r="J596" s="456"/>
      <c r="K596" s="176" t="s">
        <v>107</v>
      </c>
      <c r="L596" s="54"/>
      <c r="M596" s="325">
        <v>44770000</v>
      </c>
      <c r="N596" s="327"/>
      <c r="O596" s="325">
        <v>44770000</v>
      </c>
      <c r="P596" s="327"/>
      <c r="Q596" s="56">
        <v>0</v>
      </c>
      <c r="R596" s="57">
        <v>44420189.049999997</v>
      </c>
      <c r="S596" s="58">
        <v>0</v>
      </c>
      <c r="T596" s="59">
        <v>44420189.049999997</v>
      </c>
      <c r="U596" s="60">
        <v>44420189.049999997</v>
      </c>
      <c r="V596" s="61">
        <f t="shared" si="24"/>
        <v>0</v>
      </c>
      <c r="W596" s="62">
        <f t="shared" si="25"/>
        <v>0</v>
      </c>
      <c r="X596" s="191" t="str">
        <f t="shared" si="26"/>
        <v>81007020220370550540</v>
      </c>
      <c r="Y596" s="14"/>
      <c r="Z596" s="4"/>
    </row>
    <row r="597" spans="2:26" ht="57" x14ac:dyDescent="0.25">
      <c r="B597" s="52" t="s">
        <v>230</v>
      </c>
      <c r="C597" s="53" t="s">
        <v>43</v>
      </c>
      <c r="D597" s="454" t="s">
        <v>1281</v>
      </c>
      <c r="E597" s="455"/>
      <c r="F597" s="455"/>
      <c r="G597" s="455"/>
      <c r="H597" s="455"/>
      <c r="I597" s="455"/>
      <c r="J597" s="456"/>
      <c r="K597" s="176" t="s">
        <v>232</v>
      </c>
      <c r="L597" s="54"/>
      <c r="M597" s="325">
        <v>106174000</v>
      </c>
      <c r="N597" s="327"/>
      <c r="O597" s="325">
        <v>106174000</v>
      </c>
      <c r="P597" s="327"/>
      <c r="Q597" s="56">
        <v>0</v>
      </c>
      <c r="R597" s="57">
        <v>106022812.11</v>
      </c>
      <c r="S597" s="58">
        <v>0</v>
      </c>
      <c r="T597" s="59">
        <v>106022812.11</v>
      </c>
      <c r="U597" s="60">
        <v>106022812.11</v>
      </c>
      <c r="V597" s="61">
        <f t="shared" si="24"/>
        <v>0</v>
      </c>
      <c r="W597" s="62">
        <f t="shared" si="25"/>
        <v>0</v>
      </c>
      <c r="X597" s="191" t="str">
        <f t="shared" si="26"/>
        <v>81007020220373100521</v>
      </c>
      <c r="Y597" s="14"/>
      <c r="Z597" s="4"/>
    </row>
    <row r="598" spans="2:26" ht="57" x14ac:dyDescent="0.25">
      <c r="B598" s="52" t="s">
        <v>230</v>
      </c>
      <c r="C598" s="53" t="s">
        <v>43</v>
      </c>
      <c r="D598" s="454" t="s">
        <v>1282</v>
      </c>
      <c r="E598" s="455"/>
      <c r="F598" s="455"/>
      <c r="G598" s="455"/>
      <c r="H598" s="455"/>
      <c r="I598" s="455"/>
      <c r="J598" s="456"/>
      <c r="K598" s="176" t="s">
        <v>232</v>
      </c>
      <c r="L598" s="54"/>
      <c r="M598" s="325">
        <v>4065000</v>
      </c>
      <c r="N598" s="327"/>
      <c r="O598" s="325">
        <v>4065000</v>
      </c>
      <c r="P598" s="327"/>
      <c r="Q598" s="56">
        <v>0</v>
      </c>
      <c r="R598" s="57">
        <v>3847655</v>
      </c>
      <c r="S598" s="58">
        <v>0</v>
      </c>
      <c r="T598" s="59">
        <v>3847655</v>
      </c>
      <c r="U598" s="60">
        <v>3847655</v>
      </c>
      <c r="V598" s="61">
        <f t="shared" si="24"/>
        <v>0</v>
      </c>
      <c r="W598" s="62">
        <f t="shared" si="25"/>
        <v>0</v>
      </c>
      <c r="X598" s="191" t="str">
        <f t="shared" si="26"/>
        <v>81007020220373110521</v>
      </c>
      <c r="Y598" s="14"/>
      <c r="Z598" s="4"/>
    </row>
    <row r="599" spans="2:26" x14ac:dyDescent="0.25">
      <c r="B599" s="52" t="s">
        <v>105</v>
      </c>
      <c r="C599" s="53" t="s">
        <v>43</v>
      </c>
      <c r="D599" s="454" t="s">
        <v>1283</v>
      </c>
      <c r="E599" s="455"/>
      <c r="F599" s="455"/>
      <c r="G599" s="455"/>
      <c r="H599" s="455"/>
      <c r="I599" s="455"/>
      <c r="J599" s="456"/>
      <c r="K599" s="176" t="s">
        <v>107</v>
      </c>
      <c r="L599" s="54"/>
      <c r="M599" s="325">
        <v>90000000</v>
      </c>
      <c r="N599" s="327"/>
      <c r="O599" s="325">
        <v>90000000</v>
      </c>
      <c r="P599" s="327"/>
      <c r="Q599" s="56">
        <v>0</v>
      </c>
      <c r="R599" s="57">
        <v>90000000</v>
      </c>
      <c r="S599" s="58">
        <v>0</v>
      </c>
      <c r="T599" s="59">
        <v>90000000</v>
      </c>
      <c r="U599" s="60">
        <v>90000000</v>
      </c>
      <c r="V599" s="61">
        <f t="shared" si="24"/>
        <v>0</v>
      </c>
      <c r="W599" s="62">
        <f t="shared" si="25"/>
        <v>0</v>
      </c>
      <c r="X599" s="191" t="str">
        <f t="shared" si="26"/>
        <v>81007020220373120540</v>
      </c>
      <c r="Y599" s="14"/>
      <c r="Z599" s="4"/>
    </row>
    <row r="600" spans="2:26" x14ac:dyDescent="0.25">
      <c r="B600" s="52" t="s">
        <v>92</v>
      </c>
      <c r="C600" s="53" t="s">
        <v>43</v>
      </c>
      <c r="D600" s="454" t="s">
        <v>1284</v>
      </c>
      <c r="E600" s="455"/>
      <c r="F600" s="455"/>
      <c r="G600" s="455"/>
      <c r="H600" s="455"/>
      <c r="I600" s="455"/>
      <c r="J600" s="456"/>
      <c r="K600" s="176" t="s">
        <v>93</v>
      </c>
      <c r="L600" s="54"/>
      <c r="M600" s="325">
        <v>4815000</v>
      </c>
      <c r="N600" s="327"/>
      <c r="O600" s="325">
        <v>4815000</v>
      </c>
      <c r="P600" s="327"/>
      <c r="Q600" s="56">
        <v>0</v>
      </c>
      <c r="R600" s="57">
        <v>4815000</v>
      </c>
      <c r="S600" s="58">
        <v>0</v>
      </c>
      <c r="T600" s="59">
        <v>4815000</v>
      </c>
      <c r="U600" s="60">
        <v>4815000</v>
      </c>
      <c r="V600" s="61">
        <f t="shared" ref="V600:V663" si="27">R600-U600</f>
        <v>0</v>
      </c>
      <c r="W600" s="62">
        <f t="shared" ref="W600:W663" si="28">T600-U600</f>
        <v>0</v>
      </c>
      <c r="X600" s="191" t="str">
        <f t="shared" ref="X600:X663" si="29">IF(D600="","00000000000000000",D600)&amp;IF(K600="","000",K600)&amp;L600</f>
        <v>81007020220529990350</v>
      </c>
      <c r="Y600" s="14"/>
      <c r="Z600" s="4"/>
    </row>
    <row r="601" spans="2:26" ht="79.5" x14ac:dyDescent="0.25">
      <c r="B601" s="52" t="s">
        <v>172</v>
      </c>
      <c r="C601" s="53" t="s">
        <v>43</v>
      </c>
      <c r="D601" s="454" t="s">
        <v>1284</v>
      </c>
      <c r="E601" s="455"/>
      <c r="F601" s="455"/>
      <c r="G601" s="455"/>
      <c r="H601" s="455"/>
      <c r="I601" s="455"/>
      <c r="J601" s="456"/>
      <c r="K601" s="176" t="s">
        <v>174</v>
      </c>
      <c r="L601" s="54"/>
      <c r="M601" s="325">
        <v>893000</v>
      </c>
      <c r="N601" s="327"/>
      <c r="O601" s="325">
        <v>893000</v>
      </c>
      <c r="P601" s="327"/>
      <c r="Q601" s="56">
        <v>0</v>
      </c>
      <c r="R601" s="57">
        <v>889760</v>
      </c>
      <c r="S601" s="58">
        <v>0</v>
      </c>
      <c r="T601" s="59">
        <v>889760</v>
      </c>
      <c r="U601" s="60">
        <v>889760</v>
      </c>
      <c r="V601" s="61">
        <f t="shared" si="27"/>
        <v>0</v>
      </c>
      <c r="W601" s="62">
        <f t="shared" si="28"/>
        <v>0</v>
      </c>
      <c r="X601" s="191" t="str">
        <f t="shared" si="29"/>
        <v>81007020220529990611</v>
      </c>
      <c r="Y601" s="14"/>
      <c r="Z601" s="4"/>
    </row>
    <row r="602" spans="2:26" ht="79.5" x14ac:dyDescent="0.25">
      <c r="B602" s="52" t="s">
        <v>97</v>
      </c>
      <c r="C602" s="53" t="s">
        <v>43</v>
      </c>
      <c r="D602" s="454" t="s">
        <v>1284</v>
      </c>
      <c r="E602" s="455"/>
      <c r="F602" s="455"/>
      <c r="G602" s="455"/>
      <c r="H602" s="455"/>
      <c r="I602" s="455"/>
      <c r="J602" s="456"/>
      <c r="K602" s="176" t="s">
        <v>99</v>
      </c>
      <c r="L602" s="54"/>
      <c r="M602" s="325">
        <v>615000</v>
      </c>
      <c r="N602" s="327"/>
      <c r="O602" s="325">
        <v>615000</v>
      </c>
      <c r="P602" s="327"/>
      <c r="Q602" s="56">
        <v>0</v>
      </c>
      <c r="R602" s="57">
        <v>615000</v>
      </c>
      <c r="S602" s="58">
        <v>0</v>
      </c>
      <c r="T602" s="59">
        <v>615000</v>
      </c>
      <c r="U602" s="60">
        <v>615000</v>
      </c>
      <c r="V602" s="61">
        <f t="shared" si="27"/>
        <v>0</v>
      </c>
      <c r="W602" s="62">
        <f t="shared" si="28"/>
        <v>0</v>
      </c>
      <c r="X602" s="191" t="str">
        <f t="shared" si="29"/>
        <v>81007020220529990621</v>
      </c>
      <c r="Y602" s="14"/>
      <c r="Z602" s="4"/>
    </row>
    <row r="603" spans="2:26" ht="23.25" x14ac:dyDescent="0.25">
      <c r="B603" s="52" t="s">
        <v>100</v>
      </c>
      <c r="C603" s="53" t="s">
        <v>43</v>
      </c>
      <c r="D603" s="454" t="s">
        <v>1284</v>
      </c>
      <c r="E603" s="455"/>
      <c r="F603" s="455"/>
      <c r="G603" s="455"/>
      <c r="H603" s="455"/>
      <c r="I603" s="455"/>
      <c r="J603" s="456"/>
      <c r="K603" s="176" t="s">
        <v>101</v>
      </c>
      <c r="L603" s="54"/>
      <c r="M603" s="325">
        <v>16087000</v>
      </c>
      <c r="N603" s="327"/>
      <c r="O603" s="325">
        <v>16087000</v>
      </c>
      <c r="P603" s="327"/>
      <c r="Q603" s="56">
        <v>0</v>
      </c>
      <c r="R603" s="57">
        <v>16047060</v>
      </c>
      <c r="S603" s="58">
        <v>0</v>
      </c>
      <c r="T603" s="59">
        <v>16047060</v>
      </c>
      <c r="U603" s="60">
        <v>16047060</v>
      </c>
      <c r="V603" s="61">
        <f t="shared" si="27"/>
        <v>0</v>
      </c>
      <c r="W603" s="62">
        <f t="shared" si="28"/>
        <v>0</v>
      </c>
      <c r="X603" s="191" t="str">
        <f t="shared" si="29"/>
        <v>81007020220529990622</v>
      </c>
      <c r="Y603" s="14"/>
      <c r="Z603" s="4"/>
    </row>
    <row r="604" spans="2:26" ht="57" x14ac:dyDescent="0.25">
      <c r="B604" s="52" t="s">
        <v>230</v>
      </c>
      <c r="C604" s="53" t="s">
        <v>43</v>
      </c>
      <c r="D604" s="454" t="s">
        <v>1285</v>
      </c>
      <c r="E604" s="455"/>
      <c r="F604" s="455"/>
      <c r="G604" s="455"/>
      <c r="H604" s="455"/>
      <c r="I604" s="455"/>
      <c r="J604" s="456"/>
      <c r="K604" s="176" t="s">
        <v>232</v>
      </c>
      <c r="L604" s="54"/>
      <c r="M604" s="325">
        <v>1626000</v>
      </c>
      <c r="N604" s="327"/>
      <c r="O604" s="325">
        <v>1626000</v>
      </c>
      <c r="P604" s="327"/>
      <c r="Q604" s="56">
        <v>0</v>
      </c>
      <c r="R604" s="57">
        <v>1547796</v>
      </c>
      <c r="S604" s="58">
        <v>0</v>
      </c>
      <c r="T604" s="59">
        <v>1547796</v>
      </c>
      <c r="U604" s="60">
        <v>1547796</v>
      </c>
      <c r="V604" s="61">
        <f t="shared" si="27"/>
        <v>0</v>
      </c>
      <c r="W604" s="62">
        <f t="shared" si="28"/>
        <v>0</v>
      </c>
      <c r="X604" s="191" t="str">
        <f t="shared" si="29"/>
        <v>81007020220673080521</v>
      </c>
      <c r="Y604" s="14"/>
      <c r="Z604" s="4"/>
    </row>
    <row r="605" spans="2:26" ht="34.5" x14ac:dyDescent="0.25">
      <c r="B605" s="52" t="s">
        <v>56</v>
      </c>
      <c r="C605" s="53" t="s">
        <v>43</v>
      </c>
      <c r="D605" s="454" t="s">
        <v>1286</v>
      </c>
      <c r="E605" s="455"/>
      <c r="F605" s="455"/>
      <c r="G605" s="455"/>
      <c r="H605" s="455"/>
      <c r="I605" s="455"/>
      <c r="J605" s="456"/>
      <c r="K605" s="176" t="s">
        <v>57</v>
      </c>
      <c r="L605" s="54"/>
      <c r="M605" s="325">
        <v>29188327.190000001</v>
      </c>
      <c r="N605" s="327"/>
      <c r="O605" s="325">
        <v>29188327.190000001</v>
      </c>
      <c r="P605" s="327"/>
      <c r="Q605" s="56">
        <v>0</v>
      </c>
      <c r="R605" s="57">
        <v>29188327.190000001</v>
      </c>
      <c r="S605" s="58">
        <v>29188327.190000001</v>
      </c>
      <c r="T605" s="59">
        <v>29188327.190000001</v>
      </c>
      <c r="U605" s="60">
        <v>29188327.190000001</v>
      </c>
      <c r="V605" s="61">
        <f t="shared" si="27"/>
        <v>0</v>
      </c>
      <c r="W605" s="62">
        <f t="shared" si="28"/>
        <v>0</v>
      </c>
      <c r="X605" s="191" t="str">
        <f t="shared" si="29"/>
        <v>8100702022E151690242</v>
      </c>
      <c r="Y605" s="14"/>
      <c r="Z605" s="4"/>
    </row>
    <row r="606" spans="2:26" ht="23.25" x14ac:dyDescent="0.25">
      <c r="B606" s="52" t="s">
        <v>58</v>
      </c>
      <c r="C606" s="53" t="s">
        <v>43</v>
      </c>
      <c r="D606" s="454" t="s">
        <v>1286</v>
      </c>
      <c r="E606" s="455"/>
      <c r="F606" s="455"/>
      <c r="G606" s="455"/>
      <c r="H606" s="455"/>
      <c r="I606" s="455"/>
      <c r="J606" s="456"/>
      <c r="K606" s="176" t="s">
        <v>59</v>
      </c>
      <c r="L606" s="54"/>
      <c r="M606" s="325">
        <v>41405272.810000002</v>
      </c>
      <c r="N606" s="327"/>
      <c r="O606" s="325">
        <v>41405272.810000002</v>
      </c>
      <c r="P606" s="327"/>
      <c r="Q606" s="56">
        <v>0</v>
      </c>
      <c r="R606" s="57">
        <v>41405214.469999999</v>
      </c>
      <c r="S606" s="58">
        <v>41101179.57</v>
      </c>
      <c r="T606" s="59">
        <v>41405214.469999999</v>
      </c>
      <c r="U606" s="60">
        <v>41405214.469999999</v>
      </c>
      <c r="V606" s="61">
        <f t="shared" si="27"/>
        <v>0</v>
      </c>
      <c r="W606" s="62">
        <f t="shared" si="28"/>
        <v>0</v>
      </c>
      <c r="X606" s="191" t="str">
        <f t="shared" si="29"/>
        <v>8100702022E151690244</v>
      </c>
      <c r="Y606" s="14"/>
      <c r="Z606" s="4"/>
    </row>
    <row r="607" spans="2:26" ht="45.75" x14ac:dyDescent="0.25">
      <c r="B607" s="52" t="s">
        <v>63</v>
      </c>
      <c r="C607" s="53" t="s">
        <v>43</v>
      </c>
      <c r="D607" s="454" t="s">
        <v>1287</v>
      </c>
      <c r="E607" s="455"/>
      <c r="F607" s="455"/>
      <c r="G607" s="455"/>
      <c r="H607" s="455"/>
      <c r="I607" s="455"/>
      <c r="J607" s="456"/>
      <c r="K607" s="176" t="s">
        <v>64</v>
      </c>
      <c r="L607" s="54"/>
      <c r="M607" s="325">
        <v>7000000</v>
      </c>
      <c r="N607" s="327"/>
      <c r="O607" s="325">
        <v>7000000</v>
      </c>
      <c r="P607" s="327"/>
      <c r="Q607" s="56">
        <v>0</v>
      </c>
      <c r="R607" s="57">
        <v>7000000</v>
      </c>
      <c r="S607" s="58">
        <v>0</v>
      </c>
      <c r="T607" s="59">
        <v>7000000</v>
      </c>
      <c r="U607" s="60">
        <v>7000000</v>
      </c>
      <c r="V607" s="61">
        <f t="shared" si="27"/>
        <v>0</v>
      </c>
      <c r="W607" s="62">
        <f t="shared" si="28"/>
        <v>0</v>
      </c>
      <c r="X607" s="191" t="str">
        <f t="shared" si="29"/>
        <v>8100702022E152560321</v>
      </c>
      <c r="Y607" s="14"/>
      <c r="Z607" s="4"/>
    </row>
    <row r="608" spans="2:26" ht="34.5" x14ac:dyDescent="0.25">
      <c r="B608" s="52" t="s">
        <v>56</v>
      </c>
      <c r="C608" s="53" t="s">
        <v>43</v>
      </c>
      <c r="D608" s="454" t="s">
        <v>1288</v>
      </c>
      <c r="E608" s="455"/>
      <c r="F608" s="455"/>
      <c r="G608" s="455"/>
      <c r="H608" s="455"/>
      <c r="I608" s="455"/>
      <c r="J608" s="456"/>
      <c r="K608" s="176" t="s">
        <v>57</v>
      </c>
      <c r="L608" s="54"/>
      <c r="M608" s="325">
        <v>90339100</v>
      </c>
      <c r="N608" s="327"/>
      <c r="O608" s="325">
        <v>90339100</v>
      </c>
      <c r="P608" s="327"/>
      <c r="Q608" s="56">
        <v>0</v>
      </c>
      <c r="R608" s="57">
        <v>90338958.260000005</v>
      </c>
      <c r="S608" s="58">
        <v>2876059.16</v>
      </c>
      <c r="T608" s="59">
        <v>90338958.260000005</v>
      </c>
      <c r="U608" s="60">
        <v>90338958.260000005</v>
      </c>
      <c r="V608" s="61">
        <f t="shared" si="27"/>
        <v>0</v>
      </c>
      <c r="W608" s="62">
        <f t="shared" si="28"/>
        <v>0</v>
      </c>
      <c r="X608" s="191" t="str">
        <f t="shared" si="29"/>
        <v>8100702022E452100242</v>
      </c>
      <c r="Y608" s="14"/>
      <c r="Z608" s="4"/>
    </row>
    <row r="609" spans="2:26" ht="79.5" x14ac:dyDescent="0.25">
      <c r="B609" s="52" t="s">
        <v>97</v>
      </c>
      <c r="C609" s="53" t="s">
        <v>43</v>
      </c>
      <c r="D609" s="454" t="s">
        <v>1289</v>
      </c>
      <c r="E609" s="455"/>
      <c r="F609" s="455"/>
      <c r="G609" s="455"/>
      <c r="H609" s="455"/>
      <c r="I609" s="455"/>
      <c r="J609" s="456"/>
      <c r="K609" s="176" t="s">
        <v>99</v>
      </c>
      <c r="L609" s="54"/>
      <c r="M609" s="325">
        <v>12945000</v>
      </c>
      <c r="N609" s="327"/>
      <c r="O609" s="325">
        <v>12945000</v>
      </c>
      <c r="P609" s="327"/>
      <c r="Q609" s="56">
        <v>0</v>
      </c>
      <c r="R609" s="57">
        <v>11883518.800000001</v>
      </c>
      <c r="S609" s="58">
        <v>0</v>
      </c>
      <c r="T609" s="59">
        <v>11883518.800000001</v>
      </c>
      <c r="U609" s="60">
        <v>11883518.800000001</v>
      </c>
      <c r="V609" s="61">
        <f t="shared" si="27"/>
        <v>0</v>
      </c>
      <c r="W609" s="62">
        <f t="shared" si="28"/>
        <v>0</v>
      </c>
      <c r="X609" s="191" t="str">
        <f t="shared" si="29"/>
        <v>81007020250321010621</v>
      </c>
      <c r="Y609" s="14"/>
      <c r="Z609" s="4"/>
    </row>
    <row r="610" spans="2:26" ht="23.25" x14ac:dyDescent="0.25">
      <c r="B610" s="52" t="s">
        <v>256</v>
      </c>
      <c r="C610" s="53" t="s">
        <v>43</v>
      </c>
      <c r="D610" s="454" t="s">
        <v>1290</v>
      </c>
      <c r="E610" s="455"/>
      <c r="F610" s="455"/>
      <c r="G610" s="455"/>
      <c r="H610" s="455"/>
      <c r="I610" s="455"/>
      <c r="J610" s="456"/>
      <c r="K610" s="176" t="s">
        <v>260</v>
      </c>
      <c r="L610" s="54"/>
      <c r="M610" s="325">
        <v>37059800</v>
      </c>
      <c r="N610" s="327"/>
      <c r="O610" s="325">
        <v>37059800</v>
      </c>
      <c r="P610" s="327"/>
      <c r="Q610" s="56">
        <v>0</v>
      </c>
      <c r="R610" s="57">
        <v>32735260.300000001</v>
      </c>
      <c r="S610" s="58">
        <v>0</v>
      </c>
      <c r="T610" s="59">
        <v>32735260.300000001</v>
      </c>
      <c r="U610" s="60">
        <v>32735260.300000001</v>
      </c>
      <c r="V610" s="61">
        <f t="shared" si="27"/>
        <v>0</v>
      </c>
      <c r="W610" s="62">
        <f t="shared" si="28"/>
        <v>0</v>
      </c>
      <c r="X610" s="191" t="str">
        <f t="shared" si="29"/>
        <v>81007021710222130612</v>
      </c>
      <c r="Y610" s="14"/>
      <c r="Z610" s="4"/>
    </row>
    <row r="611" spans="2:26" ht="57" x14ac:dyDescent="0.25">
      <c r="B611" s="52" t="s">
        <v>230</v>
      </c>
      <c r="C611" s="53" t="s">
        <v>43</v>
      </c>
      <c r="D611" s="454" t="s">
        <v>1291</v>
      </c>
      <c r="E611" s="455"/>
      <c r="F611" s="455"/>
      <c r="G611" s="455"/>
      <c r="H611" s="455"/>
      <c r="I611" s="455"/>
      <c r="J611" s="456"/>
      <c r="K611" s="176" t="s">
        <v>232</v>
      </c>
      <c r="L611" s="54"/>
      <c r="M611" s="325">
        <v>730153700</v>
      </c>
      <c r="N611" s="327"/>
      <c r="O611" s="325">
        <v>730153700</v>
      </c>
      <c r="P611" s="327"/>
      <c r="Q611" s="56">
        <v>0</v>
      </c>
      <c r="R611" s="57">
        <v>726335512.23000002</v>
      </c>
      <c r="S611" s="58">
        <v>0</v>
      </c>
      <c r="T611" s="59">
        <v>726335512.23000002</v>
      </c>
      <c r="U611" s="60">
        <v>726335512.23000002</v>
      </c>
      <c r="V611" s="61">
        <f t="shared" si="27"/>
        <v>0</v>
      </c>
      <c r="W611" s="62">
        <f t="shared" si="28"/>
        <v>0</v>
      </c>
      <c r="X611" s="191" t="str">
        <f t="shared" si="29"/>
        <v>81007021710273080521</v>
      </c>
      <c r="Y611" s="14"/>
      <c r="Z611" s="4"/>
    </row>
    <row r="612" spans="2:26" ht="79.5" x14ac:dyDescent="0.25">
      <c r="B612" s="52" t="s">
        <v>97</v>
      </c>
      <c r="C612" s="53" t="s">
        <v>43</v>
      </c>
      <c r="D612" s="454" t="s">
        <v>1292</v>
      </c>
      <c r="E612" s="455"/>
      <c r="F612" s="455"/>
      <c r="G612" s="455"/>
      <c r="H612" s="455"/>
      <c r="I612" s="455"/>
      <c r="J612" s="456"/>
      <c r="K612" s="176" t="s">
        <v>99</v>
      </c>
      <c r="L612" s="54"/>
      <c r="M612" s="325">
        <v>499000</v>
      </c>
      <c r="N612" s="327"/>
      <c r="O612" s="325">
        <v>499000</v>
      </c>
      <c r="P612" s="327"/>
      <c r="Q612" s="56">
        <v>0</v>
      </c>
      <c r="R612" s="57">
        <v>402488.38</v>
      </c>
      <c r="S612" s="58">
        <v>0</v>
      </c>
      <c r="T612" s="59">
        <v>402488.38</v>
      </c>
      <c r="U612" s="60">
        <v>402488.38</v>
      </c>
      <c r="V612" s="61">
        <f t="shared" si="27"/>
        <v>0</v>
      </c>
      <c r="W612" s="62">
        <f t="shared" si="28"/>
        <v>0</v>
      </c>
      <c r="X612" s="191" t="str">
        <f t="shared" si="29"/>
        <v>81007021710421030621</v>
      </c>
      <c r="Y612" s="14"/>
      <c r="Z612" s="4"/>
    </row>
    <row r="613" spans="2:26" ht="23.25" x14ac:dyDescent="0.25">
      <c r="B613" s="52" t="s">
        <v>256</v>
      </c>
      <c r="C613" s="53" t="s">
        <v>43</v>
      </c>
      <c r="D613" s="454" t="s">
        <v>1293</v>
      </c>
      <c r="E613" s="455"/>
      <c r="F613" s="455"/>
      <c r="G613" s="455"/>
      <c r="H613" s="455"/>
      <c r="I613" s="455"/>
      <c r="J613" s="456"/>
      <c r="K613" s="176" t="s">
        <v>260</v>
      </c>
      <c r="L613" s="54"/>
      <c r="M613" s="325">
        <v>3466700</v>
      </c>
      <c r="N613" s="327"/>
      <c r="O613" s="325">
        <v>3466700</v>
      </c>
      <c r="P613" s="327"/>
      <c r="Q613" s="56">
        <v>0</v>
      </c>
      <c r="R613" s="57">
        <v>3466700</v>
      </c>
      <c r="S613" s="58">
        <v>0</v>
      </c>
      <c r="T613" s="59">
        <v>3466700</v>
      </c>
      <c r="U613" s="60">
        <v>3466700</v>
      </c>
      <c r="V613" s="61">
        <f t="shared" si="27"/>
        <v>0</v>
      </c>
      <c r="W613" s="62">
        <f t="shared" si="28"/>
        <v>0</v>
      </c>
      <c r="X613" s="191" t="str">
        <f t="shared" si="29"/>
        <v>81007021710422130612</v>
      </c>
      <c r="Y613" s="14"/>
      <c r="Z613" s="4"/>
    </row>
    <row r="614" spans="2:26" ht="57" x14ac:dyDescent="0.25">
      <c r="B614" s="52" t="s">
        <v>230</v>
      </c>
      <c r="C614" s="53" t="s">
        <v>43</v>
      </c>
      <c r="D614" s="454" t="s">
        <v>1294</v>
      </c>
      <c r="E614" s="455"/>
      <c r="F614" s="455"/>
      <c r="G614" s="455"/>
      <c r="H614" s="455"/>
      <c r="I614" s="455"/>
      <c r="J614" s="456"/>
      <c r="K614" s="176" t="s">
        <v>232</v>
      </c>
      <c r="L614" s="54"/>
      <c r="M614" s="325">
        <v>89445800</v>
      </c>
      <c r="N614" s="327"/>
      <c r="O614" s="325">
        <v>89445800</v>
      </c>
      <c r="P614" s="327"/>
      <c r="Q614" s="56">
        <v>0</v>
      </c>
      <c r="R614" s="57">
        <v>89382080.739999995</v>
      </c>
      <c r="S614" s="58">
        <v>0</v>
      </c>
      <c r="T614" s="59">
        <v>89382080.739999995</v>
      </c>
      <c r="U614" s="60">
        <v>89382080.739999995</v>
      </c>
      <c r="V614" s="61">
        <f t="shared" si="27"/>
        <v>0</v>
      </c>
      <c r="W614" s="62">
        <f t="shared" si="28"/>
        <v>0</v>
      </c>
      <c r="X614" s="191" t="str">
        <f t="shared" si="29"/>
        <v>81007021710473090521</v>
      </c>
      <c r="Y614" s="14"/>
      <c r="Z614" s="4"/>
    </row>
    <row r="615" spans="2:26" ht="57" x14ac:dyDescent="0.25">
      <c r="B615" s="52" t="s">
        <v>230</v>
      </c>
      <c r="C615" s="53" t="s">
        <v>43</v>
      </c>
      <c r="D615" s="454" t="s">
        <v>1295</v>
      </c>
      <c r="E615" s="455"/>
      <c r="F615" s="455"/>
      <c r="G615" s="455"/>
      <c r="H615" s="455"/>
      <c r="I615" s="455"/>
      <c r="J615" s="456"/>
      <c r="K615" s="176" t="s">
        <v>232</v>
      </c>
      <c r="L615" s="54"/>
      <c r="M615" s="325">
        <v>125050600</v>
      </c>
      <c r="N615" s="327"/>
      <c r="O615" s="325">
        <v>125050600</v>
      </c>
      <c r="P615" s="327"/>
      <c r="Q615" s="56">
        <v>0</v>
      </c>
      <c r="R615" s="57">
        <v>118295602.56</v>
      </c>
      <c r="S615" s="58">
        <v>0</v>
      </c>
      <c r="T615" s="59">
        <v>118295602.56</v>
      </c>
      <c r="U615" s="60">
        <v>118295602.56</v>
      </c>
      <c r="V615" s="61">
        <f t="shared" si="27"/>
        <v>0</v>
      </c>
      <c r="W615" s="62">
        <f t="shared" si="28"/>
        <v>0</v>
      </c>
      <c r="X615" s="191" t="str">
        <f t="shared" si="29"/>
        <v>810070217104R7502521</v>
      </c>
      <c r="Y615" s="14"/>
      <c r="Z615" s="4"/>
    </row>
    <row r="616" spans="2:26" ht="23.25" x14ac:dyDescent="0.25">
      <c r="B616" s="52" t="s">
        <v>256</v>
      </c>
      <c r="C616" s="53" t="s">
        <v>43</v>
      </c>
      <c r="D616" s="454" t="s">
        <v>1295</v>
      </c>
      <c r="E616" s="455"/>
      <c r="F616" s="455"/>
      <c r="G616" s="455"/>
      <c r="H616" s="455"/>
      <c r="I616" s="455"/>
      <c r="J616" s="456"/>
      <c r="K616" s="176" t="s">
        <v>260</v>
      </c>
      <c r="L616" s="54"/>
      <c r="M616" s="325">
        <v>4379300</v>
      </c>
      <c r="N616" s="327"/>
      <c r="O616" s="325">
        <v>4379300</v>
      </c>
      <c r="P616" s="327"/>
      <c r="Q616" s="56">
        <v>0</v>
      </c>
      <c r="R616" s="57">
        <v>2998014.9</v>
      </c>
      <c r="S616" s="58">
        <v>0</v>
      </c>
      <c r="T616" s="59">
        <v>2998014.9</v>
      </c>
      <c r="U616" s="60">
        <v>2998014.9</v>
      </c>
      <c r="V616" s="61">
        <f t="shared" si="27"/>
        <v>0</v>
      </c>
      <c r="W616" s="62">
        <f t="shared" si="28"/>
        <v>0</v>
      </c>
      <c r="X616" s="191" t="str">
        <f t="shared" si="29"/>
        <v>810070217104R7502612</v>
      </c>
      <c r="Y616" s="14"/>
      <c r="Z616" s="4"/>
    </row>
    <row r="617" spans="2:26" ht="23.25" x14ac:dyDescent="0.25">
      <c r="B617" s="52" t="s">
        <v>256</v>
      </c>
      <c r="C617" s="53" t="s">
        <v>43</v>
      </c>
      <c r="D617" s="454" t="s">
        <v>1296</v>
      </c>
      <c r="E617" s="455"/>
      <c r="F617" s="455"/>
      <c r="G617" s="455"/>
      <c r="H617" s="455"/>
      <c r="I617" s="455"/>
      <c r="J617" s="456"/>
      <c r="K617" s="176" t="s">
        <v>260</v>
      </c>
      <c r="L617" s="54"/>
      <c r="M617" s="325">
        <v>1822800</v>
      </c>
      <c r="N617" s="327"/>
      <c r="O617" s="325">
        <v>1822800</v>
      </c>
      <c r="P617" s="327"/>
      <c r="Q617" s="56">
        <v>0</v>
      </c>
      <c r="R617" s="57">
        <v>1822800</v>
      </c>
      <c r="S617" s="58">
        <v>0</v>
      </c>
      <c r="T617" s="59">
        <v>1822800</v>
      </c>
      <c r="U617" s="60">
        <v>1822800</v>
      </c>
      <c r="V617" s="61">
        <f t="shared" si="27"/>
        <v>0</v>
      </c>
      <c r="W617" s="62">
        <f t="shared" si="28"/>
        <v>0</v>
      </c>
      <c r="X617" s="191" t="str">
        <f t="shared" si="29"/>
        <v>81007029990000890612</v>
      </c>
      <c r="Y617" s="14"/>
      <c r="Z617" s="4"/>
    </row>
    <row r="618" spans="2:26" ht="23.25" x14ac:dyDescent="0.25">
      <c r="B618" s="52" t="s">
        <v>100</v>
      </c>
      <c r="C618" s="53" t="s">
        <v>43</v>
      </c>
      <c r="D618" s="454" t="s">
        <v>1296</v>
      </c>
      <c r="E618" s="455"/>
      <c r="F618" s="455"/>
      <c r="G618" s="455"/>
      <c r="H618" s="455"/>
      <c r="I618" s="455"/>
      <c r="J618" s="456"/>
      <c r="K618" s="176" t="s">
        <v>101</v>
      </c>
      <c r="L618" s="54"/>
      <c r="M618" s="325">
        <v>3124800</v>
      </c>
      <c r="N618" s="327"/>
      <c r="O618" s="325">
        <v>3124800</v>
      </c>
      <c r="P618" s="327"/>
      <c r="Q618" s="56">
        <v>0</v>
      </c>
      <c r="R618" s="57">
        <v>3124800</v>
      </c>
      <c r="S618" s="58">
        <v>0</v>
      </c>
      <c r="T618" s="59">
        <v>3124800</v>
      </c>
      <c r="U618" s="60">
        <v>3124800</v>
      </c>
      <c r="V618" s="61">
        <f t="shared" si="27"/>
        <v>0</v>
      </c>
      <c r="W618" s="62">
        <f t="shared" si="28"/>
        <v>0</v>
      </c>
      <c r="X618" s="191" t="str">
        <f t="shared" si="29"/>
        <v>81007029990000890622</v>
      </c>
      <c r="Y618" s="14"/>
      <c r="Z618" s="4"/>
    </row>
    <row r="619" spans="2:26" ht="79.5" x14ac:dyDescent="0.25">
      <c r="B619" s="52" t="s">
        <v>172</v>
      </c>
      <c r="C619" s="53" t="s">
        <v>43</v>
      </c>
      <c r="D619" s="454" t="s">
        <v>1297</v>
      </c>
      <c r="E619" s="455"/>
      <c r="F619" s="455"/>
      <c r="G619" s="455"/>
      <c r="H619" s="455"/>
      <c r="I619" s="455"/>
      <c r="J619" s="456"/>
      <c r="K619" s="176" t="s">
        <v>174</v>
      </c>
      <c r="L619" s="54"/>
      <c r="M619" s="325">
        <v>131738867</v>
      </c>
      <c r="N619" s="327"/>
      <c r="O619" s="325">
        <v>131738867</v>
      </c>
      <c r="P619" s="327"/>
      <c r="Q619" s="56">
        <v>0</v>
      </c>
      <c r="R619" s="57">
        <v>130604517.94</v>
      </c>
      <c r="S619" s="58">
        <v>0</v>
      </c>
      <c r="T619" s="59">
        <v>130604517.94</v>
      </c>
      <c r="U619" s="60">
        <v>130604517.94</v>
      </c>
      <c r="V619" s="61">
        <f t="shared" si="27"/>
        <v>0</v>
      </c>
      <c r="W619" s="62">
        <f t="shared" si="28"/>
        <v>0</v>
      </c>
      <c r="X619" s="191" t="str">
        <f t="shared" si="29"/>
        <v>81007030230100590611</v>
      </c>
      <c r="Y619" s="14"/>
      <c r="Z619" s="4"/>
    </row>
    <row r="620" spans="2:26" ht="23.25" x14ac:dyDescent="0.25">
      <c r="B620" s="52" t="s">
        <v>256</v>
      </c>
      <c r="C620" s="53" t="s">
        <v>43</v>
      </c>
      <c r="D620" s="454" t="s">
        <v>1297</v>
      </c>
      <c r="E620" s="455"/>
      <c r="F620" s="455"/>
      <c r="G620" s="455"/>
      <c r="H620" s="455"/>
      <c r="I620" s="455"/>
      <c r="J620" s="456"/>
      <c r="K620" s="176" t="s">
        <v>260</v>
      </c>
      <c r="L620" s="54"/>
      <c r="M620" s="325">
        <v>275095</v>
      </c>
      <c r="N620" s="327"/>
      <c r="O620" s="325">
        <v>275095</v>
      </c>
      <c r="P620" s="327"/>
      <c r="Q620" s="56">
        <v>0</v>
      </c>
      <c r="R620" s="57">
        <v>275095</v>
      </c>
      <c r="S620" s="58">
        <v>0</v>
      </c>
      <c r="T620" s="59">
        <v>275095</v>
      </c>
      <c r="U620" s="60">
        <v>275095</v>
      </c>
      <c r="V620" s="61">
        <f t="shared" si="27"/>
        <v>0</v>
      </c>
      <c r="W620" s="62">
        <f t="shared" si="28"/>
        <v>0</v>
      </c>
      <c r="X620" s="191" t="str">
        <f t="shared" si="29"/>
        <v>81007030230100590612</v>
      </c>
      <c r="Y620" s="14"/>
      <c r="Z620" s="4"/>
    </row>
    <row r="621" spans="2:26" ht="79.5" x14ac:dyDescent="0.25">
      <c r="B621" s="52" t="s">
        <v>97</v>
      </c>
      <c r="C621" s="53" t="s">
        <v>43</v>
      </c>
      <c r="D621" s="454" t="s">
        <v>1297</v>
      </c>
      <c r="E621" s="455"/>
      <c r="F621" s="455"/>
      <c r="G621" s="455"/>
      <c r="H621" s="455"/>
      <c r="I621" s="455"/>
      <c r="J621" s="456"/>
      <c r="K621" s="176" t="s">
        <v>99</v>
      </c>
      <c r="L621" s="54"/>
      <c r="M621" s="325">
        <v>84365126</v>
      </c>
      <c r="N621" s="327"/>
      <c r="O621" s="325">
        <v>84365126</v>
      </c>
      <c r="P621" s="327"/>
      <c r="Q621" s="56">
        <v>0</v>
      </c>
      <c r="R621" s="57">
        <v>80114405.170000002</v>
      </c>
      <c r="S621" s="58">
        <v>0</v>
      </c>
      <c r="T621" s="59">
        <v>80114405.170000002</v>
      </c>
      <c r="U621" s="60">
        <v>80114405.170000002</v>
      </c>
      <c r="V621" s="61">
        <f t="shared" si="27"/>
        <v>0</v>
      </c>
      <c r="W621" s="62">
        <f t="shared" si="28"/>
        <v>0</v>
      </c>
      <c r="X621" s="191" t="str">
        <f t="shared" si="29"/>
        <v>81007030230100590621</v>
      </c>
      <c r="Y621" s="14"/>
      <c r="Z621" s="4"/>
    </row>
    <row r="622" spans="2:26" ht="23.25" x14ac:dyDescent="0.25">
      <c r="B622" s="52" t="s">
        <v>100</v>
      </c>
      <c r="C622" s="53" t="s">
        <v>43</v>
      </c>
      <c r="D622" s="454" t="s">
        <v>1297</v>
      </c>
      <c r="E622" s="455"/>
      <c r="F622" s="455"/>
      <c r="G622" s="455"/>
      <c r="H622" s="455"/>
      <c r="I622" s="455"/>
      <c r="J622" s="456"/>
      <c r="K622" s="176" t="s">
        <v>101</v>
      </c>
      <c r="L622" s="54"/>
      <c r="M622" s="325">
        <v>291624</v>
      </c>
      <c r="N622" s="327"/>
      <c r="O622" s="325">
        <v>291624</v>
      </c>
      <c r="P622" s="327"/>
      <c r="Q622" s="56">
        <v>0</v>
      </c>
      <c r="R622" s="57">
        <v>290624</v>
      </c>
      <c r="S622" s="58">
        <v>0</v>
      </c>
      <c r="T622" s="59">
        <v>290624</v>
      </c>
      <c r="U622" s="60">
        <v>290624</v>
      </c>
      <c r="V622" s="61">
        <f t="shared" si="27"/>
        <v>0</v>
      </c>
      <c r="W622" s="62">
        <f t="shared" si="28"/>
        <v>0</v>
      </c>
      <c r="X622" s="191" t="str">
        <f t="shared" si="29"/>
        <v>81007030230100590622</v>
      </c>
      <c r="Y622" s="14"/>
      <c r="Z622" s="4"/>
    </row>
    <row r="623" spans="2:26" ht="79.5" x14ac:dyDescent="0.25">
      <c r="B623" s="52" t="s">
        <v>172</v>
      </c>
      <c r="C623" s="53" t="s">
        <v>43</v>
      </c>
      <c r="D623" s="454" t="s">
        <v>1298</v>
      </c>
      <c r="E623" s="455"/>
      <c r="F623" s="455"/>
      <c r="G623" s="455"/>
      <c r="H623" s="455"/>
      <c r="I623" s="455"/>
      <c r="J623" s="456"/>
      <c r="K623" s="176" t="s">
        <v>174</v>
      </c>
      <c r="L623" s="54"/>
      <c r="M623" s="325">
        <v>3518900</v>
      </c>
      <c r="N623" s="327"/>
      <c r="O623" s="325">
        <v>3518900</v>
      </c>
      <c r="P623" s="327"/>
      <c r="Q623" s="56">
        <v>0</v>
      </c>
      <c r="R623" s="57">
        <v>3518108.42</v>
      </c>
      <c r="S623" s="58">
        <v>0</v>
      </c>
      <c r="T623" s="59">
        <v>3518108.42</v>
      </c>
      <c r="U623" s="60">
        <v>3518108.42</v>
      </c>
      <c r="V623" s="61">
        <f t="shared" si="27"/>
        <v>0</v>
      </c>
      <c r="W623" s="62">
        <f t="shared" si="28"/>
        <v>0</v>
      </c>
      <c r="X623" s="191" t="str">
        <f t="shared" si="29"/>
        <v>81007030230229990611</v>
      </c>
      <c r="Y623" s="14"/>
      <c r="Z623" s="4"/>
    </row>
    <row r="624" spans="2:26" ht="79.5" x14ac:dyDescent="0.25">
      <c r="B624" s="52" t="s">
        <v>97</v>
      </c>
      <c r="C624" s="53" t="s">
        <v>43</v>
      </c>
      <c r="D624" s="454" t="s">
        <v>1298</v>
      </c>
      <c r="E624" s="455"/>
      <c r="F624" s="455"/>
      <c r="G624" s="455"/>
      <c r="H624" s="455"/>
      <c r="I624" s="455"/>
      <c r="J624" s="456"/>
      <c r="K624" s="176" t="s">
        <v>99</v>
      </c>
      <c r="L624" s="54"/>
      <c r="M624" s="325">
        <v>810000</v>
      </c>
      <c r="N624" s="327"/>
      <c r="O624" s="325">
        <v>810000</v>
      </c>
      <c r="P624" s="327"/>
      <c r="Q624" s="56">
        <v>0</v>
      </c>
      <c r="R624" s="57">
        <v>810000</v>
      </c>
      <c r="S624" s="58">
        <v>0</v>
      </c>
      <c r="T624" s="59">
        <v>810000</v>
      </c>
      <c r="U624" s="60">
        <v>810000</v>
      </c>
      <c r="V624" s="61">
        <f t="shared" si="27"/>
        <v>0</v>
      </c>
      <c r="W624" s="62">
        <f t="shared" si="28"/>
        <v>0</v>
      </c>
      <c r="X624" s="191" t="str">
        <f t="shared" si="29"/>
        <v>81007030230229990621</v>
      </c>
      <c r="Y624" s="14"/>
      <c r="Z624" s="4"/>
    </row>
    <row r="625" spans="2:26" ht="34.5" x14ac:dyDescent="0.25">
      <c r="B625" s="52" t="s">
        <v>56</v>
      </c>
      <c r="C625" s="53" t="s">
        <v>43</v>
      </c>
      <c r="D625" s="454" t="s">
        <v>1299</v>
      </c>
      <c r="E625" s="455"/>
      <c r="F625" s="455"/>
      <c r="G625" s="455"/>
      <c r="H625" s="455"/>
      <c r="I625" s="455"/>
      <c r="J625" s="456"/>
      <c r="K625" s="176" t="s">
        <v>57</v>
      </c>
      <c r="L625" s="54"/>
      <c r="M625" s="325">
        <v>8027583.5700000003</v>
      </c>
      <c r="N625" s="327"/>
      <c r="O625" s="325">
        <v>8027583.5700000003</v>
      </c>
      <c r="P625" s="327"/>
      <c r="Q625" s="56">
        <v>0</v>
      </c>
      <c r="R625" s="57">
        <v>8027583.5700000003</v>
      </c>
      <c r="S625" s="58">
        <v>6796862.0700000003</v>
      </c>
      <c r="T625" s="59">
        <v>8027583.5700000003</v>
      </c>
      <c r="U625" s="60">
        <v>8027583.5700000003</v>
      </c>
      <c r="V625" s="61">
        <f t="shared" si="27"/>
        <v>0</v>
      </c>
      <c r="W625" s="62">
        <f t="shared" si="28"/>
        <v>0</v>
      </c>
      <c r="X625" s="191" t="str">
        <f t="shared" si="29"/>
        <v>8100703023E452190242</v>
      </c>
      <c r="Y625" s="14"/>
      <c r="Z625" s="4"/>
    </row>
    <row r="626" spans="2:26" ht="23.25" x14ac:dyDescent="0.25">
      <c r="B626" s="52" t="s">
        <v>58</v>
      </c>
      <c r="C626" s="53" t="s">
        <v>43</v>
      </c>
      <c r="D626" s="454" t="s">
        <v>1299</v>
      </c>
      <c r="E626" s="455"/>
      <c r="F626" s="455"/>
      <c r="G626" s="455"/>
      <c r="H626" s="455"/>
      <c r="I626" s="455"/>
      <c r="J626" s="456"/>
      <c r="K626" s="176" t="s">
        <v>59</v>
      </c>
      <c r="L626" s="54"/>
      <c r="M626" s="325">
        <v>9416016.4299999997</v>
      </c>
      <c r="N626" s="327"/>
      <c r="O626" s="325">
        <v>9416016.4299999997</v>
      </c>
      <c r="P626" s="327"/>
      <c r="Q626" s="56">
        <v>0</v>
      </c>
      <c r="R626" s="57">
        <v>9415958.1300000008</v>
      </c>
      <c r="S626" s="58">
        <v>8331179.9299999997</v>
      </c>
      <c r="T626" s="59">
        <v>9415958.1300000008</v>
      </c>
      <c r="U626" s="60">
        <v>9415958.1300000008</v>
      </c>
      <c r="V626" s="61">
        <f t="shared" si="27"/>
        <v>0</v>
      </c>
      <c r="W626" s="62">
        <f t="shared" si="28"/>
        <v>0</v>
      </c>
      <c r="X626" s="191" t="str">
        <f t="shared" si="29"/>
        <v>8100703023E452190244</v>
      </c>
      <c r="Y626" s="14"/>
      <c r="Z626" s="4"/>
    </row>
    <row r="627" spans="2:26" ht="23.25" x14ac:dyDescent="0.25">
      <c r="B627" s="52" t="s">
        <v>256</v>
      </c>
      <c r="C627" s="53" t="s">
        <v>43</v>
      </c>
      <c r="D627" s="454" t="s">
        <v>1300</v>
      </c>
      <c r="E627" s="455"/>
      <c r="F627" s="455"/>
      <c r="G627" s="455"/>
      <c r="H627" s="455"/>
      <c r="I627" s="455"/>
      <c r="J627" s="456"/>
      <c r="K627" s="176" t="s">
        <v>260</v>
      </c>
      <c r="L627" s="54"/>
      <c r="M627" s="325">
        <v>8073600</v>
      </c>
      <c r="N627" s="327"/>
      <c r="O627" s="325">
        <v>8073600</v>
      </c>
      <c r="P627" s="327"/>
      <c r="Q627" s="56">
        <v>0</v>
      </c>
      <c r="R627" s="57">
        <v>7908985.3799999999</v>
      </c>
      <c r="S627" s="58">
        <v>0</v>
      </c>
      <c r="T627" s="59">
        <v>7908985.3799999999</v>
      </c>
      <c r="U627" s="60">
        <v>7908985.3799999999</v>
      </c>
      <c r="V627" s="61">
        <f t="shared" si="27"/>
        <v>0</v>
      </c>
      <c r="W627" s="62">
        <f t="shared" si="28"/>
        <v>0</v>
      </c>
      <c r="X627" s="191" t="str">
        <f t="shared" si="29"/>
        <v>81007030580329990612</v>
      </c>
      <c r="Y627" s="14"/>
      <c r="Z627" s="4"/>
    </row>
    <row r="628" spans="2:26" ht="23.25" x14ac:dyDescent="0.25">
      <c r="B628" s="52" t="s">
        <v>256</v>
      </c>
      <c r="C628" s="53" t="s">
        <v>43</v>
      </c>
      <c r="D628" s="454" t="s">
        <v>1301</v>
      </c>
      <c r="E628" s="455"/>
      <c r="F628" s="455"/>
      <c r="G628" s="455"/>
      <c r="H628" s="455"/>
      <c r="I628" s="455"/>
      <c r="J628" s="456"/>
      <c r="K628" s="176" t="s">
        <v>260</v>
      </c>
      <c r="L628" s="54"/>
      <c r="M628" s="325">
        <v>88397200</v>
      </c>
      <c r="N628" s="327"/>
      <c r="O628" s="325">
        <v>88397200</v>
      </c>
      <c r="P628" s="327"/>
      <c r="Q628" s="56">
        <v>0</v>
      </c>
      <c r="R628" s="57">
        <v>88397105.260000005</v>
      </c>
      <c r="S628" s="58">
        <v>0</v>
      </c>
      <c r="T628" s="59">
        <v>88397105.260000005</v>
      </c>
      <c r="U628" s="60">
        <v>88397105.260000005</v>
      </c>
      <c r="V628" s="61">
        <f t="shared" si="27"/>
        <v>0</v>
      </c>
      <c r="W628" s="62">
        <f t="shared" si="28"/>
        <v>0</v>
      </c>
      <c r="X628" s="191" t="str">
        <f t="shared" si="29"/>
        <v>810070305803R3530612</v>
      </c>
      <c r="Y628" s="14"/>
      <c r="Z628" s="4"/>
    </row>
    <row r="629" spans="2:26" ht="79.5" x14ac:dyDescent="0.25">
      <c r="B629" s="52" t="s">
        <v>172</v>
      </c>
      <c r="C629" s="53" t="s">
        <v>43</v>
      </c>
      <c r="D629" s="454" t="s">
        <v>1302</v>
      </c>
      <c r="E629" s="455"/>
      <c r="F629" s="455"/>
      <c r="G629" s="455"/>
      <c r="H629" s="455"/>
      <c r="I629" s="455"/>
      <c r="J629" s="456"/>
      <c r="K629" s="176" t="s">
        <v>174</v>
      </c>
      <c r="L629" s="54"/>
      <c r="M629" s="325">
        <v>9655000</v>
      </c>
      <c r="N629" s="327"/>
      <c r="O629" s="325">
        <v>9655000</v>
      </c>
      <c r="P629" s="327"/>
      <c r="Q629" s="56">
        <v>0</v>
      </c>
      <c r="R629" s="57">
        <v>9655000</v>
      </c>
      <c r="S629" s="58">
        <v>0</v>
      </c>
      <c r="T629" s="59">
        <v>9655000</v>
      </c>
      <c r="U629" s="60">
        <v>9655000</v>
      </c>
      <c r="V629" s="61">
        <f t="shared" si="27"/>
        <v>0</v>
      </c>
      <c r="W629" s="62">
        <f t="shared" si="28"/>
        <v>0</v>
      </c>
      <c r="X629" s="191" t="str">
        <f t="shared" si="29"/>
        <v>81007031520100590611</v>
      </c>
      <c r="Y629" s="14"/>
      <c r="Z629" s="4"/>
    </row>
    <row r="630" spans="2:26" ht="23.25" x14ac:dyDescent="0.25">
      <c r="B630" s="52" t="s">
        <v>256</v>
      </c>
      <c r="C630" s="53" t="s">
        <v>43</v>
      </c>
      <c r="D630" s="454" t="s">
        <v>1303</v>
      </c>
      <c r="E630" s="455"/>
      <c r="F630" s="455"/>
      <c r="G630" s="455"/>
      <c r="H630" s="455"/>
      <c r="I630" s="455"/>
      <c r="J630" s="456"/>
      <c r="K630" s="176" t="s">
        <v>260</v>
      </c>
      <c r="L630" s="54"/>
      <c r="M630" s="325">
        <v>781200</v>
      </c>
      <c r="N630" s="327"/>
      <c r="O630" s="325">
        <v>781200</v>
      </c>
      <c r="P630" s="327"/>
      <c r="Q630" s="56">
        <v>0</v>
      </c>
      <c r="R630" s="57">
        <v>781200</v>
      </c>
      <c r="S630" s="58">
        <v>0</v>
      </c>
      <c r="T630" s="59">
        <v>781200</v>
      </c>
      <c r="U630" s="60">
        <v>781200</v>
      </c>
      <c r="V630" s="61">
        <f t="shared" si="27"/>
        <v>0</v>
      </c>
      <c r="W630" s="62">
        <f t="shared" si="28"/>
        <v>0</v>
      </c>
      <c r="X630" s="191" t="str">
        <f t="shared" si="29"/>
        <v>81007039990000890612</v>
      </c>
      <c r="Y630" s="14"/>
      <c r="Z630" s="4"/>
    </row>
    <row r="631" spans="2:26" ht="23.25" x14ac:dyDescent="0.25">
      <c r="B631" s="52" t="s">
        <v>100</v>
      </c>
      <c r="C631" s="53" t="s">
        <v>43</v>
      </c>
      <c r="D631" s="454" t="s">
        <v>1303</v>
      </c>
      <c r="E631" s="455"/>
      <c r="F631" s="455"/>
      <c r="G631" s="455"/>
      <c r="H631" s="455"/>
      <c r="I631" s="455"/>
      <c r="J631" s="456"/>
      <c r="K631" s="176" t="s">
        <v>101</v>
      </c>
      <c r="L631" s="54"/>
      <c r="M631" s="325">
        <v>195300</v>
      </c>
      <c r="N631" s="327"/>
      <c r="O631" s="325">
        <v>195300</v>
      </c>
      <c r="P631" s="327"/>
      <c r="Q631" s="56">
        <v>0</v>
      </c>
      <c r="R631" s="57">
        <v>195300</v>
      </c>
      <c r="S631" s="58">
        <v>0</v>
      </c>
      <c r="T631" s="59">
        <v>195300</v>
      </c>
      <c r="U631" s="60">
        <v>195300</v>
      </c>
      <c r="V631" s="61">
        <f t="shared" si="27"/>
        <v>0</v>
      </c>
      <c r="W631" s="62">
        <f t="shared" si="28"/>
        <v>0</v>
      </c>
      <c r="X631" s="191" t="str">
        <f t="shared" si="29"/>
        <v>81007039990000890622</v>
      </c>
      <c r="Y631" s="14"/>
      <c r="Z631" s="4"/>
    </row>
    <row r="632" spans="2:26" ht="79.5" x14ac:dyDescent="0.25">
      <c r="B632" s="52" t="s">
        <v>97</v>
      </c>
      <c r="C632" s="53" t="s">
        <v>43</v>
      </c>
      <c r="D632" s="454" t="s">
        <v>1304</v>
      </c>
      <c r="E632" s="455"/>
      <c r="F632" s="455"/>
      <c r="G632" s="455"/>
      <c r="H632" s="455"/>
      <c r="I632" s="455"/>
      <c r="J632" s="456"/>
      <c r="K632" s="176" t="s">
        <v>99</v>
      </c>
      <c r="L632" s="54"/>
      <c r="M632" s="325">
        <v>2471893074.1700001</v>
      </c>
      <c r="N632" s="327"/>
      <c r="O632" s="325">
        <v>2471893074.1700001</v>
      </c>
      <c r="P632" s="327"/>
      <c r="Q632" s="56">
        <v>0</v>
      </c>
      <c r="R632" s="57">
        <v>2452784744.4400001</v>
      </c>
      <c r="S632" s="58">
        <v>0</v>
      </c>
      <c r="T632" s="59">
        <v>2452784744.4400001</v>
      </c>
      <c r="U632" s="60">
        <v>2452784744.4400001</v>
      </c>
      <c r="V632" s="61">
        <f t="shared" si="27"/>
        <v>0</v>
      </c>
      <c r="W632" s="62">
        <f t="shared" si="28"/>
        <v>0</v>
      </c>
      <c r="X632" s="191" t="str">
        <f t="shared" si="29"/>
        <v>81007040270100590621</v>
      </c>
      <c r="Y632" s="14"/>
      <c r="Z632" s="4"/>
    </row>
    <row r="633" spans="2:26" ht="23.25" x14ac:dyDescent="0.25">
      <c r="B633" s="52" t="s">
        <v>100</v>
      </c>
      <c r="C633" s="53" t="s">
        <v>43</v>
      </c>
      <c r="D633" s="454" t="s">
        <v>1304</v>
      </c>
      <c r="E633" s="455"/>
      <c r="F633" s="455"/>
      <c r="G633" s="455"/>
      <c r="H633" s="455"/>
      <c r="I633" s="455"/>
      <c r="J633" s="456"/>
      <c r="K633" s="176" t="s">
        <v>101</v>
      </c>
      <c r="L633" s="54"/>
      <c r="M633" s="325">
        <v>2056370.83</v>
      </c>
      <c r="N633" s="327"/>
      <c r="O633" s="325">
        <v>2056370.83</v>
      </c>
      <c r="P633" s="327"/>
      <c r="Q633" s="56">
        <v>0</v>
      </c>
      <c r="R633" s="57">
        <v>2012741.43</v>
      </c>
      <c r="S633" s="58">
        <v>0</v>
      </c>
      <c r="T633" s="59">
        <v>2012741.43</v>
      </c>
      <c r="U633" s="60">
        <v>2012741.43</v>
      </c>
      <c r="V633" s="61">
        <f t="shared" si="27"/>
        <v>0</v>
      </c>
      <c r="W633" s="62">
        <f t="shared" si="28"/>
        <v>0</v>
      </c>
      <c r="X633" s="191" t="str">
        <f t="shared" si="29"/>
        <v>81007040270100590622</v>
      </c>
      <c r="Y633" s="14"/>
      <c r="Z633" s="4"/>
    </row>
    <row r="634" spans="2:26" ht="79.5" x14ac:dyDescent="0.25">
      <c r="B634" s="52" t="s">
        <v>97</v>
      </c>
      <c r="C634" s="53" t="s">
        <v>43</v>
      </c>
      <c r="D634" s="454" t="s">
        <v>1305</v>
      </c>
      <c r="E634" s="455"/>
      <c r="F634" s="455"/>
      <c r="G634" s="455"/>
      <c r="H634" s="455"/>
      <c r="I634" s="455"/>
      <c r="J634" s="456"/>
      <c r="K634" s="176" t="s">
        <v>99</v>
      </c>
      <c r="L634" s="54"/>
      <c r="M634" s="325">
        <v>84343600</v>
      </c>
      <c r="N634" s="327"/>
      <c r="O634" s="325">
        <v>84343600</v>
      </c>
      <c r="P634" s="327"/>
      <c r="Q634" s="56">
        <v>0</v>
      </c>
      <c r="R634" s="57">
        <v>80121562.819999993</v>
      </c>
      <c r="S634" s="58">
        <v>0</v>
      </c>
      <c r="T634" s="59">
        <v>80121562.819999993</v>
      </c>
      <c r="U634" s="60">
        <v>80121562.819999993</v>
      </c>
      <c r="V634" s="61">
        <f t="shared" si="27"/>
        <v>0</v>
      </c>
      <c r="W634" s="62">
        <f t="shared" si="28"/>
        <v>0</v>
      </c>
      <c r="X634" s="191" t="str">
        <f t="shared" si="29"/>
        <v>81007040270153630621</v>
      </c>
      <c r="Y634" s="14"/>
      <c r="Z634" s="4"/>
    </row>
    <row r="635" spans="2:26" x14ac:dyDescent="0.25">
      <c r="B635" s="52" t="s">
        <v>194</v>
      </c>
      <c r="C635" s="53" t="s">
        <v>43</v>
      </c>
      <c r="D635" s="454" t="s">
        <v>1306</v>
      </c>
      <c r="E635" s="455"/>
      <c r="F635" s="455"/>
      <c r="G635" s="455"/>
      <c r="H635" s="455"/>
      <c r="I635" s="455"/>
      <c r="J635" s="456"/>
      <c r="K635" s="176" t="s">
        <v>197</v>
      </c>
      <c r="L635" s="54"/>
      <c r="M635" s="325">
        <v>181755800</v>
      </c>
      <c r="N635" s="327"/>
      <c r="O635" s="325">
        <v>181755800</v>
      </c>
      <c r="P635" s="327"/>
      <c r="Q635" s="56">
        <v>0</v>
      </c>
      <c r="R635" s="57">
        <v>181070721.78999999</v>
      </c>
      <c r="S635" s="58">
        <v>0</v>
      </c>
      <c r="T635" s="59">
        <v>181070721.78999999</v>
      </c>
      <c r="U635" s="60">
        <v>181070721.78999999</v>
      </c>
      <c r="V635" s="61">
        <f t="shared" si="27"/>
        <v>0</v>
      </c>
      <c r="W635" s="62">
        <f t="shared" si="28"/>
        <v>0</v>
      </c>
      <c r="X635" s="191" t="str">
        <f t="shared" si="29"/>
        <v>81007040270212230340</v>
      </c>
      <c r="Y635" s="14"/>
      <c r="Z635" s="4"/>
    </row>
    <row r="636" spans="2:26" x14ac:dyDescent="0.25">
      <c r="B636" s="52" t="s">
        <v>194</v>
      </c>
      <c r="C636" s="53" t="s">
        <v>43</v>
      </c>
      <c r="D636" s="454" t="s">
        <v>1307</v>
      </c>
      <c r="E636" s="455"/>
      <c r="F636" s="455"/>
      <c r="G636" s="455"/>
      <c r="H636" s="455"/>
      <c r="I636" s="455"/>
      <c r="J636" s="456"/>
      <c r="K636" s="176" t="s">
        <v>197</v>
      </c>
      <c r="L636" s="54"/>
      <c r="M636" s="325">
        <v>9676400</v>
      </c>
      <c r="N636" s="327"/>
      <c r="O636" s="325">
        <v>9676400</v>
      </c>
      <c r="P636" s="327"/>
      <c r="Q636" s="56">
        <v>0</v>
      </c>
      <c r="R636" s="57">
        <v>6180000</v>
      </c>
      <c r="S636" s="58">
        <v>0</v>
      </c>
      <c r="T636" s="59">
        <v>6180000</v>
      </c>
      <c r="U636" s="60">
        <v>6180000</v>
      </c>
      <c r="V636" s="61">
        <f t="shared" si="27"/>
        <v>0</v>
      </c>
      <c r="W636" s="62">
        <f t="shared" si="28"/>
        <v>0</v>
      </c>
      <c r="X636" s="191" t="str">
        <f t="shared" si="29"/>
        <v>81007040270312230340</v>
      </c>
      <c r="Y636" s="14"/>
      <c r="Z636" s="4"/>
    </row>
    <row r="637" spans="2:26" ht="34.5" x14ac:dyDescent="0.25">
      <c r="B637" s="52" t="s">
        <v>56</v>
      </c>
      <c r="C637" s="53" t="s">
        <v>43</v>
      </c>
      <c r="D637" s="454" t="s">
        <v>1308</v>
      </c>
      <c r="E637" s="455"/>
      <c r="F637" s="455"/>
      <c r="G637" s="455"/>
      <c r="H637" s="455"/>
      <c r="I637" s="455"/>
      <c r="J637" s="456"/>
      <c r="K637" s="176" t="s">
        <v>57</v>
      </c>
      <c r="L637" s="54"/>
      <c r="M637" s="325">
        <v>150000</v>
      </c>
      <c r="N637" s="327"/>
      <c r="O637" s="325">
        <v>150000</v>
      </c>
      <c r="P637" s="327"/>
      <c r="Q637" s="56">
        <v>0</v>
      </c>
      <c r="R637" s="57">
        <v>150000</v>
      </c>
      <c r="S637" s="58">
        <v>0</v>
      </c>
      <c r="T637" s="59">
        <v>150000</v>
      </c>
      <c r="U637" s="60">
        <v>150000</v>
      </c>
      <c r="V637" s="61">
        <f t="shared" si="27"/>
        <v>0</v>
      </c>
      <c r="W637" s="62">
        <f t="shared" si="28"/>
        <v>0</v>
      </c>
      <c r="X637" s="191" t="str">
        <f t="shared" si="29"/>
        <v>81007040270329990242</v>
      </c>
      <c r="Y637" s="14"/>
      <c r="Z637" s="4"/>
    </row>
    <row r="638" spans="2:26" ht="23.25" x14ac:dyDescent="0.25">
      <c r="B638" s="52" t="s">
        <v>58</v>
      </c>
      <c r="C638" s="53" t="s">
        <v>43</v>
      </c>
      <c r="D638" s="454" t="s">
        <v>1308</v>
      </c>
      <c r="E638" s="455"/>
      <c r="F638" s="455"/>
      <c r="G638" s="455"/>
      <c r="H638" s="455"/>
      <c r="I638" s="455"/>
      <c r="J638" s="456"/>
      <c r="K638" s="176" t="s">
        <v>59</v>
      </c>
      <c r="L638" s="54"/>
      <c r="M638" s="325">
        <v>1778800</v>
      </c>
      <c r="N638" s="327"/>
      <c r="O638" s="325">
        <v>1778800</v>
      </c>
      <c r="P638" s="327"/>
      <c r="Q638" s="56">
        <v>0</v>
      </c>
      <c r="R638" s="57">
        <v>1757084.47</v>
      </c>
      <c r="S638" s="58">
        <v>1303090</v>
      </c>
      <c r="T638" s="59">
        <v>1757084.47</v>
      </c>
      <c r="U638" s="60">
        <v>1757084.47</v>
      </c>
      <c r="V638" s="61">
        <f t="shared" si="27"/>
        <v>0</v>
      </c>
      <c r="W638" s="62">
        <f t="shared" si="28"/>
        <v>0</v>
      </c>
      <c r="X638" s="191" t="str">
        <f t="shared" si="29"/>
        <v>81007040270329990244</v>
      </c>
      <c r="Y638" s="14"/>
      <c r="Z638" s="4"/>
    </row>
    <row r="639" spans="2:26" x14ac:dyDescent="0.25">
      <c r="B639" s="52" t="s">
        <v>92</v>
      </c>
      <c r="C639" s="53" t="s">
        <v>43</v>
      </c>
      <c r="D639" s="454" t="s">
        <v>1308</v>
      </c>
      <c r="E639" s="455"/>
      <c r="F639" s="455"/>
      <c r="G639" s="455"/>
      <c r="H639" s="455"/>
      <c r="I639" s="455"/>
      <c r="J639" s="456"/>
      <c r="K639" s="176" t="s">
        <v>93</v>
      </c>
      <c r="L639" s="54"/>
      <c r="M639" s="325">
        <v>1636200</v>
      </c>
      <c r="N639" s="327"/>
      <c r="O639" s="325">
        <v>1636200</v>
      </c>
      <c r="P639" s="327"/>
      <c r="Q639" s="56">
        <v>0</v>
      </c>
      <c r="R639" s="57">
        <v>1627446</v>
      </c>
      <c r="S639" s="58">
        <v>0</v>
      </c>
      <c r="T639" s="59">
        <v>1627446</v>
      </c>
      <c r="U639" s="60">
        <v>1627446</v>
      </c>
      <c r="V639" s="61">
        <f t="shared" si="27"/>
        <v>0</v>
      </c>
      <c r="W639" s="62">
        <f t="shared" si="28"/>
        <v>0</v>
      </c>
      <c r="X639" s="191" t="str">
        <f t="shared" si="29"/>
        <v>81007040270329990350</v>
      </c>
      <c r="Y639" s="14"/>
      <c r="Z639" s="4"/>
    </row>
    <row r="640" spans="2:26" ht="23.25" x14ac:dyDescent="0.25">
      <c r="B640" s="52" t="s">
        <v>100</v>
      </c>
      <c r="C640" s="53" t="s">
        <v>43</v>
      </c>
      <c r="D640" s="454" t="s">
        <v>1308</v>
      </c>
      <c r="E640" s="455"/>
      <c r="F640" s="455"/>
      <c r="G640" s="455"/>
      <c r="H640" s="455"/>
      <c r="I640" s="455"/>
      <c r="J640" s="456"/>
      <c r="K640" s="176" t="s">
        <v>101</v>
      </c>
      <c r="L640" s="54"/>
      <c r="M640" s="325">
        <v>19702200</v>
      </c>
      <c r="N640" s="327"/>
      <c r="O640" s="325">
        <v>19702200</v>
      </c>
      <c r="P640" s="327"/>
      <c r="Q640" s="56">
        <v>0</v>
      </c>
      <c r="R640" s="57">
        <v>17949285.77</v>
      </c>
      <c r="S640" s="58">
        <v>0</v>
      </c>
      <c r="T640" s="59">
        <v>17949285.77</v>
      </c>
      <c r="U640" s="60">
        <v>17949285.77</v>
      </c>
      <c r="V640" s="61">
        <f t="shared" si="27"/>
        <v>0</v>
      </c>
      <c r="W640" s="62">
        <f t="shared" si="28"/>
        <v>0</v>
      </c>
      <c r="X640" s="191" t="str">
        <f t="shared" si="29"/>
        <v>81007040270329990622</v>
      </c>
      <c r="Y640" s="14"/>
      <c r="Z640" s="4"/>
    </row>
    <row r="641" spans="2:26" ht="79.5" x14ac:dyDescent="0.25">
      <c r="B641" s="52" t="s">
        <v>164</v>
      </c>
      <c r="C641" s="53" t="s">
        <v>43</v>
      </c>
      <c r="D641" s="454" t="s">
        <v>1308</v>
      </c>
      <c r="E641" s="455"/>
      <c r="F641" s="455"/>
      <c r="G641" s="455"/>
      <c r="H641" s="455"/>
      <c r="I641" s="455"/>
      <c r="J641" s="456"/>
      <c r="K641" s="176" t="s">
        <v>166</v>
      </c>
      <c r="L641" s="54"/>
      <c r="M641" s="325">
        <v>2383900</v>
      </c>
      <c r="N641" s="327"/>
      <c r="O641" s="325">
        <v>2383900</v>
      </c>
      <c r="P641" s="327"/>
      <c r="Q641" s="56">
        <v>0</v>
      </c>
      <c r="R641" s="57">
        <v>2319592</v>
      </c>
      <c r="S641" s="58">
        <v>0</v>
      </c>
      <c r="T641" s="59">
        <v>2319592</v>
      </c>
      <c r="U641" s="60">
        <v>2319592</v>
      </c>
      <c r="V641" s="61">
        <f t="shared" si="27"/>
        <v>0</v>
      </c>
      <c r="W641" s="62">
        <f t="shared" si="28"/>
        <v>0</v>
      </c>
      <c r="X641" s="191" t="str">
        <f t="shared" si="29"/>
        <v>81007040270329990813</v>
      </c>
      <c r="Y641" s="14"/>
      <c r="Z641" s="4"/>
    </row>
    <row r="642" spans="2:26" ht="23.25" x14ac:dyDescent="0.25">
      <c r="B642" s="52" t="s">
        <v>100</v>
      </c>
      <c r="C642" s="53" t="s">
        <v>43</v>
      </c>
      <c r="D642" s="454" t="s">
        <v>1309</v>
      </c>
      <c r="E642" s="455"/>
      <c r="F642" s="455"/>
      <c r="G642" s="455"/>
      <c r="H642" s="455"/>
      <c r="I642" s="455"/>
      <c r="J642" s="456"/>
      <c r="K642" s="176" t="s">
        <v>101</v>
      </c>
      <c r="L642" s="54"/>
      <c r="M642" s="325">
        <v>29563400</v>
      </c>
      <c r="N642" s="327"/>
      <c r="O642" s="325">
        <v>29563400</v>
      </c>
      <c r="P642" s="327"/>
      <c r="Q642" s="56">
        <v>0</v>
      </c>
      <c r="R642" s="57">
        <v>29563163.390000001</v>
      </c>
      <c r="S642" s="58">
        <v>0</v>
      </c>
      <c r="T642" s="59">
        <v>29563163.390000001</v>
      </c>
      <c r="U642" s="60">
        <v>29563163.390000001</v>
      </c>
      <c r="V642" s="61">
        <f t="shared" si="27"/>
        <v>0</v>
      </c>
      <c r="W642" s="62">
        <f t="shared" si="28"/>
        <v>0</v>
      </c>
      <c r="X642" s="191" t="str">
        <f t="shared" si="29"/>
        <v>81007040270422130622</v>
      </c>
      <c r="Y642" s="14"/>
      <c r="Z642" s="4"/>
    </row>
    <row r="643" spans="2:26" ht="23.25" x14ac:dyDescent="0.25">
      <c r="B643" s="52" t="s">
        <v>100</v>
      </c>
      <c r="C643" s="53" t="s">
        <v>43</v>
      </c>
      <c r="D643" s="454" t="s">
        <v>1310</v>
      </c>
      <c r="E643" s="455"/>
      <c r="F643" s="455"/>
      <c r="G643" s="455"/>
      <c r="H643" s="455"/>
      <c r="I643" s="455"/>
      <c r="J643" s="456"/>
      <c r="K643" s="176" t="s">
        <v>101</v>
      </c>
      <c r="L643" s="54"/>
      <c r="M643" s="325">
        <v>62209500</v>
      </c>
      <c r="N643" s="327"/>
      <c r="O643" s="325">
        <v>62209500</v>
      </c>
      <c r="P643" s="327"/>
      <c r="Q643" s="56">
        <v>0</v>
      </c>
      <c r="R643" s="57">
        <v>62209479.200000003</v>
      </c>
      <c r="S643" s="58">
        <v>0</v>
      </c>
      <c r="T643" s="59">
        <v>62209479.200000003</v>
      </c>
      <c r="U643" s="60">
        <v>62209479.200000003</v>
      </c>
      <c r="V643" s="61">
        <f t="shared" si="27"/>
        <v>0</v>
      </c>
      <c r="W643" s="62">
        <f t="shared" si="28"/>
        <v>0</v>
      </c>
      <c r="X643" s="191" t="str">
        <f t="shared" si="29"/>
        <v>8100704027E653590622</v>
      </c>
      <c r="Y643" s="14"/>
      <c r="Z643" s="4"/>
    </row>
    <row r="644" spans="2:26" ht="23.25" x14ac:dyDescent="0.25">
      <c r="B644" s="52" t="s">
        <v>100</v>
      </c>
      <c r="C644" s="53" t="s">
        <v>43</v>
      </c>
      <c r="D644" s="454" t="s">
        <v>1311</v>
      </c>
      <c r="E644" s="455"/>
      <c r="F644" s="455"/>
      <c r="G644" s="455"/>
      <c r="H644" s="455"/>
      <c r="I644" s="455"/>
      <c r="J644" s="456"/>
      <c r="K644" s="176" t="s">
        <v>101</v>
      </c>
      <c r="L644" s="54"/>
      <c r="M644" s="325">
        <v>11189000</v>
      </c>
      <c r="N644" s="327"/>
      <c r="O644" s="325">
        <v>11189000</v>
      </c>
      <c r="P644" s="327"/>
      <c r="Q644" s="56">
        <v>0</v>
      </c>
      <c r="R644" s="57">
        <v>11189000</v>
      </c>
      <c r="S644" s="58">
        <v>0</v>
      </c>
      <c r="T644" s="59">
        <v>11189000</v>
      </c>
      <c r="U644" s="60">
        <v>11189000</v>
      </c>
      <c r="V644" s="61">
        <f t="shared" si="27"/>
        <v>0</v>
      </c>
      <c r="W644" s="62">
        <f t="shared" si="28"/>
        <v>0</v>
      </c>
      <c r="X644" s="191" t="str">
        <f t="shared" si="29"/>
        <v>810070404501R0270622</v>
      </c>
      <c r="Y644" s="14"/>
      <c r="Z644" s="4"/>
    </row>
    <row r="645" spans="2:26" ht="79.5" x14ac:dyDescent="0.25">
      <c r="B645" s="52" t="s">
        <v>172</v>
      </c>
      <c r="C645" s="53" t="s">
        <v>43</v>
      </c>
      <c r="D645" s="454" t="s">
        <v>1312</v>
      </c>
      <c r="E645" s="455"/>
      <c r="F645" s="455"/>
      <c r="G645" s="455"/>
      <c r="H645" s="455"/>
      <c r="I645" s="455"/>
      <c r="J645" s="456"/>
      <c r="K645" s="176" t="s">
        <v>174</v>
      </c>
      <c r="L645" s="54"/>
      <c r="M645" s="325">
        <v>196412843</v>
      </c>
      <c r="N645" s="327"/>
      <c r="O645" s="325">
        <v>196412843</v>
      </c>
      <c r="P645" s="327"/>
      <c r="Q645" s="56">
        <v>0</v>
      </c>
      <c r="R645" s="57">
        <v>193321907.40000001</v>
      </c>
      <c r="S645" s="58">
        <v>0</v>
      </c>
      <c r="T645" s="59">
        <v>193321907.40000001</v>
      </c>
      <c r="U645" s="60">
        <v>193321907.40000001</v>
      </c>
      <c r="V645" s="61">
        <f t="shared" si="27"/>
        <v>0</v>
      </c>
      <c r="W645" s="62">
        <f t="shared" si="28"/>
        <v>0</v>
      </c>
      <c r="X645" s="191" t="str">
        <f t="shared" si="29"/>
        <v>81007041520100590611</v>
      </c>
      <c r="Y645" s="14"/>
      <c r="Z645" s="4"/>
    </row>
    <row r="646" spans="2:26" ht="23.25" x14ac:dyDescent="0.25">
      <c r="B646" s="52" t="s">
        <v>256</v>
      </c>
      <c r="C646" s="53" t="s">
        <v>43</v>
      </c>
      <c r="D646" s="454" t="s">
        <v>1312</v>
      </c>
      <c r="E646" s="455"/>
      <c r="F646" s="455"/>
      <c r="G646" s="455"/>
      <c r="H646" s="455"/>
      <c r="I646" s="455"/>
      <c r="J646" s="456"/>
      <c r="K646" s="176" t="s">
        <v>260</v>
      </c>
      <c r="L646" s="54"/>
      <c r="M646" s="325">
        <v>3540657</v>
      </c>
      <c r="N646" s="327"/>
      <c r="O646" s="325">
        <v>3540657</v>
      </c>
      <c r="P646" s="327"/>
      <c r="Q646" s="56">
        <v>0</v>
      </c>
      <c r="R646" s="57">
        <v>3517057</v>
      </c>
      <c r="S646" s="58">
        <v>0</v>
      </c>
      <c r="T646" s="59">
        <v>3517057</v>
      </c>
      <c r="U646" s="60">
        <v>3517057</v>
      </c>
      <c r="V646" s="61">
        <f t="shared" si="27"/>
        <v>0</v>
      </c>
      <c r="W646" s="62">
        <f t="shared" si="28"/>
        <v>0</v>
      </c>
      <c r="X646" s="191" t="str">
        <f t="shared" si="29"/>
        <v>81007041520100590612</v>
      </c>
      <c r="Y646" s="14"/>
      <c r="Z646" s="4"/>
    </row>
    <row r="647" spans="2:26" ht="79.5" x14ac:dyDescent="0.25">
      <c r="B647" s="52" t="s">
        <v>172</v>
      </c>
      <c r="C647" s="53" t="s">
        <v>43</v>
      </c>
      <c r="D647" s="454" t="s">
        <v>1313</v>
      </c>
      <c r="E647" s="455"/>
      <c r="F647" s="455"/>
      <c r="G647" s="455"/>
      <c r="H647" s="455"/>
      <c r="I647" s="455"/>
      <c r="J647" s="456"/>
      <c r="K647" s="176" t="s">
        <v>174</v>
      </c>
      <c r="L647" s="54"/>
      <c r="M647" s="325">
        <v>4296600</v>
      </c>
      <c r="N647" s="327"/>
      <c r="O647" s="325">
        <v>4296600</v>
      </c>
      <c r="P647" s="327"/>
      <c r="Q647" s="56">
        <v>0</v>
      </c>
      <c r="R647" s="57">
        <v>3996430.92</v>
      </c>
      <c r="S647" s="58">
        <v>0</v>
      </c>
      <c r="T647" s="59">
        <v>3996430.92</v>
      </c>
      <c r="U647" s="60">
        <v>3996430.92</v>
      </c>
      <c r="V647" s="61">
        <f t="shared" si="27"/>
        <v>0</v>
      </c>
      <c r="W647" s="62">
        <f t="shared" si="28"/>
        <v>0</v>
      </c>
      <c r="X647" s="191" t="str">
        <f t="shared" si="29"/>
        <v>81007041520153630611</v>
      </c>
      <c r="Y647" s="14"/>
      <c r="Z647" s="4"/>
    </row>
    <row r="648" spans="2:26" x14ac:dyDescent="0.25">
      <c r="B648" s="52" t="s">
        <v>194</v>
      </c>
      <c r="C648" s="53" t="s">
        <v>43</v>
      </c>
      <c r="D648" s="454" t="s">
        <v>1314</v>
      </c>
      <c r="E648" s="455"/>
      <c r="F648" s="455"/>
      <c r="G648" s="455"/>
      <c r="H648" s="455"/>
      <c r="I648" s="455"/>
      <c r="J648" s="456"/>
      <c r="K648" s="176" t="s">
        <v>197</v>
      </c>
      <c r="L648" s="54"/>
      <c r="M648" s="325">
        <v>6922000</v>
      </c>
      <c r="N648" s="327"/>
      <c r="O648" s="325">
        <v>6922000</v>
      </c>
      <c r="P648" s="327"/>
      <c r="Q648" s="56">
        <v>0</v>
      </c>
      <c r="R648" s="57">
        <v>5749584.3899999997</v>
      </c>
      <c r="S648" s="58">
        <v>0</v>
      </c>
      <c r="T648" s="59">
        <v>5749584.3899999997</v>
      </c>
      <c r="U648" s="60">
        <v>5749584.3899999997</v>
      </c>
      <c r="V648" s="61">
        <f t="shared" si="27"/>
        <v>0</v>
      </c>
      <c r="W648" s="62">
        <f t="shared" si="28"/>
        <v>0</v>
      </c>
      <c r="X648" s="191" t="str">
        <f t="shared" si="29"/>
        <v>81007041520212230340</v>
      </c>
      <c r="Y648" s="14"/>
      <c r="Z648" s="4"/>
    </row>
    <row r="649" spans="2:26" ht="79.5" x14ac:dyDescent="0.25">
      <c r="B649" s="52" t="s">
        <v>97</v>
      </c>
      <c r="C649" s="53" t="s">
        <v>43</v>
      </c>
      <c r="D649" s="454" t="s">
        <v>1315</v>
      </c>
      <c r="E649" s="455"/>
      <c r="F649" s="455"/>
      <c r="G649" s="455"/>
      <c r="H649" s="455"/>
      <c r="I649" s="455"/>
      <c r="J649" s="456"/>
      <c r="K649" s="176" t="s">
        <v>99</v>
      </c>
      <c r="L649" s="54"/>
      <c r="M649" s="325">
        <v>200807000</v>
      </c>
      <c r="N649" s="327"/>
      <c r="O649" s="325">
        <v>200807000</v>
      </c>
      <c r="P649" s="327"/>
      <c r="Q649" s="56">
        <v>0</v>
      </c>
      <c r="R649" s="57">
        <v>192053373.09999999</v>
      </c>
      <c r="S649" s="58">
        <v>0</v>
      </c>
      <c r="T649" s="59">
        <v>192053373.09999999</v>
      </c>
      <c r="U649" s="60">
        <v>192053373.09999999</v>
      </c>
      <c r="V649" s="61">
        <f t="shared" si="27"/>
        <v>0</v>
      </c>
      <c r="W649" s="62">
        <f t="shared" si="28"/>
        <v>0</v>
      </c>
      <c r="X649" s="191" t="str">
        <f t="shared" si="29"/>
        <v>81007050250300590621</v>
      </c>
      <c r="Y649" s="14"/>
      <c r="Z649" s="4"/>
    </row>
    <row r="650" spans="2:26" ht="23.25" x14ac:dyDescent="0.25">
      <c r="B650" s="52" t="s">
        <v>100</v>
      </c>
      <c r="C650" s="53" t="s">
        <v>43</v>
      </c>
      <c r="D650" s="454" t="s">
        <v>1315</v>
      </c>
      <c r="E650" s="455"/>
      <c r="F650" s="455"/>
      <c r="G650" s="455"/>
      <c r="H650" s="455"/>
      <c r="I650" s="455"/>
      <c r="J650" s="456"/>
      <c r="K650" s="176" t="s">
        <v>101</v>
      </c>
      <c r="L650" s="54"/>
      <c r="M650" s="325">
        <v>818467</v>
      </c>
      <c r="N650" s="327"/>
      <c r="O650" s="325">
        <v>818467</v>
      </c>
      <c r="P650" s="327"/>
      <c r="Q650" s="56">
        <v>0</v>
      </c>
      <c r="R650" s="57">
        <v>818467</v>
      </c>
      <c r="S650" s="58">
        <v>0</v>
      </c>
      <c r="T650" s="59">
        <v>818467</v>
      </c>
      <c r="U650" s="60">
        <v>818467</v>
      </c>
      <c r="V650" s="61">
        <f t="shared" si="27"/>
        <v>0</v>
      </c>
      <c r="W650" s="62">
        <f t="shared" si="28"/>
        <v>0</v>
      </c>
      <c r="X650" s="191" t="str">
        <f t="shared" si="29"/>
        <v>81007050250300590622</v>
      </c>
      <c r="Y650" s="14"/>
      <c r="Z650" s="4"/>
    </row>
    <row r="651" spans="2:26" ht="23.25" x14ac:dyDescent="0.25">
      <c r="B651" s="52" t="s">
        <v>100</v>
      </c>
      <c r="C651" s="53" t="s">
        <v>43</v>
      </c>
      <c r="D651" s="454" t="s">
        <v>1316</v>
      </c>
      <c r="E651" s="455"/>
      <c r="F651" s="455"/>
      <c r="G651" s="455"/>
      <c r="H651" s="455"/>
      <c r="I651" s="455"/>
      <c r="J651" s="456"/>
      <c r="K651" s="176" t="s">
        <v>101</v>
      </c>
      <c r="L651" s="54"/>
      <c r="M651" s="325">
        <v>1000000</v>
      </c>
      <c r="N651" s="327"/>
      <c r="O651" s="325">
        <v>1000000</v>
      </c>
      <c r="P651" s="327"/>
      <c r="Q651" s="56">
        <v>0</v>
      </c>
      <c r="R651" s="57">
        <v>119311.92</v>
      </c>
      <c r="S651" s="58">
        <v>0</v>
      </c>
      <c r="T651" s="59">
        <v>119311.92</v>
      </c>
      <c r="U651" s="60">
        <v>119311.92</v>
      </c>
      <c r="V651" s="61">
        <f t="shared" si="27"/>
        <v>0</v>
      </c>
      <c r="W651" s="62">
        <f t="shared" si="28"/>
        <v>0</v>
      </c>
      <c r="X651" s="191" t="str">
        <f t="shared" si="29"/>
        <v>81007050250320550622</v>
      </c>
      <c r="Y651" s="14"/>
      <c r="Z651" s="4"/>
    </row>
    <row r="652" spans="2:26" ht="79.5" x14ac:dyDescent="0.25">
      <c r="B652" s="52" t="s">
        <v>172</v>
      </c>
      <c r="C652" s="53" t="s">
        <v>43</v>
      </c>
      <c r="D652" s="454" t="s">
        <v>1317</v>
      </c>
      <c r="E652" s="455"/>
      <c r="F652" s="455"/>
      <c r="G652" s="455"/>
      <c r="H652" s="455"/>
      <c r="I652" s="455"/>
      <c r="J652" s="456"/>
      <c r="K652" s="176" t="s">
        <v>174</v>
      </c>
      <c r="L652" s="54"/>
      <c r="M652" s="325">
        <v>17611600</v>
      </c>
      <c r="N652" s="327"/>
      <c r="O652" s="325">
        <v>17611600</v>
      </c>
      <c r="P652" s="327"/>
      <c r="Q652" s="56">
        <v>0</v>
      </c>
      <c r="R652" s="57">
        <v>17559094.699999999</v>
      </c>
      <c r="S652" s="58">
        <v>0</v>
      </c>
      <c r="T652" s="59">
        <v>17559094.699999999</v>
      </c>
      <c r="U652" s="60">
        <v>17559094.699999999</v>
      </c>
      <c r="V652" s="61">
        <f t="shared" si="27"/>
        <v>0</v>
      </c>
      <c r="W652" s="62">
        <f t="shared" si="28"/>
        <v>0</v>
      </c>
      <c r="X652" s="191" t="str">
        <f t="shared" si="29"/>
        <v>81007051520100590611</v>
      </c>
      <c r="Y652" s="14"/>
      <c r="Z652" s="4"/>
    </row>
    <row r="653" spans="2:26" ht="23.25" x14ac:dyDescent="0.25">
      <c r="B653" s="52" t="s">
        <v>100</v>
      </c>
      <c r="C653" s="53" t="s">
        <v>43</v>
      </c>
      <c r="D653" s="454" t="s">
        <v>1318</v>
      </c>
      <c r="E653" s="455"/>
      <c r="F653" s="455"/>
      <c r="G653" s="455"/>
      <c r="H653" s="455"/>
      <c r="I653" s="455"/>
      <c r="J653" s="456"/>
      <c r="K653" s="176" t="s">
        <v>101</v>
      </c>
      <c r="L653" s="54"/>
      <c r="M653" s="325">
        <v>1041600</v>
      </c>
      <c r="N653" s="327"/>
      <c r="O653" s="325">
        <v>1041600</v>
      </c>
      <c r="P653" s="327"/>
      <c r="Q653" s="56">
        <v>0</v>
      </c>
      <c r="R653" s="57">
        <v>1041600</v>
      </c>
      <c r="S653" s="58">
        <v>0</v>
      </c>
      <c r="T653" s="59">
        <v>1041600</v>
      </c>
      <c r="U653" s="60">
        <v>1041600</v>
      </c>
      <c r="V653" s="61">
        <f t="shared" si="27"/>
        <v>0</v>
      </c>
      <c r="W653" s="62">
        <f t="shared" si="28"/>
        <v>0</v>
      </c>
      <c r="X653" s="191" t="str">
        <f t="shared" si="29"/>
        <v>81007059990000890622</v>
      </c>
      <c r="Y653" s="14"/>
      <c r="Z653" s="4"/>
    </row>
    <row r="654" spans="2:26" ht="79.5" x14ac:dyDescent="0.25">
      <c r="B654" s="52" t="s">
        <v>172</v>
      </c>
      <c r="C654" s="53" t="s">
        <v>43</v>
      </c>
      <c r="D654" s="454" t="s">
        <v>1319</v>
      </c>
      <c r="E654" s="455"/>
      <c r="F654" s="455"/>
      <c r="G654" s="455"/>
      <c r="H654" s="455"/>
      <c r="I654" s="455"/>
      <c r="J654" s="456"/>
      <c r="K654" s="176" t="s">
        <v>174</v>
      </c>
      <c r="L654" s="54"/>
      <c r="M654" s="325">
        <v>299795600</v>
      </c>
      <c r="N654" s="327"/>
      <c r="O654" s="325">
        <v>299795600</v>
      </c>
      <c r="P654" s="327"/>
      <c r="Q654" s="56">
        <v>0</v>
      </c>
      <c r="R654" s="57">
        <v>299757873.39999998</v>
      </c>
      <c r="S654" s="58">
        <v>0</v>
      </c>
      <c r="T654" s="59">
        <v>299757873.39999998</v>
      </c>
      <c r="U654" s="60">
        <v>299757873.39999998</v>
      </c>
      <c r="V654" s="61">
        <f t="shared" si="27"/>
        <v>0</v>
      </c>
      <c r="W654" s="62">
        <f t="shared" si="28"/>
        <v>0</v>
      </c>
      <c r="X654" s="191" t="str">
        <f t="shared" si="29"/>
        <v>81007061520100590611</v>
      </c>
      <c r="Y654" s="14"/>
      <c r="Z654" s="4"/>
    </row>
    <row r="655" spans="2:26" x14ac:dyDescent="0.25">
      <c r="B655" s="52" t="s">
        <v>194</v>
      </c>
      <c r="C655" s="53" t="s">
        <v>43</v>
      </c>
      <c r="D655" s="454" t="s">
        <v>1320</v>
      </c>
      <c r="E655" s="455"/>
      <c r="F655" s="455"/>
      <c r="G655" s="455"/>
      <c r="H655" s="455"/>
      <c r="I655" s="455"/>
      <c r="J655" s="456"/>
      <c r="K655" s="176" t="s">
        <v>197</v>
      </c>
      <c r="L655" s="54"/>
      <c r="M655" s="325">
        <v>15136200</v>
      </c>
      <c r="N655" s="327"/>
      <c r="O655" s="325">
        <v>15136200</v>
      </c>
      <c r="P655" s="327"/>
      <c r="Q655" s="56">
        <v>0</v>
      </c>
      <c r="R655" s="57">
        <v>12506897.24</v>
      </c>
      <c r="S655" s="58">
        <v>0</v>
      </c>
      <c r="T655" s="59">
        <v>12506897.24</v>
      </c>
      <c r="U655" s="60">
        <v>12506897.24</v>
      </c>
      <c r="V655" s="61">
        <f t="shared" si="27"/>
        <v>0</v>
      </c>
      <c r="W655" s="62">
        <f t="shared" si="28"/>
        <v>0</v>
      </c>
      <c r="X655" s="191" t="str">
        <f t="shared" si="29"/>
        <v>81007061520212230340</v>
      </c>
      <c r="Y655" s="14"/>
      <c r="Z655" s="4"/>
    </row>
    <row r="656" spans="2:26" ht="23.25" x14ac:dyDescent="0.25">
      <c r="B656" s="52" t="s">
        <v>58</v>
      </c>
      <c r="C656" s="53" t="s">
        <v>43</v>
      </c>
      <c r="D656" s="454" t="s">
        <v>1321</v>
      </c>
      <c r="E656" s="455"/>
      <c r="F656" s="455"/>
      <c r="G656" s="455"/>
      <c r="H656" s="455"/>
      <c r="I656" s="455"/>
      <c r="J656" s="456"/>
      <c r="K656" s="176" t="s">
        <v>59</v>
      </c>
      <c r="L656" s="54"/>
      <c r="M656" s="325">
        <v>700000</v>
      </c>
      <c r="N656" s="327"/>
      <c r="O656" s="325">
        <v>700000</v>
      </c>
      <c r="P656" s="327"/>
      <c r="Q656" s="56">
        <v>0</v>
      </c>
      <c r="R656" s="57">
        <v>408802.2</v>
      </c>
      <c r="S656" s="58">
        <v>0</v>
      </c>
      <c r="T656" s="59">
        <v>408802.2</v>
      </c>
      <c r="U656" s="60">
        <v>408802.2</v>
      </c>
      <c r="V656" s="61">
        <f t="shared" si="27"/>
        <v>0</v>
      </c>
      <c r="W656" s="62">
        <f t="shared" si="28"/>
        <v>0</v>
      </c>
      <c r="X656" s="191" t="str">
        <f t="shared" si="29"/>
        <v>81007070260120650244</v>
      </c>
      <c r="Y656" s="14"/>
      <c r="Z656" s="4"/>
    </row>
    <row r="657" spans="2:26" ht="79.5" x14ac:dyDescent="0.25">
      <c r="B657" s="52" t="s">
        <v>172</v>
      </c>
      <c r="C657" s="53" t="s">
        <v>43</v>
      </c>
      <c r="D657" s="454" t="s">
        <v>1321</v>
      </c>
      <c r="E657" s="455"/>
      <c r="F657" s="455"/>
      <c r="G657" s="455"/>
      <c r="H657" s="455"/>
      <c r="I657" s="455"/>
      <c r="J657" s="456"/>
      <c r="K657" s="176" t="s">
        <v>174</v>
      </c>
      <c r="L657" s="54"/>
      <c r="M657" s="325">
        <v>6262500</v>
      </c>
      <c r="N657" s="327"/>
      <c r="O657" s="325">
        <v>6262500</v>
      </c>
      <c r="P657" s="327"/>
      <c r="Q657" s="56">
        <v>0</v>
      </c>
      <c r="R657" s="57">
        <v>5522479.1100000003</v>
      </c>
      <c r="S657" s="58">
        <v>0</v>
      </c>
      <c r="T657" s="59">
        <v>5522479.1100000003</v>
      </c>
      <c r="U657" s="60">
        <v>5522479.1100000003</v>
      </c>
      <c r="V657" s="61">
        <f t="shared" si="27"/>
        <v>0</v>
      </c>
      <c r="W657" s="62">
        <f t="shared" si="28"/>
        <v>0</v>
      </c>
      <c r="X657" s="191" t="str">
        <f t="shared" si="29"/>
        <v>81007070260120650611</v>
      </c>
      <c r="Y657" s="14"/>
      <c r="Z657" s="4"/>
    </row>
    <row r="658" spans="2:26" ht="79.5" x14ac:dyDescent="0.25">
      <c r="B658" s="52" t="s">
        <v>97</v>
      </c>
      <c r="C658" s="53" t="s">
        <v>43</v>
      </c>
      <c r="D658" s="454" t="s">
        <v>1321</v>
      </c>
      <c r="E658" s="455"/>
      <c r="F658" s="455"/>
      <c r="G658" s="455"/>
      <c r="H658" s="455"/>
      <c r="I658" s="455"/>
      <c r="J658" s="456"/>
      <c r="K658" s="176" t="s">
        <v>99</v>
      </c>
      <c r="L658" s="54"/>
      <c r="M658" s="325">
        <v>64645800</v>
      </c>
      <c r="N658" s="327"/>
      <c r="O658" s="325">
        <v>64645800</v>
      </c>
      <c r="P658" s="327"/>
      <c r="Q658" s="56">
        <v>0</v>
      </c>
      <c r="R658" s="57">
        <v>64637007.240000002</v>
      </c>
      <c r="S658" s="58">
        <v>0</v>
      </c>
      <c r="T658" s="59">
        <v>64637007.240000002</v>
      </c>
      <c r="U658" s="60">
        <v>64637007.240000002</v>
      </c>
      <c r="V658" s="61">
        <f t="shared" si="27"/>
        <v>0</v>
      </c>
      <c r="W658" s="62">
        <f t="shared" si="28"/>
        <v>0</v>
      </c>
      <c r="X658" s="191" t="str">
        <f t="shared" si="29"/>
        <v>81007070260120650621</v>
      </c>
      <c r="Y658" s="14"/>
      <c r="Z658" s="4"/>
    </row>
    <row r="659" spans="2:26" x14ac:dyDescent="0.25">
      <c r="B659" s="52" t="s">
        <v>105</v>
      </c>
      <c r="C659" s="53" t="s">
        <v>43</v>
      </c>
      <c r="D659" s="454" t="s">
        <v>1322</v>
      </c>
      <c r="E659" s="455"/>
      <c r="F659" s="455"/>
      <c r="G659" s="455"/>
      <c r="H659" s="455"/>
      <c r="I659" s="455"/>
      <c r="J659" s="456"/>
      <c r="K659" s="176" t="s">
        <v>107</v>
      </c>
      <c r="L659" s="54"/>
      <c r="M659" s="325">
        <v>6252300</v>
      </c>
      <c r="N659" s="327"/>
      <c r="O659" s="325">
        <v>6252300</v>
      </c>
      <c r="P659" s="327"/>
      <c r="Q659" s="56">
        <v>0</v>
      </c>
      <c r="R659" s="57">
        <v>6251963.3700000001</v>
      </c>
      <c r="S659" s="58">
        <v>0</v>
      </c>
      <c r="T659" s="59">
        <v>6251963.3700000001</v>
      </c>
      <c r="U659" s="60">
        <v>6251963.3700000001</v>
      </c>
      <c r="V659" s="61">
        <f t="shared" si="27"/>
        <v>0</v>
      </c>
      <c r="W659" s="62">
        <f t="shared" si="28"/>
        <v>0</v>
      </c>
      <c r="X659" s="191" t="str">
        <f t="shared" si="29"/>
        <v>81007070260170550540</v>
      </c>
      <c r="Y659" s="14"/>
      <c r="Z659" s="4"/>
    </row>
    <row r="660" spans="2:26" x14ac:dyDescent="0.25">
      <c r="B660" s="52" t="s">
        <v>194</v>
      </c>
      <c r="C660" s="53" t="s">
        <v>43</v>
      </c>
      <c r="D660" s="454" t="s">
        <v>1323</v>
      </c>
      <c r="E660" s="455"/>
      <c r="F660" s="455"/>
      <c r="G660" s="455"/>
      <c r="H660" s="455"/>
      <c r="I660" s="455"/>
      <c r="J660" s="456"/>
      <c r="K660" s="176" t="s">
        <v>197</v>
      </c>
      <c r="L660" s="54"/>
      <c r="M660" s="325">
        <v>16096000</v>
      </c>
      <c r="N660" s="327"/>
      <c r="O660" s="325">
        <v>16096000</v>
      </c>
      <c r="P660" s="327"/>
      <c r="Q660" s="56">
        <v>0</v>
      </c>
      <c r="R660" s="57">
        <v>14206000</v>
      </c>
      <c r="S660" s="58">
        <v>0</v>
      </c>
      <c r="T660" s="59">
        <v>14206000</v>
      </c>
      <c r="U660" s="60">
        <v>14206000</v>
      </c>
      <c r="V660" s="61">
        <f t="shared" si="27"/>
        <v>0</v>
      </c>
      <c r="W660" s="62">
        <f t="shared" si="28"/>
        <v>0</v>
      </c>
      <c r="X660" s="191" t="str">
        <f t="shared" si="29"/>
        <v>81007081530112230340</v>
      </c>
      <c r="Y660" s="14"/>
      <c r="Z660" s="4"/>
    </row>
    <row r="661" spans="2:26" ht="23.25" x14ac:dyDescent="0.25">
      <c r="B661" s="52" t="s">
        <v>58</v>
      </c>
      <c r="C661" s="53" t="s">
        <v>43</v>
      </c>
      <c r="D661" s="454" t="s">
        <v>1324</v>
      </c>
      <c r="E661" s="455"/>
      <c r="F661" s="455"/>
      <c r="G661" s="455"/>
      <c r="H661" s="455"/>
      <c r="I661" s="455"/>
      <c r="J661" s="456"/>
      <c r="K661" s="176" t="s">
        <v>59</v>
      </c>
      <c r="L661" s="54"/>
      <c r="M661" s="325">
        <v>307200</v>
      </c>
      <c r="N661" s="327"/>
      <c r="O661" s="325">
        <v>307200</v>
      </c>
      <c r="P661" s="327"/>
      <c r="Q661" s="56">
        <v>0</v>
      </c>
      <c r="R661" s="57">
        <v>162144</v>
      </c>
      <c r="S661" s="58">
        <v>0</v>
      </c>
      <c r="T661" s="59">
        <v>162144</v>
      </c>
      <c r="U661" s="60">
        <v>162144</v>
      </c>
      <c r="V661" s="61">
        <f t="shared" si="27"/>
        <v>0</v>
      </c>
      <c r="W661" s="62">
        <f t="shared" si="28"/>
        <v>0</v>
      </c>
      <c r="X661" s="191" t="str">
        <f t="shared" si="29"/>
        <v>81007081530120550244</v>
      </c>
      <c r="Y661" s="14"/>
      <c r="Z661" s="4"/>
    </row>
    <row r="662" spans="2:26" ht="23.25" x14ac:dyDescent="0.25">
      <c r="B662" s="52" t="s">
        <v>58</v>
      </c>
      <c r="C662" s="53" t="s">
        <v>43</v>
      </c>
      <c r="D662" s="454" t="s">
        <v>1325</v>
      </c>
      <c r="E662" s="455"/>
      <c r="F662" s="455"/>
      <c r="G662" s="455"/>
      <c r="H662" s="455"/>
      <c r="I662" s="455"/>
      <c r="J662" s="456"/>
      <c r="K662" s="176" t="s">
        <v>59</v>
      </c>
      <c r="L662" s="54"/>
      <c r="M662" s="325">
        <v>860000</v>
      </c>
      <c r="N662" s="327"/>
      <c r="O662" s="325">
        <v>860000</v>
      </c>
      <c r="P662" s="327"/>
      <c r="Q662" s="56">
        <v>0</v>
      </c>
      <c r="R662" s="57">
        <v>650643</v>
      </c>
      <c r="S662" s="58">
        <v>650643</v>
      </c>
      <c r="T662" s="59">
        <v>650643</v>
      </c>
      <c r="U662" s="60">
        <v>650643</v>
      </c>
      <c r="V662" s="61">
        <f t="shared" si="27"/>
        <v>0</v>
      </c>
      <c r="W662" s="62">
        <f t="shared" si="28"/>
        <v>0</v>
      </c>
      <c r="X662" s="191" t="str">
        <f t="shared" si="29"/>
        <v>81007081530129990244</v>
      </c>
      <c r="Y662" s="14"/>
      <c r="Z662" s="4"/>
    </row>
    <row r="663" spans="2:26" ht="23.25" x14ac:dyDescent="0.25">
      <c r="B663" s="52" t="s">
        <v>58</v>
      </c>
      <c r="C663" s="53" t="s">
        <v>43</v>
      </c>
      <c r="D663" s="454" t="s">
        <v>1326</v>
      </c>
      <c r="E663" s="455"/>
      <c r="F663" s="455"/>
      <c r="G663" s="455"/>
      <c r="H663" s="455"/>
      <c r="I663" s="455"/>
      <c r="J663" s="456"/>
      <c r="K663" s="176" t="s">
        <v>59</v>
      </c>
      <c r="L663" s="54"/>
      <c r="M663" s="325">
        <v>9000</v>
      </c>
      <c r="N663" s="327"/>
      <c r="O663" s="325">
        <v>9000</v>
      </c>
      <c r="P663" s="327"/>
      <c r="Q663" s="56">
        <v>0</v>
      </c>
      <c r="R663" s="57">
        <v>8425.43</v>
      </c>
      <c r="S663" s="58">
        <v>0</v>
      </c>
      <c r="T663" s="59">
        <v>8425.43</v>
      </c>
      <c r="U663" s="60">
        <v>8425.43</v>
      </c>
      <c r="V663" s="61">
        <f t="shared" si="27"/>
        <v>0</v>
      </c>
      <c r="W663" s="62">
        <f t="shared" si="28"/>
        <v>0</v>
      </c>
      <c r="X663" s="191" t="str">
        <f t="shared" si="29"/>
        <v>81007090110120310244</v>
      </c>
      <c r="Y663" s="14"/>
      <c r="Z663" s="4"/>
    </row>
    <row r="664" spans="2:26" x14ac:dyDescent="0.25">
      <c r="B664" s="52" t="s">
        <v>92</v>
      </c>
      <c r="C664" s="53" t="s">
        <v>43</v>
      </c>
      <c r="D664" s="454" t="s">
        <v>1326</v>
      </c>
      <c r="E664" s="455"/>
      <c r="F664" s="455"/>
      <c r="G664" s="455"/>
      <c r="H664" s="455"/>
      <c r="I664" s="455"/>
      <c r="J664" s="456"/>
      <c r="K664" s="176" t="s">
        <v>93</v>
      </c>
      <c r="L664" s="54"/>
      <c r="M664" s="325">
        <v>19000</v>
      </c>
      <c r="N664" s="327"/>
      <c r="O664" s="325">
        <v>19000</v>
      </c>
      <c r="P664" s="327"/>
      <c r="Q664" s="56">
        <v>0</v>
      </c>
      <c r="R664" s="57">
        <v>19000</v>
      </c>
      <c r="S664" s="58">
        <v>0</v>
      </c>
      <c r="T664" s="59">
        <v>19000</v>
      </c>
      <c r="U664" s="60">
        <v>19000</v>
      </c>
      <c r="V664" s="61">
        <f t="shared" ref="V664:V727" si="30">R664-U664</f>
        <v>0</v>
      </c>
      <c r="W664" s="62">
        <f t="shared" ref="W664:W727" si="31">T664-U664</f>
        <v>0</v>
      </c>
      <c r="X664" s="191" t="str">
        <f t="shared" ref="X664:X727" si="32">IF(D664="","00000000000000000",D664)&amp;IF(K664="","000",K664)&amp;L664</f>
        <v>81007090110120310350</v>
      </c>
      <c r="Y664" s="14"/>
      <c r="Z664" s="4"/>
    </row>
    <row r="665" spans="2:26" ht="79.5" x14ac:dyDescent="0.25">
      <c r="B665" s="52" t="s">
        <v>172</v>
      </c>
      <c r="C665" s="53" t="s">
        <v>43</v>
      </c>
      <c r="D665" s="454" t="s">
        <v>1326</v>
      </c>
      <c r="E665" s="455"/>
      <c r="F665" s="455"/>
      <c r="G665" s="455"/>
      <c r="H665" s="455"/>
      <c r="I665" s="455"/>
      <c r="J665" s="456"/>
      <c r="K665" s="176" t="s">
        <v>174</v>
      </c>
      <c r="L665" s="54"/>
      <c r="M665" s="325">
        <v>246000</v>
      </c>
      <c r="N665" s="327"/>
      <c r="O665" s="325">
        <v>246000</v>
      </c>
      <c r="P665" s="327"/>
      <c r="Q665" s="56">
        <v>0</v>
      </c>
      <c r="R665" s="57">
        <v>246000</v>
      </c>
      <c r="S665" s="58">
        <v>0</v>
      </c>
      <c r="T665" s="59">
        <v>246000</v>
      </c>
      <c r="U665" s="60">
        <v>246000</v>
      </c>
      <c r="V665" s="61">
        <f t="shared" si="30"/>
        <v>0</v>
      </c>
      <c r="W665" s="62">
        <f t="shared" si="31"/>
        <v>0</v>
      </c>
      <c r="X665" s="191" t="str">
        <f t="shared" si="32"/>
        <v>81007090110120310611</v>
      </c>
      <c r="Y665" s="14"/>
      <c r="Z665" s="4"/>
    </row>
    <row r="666" spans="2:26" ht="23.25" x14ac:dyDescent="0.25">
      <c r="B666" s="52" t="s">
        <v>100</v>
      </c>
      <c r="C666" s="53" t="s">
        <v>43</v>
      </c>
      <c r="D666" s="454" t="s">
        <v>1326</v>
      </c>
      <c r="E666" s="455"/>
      <c r="F666" s="455"/>
      <c r="G666" s="455"/>
      <c r="H666" s="455"/>
      <c r="I666" s="455"/>
      <c r="J666" s="456"/>
      <c r="K666" s="176" t="s">
        <v>101</v>
      </c>
      <c r="L666" s="54"/>
      <c r="M666" s="325">
        <v>90000</v>
      </c>
      <c r="N666" s="327"/>
      <c r="O666" s="325">
        <v>90000</v>
      </c>
      <c r="P666" s="327"/>
      <c r="Q666" s="56">
        <v>0</v>
      </c>
      <c r="R666" s="57">
        <v>32283.4</v>
      </c>
      <c r="S666" s="58">
        <v>0</v>
      </c>
      <c r="T666" s="59">
        <v>32283.4</v>
      </c>
      <c r="U666" s="60">
        <v>32283.4</v>
      </c>
      <c r="V666" s="61">
        <f t="shared" si="30"/>
        <v>0</v>
      </c>
      <c r="W666" s="62">
        <f t="shared" si="31"/>
        <v>0</v>
      </c>
      <c r="X666" s="191" t="str">
        <f t="shared" si="32"/>
        <v>81007090110120310622</v>
      </c>
      <c r="Y666" s="14"/>
      <c r="Z666" s="4"/>
    </row>
    <row r="667" spans="2:26" ht="23.25" x14ac:dyDescent="0.25">
      <c r="B667" s="52" t="s">
        <v>256</v>
      </c>
      <c r="C667" s="53" t="s">
        <v>43</v>
      </c>
      <c r="D667" s="454" t="s">
        <v>1327</v>
      </c>
      <c r="E667" s="455"/>
      <c r="F667" s="455"/>
      <c r="G667" s="455"/>
      <c r="H667" s="455"/>
      <c r="I667" s="455"/>
      <c r="J667" s="456"/>
      <c r="K667" s="176" t="s">
        <v>260</v>
      </c>
      <c r="L667" s="54"/>
      <c r="M667" s="325">
        <v>104000</v>
      </c>
      <c r="N667" s="327"/>
      <c r="O667" s="325">
        <v>104000</v>
      </c>
      <c r="P667" s="327"/>
      <c r="Q667" s="56">
        <v>0</v>
      </c>
      <c r="R667" s="57">
        <v>104000</v>
      </c>
      <c r="S667" s="58">
        <v>0</v>
      </c>
      <c r="T667" s="59">
        <v>104000</v>
      </c>
      <c r="U667" s="60">
        <v>104000</v>
      </c>
      <c r="V667" s="61">
        <f t="shared" si="30"/>
        <v>0</v>
      </c>
      <c r="W667" s="62">
        <f t="shared" si="31"/>
        <v>0</v>
      </c>
      <c r="X667" s="191" t="str">
        <f t="shared" si="32"/>
        <v>8100709014R3R0004612</v>
      </c>
      <c r="Y667" s="14"/>
      <c r="Z667" s="4"/>
    </row>
    <row r="668" spans="2:26" ht="23.25" x14ac:dyDescent="0.25">
      <c r="B668" s="52" t="s">
        <v>58</v>
      </c>
      <c r="C668" s="53" t="s">
        <v>43</v>
      </c>
      <c r="D668" s="454" t="s">
        <v>1328</v>
      </c>
      <c r="E668" s="455"/>
      <c r="F668" s="455"/>
      <c r="G668" s="455"/>
      <c r="H668" s="455"/>
      <c r="I668" s="455"/>
      <c r="J668" s="456"/>
      <c r="K668" s="176" t="s">
        <v>59</v>
      </c>
      <c r="L668" s="54"/>
      <c r="M668" s="325">
        <v>614000</v>
      </c>
      <c r="N668" s="327"/>
      <c r="O668" s="325">
        <v>614000</v>
      </c>
      <c r="P668" s="327"/>
      <c r="Q668" s="56">
        <v>0</v>
      </c>
      <c r="R668" s="57">
        <v>55180.55</v>
      </c>
      <c r="S668" s="58">
        <v>0</v>
      </c>
      <c r="T668" s="59">
        <v>55180.55</v>
      </c>
      <c r="U668" s="60">
        <v>55180.55</v>
      </c>
      <c r="V668" s="61">
        <f t="shared" si="30"/>
        <v>0</v>
      </c>
      <c r="W668" s="62">
        <f t="shared" si="31"/>
        <v>0</v>
      </c>
      <c r="X668" s="191" t="str">
        <f t="shared" si="32"/>
        <v>81007090160129990244</v>
      </c>
      <c r="Y668" s="14"/>
      <c r="Z668" s="4"/>
    </row>
    <row r="669" spans="2:26" x14ac:dyDescent="0.25">
      <c r="B669" s="52" t="s">
        <v>92</v>
      </c>
      <c r="C669" s="53" t="s">
        <v>43</v>
      </c>
      <c r="D669" s="454" t="s">
        <v>1328</v>
      </c>
      <c r="E669" s="455"/>
      <c r="F669" s="455"/>
      <c r="G669" s="455"/>
      <c r="H669" s="455"/>
      <c r="I669" s="455"/>
      <c r="J669" s="456"/>
      <c r="K669" s="176" t="s">
        <v>93</v>
      </c>
      <c r="L669" s="54"/>
      <c r="M669" s="325">
        <v>159000</v>
      </c>
      <c r="N669" s="327"/>
      <c r="O669" s="325">
        <v>159000</v>
      </c>
      <c r="P669" s="327"/>
      <c r="Q669" s="56">
        <v>0</v>
      </c>
      <c r="R669" s="57">
        <v>159000</v>
      </c>
      <c r="S669" s="58">
        <v>0</v>
      </c>
      <c r="T669" s="59">
        <v>159000</v>
      </c>
      <c r="U669" s="60">
        <v>159000</v>
      </c>
      <c r="V669" s="61">
        <f t="shared" si="30"/>
        <v>0</v>
      </c>
      <c r="W669" s="62">
        <f t="shared" si="31"/>
        <v>0</v>
      </c>
      <c r="X669" s="191" t="str">
        <f t="shared" si="32"/>
        <v>81007090160129990350</v>
      </c>
      <c r="Y669" s="14"/>
      <c r="Z669" s="4"/>
    </row>
    <row r="670" spans="2:26" ht="79.5" x14ac:dyDescent="0.25">
      <c r="B670" s="52" t="s">
        <v>172</v>
      </c>
      <c r="C670" s="53" t="s">
        <v>43</v>
      </c>
      <c r="D670" s="454" t="s">
        <v>1329</v>
      </c>
      <c r="E670" s="455"/>
      <c r="F670" s="455"/>
      <c r="G670" s="455"/>
      <c r="H670" s="455"/>
      <c r="I670" s="455"/>
      <c r="J670" s="456"/>
      <c r="K670" s="176" t="s">
        <v>174</v>
      </c>
      <c r="L670" s="54"/>
      <c r="M670" s="325">
        <v>22237500</v>
      </c>
      <c r="N670" s="327"/>
      <c r="O670" s="325">
        <v>22237500</v>
      </c>
      <c r="P670" s="327"/>
      <c r="Q670" s="56">
        <v>0</v>
      </c>
      <c r="R670" s="57">
        <v>20542996.16</v>
      </c>
      <c r="S670" s="58">
        <v>0</v>
      </c>
      <c r="T670" s="59">
        <v>20542996.16</v>
      </c>
      <c r="U670" s="60">
        <v>20542996.16</v>
      </c>
      <c r="V670" s="61">
        <f t="shared" si="30"/>
        <v>0</v>
      </c>
      <c r="W670" s="62">
        <f t="shared" si="31"/>
        <v>0</v>
      </c>
      <c r="X670" s="191" t="str">
        <f t="shared" si="32"/>
        <v>81007090240100590611</v>
      </c>
      <c r="Y670" s="14"/>
      <c r="Z670" s="4"/>
    </row>
    <row r="671" spans="2:26" ht="23.25" x14ac:dyDescent="0.25">
      <c r="B671" s="52" t="s">
        <v>256</v>
      </c>
      <c r="C671" s="53" t="s">
        <v>43</v>
      </c>
      <c r="D671" s="454" t="s">
        <v>1329</v>
      </c>
      <c r="E671" s="455"/>
      <c r="F671" s="455"/>
      <c r="G671" s="455"/>
      <c r="H671" s="455"/>
      <c r="I671" s="455"/>
      <c r="J671" s="456"/>
      <c r="K671" s="176" t="s">
        <v>260</v>
      </c>
      <c r="L671" s="54"/>
      <c r="M671" s="325">
        <v>157414</v>
      </c>
      <c r="N671" s="327"/>
      <c r="O671" s="325">
        <v>157414</v>
      </c>
      <c r="P671" s="327"/>
      <c r="Q671" s="56">
        <v>0</v>
      </c>
      <c r="R671" s="57">
        <v>157414</v>
      </c>
      <c r="S671" s="58">
        <v>0</v>
      </c>
      <c r="T671" s="59">
        <v>157414</v>
      </c>
      <c r="U671" s="60">
        <v>157414</v>
      </c>
      <c r="V671" s="61">
        <f t="shared" si="30"/>
        <v>0</v>
      </c>
      <c r="W671" s="62">
        <f t="shared" si="31"/>
        <v>0</v>
      </c>
      <c r="X671" s="191" t="str">
        <f t="shared" si="32"/>
        <v>81007090240100590612</v>
      </c>
      <c r="Y671" s="14"/>
      <c r="Z671" s="4"/>
    </row>
    <row r="672" spans="2:26" ht="23.25" x14ac:dyDescent="0.25">
      <c r="B672" s="52" t="s">
        <v>256</v>
      </c>
      <c r="C672" s="53" t="s">
        <v>43</v>
      </c>
      <c r="D672" s="454" t="s">
        <v>1330</v>
      </c>
      <c r="E672" s="455"/>
      <c r="F672" s="455"/>
      <c r="G672" s="455"/>
      <c r="H672" s="455"/>
      <c r="I672" s="455"/>
      <c r="J672" s="456"/>
      <c r="K672" s="176" t="s">
        <v>260</v>
      </c>
      <c r="L672" s="54"/>
      <c r="M672" s="325">
        <v>9752000</v>
      </c>
      <c r="N672" s="327"/>
      <c r="O672" s="325">
        <v>9752000</v>
      </c>
      <c r="P672" s="327"/>
      <c r="Q672" s="56">
        <v>0</v>
      </c>
      <c r="R672" s="57">
        <v>9751595</v>
      </c>
      <c r="S672" s="58">
        <v>0</v>
      </c>
      <c r="T672" s="59">
        <v>9751595</v>
      </c>
      <c r="U672" s="60">
        <v>9751595</v>
      </c>
      <c r="V672" s="61">
        <f t="shared" si="30"/>
        <v>0</v>
      </c>
      <c r="W672" s="62">
        <f t="shared" si="31"/>
        <v>0</v>
      </c>
      <c r="X672" s="191" t="str">
        <f t="shared" si="32"/>
        <v>81007090240223050612</v>
      </c>
      <c r="Y672" s="14"/>
      <c r="Z672" s="4"/>
    </row>
    <row r="673" spans="2:26" ht="23.25" x14ac:dyDescent="0.25">
      <c r="B673" s="52" t="s">
        <v>256</v>
      </c>
      <c r="C673" s="53" t="s">
        <v>43</v>
      </c>
      <c r="D673" s="454" t="s">
        <v>1331</v>
      </c>
      <c r="E673" s="455"/>
      <c r="F673" s="455"/>
      <c r="G673" s="455"/>
      <c r="H673" s="455"/>
      <c r="I673" s="455"/>
      <c r="J673" s="456"/>
      <c r="K673" s="176" t="s">
        <v>260</v>
      </c>
      <c r="L673" s="54"/>
      <c r="M673" s="325">
        <v>75588400</v>
      </c>
      <c r="N673" s="327"/>
      <c r="O673" s="325">
        <v>75588400</v>
      </c>
      <c r="P673" s="327"/>
      <c r="Q673" s="56">
        <v>0</v>
      </c>
      <c r="R673" s="57">
        <v>71762392.159999996</v>
      </c>
      <c r="S673" s="58">
        <v>0</v>
      </c>
      <c r="T673" s="59">
        <v>71762392.159999996</v>
      </c>
      <c r="U673" s="60">
        <v>71762392.159999996</v>
      </c>
      <c r="V673" s="61">
        <f t="shared" si="30"/>
        <v>0</v>
      </c>
      <c r="W673" s="62">
        <f t="shared" si="31"/>
        <v>0</v>
      </c>
      <c r="X673" s="191" t="str">
        <f t="shared" si="32"/>
        <v>81007090240229990612</v>
      </c>
      <c r="Y673" s="14"/>
      <c r="Z673" s="4"/>
    </row>
    <row r="674" spans="2:26" ht="34.5" x14ac:dyDescent="0.25">
      <c r="B674" s="52" t="s">
        <v>45</v>
      </c>
      <c r="C674" s="53" t="s">
        <v>43</v>
      </c>
      <c r="D674" s="454" t="s">
        <v>1332</v>
      </c>
      <c r="E674" s="455"/>
      <c r="F674" s="455"/>
      <c r="G674" s="455"/>
      <c r="H674" s="455"/>
      <c r="I674" s="455"/>
      <c r="J674" s="456"/>
      <c r="K674" s="176" t="s">
        <v>49</v>
      </c>
      <c r="L674" s="54"/>
      <c r="M674" s="325">
        <v>7259700</v>
      </c>
      <c r="N674" s="327"/>
      <c r="O674" s="325">
        <v>7259700</v>
      </c>
      <c r="P674" s="327"/>
      <c r="Q674" s="56">
        <v>0</v>
      </c>
      <c r="R674" s="57">
        <v>7259700</v>
      </c>
      <c r="S674" s="58">
        <v>0</v>
      </c>
      <c r="T674" s="59">
        <v>7259614.5599999996</v>
      </c>
      <c r="U674" s="60">
        <v>7259614.5599999996</v>
      </c>
      <c r="V674" s="61">
        <f t="shared" si="30"/>
        <v>85.440000000409782</v>
      </c>
      <c r="W674" s="62">
        <f t="shared" si="31"/>
        <v>0</v>
      </c>
      <c r="X674" s="191" t="str">
        <f t="shared" si="32"/>
        <v>81007090250159900121</v>
      </c>
      <c r="Y674" s="14"/>
      <c r="Z674" s="4"/>
    </row>
    <row r="675" spans="2:26" ht="45.75" x14ac:dyDescent="0.25">
      <c r="B675" s="52" t="s">
        <v>54</v>
      </c>
      <c r="C675" s="53" t="s">
        <v>43</v>
      </c>
      <c r="D675" s="454" t="s">
        <v>1332</v>
      </c>
      <c r="E675" s="455"/>
      <c r="F675" s="455"/>
      <c r="G675" s="455"/>
      <c r="H675" s="455"/>
      <c r="I675" s="455"/>
      <c r="J675" s="456"/>
      <c r="K675" s="176" t="s">
        <v>55</v>
      </c>
      <c r="L675" s="54"/>
      <c r="M675" s="325">
        <v>28500</v>
      </c>
      <c r="N675" s="327"/>
      <c r="O675" s="325">
        <v>28500</v>
      </c>
      <c r="P675" s="327"/>
      <c r="Q675" s="56">
        <v>0</v>
      </c>
      <c r="R675" s="57">
        <v>28425</v>
      </c>
      <c r="S675" s="58">
        <v>0</v>
      </c>
      <c r="T675" s="59">
        <v>28425</v>
      </c>
      <c r="U675" s="60">
        <v>28425</v>
      </c>
      <c r="V675" s="61">
        <f t="shared" si="30"/>
        <v>0</v>
      </c>
      <c r="W675" s="62">
        <f t="shared" si="31"/>
        <v>0</v>
      </c>
      <c r="X675" s="191" t="str">
        <f t="shared" si="32"/>
        <v>81007090250159900122</v>
      </c>
      <c r="Y675" s="14"/>
      <c r="Z675" s="4"/>
    </row>
    <row r="676" spans="2:26" ht="68.25" x14ac:dyDescent="0.25">
      <c r="B676" s="52" t="s">
        <v>50</v>
      </c>
      <c r="C676" s="53" t="s">
        <v>43</v>
      </c>
      <c r="D676" s="454" t="s">
        <v>1332</v>
      </c>
      <c r="E676" s="455"/>
      <c r="F676" s="455"/>
      <c r="G676" s="455"/>
      <c r="H676" s="455"/>
      <c r="I676" s="455"/>
      <c r="J676" s="456"/>
      <c r="K676" s="176" t="s">
        <v>51</v>
      </c>
      <c r="L676" s="54"/>
      <c r="M676" s="325">
        <v>2192400</v>
      </c>
      <c r="N676" s="327"/>
      <c r="O676" s="325">
        <v>2192400</v>
      </c>
      <c r="P676" s="327"/>
      <c r="Q676" s="56">
        <v>0</v>
      </c>
      <c r="R676" s="57">
        <v>2192400</v>
      </c>
      <c r="S676" s="58">
        <v>0</v>
      </c>
      <c r="T676" s="59">
        <v>2192400</v>
      </c>
      <c r="U676" s="60">
        <v>2192400</v>
      </c>
      <c r="V676" s="61">
        <f t="shared" si="30"/>
        <v>0</v>
      </c>
      <c r="W676" s="62">
        <f t="shared" si="31"/>
        <v>0</v>
      </c>
      <c r="X676" s="191" t="str">
        <f t="shared" si="32"/>
        <v>81007090250159900129</v>
      </c>
      <c r="Y676" s="14"/>
      <c r="Z676" s="4"/>
    </row>
    <row r="677" spans="2:26" ht="34.5" x14ac:dyDescent="0.25">
      <c r="B677" s="52" t="s">
        <v>56</v>
      </c>
      <c r="C677" s="53" t="s">
        <v>43</v>
      </c>
      <c r="D677" s="454" t="s">
        <v>1332</v>
      </c>
      <c r="E677" s="455"/>
      <c r="F677" s="455"/>
      <c r="G677" s="455"/>
      <c r="H677" s="455"/>
      <c r="I677" s="455"/>
      <c r="J677" s="456"/>
      <c r="K677" s="176" t="s">
        <v>57</v>
      </c>
      <c r="L677" s="54"/>
      <c r="M677" s="325">
        <v>835700</v>
      </c>
      <c r="N677" s="327"/>
      <c r="O677" s="325">
        <v>835700</v>
      </c>
      <c r="P677" s="327"/>
      <c r="Q677" s="56">
        <v>0</v>
      </c>
      <c r="R677" s="57">
        <v>835690</v>
      </c>
      <c r="S677" s="58">
        <v>0</v>
      </c>
      <c r="T677" s="59">
        <v>835690</v>
      </c>
      <c r="U677" s="60">
        <v>835690</v>
      </c>
      <c r="V677" s="61">
        <f t="shared" si="30"/>
        <v>0</v>
      </c>
      <c r="W677" s="62">
        <f t="shared" si="31"/>
        <v>0</v>
      </c>
      <c r="X677" s="191" t="str">
        <f t="shared" si="32"/>
        <v>81007090250159900242</v>
      </c>
      <c r="Y677" s="14"/>
      <c r="Z677" s="4"/>
    </row>
    <row r="678" spans="2:26" ht="23.25" x14ac:dyDescent="0.25">
      <c r="B678" s="52" t="s">
        <v>58</v>
      </c>
      <c r="C678" s="53" t="s">
        <v>43</v>
      </c>
      <c r="D678" s="454" t="s">
        <v>1332</v>
      </c>
      <c r="E678" s="455"/>
      <c r="F678" s="455"/>
      <c r="G678" s="455"/>
      <c r="H678" s="455"/>
      <c r="I678" s="455"/>
      <c r="J678" s="456"/>
      <c r="K678" s="176" t="s">
        <v>59</v>
      </c>
      <c r="L678" s="54"/>
      <c r="M678" s="325">
        <v>1259900</v>
      </c>
      <c r="N678" s="327"/>
      <c r="O678" s="325">
        <v>1259900</v>
      </c>
      <c r="P678" s="327"/>
      <c r="Q678" s="56">
        <v>0</v>
      </c>
      <c r="R678" s="57">
        <v>1224088.45</v>
      </c>
      <c r="S678" s="58">
        <v>101150</v>
      </c>
      <c r="T678" s="59">
        <v>1224088.45</v>
      </c>
      <c r="U678" s="60">
        <v>1224088.45</v>
      </c>
      <c r="V678" s="61">
        <f t="shared" si="30"/>
        <v>0</v>
      </c>
      <c r="W678" s="62">
        <f t="shared" si="31"/>
        <v>0</v>
      </c>
      <c r="X678" s="191" t="str">
        <f t="shared" si="32"/>
        <v>81007090250159900244</v>
      </c>
      <c r="Y678" s="14"/>
      <c r="Z678" s="4"/>
    </row>
    <row r="679" spans="2:26" x14ac:dyDescent="0.25">
      <c r="B679" s="52" t="s">
        <v>65</v>
      </c>
      <c r="C679" s="53" t="s">
        <v>43</v>
      </c>
      <c r="D679" s="454" t="s">
        <v>1332</v>
      </c>
      <c r="E679" s="455"/>
      <c r="F679" s="455"/>
      <c r="G679" s="455"/>
      <c r="H679" s="455"/>
      <c r="I679" s="455"/>
      <c r="J679" s="456"/>
      <c r="K679" s="176" t="s">
        <v>66</v>
      </c>
      <c r="L679" s="54"/>
      <c r="M679" s="325">
        <v>36300</v>
      </c>
      <c r="N679" s="327"/>
      <c r="O679" s="325">
        <v>36300</v>
      </c>
      <c r="P679" s="327"/>
      <c r="Q679" s="56">
        <v>0</v>
      </c>
      <c r="R679" s="57">
        <v>36250</v>
      </c>
      <c r="S679" s="58">
        <v>0</v>
      </c>
      <c r="T679" s="59">
        <v>36250</v>
      </c>
      <c r="U679" s="60">
        <v>36250</v>
      </c>
      <c r="V679" s="61">
        <f t="shared" si="30"/>
        <v>0</v>
      </c>
      <c r="W679" s="62">
        <f t="shared" si="31"/>
        <v>0</v>
      </c>
      <c r="X679" s="191" t="str">
        <f t="shared" si="32"/>
        <v>81007090250159900852</v>
      </c>
      <c r="Y679" s="14"/>
      <c r="Z679" s="4"/>
    </row>
    <row r="680" spans="2:26" ht="34.5" x14ac:dyDescent="0.25">
      <c r="B680" s="52" t="s">
        <v>45</v>
      </c>
      <c r="C680" s="53" t="s">
        <v>43</v>
      </c>
      <c r="D680" s="454" t="s">
        <v>1333</v>
      </c>
      <c r="E680" s="455"/>
      <c r="F680" s="455"/>
      <c r="G680" s="455"/>
      <c r="H680" s="455"/>
      <c r="I680" s="455"/>
      <c r="J680" s="456"/>
      <c r="K680" s="176" t="s">
        <v>49</v>
      </c>
      <c r="L680" s="54"/>
      <c r="M680" s="325">
        <v>76780041.780000001</v>
      </c>
      <c r="N680" s="327"/>
      <c r="O680" s="325">
        <v>76780041.780000001</v>
      </c>
      <c r="P680" s="327"/>
      <c r="Q680" s="56">
        <v>0</v>
      </c>
      <c r="R680" s="57">
        <v>76780041.780000001</v>
      </c>
      <c r="S680" s="58">
        <v>0</v>
      </c>
      <c r="T680" s="59">
        <v>76400436.769999996</v>
      </c>
      <c r="U680" s="60">
        <v>76400436.769999996</v>
      </c>
      <c r="V680" s="61">
        <f t="shared" si="30"/>
        <v>379605.01000000536</v>
      </c>
      <c r="W680" s="62">
        <f t="shared" si="31"/>
        <v>0</v>
      </c>
      <c r="X680" s="191" t="str">
        <f t="shared" si="32"/>
        <v>81007090250290019121</v>
      </c>
      <c r="Y680" s="14"/>
      <c r="Z680" s="4"/>
    </row>
    <row r="681" spans="2:26" ht="45.75" x14ac:dyDescent="0.25">
      <c r="B681" s="52" t="s">
        <v>54</v>
      </c>
      <c r="C681" s="53" t="s">
        <v>43</v>
      </c>
      <c r="D681" s="454" t="s">
        <v>1333</v>
      </c>
      <c r="E681" s="455"/>
      <c r="F681" s="455"/>
      <c r="G681" s="455"/>
      <c r="H681" s="455"/>
      <c r="I681" s="455"/>
      <c r="J681" s="456"/>
      <c r="K681" s="176" t="s">
        <v>55</v>
      </c>
      <c r="L681" s="54"/>
      <c r="M681" s="325">
        <v>1009000</v>
      </c>
      <c r="N681" s="327"/>
      <c r="O681" s="325">
        <v>1009000</v>
      </c>
      <c r="P681" s="327"/>
      <c r="Q681" s="56">
        <v>0</v>
      </c>
      <c r="R681" s="57">
        <v>960430.9</v>
      </c>
      <c r="S681" s="58">
        <v>0</v>
      </c>
      <c r="T681" s="59">
        <v>960430.9</v>
      </c>
      <c r="U681" s="60">
        <v>960430.9</v>
      </c>
      <c r="V681" s="61">
        <f t="shared" si="30"/>
        <v>0</v>
      </c>
      <c r="W681" s="62">
        <f t="shared" si="31"/>
        <v>0</v>
      </c>
      <c r="X681" s="191" t="str">
        <f t="shared" si="32"/>
        <v>81007090250290019122</v>
      </c>
      <c r="Y681" s="14"/>
      <c r="Z681" s="4"/>
    </row>
    <row r="682" spans="2:26" ht="68.25" x14ac:dyDescent="0.25">
      <c r="B682" s="52" t="s">
        <v>50</v>
      </c>
      <c r="C682" s="53" t="s">
        <v>43</v>
      </c>
      <c r="D682" s="454" t="s">
        <v>1333</v>
      </c>
      <c r="E682" s="455"/>
      <c r="F682" s="455"/>
      <c r="G682" s="455"/>
      <c r="H682" s="455"/>
      <c r="I682" s="455"/>
      <c r="J682" s="456"/>
      <c r="K682" s="176" t="s">
        <v>51</v>
      </c>
      <c r="L682" s="54"/>
      <c r="M682" s="325">
        <v>23186992.219999999</v>
      </c>
      <c r="N682" s="327"/>
      <c r="O682" s="325">
        <v>23186992.219999999</v>
      </c>
      <c r="P682" s="327"/>
      <c r="Q682" s="56">
        <v>0</v>
      </c>
      <c r="R682" s="57">
        <v>21489963.149999999</v>
      </c>
      <c r="S682" s="58">
        <v>0</v>
      </c>
      <c r="T682" s="59">
        <v>21489963.149999999</v>
      </c>
      <c r="U682" s="60">
        <v>21489963.149999999</v>
      </c>
      <c r="V682" s="61">
        <f t="shared" si="30"/>
        <v>0</v>
      </c>
      <c r="W682" s="62">
        <f t="shared" si="31"/>
        <v>0</v>
      </c>
      <c r="X682" s="191" t="str">
        <f t="shared" si="32"/>
        <v>81007090250290019129</v>
      </c>
      <c r="Y682" s="14"/>
      <c r="Z682" s="4"/>
    </row>
    <row r="683" spans="2:26" ht="34.5" x14ac:dyDescent="0.25">
      <c r="B683" s="52" t="s">
        <v>56</v>
      </c>
      <c r="C683" s="53" t="s">
        <v>43</v>
      </c>
      <c r="D683" s="454" t="s">
        <v>1333</v>
      </c>
      <c r="E683" s="455"/>
      <c r="F683" s="455"/>
      <c r="G683" s="455"/>
      <c r="H683" s="455"/>
      <c r="I683" s="455"/>
      <c r="J683" s="456"/>
      <c r="K683" s="176" t="s">
        <v>57</v>
      </c>
      <c r="L683" s="54"/>
      <c r="M683" s="325">
        <v>5644400</v>
      </c>
      <c r="N683" s="327"/>
      <c r="O683" s="325">
        <v>5644400</v>
      </c>
      <c r="P683" s="327"/>
      <c r="Q683" s="56">
        <v>0</v>
      </c>
      <c r="R683" s="57">
        <v>5636637.5099999998</v>
      </c>
      <c r="S683" s="58">
        <v>0</v>
      </c>
      <c r="T683" s="59">
        <v>5636637.5099999998</v>
      </c>
      <c r="U683" s="60">
        <v>5636637.5099999998</v>
      </c>
      <c r="V683" s="61">
        <f t="shared" si="30"/>
        <v>0</v>
      </c>
      <c r="W683" s="62">
        <f t="shared" si="31"/>
        <v>0</v>
      </c>
      <c r="X683" s="191" t="str">
        <f t="shared" si="32"/>
        <v>81007090250290019242</v>
      </c>
      <c r="Y683" s="14"/>
      <c r="Z683" s="4"/>
    </row>
    <row r="684" spans="2:26" ht="23.25" x14ac:dyDescent="0.25">
      <c r="B684" s="52" t="s">
        <v>58</v>
      </c>
      <c r="C684" s="53" t="s">
        <v>43</v>
      </c>
      <c r="D684" s="454" t="s">
        <v>1333</v>
      </c>
      <c r="E684" s="455"/>
      <c r="F684" s="455"/>
      <c r="G684" s="455"/>
      <c r="H684" s="455"/>
      <c r="I684" s="455"/>
      <c r="J684" s="456"/>
      <c r="K684" s="176" t="s">
        <v>59</v>
      </c>
      <c r="L684" s="54"/>
      <c r="M684" s="325">
        <v>5465600</v>
      </c>
      <c r="N684" s="327"/>
      <c r="O684" s="325">
        <v>5465600</v>
      </c>
      <c r="P684" s="327"/>
      <c r="Q684" s="56">
        <v>0</v>
      </c>
      <c r="R684" s="57">
        <v>5372697.1699999999</v>
      </c>
      <c r="S684" s="58">
        <v>1598492.15</v>
      </c>
      <c r="T684" s="59">
        <v>5328652.97</v>
      </c>
      <c r="U684" s="60">
        <v>5328652.97</v>
      </c>
      <c r="V684" s="61">
        <f t="shared" si="30"/>
        <v>44044.200000000186</v>
      </c>
      <c r="W684" s="62">
        <f t="shared" si="31"/>
        <v>0</v>
      </c>
      <c r="X684" s="191" t="str">
        <f t="shared" si="32"/>
        <v>81007090250290019244</v>
      </c>
      <c r="Y684" s="14"/>
      <c r="Z684" s="4"/>
    </row>
    <row r="685" spans="2:26" x14ac:dyDescent="0.25">
      <c r="B685" s="52" t="s">
        <v>84</v>
      </c>
      <c r="C685" s="53" t="s">
        <v>43</v>
      </c>
      <c r="D685" s="454" t="s">
        <v>1333</v>
      </c>
      <c r="E685" s="455"/>
      <c r="F685" s="455"/>
      <c r="G685" s="455"/>
      <c r="H685" s="455"/>
      <c r="I685" s="455"/>
      <c r="J685" s="456"/>
      <c r="K685" s="176" t="s">
        <v>85</v>
      </c>
      <c r="L685" s="54"/>
      <c r="M685" s="325">
        <v>823300</v>
      </c>
      <c r="N685" s="327"/>
      <c r="O685" s="325">
        <v>823300</v>
      </c>
      <c r="P685" s="327"/>
      <c r="Q685" s="56">
        <v>0</v>
      </c>
      <c r="R685" s="57">
        <v>805008.71</v>
      </c>
      <c r="S685" s="58">
        <v>0</v>
      </c>
      <c r="T685" s="59">
        <v>769643.54</v>
      </c>
      <c r="U685" s="60">
        <v>769643.54</v>
      </c>
      <c r="V685" s="61">
        <f t="shared" si="30"/>
        <v>35365.169999999925</v>
      </c>
      <c r="W685" s="62">
        <f t="shared" si="31"/>
        <v>0</v>
      </c>
      <c r="X685" s="191" t="str">
        <f t="shared" si="32"/>
        <v>81007090250290019247</v>
      </c>
      <c r="Y685" s="14"/>
      <c r="Z685" s="4"/>
    </row>
    <row r="686" spans="2:26" ht="23.25" x14ac:dyDescent="0.25">
      <c r="B686" s="52" t="s">
        <v>86</v>
      </c>
      <c r="C686" s="53" t="s">
        <v>43</v>
      </c>
      <c r="D686" s="454" t="s">
        <v>1333</v>
      </c>
      <c r="E686" s="455"/>
      <c r="F686" s="455"/>
      <c r="G686" s="455"/>
      <c r="H686" s="455"/>
      <c r="I686" s="455"/>
      <c r="J686" s="456"/>
      <c r="K686" s="176" t="s">
        <v>87</v>
      </c>
      <c r="L686" s="54"/>
      <c r="M686" s="325">
        <v>221700</v>
      </c>
      <c r="N686" s="327"/>
      <c r="O686" s="325">
        <v>221700</v>
      </c>
      <c r="P686" s="327"/>
      <c r="Q686" s="56">
        <v>0</v>
      </c>
      <c r="R686" s="57">
        <v>221321</v>
      </c>
      <c r="S686" s="58">
        <v>0</v>
      </c>
      <c r="T686" s="59">
        <v>221321</v>
      </c>
      <c r="U686" s="60">
        <v>221321</v>
      </c>
      <c r="V686" s="61">
        <f t="shared" si="30"/>
        <v>0</v>
      </c>
      <c r="W686" s="62">
        <f t="shared" si="31"/>
        <v>0</v>
      </c>
      <c r="X686" s="191" t="str">
        <f t="shared" si="32"/>
        <v>81007090250290019851</v>
      </c>
      <c r="Y686" s="14"/>
      <c r="Z686" s="4"/>
    </row>
    <row r="687" spans="2:26" ht="79.5" x14ac:dyDescent="0.25">
      <c r="B687" s="52" t="s">
        <v>97</v>
      </c>
      <c r="C687" s="53" t="s">
        <v>43</v>
      </c>
      <c r="D687" s="454" t="s">
        <v>1334</v>
      </c>
      <c r="E687" s="455"/>
      <c r="F687" s="455"/>
      <c r="G687" s="455"/>
      <c r="H687" s="455"/>
      <c r="I687" s="455"/>
      <c r="J687" s="456"/>
      <c r="K687" s="176" t="s">
        <v>99</v>
      </c>
      <c r="L687" s="54"/>
      <c r="M687" s="325">
        <v>3500000</v>
      </c>
      <c r="N687" s="327"/>
      <c r="O687" s="325">
        <v>3500000</v>
      </c>
      <c r="P687" s="327"/>
      <c r="Q687" s="56">
        <v>0</v>
      </c>
      <c r="R687" s="57">
        <v>3500000</v>
      </c>
      <c r="S687" s="58">
        <v>0</v>
      </c>
      <c r="T687" s="59">
        <v>3500000</v>
      </c>
      <c r="U687" s="60">
        <v>3500000</v>
      </c>
      <c r="V687" s="61">
        <f t="shared" si="30"/>
        <v>0</v>
      </c>
      <c r="W687" s="62">
        <f t="shared" si="31"/>
        <v>0</v>
      </c>
      <c r="X687" s="191" t="str">
        <f t="shared" si="32"/>
        <v>81007090250329990621</v>
      </c>
      <c r="Y687" s="14"/>
      <c r="Z687" s="4"/>
    </row>
    <row r="688" spans="2:26" ht="23.25" x14ac:dyDescent="0.25">
      <c r="B688" s="52" t="s">
        <v>58</v>
      </c>
      <c r="C688" s="53" t="s">
        <v>43</v>
      </c>
      <c r="D688" s="454" t="s">
        <v>1335</v>
      </c>
      <c r="E688" s="455"/>
      <c r="F688" s="455"/>
      <c r="G688" s="455"/>
      <c r="H688" s="455"/>
      <c r="I688" s="455"/>
      <c r="J688" s="456"/>
      <c r="K688" s="176" t="s">
        <v>59</v>
      </c>
      <c r="L688" s="54"/>
      <c r="M688" s="325">
        <v>3636100</v>
      </c>
      <c r="N688" s="327"/>
      <c r="O688" s="325">
        <v>3636100</v>
      </c>
      <c r="P688" s="327"/>
      <c r="Q688" s="56">
        <v>0</v>
      </c>
      <c r="R688" s="57">
        <v>3579932</v>
      </c>
      <c r="S688" s="58">
        <v>2748312</v>
      </c>
      <c r="T688" s="59">
        <v>3579932</v>
      </c>
      <c r="U688" s="60">
        <v>3579932</v>
      </c>
      <c r="V688" s="61">
        <f t="shared" si="30"/>
        <v>0</v>
      </c>
      <c r="W688" s="62">
        <f t="shared" si="31"/>
        <v>0</v>
      </c>
      <c r="X688" s="191" t="str">
        <f t="shared" si="32"/>
        <v>81007090250620550244</v>
      </c>
      <c r="Y688" s="14"/>
      <c r="Z688" s="4"/>
    </row>
    <row r="689" spans="2:26" x14ac:dyDescent="0.25">
      <c r="B689" s="52" t="s">
        <v>92</v>
      </c>
      <c r="C689" s="53" t="s">
        <v>43</v>
      </c>
      <c r="D689" s="454" t="s">
        <v>1335</v>
      </c>
      <c r="E689" s="455"/>
      <c r="F689" s="455"/>
      <c r="G689" s="455"/>
      <c r="H689" s="455"/>
      <c r="I689" s="455"/>
      <c r="J689" s="456"/>
      <c r="K689" s="176" t="s">
        <v>93</v>
      </c>
      <c r="L689" s="54"/>
      <c r="M689" s="325">
        <v>7308000</v>
      </c>
      <c r="N689" s="327"/>
      <c r="O689" s="325">
        <v>7308000</v>
      </c>
      <c r="P689" s="327"/>
      <c r="Q689" s="56">
        <v>0</v>
      </c>
      <c r="R689" s="57">
        <v>7308000</v>
      </c>
      <c r="S689" s="58">
        <v>0</v>
      </c>
      <c r="T689" s="59">
        <v>7308000</v>
      </c>
      <c r="U689" s="60">
        <v>7308000</v>
      </c>
      <c r="V689" s="61">
        <f t="shared" si="30"/>
        <v>0</v>
      </c>
      <c r="W689" s="62">
        <f t="shared" si="31"/>
        <v>0</v>
      </c>
      <c r="X689" s="191" t="str">
        <f t="shared" si="32"/>
        <v>81007090250620550350</v>
      </c>
      <c r="Y689" s="14"/>
      <c r="Z689" s="4"/>
    </row>
    <row r="690" spans="2:26" ht="23.25" x14ac:dyDescent="0.25">
      <c r="B690" s="52" t="s">
        <v>100</v>
      </c>
      <c r="C690" s="53" t="s">
        <v>43</v>
      </c>
      <c r="D690" s="454" t="s">
        <v>1335</v>
      </c>
      <c r="E690" s="455"/>
      <c r="F690" s="455"/>
      <c r="G690" s="455"/>
      <c r="H690" s="455"/>
      <c r="I690" s="455"/>
      <c r="J690" s="456"/>
      <c r="K690" s="176" t="s">
        <v>101</v>
      </c>
      <c r="L690" s="54"/>
      <c r="M690" s="325">
        <v>5000000</v>
      </c>
      <c r="N690" s="327"/>
      <c r="O690" s="325">
        <v>5000000</v>
      </c>
      <c r="P690" s="327"/>
      <c r="Q690" s="56">
        <v>0</v>
      </c>
      <c r="R690" s="57">
        <v>5000000</v>
      </c>
      <c r="S690" s="58">
        <v>0</v>
      </c>
      <c r="T690" s="59">
        <v>5000000</v>
      </c>
      <c r="U690" s="60">
        <v>5000000</v>
      </c>
      <c r="V690" s="61">
        <f t="shared" si="30"/>
        <v>0</v>
      </c>
      <c r="W690" s="62">
        <f t="shared" si="31"/>
        <v>0</v>
      </c>
      <c r="X690" s="191" t="str">
        <f t="shared" si="32"/>
        <v>81007090250620550622</v>
      </c>
      <c r="Y690" s="14"/>
      <c r="Z690" s="4"/>
    </row>
    <row r="691" spans="2:26" ht="34.5" x14ac:dyDescent="0.25">
      <c r="B691" s="52" t="s">
        <v>56</v>
      </c>
      <c r="C691" s="53" t="s">
        <v>43</v>
      </c>
      <c r="D691" s="454" t="s">
        <v>1336</v>
      </c>
      <c r="E691" s="455"/>
      <c r="F691" s="455"/>
      <c r="G691" s="455"/>
      <c r="H691" s="455"/>
      <c r="I691" s="455"/>
      <c r="J691" s="456"/>
      <c r="K691" s="176" t="s">
        <v>57</v>
      </c>
      <c r="L691" s="54"/>
      <c r="M691" s="325">
        <v>6222025.5499999998</v>
      </c>
      <c r="N691" s="327"/>
      <c r="O691" s="325">
        <v>6222025.5499999998</v>
      </c>
      <c r="P691" s="327"/>
      <c r="Q691" s="56">
        <v>0</v>
      </c>
      <c r="R691" s="57">
        <v>5742356.4100000001</v>
      </c>
      <c r="S691" s="58">
        <v>4772464.72</v>
      </c>
      <c r="T691" s="59">
        <v>5742356.4100000001</v>
      </c>
      <c r="U691" s="60">
        <v>5742356.4100000001</v>
      </c>
      <c r="V691" s="61">
        <f t="shared" si="30"/>
        <v>0</v>
      </c>
      <c r="W691" s="62">
        <f t="shared" si="31"/>
        <v>0</v>
      </c>
      <c r="X691" s="191" t="str">
        <f t="shared" si="32"/>
        <v>81007090250629990242</v>
      </c>
      <c r="Y691" s="14"/>
      <c r="Z691" s="4"/>
    </row>
    <row r="692" spans="2:26" ht="23.25" x14ac:dyDescent="0.25">
      <c r="B692" s="52" t="s">
        <v>58</v>
      </c>
      <c r="C692" s="53" t="s">
        <v>43</v>
      </c>
      <c r="D692" s="454" t="s">
        <v>1336</v>
      </c>
      <c r="E692" s="455"/>
      <c r="F692" s="455"/>
      <c r="G692" s="455"/>
      <c r="H692" s="455"/>
      <c r="I692" s="455"/>
      <c r="J692" s="456"/>
      <c r="K692" s="176" t="s">
        <v>59</v>
      </c>
      <c r="L692" s="54"/>
      <c r="M692" s="325">
        <v>87500274.450000003</v>
      </c>
      <c r="N692" s="327"/>
      <c r="O692" s="325">
        <v>87500274.450000003</v>
      </c>
      <c r="P692" s="327"/>
      <c r="Q692" s="56">
        <v>0</v>
      </c>
      <c r="R692" s="57">
        <v>87147766.450000003</v>
      </c>
      <c r="S692" s="58">
        <v>22752271.75</v>
      </c>
      <c r="T692" s="59">
        <v>87147766.450000003</v>
      </c>
      <c r="U692" s="60">
        <v>87147766.450000003</v>
      </c>
      <c r="V692" s="61">
        <f t="shared" si="30"/>
        <v>0</v>
      </c>
      <c r="W692" s="62">
        <f t="shared" si="31"/>
        <v>0</v>
      </c>
      <c r="X692" s="191" t="str">
        <f t="shared" si="32"/>
        <v>81007090250629990244</v>
      </c>
      <c r="Y692" s="14"/>
      <c r="Z692" s="4"/>
    </row>
    <row r="693" spans="2:26" ht="45.75" x14ac:dyDescent="0.25">
      <c r="B693" s="52" t="s">
        <v>63</v>
      </c>
      <c r="C693" s="53" t="s">
        <v>43</v>
      </c>
      <c r="D693" s="454" t="s">
        <v>1336</v>
      </c>
      <c r="E693" s="455"/>
      <c r="F693" s="455"/>
      <c r="G693" s="455"/>
      <c r="H693" s="455"/>
      <c r="I693" s="455"/>
      <c r="J693" s="456"/>
      <c r="K693" s="176" t="s">
        <v>64</v>
      </c>
      <c r="L693" s="54"/>
      <c r="M693" s="325">
        <v>10190000</v>
      </c>
      <c r="N693" s="327"/>
      <c r="O693" s="325">
        <v>10190000</v>
      </c>
      <c r="P693" s="327"/>
      <c r="Q693" s="56">
        <v>0</v>
      </c>
      <c r="R693" s="57">
        <v>10189993</v>
      </c>
      <c r="S693" s="58">
        <v>0</v>
      </c>
      <c r="T693" s="59">
        <v>10189993</v>
      </c>
      <c r="U693" s="60">
        <v>10189993</v>
      </c>
      <c r="V693" s="61">
        <f t="shared" si="30"/>
        <v>0</v>
      </c>
      <c r="W693" s="62">
        <f t="shared" si="31"/>
        <v>0</v>
      </c>
      <c r="X693" s="191" t="str">
        <f t="shared" si="32"/>
        <v>81007090250629990321</v>
      </c>
      <c r="Y693" s="14"/>
      <c r="Z693" s="4"/>
    </row>
    <row r="694" spans="2:26" x14ac:dyDescent="0.25">
      <c r="B694" s="52" t="s">
        <v>194</v>
      </c>
      <c r="C694" s="53" t="s">
        <v>43</v>
      </c>
      <c r="D694" s="454" t="s">
        <v>1336</v>
      </c>
      <c r="E694" s="455"/>
      <c r="F694" s="455"/>
      <c r="G694" s="455"/>
      <c r="H694" s="455"/>
      <c r="I694" s="455"/>
      <c r="J694" s="456"/>
      <c r="K694" s="176" t="s">
        <v>197</v>
      </c>
      <c r="L694" s="54"/>
      <c r="M694" s="325">
        <v>12580000</v>
      </c>
      <c r="N694" s="327"/>
      <c r="O694" s="325">
        <v>12580000</v>
      </c>
      <c r="P694" s="327"/>
      <c r="Q694" s="56">
        <v>0</v>
      </c>
      <c r="R694" s="57">
        <v>12540000</v>
      </c>
      <c r="S694" s="58">
        <v>0</v>
      </c>
      <c r="T694" s="59">
        <v>12540000</v>
      </c>
      <c r="U694" s="60">
        <v>12540000</v>
      </c>
      <c r="V694" s="61">
        <f t="shared" si="30"/>
        <v>0</v>
      </c>
      <c r="W694" s="62">
        <f t="shared" si="31"/>
        <v>0</v>
      </c>
      <c r="X694" s="191" t="str">
        <f t="shared" si="32"/>
        <v>81007090250629990340</v>
      </c>
      <c r="Y694" s="14"/>
      <c r="Z694" s="4"/>
    </row>
    <row r="695" spans="2:26" x14ac:dyDescent="0.25">
      <c r="B695" s="52" t="s">
        <v>92</v>
      </c>
      <c r="C695" s="53" t="s">
        <v>43</v>
      </c>
      <c r="D695" s="454" t="s">
        <v>1336</v>
      </c>
      <c r="E695" s="455"/>
      <c r="F695" s="455"/>
      <c r="G695" s="455"/>
      <c r="H695" s="455"/>
      <c r="I695" s="455"/>
      <c r="J695" s="456"/>
      <c r="K695" s="176" t="s">
        <v>93</v>
      </c>
      <c r="L695" s="54"/>
      <c r="M695" s="325">
        <v>7274000</v>
      </c>
      <c r="N695" s="327"/>
      <c r="O695" s="325">
        <v>7274000</v>
      </c>
      <c r="P695" s="327"/>
      <c r="Q695" s="56">
        <v>0</v>
      </c>
      <c r="R695" s="57">
        <v>7042000</v>
      </c>
      <c r="S695" s="58">
        <v>0</v>
      </c>
      <c r="T695" s="59">
        <v>7042000</v>
      </c>
      <c r="U695" s="60">
        <v>7042000</v>
      </c>
      <c r="V695" s="61">
        <f t="shared" si="30"/>
        <v>0</v>
      </c>
      <c r="W695" s="62">
        <f t="shared" si="31"/>
        <v>0</v>
      </c>
      <c r="X695" s="191" t="str">
        <f t="shared" si="32"/>
        <v>81007090250629990350</v>
      </c>
      <c r="Y695" s="14"/>
      <c r="Z695" s="4"/>
    </row>
    <row r="696" spans="2:26" ht="79.5" x14ac:dyDescent="0.25">
      <c r="B696" s="52" t="s">
        <v>172</v>
      </c>
      <c r="C696" s="53" t="s">
        <v>43</v>
      </c>
      <c r="D696" s="454" t="s">
        <v>1336</v>
      </c>
      <c r="E696" s="455"/>
      <c r="F696" s="455"/>
      <c r="G696" s="455"/>
      <c r="H696" s="455"/>
      <c r="I696" s="455"/>
      <c r="J696" s="456"/>
      <c r="K696" s="176" t="s">
        <v>174</v>
      </c>
      <c r="L696" s="54"/>
      <c r="M696" s="325">
        <v>776000</v>
      </c>
      <c r="N696" s="327"/>
      <c r="O696" s="325">
        <v>776000</v>
      </c>
      <c r="P696" s="327"/>
      <c r="Q696" s="56">
        <v>0</v>
      </c>
      <c r="R696" s="57">
        <v>732720</v>
      </c>
      <c r="S696" s="58">
        <v>0</v>
      </c>
      <c r="T696" s="59">
        <v>732720</v>
      </c>
      <c r="U696" s="60">
        <v>732720</v>
      </c>
      <c r="V696" s="61">
        <f t="shared" si="30"/>
        <v>0</v>
      </c>
      <c r="W696" s="62">
        <f t="shared" si="31"/>
        <v>0</v>
      </c>
      <c r="X696" s="191" t="str">
        <f t="shared" si="32"/>
        <v>81007090250629990611</v>
      </c>
      <c r="Y696" s="14"/>
      <c r="Z696" s="4"/>
    </row>
    <row r="697" spans="2:26" ht="79.5" x14ac:dyDescent="0.25">
      <c r="B697" s="52" t="s">
        <v>97</v>
      </c>
      <c r="C697" s="53" t="s">
        <v>43</v>
      </c>
      <c r="D697" s="454" t="s">
        <v>1336</v>
      </c>
      <c r="E697" s="455"/>
      <c r="F697" s="455"/>
      <c r="G697" s="455"/>
      <c r="H697" s="455"/>
      <c r="I697" s="455"/>
      <c r="J697" s="456"/>
      <c r="K697" s="176" t="s">
        <v>99</v>
      </c>
      <c r="L697" s="54"/>
      <c r="M697" s="325">
        <v>420000</v>
      </c>
      <c r="N697" s="327"/>
      <c r="O697" s="325">
        <v>420000</v>
      </c>
      <c r="P697" s="327"/>
      <c r="Q697" s="56">
        <v>0</v>
      </c>
      <c r="R697" s="57">
        <v>400000</v>
      </c>
      <c r="S697" s="58">
        <v>0</v>
      </c>
      <c r="T697" s="59">
        <v>400000</v>
      </c>
      <c r="U697" s="60">
        <v>400000</v>
      </c>
      <c r="V697" s="61">
        <f t="shared" si="30"/>
        <v>0</v>
      </c>
      <c r="W697" s="62">
        <f t="shared" si="31"/>
        <v>0</v>
      </c>
      <c r="X697" s="191" t="str">
        <f t="shared" si="32"/>
        <v>81007090250629990621</v>
      </c>
      <c r="Y697" s="14"/>
      <c r="Z697" s="4"/>
    </row>
    <row r="698" spans="2:26" ht="23.25" x14ac:dyDescent="0.25">
      <c r="B698" s="52" t="s">
        <v>100</v>
      </c>
      <c r="C698" s="53" t="s">
        <v>43</v>
      </c>
      <c r="D698" s="454" t="s">
        <v>1336</v>
      </c>
      <c r="E698" s="455"/>
      <c r="F698" s="455"/>
      <c r="G698" s="455"/>
      <c r="H698" s="455"/>
      <c r="I698" s="455"/>
      <c r="J698" s="456"/>
      <c r="K698" s="176" t="s">
        <v>101</v>
      </c>
      <c r="L698" s="54"/>
      <c r="M698" s="325">
        <v>1717000</v>
      </c>
      <c r="N698" s="327"/>
      <c r="O698" s="325">
        <v>1717000</v>
      </c>
      <c r="P698" s="327"/>
      <c r="Q698" s="56">
        <v>0</v>
      </c>
      <c r="R698" s="57">
        <v>1412188.5</v>
      </c>
      <c r="S698" s="58">
        <v>0</v>
      </c>
      <c r="T698" s="59">
        <v>1412188.5</v>
      </c>
      <c r="U698" s="60">
        <v>1412188.5</v>
      </c>
      <c r="V698" s="61">
        <f t="shared" si="30"/>
        <v>0</v>
      </c>
      <c r="W698" s="62">
        <f t="shared" si="31"/>
        <v>0</v>
      </c>
      <c r="X698" s="191" t="str">
        <f t="shared" si="32"/>
        <v>81007090250629990622</v>
      </c>
      <c r="Y698" s="14"/>
      <c r="Z698" s="4"/>
    </row>
    <row r="699" spans="2:26" x14ac:dyDescent="0.25">
      <c r="B699" s="52" t="s">
        <v>105</v>
      </c>
      <c r="C699" s="53" t="s">
        <v>43</v>
      </c>
      <c r="D699" s="454" t="s">
        <v>1337</v>
      </c>
      <c r="E699" s="455"/>
      <c r="F699" s="455"/>
      <c r="G699" s="455"/>
      <c r="H699" s="455"/>
      <c r="I699" s="455"/>
      <c r="J699" s="456"/>
      <c r="K699" s="176" t="s">
        <v>107</v>
      </c>
      <c r="L699" s="54"/>
      <c r="M699" s="325">
        <v>3000000</v>
      </c>
      <c r="N699" s="327"/>
      <c r="O699" s="325">
        <v>3000000</v>
      </c>
      <c r="P699" s="327"/>
      <c r="Q699" s="56">
        <v>0</v>
      </c>
      <c r="R699" s="57">
        <v>3000000</v>
      </c>
      <c r="S699" s="58">
        <v>0</v>
      </c>
      <c r="T699" s="59">
        <v>3000000</v>
      </c>
      <c r="U699" s="60">
        <v>3000000</v>
      </c>
      <c r="V699" s="61">
        <f t="shared" si="30"/>
        <v>0</v>
      </c>
      <c r="W699" s="62">
        <f t="shared" si="31"/>
        <v>0</v>
      </c>
      <c r="X699" s="191" t="str">
        <f t="shared" si="32"/>
        <v>81007090250673140540</v>
      </c>
      <c r="Y699" s="14"/>
      <c r="Z699" s="4"/>
    </row>
    <row r="700" spans="2:26" ht="34.5" x14ac:dyDescent="0.25">
      <c r="B700" s="52" t="s">
        <v>45</v>
      </c>
      <c r="C700" s="53" t="s">
        <v>43</v>
      </c>
      <c r="D700" s="454" t="s">
        <v>1338</v>
      </c>
      <c r="E700" s="455"/>
      <c r="F700" s="455"/>
      <c r="G700" s="455"/>
      <c r="H700" s="455"/>
      <c r="I700" s="455"/>
      <c r="J700" s="456"/>
      <c r="K700" s="176" t="s">
        <v>49</v>
      </c>
      <c r="L700" s="54"/>
      <c r="M700" s="325">
        <v>4081300</v>
      </c>
      <c r="N700" s="327"/>
      <c r="O700" s="325">
        <v>4081300</v>
      </c>
      <c r="P700" s="327"/>
      <c r="Q700" s="56">
        <v>0</v>
      </c>
      <c r="R700" s="57">
        <v>4081300</v>
      </c>
      <c r="S700" s="58">
        <v>0</v>
      </c>
      <c r="T700" s="59">
        <v>4081300</v>
      </c>
      <c r="U700" s="60">
        <v>4081300</v>
      </c>
      <c r="V700" s="61">
        <f t="shared" si="30"/>
        <v>0</v>
      </c>
      <c r="W700" s="62">
        <f t="shared" si="31"/>
        <v>0</v>
      </c>
      <c r="X700" s="191" t="str">
        <f t="shared" si="32"/>
        <v>81007090250700310121</v>
      </c>
      <c r="Y700" s="14"/>
      <c r="Z700" s="4"/>
    </row>
    <row r="701" spans="2:26" ht="68.25" x14ac:dyDescent="0.25">
      <c r="B701" s="52" t="s">
        <v>50</v>
      </c>
      <c r="C701" s="53" t="s">
        <v>43</v>
      </c>
      <c r="D701" s="454" t="s">
        <v>1338</v>
      </c>
      <c r="E701" s="455"/>
      <c r="F701" s="455"/>
      <c r="G701" s="455"/>
      <c r="H701" s="455"/>
      <c r="I701" s="455"/>
      <c r="J701" s="456"/>
      <c r="K701" s="176" t="s">
        <v>51</v>
      </c>
      <c r="L701" s="54"/>
      <c r="M701" s="325">
        <v>1096700</v>
      </c>
      <c r="N701" s="327"/>
      <c r="O701" s="325">
        <v>1096700</v>
      </c>
      <c r="P701" s="327"/>
      <c r="Q701" s="56">
        <v>0</v>
      </c>
      <c r="R701" s="57">
        <v>842166.9</v>
      </c>
      <c r="S701" s="58">
        <v>0</v>
      </c>
      <c r="T701" s="59">
        <v>842166.9</v>
      </c>
      <c r="U701" s="60">
        <v>842166.9</v>
      </c>
      <c r="V701" s="61">
        <f t="shared" si="30"/>
        <v>0</v>
      </c>
      <c r="W701" s="62">
        <f t="shared" si="31"/>
        <v>0</v>
      </c>
      <c r="X701" s="191" t="str">
        <f t="shared" si="32"/>
        <v>81007090250700310129</v>
      </c>
      <c r="Y701" s="14"/>
      <c r="Z701" s="4"/>
    </row>
    <row r="702" spans="2:26" x14ac:dyDescent="0.25">
      <c r="B702" s="52" t="s">
        <v>77</v>
      </c>
      <c r="C702" s="53" t="s">
        <v>43</v>
      </c>
      <c r="D702" s="454" t="s">
        <v>1339</v>
      </c>
      <c r="E702" s="455"/>
      <c r="F702" s="455"/>
      <c r="G702" s="455"/>
      <c r="H702" s="455"/>
      <c r="I702" s="455"/>
      <c r="J702" s="456"/>
      <c r="K702" s="176" t="s">
        <v>79</v>
      </c>
      <c r="L702" s="54"/>
      <c r="M702" s="325">
        <v>125110880.93000001</v>
      </c>
      <c r="N702" s="327"/>
      <c r="O702" s="325">
        <v>125110880.93000001</v>
      </c>
      <c r="P702" s="327"/>
      <c r="Q702" s="56">
        <v>0</v>
      </c>
      <c r="R702" s="57">
        <v>125110880.93000001</v>
      </c>
      <c r="S702" s="58">
        <v>0</v>
      </c>
      <c r="T702" s="59">
        <v>124979246.16</v>
      </c>
      <c r="U702" s="60">
        <v>124979246.16</v>
      </c>
      <c r="V702" s="61">
        <f t="shared" si="30"/>
        <v>131634.77000001073</v>
      </c>
      <c r="W702" s="62">
        <f t="shared" si="31"/>
        <v>0</v>
      </c>
      <c r="X702" s="191" t="str">
        <f t="shared" si="32"/>
        <v>81007090250700590111</v>
      </c>
      <c r="Y702" s="14"/>
      <c r="Z702" s="4"/>
    </row>
    <row r="703" spans="2:26" ht="34.5" x14ac:dyDescent="0.25">
      <c r="B703" s="52" t="s">
        <v>80</v>
      </c>
      <c r="C703" s="53" t="s">
        <v>43</v>
      </c>
      <c r="D703" s="454" t="s">
        <v>1339</v>
      </c>
      <c r="E703" s="455"/>
      <c r="F703" s="455"/>
      <c r="G703" s="455"/>
      <c r="H703" s="455"/>
      <c r="I703" s="455"/>
      <c r="J703" s="456"/>
      <c r="K703" s="176" t="s">
        <v>81</v>
      </c>
      <c r="L703" s="54"/>
      <c r="M703" s="325">
        <v>122200</v>
      </c>
      <c r="N703" s="327"/>
      <c r="O703" s="325">
        <v>122200</v>
      </c>
      <c r="P703" s="327"/>
      <c r="Q703" s="56">
        <v>0</v>
      </c>
      <c r="R703" s="57">
        <v>117638.1</v>
      </c>
      <c r="S703" s="58">
        <v>0</v>
      </c>
      <c r="T703" s="59">
        <v>117638.1</v>
      </c>
      <c r="U703" s="60">
        <v>117638.1</v>
      </c>
      <c r="V703" s="61">
        <f t="shared" si="30"/>
        <v>0</v>
      </c>
      <c r="W703" s="62">
        <f t="shared" si="31"/>
        <v>0</v>
      </c>
      <c r="X703" s="191" t="str">
        <f t="shared" si="32"/>
        <v>81007090250700590112</v>
      </c>
      <c r="Y703" s="14"/>
      <c r="Z703" s="4"/>
    </row>
    <row r="704" spans="2:26" ht="57" x14ac:dyDescent="0.25">
      <c r="B704" s="52" t="s">
        <v>82</v>
      </c>
      <c r="C704" s="53" t="s">
        <v>43</v>
      </c>
      <c r="D704" s="454" t="s">
        <v>1339</v>
      </c>
      <c r="E704" s="455"/>
      <c r="F704" s="455"/>
      <c r="G704" s="455"/>
      <c r="H704" s="455"/>
      <c r="I704" s="455"/>
      <c r="J704" s="456"/>
      <c r="K704" s="176" t="s">
        <v>83</v>
      </c>
      <c r="L704" s="54"/>
      <c r="M704" s="325">
        <v>37422660.07</v>
      </c>
      <c r="N704" s="327"/>
      <c r="O704" s="325">
        <v>37422660.07</v>
      </c>
      <c r="P704" s="327"/>
      <c r="Q704" s="56">
        <v>0</v>
      </c>
      <c r="R704" s="57">
        <v>37256730.619999997</v>
      </c>
      <c r="S704" s="58">
        <v>0</v>
      </c>
      <c r="T704" s="59">
        <v>37256730.619999997</v>
      </c>
      <c r="U704" s="60">
        <v>37256730.619999997</v>
      </c>
      <c r="V704" s="61">
        <f t="shared" si="30"/>
        <v>0</v>
      </c>
      <c r="W704" s="62">
        <f t="shared" si="31"/>
        <v>0</v>
      </c>
      <c r="X704" s="191" t="str">
        <f t="shared" si="32"/>
        <v>81007090250700590119</v>
      </c>
      <c r="Y704" s="14"/>
      <c r="Z704" s="4"/>
    </row>
    <row r="705" spans="2:26" ht="34.5" x14ac:dyDescent="0.25">
      <c r="B705" s="52" t="s">
        <v>56</v>
      </c>
      <c r="C705" s="53" t="s">
        <v>43</v>
      </c>
      <c r="D705" s="454" t="s">
        <v>1339</v>
      </c>
      <c r="E705" s="455"/>
      <c r="F705" s="455"/>
      <c r="G705" s="455"/>
      <c r="H705" s="455"/>
      <c r="I705" s="455"/>
      <c r="J705" s="456"/>
      <c r="K705" s="176" t="s">
        <v>57</v>
      </c>
      <c r="L705" s="54"/>
      <c r="M705" s="325">
        <v>5243400</v>
      </c>
      <c r="N705" s="327"/>
      <c r="O705" s="325">
        <v>5243400</v>
      </c>
      <c r="P705" s="327"/>
      <c r="Q705" s="56">
        <v>0</v>
      </c>
      <c r="R705" s="57">
        <v>4816514.05</v>
      </c>
      <c r="S705" s="58">
        <v>392176</v>
      </c>
      <c r="T705" s="59">
        <v>4816514.05</v>
      </c>
      <c r="U705" s="60">
        <v>4816514.05</v>
      </c>
      <c r="V705" s="61">
        <f t="shared" si="30"/>
        <v>0</v>
      </c>
      <c r="W705" s="62">
        <f t="shared" si="31"/>
        <v>0</v>
      </c>
      <c r="X705" s="191" t="str">
        <f t="shared" si="32"/>
        <v>81007090250700590242</v>
      </c>
      <c r="Y705" s="14"/>
      <c r="Z705" s="4"/>
    </row>
    <row r="706" spans="2:26" ht="23.25" x14ac:dyDescent="0.25">
      <c r="B706" s="52" t="s">
        <v>58</v>
      </c>
      <c r="C706" s="53" t="s">
        <v>43</v>
      </c>
      <c r="D706" s="454" t="s">
        <v>1339</v>
      </c>
      <c r="E706" s="455"/>
      <c r="F706" s="455"/>
      <c r="G706" s="455"/>
      <c r="H706" s="455"/>
      <c r="I706" s="455"/>
      <c r="J706" s="456"/>
      <c r="K706" s="176" t="s">
        <v>59</v>
      </c>
      <c r="L706" s="54"/>
      <c r="M706" s="325">
        <v>3697900</v>
      </c>
      <c r="N706" s="327"/>
      <c r="O706" s="325">
        <v>3697900</v>
      </c>
      <c r="P706" s="327"/>
      <c r="Q706" s="56">
        <v>0</v>
      </c>
      <c r="R706" s="57">
        <v>3548435.73</v>
      </c>
      <c r="S706" s="58">
        <v>460980</v>
      </c>
      <c r="T706" s="59">
        <v>3548435.73</v>
      </c>
      <c r="U706" s="60">
        <v>3548435.73</v>
      </c>
      <c r="V706" s="61">
        <f t="shared" si="30"/>
        <v>0</v>
      </c>
      <c r="W706" s="62">
        <f t="shared" si="31"/>
        <v>0</v>
      </c>
      <c r="X706" s="191" t="str">
        <f t="shared" si="32"/>
        <v>81007090250700590244</v>
      </c>
      <c r="Y706" s="14"/>
      <c r="Z706" s="4"/>
    </row>
    <row r="707" spans="2:26" x14ac:dyDescent="0.25">
      <c r="B707" s="52" t="s">
        <v>84</v>
      </c>
      <c r="C707" s="53" t="s">
        <v>43</v>
      </c>
      <c r="D707" s="454" t="s">
        <v>1339</v>
      </c>
      <c r="E707" s="455"/>
      <c r="F707" s="455"/>
      <c r="G707" s="455"/>
      <c r="H707" s="455"/>
      <c r="I707" s="455"/>
      <c r="J707" s="456"/>
      <c r="K707" s="176" t="s">
        <v>85</v>
      </c>
      <c r="L707" s="54"/>
      <c r="M707" s="325">
        <v>71500</v>
      </c>
      <c r="N707" s="327"/>
      <c r="O707" s="325">
        <v>71500</v>
      </c>
      <c r="P707" s="327"/>
      <c r="Q707" s="56">
        <v>0</v>
      </c>
      <c r="R707" s="57">
        <v>71362.52</v>
      </c>
      <c r="S707" s="58">
        <v>0</v>
      </c>
      <c r="T707" s="59">
        <v>71362.52</v>
      </c>
      <c r="U707" s="60">
        <v>71362.52</v>
      </c>
      <c r="V707" s="61">
        <f t="shared" si="30"/>
        <v>0</v>
      </c>
      <c r="W707" s="62">
        <f t="shared" si="31"/>
        <v>0</v>
      </c>
      <c r="X707" s="191" t="str">
        <f t="shared" si="32"/>
        <v>81007090250700590247</v>
      </c>
      <c r="Y707" s="14"/>
      <c r="Z707" s="4"/>
    </row>
    <row r="708" spans="2:26" ht="79.5" x14ac:dyDescent="0.25">
      <c r="B708" s="52" t="s">
        <v>172</v>
      </c>
      <c r="C708" s="53" t="s">
        <v>43</v>
      </c>
      <c r="D708" s="454" t="s">
        <v>1339</v>
      </c>
      <c r="E708" s="455"/>
      <c r="F708" s="455"/>
      <c r="G708" s="455"/>
      <c r="H708" s="455"/>
      <c r="I708" s="455"/>
      <c r="J708" s="456"/>
      <c r="K708" s="176" t="s">
        <v>174</v>
      </c>
      <c r="L708" s="54"/>
      <c r="M708" s="325">
        <v>52407400</v>
      </c>
      <c r="N708" s="327"/>
      <c r="O708" s="325">
        <v>52407400</v>
      </c>
      <c r="P708" s="327"/>
      <c r="Q708" s="56">
        <v>0</v>
      </c>
      <c r="R708" s="57">
        <v>49913994.289999999</v>
      </c>
      <c r="S708" s="58">
        <v>0</v>
      </c>
      <c r="T708" s="59">
        <v>49913994.289999999</v>
      </c>
      <c r="U708" s="60">
        <v>49913994.289999999</v>
      </c>
      <c r="V708" s="61">
        <f t="shared" si="30"/>
        <v>0</v>
      </c>
      <c r="W708" s="62">
        <f t="shared" si="31"/>
        <v>0</v>
      </c>
      <c r="X708" s="191" t="str">
        <f t="shared" si="32"/>
        <v>81007090250700590611</v>
      </c>
      <c r="Y708" s="14"/>
      <c r="Z708" s="4"/>
    </row>
    <row r="709" spans="2:26" ht="23.25" x14ac:dyDescent="0.25">
      <c r="B709" s="52" t="s">
        <v>256</v>
      </c>
      <c r="C709" s="53" t="s">
        <v>43</v>
      </c>
      <c r="D709" s="454" t="s">
        <v>1339</v>
      </c>
      <c r="E709" s="455"/>
      <c r="F709" s="455"/>
      <c r="G709" s="455"/>
      <c r="H709" s="455"/>
      <c r="I709" s="455"/>
      <c r="J709" s="456"/>
      <c r="K709" s="176" t="s">
        <v>260</v>
      </c>
      <c r="L709" s="54"/>
      <c r="M709" s="325">
        <v>359921</v>
      </c>
      <c r="N709" s="327"/>
      <c r="O709" s="325">
        <v>359921</v>
      </c>
      <c r="P709" s="327"/>
      <c r="Q709" s="56">
        <v>0</v>
      </c>
      <c r="R709" s="57">
        <v>359921</v>
      </c>
      <c r="S709" s="58">
        <v>0</v>
      </c>
      <c r="T709" s="59">
        <v>359921</v>
      </c>
      <c r="U709" s="60">
        <v>359921</v>
      </c>
      <c r="V709" s="61">
        <f t="shared" si="30"/>
        <v>0</v>
      </c>
      <c r="W709" s="62">
        <f t="shared" si="31"/>
        <v>0</v>
      </c>
      <c r="X709" s="191" t="str">
        <f t="shared" si="32"/>
        <v>81007090250700590612</v>
      </c>
      <c r="Y709" s="14"/>
      <c r="Z709" s="4"/>
    </row>
    <row r="710" spans="2:26" ht="79.5" x14ac:dyDescent="0.25">
      <c r="B710" s="52" t="s">
        <v>97</v>
      </c>
      <c r="C710" s="53" t="s">
        <v>43</v>
      </c>
      <c r="D710" s="454" t="s">
        <v>1339</v>
      </c>
      <c r="E710" s="455"/>
      <c r="F710" s="455"/>
      <c r="G710" s="455"/>
      <c r="H710" s="455"/>
      <c r="I710" s="455"/>
      <c r="J710" s="456"/>
      <c r="K710" s="176" t="s">
        <v>99</v>
      </c>
      <c r="L710" s="54"/>
      <c r="M710" s="325">
        <v>100000</v>
      </c>
      <c r="N710" s="327"/>
      <c r="O710" s="325">
        <v>100000</v>
      </c>
      <c r="P710" s="327"/>
      <c r="Q710" s="56">
        <v>0</v>
      </c>
      <c r="R710" s="57">
        <v>100000</v>
      </c>
      <c r="S710" s="58">
        <v>0</v>
      </c>
      <c r="T710" s="59">
        <v>100000</v>
      </c>
      <c r="U710" s="60">
        <v>100000</v>
      </c>
      <c r="V710" s="61">
        <f t="shared" si="30"/>
        <v>0</v>
      </c>
      <c r="W710" s="62">
        <f t="shared" si="31"/>
        <v>0</v>
      </c>
      <c r="X710" s="191" t="str">
        <f t="shared" si="32"/>
        <v>81007090250700590621</v>
      </c>
      <c r="Y710" s="14"/>
      <c r="Z710" s="4"/>
    </row>
    <row r="711" spans="2:26" ht="23.25" x14ac:dyDescent="0.25">
      <c r="B711" s="52" t="s">
        <v>100</v>
      </c>
      <c r="C711" s="53" t="s">
        <v>43</v>
      </c>
      <c r="D711" s="454" t="s">
        <v>1339</v>
      </c>
      <c r="E711" s="455"/>
      <c r="F711" s="455"/>
      <c r="G711" s="455"/>
      <c r="H711" s="455"/>
      <c r="I711" s="455"/>
      <c r="J711" s="456"/>
      <c r="K711" s="176" t="s">
        <v>101</v>
      </c>
      <c r="L711" s="54"/>
      <c r="M711" s="325">
        <v>1143300</v>
      </c>
      <c r="N711" s="327"/>
      <c r="O711" s="325">
        <v>1143300</v>
      </c>
      <c r="P711" s="327"/>
      <c r="Q711" s="56">
        <v>0</v>
      </c>
      <c r="R711" s="57">
        <v>1143300</v>
      </c>
      <c r="S711" s="58">
        <v>0</v>
      </c>
      <c r="T711" s="59">
        <v>1143300</v>
      </c>
      <c r="U711" s="60">
        <v>1143300</v>
      </c>
      <c r="V711" s="61">
        <f t="shared" si="30"/>
        <v>0</v>
      </c>
      <c r="W711" s="62">
        <f t="shared" si="31"/>
        <v>0</v>
      </c>
      <c r="X711" s="191" t="str">
        <f t="shared" si="32"/>
        <v>81007090250700590622</v>
      </c>
      <c r="Y711" s="14"/>
      <c r="Z711" s="4"/>
    </row>
    <row r="712" spans="2:26" ht="45.75" x14ac:dyDescent="0.25">
      <c r="B712" s="52" t="s">
        <v>214</v>
      </c>
      <c r="C712" s="53" t="s">
        <v>43</v>
      </c>
      <c r="D712" s="454" t="s">
        <v>1340</v>
      </c>
      <c r="E712" s="455"/>
      <c r="F712" s="455"/>
      <c r="G712" s="455"/>
      <c r="H712" s="455"/>
      <c r="I712" s="455"/>
      <c r="J712" s="456"/>
      <c r="K712" s="176" t="s">
        <v>215</v>
      </c>
      <c r="L712" s="54"/>
      <c r="M712" s="325">
        <v>36644000</v>
      </c>
      <c r="N712" s="327"/>
      <c r="O712" s="325">
        <v>36644000</v>
      </c>
      <c r="P712" s="327"/>
      <c r="Q712" s="56">
        <v>0</v>
      </c>
      <c r="R712" s="57">
        <v>34201042.600000001</v>
      </c>
      <c r="S712" s="58">
        <v>0</v>
      </c>
      <c r="T712" s="59">
        <v>34201042.600000001</v>
      </c>
      <c r="U712" s="60">
        <v>34201042.600000001</v>
      </c>
      <c r="V712" s="61">
        <f t="shared" si="30"/>
        <v>0</v>
      </c>
      <c r="W712" s="62">
        <f t="shared" si="31"/>
        <v>0</v>
      </c>
      <c r="X712" s="191" t="str">
        <f t="shared" si="32"/>
        <v>81007090250721026631</v>
      </c>
      <c r="Y712" s="14"/>
      <c r="Z712" s="4"/>
    </row>
    <row r="713" spans="2:26" ht="57" x14ac:dyDescent="0.25">
      <c r="B713" s="52" t="s">
        <v>230</v>
      </c>
      <c r="C713" s="53" t="s">
        <v>43</v>
      </c>
      <c r="D713" s="454" t="s">
        <v>1341</v>
      </c>
      <c r="E713" s="455"/>
      <c r="F713" s="455"/>
      <c r="G713" s="455"/>
      <c r="H713" s="455"/>
      <c r="I713" s="455"/>
      <c r="J713" s="456"/>
      <c r="K713" s="176" t="s">
        <v>232</v>
      </c>
      <c r="L713" s="54"/>
      <c r="M713" s="325">
        <v>666600</v>
      </c>
      <c r="N713" s="327"/>
      <c r="O713" s="325">
        <v>666600</v>
      </c>
      <c r="P713" s="327"/>
      <c r="Q713" s="56">
        <v>0</v>
      </c>
      <c r="R713" s="57">
        <v>666600</v>
      </c>
      <c r="S713" s="58">
        <v>0</v>
      </c>
      <c r="T713" s="59">
        <v>666600</v>
      </c>
      <c r="U713" s="60">
        <v>666600</v>
      </c>
      <c r="V713" s="61">
        <f t="shared" si="30"/>
        <v>0</v>
      </c>
      <c r="W713" s="62">
        <f t="shared" si="31"/>
        <v>0</v>
      </c>
      <c r="X713" s="191" t="str">
        <f t="shared" si="32"/>
        <v>8100709025E174800521</v>
      </c>
      <c r="Y713" s="14"/>
      <c r="Z713" s="4"/>
    </row>
    <row r="714" spans="2:26" ht="23.25" x14ac:dyDescent="0.25">
      <c r="B714" s="52" t="s">
        <v>58</v>
      </c>
      <c r="C714" s="53" t="s">
        <v>43</v>
      </c>
      <c r="D714" s="454" t="s">
        <v>1342</v>
      </c>
      <c r="E714" s="455"/>
      <c r="F714" s="455"/>
      <c r="G714" s="455"/>
      <c r="H714" s="455"/>
      <c r="I714" s="455"/>
      <c r="J714" s="456"/>
      <c r="K714" s="176" t="s">
        <v>59</v>
      </c>
      <c r="L714" s="54"/>
      <c r="M714" s="325">
        <v>2000000</v>
      </c>
      <c r="N714" s="327"/>
      <c r="O714" s="325">
        <v>2000000</v>
      </c>
      <c r="P714" s="327"/>
      <c r="Q714" s="56">
        <v>0</v>
      </c>
      <c r="R714" s="57">
        <v>1980000</v>
      </c>
      <c r="S714" s="58">
        <v>1980000</v>
      </c>
      <c r="T714" s="59">
        <v>1980000</v>
      </c>
      <c r="U714" s="60">
        <v>1980000</v>
      </c>
      <c r="V714" s="61">
        <f t="shared" si="30"/>
        <v>0</v>
      </c>
      <c r="W714" s="62">
        <f t="shared" si="31"/>
        <v>0</v>
      </c>
      <c r="X714" s="191" t="str">
        <f t="shared" si="32"/>
        <v>81007090280121010244</v>
      </c>
      <c r="Y714" s="14"/>
      <c r="Z714" s="4"/>
    </row>
    <row r="715" spans="2:26" ht="23.25" x14ac:dyDescent="0.25">
      <c r="B715" s="52" t="s">
        <v>100</v>
      </c>
      <c r="C715" s="53" t="s">
        <v>43</v>
      </c>
      <c r="D715" s="454" t="s">
        <v>1342</v>
      </c>
      <c r="E715" s="455"/>
      <c r="F715" s="455"/>
      <c r="G715" s="455"/>
      <c r="H715" s="455"/>
      <c r="I715" s="455"/>
      <c r="J715" s="456"/>
      <c r="K715" s="176" t="s">
        <v>101</v>
      </c>
      <c r="L715" s="54"/>
      <c r="M715" s="325">
        <v>1093000</v>
      </c>
      <c r="N715" s="327"/>
      <c r="O715" s="325">
        <v>1093000</v>
      </c>
      <c r="P715" s="327"/>
      <c r="Q715" s="56">
        <v>0</v>
      </c>
      <c r="R715" s="57">
        <v>1093000</v>
      </c>
      <c r="S715" s="58">
        <v>0</v>
      </c>
      <c r="T715" s="59">
        <v>1093000</v>
      </c>
      <c r="U715" s="60">
        <v>1093000</v>
      </c>
      <c r="V715" s="61">
        <f t="shared" si="30"/>
        <v>0</v>
      </c>
      <c r="W715" s="62">
        <f t="shared" si="31"/>
        <v>0</v>
      </c>
      <c r="X715" s="191" t="str">
        <f t="shared" si="32"/>
        <v>81007090280121010622</v>
      </c>
      <c r="Y715" s="14"/>
      <c r="Z715" s="4"/>
    </row>
    <row r="716" spans="2:26" ht="23.25" x14ac:dyDescent="0.25">
      <c r="B716" s="52" t="s">
        <v>58</v>
      </c>
      <c r="C716" s="53" t="s">
        <v>43</v>
      </c>
      <c r="D716" s="454" t="s">
        <v>1343</v>
      </c>
      <c r="E716" s="455"/>
      <c r="F716" s="455"/>
      <c r="G716" s="455"/>
      <c r="H716" s="455"/>
      <c r="I716" s="455"/>
      <c r="J716" s="456"/>
      <c r="K716" s="176" t="s">
        <v>59</v>
      </c>
      <c r="L716" s="54"/>
      <c r="M716" s="325">
        <v>8262100</v>
      </c>
      <c r="N716" s="327"/>
      <c r="O716" s="325">
        <v>8262100</v>
      </c>
      <c r="P716" s="327"/>
      <c r="Q716" s="56">
        <v>0</v>
      </c>
      <c r="R716" s="57">
        <v>7085544.7699999996</v>
      </c>
      <c r="S716" s="58">
        <v>6768463.9900000002</v>
      </c>
      <c r="T716" s="59">
        <v>7085544.7699999996</v>
      </c>
      <c r="U716" s="60">
        <v>7085544.7699999996</v>
      </c>
      <c r="V716" s="61">
        <f t="shared" si="30"/>
        <v>0</v>
      </c>
      <c r="W716" s="62">
        <f t="shared" si="31"/>
        <v>0</v>
      </c>
      <c r="X716" s="191" t="str">
        <f t="shared" si="32"/>
        <v>81007090280129990244</v>
      </c>
      <c r="Y716" s="14"/>
      <c r="Z716" s="4"/>
    </row>
    <row r="717" spans="2:26" ht="23.25" x14ac:dyDescent="0.25">
      <c r="B717" s="52" t="s">
        <v>256</v>
      </c>
      <c r="C717" s="53" t="s">
        <v>43</v>
      </c>
      <c r="D717" s="454" t="s">
        <v>1343</v>
      </c>
      <c r="E717" s="455"/>
      <c r="F717" s="455"/>
      <c r="G717" s="455"/>
      <c r="H717" s="455"/>
      <c r="I717" s="455"/>
      <c r="J717" s="456"/>
      <c r="K717" s="176" t="s">
        <v>260</v>
      </c>
      <c r="L717" s="54"/>
      <c r="M717" s="325">
        <v>300000</v>
      </c>
      <c r="N717" s="327"/>
      <c r="O717" s="325">
        <v>300000</v>
      </c>
      <c r="P717" s="327"/>
      <c r="Q717" s="56">
        <v>0</v>
      </c>
      <c r="R717" s="57">
        <v>299989.5</v>
      </c>
      <c r="S717" s="58">
        <v>0</v>
      </c>
      <c r="T717" s="59">
        <v>299989.5</v>
      </c>
      <c r="U717" s="60">
        <v>299989.5</v>
      </c>
      <c r="V717" s="61">
        <f t="shared" si="30"/>
        <v>0</v>
      </c>
      <c r="W717" s="62">
        <f t="shared" si="31"/>
        <v>0</v>
      </c>
      <c r="X717" s="191" t="str">
        <f t="shared" si="32"/>
        <v>81007090280129990612</v>
      </c>
      <c r="Y717" s="14"/>
      <c r="Z717" s="4"/>
    </row>
    <row r="718" spans="2:26" ht="23.25" x14ac:dyDescent="0.25">
      <c r="B718" s="52" t="s">
        <v>100</v>
      </c>
      <c r="C718" s="53" t="s">
        <v>43</v>
      </c>
      <c r="D718" s="454" t="s">
        <v>1343</v>
      </c>
      <c r="E718" s="455"/>
      <c r="F718" s="455"/>
      <c r="G718" s="455"/>
      <c r="H718" s="455"/>
      <c r="I718" s="455"/>
      <c r="J718" s="456"/>
      <c r="K718" s="176" t="s">
        <v>101</v>
      </c>
      <c r="L718" s="54"/>
      <c r="M718" s="325">
        <v>15502000</v>
      </c>
      <c r="N718" s="327"/>
      <c r="O718" s="325">
        <v>15502000</v>
      </c>
      <c r="P718" s="327"/>
      <c r="Q718" s="56">
        <v>0</v>
      </c>
      <c r="R718" s="57">
        <v>14897166</v>
      </c>
      <c r="S718" s="58">
        <v>0</v>
      </c>
      <c r="T718" s="59">
        <v>14897166</v>
      </c>
      <c r="U718" s="60">
        <v>14897166</v>
      </c>
      <c r="V718" s="61">
        <f t="shared" si="30"/>
        <v>0</v>
      </c>
      <c r="W718" s="62">
        <f t="shared" si="31"/>
        <v>0</v>
      </c>
      <c r="X718" s="191" t="str">
        <f t="shared" si="32"/>
        <v>81007090280129990622</v>
      </c>
      <c r="Y718" s="14"/>
      <c r="Z718" s="4"/>
    </row>
    <row r="719" spans="2:26" ht="23.25" x14ac:dyDescent="0.25">
      <c r="B719" s="52" t="s">
        <v>58</v>
      </c>
      <c r="C719" s="53" t="s">
        <v>43</v>
      </c>
      <c r="D719" s="454" t="s">
        <v>1344</v>
      </c>
      <c r="E719" s="455"/>
      <c r="F719" s="455"/>
      <c r="G719" s="455"/>
      <c r="H719" s="455"/>
      <c r="I719" s="455"/>
      <c r="J719" s="456"/>
      <c r="K719" s="176" t="s">
        <v>59</v>
      </c>
      <c r="L719" s="54"/>
      <c r="M719" s="325">
        <v>20000</v>
      </c>
      <c r="N719" s="327"/>
      <c r="O719" s="325">
        <v>20000</v>
      </c>
      <c r="P719" s="327"/>
      <c r="Q719" s="56">
        <v>0</v>
      </c>
      <c r="R719" s="57">
        <v>17575.36</v>
      </c>
      <c r="S719" s="58">
        <v>0</v>
      </c>
      <c r="T719" s="59">
        <v>17575.36</v>
      </c>
      <c r="U719" s="60">
        <v>17575.36</v>
      </c>
      <c r="V719" s="61">
        <f t="shared" si="30"/>
        <v>0</v>
      </c>
      <c r="W719" s="62">
        <f t="shared" si="31"/>
        <v>0</v>
      </c>
      <c r="X719" s="191" t="str">
        <f t="shared" si="32"/>
        <v>81007090730129990244</v>
      </c>
      <c r="Y719" s="14"/>
      <c r="Z719" s="4"/>
    </row>
    <row r="720" spans="2:26" x14ac:dyDescent="0.25">
      <c r="B720" s="52" t="s">
        <v>92</v>
      </c>
      <c r="C720" s="53" t="s">
        <v>43</v>
      </c>
      <c r="D720" s="454" t="s">
        <v>1344</v>
      </c>
      <c r="E720" s="455"/>
      <c r="F720" s="455"/>
      <c r="G720" s="455"/>
      <c r="H720" s="455"/>
      <c r="I720" s="455"/>
      <c r="J720" s="456"/>
      <c r="K720" s="176" t="s">
        <v>93</v>
      </c>
      <c r="L720" s="54"/>
      <c r="M720" s="325">
        <v>15000</v>
      </c>
      <c r="N720" s="327"/>
      <c r="O720" s="325">
        <v>15000</v>
      </c>
      <c r="P720" s="327"/>
      <c r="Q720" s="56">
        <v>0</v>
      </c>
      <c r="R720" s="57">
        <v>14998</v>
      </c>
      <c r="S720" s="58">
        <v>0</v>
      </c>
      <c r="T720" s="59">
        <v>14998</v>
      </c>
      <c r="U720" s="60">
        <v>14998</v>
      </c>
      <c r="V720" s="61">
        <f t="shared" si="30"/>
        <v>0</v>
      </c>
      <c r="W720" s="62">
        <f t="shared" si="31"/>
        <v>0</v>
      </c>
      <c r="X720" s="191" t="str">
        <f t="shared" si="32"/>
        <v>81007090730129990350</v>
      </c>
      <c r="Y720" s="14"/>
      <c r="Z720" s="4"/>
    </row>
    <row r="721" spans="2:26" ht="23.25" x14ac:dyDescent="0.25">
      <c r="B721" s="52" t="s">
        <v>100</v>
      </c>
      <c r="C721" s="53" t="s">
        <v>43</v>
      </c>
      <c r="D721" s="454" t="s">
        <v>1344</v>
      </c>
      <c r="E721" s="455"/>
      <c r="F721" s="455"/>
      <c r="G721" s="455"/>
      <c r="H721" s="455"/>
      <c r="I721" s="455"/>
      <c r="J721" s="456"/>
      <c r="K721" s="176" t="s">
        <v>101</v>
      </c>
      <c r="L721" s="54"/>
      <c r="M721" s="325">
        <v>220000</v>
      </c>
      <c r="N721" s="327"/>
      <c r="O721" s="325">
        <v>220000</v>
      </c>
      <c r="P721" s="327"/>
      <c r="Q721" s="56">
        <v>0</v>
      </c>
      <c r="R721" s="57">
        <v>75560</v>
      </c>
      <c r="S721" s="58">
        <v>0</v>
      </c>
      <c r="T721" s="59">
        <v>75560</v>
      </c>
      <c r="U721" s="60">
        <v>75560</v>
      </c>
      <c r="V721" s="61">
        <f t="shared" si="30"/>
        <v>0</v>
      </c>
      <c r="W721" s="62">
        <f t="shared" si="31"/>
        <v>0</v>
      </c>
      <c r="X721" s="191" t="str">
        <f t="shared" si="32"/>
        <v>81007090730129990622</v>
      </c>
      <c r="Y721" s="14"/>
      <c r="Z721" s="4"/>
    </row>
    <row r="722" spans="2:26" ht="79.5" x14ac:dyDescent="0.25">
      <c r="B722" s="52" t="s">
        <v>172</v>
      </c>
      <c r="C722" s="53" t="s">
        <v>43</v>
      </c>
      <c r="D722" s="454" t="s">
        <v>1345</v>
      </c>
      <c r="E722" s="455"/>
      <c r="F722" s="455"/>
      <c r="G722" s="455"/>
      <c r="H722" s="455"/>
      <c r="I722" s="455"/>
      <c r="J722" s="456"/>
      <c r="K722" s="176" t="s">
        <v>174</v>
      </c>
      <c r="L722" s="54"/>
      <c r="M722" s="325">
        <v>68000</v>
      </c>
      <c r="N722" s="327"/>
      <c r="O722" s="325">
        <v>68000</v>
      </c>
      <c r="P722" s="327"/>
      <c r="Q722" s="56">
        <v>0</v>
      </c>
      <c r="R722" s="57">
        <v>68000</v>
      </c>
      <c r="S722" s="58">
        <v>0</v>
      </c>
      <c r="T722" s="59">
        <v>68000</v>
      </c>
      <c r="U722" s="60">
        <v>68000</v>
      </c>
      <c r="V722" s="61">
        <f t="shared" si="30"/>
        <v>0</v>
      </c>
      <c r="W722" s="62">
        <f t="shared" si="31"/>
        <v>0</v>
      </c>
      <c r="X722" s="191" t="str">
        <f t="shared" si="32"/>
        <v>81007091810129990611</v>
      </c>
      <c r="Y722" s="14"/>
      <c r="Z722" s="4"/>
    </row>
    <row r="723" spans="2:26" ht="23.25" x14ac:dyDescent="0.25">
      <c r="B723" s="52" t="s">
        <v>100</v>
      </c>
      <c r="C723" s="53" t="s">
        <v>43</v>
      </c>
      <c r="D723" s="454" t="s">
        <v>1345</v>
      </c>
      <c r="E723" s="455"/>
      <c r="F723" s="455"/>
      <c r="G723" s="455"/>
      <c r="H723" s="455"/>
      <c r="I723" s="455"/>
      <c r="J723" s="456"/>
      <c r="K723" s="176" t="s">
        <v>101</v>
      </c>
      <c r="L723" s="54"/>
      <c r="M723" s="325">
        <v>95000</v>
      </c>
      <c r="N723" s="327"/>
      <c r="O723" s="325">
        <v>95000</v>
      </c>
      <c r="P723" s="327"/>
      <c r="Q723" s="56">
        <v>0</v>
      </c>
      <c r="R723" s="57">
        <v>0</v>
      </c>
      <c r="S723" s="58">
        <v>0</v>
      </c>
      <c r="T723" s="59">
        <v>0</v>
      </c>
      <c r="U723" s="60">
        <v>0</v>
      </c>
      <c r="V723" s="61">
        <f t="shared" si="30"/>
        <v>0</v>
      </c>
      <c r="W723" s="62">
        <f t="shared" si="31"/>
        <v>0</v>
      </c>
      <c r="X723" s="191" t="str">
        <f t="shared" si="32"/>
        <v>81007091810129990622</v>
      </c>
      <c r="Y723" s="14"/>
      <c r="Z723" s="4"/>
    </row>
    <row r="724" spans="2:26" ht="57" x14ac:dyDescent="0.25">
      <c r="B724" s="52" t="s">
        <v>230</v>
      </c>
      <c r="C724" s="53" t="s">
        <v>43</v>
      </c>
      <c r="D724" s="454" t="s">
        <v>1346</v>
      </c>
      <c r="E724" s="455"/>
      <c r="F724" s="455"/>
      <c r="G724" s="455"/>
      <c r="H724" s="455"/>
      <c r="I724" s="455"/>
      <c r="J724" s="456"/>
      <c r="K724" s="176" t="s">
        <v>232</v>
      </c>
      <c r="L724" s="54"/>
      <c r="M724" s="325">
        <v>20232500</v>
      </c>
      <c r="N724" s="327"/>
      <c r="O724" s="325">
        <v>20232500</v>
      </c>
      <c r="P724" s="327"/>
      <c r="Q724" s="56">
        <v>0</v>
      </c>
      <c r="R724" s="57">
        <v>20201173.460000001</v>
      </c>
      <c r="S724" s="58">
        <v>0</v>
      </c>
      <c r="T724" s="59">
        <v>20201173.460000001</v>
      </c>
      <c r="U724" s="60">
        <v>20201173.460000001</v>
      </c>
      <c r="V724" s="61">
        <f t="shared" si="30"/>
        <v>0</v>
      </c>
      <c r="W724" s="62">
        <f t="shared" si="31"/>
        <v>0</v>
      </c>
      <c r="X724" s="191" t="str">
        <f t="shared" si="32"/>
        <v>8100709182EВ5179F521</v>
      </c>
      <c r="Y724" s="14"/>
      <c r="Z724" s="4"/>
    </row>
    <row r="725" spans="2:26" ht="79.5" x14ac:dyDescent="0.25">
      <c r="B725" s="52" t="s">
        <v>172</v>
      </c>
      <c r="C725" s="53" t="s">
        <v>43</v>
      </c>
      <c r="D725" s="454" t="s">
        <v>1346</v>
      </c>
      <c r="E725" s="455"/>
      <c r="F725" s="455"/>
      <c r="G725" s="455"/>
      <c r="H725" s="455"/>
      <c r="I725" s="455"/>
      <c r="J725" s="456"/>
      <c r="K725" s="176" t="s">
        <v>174</v>
      </c>
      <c r="L725" s="54"/>
      <c r="M725" s="325">
        <v>1549380</v>
      </c>
      <c r="N725" s="327"/>
      <c r="O725" s="325">
        <v>1549380</v>
      </c>
      <c r="P725" s="327"/>
      <c r="Q725" s="56">
        <v>0</v>
      </c>
      <c r="R725" s="57">
        <v>1549380</v>
      </c>
      <c r="S725" s="58">
        <v>0</v>
      </c>
      <c r="T725" s="59">
        <v>1549380</v>
      </c>
      <c r="U725" s="60">
        <v>1549380</v>
      </c>
      <c r="V725" s="61">
        <f t="shared" si="30"/>
        <v>0</v>
      </c>
      <c r="W725" s="62">
        <f t="shared" si="31"/>
        <v>0</v>
      </c>
      <c r="X725" s="191" t="str">
        <f t="shared" si="32"/>
        <v>8100709182EВ5179F611</v>
      </c>
      <c r="Y725" s="14"/>
      <c r="Z725" s="4"/>
    </row>
    <row r="726" spans="2:26" ht="79.5" x14ac:dyDescent="0.25">
      <c r="B726" s="52" t="s">
        <v>97</v>
      </c>
      <c r="C726" s="53" t="s">
        <v>43</v>
      </c>
      <c r="D726" s="454" t="s">
        <v>1346</v>
      </c>
      <c r="E726" s="455"/>
      <c r="F726" s="455"/>
      <c r="G726" s="455"/>
      <c r="H726" s="455"/>
      <c r="I726" s="455"/>
      <c r="J726" s="456"/>
      <c r="K726" s="176" t="s">
        <v>99</v>
      </c>
      <c r="L726" s="54"/>
      <c r="M726" s="325">
        <v>273420</v>
      </c>
      <c r="N726" s="327"/>
      <c r="O726" s="325">
        <v>273420</v>
      </c>
      <c r="P726" s="327"/>
      <c r="Q726" s="56">
        <v>0</v>
      </c>
      <c r="R726" s="57">
        <v>273420</v>
      </c>
      <c r="S726" s="58">
        <v>0</v>
      </c>
      <c r="T726" s="59">
        <v>273420</v>
      </c>
      <c r="U726" s="60">
        <v>273420</v>
      </c>
      <c r="V726" s="61">
        <f t="shared" si="30"/>
        <v>0</v>
      </c>
      <c r="W726" s="62">
        <f t="shared" si="31"/>
        <v>0</v>
      </c>
      <c r="X726" s="191" t="str">
        <f t="shared" si="32"/>
        <v>8100709182EВ5179F621</v>
      </c>
      <c r="Y726" s="14"/>
      <c r="Z726" s="4"/>
    </row>
    <row r="727" spans="2:26" x14ac:dyDescent="0.25">
      <c r="B727" s="52" t="s">
        <v>77</v>
      </c>
      <c r="C727" s="53" t="s">
        <v>43</v>
      </c>
      <c r="D727" s="454" t="s">
        <v>1347</v>
      </c>
      <c r="E727" s="455"/>
      <c r="F727" s="455"/>
      <c r="G727" s="455"/>
      <c r="H727" s="455"/>
      <c r="I727" s="455"/>
      <c r="J727" s="456"/>
      <c r="K727" s="176" t="s">
        <v>79</v>
      </c>
      <c r="L727" s="54"/>
      <c r="M727" s="325">
        <v>700000</v>
      </c>
      <c r="N727" s="327"/>
      <c r="O727" s="325">
        <v>700000</v>
      </c>
      <c r="P727" s="327"/>
      <c r="Q727" s="56">
        <v>0</v>
      </c>
      <c r="R727" s="57">
        <v>700000</v>
      </c>
      <c r="S727" s="58">
        <v>0</v>
      </c>
      <c r="T727" s="59">
        <v>700000</v>
      </c>
      <c r="U727" s="60">
        <v>700000</v>
      </c>
      <c r="V727" s="61">
        <f t="shared" si="30"/>
        <v>0</v>
      </c>
      <c r="W727" s="62">
        <f t="shared" si="31"/>
        <v>0</v>
      </c>
      <c r="X727" s="191" t="str">
        <f t="shared" si="32"/>
        <v>81007099990000890111</v>
      </c>
      <c r="Y727" s="14"/>
      <c r="Z727" s="4"/>
    </row>
    <row r="728" spans="2:26" ht="57" x14ac:dyDescent="0.25">
      <c r="B728" s="52" t="s">
        <v>82</v>
      </c>
      <c r="C728" s="53" t="s">
        <v>43</v>
      </c>
      <c r="D728" s="454" t="s">
        <v>1347</v>
      </c>
      <c r="E728" s="455"/>
      <c r="F728" s="455"/>
      <c r="G728" s="455"/>
      <c r="H728" s="455"/>
      <c r="I728" s="455"/>
      <c r="J728" s="456"/>
      <c r="K728" s="176" t="s">
        <v>83</v>
      </c>
      <c r="L728" s="54"/>
      <c r="M728" s="325">
        <v>211400</v>
      </c>
      <c r="N728" s="327"/>
      <c r="O728" s="325">
        <v>211400</v>
      </c>
      <c r="P728" s="327"/>
      <c r="Q728" s="56">
        <v>0</v>
      </c>
      <c r="R728" s="57">
        <v>211400</v>
      </c>
      <c r="S728" s="58">
        <v>0</v>
      </c>
      <c r="T728" s="59">
        <v>211400</v>
      </c>
      <c r="U728" s="60">
        <v>211400</v>
      </c>
      <c r="V728" s="61">
        <f t="shared" ref="V728:V791" si="33">R728-U728</f>
        <v>0</v>
      </c>
      <c r="W728" s="62">
        <f t="shared" ref="W728:W791" si="34">T728-U728</f>
        <v>0</v>
      </c>
      <c r="X728" s="191" t="str">
        <f t="shared" ref="X728:X791" si="35">IF(D728="","00000000000000000",D728)&amp;IF(K728="","000",K728)&amp;L728</f>
        <v>81007099990000890119</v>
      </c>
      <c r="Y728" s="14"/>
      <c r="Z728" s="4"/>
    </row>
    <row r="729" spans="2:26" ht="34.5" x14ac:dyDescent="0.25">
      <c r="B729" s="52" t="s">
        <v>45</v>
      </c>
      <c r="C729" s="53" t="s">
        <v>43</v>
      </c>
      <c r="D729" s="454" t="s">
        <v>1347</v>
      </c>
      <c r="E729" s="455"/>
      <c r="F729" s="455"/>
      <c r="G729" s="455"/>
      <c r="H729" s="455"/>
      <c r="I729" s="455"/>
      <c r="J729" s="456"/>
      <c r="K729" s="176" t="s">
        <v>49</v>
      </c>
      <c r="L729" s="54"/>
      <c r="M729" s="325">
        <v>17734796</v>
      </c>
      <c r="N729" s="327"/>
      <c r="O729" s="325">
        <v>17734796</v>
      </c>
      <c r="P729" s="327"/>
      <c r="Q729" s="56">
        <v>0</v>
      </c>
      <c r="R729" s="57">
        <v>17734796</v>
      </c>
      <c r="S729" s="58">
        <v>0</v>
      </c>
      <c r="T729" s="59">
        <v>17734796</v>
      </c>
      <c r="U729" s="60">
        <v>17734796</v>
      </c>
      <c r="V729" s="61">
        <f t="shared" si="33"/>
        <v>0</v>
      </c>
      <c r="W729" s="62">
        <f t="shared" si="34"/>
        <v>0</v>
      </c>
      <c r="X729" s="191" t="str">
        <f t="shared" si="35"/>
        <v>81007099990000890121</v>
      </c>
      <c r="Y729" s="14"/>
      <c r="Z729" s="4"/>
    </row>
    <row r="730" spans="2:26" ht="68.25" x14ac:dyDescent="0.25">
      <c r="B730" s="52" t="s">
        <v>50</v>
      </c>
      <c r="C730" s="53" t="s">
        <v>43</v>
      </c>
      <c r="D730" s="454" t="s">
        <v>1347</v>
      </c>
      <c r="E730" s="455"/>
      <c r="F730" s="455"/>
      <c r="G730" s="455"/>
      <c r="H730" s="455"/>
      <c r="I730" s="455"/>
      <c r="J730" s="456"/>
      <c r="K730" s="176" t="s">
        <v>51</v>
      </c>
      <c r="L730" s="54"/>
      <c r="M730" s="325">
        <v>5186488</v>
      </c>
      <c r="N730" s="327"/>
      <c r="O730" s="325">
        <v>5186488</v>
      </c>
      <c r="P730" s="327"/>
      <c r="Q730" s="56">
        <v>0</v>
      </c>
      <c r="R730" s="57">
        <v>5186488</v>
      </c>
      <c r="S730" s="58">
        <v>0</v>
      </c>
      <c r="T730" s="59">
        <v>5186488</v>
      </c>
      <c r="U730" s="60">
        <v>5186488</v>
      </c>
      <c r="V730" s="61">
        <f t="shared" si="33"/>
        <v>0</v>
      </c>
      <c r="W730" s="62">
        <f t="shared" si="34"/>
        <v>0</v>
      </c>
      <c r="X730" s="191" t="str">
        <f t="shared" si="35"/>
        <v>81007099990000890129</v>
      </c>
      <c r="Y730" s="14"/>
      <c r="Z730" s="4"/>
    </row>
    <row r="731" spans="2:26" ht="23.25" x14ac:dyDescent="0.25">
      <c r="B731" s="52" t="s">
        <v>256</v>
      </c>
      <c r="C731" s="53" t="s">
        <v>43</v>
      </c>
      <c r="D731" s="454" t="s">
        <v>1347</v>
      </c>
      <c r="E731" s="455"/>
      <c r="F731" s="455"/>
      <c r="G731" s="455"/>
      <c r="H731" s="455"/>
      <c r="I731" s="455"/>
      <c r="J731" s="456"/>
      <c r="K731" s="176" t="s">
        <v>260</v>
      </c>
      <c r="L731" s="54"/>
      <c r="M731" s="325">
        <v>3775800</v>
      </c>
      <c r="N731" s="327"/>
      <c r="O731" s="325">
        <v>3775800</v>
      </c>
      <c r="P731" s="327"/>
      <c r="Q731" s="56">
        <v>0</v>
      </c>
      <c r="R731" s="57">
        <v>3775800</v>
      </c>
      <c r="S731" s="58">
        <v>0</v>
      </c>
      <c r="T731" s="59">
        <v>3775800</v>
      </c>
      <c r="U731" s="60">
        <v>3775800</v>
      </c>
      <c r="V731" s="61">
        <f t="shared" si="33"/>
        <v>0</v>
      </c>
      <c r="W731" s="62">
        <f t="shared" si="34"/>
        <v>0</v>
      </c>
      <c r="X731" s="191" t="str">
        <f t="shared" si="35"/>
        <v>81007099990000890612</v>
      </c>
      <c r="Y731" s="14"/>
      <c r="Z731" s="4"/>
    </row>
    <row r="732" spans="2:26" ht="79.5" x14ac:dyDescent="0.25">
      <c r="B732" s="52" t="s">
        <v>172</v>
      </c>
      <c r="C732" s="53" t="s">
        <v>43</v>
      </c>
      <c r="D732" s="454" t="s">
        <v>1348</v>
      </c>
      <c r="E732" s="455"/>
      <c r="F732" s="455"/>
      <c r="G732" s="455"/>
      <c r="H732" s="455"/>
      <c r="I732" s="455"/>
      <c r="J732" s="456"/>
      <c r="K732" s="176" t="s">
        <v>174</v>
      </c>
      <c r="L732" s="54"/>
      <c r="M732" s="325">
        <v>27295010</v>
      </c>
      <c r="N732" s="327"/>
      <c r="O732" s="325">
        <v>27295010</v>
      </c>
      <c r="P732" s="327"/>
      <c r="Q732" s="56">
        <v>0</v>
      </c>
      <c r="R732" s="57">
        <v>25908684.609999999</v>
      </c>
      <c r="S732" s="58">
        <v>0</v>
      </c>
      <c r="T732" s="59">
        <v>25908684.609999999</v>
      </c>
      <c r="U732" s="60">
        <v>25908684.609999999</v>
      </c>
      <c r="V732" s="61">
        <f t="shared" si="33"/>
        <v>0</v>
      </c>
      <c r="W732" s="62">
        <f t="shared" si="34"/>
        <v>0</v>
      </c>
      <c r="X732" s="191" t="str">
        <f t="shared" si="35"/>
        <v>81010030220212240611</v>
      </c>
      <c r="Y732" s="14"/>
      <c r="Z732" s="4"/>
    </row>
    <row r="733" spans="2:26" ht="79.5" x14ac:dyDescent="0.25">
      <c r="B733" s="52" t="s">
        <v>97</v>
      </c>
      <c r="C733" s="53" t="s">
        <v>43</v>
      </c>
      <c r="D733" s="454" t="s">
        <v>1348</v>
      </c>
      <c r="E733" s="455"/>
      <c r="F733" s="455"/>
      <c r="G733" s="455"/>
      <c r="H733" s="455"/>
      <c r="I733" s="455"/>
      <c r="J733" s="456"/>
      <c r="K733" s="176" t="s">
        <v>99</v>
      </c>
      <c r="L733" s="54"/>
      <c r="M733" s="325">
        <v>7647690</v>
      </c>
      <c r="N733" s="327"/>
      <c r="O733" s="325">
        <v>7647690</v>
      </c>
      <c r="P733" s="327"/>
      <c r="Q733" s="56">
        <v>0</v>
      </c>
      <c r="R733" s="57">
        <v>6923679.21</v>
      </c>
      <c r="S733" s="58">
        <v>0</v>
      </c>
      <c r="T733" s="59">
        <v>6923679.21</v>
      </c>
      <c r="U733" s="60">
        <v>6923679.21</v>
      </c>
      <c r="V733" s="61">
        <f t="shared" si="33"/>
        <v>0</v>
      </c>
      <c r="W733" s="62">
        <f t="shared" si="34"/>
        <v>0</v>
      </c>
      <c r="X733" s="191" t="str">
        <f t="shared" si="35"/>
        <v>81010030220212240621</v>
      </c>
      <c r="Y733" s="14"/>
      <c r="Z733" s="4"/>
    </row>
    <row r="734" spans="2:26" ht="34.5" x14ac:dyDescent="0.25">
      <c r="B734" s="52" t="s">
        <v>80</v>
      </c>
      <c r="C734" s="53" t="s">
        <v>43</v>
      </c>
      <c r="D734" s="454" t="s">
        <v>1349</v>
      </c>
      <c r="E734" s="455"/>
      <c r="F734" s="455"/>
      <c r="G734" s="455"/>
      <c r="H734" s="455"/>
      <c r="I734" s="455"/>
      <c r="J734" s="456"/>
      <c r="K734" s="176" t="s">
        <v>81</v>
      </c>
      <c r="L734" s="54"/>
      <c r="M734" s="325">
        <v>25785200</v>
      </c>
      <c r="N734" s="327"/>
      <c r="O734" s="325">
        <v>25785200</v>
      </c>
      <c r="P734" s="327"/>
      <c r="Q734" s="56">
        <v>0</v>
      </c>
      <c r="R734" s="57">
        <v>24210811.760000002</v>
      </c>
      <c r="S734" s="58">
        <v>0</v>
      </c>
      <c r="T734" s="59">
        <v>24210811.760000002</v>
      </c>
      <c r="U734" s="60">
        <v>24210811.760000002</v>
      </c>
      <c r="V734" s="61">
        <f t="shared" si="33"/>
        <v>0</v>
      </c>
      <c r="W734" s="62">
        <f t="shared" si="34"/>
        <v>0</v>
      </c>
      <c r="X734" s="191" t="str">
        <f t="shared" si="35"/>
        <v>81010030250512220112</v>
      </c>
      <c r="Y734" s="14"/>
      <c r="Z734" s="4"/>
    </row>
    <row r="735" spans="2:26" ht="45.75" x14ac:dyDescent="0.25">
      <c r="B735" s="52" t="s">
        <v>63</v>
      </c>
      <c r="C735" s="53" t="s">
        <v>43</v>
      </c>
      <c r="D735" s="454" t="s">
        <v>1349</v>
      </c>
      <c r="E735" s="455"/>
      <c r="F735" s="455"/>
      <c r="G735" s="455"/>
      <c r="H735" s="455"/>
      <c r="I735" s="455"/>
      <c r="J735" s="456"/>
      <c r="K735" s="176" t="s">
        <v>64</v>
      </c>
      <c r="L735" s="54"/>
      <c r="M735" s="325">
        <v>7038200</v>
      </c>
      <c r="N735" s="327"/>
      <c r="O735" s="325">
        <v>7038200</v>
      </c>
      <c r="P735" s="327"/>
      <c r="Q735" s="56">
        <v>0</v>
      </c>
      <c r="R735" s="57">
        <v>6476722.2400000002</v>
      </c>
      <c r="S735" s="58">
        <v>0</v>
      </c>
      <c r="T735" s="59">
        <v>6476722.2400000002</v>
      </c>
      <c r="U735" s="60">
        <v>6476722.2400000002</v>
      </c>
      <c r="V735" s="61">
        <f t="shared" si="33"/>
        <v>0</v>
      </c>
      <c r="W735" s="62">
        <f t="shared" si="34"/>
        <v>0</v>
      </c>
      <c r="X735" s="191" t="str">
        <f t="shared" si="35"/>
        <v>81010030250512220321</v>
      </c>
      <c r="Y735" s="14"/>
      <c r="Z735" s="4"/>
    </row>
    <row r="736" spans="2:26" x14ac:dyDescent="0.25">
      <c r="B736" s="52" t="s">
        <v>151</v>
      </c>
      <c r="C736" s="53" t="s">
        <v>43</v>
      </c>
      <c r="D736" s="454" t="s">
        <v>1350</v>
      </c>
      <c r="E736" s="455"/>
      <c r="F736" s="455"/>
      <c r="G736" s="455"/>
      <c r="H736" s="455"/>
      <c r="I736" s="455"/>
      <c r="J736" s="456"/>
      <c r="K736" s="176" t="s">
        <v>154</v>
      </c>
      <c r="L736" s="54"/>
      <c r="M736" s="325">
        <v>392983100</v>
      </c>
      <c r="N736" s="327"/>
      <c r="O736" s="325">
        <v>392983100</v>
      </c>
      <c r="P736" s="327"/>
      <c r="Q736" s="56">
        <v>0</v>
      </c>
      <c r="R736" s="57">
        <v>391285783.08999997</v>
      </c>
      <c r="S736" s="58">
        <v>0</v>
      </c>
      <c r="T736" s="59">
        <v>391285783.08999997</v>
      </c>
      <c r="U736" s="60">
        <v>391285783.08999997</v>
      </c>
      <c r="V736" s="61">
        <f t="shared" si="33"/>
        <v>0</v>
      </c>
      <c r="W736" s="62">
        <f t="shared" si="34"/>
        <v>0</v>
      </c>
      <c r="X736" s="191" t="str">
        <f t="shared" si="35"/>
        <v>81010030250573220530</v>
      </c>
      <c r="Y736" s="14"/>
      <c r="Z736" s="4"/>
    </row>
    <row r="737" spans="2:26" ht="57" x14ac:dyDescent="0.25">
      <c r="B737" s="52" t="s">
        <v>230</v>
      </c>
      <c r="C737" s="53" t="s">
        <v>43</v>
      </c>
      <c r="D737" s="454" t="s">
        <v>1351</v>
      </c>
      <c r="E737" s="455"/>
      <c r="F737" s="455"/>
      <c r="G737" s="455"/>
      <c r="H737" s="455"/>
      <c r="I737" s="455"/>
      <c r="J737" s="456"/>
      <c r="K737" s="176" t="s">
        <v>232</v>
      </c>
      <c r="L737" s="54"/>
      <c r="M737" s="325">
        <v>55303700</v>
      </c>
      <c r="N737" s="327"/>
      <c r="O737" s="325">
        <v>55303700</v>
      </c>
      <c r="P737" s="327"/>
      <c r="Q737" s="56">
        <v>0</v>
      </c>
      <c r="R737" s="57">
        <v>55227171.810000002</v>
      </c>
      <c r="S737" s="58">
        <v>0</v>
      </c>
      <c r="T737" s="59">
        <v>55227171.810000002</v>
      </c>
      <c r="U737" s="60">
        <v>55227171.810000002</v>
      </c>
      <c r="V737" s="61">
        <f t="shared" si="33"/>
        <v>0</v>
      </c>
      <c r="W737" s="62">
        <f t="shared" si="34"/>
        <v>0</v>
      </c>
      <c r="X737" s="191" t="str">
        <f t="shared" si="35"/>
        <v>81010040210273010521</v>
      </c>
      <c r="Y737" s="14"/>
      <c r="Z737" s="4"/>
    </row>
    <row r="738" spans="2:26" x14ac:dyDescent="0.25">
      <c r="B738" s="52" t="s">
        <v>151</v>
      </c>
      <c r="C738" s="53" t="s">
        <v>43</v>
      </c>
      <c r="D738" s="454" t="s">
        <v>1352</v>
      </c>
      <c r="E738" s="455"/>
      <c r="F738" s="455"/>
      <c r="G738" s="455"/>
      <c r="H738" s="455"/>
      <c r="I738" s="455"/>
      <c r="J738" s="456"/>
      <c r="K738" s="176" t="s">
        <v>154</v>
      </c>
      <c r="L738" s="54"/>
      <c r="M738" s="325">
        <v>286764700</v>
      </c>
      <c r="N738" s="327"/>
      <c r="O738" s="325">
        <v>286764700</v>
      </c>
      <c r="P738" s="327"/>
      <c r="Q738" s="56">
        <v>0</v>
      </c>
      <c r="R738" s="57">
        <v>283281905.44</v>
      </c>
      <c r="S738" s="58">
        <v>0</v>
      </c>
      <c r="T738" s="59">
        <v>283281905.44</v>
      </c>
      <c r="U738" s="60">
        <v>283281905.44</v>
      </c>
      <c r="V738" s="61">
        <f t="shared" si="33"/>
        <v>0</v>
      </c>
      <c r="W738" s="62">
        <f t="shared" si="34"/>
        <v>0</v>
      </c>
      <c r="X738" s="191" t="str">
        <f t="shared" si="35"/>
        <v>81010040210273030530</v>
      </c>
      <c r="Y738" s="14"/>
      <c r="Z738" s="4"/>
    </row>
    <row r="739" spans="2:26" ht="45.75" x14ac:dyDescent="0.25">
      <c r="B739" s="52" t="s">
        <v>334</v>
      </c>
      <c r="C739" s="53" t="s">
        <v>43</v>
      </c>
      <c r="D739" s="454" t="s">
        <v>1353</v>
      </c>
      <c r="E739" s="455"/>
      <c r="F739" s="455"/>
      <c r="G739" s="455"/>
      <c r="H739" s="455"/>
      <c r="I739" s="455"/>
      <c r="J739" s="456"/>
      <c r="K739" s="176" t="s">
        <v>336</v>
      </c>
      <c r="L739" s="54"/>
      <c r="M739" s="325">
        <v>200000</v>
      </c>
      <c r="N739" s="327"/>
      <c r="O739" s="325">
        <v>200000</v>
      </c>
      <c r="P739" s="327"/>
      <c r="Q739" s="56">
        <v>0</v>
      </c>
      <c r="R739" s="57">
        <v>154597</v>
      </c>
      <c r="S739" s="58">
        <v>0</v>
      </c>
      <c r="T739" s="59">
        <v>154597</v>
      </c>
      <c r="U739" s="60">
        <v>154597</v>
      </c>
      <c r="V739" s="61">
        <f t="shared" si="33"/>
        <v>0</v>
      </c>
      <c r="W739" s="62">
        <f t="shared" si="34"/>
        <v>0</v>
      </c>
      <c r="X739" s="191" t="str">
        <f t="shared" si="35"/>
        <v>81010040220212210313</v>
      </c>
      <c r="Y739" s="14"/>
      <c r="Z739" s="4"/>
    </row>
    <row r="740" spans="2:26" ht="45.75" x14ac:dyDescent="0.25">
      <c r="B740" s="52" t="s">
        <v>334</v>
      </c>
      <c r="C740" s="53" t="s">
        <v>43</v>
      </c>
      <c r="D740" s="454" t="s">
        <v>1354</v>
      </c>
      <c r="E740" s="455"/>
      <c r="F740" s="455"/>
      <c r="G740" s="455"/>
      <c r="H740" s="455"/>
      <c r="I740" s="455"/>
      <c r="J740" s="456"/>
      <c r="K740" s="176" t="s">
        <v>336</v>
      </c>
      <c r="L740" s="54"/>
      <c r="M740" s="325">
        <v>51831400</v>
      </c>
      <c r="N740" s="327"/>
      <c r="O740" s="325">
        <v>51831400</v>
      </c>
      <c r="P740" s="327"/>
      <c r="Q740" s="56">
        <v>0</v>
      </c>
      <c r="R740" s="57">
        <v>46325238.609999999</v>
      </c>
      <c r="S740" s="58">
        <v>0</v>
      </c>
      <c r="T740" s="59">
        <v>46325238.609999999</v>
      </c>
      <c r="U740" s="60">
        <v>46325238.609999999</v>
      </c>
      <c r="V740" s="61">
        <f t="shared" si="33"/>
        <v>0</v>
      </c>
      <c r="W740" s="62">
        <f t="shared" si="34"/>
        <v>0</v>
      </c>
      <c r="X740" s="191" t="str">
        <f t="shared" si="35"/>
        <v>81010040270212210313</v>
      </c>
      <c r="Y740" s="14"/>
      <c r="Z740" s="4"/>
    </row>
    <row r="741" spans="2:26" ht="45.75" x14ac:dyDescent="0.25">
      <c r="B741" s="52" t="s">
        <v>334</v>
      </c>
      <c r="C741" s="53" t="s">
        <v>43</v>
      </c>
      <c r="D741" s="454" t="s">
        <v>1355</v>
      </c>
      <c r="E741" s="455"/>
      <c r="F741" s="455"/>
      <c r="G741" s="455"/>
      <c r="H741" s="455"/>
      <c r="I741" s="455"/>
      <c r="J741" s="456"/>
      <c r="K741" s="176" t="s">
        <v>336</v>
      </c>
      <c r="L741" s="54"/>
      <c r="M741" s="325">
        <v>3181900</v>
      </c>
      <c r="N741" s="327"/>
      <c r="O741" s="325">
        <v>3181900</v>
      </c>
      <c r="P741" s="327"/>
      <c r="Q741" s="56">
        <v>0</v>
      </c>
      <c r="R741" s="57">
        <v>1887617.85</v>
      </c>
      <c r="S741" s="58">
        <v>0</v>
      </c>
      <c r="T741" s="59">
        <v>1887617.85</v>
      </c>
      <c r="U741" s="60">
        <v>1887617.85</v>
      </c>
      <c r="V741" s="61">
        <f t="shared" si="33"/>
        <v>0</v>
      </c>
      <c r="W741" s="62">
        <f t="shared" si="34"/>
        <v>0</v>
      </c>
      <c r="X741" s="191" t="str">
        <f t="shared" si="35"/>
        <v>81010041520212210313</v>
      </c>
      <c r="Y741" s="14"/>
      <c r="Z741" s="4"/>
    </row>
    <row r="742" spans="2:26" ht="57" x14ac:dyDescent="0.25">
      <c r="B742" s="52" t="s">
        <v>230</v>
      </c>
      <c r="C742" s="53" t="s">
        <v>43</v>
      </c>
      <c r="D742" s="454" t="s">
        <v>1356</v>
      </c>
      <c r="E742" s="455"/>
      <c r="F742" s="455"/>
      <c r="G742" s="455"/>
      <c r="H742" s="455"/>
      <c r="I742" s="455"/>
      <c r="J742" s="456"/>
      <c r="K742" s="176" t="s">
        <v>232</v>
      </c>
      <c r="L742" s="54"/>
      <c r="M742" s="325">
        <v>26534400</v>
      </c>
      <c r="N742" s="327"/>
      <c r="O742" s="325">
        <v>26534400</v>
      </c>
      <c r="P742" s="327"/>
      <c r="Q742" s="56">
        <v>0</v>
      </c>
      <c r="R742" s="57">
        <v>25844703.300000001</v>
      </c>
      <c r="S742" s="58">
        <v>0</v>
      </c>
      <c r="T742" s="59">
        <v>25844703.300000001</v>
      </c>
      <c r="U742" s="60">
        <v>25844703.300000001</v>
      </c>
      <c r="V742" s="61">
        <f t="shared" si="33"/>
        <v>0</v>
      </c>
      <c r="W742" s="62">
        <f t="shared" si="34"/>
        <v>0</v>
      </c>
      <c r="X742" s="191" t="str">
        <f t="shared" si="35"/>
        <v>81010060450170270521</v>
      </c>
      <c r="Y742" s="14"/>
      <c r="Z742" s="4"/>
    </row>
    <row r="743" spans="2:26" ht="23.25" x14ac:dyDescent="0.25">
      <c r="B743" s="52" t="s">
        <v>58</v>
      </c>
      <c r="C743" s="53" t="s">
        <v>43</v>
      </c>
      <c r="D743" s="454" t="s">
        <v>1357</v>
      </c>
      <c r="E743" s="455"/>
      <c r="F743" s="455"/>
      <c r="G743" s="455"/>
      <c r="H743" s="455"/>
      <c r="I743" s="455"/>
      <c r="J743" s="456"/>
      <c r="K743" s="176" t="s">
        <v>59</v>
      </c>
      <c r="L743" s="54"/>
      <c r="M743" s="325">
        <v>880000</v>
      </c>
      <c r="N743" s="327"/>
      <c r="O743" s="325">
        <v>880000</v>
      </c>
      <c r="P743" s="327"/>
      <c r="Q743" s="56">
        <v>0</v>
      </c>
      <c r="R743" s="57">
        <v>879994.37</v>
      </c>
      <c r="S743" s="58">
        <v>0</v>
      </c>
      <c r="T743" s="59">
        <v>879994.37</v>
      </c>
      <c r="U743" s="60">
        <v>879994.37</v>
      </c>
      <c r="V743" s="61">
        <f t="shared" si="33"/>
        <v>0</v>
      </c>
      <c r="W743" s="62">
        <f t="shared" si="34"/>
        <v>0</v>
      </c>
      <c r="X743" s="191" t="str">
        <f t="shared" si="35"/>
        <v>810100604701R5140244</v>
      </c>
      <c r="Y743" s="14"/>
      <c r="Z743" s="4"/>
    </row>
    <row r="744" spans="2:26" ht="23.25" x14ac:dyDescent="0.25">
      <c r="B744" s="52" t="s">
        <v>100</v>
      </c>
      <c r="C744" s="53" t="s">
        <v>43</v>
      </c>
      <c r="D744" s="454" t="s">
        <v>1357</v>
      </c>
      <c r="E744" s="455"/>
      <c r="F744" s="455"/>
      <c r="G744" s="455"/>
      <c r="H744" s="455"/>
      <c r="I744" s="455"/>
      <c r="J744" s="456"/>
      <c r="K744" s="176" t="s">
        <v>101</v>
      </c>
      <c r="L744" s="54"/>
      <c r="M744" s="325">
        <v>3000000</v>
      </c>
      <c r="N744" s="327"/>
      <c r="O744" s="325">
        <v>3000000</v>
      </c>
      <c r="P744" s="327"/>
      <c r="Q744" s="56">
        <v>0</v>
      </c>
      <c r="R744" s="57">
        <v>3000000</v>
      </c>
      <c r="S744" s="58">
        <v>0</v>
      </c>
      <c r="T744" s="59">
        <v>3000000</v>
      </c>
      <c r="U744" s="60">
        <v>3000000</v>
      </c>
      <c r="V744" s="61">
        <f t="shared" si="33"/>
        <v>0</v>
      </c>
      <c r="W744" s="62">
        <f t="shared" si="34"/>
        <v>0</v>
      </c>
      <c r="X744" s="191" t="str">
        <f t="shared" si="35"/>
        <v>810100604701R5140622</v>
      </c>
      <c r="Y744" s="14"/>
      <c r="Z744" s="4"/>
    </row>
    <row r="745" spans="2:26" ht="23.25" x14ac:dyDescent="0.25">
      <c r="B745" s="52" t="s">
        <v>58</v>
      </c>
      <c r="C745" s="53" t="s">
        <v>43</v>
      </c>
      <c r="D745" s="454" t="s">
        <v>1358</v>
      </c>
      <c r="E745" s="455"/>
      <c r="F745" s="455"/>
      <c r="G745" s="455"/>
      <c r="H745" s="455"/>
      <c r="I745" s="455"/>
      <c r="J745" s="456"/>
      <c r="K745" s="176" t="s">
        <v>59</v>
      </c>
      <c r="L745" s="54"/>
      <c r="M745" s="325">
        <v>20000</v>
      </c>
      <c r="N745" s="327"/>
      <c r="O745" s="325">
        <v>20000</v>
      </c>
      <c r="P745" s="327"/>
      <c r="Q745" s="56"/>
      <c r="R745" s="57">
        <v>20000</v>
      </c>
      <c r="S745" s="58"/>
      <c r="T745" s="59">
        <v>20000</v>
      </c>
      <c r="U745" s="60">
        <v>20000</v>
      </c>
      <c r="V745" s="61">
        <f t="shared" si="33"/>
        <v>0</v>
      </c>
      <c r="W745" s="62">
        <f t="shared" si="34"/>
        <v>0</v>
      </c>
      <c r="X745" s="191" t="str">
        <f t="shared" si="35"/>
        <v>81108010110120310244</v>
      </c>
      <c r="Y745" s="14"/>
      <c r="Z745" s="4"/>
    </row>
    <row r="746" spans="2:26" ht="79.5" x14ac:dyDescent="0.25">
      <c r="B746" s="52" t="s">
        <v>172</v>
      </c>
      <c r="C746" s="53" t="s">
        <v>43</v>
      </c>
      <c r="D746" s="454" t="s">
        <v>1358</v>
      </c>
      <c r="E746" s="455"/>
      <c r="F746" s="455"/>
      <c r="G746" s="455"/>
      <c r="H746" s="455"/>
      <c r="I746" s="455"/>
      <c r="J746" s="456"/>
      <c r="K746" s="176" t="s">
        <v>174</v>
      </c>
      <c r="L746" s="54"/>
      <c r="M746" s="325">
        <v>233000</v>
      </c>
      <c r="N746" s="327"/>
      <c r="O746" s="325">
        <v>233000</v>
      </c>
      <c r="P746" s="327"/>
      <c r="Q746" s="56"/>
      <c r="R746" s="57">
        <v>233000</v>
      </c>
      <c r="S746" s="58"/>
      <c r="T746" s="59">
        <v>233000</v>
      </c>
      <c r="U746" s="60">
        <v>233000</v>
      </c>
      <c r="V746" s="61">
        <f t="shared" si="33"/>
        <v>0</v>
      </c>
      <c r="W746" s="62">
        <f t="shared" si="34"/>
        <v>0</v>
      </c>
      <c r="X746" s="191" t="str">
        <f t="shared" si="35"/>
        <v>81108010110120310611</v>
      </c>
      <c r="Y746" s="14"/>
      <c r="Z746" s="4"/>
    </row>
    <row r="747" spans="2:26" ht="79.5" x14ac:dyDescent="0.25">
      <c r="B747" s="52" t="s">
        <v>172</v>
      </c>
      <c r="C747" s="53" t="s">
        <v>43</v>
      </c>
      <c r="D747" s="454" t="s">
        <v>1359</v>
      </c>
      <c r="E747" s="455"/>
      <c r="F747" s="455"/>
      <c r="G747" s="455"/>
      <c r="H747" s="455"/>
      <c r="I747" s="455"/>
      <c r="J747" s="456"/>
      <c r="K747" s="176" t="s">
        <v>174</v>
      </c>
      <c r="L747" s="54"/>
      <c r="M747" s="325">
        <v>90000</v>
      </c>
      <c r="N747" s="327"/>
      <c r="O747" s="325">
        <v>90000</v>
      </c>
      <c r="P747" s="327"/>
      <c r="Q747" s="56"/>
      <c r="R747" s="57">
        <v>90000</v>
      </c>
      <c r="S747" s="58"/>
      <c r="T747" s="59">
        <v>90000</v>
      </c>
      <c r="U747" s="60">
        <v>90000</v>
      </c>
      <c r="V747" s="61">
        <f t="shared" si="33"/>
        <v>0</v>
      </c>
      <c r="W747" s="62">
        <f t="shared" si="34"/>
        <v>0</v>
      </c>
      <c r="X747" s="191" t="str">
        <f t="shared" si="35"/>
        <v>81108010160129990611</v>
      </c>
      <c r="Y747" s="14"/>
      <c r="Z747" s="4"/>
    </row>
    <row r="748" spans="2:26" ht="57" x14ac:dyDescent="0.25">
      <c r="B748" s="52" t="s">
        <v>230</v>
      </c>
      <c r="C748" s="53" t="s">
        <v>43</v>
      </c>
      <c r="D748" s="454" t="s">
        <v>1360</v>
      </c>
      <c r="E748" s="455"/>
      <c r="F748" s="455"/>
      <c r="G748" s="455"/>
      <c r="H748" s="455"/>
      <c r="I748" s="455"/>
      <c r="J748" s="456"/>
      <c r="K748" s="176" t="s">
        <v>232</v>
      </c>
      <c r="L748" s="54"/>
      <c r="M748" s="325">
        <v>2093000</v>
      </c>
      <c r="N748" s="327"/>
      <c r="O748" s="325">
        <v>2093000</v>
      </c>
      <c r="P748" s="327"/>
      <c r="Q748" s="56"/>
      <c r="R748" s="57">
        <v>2093000</v>
      </c>
      <c r="S748" s="58"/>
      <c r="T748" s="59">
        <v>2093000</v>
      </c>
      <c r="U748" s="60">
        <v>2093000</v>
      </c>
      <c r="V748" s="61">
        <f t="shared" si="33"/>
        <v>0</v>
      </c>
      <c r="W748" s="62">
        <f t="shared" si="34"/>
        <v>0</v>
      </c>
      <c r="X748" s="191" t="str">
        <f t="shared" si="35"/>
        <v>81108010450170270521</v>
      </c>
      <c r="Y748" s="14"/>
      <c r="Z748" s="4"/>
    </row>
    <row r="749" spans="2:26" ht="23.25" x14ac:dyDescent="0.25">
      <c r="B749" s="52" t="s">
        <v>58</v>
      </c>
      <c r="C749" s="53" t="s">
        <v>43</v>
      </c>
      <c r="D749" s="454" t="s">
        <v>1361</v>
      </c>
      <c r="E749" s="455"/>
      <c r="F749" s="455"/>
      <c r="G749" s="455"/>
      <c r="H749" s="455"/>
      <c r="I749" s="455"/>
      <c r="J749" s="456"/>
      <c r="K749" s="176" t="s">
        <v>59</v>
      </c>
      <c r="L749" s="54"/>
      <c r="M749" s="325">
        <v>240000</v>
      </c>
      <c r="N749" s="327"/>
      <c r="O749" s="325">
        <v>240000</v>
      </c>
      <c r="P749" s="327"/>
      <c r="Q749" s="56"/>
      <c r="R749" s="57">
        <v>239934</v>
      </c>
      <c r="S749" s="58"/>
      <c r="T749" s="59">
        <v>239934</v>
      </c>
      <c r="U749" s="60">
        <v>239934</v>
      </c>
      <c r="V749" s="61">
        <f t="shared" si="33"/>
        <v>0</v>
      </c>
      <c r="W749" s="62">
        <f t="shared" si="34"/>
        <v>0</v>
      </c>
      <c r="X749" s="191" t="str">
        <f t="shared" si="35"/>
        <v>81108010450229990244</v>
      </c>
      <c r="Y749" s="14"/>
      <c r="Z749" s="4"/>
    </row>
    <row r="750" spans="2:26" ht="79.5" x14ac:dyDescent="0.25">
      <c r="B750" s="52" t="s">
        <v>172</v>
      </c>
      <c r="C750" s="53" t="s">
        <v>43</v>
      </c>
      <c r="D750" s="454" t="s">
        <v>1361</v>
      </c>
      <c r="E750" s="455"/>
      <c r="F750" s="455"/>
      <c r="G750" s="455"/>
      <c r="H750" s="455"/>
      <c r="I750" s="455"/>
      <c r="J750" s="456"/>
      <c r="K750" s="176" t="s">
        <v>174</v>
      </c>
      <c r="L750" s="54"/>
      <c r="M750" s="325">
        <v>290000</v>
      </c>
      <c r="N750" s="327"/>
      <c r="O750" s="325">
        <v>290000</v>
      </c>
      <c r="P750" s="327"/>
      <c r="Q750" s="56"/>
      <c r="R750" s="57">
        <v>290000</v>
      </c>
      <c r="S750" s="58"/>
      <c r="T750" s="59">
        <v>226552.32000000001</v>
      </c>
      <c r="U750" s="60">
        <v>226552.32000000001</v>
      </c>
      <c r="V750" s="61">
        <f t="shared" si="33"/>
        <v>63447.679999999993</v>
      </c>
      <c r="W750" s="62">
        <f t="shared" si="34"/>
        <v>0</v>
      </c>
      <c r="X750" s="191" t="str">
        <f t="shared" si="35"/>
        <v>81108010450229990611</v>
      </c>
      <c r="Y750" s="14"/>
      <c r="Z750" s="4"/>
    </row>
    <row r="751" spans="2:26" x14ac:dyDescent="0.25">
      <c r="B751" s="52" t="s">
        <v>77</v>
      </c>
      <c r="C751" s="53" t="s">
        <v>43</v>
      </c>
      <c r="D751" s="454" t="s">
        <v>1362</v>
      </c>
      <c r="E751" s="455"/>
      <c r="F751" s="455"/>
      <c r="G751" s="455"/>
      <c r="H751" s="455"/>
      <c r="I751" s="455"/>
      <c r="J751" s="456"/>
      <c r="K751" s="176" t="s">
        <v>79</v>
      </c>
      <c r="L751" s="54"/>
      <c r="M751" s="325">
        <v>13991528.42</v>
      </c>
      <c r="N751" s="327"/>
      <c r="O751" s="325">
        <v>13991528.42</v>
      </c>
      <c r="P751" s="327"/>
      <c r="Q751" s="56"/>
      <c r="R751" s="57">
        <v>13991528.42</v>
      </c>
      <c r="S751" s="58"/>
      <c r="T751" s="59">
        <v>13981902.859999999</v>
      </c>
      <c r="U751" s="60">
        <v>13981902.859999999</v>
      </c>
      <c r="V751" s="61">
        <f t="shared" si="33"/>
        <v>9625.5600000005215</v>
      </c>
      <c r="W751" s="62">
        <f t="shared" si="34"/>
        <v>0</v>
      </c>
      <c r="X751" s="191" t="str">
        <f t="shared" si="35"/>
        <v>81108010510100590111</v>
      </c>
      <c r="Y751" s="14"/>
      <c r="Z751" s="4"/>
    </row>
    <row r="752" spans="2:26" ht="34.5" x14ac:dyDescent="0.25">
      <c r="B752" s="52" t="s">
        <v>80</v>
      </c>
      <c r="C752" s="53" t="s">
        <v>43</v>
      </c>
      <c r="D752" s="454" t="s">
        <v>1362</v>
      </c>
      <c r="E752" s="455"/>
      <c r="F752" s="455"/>
      <c r="G752" s="455"/>
      <c r="H752" s="455"/>
      <c r="I752" s="455"/>
      <c r="J752" s="456"/>
      <c r="K752" s="176" t="s">
        <v>81</v>
      </c>
      <c r="L752" s="54"/>
      <c r="M752" s="325">
        <v>70000</v>
      </c>
      <c r="N752" s="327"/>
      <c r="O752" s="325">
        <v>70000</v>
      </c>
      <c r="P752" s="327"/>
      <c r="Q752" s="56"/>
      <c r="R752" s="57">
        <v>69391.899999999994</v>
      </c>
      <c r="S752" s="58"/>
      <c r="T752" s="59">
        <v>69391.899999999994</v>
      </c>
      <c r="U752" s="60">
        <v>69391.899999999994</v>
      </c>
      <c r="V752" s="61">
        <f t="shared" si="33"/>
        <v>0</v>
      </c>
      <c r="W752" s="62">
        <f t="shared" si="34"/>
        <v>0</v>
      </c>
      <c r="X752" s="191" t="str">
        <f t="shared" si="35"/>
        <v>81108010510100590112</v>
      </c>
      <c r="Y752" s="14"/>
      <c r="Z752" s="4"/>
    </row>
    <row r="753" spans="2:26" ht="57" x14ac:dyDescent="0.25">
      <c r="B753" s="52" t="s">
        <v>82</v>
      </c>
      <c r="C753" s="53" t="s">
        <v>43</v>
      </c>
      <c r="D753" s="454" t="s">
        <v>1362</v>
      </c>
      <c r="E753" s="455"/>
      <c r="F753" s="455"/>
      <c r="G753" s="455"/>
      <c r="H753" s="455"/>
      <c r="I753" s="455"/>
      <c r="J753" s="456"/>
      <c r="K753" s="176" t="s">
        <v>83</v>
      </c>
      <c r="L753" s="54"/>
      <c r="M753" s="325">
        <v>4212333.58</v>
      </c>
      <c r="N753" s="327"/>
      <c r="O753" s="325">
        <v>4212333.58</v>
      </c>
      <c r="P753" s="327"/>
      <c r="Q753" s="56"/>
      <c r="R753" s="57">
        <v>4177026.96</v>
      </c>
      <c r="S753" s="58"/>
      <c r="T753" s="59">
        <v>4177026.96</v>
      </c>
      <c r="U753" s="60">
        <v>4177026.96</v>
      </c>
      <c r="V753" s="61">
        <f t="shared" si="33"/>
        <v>0</v>
      </c>
      <c r="W753" s="62">
        <f t="shared" si="34"/>
        <v>0</v>
      </c>
      <c r="X753" s="191" t="str">
        <f t="shared" si="35"/>
        <v>81108010510100590119</v>
      </c>
      <c r="Y753" s="14"/>
      <c r="Z753" s="4"/>
    </row>
    <row r="754" spans="2:26" ht="34.5" x14ac:dyDescent="0.25">
      <c r="B754" s="52" t="s">
        <v>56</v>
      </c>
      <c r="C754" s="53" t="s">
        <v>43</v>
      </c>
      <c r="D754" s="454" t="s">
        <v>1362</v>
      </c>
      <c r="E754" s="455"/>
      <c r="F754" s="455"/>
      <c r="G754" s="455"/>
      <c r="H754" s="455"/>
      <c r="I754" s="455"/>
      <c r="J754" s="456"/>
      <c r="K754" s="176" t="s">
        <v>57</v>
      </c>
      <c r="L754" s="54"/>
      <c r="M754" s="325">
        <v>310000</v>
      </c>
      <c r="N754" s="327"/>
      <c r="O754" s="325">
        <v>310000</v>
      </c>
      <c r="P754" s="327"/>
      <c r="Q754" s="56"/>
      <c r="R754" s="57">
        <v>310000</v>
      </c>
      <c r="S754" s="58"/>
      <c r="T754" s="59">
        <v>310000</v>
      </c>
      <c r="U754" s="60">
        <v>310000</v>
      </c>
      <c r="V754" s="61">
        <f t="shared" si="33"/>
        <v>0</v>
      </c>
      <c r="W754" s="62">
        <f t="shared" si="34"/>
        <v>0</v>
      </c>
      <c r="X754" s="191" t="str">
        <f t="shared" si="35"/>
        <v>81108010510100590242</v>
      </c>
      <c r="Y754" s="14"/>
      <c r="Z754" s="4"/>
    </row>
    <row r="755" spans="2:26" ht="23.25" x14ac:dyDescent="0.25">
      <c r="B755" s="52" t="s">
        <v>58</v>
      </c>
      <c r="C755" s="53" t="s">
        <v>43</v>
      </c>
      <c r="D755" s="454" t="s">
        <v>1362</v>
      </c>
      <c r="E755" s="455"/>
      <c r="F755" s="455"/>
      <c r="G755" s="455"/>
      <c r="H755" s="455"/>
      <c r="I755" s="455"/>
      <c r="J755" s="456"/>
      <c r="K755" s="176" t="s">
        <v>59</v>
      </c>
      <c r="L755" s="54"/>
      <c r="M755" s="325">
        <v>5689900</v>
      </c>
      <c r="N755" s="327"/>
      <c r="O755" s="325">
        <v>5689900</v>
      </c>
      <c r="P755" s="327"/>
      <c r="Q755" s="56"/>
      <c r="R755" s="57">
        <v>5408599.0599999996</v>
      </c>
      <c r="S755" s="58">
        <v>891496.62</v>
      </c>
      <c r="T755" s="59">
        <v>5408599.0599999996</v>
      </c>
      <c r="U755" s="60">
        <v>5408599.0599999996</v>
      </c>
      <c r="V755" s="61">
        <f t="shared" si="33"/>
        <v>0</v>
      </c>
      <c r="W755" s="62">
        <f t="shared" si="34"/>
        <v>0</v>
      </c>
      <c r="X755" s="191" t="str">
        <f t="shared" si="35"/>
        <v>81108010510100590244</v>
      </c>
      <c r="Y755" s="14"/>
      <c r="Z755" s="4"/>
    </row>
    <row r="756" spans="2:26" x14ac:dyDescent="0.25">
      <c r="B756" s="52" t="s">
        <v>84</v>
      </c>
      <c r="C756" s="53" t="s">
        <v>43</v>
      </c>
      <c r="D756" s="454" t="s">
        <v>1362</v>
      </c>
      <c r="E756" s="455"/>
      <c r="F756" s="455"/>
      <c r="G756" s="455"/>
      <c r="H756" s="455"/>
      <c r="I756" s="455"/>
      <c r="J756" s="456"/>
      <c r="K756" s="176" t="s">
        <v>85</v>
      </c>
      <c r="L756" s="54"/>
      <c r="M756" s="325">
        <v>51100</v>
      </c>
      <c r="N756" s="327"/>
      <c r="O756" s="325">
        <v>51100</v>
      </c>
      <c r="P756" s="327"/>
      <c r="Q756" s="56"/>
      <c r="R756" s="57">
        <v>50436.42</v>
      </c>
      <c r="S756" s="58"/>
      <c r="T756" s="59">
        <v>50436.42</v>
      </c>
      <c r="U756" s="60">
        <v>50436.42</v>
      </c>
      <c r="V756" s="61">
        <f t="shared" si="33"/>
        <v>0</v>
      </c>
      <c r="W756" s="62">
        <f t="shared" si="34"/>
        <v>0</v>
      </c>
      <c r="X756" s="191" t="str">
        <f t="shared" si="35"/>
        <v>81108010510100590247</v>
      </c>
      <c r="Y756" s="14"/>
      <c r="Z756" s="4"/>
    </row>
    <row r="757" spans="2:26" ht="79.5" x14ac:dyDescent="0.25">
      <c r="B757" s="52" t="s">
        <v>172</v>
      </c>
      <c r="C757" s="53" t="s">
        <v>43</v>
      </c>
      <c r="D757" s="454" t="s">
        <v>1362</v>
      </c>
      <c r="E757" s="455"/>
      <c r="F757" s="455"/>
      <c r="G757" s="455"/>
      <c r="H757" s="455"/>
      <c r="I757" s="455"/>
      <c r="J757" s="456"/>
      <c r="K757" s="176" t="s">
        <v>174</v>
      </c>
      <c r="L757" s="54"/>
      <c r="M757" s="325">
        <v>140587000</v>
      </c>
      <c r="N757" s="327"/>
      <c r="O757" s="325">
        <v>140587000</v>
      </c>
      <c r="P757" s="327"/>
      <c r="Q757" s="56"/>
      <c r="R757" s="57">
        <v>140587000</v>
      </c>
      <c r="S757" s="58"/>
      <c r="T757" s="59">
        <v>140587000</v>
      </c>
      <c r="U757" s="60">
        <v>140587000</v>
      </c>
      <c r="V757" s="61">
        <f t="shared" si="33"/>
        <v>0</v>
      </c>
      <c r="W757" s="62">
        <f t="shared" si="34"/>
        <v>0</v>
      </c>
      <c r="X757" s="191" t="str">
        <f t="shared" si="35"/>
        <v>81108010510100590611</v>
      </c>
      <c r="Y757" s="14"/>
      <c r="Z757" s="4"/>
    </row>
    <row r="758" spans="2:26" ht="23.25" x14ac:dyDescent="0.25">
      <c r="B758" s="52" t="s">
        <v>256</v>
      </c>
      <c r="C758" s="53" t="s">
        <v>43</v>
      </c>
      <c r="D758" s="454" t="s">
        <v>1362</v>
      </c>
      <c r="E758" s="455"/>
      <c r="F758" s="455"/>
      <c r="G758" s="455"/>
      <c r="H758" s="455"/>
      <c r="I758" s="455"/>
      <c r="J758" s="456"/>
      <c r="K758" s="176" t="s">
        <v>260</v>
      </c>
      <c r="L758" s="54"/>
      <c r="M758" s="325">
        <v>430668</v>
      </c>
      <c r="N758" s="327"/>
      <c r="O758" s="325">
        <v>430668</v>
      </c>
      <c r="P758" s="327"/>
      <c r="Q758" s="56"/>
      <c r="R758" s="57">
        <v>430668</v>
      </c>
      <c r="S758" s="58"/>
      <c r="T758" s="59">
        <v>430668</v>
      </c>
      <c r="U758" s="60">
        <v>430668</v>
      </c>
      <c r="V758" s="61">
        <f t="shared" si="33"/>
        <v>0</v>
      </c>
      <c r="W758" s="62">
        <f t="shared" si="34"/>
        <v>0</v>
      </c>
      <c r="X758" s="191" t="str">
        <f t="shared" si="35"/>
        <v>81108010510100590612</v>
      </c>
      <c r="Y758" s="14"/>
      <c r="Z758" s="4"/>
    </row>
    <row r="759" spans="2:26" x14ac:dyDescent="0.25">
      <c r="B759" s="52" t="s">
        <v>65</v>
      </c>
      <c r="C759" s="53" t="s">
        <v>43</v>
      </c>
      <c r="D759" s="454" t="s">
        <v>1362</v>
      </c>
      <c r="E759" s="455"/>
      <c r="F759" s="455"/>
      <c r="G759" s="455"/>
      <c r="H759" s="455"/>
      <c r="I759" s="455"/>
      <c r="J759" s="456"/>
      <c r="K759" s="176" t="s">
        <v>66</v>
      </c>
      <c r="L759" s="54"/>
      <c r="M759" s="325">
        <v>5000</v>
      </c>
      <c r="N759" s="327"/>
      <c r="O759" s="325">
        <v>5000</v>
      </c>
      <c r="P759" s="327"/>
      <c r="Q759" s="56"/>
      <c r="R759" s="57">
        <v>4186</v>
      </c>
      <c r="S759" s="58"/>
      <c r="T759" s="59">
        <v>4186</v>
      </c>
      <c r="U759" s="60">
        <v>4186</v>
      </c>
      <c r="V759" s="61">
        <f t="shared" si="33"/>
        <v>0</v>
      </c>
      <c r="W759" s="62">
        <f t="shared" si="34"/>
        <v>0</v>
      </c>
      <c r="X759" s="191" t="str">
        <f t="shared" si="35"/>
        <v>81108010510100590852</v>
      </c>
      <c r="Y759" s="14"/>
      <c r="Z759" s="4"/>
    </row>
    <row r="760" spans="2:26" ht="23.25" x14ac:dyDescent="0.25">
      <c r="B760" s="52" t="s">
        <v>58</v>
      </c>
      <c r="C760" s="53" t="s">
        <v>43</v>
      </c>
      <c r="D760" s="454" t="s">
        <v>1363</v>
      </c>
      <c r="E760" s="455"/>
      <c r="F760" s="455"/>
      <c r="G760" s="455"/>
      <c r="H760" s="455"/>
      <c r="I760" s="455"/>
      <c r="J760" s="456"/>
      <c r="K760" s="176" t="s">
        <v>59</v>
      </c>
      <c r="L760" s="54"/>
      <c r="M760" s="325">
        <v>400000</v>
      </c>
      <c r="N760" s="327"/>
      <c r="O760" s="325">
        <v>400000</v>
      </c>
      <c r="P760" s="327"/>
      <c r="Q760" s="56"/>
      <c r="R760" s="57">
        <v>399999.07</v>
      </c>
      <c r="S760" s="58">
        <v>99996.07</v>
      </c>
      <c r="T760" s="59">
        <v>399999.07</v>
      </c>
      <c r="U760" s="60">
        <v>399999.07</v>
      </c>
      <c r="V760" s="61">
        <f t="shared" si="33"/>
        <v>0</v>
      </c>
      <c r="W760" s="62">
        <f t="shared" si="34"/>
        <v>0</v>
      </c>
      <c r="X760" s="191" t="str">
        <f t="shared" si="35"/>
        <v>81108010510221440244</v>
      </c>
      <c r="Y760" s="14"/>
      <c r="Z760" s="4"/>
    </row>
    <row r="761" spans="2:26" ht="79.5" x14ac:dyDescent="0.25">
      <c r="B761" s="52" t="s">
        <v>172</v>
      </c>
      <c r="C761" s="53" t="s">
        <v>43</v>
      </c>
      <c r="D761" s="454" t="s">
        <v>1363</v>
      </c>
      <c r="E761" s="455"/>
      <c r="F761" s="455"/>
      <c r="G761" s="455"/>
      <c r="H761" s="455"/>
      <c r="I761" s="455"/>
      <c r="J761" s="456"/>
      <c r="K761" s="176" t="s">
        <v>174</v>
      </c>
      <c r="L761" s="54"/>
      <c r="M761" s="325">
        <v>4583000</v>
      </c>
      <c r="N761" s="327"/>
      <c r="O761" s="325">
        <v>4583000</v>
      </c>
      <c r="P761" s="327"/>
      <c r="Q761" s="56"/>
      <c r="R761" s="57">
        <v>4583000</v>
      </c>
      <c r="S761" s="58"/>
      <c r="T761" s="59">
        <v>4425783</v>
      </c>
      <c r="U761" s="60">
        <v>4425783</v>
      </c>
      <c r="V761" s="61">
        <f t="shared" si="33"/>
        <v>157217</v>
      </c>
      <c r="W761" s="62">
        <f t="shared" si="34"/>
        <v>0</v>
      </c>
      <c r="X761" s="191" t="str">
        <f t="shared" si="35"/>
        <v>81108010510221440611</v>
      </c>
      <c r="Y761" s="14"/>
      <c r="Z761" s="4"/>
    </row>
    <row r="762" spans="2:26" ht="23.25" x14ac:dyDescent="0.25">
      <c r="B762" s="52" t="s">
        <v>58</v>
      </c>
      <c r="C762" s="53" t="s">
        <v>43</v>
      </c>
      <c r="D762" s="454" t="s">
        <v>1364</v>
      </c>
      <c r="E762" s="455"/>
      <c r="F762" s="455"/>
      <c r="G762" s="455"/>
      <c r="H762" s="455"/>
      <c r="I762" s="455"/>
      <c r="J762" s="456"/>
      <c r="K762" s="176" t="s">
        <v>59</v>
      </c>
      <c r="L762" s="54"/>
      <c r="M762" s="325">
        <v>50300</v>
      </c>
      <c r="N762" s="327"/>
      <c r="O762" s="325">
        <v>50300</v>
      </c>
      <c r="P762" s="327"/>
      <c r="Q762" s="56"/>
      <c r="R762" s="57">
        <v>50300</v>
      </c>
      <c r="S762" s="58"/>
      <c r="T762" s="59">
        <v>50300</v>
      </c>
      <c r="U762" s="60">
        <v>50300</v>
      </c>
      <c r="V762" s="61">
        <f t="shared" si="33"/>
        <v>0</v>
      </c>
      <c r="W762" s="62">
        <f t="shared" si="34"/>
        <v>0</v>
      </c>
      <c r="X762" s="191" t="str">
        <f t="shared" si="35"/>
        <v>811080105102R5192244</v>
      </c>
      <c r="Y762" s="14"/>
      <c r="Z762" s="4"/>
    </row>
    <row r="763" spans="2:26" x14ac:dyDescent="0.25">
      <c r="B763" s="52" t="s">
        <v>302</v>
      </c>
      <c r="C763" s="53" t="s">
        <v>43</v>
      </c>
      <c r="D763" s="454" t="s">
        <v>1364</v>
      </c>
      <c r="E763" s="455"/>
      <c r="F763" s="455"/>
      <c r="G763" s="455"/>
      <c r="H763" s="455"/>
      <c r="I763" s="455"/>
      <c r="J763" s="456"/>
      <c r="K763" s="176" t="s">
        <v>304</v>
      </c>
      <c r="L763" s="54"/>
      <c r="M763" s="325">
        <v>6772100</v>
      </c>
      <c r="N763" s="327"/>
      <c r="O763" s="325">
        <v>6772100</v>
      </c>
      <c r="P763" s="327"/>
      <c r="Q763" s="56"/>
      <c r="R763" s="57">
        <v>6772100</v>
      </c>
      <c r="S763" s="58"/>
      <c r="T763" s="59">
        <v>6772100</v>
      </c>
      <c r="U763" s="60">
        <v>6772100</v>
      </c>
      <c r="V763" s="61">
        <f t="shared" si="33"/>
        <v>0</v>
      </c>
      <c r="W763" s="62">
        <f t="shared" si="34"/>
        <v>0</v>
      </c>
      <c r="X763" s="191" t="str">
        <f t="shared" si="35"/>
        <v>811080105102R5192523</v>
      </c>
      <c r="Y763" s="14"/>
      <c r="Z763" s="4"/>
    </row>
    <row r="764" spans="2:26" ht="23.25" x14ac:dyDescent="0.25">
      <c r="B764" s="52" t="s">
        <v>256</v>
      </c>
      <c r="C764" s="53" t="s">
        <v>43</v>
      </c>
      <c r="D764" s="454" t="s">
        <v>1364</v>
      </c>
      <c r="E764" s="455"/>
      <c r="F764" s="455"/>
      <c r="G764" s="455"/>
      <c r="H764" s="455"/>
      <c r="I764" s="455"/>
      <c r="J764" s="456"/>
      <c r="K764" s="176" t="s">
        <v>260</v>
      </c>
      <c r="L764" s="54"/>
      <c r="M764" s="325">
        <v>1542600</v>
      </c>
      <c r="N764" s="327"/>
      <c r="O764" s="325">
        <v>1542600</v>
      </c>
      <c r="P764" s="327"/>
      <c r="Q764" s="56"/>
      <c r="R764" s="57">
        <v>1542600</v>
      </c>
      <c r="S764" s="58"/>
      <c r="T764" s="59">
        <v>1542600</v>
      </c>
      <c r="U764" s="60">
        <v>1542600</v>
      </c>
      <c r="V764" s="61">
        <f t="shared" si="33"/>
        <v>0</v>
      </c>
      <c r="W764" s="62">
        <f t="shared" si="34"/>
        <v>0</v>
      </c>
      <c r="X764" s="191" t="str">
        <f t="shared" si="35"/>
        <v>811080105102R5192612</v>
      </c>
      <c r="Y764" s="14"/>
      <c r="Z764" s="4"/>
    </row>
    <row r="765" spans="2:26" ht="23.25" x14ac:dyDescent="0.25">
      <c r="B765" s="52" t="s">
        <v>58</v>
      </c>
      <c r="C765" s="53" t="s">
        <v>43</v>
      </c>
      <c r="D765" s="454" t="s">
        <v>1365</v>
      </c>
      <c r="E765" s="455"/>
      <c r="F765" s="455"/>
      <c r="G765" s="455"/>
      <c r="H765" s="455"/>
      <c r="I765" s="455"/>
      <c r="J765" s="456"/>
      <c r="K765" s="176" t="s">
        <v>59</v>
      </c>
      <c r="L765" s="54"/>
      <c r="M765" s="325">
        <v>418000</v>
      </c>
      <c r="N765" s="327"/>
      <c r="O765" s="325">
        <v>418000</v>
      </c>
      <c r="P765" s="327"/>
      <c r="Q765" s="56"/>
      <c r="R765" s="57">
        <v>417928.99</v>
      </c>
      <c r="S765" s="58"/>
      <c r="T765" s="59">
        <v>417928.99</v>
      </c>
      <c r="U765" s="60">
        <v>417928.99</v>
      </c>
      <c r="V765" s="61">
        <f t="shared" si="33"/>
        <v>0</v>
      </c>
      <c r="W765" s="62">
        <f t="shared" si="34"/>
        <v>0</v>
      </c>
      <c r="X765" s="191" t="str">
        <f t="shared" si="35"/>
        <v>81108010510429990244</v>
      </c>
      <c r="Y765" s="14"/>
      <c r="Z765" s="4"/>
    </row>
    <row r="766" spans="2:26" ht="79.5" x14ac:dyDescent="0.25">
      <c r="B766" s="52" t="s">
        <v>172</v>
      </c>
      <c r="C766" s="53" t="s">
        <v>43</v>
      </c>
      <c r="D766" s="454" t="s">
        <v>1365</v>
      </c>
      <c r="E766" s="455"/>
      <c r="F766" s="455"/>
      <c r="G766" s="455"/>
      <c r="H766" s="455"/>
      <c r="I766" s="455"/>
      <c r="J766" s="456"/>
      <c r="K766" s="176" t="s">
        <v>174</v>
      </c>
      <c r="L766" s="54"/>
      <c r="M766" s="325">
        <v>800000</v>
      </c>
      <c r="N766" s="327"/>
      <c r="O766" s="325">
        <v>800000</v>
      </c>
      <c r="P766" s="327"/>
      <c r="Q766" s="56"/>
      <c r="R766" s="57">
        <v>800000</v>
      </c>
      <c r="S766" s="58"/>
      <c r="T766" s="59">
        <v>750000</v>
      </c>
      <c r="U766" s="60">
        <v>750000</v>
      </c>
      <c r="V766" s="61">
        <f t="shared" si="33"/>
        <v>50000</v>
      </c>
      <c r="W766" s="62">
        <f t="shared" si="34"/>
        <v>0</v>
      </c>
      <c r="X766" s="191" t="str">
        <f t="shared" si="35"/>
        <v>81108010510429990611</v>
      </c>
      <c r="Y766" s="14"/>
      <c r="Z766" s="4"/>
    </row>
    <row r="767" spans="2:26" x14ac:dyDescent="0.25">
      <c r="B767" s="52" t="s">
        <v>105</v>
      </c>
      <c r="C767" s="53" t="s">
        <v>43</v>
      </c>
      <c r="D767" s="454" t="s">
        <v>1366</v>
      </c>
      <c r="E767" s="455"/>
      <c r="F767" s="455"/>
      <c r="G767" s="455"/>
      <c r="H767" s="455"/>
      <c r="I767" s="455"/>
      <c r="J767" s="456"/>
      <c r="K767" s="176" t="s">
        <v>107</v>
      </c>
      <c r="L767" s="54"/>
      <c r="M767" s="325">
        <v>15750000</v>
      </c>
      <c r="N767" s="327"/>
      <c r="O767" s="325">
        <v>15750000</v>
      </c>
      <c r="P767" s="327"/>
      <c r="Q767" s="56"/>
      <c r="R767" s="57">
        <v>15750000</v>
      </c>
      <c r="S767" s="58"/>
      <c r="T767" s="59">
        <v>15750000</v>
      </c>
      <c r="U767" s="60">
        <v>15750000</v>
      </c>
      <c r="V767" s="61">
        <f t="shared" si="33"/>
        <v>0</v>
      </c>
      <c r="W767" s="62">
        <f t="shared" si="34"/>
        <v>0</v>
      </c>
      <c r="X767" s="191" t="str">
        <f t="shared" si="35"/>
        <v>8110801051A154540540</v>
      </c>
      <c r="Y767" s="14"/>
      <c r="Z767" s="4"/>
    </row>
    <row r="768" spans="2:26" ht="23.25" x14ac:dyDescent="0.25">
      <c r="B768" s="52" t="s">
        <v>256</v>
      </c>
      <c r="C768" s="53" t="s">
        <v>43</v>
      </c>
      <c r="D768" s="454" t="s">
        <v>1367</v>
      </c>
      <c r="E768" s="455"/>
      <c r="F768" s="455"/>
      <c r="G768" s="455"/>
      <c r="H768" s="455"/>
      <c r="I768" s="455"/>
      <c r="J768" s="456"/>
      <c r="K768" s="176" t="s">
        <v>260</v>
      </c>
      <c r="L768" s="54"/>
      <c r="M768" s="325">
        <v>200000</v>
      </c>
      <c r="N768" s="327"/>
      <c r="O768" s="325">
        <v>200000</v>
      </c>
      <c r="P768" s="327"/>
      <c r="Q768" s="56"/>
      <c r="R768" s="57">
        <v>200000</v>
      </c>
      <c r="S768" s="58"/>
      <c r="T768" s="59">
        <v>200000</v>
      </c>
      <c r="U768" s="60">
        <v>200000</v>
      </c>
      <c r="V768" s="61">
        <f t="shared" si="33"/>
        <v>0</v>
      </c>
      <c r="W768" s="62">
        <f t="shared" si="34"/>
        <v>0</v>
      </c>
      <c r="X768" s="191" t="str">
        <f t="shared" si="35"/>
        <v>8110801051A308200612</v>
      </c>
      <c r="Y768" s="14"/>
      <c r="Z768" s="4"/>
    </row>
    <row r="769" spans="2:26" ht="79.5" x14ac:dyDescent="0.25">
      <c r="B769" s="52" t="s">
        <v>172</v>
      </c>
      <c r="C769" s="53" t="s">
        <v>43</v>
      </c>
      <c r="D769" s="454" t="s">
        <v>1368</v>
      </c>
      <c r="E769" s="455"/>
      <c r="F769" s="455"/>
      <c r="G769" s="455"/>
      <c r="H769" s="455"/>
      <c r="I769" s="455"/>
      <c r="J769" s="456"/>
      <c r="K769" s="176" t="s">
        <v>174</v>
      </c>
      <c r="L769" s="54"/>
      <c r="M769" s="325">
        <v>234381200</v>
      </c>
      <c r="N769" s="327"/>
      <c r="O769" s="325">
        <v>234381200</v>
      </c>
      <c r="P769" s="327"/>
      <c r="Q769" s="56"/>
      <c r="R769" s="57">
        <v>234381200</v>
      </c>
      <c r="S769" s="58"/>
      <c r="T769" s="59">
        <v>230894388.09999999</v>
      </c>
      <c r="U769" s="60">
        <v>230894388.09999999</v>
      </c>
      <c r="V769" s="61">
        <f t="shared" si="33"/>
        <v>3486811.900000006</v>
      </c>
      <c r="W769" s="62">
        <f t="shared" si="34"/>
        <v>0</v>
      </c>
      <c r="X769" s="191" t="str">
        <f t="shared" si="35"/>
        <v>81108010520100590611</v>
      </c>
      <c r="Y769" s="14"/>
      <c r="Z769" s="4"/>
    </row>
    <row r="770" spans="2:26" ht="23.25" x14ac:dyDescent="0.25">
      <c r="B770" s="52" t="s">
        <v>256</v>
      </c>
      <c r="C770" s="53" t="s">
        <v>43</v>
      </c>
      <c r="D770" s="454" t="s">
        <v>1368</v>
      </c>
      <c r="E770" s="455"/>
      <c r="F770" s="455"/>
      <c r="G770" s="455"/>
      <c r="H770" s="455"/>
      <c r="I770" s="455"/>
      <c r="J770" s="456"/>
      <c r="K770" s="176" t="s">
        <v>260</v>
      </c>
      <c r="L770" s="54"/>
      <c r="M770" s="325">
        <v>184747</v>
      </c>
      <c r="N770" s="327"/>
      <c r="O770" s="325">
        <v>184747</v>
      </c>
      <c r="P770" s="327"/>
      <c r="Q770" s="56"/>
      <c r="R770" s="57">
        <v>184747</v>
      </c>
      <c r="S770" s="58"/>
      <c r="T770" s="59">
        <v>184747</v>
      </c>
      <c r="U770" s="60">
        <v>184747</v>
      </c>
      <c r="V770" s="61">
        <f t="shared" si="33"/>
        <v>0</v>
      </c>
      <c r="W770" s="62">
        <f t="shared" si="34"/>
        <v>0</v>
      </c>
      <c r="X770" s="191" t="str">
        <f t="shared" si="35"/>
        <v>81108010520100590612</v>
      </c>
      <c r="Y770" s="14"/>
      <c r="Z770" s="4"/>
    </row>
    <row r="771" spans="2:26" ht="79.5" x14ac:dyDescent="0.25">
      <c r="B771" s="52" t="s">
        <v>172</v>
      </c>
      <c r="C771" s="53" t="s">
        <v>43</v>
      </c>
      <c r="D771" s="454" t="s">
        <v>1369</v>
      </c>
      <c r="E771" s="455"/>
      <c r="F771" s="455"/>
      <c r="G771" s="455"/>
      <c r="H771" s="455"/>
      <c r="I771" s="455"/>
      <c r="J771" s="456"/>
      <c r="K771" s="176" t="s">
        <v>174</v>
      </c>
      <c r="L771" s="54"/>
      <c r="M771" s="325">
        <v>2804000</v>
      </c>
      <c r="N771" s="327"/>
      <c r="O771" s="325">
        <v>2804000</v>
      </c>
      <c r="P771" s="327"/>
      <c r="Q771" s="56"/>
      <c r="R771" s="57">
        <v>2804000</v>
      </c>
      <c r="S771" s="58"/>
      <c r="T771" s="59">
        <v>2803995</v>
      </c>
      <c r="U771" s="60">
        <v>2803995</v>
      </c>
      <c r="V771" s="61">
        <f t="shared" si="33"/>
        <v>5</v>
      </c>
      <c r="W771" s="62">
        <f t="shared" si="34"/>
        <v>0</v>
      </c>
      <c r="X771" s="191" t="str">
        <f t="shared" si="35"/>
        <v>81108010520229990611</v>
      </c>
      <c r="Y771" s="14"/>
      <c r="Z771" s="4"/>
    </row>
    <row r="772" spans="2:26" ht="23.25" x14ac:dyDescent="0.25">
      <c r="B772" s="52" t="s">
        <v>256</v>
      </c>
      <c r="C772" s="53" t="s">
        <v>43</v>
      </c>
      <c r="D772" s="454" t="s">
        <v>1370</v>
      </c>
      <c r="E772" s="455"/>
      <c r="F772" s="455"/>
      <c r="G772" s="455"/>
      <c r="H772" s="455"/>
      <c r="I772" s="455"/>
      <c r="J772" s="456"/>
      <c r="K772" s="176" t="s">
        <v>260</v>
      </c>
      <c r="L772" s="54"/>
      <c r="M772" s="325">
        <v>187326700</v>
      </c>
      <c r="N772" s="327"/>
      <c r="O772" s="325">
        <v>187326700</v>
      </c>
      <c r="P772" s="327"/>
      <c r="Q772" s="56"/>
      <c r="R772" s="57">
        <v>187326700</v>
      </c>
      <c r="S772" s="58"/>
      <c r="T772" s="59">
        <v>187326700</v>
      </c>
      <c r="U772" s="60">
        <v>187326700</v>
      </c>
      <c r="V772" s="61">
        <f t="shared" si="33"/>
        <v>0</v>
      </c>
      <c r="W772" s="62">
        <f t="shared" si="34"/>
        <v>0</v>
      </c>
      <c r="X772" s="191" t="str">
        <f t="shared" si="35"/>
        <v>81108010520429990612</v>
      </c>
      <c r="Y772" s="14"/>
      <c r="Z772" s="4"/>
    </row>
    <row r="773" spans="2:26" ht="57" x14ac:dyDescent="0.25">
      <c r="B773" s="52" t="s">
        <v>230</v>
      </c>
      <c r="C773" s="53" t="s">
        <v>43</v>
      </c>
      <c r="D773" s="454" t="s">
        <v>1371</v>
      </c>
      <c r="E773" s="455"/>
      <c r="F773" s="455"/>
      <c r="G773" s="455"/>
      <c r="H773" s="455"/>
      <c r="I773" s="455"/>
      <c r="J773" s="456"/>
      <c r="K773" s="176" t="s">
        <v>232</v>
      </c>
      <c r="L773" s="54"/>
      <c r="M773" s="325">
        <v>25398500</v>
      </c>
      <c r="N773" s="327"/>
      <c r="O773" s="325">
        <v>25398500</v>
      </c>
      <c r="P773" s="327"/>
      <c r="Q773" s="56"/>
      <c r="R773" s="57">
        <v>25398500</v>
      </c>
      <c r="S773" s="58"/>
      <c r="T773" s="59">
        <v>25395000</v>
      </c>
      <c r="U773" s="60">
        <v>25395000</v>
      </c>
      <c r="V773" s="61">
        <f t="shared" si="33"/>
        <v>3500</v>
      </c>
      <c r="W773" s="62">
        <f t="shared" si="34"/>
        <v>0</v>
      </c>
      <c r="X773" s="191" t="str">
        <f t="shared" si="35"/>
        <v>81108010520475550521</v>
      </c>
      <c r="Y773" s="14"/>
      <c r="Z773" s="4"/>
    </row>
    <row r="774" spans="2:26" ht="23.25" x14ac:dyDescent="0.25">
      <c r="B774" s="52" t="s">
        <v>256</v>
      </c>
      <c r="C774" s="53" t="s">
        <v>43</v>
      </c>
      <c r="D774" s="454" t="s">
        <v>1372</v>
      </c>
      <c r="E774" s="455"/>
      <c r="F774" s="455"/>
      <c r="G774" s="455"/>
      <c r="H774" s="455"/>
      <c r="I774" s="455"/>
      <c r="J774" s="456"/>
      <c r="K774" s="176" t="s">
        <v>260</v>
      </c>
      <c r="L774" s="54"/>
      <c r="M774" s="325">
        <v>500000</v>
      </c>
      <c r="N774" s="327"/>
      <c r="O774" s="325">
        <v>500000</v>
      </c>
      <c r="P774" s="327"/>
      <c r="Q774" s="56"/>
      <c r="R774" s="57">
        <v>500000</v>
      </c>
      <c r="S774" s="58"/>
      <c r="T774" s="59">
        <v>500000</v>
      </c>
      <c r="U774" s="60">
        <v>500000</v>
      </c>
      <c r="V774" s="61">
        <f t="shared" si="33"/>
        <v>0</v>
      </c>
      <c r="W774" s="62">
        <f t="shared" si="34"/>
        <v>0</v>
      </c>
      <c r="X774" s="191" t="str">
        <f t="shared" si="35"/>
        <v>8110801052A2A0001612</v>
      </c>
      <c r="Y774" s="14"/>
      <c r="Z774" s="4"/>
    </row>
    <row r="775" spans="2:26" ht="79.5" x14ac:dyDescent="0.25">
      <c r="B775" s="52" t="s">
        <v>172</v>
      </c>
      <c r="C775" s="53" t="s">
        <v>43</v>
      </c>
      <c r="D775" s="454" t="s">
        <v>1373</v>
      </c>
      <c r="E775" s="455"/>
      <c r="F775" s="455"/>
      <c r="G775" s="455"/>
      <c r="H775" s="455"/>
      <c r="I775" s="455"/>
      <c r="J775" s="456"/>
      <c r="K775" s="176" t="s">
        <v>174</v>
      </c>
      <c r="L775" s="54"/>
      <c r="M775" s="325">
        <v>112680800</v>
      </c>
      <c r="N775" s="327"/>
      <c r="O775" s="325">
        <v>112680800</v>
      </c>
      <c r="P775" s="327"/>
      <c r="Q775" s="56"/>
      <c r="R775" s="57">
        <v>112680800</v>
      </c>
      <c r="S775" s="58"/>
      <c r="T775" s="59">
        <v>112022583.95</v>
      </c>
      <c r="U775" s="60">
        <v>112022583.95</v>
      </c>
      <c r="V775" s="61">
        <f t="shared" si="33"/>
        <v>658216.04999999702</v>
      </c>
      <c r="W775" s="62">
        <f t="shared" si="34"/>
        <v>0</v>
      </c>
      <c r="X775" s="191" t="str">
        <f t="shared" si="35"/>
        <v>81108010530100590611</v>
      </c>
      <c r="Y775" s="14"/>
      <c r="Z775" s="4"/>
    </row>
    <row r="776" spans="2:26" ht="23.25" x14ac:dyDescent="0.25">
      <c r="B776" s="52" t="s">
        <v>256</v>
      </c>
      <c r="C776" s="53" t="s">
        <v>43</v>
      </c>
      <c r="D776" s="454" t="s">
        <v>1373</v>
      </c>
      <c r="E776" s="455"/>
      <c r="F776" s="455"/>
      <c r="G776" s="455"/>
      <c r="H776" s="455"/>
      <c r="I776" s="455"/>
      <c r="J776" s="456"/>
      <c r="K776" s="176" t="s">
        <v>260</v>
      </c>
      <c r="L776" s="54"/>
      <c r="M776" s="325">
        <v>6728326</v>
      </c>
      <c r="N776" s="327"/>
      <c r="O776" s="325">
        <v>6728326</v>
      </c>
      <c r="P776" s="327"/>
      <c r="Q776" s="56"/>
      <c r="R776" s="57">
        <v>6728326</v>
      </c>
      <c r="S776" s="58"/>
      <c r="T776" s="59">
        <v>5820934</v>
      </c>
      <c r="U776" s="60">
        <v>5820934</v>
      </c>
      <c r="V776" s="61">
        <f t="shared" si="33"/>
        <v>907392</v>
      </c>
      <c r="W776" s="62">
        <f t="shared" si="34"/>
        <v>0</v>
      </c>
      <c r="X776" s="191" t="str">
        <f t="shared" si="35"/>
        <v>81108010530100590612</v>
      </c>
      <c r="Y776" s="14"/>
      <c r="Z776" s="4"/>
    </row>
    <row r="777" spans="2:26" ht="79.5" x14ac:dyDescent="0.25">
      <c r="B777" s="52" t="s">
        <v>172</v>
      </c>
      <c r="C777" s="53" t="s">
        <v>43</v>
      </c>
      <c r="D777" s="454" t="s">
        <v>1374</v>
      </c>
      <c r="E777" s="455"/>
      <c r="F777" s="455"/>
      <c r="G777" s="455"/>
      <c r="H777" s="455"/>
      <c r="I777" s="455"/>
      <c r="J777" s="456"/>
      <c r="K777" s="176" t="s">
        <v>174</v>
      </c>
      <c r="L777" s="54"/>
      <c r="M777" s="325">
        <v>3930000</v>
      </c>
      <c r="N777" s="327"/>
      <c r="O777" s="325">
        <v>3930000</v>
      </c>
      <c r="P777" s="327"/>
      <c r="Q777" s="56"/>
      <c r="R777" s="57">
        <v>3930000</v>
      </c>
      <c r="S777" s="58"/>
      <c r="T777" s="59">
        <v>3917566.56</v>
      </c>
      <c r="U777" s="60">
        <v>3917566.56</v>
      </c>
      <c r="V777" s="61">
        <f t="shared" si="33"/>
        <v>12433.439999999944</v>
      </c>
      <c r="W777" s="62">
        <f t="shared" si="34"/>
        <v>0</v>
      </c>
      <c r="X777" s="191" t="str">
        <f t="shared" si="35"/>
        <v>81108010530229990611</v>
      </c>
      <c r="Y777" s="14"/>
      <c r="Z777" s="4"/>
    </row>
    <row r="778" spans="2:26" ht="79.5" x14ac:dyDescent="0.25">
      <c r="B778" s="52" t="s">
        <v>172</v>
      </c>
      <c r="C778" s="53" t="s">
        <v>43</v>
      </c>
      <c r="D778" s="454" t="s">
        <v>1375</v>
      </c>
      <c r="E778" s="455"/>
      <c r="F778" s="455"/>
      <c r="G778" s="455"/>
      <c r="H778" s="455"/>
      <c r="I778" s="455"/>
      <c r="J778" s="456"/>
      <c r="K778" s="176" t="s">
        <v>174</v>
      </c>
      <c r="L778" s="54"/>
      <c r="M778" s="325">
        <v>20000</v>
      </c>
      <c r="N778" s="327"/>
      <c r="O778" s="325">
        <v>20000</v>
      </c>
      <c r="P778" s="327"/>
      <c r="Q778" s="56"/>
      <c r="R778" s="57">
        <v>20000</v>
      </c>
      <c r="S778" s="58"/>
      <c r="T778" s="59">
        <v>20000</v>
      </c>
      <c r="U778" s="60">
        <v>20000</v>
      </c>
      <c r="V778" s="61">
        <f t="shared" si="33"/>
        <v>0</v>
      </c>
      <c r="W778" s="62">
        <f t="shared" si="34"/>
        <v>0</v>
      </c>
      <c r="X778" s="191" t="str">
        <f t="shared" si="35"/>
        <v>81108010530324620611</v>
      </c>
      <c r="Y778" s="14"/>
      <c r="Z778" s="4"/>
    </row>
    <row r="779" spans="2:26" ht="57" x14ac:dyDescent="0.25">
      <c r="B779" s="52" t="s">
        <v>230</v>
      </c>
      <c r="C779" s="53" t="s">
        <v>43</v>
      </c>
      <c r="D779" s="454" t="s">
        <v>1376</v>
      </c>
      <c r="E779" s="455"/>
      <c r="F779" s="455"/>
      <c r="G779" s="455"/>
      <c r="H779" s="455"/>
      <c r="I779" s="455"/>
      <c r="J779" s="456"/>
      <c r="K779" s="176" t="s">
        <v>232</v>
      </c>
      <c r="L779" s="54"/>
      <c r="M779" s="325">
        <v>25522800</v>
      </c>
      <c r="N779" s="327"/>
      <c r="O779" s="325">
        <v>25522800</v>
      </c>
      <c r="P779" s="327"/>
      <c r="Q779" s="56"/>
      <c r="R779" s="57">
        <v>25522800</v>
      </c>
      <c r="S779" s="58"/>
      <c r="T779" s="59">
        <v>25522800</v>
      </c>
      <c r="U779" s="60">
        <v>25522800</v>
      </c>
      <c r="V779" s="61">
        <f t="shared" si="33"/>
        <v>0</v>
      </c>
      <c r="W779" s="62">
        <f t="shared" si="34"/>
        <v>0</v>
      </c>
      <c r="X779" s="191" t="str">
        <f t="shared" si="35"/>
        <v>811080105304R4670521</v>
      </c>
      <c r="Y779" s="14"/>
      <c r="Z779" s="4"/>
    </row>
    <row r="780" spans="2:26" ht="23.25" x14ac:dyDescent="0.25">
      <c r="B780" s="52" t="s">
        <v>256</v>
      </c>
      <c r="C780" s="53" t="s">
        <v>43</v>
      </c>
      <c r="D780" s="454" t="s">
        <v>1376</v>
      </c>
      <c r="E780" s="455"/>
      <c r="F780" s="455"/>
      <c r="G780" s="455"/>
      <c r="H780" s="455"/>
      <c r="I780" s="455"/>
      <c r="J780" s="456"/>
      <c r="K780" s="176" t="s">
        <v>260</v>
      </c>
      <c r="L780" s="54"/>
      <c r="M780" s="325">
        <v>4253800</v>
      </c>
      <c r="N780" s="327"/>
      <c r="O780" s="325">
        <v>4253800</v>
      </c>
      <c r="P780" s="327"/>
      <c r="Q780" s="56"/>
      <c r="R780" s="57">
        <v>4253800</v>
      </c>
      <c r="S780" s="58"/>
      <c r="T780" s="59">
        <v>4253800</v>
      </c>
      <c r="U780" s="60">
        <v>4253800</v>
      </c>
      <c r="V780" s="61">
        <f t="shared" si="33"/>
        <v>0</v>
      </c>
      <c r="W780" s="62">
        <f t="shared" si="34"/>
        <v>0</v>
      </c>
      <c r="X780" s="191" t="str">
        <f t="shared" si="35"/>
        <v>811080105304R4670612</v>
      </c>
      <c r="Y780" s="14"/>
      <c r="Z780" s="4"/>
    </row>
    <row r="781" spans="2:26" ht="23.25" x14ac:dyDescent="0.25">
      <c r="B781" s="52" t="s">
        <v>256</v>
      </c>
      <c r="C781" s="53" t="s">
        <v>43</v>
      </c>
      <c r="D781" s="454" t="s">
        <v>1377</v>
      </c>
      <c r="E781" s="455"/>
      <c r="F781" s="455"/>
      <c r="G781" s="455"/>
      <c r="H781" s="455"/>
      <c r="I781" s="455"/>
      <c r="J781" s="456"/>
      <c r="K781" s="176" t="s">
        <v>260</v>
      </c>
      <c r="L781" s="54"/>
      <c r="M781" s="325">
        <v>7240000</v>
      </c>
      <c r="N781" s="327"/>
      <c r="O781" s="325">
        <v>7240000</v>
      </c>
      <c r="P781" s="327"/>
      <c r="Q781" s="56"/>
      <c r="R781" s="57">
        <v>7240000</v>
      </c>
      <c r="S781" s="58"/>
      <c r="T781" s="59">
        <v>7240000</v>
      </c>
      <c r="U781" s="60">
        <v>7240000</v>
      </c>
      <c r="V781" s="61">
        <f t="shared" si="33"/>
        <v>0</v>
      </c>
      <c r="W781" s="62">
        <f t="shared" si="34"/>
        <v>0</v>
      </c>
      <c r="X781" s="191" t="str">
        <f t="shared" si="35"/>
        <v>8110801053A2A0002612</v>
      </c>
      <c r="Y781" s="14"/>
      <c r="Z781" s="4"/>
    </row>
    <row r="782" spans="2:26" ht="79.5" x14ac:dyDescent="0.25">
      <c r="B782" s="52" t="s">
        <v>172</v>
      </c>
      <c r="C782" s="53" t="s">
        <v>43</v>
      </c>
      <c r="D782" s="454" t="s">
        <v>1378</v>
      </c>
      <c r="E782" s="455"/>
      <c r="F782" s="455"/>
      <c r="G782" s="455"/>
      <c r="H782" s="455"/>
      <c r="I782" s="455"/>
      <c r="J782" s="456"/>
      <c r="K782" s="176" t="s">
        <v>174</v>
      </c>
      <c r="L782" s="54"/>
      <c r="M782" s="325">
        <v>374127000</v>
      </c>
      <c r="N782" s="327"/>
      <c r="O782" s="325">
        <v>374127000</v>
      </c>
      <c r="P782" s="327"/>
      <c r="Q782" s="56"/>
      <c r="R782" s="57">
        <v>374127000</v>
      </c>
      <c r="S782" s="58"/>
      <c r="T782" s="59">
        <v>374127000</v>
      </c>
      <c r="U782" s="60">
        <v>374127000</v>
      </c>
      <c r="V782" s="61">
        <f t="shared" si="33"/>
        <v>0</v>
      </c>
      <c r="W782" s="62">
        <f t="shared" si="34"/>
        <v>0</v>
      </c>
      <c r="X782" s="191" t="str">
        <f t="shared" si="35"/>
        <v>81108010550100590611</v>
      </c>
      <c r="Y782" s="14"/>
      <c r="Z782" s="4"/>
    </row>
    <row r="783" spans="2:26" ht="23.25" x14ac:dyDescent="0.25">
      <c r="B783" s="52" t="s">
        <v>256</v>
      </c>
      <c r="C783" s="53" t="s">
        <v>43</v>
      </c>
      <c r="D783" s="454" t="s">
        <v>1378</v>
      </c>
      <c r="E783" s="455"/>
      <c r="F783" s="455"/>
      <c r="G783" s="455"/>
      <c r="H783" s="455"/>
      <c r="I783" s="455"/>
      <c r="J783" s="456"/>
      <c r="K783" s="176" t="s">
        <v>260</v>
      </c>
      <c r="L783" s="54"/>
      <c r="M783" s="325">
        <v>1145411</v>
      </c>
      <c r="N783" s="327"/>
      <c r="O783" s="325">
        <v>1145411</v>
      </c>
      <c r="P783" s="327"/>
      <c r="Q783" s="56"/>
      <c r="R783" s="57">
        <v>1145411</v>
      </c>
      <c r="S783" s="58"/>
      <c r="T783" s="59">
        <v>1140507</v>
      </c>
      <c r="U783" s="60">
        <v>1140507</v>
      </c>
      <c r="V783" s="61">
        <f t="shared" si="33"/>
        <v>4904</v>
      </c>
      <c r="W783" s="62">
        <f t="shared" si="34"/>
        <v>0</v>
      </c>
      <c r="X783" s="191" t="str">
        <f t="shared" si="35"/>
        <v>81108010550100590612</v>
      </c>
      <c r="Y783" s="14"/>
      <c r="Z783" s="4"/>
    </row>
    <row r="784" spans="2:26" ht="79.5" x14ac:dyDescent="0.25">
      <c r="B784" s="52" t="s">
        <v>97</v>
      </c>
      <c r="C784" s="53" t="s">
        <v>43</v>
      </c>
      <c r="D784" s="454" t="s">
        <v>1378</v>
      </c>
      <c r="E784" s="455"/>
      <c r="F784" s="455"/>
      <c r="G784" s="455"/>
      <c r="H784" s="455"/>
      <c r="I784" s="455"/>
      <c r="J784" s="456"/>
      <c r="K784" s="176" t="s">
        <v>99</v>
      </c>
      <c r="L784" s="54"/>
      <c r="M784" s="325">
        <v>105344000</v>
      </c>
      <c r="N784" s="327"/>
      <c r="O784" s="325">
        <v>105344000</v>
      </c>
      <c r="P784" s="327"/>
      <c r="Q784" s="56"/>
      <c r="R784" s="57">
        <v>105344000</v>
      </c>
      <c r="S784" s="58"/>
      <c r="T784" s="59">
        <v>105344000</v>
      </c>
      <c r="U784" s="60">
        <v>105344000</v>
      </c>
      <c r="V784" s="61">
        <f t="shared" si="33"/>
        <v>0</v>
      </c>
      <c r="W784" s="62">
        <f t="shared" si="34"/>
        <v>0</v>
      </c>
      <c r="X784" s="191" t="str">
        <f t="shared" si="35"/>
        <v>81108010550100590621</v>
      </c>
      <c r="Y784" s="14"/>
      <c r="Z784" s="4"/>
    </row>
    <row r="785" spans="2:26" ht="23.25" x14ac:dyDescent="0.25">
      <c r="B785" s="52" t="s">
        <v>100</v>
      </c>
      <c r="C785" s="53" t="s">
        <v>43</v>
      </c>
      <c r="D785" s="454" t="s">
        <v>1378</v>
      </c>
      <c r="E785" s="455"/>
      <c r="F785" s="455"/>
      <c r="G785" s="455"/>
      <c r="H785" s="455"/>
      <c r="I785" s="455"/>
      <c r="J785" s="456"/>
      <c r="K785" s="176" t="s">
        <v>101</v>
      </c>
      <c r="L785" s="54"/>
      <c r="M785" s="325">
        <v>28140</v>
      </c>
      <c r="N785" s="327"/>
      <c r="O785" s="325">
        <v>28140</v>
      </c>
      <c r="P785" s="327"/>
      <c r="Q785" s="56"/>
      <c r="R785" s="57">
        <v>28140</v>
      </c>
      <c r="S785" s="58"/>
      <c r="T785" s="59">
        <v>28140</v>
      </c>
      <c r="U785" s="60">
        <v>28140</v>
      </c>
      <c r="V785" s="61">
        <f t="shared" si="33"/>
        <v>0</v>
      </c>
      <c r="W785" s="62">
        <f t="shared" si="34"/>
        <v>0</v>
      </c>
      <c r="X785" s="191" t="str">
        <f t="shared" si="35"/>
        <v>81108010550100590622</v>
      </c>
      <c r="Y785" s="14"/>
      <c r="Z785" s="4"/>
    </row>
    <row r="786" spans="2:26" ht="79.5" x14ac:dyDescent="0.25">
      <c r="B786" s="52" t="s">
        <v>172</v>
      </c>
      <c r="C786" s="53" t="s">
        <v>43</v>
      </c>
      <c r="D786" s="454" t="s">
        <v>1379</v>
      </c>
      <c r="E786" s="455"/>
      <c r="F786" s="455"/>
      <c r="G786" s="455"/>
      <c r="H786" s="455"/>
      <c r="I786" s="455"/>
      <c r="J786" s="456"/>
      <c r="K786" s="176" t="s">
        <v>174</v>
      </c>
      <c r="L786" s="54"/>
      <c r="M786" s="325">
        <v>4771000</v>
      </c>
      <c r="N786" s="327"/>
      <c r="O786" s="325">
        <v>4771000</v>
      </c>
      <c r="P786" s="327"/>
      <c r="Q786" s="56"/>
      <c r="R786" s="57">
        <v>4771000</v>
      </c>
      <c r="S786" s="58"/>
      <c r="T786" s="59">
        <v>4756000</v>
      </c>
      <c r="U786" s="60">
        <v>4756000</v>
      </c>
      <c r="V786" s="61">
        <f t="shared" si="33"/>
        <v>15000</v>
      </c>
      <c r="W786" s="62">
        <f t="shared" si="34"/>
        <v>0</v>
      </c>
      <c r="X786" s="191" t="str">
        <f t="shared" si="35"/>
        <v>81108010550229990611</v>
      </c>
      <c r="Y786" s="14"/>
      <c r="Z786" s="4"/>
    </row>
    <row r="787" spans="2:26" ht="23.25" x14ac:dyDescent="0.25">
      <c r="B787" s="52" t="s">
        <v>256</v>
      </c>
      <c r="C787" s="53" t="s">
        <v>43</v>
      </c>
      <c r="D787" s="454" t="s">
        <v>1379</v>
      </c>
      <c r="E787" s="455"/>
      <c r="F787" s="455"/>
      <c r="G787" s="455"/>
      <c r="H787" s="455"/>
      <c r="I787" s="455"/>
      <c r="J787" s="456"/>
      <c r="K787" s="176" t="s">
        <v>260</v>
      </c>
      <c r="L787" s="54"/>
      <c r="M787" s="325">
        <v>2100000</v>
      </c>
      <c r="N787" s="327"/>
      <c r="O787" s="325">
        <v>2100000</v>
      </c>
      <c r="P787" s="327"/>
      <c r="Q787" s="56"/>
      <c r="R787" s="57">
        <v>2100000</v>
      </c>
      <c r="S787" s="58"/>
      <c r="T787" s="59">
        <v>2100000</v>
      </c>
      <c r="U787" s="60">
        <v>2100000</v>
      </c>
      <c r="V787" s="61">
        <f t="shared" si="33"/>
        <v>0</v>
      </c>
      <c r="W787" s="62">
        <f t="shared" si="34"/>
        <v>0</v>
      </c>
      <c r="X787" s="191" t="str">
        <f t="shared" si="35"/>
        <v>81108010550229990612</v>
      </c>
      <c r="Y787" s="14"/>
      <c r="Z787" s="4"/>
    </row>
    <row r="788" spans="2:26" ht="57" x14ac:dyDescent="0.25">
      <c r="B788" s="52" t="s">
        <v>230</v>
      </c>
      <c r="C788" s="53" t="s">
        <v>43</v>
      </c>
      <c r="D788" s="454" t="s">
        <v>1380</v>
      </c>
      <c r="E788" s="455"/>
      <c r="F788" s="455"/>
      <c r="G788" s="455"/>
      <c r="H788" s="455"/>
      <c r="I788" s="455"/>
      <c r="J788" s="456"/>
      <c r="K788" s="176" t="s">
        <v>232</v>
      </c>
      <c r="L788" s="54"/>
      <c r="M788" s="325">
        <v>3763000</v>
      </c>
      <c r="N788" s="327"/>
      <c r="O788" s="325">
        <v>3763000</v>
      </c>
      <c r="P788" s="327"/>
      <c r="Q788" s="56"/>
      <c r="R788" s="57">
        <v>3763000</v>
      </c>
      <c r="S788" s="58"/>
      <c r="T788" s="59">
        <v>3763000</v>
      </c>
      <c r="U788" s="60">
        <v>3763000</v>
      </c>
      <c r="V788" s="61">
        <f t="shared" si="33"/>
        <v>0</v>
      </c>
      <c r="W788" s="62">
        <f t="shared" si="34"/>
        <v>0</v>
      </c>
      <c r="X788" s="191" t="str">
        <f t="shared" si="35"/>
        <v>811080105505R4660521</v>
      </c>
      <c r="Y788" s="14"/>
      <c r="Z788" s="4"/>
    </row>
    <row r="789" spans="2:26" ht="23.25" x14ac:dyDescent="0.25">
      <c r="B789" s="52" t="s">
        <v>256</v>
      </c>
      <c r="C789" s="53" t="s">
        <v>43</v>
      </c>
      <c r="D789" s="454" t="s">
        <v>1381</v>
      </c>
      <c r="E789" s="455"/>
      <c r="F789" s="455"/>
      <c r="G789" s="455"/>
      <c r="H789" s="455"/>
      <c r="I789" s="455"/>
      <c r="J789" s="456"/>
      <c r="K789" s="176" t="s">
        <v>260</v>
      </c>
      <c r="L789" s="54"/>
      <c r="M789" s="325">
        <v>1898300</v>
      </c>
      <c r="N789" s="327"/>
      <c r="O789" s="325">
        <v>1898300</v>
      </c>
      <c r="P789" s="327"/>
      <c r="Q789" s="56"/>
      <c r="R789" s="57">
        <v>1898300</v>
      </c>
      <c r="S789" s="58"/>
      <c r="T789" s="59">
        <v>1898300</v>
      </c>
      <c r="U789" s="60">
        <v>1898300</v>
      </c>
      <c r="V789" s="61">
        <f t="shared" si="33"/>
        <v>0</v>
      </c>
      <c r="W789" s="62">
        <f t="shared" si="34"/>
        <v>0</v>
      </c>
      <c r="X789" s="191" t="str">
        <f t="shared" si="35"/>
        <v>811080105505R5170612</v>
      </c>
      <c r="Y789" s="14"/>
      <c r="Z789" s="4"/>
    </row>
    <row r="790" spans="2:26" ht="23.25" x14ac:dyDescent="0.25">
      <c r="B790" s="52" t="s">
        <v>100</v>
      </c>
      <c r="C790" s="53" t="s">
        <v>43</v>
      </c>
      <c r="D790" s="454" t="s">
        <v>1382</v>
      </c>
      <c r="E790" s="455"/>
      <c r="F790" s="455"/>
      <c r="G790" s="455"/>
      <c r="H790" s="455"/>
      <c r="I790" s="455"/>
      <c r="J790" s="456"/>
      <c r="K790" s="176" t="s">
        <v>101</v>
      </c>
      <c r="L790" s="54"/>
      <c r="M790" s="325">
        <v>17970000</v>
      </c>
      <c r="N790" s="327"/>
      <c r="O790" s="325">
        <v>17970000</v>
      </c>
      <c r="P790" s="327"/>
      <c r="Q790" s="56"/>
      <c r="R790" s="57">
        <v>17970000</v>
      </c>
      <c r="S790" s="58"/>
      <c r="T790" s="59">
        <v>17969999.09</v>
      </c>
      <c r="U790" s="60">
        <v>17969999.09</v>
      </c>
      <c r="V790" s="61">
        <f t="shared" si="33"/>
        <v>0.91000000014901161</v>
      </c>
      <c r="W790" s="62">
        <f t="shared" si="34"/>
        <v>0</v>
      </c>
      <c r="X790" s="191" t="str">
        <f t="shared" si="35"/>
        <v>8110801055A2A0002622</v>
      </c>
      <c r="Y790" s="14"/>
      <c r="Z790" s="4"/>
    </row>
    <row r="791" spans="2:26" x14ac:dyDescent="0.25">
      <c r="B791" s="52" t="s">
        <v>105</v>
      </c>
      <c r="C791" s="53" t="s">
        <v>43</v>
      </c>
      <c r="D791" s="454" t="s">
        <v>1383</v>
      </c>
      <c r="E791" s="455"/>
      <c r="F791" s="455"/>
      <c r="G791" s="455"/>
      <c r="H791" s="455"/>
      <c r="I791" s="455"/>
      <c r="J791" s="456"/>
      <c r="K791" s="176" t="s">
        <v>107</v>
      </c>
      <c r="L791" s="54"/>
      <c r="M791" s="325">
        <v>3800000</v>
      </c>
      <c r="N791" s="327"/>
      <c r="O791" s="325">
        <v>3800000</v>
      </c>
      <c r="P791" s="327"/>
      <c r="Q791" s="56"/>
      <c r="R791" s="57">
        <v>3800000</v>
      </c>
      <c r="S791" s="58"/>
      <c r="T791" s="59">
        <v>3800000</v>
      </c>
      <c r="U791" s="60">
        <v>3800000</v>
      </c>
      <c r="V791" s="61">
        <f t="shared" si="33"/>
        <v>0</v>
      </c>
      <c r="W791" s="62">
        <f t="shared" si="34"/>
        <v>0</v>
      </c>
      <c r="X791" s="191" t="str">
        <f t="shared" si="35"/>
        <v>8110801055A354530540</v>
      </c>
      <c r="Y791" s="14"/>
      <c r="Z791" s="4"/>
    </row>
    <row r="792" spans="2:26" ht="34.5" x14ac:dyDescent="0.25">
      <c r="B792" s="52" t="s">
        <v>122</v>
      </c>
      <c r="C792" s="53" t="s">
        <v>43</v>
      </c>
      <c r="D792" s="454" t="s">
        <v>1384</v>
      </c>
      <c r="E792" s="455"/>
      <c r="F792" s="455"/>
      <c r="G792" s="455"/>
      <c r="H792" s="455"/>
      <c r="I792" s="455"/>
      <c r="J792" s="456"/>
      <c r="K792" s="176" t="s">
        <v>123</v>
      </c>
      <c r="L792" s="54"/>
      <c r="M792" s="325">
        <v>6500000</v>
      </c>
      <c r="N792" s="327"/>
      <c r="O792" s="325">
        <v>6500000</v>
      </c>
      <c r="P792" s="327"/>
      <c r="Q792" s="56"/>
      <c r="R792" s="57">
        <v>6500000</v>
      </c>
      <c r="S792" s="58"/>
      <c r="T792" s="59">
        <v>6500000</v>
      </c>
      <c r="U792" s="60">
        <v>6500000</v>
      </c>
      <c r="V792" s="61">
        <f t="shared" ref="V792:V855" si="36">R792-U792</f>
        <v>0</v>
      </c>
      <c r="W792" s="62">
        <f t="shared" ref="W792:W855" si="37">T792-U792</f>
        <v>0</v>
      </c>
      <c r="X792" s="191" t="str">
        <f t="shared" ref="X792:X855" si="38">IF(D792="","00000000000000000",D792)&amp;IF(K792="","000",K792)&amp;L792</f>
        <v>81108010560220850633</v>
      </c>
      <c r="Y792" s="14"/>
      <c r="Z792" s="4"/>
    </row>
    <row r="793" spans="2:26" ht="79.5" x14ac:dyDescent="0.25">
      <c r="B793" s="52" t="s">
        <v>164</v>
      </c>
      <c r="C793" s="53" t="s">
        <v>43</v>
      </c>
      <c r="D793" s="454" t="s">
        <v>1384</v>
      </c>
      <c r="E793" s="455"/>
      <c r="F793" s="455"/>
      <c r="G793" s="455"/>
      <c r="H793" s="455"/>
      <c r="I793" s="455"/>
      <c r="J793" s="456"/>
      <c r="K793" s="176" t="s">
        <v>166</v>
      </c>
      <c r="L793" s="54"/>
      <c r="M793" s="325">
        <v>8000000</v>
      </c>
      <c r="N793" s="327"/>
      <c r="O793" s="325">
        <v>8000000</v>
      </c>
      <c r="P793" s="327"/>
      <c r="Q793" s="56"/>
      <c r="R793" s="57">
        <v>8000000</v>
      </c>
      <c r="S793" s="58"/>
      <c r="T793" s="59">
        <v>8000000</v>
      </c>
      <c r="U793" s="60">
        <v>8000000</v>
      </c>
      <c r="V793" s="61">
        <f t="shared" si="36"/>
        <v>0</v>
      </c>
      <c r="W793" s="62">
        <f t="shared" si="37"/>
        <v>0</v>
      </c>
      <c r="X793" s="191" t="str">
        <f t="shared" si="38"/>
        <v>81108010560220850813</v>
      </c>
      <c r="Y793" s="14"/>
      <c r="Z793" s="4"/>
    </row>
    <row r="794" spans="2:26" ht="57" x14ac:dyDescent="0.25">
      <c r="B794" s="52" t="s">
        <v>230</v>
      </c>
      <c r="C794" s="53" t="s">
        <v>43</v>
      </c>
      <c r="D794" s="454" t="s">
        <v>1385</v>
      </c>
      <c r="E794" s="455"/>
      <c r="F794" s="455"/>
      <c r="G794" s="455"/>
      <c r="H794" s="455"/>
      <c r="I794" s="455"/>
      <c r="J794" s="456"/>
      <c r="K794" s="176" t="s">
        <v>232</v>
      </c>
      <c r="L794" s="54"/>
      <c r="M794" s="325">
        <v>38500000</v>
      </c>
      <c r="N794" s="327"/>
      <c r="O794" s="325">
        <v>38500000</v>
      </c>
      <c r="P794" s="327"/>
      <c r="Q794" s="56"/>
      <c r="R794" s="57">
        <v>38500000</v>
      </c>
      <c r="S794" s="58"/>
      <c r="T794" s="59">
        <v>38500000</v>
      </c>
      <c r="U794" s="60">
        <v>38500000</v>
      </c>
      <c r="V794" s="61">
        <f t="shared" si="36"/>
        <v>0</v>
      </c>
      <c r="W794" s="62">
        <f t="shared" si="37"/>
        <v>0</v>
      </c>
      <c r="X794" s="191" t="str">
        <f t="shared" si="38"/>
        <v>81108010560277760521</v>
      </c>
      <c r="Y794" s="14"/>
      <c r="Z794" s="4"/>
    </row>
    <row r="795" spans="2:26" ht="57" x14ac:dyDescent="0.25">
      <c r="B795" s="52" t="s">
        <v>230</v>
      </c>
      <c r="C795" s="53" t="s">
        <v>43</v>
      </c>
      <c r="D795" s="454" t="s">
        <v>1386</v>
      </c>
      <c r="E795" s="455"/>
      <c r="F795" s="455"/>
      <c r="G795" s="455"/>
      <c r="H795" s="455"/>
      <c r="I795" s="455"/>
      <c r="J795" s="456"/>
      <c r="K795" s="176" t="s">
        <v>232</v>
      </c>
      <c r="L795" s="54"/>
      <c r="M795" s="325">
        <v>1750000</v>
      </c>
      <c r="N795" s="327"/>
      <c r="O795" s="325">
        <v>1750000</v>
      </c>
      <c r="P795" s="327"/>
      <c r="Q795" s="56"/>
      <c r="R795" s="57">
        <v>1750000</v>
      </c>
      <c r="S795" s="58"/>
      <c r="T795" s="59">
        <v>1750000</v>
      </c>
      <c r="U795" s="60">
        <v>1750000</v>
      </c>
      <c r="V795" s="61">
        <f t="shared" si="36"/>
        <v>0</v>
      </c>
      <c r="W795" s="62">
        <f t="shared" si="37"/>
        <v>0</v>
      </c>
      <c r="X795" s="191" t="str">
        <f t="shared" si="38"/>
        <v>81108010560277790521</v>
      </c>
      <c r="Y795" s="14"/>
      <c r="Z795" s="4"/>
    </row>
    <row r="796" spans="2:26" x14ac:dyDescent="0.25">
      <c r="B796" s="52" t="s">
        <v>92</v>
      </c>
      <c r="C796" s="53" t="s">
        <v>43</v>
      </c>
      <c r="D796" s="454" t="s">
        <v>1387</v>
      </c>
      <c r="E796" s="455"/>
      <c r="F796" s="455"/>
      <c r="G796" s="455"/>
      <c r="H796" s="455"/>
      <c r="I796" s="455"/>
      <c r="J796" s="456"/>
      <c r="K796" s="176" t="s">
        <v>93</v>
      </c>
      <c r="L796" s="54"/>
      <c r="M796" s="325">
        <v>2262000</v>
      </c>
      <c r="N796" s="327"/>
      <c r="O796" s="325">
        <v>2262000</v>
      </c>
      <c r="P796" s="327"/>
      <c r="Q796" s="56"/>
      <c r="R796" s="57">
        <v>2262000</v>
      </c>
      <c r="S796" s="58"/>
      <c r="T796" s="59">
        <v>2262000</v>
      </c>
      <c r="U796" s="60">
        <v>2262000</v>
      </c>
      <c r="V796" s="61">
        <f t="shared" si="36"/>
        <v>0</v>
      </c>
      <c r="W796" s="62">
        <f t="shared" si="37"/>
        <v>0</v>
      </c>
      <c r="X796" s="191" t="str">
        <f t="shared" si="38"/>
        <v>81108010560320550350</v>
      </c>
      <c r="Y796" s="14"/>
      <c r="Z796" s="4"/>
    </row>
    <row r="797" spans="2:26" ht="23.25" x14ac:dyDescent="0.25">
      <c r="B797" s="52" t="s">
        <v>58</v>
      </c>
      <c r="C797" s="53" t="s">
        <v>43</v>
      </c>
      <c r="D797" s="454" t="s">
        <v>1388</v>
      </c>
      <c r="E797" s="455"/>
      <c r="F797" s="455"/>
      <c r="G797" s="455"/>
      <c r="H797" s="455"/>
      <c r="I797" s="455"/>
      <c r="J797" s="456"/>
      <c r="K797" s="176" t="s">
        <v>59</v>
      </c>
      <c r="L797" s="54"/>
      <c r="M797" s="325">
        <v>642000</v>
      </c>
      <c r="N797" s="327"/>
      <c r="O797" s="325">
        <v>642000</v>
      </c>
      <c r="P797" s="327"/>
      <c r="Q797" s="56"/>
      <c r="R797" s="57">
        <v>617687.16</v>
      </c>
      <c r="S797" s="58"/>
      <c r="T797" s="59">
        <v>617687.16</v>
      </c>
      <c r="U797" s="60">
        <v>617687.16</v>
      </c>
      <c r="V797" s="61">
        <f t="shared" si="36"/>
        <v>0</v>
      </c>
      <c r="W797" s="62">
        <f t="shared" si="37"/>
        <v>0</v>
      </c>
      <c r="X797" s="191" t="str">
        <f t="shared" si="38"/>
        <v>81108010560320860244</v>
      </c>
      <c r="Y797" s="14"/>
      <c r="Z797" s="4"/>
    </row>
    <row r="798" spans="2:26" x14ac:dyDescent="0.25">
      <c r="B798" s="52" t="s">
        <v>92</v>
      </c>
      <c r="C798" s="53" t="s">
        <v>43</v>
      </c>
      <c r="D798" s="454" t="s">
        <v>1388</v>
      </c>
      <c r="E798" s="455"/>
      <c r="F798" s="455"/>
      <c r="G798" s="455"/>
      <c r="H798" s="455"/>
      <c r="I798" s="455"/>
      <c r="J798" s="456"/>
      <c r="K798" s="176" t="s">
        <v>93</v>
      </c>
      <c r="L798" s="54"/>
      <c r="M798" s="325">
        <v>5000000</v>
      </c>
      <c r="N798" s="327"/>
      <c r="O798" s="325">
        <v>5000000</v>
      </c>
      <c r="P798" s="327"/>
      <c r="Q798" s="56"/>
      <c r="R798" s="57">
        <v>4712000</v>
      </c>
      <c r="S798" s="58"/>
      <c r="T798" s="59">
        <v>4712000</v>
      </c>
      <c r="U798" s="60">
        <v>4712000</v>
      </c>
      <c r="V798" s="61">
        <f t="shared" si="36"/>
        <v>0</v>
      </c>
      <c r="W798" s="62">
        <f t="shared" si="37"/>
        <v>0</v>
      </c>
      <c r="X798" s="191" t="str">
        <f t="shared" si="38"/>
        <v>81108010560320860350</v>
      </c>
      <c r="Y798" s="14"/>
      <c r="Z798" s="4"/>
    </row>
    <row r="799" spans="2:26" ht="45.75" x14ac:dyDescent="0.25">
      <c r="B799" s="52" t="s">
        <v>214</v>
      </c>
      <c r="C799" s="53" t="s">
        <v>43</v>
      </c>
      <c r="D799" s="454" t="s">
        <v>1389</v>
      </c>
      <c r="E799" s="455"/>
      <c r="F799" s="455"/>
      <c r="G799" s="455"/>
      <c r="H799" s="455"/>
      <c r="I799" s="455"/>
      <c r="J799" s="456"/>
      <c r="K799" s="176" t="s">
        <v>215</v>
      </c>
      <c r="L799" s="54"/>
      <c r="M799" s="325">
        <v>6203000</v>
      </c>
      <c r="N799" s="327"/>
      <c r="O799" s="325">
        <v>6203000</v>
      </c>
      <c r="P799" s="327"/>
      <c r="Q799" s="56"/>
      <c r="R799" s="57">
        <v>6203000</v>
      </c>
      <c r="S799" s="58"/>
      <c r="T799" s="59">
        <v>6203000</v>
      </c>
      <c r="U799" s="60">
        <v>6203000</v>
      </c>
      <c r="V799" s="61">
        <f t="shared" si="36"/>
        <v>0</v>
      </c>
      <c r="W799" s="62">
        <f t="shared" si="37"/>
        <v>0</v>
      </c>
      <c r="X799" s="191" t="str">
        <f t="shared" si="38"/>
        <v>81108010560621021631</v>
      </c>
      <c r="Y799" s="14"/>
      <c r="Z799" s="4"/>
    </row>
    <row r="800" spans="2:26" ht="45.75" x14ac:dyDescent="0.25">
      <c r="B800" s="52" t="s">
        <v>214</v>
      </c>
      <c r="C800" s="53" t="s">
        <v>43</v>
      </c>
      <c r="D800" s="454" t="s">
        <v>1390</v>
      </c>
      <c r="E800" s="455"/>
      <c r="F800" s="455"/>
      <c r="G800" s="455"/>
      <c r="H800" s="455"/>
      <c r="I800" s="455"/>
      <c r="J800" s="456"/>
      <c r="K800" s="176" t="s">
        <v>215</v>
      </c>
      <c r="L800" s="54"/>
      <c r="M800" s="325">
        <v>585000</v>
      </c>
      <c r="N800" s="327"/>
      <c r="O800" s="325">
        <v>585000</v>
      </c>
      <c r="P800" s="327"/>
      <c r="Q800" s="56"/>
      <c r="R800" s="57">
        <v>585000</v>
      </c>
      <c r="S800" s="58"/>
      <c r="T800" s="59">
        <v>585000</v>
      </c>
      <c r="U800" s="60">
        <v>585000</v>
      </c>
      <c r="V800" s="61">
        <f t="shared" si="36"/>
        <v>0</v>
      </c>
      <c r="W800" s="62">
        <f t="shared" si="37"/>
        <v>0</v>
      </c>
      <c r="X800" s="191" t="str">
        <f t="shared" si="38"/>
        <v>81108010560621022631</v>
      </c>
      <c r="Y800" s="14"/>
      <c r="Z800" s="4"/>
    </row>
    <row r="801" spans="2:26" ht="45.75" x14ac:dyDescent="0.25">
      <c r="B801" s="52" t="s">
        <v>214</v>
      </c>
      <c r="C801" s="53" t="s">
        <v>43</v>
      </c>
      <c r="D801" s="454" t="s">
        <v>1391</v>
      </c>
      <c r="E801" s="455"/>
      <c r="F801" s="455"/>
      <c r="G801" s="455"/>
      <c r="H801" s="455"/>
      <c r="I801" s="455"/>
      <c r="J801" s="456"/>
      <c r="K801" s="176" t="s">
        <v>215</v>
      </c>
      <c r="L801" s="54"/>
      <c r="M801" s="325">
        <v>161000</v>
      </c>
      <c r="N801" s="327"/>
      <c r="O801" s="325">
        <v>161000</v>
      </c>
      <c r="P801" s="327"/>
      <c r="Q801" s="56"/>
      <c r="R801" s="57">
        <v>161000</v>
      </c>
      <c r="S801" s="58"/>
      <c r="T801" s="59">
        <v>161000</v>
      </c>
      <c r="U801" s="60">
        <v>161000</v>
      </c>
      <c r="V801" s="61">
        <f t="shared" si="36"/>
        <v>0</v>
      </c>
      <c r="W801" s="62">
        <f t="shared" si="37"/>
        <v>0</v>
      </c>
      <c r="X801" s="191" t="str">
        <f t="shared" si="38"/>
        <v>81108010560621023631</v>
      </c>
      <c r="Y801" s="14"/>
      <c r="Z801" s="4"/>
    </row>
    <row r="802" spans="2:26" ht="45.75" x14ac:dyDescent="0.25">
      <c r="B802" s="52" t="s">
        <v>214</v>
      </c>
      <c r="C802" s="53" t="s">
        <v>43</v>
      </c>
      <c r="D802" s="454" t="s">
        <v>1392</v>
      </c>
      <c r="E802" s="455"/>
      <c r="F802" s="455"/>
      <c r="G802" s="455"/>
      <c r="H802" s="455"/>
      <c r="I802" s="455"/>
      <c r="J802" s="456"/>
      <c r="K802" s="176" t="s">
        <v>215</v>
      </c>
      <c r="L802" s="54"/>
      <c r="M802" s="325">
        <v>55000000</v>
      </c>
      <c r="N802" s="327"/>
      <c r="O802" s="325">
        <v>55000000</v>
      </c>
      <c r="P802" s="327"/>
      <c r="Q802" s="56"/>
      <c r="R802" s="57">
        <v>55000000</v>
      </c>
      <c r="S802" s="58"/>
      <c r="T802" s="59">
        <v>55000000</v>
      </c>
      <c r="U802" s="60">
        <v>55000000</v>
      </c>
      <c r="V802" s="61">
        <f t="shared" si="36"/>
        <v>0</v>
      </c>
      <c r="W802" s="62">
        <f t="shared" si="37"/>
        <v>0</v>
      </c>
      <c r="X802" s="191" t="str">
        <f t="shared" si="38"/>
        <v>81108010560921031631</v>
      </c>
      <c r="Y802" s="14"/>
      <c r="Z802" s="4"/>
    </row>
    <row r="803" spans="2:26" ht="57" x14ac:dyDescent="0.25">
      <c r="B803" s="52" t="s">
        <v>230</v>
      </c>
      <c r="C803" s="53" t="s">
        <v>43</v>
      </c>
      <c r="D803" s="454" t="s">
        <v>1393</v>
      </c>
      <c r="E803" s="455"/>
      <c r="F803" s="455"/>
      <c r="G803" s="455"/>
      <c r="H803" s="455"/>
      <c r="I803" s="455"/>
      <c r="J803" s="456"/>
      <c r="K803" s="176" t="s">
        <v>232</v>
      </c>
      <c r="L803" s="54"/>
      <c r="M803" s="325">
        <v>32684000</v>
      </c>
      <c r="N803" s="327"/>
      <c r="O803" s="325">
        <v>32684000</v>
      </c>
      <c r="P803" s="327"/>
      <c r="Q803" s="56"/>
      <c r="R803" s="57">
        <v>32684000</v>
      </c>
      <c r="S803" s="58"/>
      <c r="T803" s="59">
        <v>32684000</v>
      </c>
      <c r="U803" s="60">
        <v>32684000</v>
      </c>
      <c r="V803" s="61">
        <f t="shared" si="36"/>
        <v>0</v>
      </c>
      <c r="W803" s="62">
        <f t="shared" si="37"/>
        <v>0</v>
      </c>
      <c r="X803" s="191" t="str">
        <f t="shared" si="38"/>
        <v>81108010560975560521</v>
      </c>
      <c r="Y803" s="14"/>
      <c r="Z803" s="4"/>
    </row>
    <row r="804" spans="2:26" x14ac:dyDescent="0.25">
      <c r="B804" s="52" t="s">
        <v>302</v>
      </c>
      <c r="C804" s="53" t="s">
        <v>43</v>
      </c>
      <c r="D804" s="454" t="s">
        <v>1394</v>
      </c>
      <c r="E804" s="455"/>
      <c r="F804" s="455"/>
      <c r="G804" s="455"/>
      <c r="H804" s="455"/>
      <c r="I804" s="455"/>
      <c r="J804" s="456"/>
      <c r="K804" s="176" t="s">
        <v>304</v>
      </c>
      <c r="L804" s="54"/>
      <c r="M804" s="325">
        <v>2237200</v>
      </c>
      <c r="N804" s="327"/>
      <c r="O804" s="325">
        <v>2237200</v>
      </c>
      <c r="P804" s="327"/>
      <c r="Q804" s="56"/>
      <c r="R804" s="57">
        <v>2237200</v>
      </c>
      <c r="S804" s="58"/>
      <c r="T804" s="59">
        <v>2237200</v>
      </c>
      <c r="U804" s="60">
        <v>2237200</v>
      </c>
      <c r="V804" s="61">
        <f t="shared" si="36"/>
        <v>0</v>
      </c>
      <c r="W804" s="62">
        <f t="shared" si="37"/>
        <v>0</v>
      </c>
      <c r="X804" s="191" t="str">
        <f t="shared" si="38"/>
        <v>8110801056A255194523</v>
      </c>
      <c r="Y804" s="14"/>
      <c r="Z804" s="4"/>
    </row>
    <row r="805" spans="2:26" x14ac:dyDescent="0.25">
      <c r="B805" s="52" t="s">
        <v>302</v>
      </c>
      <c r="C805" s="53" t="s">
        <v>43</v>
      </c>
      <c r="D805" s="454" t="s">
        <v>1395</v>
      </c>
      <c r="E805" s="455"/>
      <c r="F805" s="455"/>
      <c r="G805" s="455"/>
      <c r="H805" s="455"/>
      <c r="I805" s="455"/>
      <c r="J805" s="456"/>
      <c r="K805" s="176" t="s">
        <v>304</v>
      </c>
      <c r="L805" s="54"/>
      <c r="M805" s="325">
        <v>1052800</v>
      </c>
      <c r="N805" s="327"/>
      <c r="O805" s="325">
        <v>1052800</v>
      </c>
      <c r="P805" s="327"/>
      <c r="Q805" s="56"/>
      <c r="R805" s="57">
        <v>1052800</v>
      </c>
      <c r="S805" s="58"/>
      <c r="T805" s="59">
        <v>1052800</v>
      </c>
      <c r="U805" s="60">
        <v>1052800</v>
      </c>
      <c r="V805" s="61">
        <f t="shared" si="36"/>
        <v>0</v>
      </c>
      <c r="W805" s="62">
        <f t="shared" si="37"/>
        <v>0</v>
      </c>
      <c r="X805" s="191" t="str">
        <f t="shared" si="38"/>
        <v>8110801056A255195523</v>
      </c>
      <c r="Y805" s="14"/>
      <c r="Z805" s="4"/>
    </row>
    <row r="806" spans="2:26" ht="57" x14ac:dyDescent="0.25">
      <c r="B806" s="52" t="s">
        <v>230</v>
      </c>
      <c r="C806" s="53" t="s">
        <v>43</v>
      </c>
      <c r="D806" s="454" t="s">
        <v>1396</v>
      </c>
      <c r="E806" s="455"/>
      <c r="F806" s="455"/>
      <c r="G806" s="455"/>
      <c r="H806" s="455"/>
      <c r="I806" s="455"/>
      <c r="J806" s="456"/>
      <c r="K806" s="176" t="s">
        <v>232</v>
      </c>
      <c r="L806" s="54"/>
      <c r="M806" s="325">
        <v>500000</v>
      </c>
      <c r="N806" s="327"/>
      <c r="O806" s="325">
        <v>500000</v>
      </c>
      <c r="P806" s="327"/>
      <c r="Q806" s="56"/>
      <c r="R806" s="57">
        <v>500000</v>
      </c>
      <c r="S806" s="58"/>
      <c r="T806" s="59">
        <v>500000</v>
      </c>
      <c r="U806" s="60">
        <v>500000</v>
      </c>
      <c r="V806" s="61">
        <f t="shared" si="36"/>
        <v>0</v>
      </c>
      <c r="W806" s="62">
        <f t="shared" si="37"/>
        <v>0</v>
      </c>
      <c r="X806" s="191" t="str">
        <f t="shared" si="38"/>
        <v>8110801056A2A0003521</v>
      </c>
      <c r="Y806" s="14"/>
      <c r="Z806" s="4"/>
    </row>
    <row r="807" spans="2:26" ht="34.5" x14ac:dyDescent="0.25">
      <c r="B807" s="52" t="s">
        <v>122</v>
      </c>
      <c r="C807" s="53" t="s">
        <v>43</v>
      </c>
      <c r="D807" s="454" t="s">
        <v>1397</v>
      </c>
      <c r="E807" s="455"/>
      <c r="F807" s="455"/>
      <c r="G807" s="455"/>
      <c r="H807" s="455"/>
      <c r="I807" s="455"/>
      <c r="J807" s="456"/>
      <c r="K807" s="176" t="s">
        <v>123</v>
      </c>
      <c r="L807" s="54"/>
      <c r="M807" s="325">
        <v>1000000</v>
      </c>
      <c r="N807" s="327"/>
      <c r="O807" s="325">
        <v>1000000</v>
      </c>
      <c r="P807" s="327"/>
      <c r="Q807" s="56"/>
      <c r="R807" s="57">
        <v>1000000</v>
      </c>
      <c r="S807" s="58"/>
      <c r="T807" s="59">
        <v>1000000</v>
      </c>
      <c r="U807" s="60">
        <v>1000000</v>
      </c>
      <c r="V807" s="61">
        <f t="shared" si="36"/>
        <v>0</v>
      </c>
      <c r="W807" s="62">
        <f t="shared" si="37"/>
        <v>0</v>
      </c>
      <c r="X807" s="191" t="str">
        <f t="shared" si="38"/>
        <v>8110801056A2A0004633</v>
      </c>
      <c r="Y807" s="14"/>
      <c r="Z807" s="4"/>
    </row>
    <row r="808" spans="2:26" ht="45.75" x14ac:dyDescent="0.25">
      <c r="B808" s="52" t="s">
        <v>214</v>
      </c>
      <c r="C808" s="53" t="s">
        <v>43</v>
      </c>
      <c r="D808" s="454" t="s">
        <v>1398</v>
      </c>
      <c r="E808" s="455"/>
      <c r="F808" s="455"/>
      <c r="G808" s="455"/>
      <c r="H808" s="455"/>
      <c r="I808" s="455"/>
      <c r="J808" s="456"/>
      <c r="K808" s="176" t="s">
        <v>215</v>
      </c>
      <c r="L808" s="54"/>
      <c r="M808" s="325">
        <v>700000</v>
      </c>
      <c r="N808" s="327"/>
      <c r="O808" s="325">
        <v>700000</v>
      </c>
      <c r="P808" s="327"/>
      <c r="Q808" s="56"/>
      <c r="R808" s="57">
        <v>700000</v>
      </c>
      <c r="S808" s="58"/>
      <c r="T808" s="59">
        <v>700000</v>
      </c>
      <c r="U808" s="60">
        <v>700000</v>
      </c>
      <c r="V808" s="61">
        <f t="shared" si="36"/>
        <v>0</v>
      </c>
      <c r="W808" s="62">
        <f t="shared" si="37"/>
        <v>0</v>
      </c>
      <c r="X808" s="191" t="str">
        <f t="shared" si="38"/>
        <v>8110801056A2A0005631</v>
      </c>
      <c r="Y808" s="14"/>
      <c r="Z808" s="4"/>
    </row>
    <row r="809" spans="2:26" ht="23.25" x14ac:dyDescent="0.25">
      <c r="B809" s="52" t="s">
        <v>58</v>
      </c>
      <c r="C809" s="53" t="s">
        <v>43</v>
      </c>
      <c r="D809" s="454" t="s">
        <v>1399</v>
      </c>
      <c r="E809" s="455"/>
      <c r="F809" s="455"/>
      <c r="G809" s="455"/>
      <c r="H809" s="455"/>
      <c r="I809" s="455"/>
      <c r="J809" s="456"/>
      <c r="K809" s="176" t="s">
        <v>59</v>
      </c>
      <c r="L809" s="54"/>
      <c r="M809" s="325">
        <v>660000</v>
      </c>
      <c r="N809" s="327"/>
      <c r="O809" s="325">
        <v>660000</v>
      </c>
      <c r="P809" s="327"/>
      <c r="Q809" s="56"/>
      <c r="R809" s="57">
        <v>659938.30000000005</v>
      </c>
      <c r="S809" s="58"/>
      <c r="T809" s="59">
        <v>659938.30000000005</v>
      </c>
      <c r="U809" s="60">
        <v>659938.30000000005</v>
      </c>
      <c r="V809" s="61">
        <f t="shared" si="36"/>
        <v>0</v>
      </c>
      <c r="W809" s="62">
        <f t="shared" si="37"/>
        <v>0</v>
      </c>
      <c r="X809" s="191" t="str">
        <f t="shared" si="38"/>
        <v>81108010570129990244</v>
      </c>
      <c r="Y809" s="14"/>
      <c r="Z809" s="4"/>
    </row>
    <row r="810" spans="2:26" ht="79.5" x14ac:dyDescent="0.25">
      <c r="B810" s="52" t="s">
        <v>172</v>
      </c>
      <c r="C810" s="53" t="s">
        <v>43</v>
      </c>
      <c r="D810" s="454" t="s">
        <v>1399</v>
      </c>
      <c r="E810" s="455"/>
      <c r="F810" s="455"/>
      <c r="G810" s="455"/>
      <c r="H810" s="455"/>
      <c r="I810" s="455"/>
      <c r="J810" s="456"/>
      <c r="K810" s="176" t="s">
        <v>174</v>
      </c>
      <c r="L810" s="54"/>
      <c r="M810" s="325">
        <v>2880000</v>
      </c>
      <c r="N810" s="327"/>
      <c r="O810" s="325">
        <v>2880000</v>
      </c>
      <c r="P810" s="327"/>
      <c r="Q810" s="56"/>
      <c r="R810" s="57">
        <v>2880000</v>
      </c>
      <c r="S810" s="58"/>
      <c r="T810" s="59">
        <v>2880000</v>
      </c>
      <c r="U810" s="60">
        <v>2880000</v>
      </c>
      <c r="V810" s="61">
        <f t="shared" si="36"/>
        <v>0</v>
      </c>
      <c r="W810" s="62">
        <f t="shared" si="37"/>
        <v>0</v>
      </c>
      <c r="X810" s="191" t="str">
        <f t="shared" si="38"/>
        <v>81108010570129990611</v>
      </c>
      <c r="Y810" s="14"/>
      <c r="Z810" s="4"/>
    </row>
    <row r="811" spans="2:26" ht="23.25" x14ac:dyDescent="0.25">
      <c r="B811" s="52" t="s">
        <v>58</v>
      </c>
      <c r="C811" s="53" t="s">
        <v>43</v>
      </c>
      <c r="D811" s="454" t="s">
        <v>1400</v>
      </c>
      <c r="E811" s="455"/>
      <c r="F811" s="455"/>
      <c r="G811" s="455"/>
      <c r="H811" s="455"/>
      <c r="I811" s="455"/>
      <c r="J811" s="456"/>
      <c r="K811" s="176" t="s">
        <v>59</v>
      </c>
      <c r="L811" s="54"/>
      <c r="M811" s="325">
        <v>900000</v>
      </c>
      <c r="N811" s="327"/>
      <c r="O811" s="325">
        <v>900000</v>
      </c>
      <c r="P811" s="327"/>
      <c r="Q811" s="56"/>
      <c r="R811" s="57">
        <v>899961</v>
      </c>
      <c r="S811" s="58">
        <v>199961</v>
      </c>
      <c r="T811" s="59">
        <v>899961</v>
      </c>
      <c r="U811" s="60">
        <v>899961</v>
      </c>
      <c r="V811" s="61">
        <f t="shared" si="36"/>
        <v>0</v>
      </c>
      <c r="W811" s="62">
        <f t="shared" si="37"/>
        <v>0</v>
      </c>
      <c r="X811" s="191" t="str">
        <f t="shared" si="38"/>
        <v>81108010570221440244</v>
      </c>
      <c r="Y811" s="14"/>
      <c r="Z811" s="4"/>
    </row>
    <row r="812" spans="2:26" ht="79.5" x14ac:dyDescent="0.25">
      <c r="B812" s="52" t="s">
        <v>172</v>
      </c>
      <c r="C812" s="53" t="s">
        <v>43</v>
      </c>
      <c r="D812" s="454" t="s">
        <v>1400</v>
      </c>
      <c r="E812" s="455"/>
      <c r="F812" s="455"/>
      <c r="G812" s="455"/>
      <c r="H812" s="455"/>
      <c r="I812" s="455"/>
      <c r="J812" s="456"/>
      <c r="K812" s="176" t="s">
        <v>174</v>
      </c>
      <c r="L812" s="54"/>
      <c r="M812" s="325">
        <v>900000</v>
      </c>
      <c r="N812" s="327"/>
      <c r="O812" s="325">
        <v>900000</v>
      </c>
      <c r="P812" s="327"/>
      <c r="Q812" s="56"/>
      <c r="R812" s="57">
        <v>900000</v>
      </c>
      <c r="S812" s="58"/>
      <c r="T812" s="59">
        <v>852968.5</v>
      </c>
      <c r="U812" s="60">
        <v>852968.5</v>
      </c>
      <c r="V812" s="61">
        <f t="shared" si="36"/>
        <v>47031.5</v>
      </c>
      <c r="W812" s="62">
        <f t="shared" si="37"/>
        <v>0</v>
      </c>
      <c r="X812" s="191" t="str">
        <f t="shared" si="38"/>
        <v>81108010570221440611</v>
      </c>
      <c r="Y812" s="14"/>
      <c r="Z812" s="4"/>
    </row>
    <row r="813" spans="2:26" ht="79.5" x14ac:dyDescent="0.25">
      <c r="B813" s="52" t="s">
        <v>172</v>
      </c>
      <c r="C813" s="53" t="s">
        <v>43</v>
      </c>
      <c r="D813" s="454" t="s">
        <v>1401</v>
      </c>
      <c r="E813" s="455"/>
      <c r="F813" s="455"/>
      <c r="G813" s="455"/>
      <c r="H813" s="455"/>
      <c r="I813" s="455"/>
      <c r="J813" s="456"/>
      <c r="K813" s="176" t="s">
        <v>174</v>
      </c>
      <c r="L813" s="54"/>
      <c r="M813" s="325">
        <v>463000</v>
      </c>
      <c r="N813" s="327"/>
      <c r="O813" s="325">
        <v>463000</v>
      </c>
      <c r="P813" s="327"/>
      <c r="Q813" s="56"/>
      <c r="R813" s="57">
        <v>463000</v>
      </c>
      <c r="S813" s="58"/>
      <c r="T813" s="59">
        <v>463000</v>
      </c>
      <c r="U813" s="60">
        <v>463000</v>
      </c>
      <c r="V813" s="61">
        <f t="shared" si="36"/>
        <v>0</v>
      </c>
      <c r="W813" s="62">
        <f t="shared" si="37"/>
        <v>0</v>
      </c>
      <c r="X813" s="191" t="str">
        <f t="shared" si="38"/>
        <v>81108010730129990611</v>
      </c>
      <c r="Y813" s="14"/>
      <c r="Z813" s="4"/>
    </row>
    <row r="814" spans="2:26" x14ac:dyDescent="0.25">
      <c r="B814" s="52" t="s">
        <v>77</v>
      </c>
      <c r="C814" s="53" t="s">
        <v>43</v>
      </c>
      <c r="D814" s="454" t="s">
        <v>1402</v>
      </c>
      <c r="E814" s="455"/>
      <c r="F814" s="455"/>
      <c r="G814" s="455"/>
      <c r="H814" s="455"/>
      <c r="I814" s="455"/>
      <c r="J814" s="456"/>
      <c r="K814" s="176" t="s">
        <v>79</v>
      </c>
      <c r="L814" s="54"/>
      <c r="M814" s="325">
        <v>82384.03</v>
      </c>
      <c r="N814" s="327"/>
      <c r="O814" s="325">
        <v>82384.03</v>
      </c>
      <c r="P814" s="327"/>
      <c r="Q814" s="56"/>
      <c r="R814" s="57">
        <v>82384.03</v>
      </c>
      <c r="S814" s="58"/>
      <c r="T814" s="59">
        <v>82384.03</v>
      </c>
      <c r="U814" s="60">
        <v>82384.03</v>
      </c>
      <c r="V814" s="61">
        <f t="shared" si="36"/>
        <v>0</v>
      </c>
      <c r="W814" s="62">
        <f t="shared" si="37"/>
        <v>0</v>
      </c>
      <c r="X814" s="191" t="str">
        <f t="shared" si="38"/>
        <v>81108019990000890111</v>
      </c>
      <c r="Y814" s="14"/>
      <c r="Z814" s="4"/>
    </row>
    <row r="815" spans="2:26" ht="57" x14ac:dyDescent="0.25">
      <c r="B815" s="52" t="s">
        <v>82</v>
      </c>
      <c r="C815" s="53" t="s">
        <v>43</v>
      </c>
      <c r="D815" s="454" t="s">
        <v>1402</v>
      </c>
      <c r="E815" s="455"/>
      <c r="F815" s="455"/>
      <c r="G815" s="455"/>
      <c r="H815" s="455"/>
      <c r="I815" s="455"/>
      <c r="J815" s="456"/>
      <c r="K815" s="176" t="s">
        <v>83</v>
      </c>
      <c r="L815" s="54"/>
      <c r="M815" s="325">
        <v>24879.97</v>
      </c>
      <c r="N815" s="327"/>
      <c r="O815" s="325">
        <v>24879.97</v>
      </c>
      <c r="P815" s="327"/>
      <c r="Q815" s="56"/>
      <c r="R815" s="57">
        <v>24879.97</v>
      </c>
      <c r="S815" s="58"/>
      <c r="T815" s="59">
        <v>24879.97</v>
      </c>
      <c r="U815" s="60">
        <v>24879.97</v>
      </c>
      <c r="V815" s="61">
        <f t="shared" si="36"/>
        <v>0</v>
      </c>
      <c r="W815" s="62">
        <f t="shared" si="37"/>
        <v>0</v>
      </c>
      <c r="X815" s="191" t="str">
        <f t="shared" si="38"/>
        <v>81108019990000890119</v>
      </c>
      <c r="Y815" s="14"/>
      <c r="Z815" s="4"/>
    </row>
    <row r="816" spans="2:26" ht="23.25" x14ac:dyDescent="0.25">
      <c r="B816" s="52" t="s">
        <v>256</v>
      </c>
      <c r="C816" s="53" t="s">
        <v>43</v>
      </c>
      <c r="D816" s="454" t="s">
        <v>1402</v>
      </c>
      <c r="E816" s="455"/>
      <c r="F816" s="455"/>
      <c r="G816" s="455"/>
      <c r="H816" s="455"/>
      <c r="I816" s="455"/>
      <c r="J816" s="456"/>
      <c r="K816" s="176" t="s">
        <v>260</v>
      </c>
      <c r="L816" s="54"/>
      <c r="M816" s="325">
        <v>1071990</v>
      </c>
      <c r="N816" s="327"/>
      <c r="O816" s="325">
        <v>1071990</v>
      </c>
      <c r="P816" s="327"/>
      <c r="Q816" s="56"/>
      <c r="R816" s="57">
        <v>1071990</v>
      </c>
      <c r="S816" s="58"/>
      <c r="T816" s="59">
        <v>1071990</v>
      </c>
      <c r="U816" s="60">
        <v>1071990</v>
      </c>
      <c r="V816" s="61">
        <f t="shared" si="36"/>
        <v>0</v>
      </c>
      <c r="W816" s="62">
        <f t="shared" si="37"/>
        <v>0</v>
      </c>
      <c r="X816" s="191" t="str">
        <f t="shared" si="38"/>
        <v>81108019990000890612</v>
      </c>
      <c r="Y816" s="14"/>
      <c r="Z816" s="4"/>
    </row>
    <row r="817" spans="2:26" ht="23.25" x14ac:dyDescent="0.25">
      <c r="B817" s="52" t="s">
        <v>100</v>
      </c>
      <c r="C817" s="53" t="s">
        <v>43</v>
      </c>
      <c r="D817" s="454" t="s">
        <v>1402</v>
      </c>
      <c r="E817" s="455"/>
      <c r="F817" s="455"/>
      <c r="G817" s="455"/>
      <c r="H817" s="455"/>
      <c r="I817" s="455"/>
      <c r="J817" s="456"/>
      <c r="K817" s="176" t="s">
        <v>101</v>
      </c>
      <c r="L817" s="54"/>
      <c r="M817" s="325">
        <v>104707</v>
      </c>
      <c r="N817" s="327"/>
      <c r="O817" s="325">
        <v>104707</v>
      </c>
      <c r="P817" s="327"/>
      <c r="Q817" s="56"/>
      <c r="R817" s="57">
        <v>104707</v>
      </c>
      <c r="S817" s="58"/>
      <c r="T817" s="59">
        <v>104707</v>
      </c>
      <c r="U817" s="60">
        <v>104707</v>
      </c>
      <c r="V817" s="61">
        <f t="shared" si="36"/>
        <v>0</v>
      </c>
      <c r="W817" s="62">
        <f t="shared" si="37"/>
        <v>0</v>
      </c>
      <c r="X817" s="191" t="str">
        <f t="shared" si="38"/>
        <v>81108019990000890622</v>
      </c>
      <c r="Y817" s="14"/>
      <c r="Z817" s="4"/>
    </row>
    <row r="818" spans="2:26" ht="23.25" x14ac:dyDescent="0.25">
      <c r="B818" s="52" t="s">
        <v>58</v>
      </c>
      <c r="C818" s="53" t="s">
        <v>43</v>
      </c>
      <c r="D818" s="454" t="s">
        <v>1403</v>
      </c>
      <c r="E818" s="455"/>
      <c r="F818" s="455"/>
      <c r="G818" s="455"/>
      <c r="H818" s="455"/>
      <c r="I818" s="455"/>
      <c r="J818" s="456"/>
      <c r="K818" s="176" t="s">
        <v>59</v>
      </c>
      <c r="L818" s="54"/>
      <c r="M818" s="325">
        <v>400000</v>
      </c>
      <c r="N818" s="327"/>
      <c r="O818" s="325">
        <v>400000</v>
      </c>
      <c r="P818" s="327"/>
      <c r="Q818" s="56"/>
      <c r="R818" s="57">
        <v>400000</v>
      </c>
      <c r="S818" s="58"/>
      <c r="T818" s="59">
        <v>400000</v>
      </c>
      <c r="U818" s="60">
        <v>400000</v>
      </c>
      <c r="V818" s="61">
        <f t="shared" si="36"/>
        <v>0</v>
      </c>
      <c r="W818" s="62">
        <f t="shared" si="37"/>
        <v>0</v>
      </c>
      <c r="X818" s="191" t="str">
        <f t="shared" si="38"/>
        <v>81108040450229990244</v>
      </c>
      <c r="Y818" s="14"/>
      <c r="Z818" s="4"/>
    </row>
    <row r="819" spans="2:26" ht="23.25" x14ac:dyDescent="0.25">
      <c r="B819" s="52" t="s">
        <v>58</v>
      </c>
      <c r="C819" s="53" t="s">
        <v>43</v>
      </c>
      <c r="D819" s="454" t="s">
        <v>1404</v>
      </c>
      <c r="E819" s="455"/>
      <c r="F819" s="455"/>
      <c r="G819" s="455"/>
      <c r="H819" s="455"/>
      <c r="I819" s="455"/>
      <c r="J819" s="456"/>
      <c r="K819" s="176" t="s">
        <v>59</v>
      </c>
      <c r="L819" s="54"/>
      <c r="M819" s="325">
        <v>76000000</v>
      </c>
      <c r="N819" s="327"/>
      <c r="O819" s="325">
        <v>76000000</v>
      </c>
      <c r="P819" s="327"/>
      <c r="Q819" s="56"/>
      <c r="R819" s="57">
        <v>76000000</v>
      </c>
      <c r="S819" s="58"/>
      <c r="T819" s="59">
        <v>76000000</v>
      </c>
      <c r="U819" s="60">
        <v>76000000</v>
      </c>
      <c r="V819" s="61">
        <f t="shared" si="36"/>
        <v>0</v>
      </c>
      <c r="W819" s="62">
        <f t="shared" si="37"/>
        <v>0</v>
      </c>
      <c r="X819" s="191" t="str">
        <f t="shared" si="38"/>
        <v>81108040520420550244</v>
      </c>
      <c r="Y819" s="14"/>
      <c r="Z819" s="4"/>
    </row>
    <row r="820" spans="2:26" x14ac:dyDescent="0.25">
      <c r="B820" s="52" t="s">
        <v>77</v>
      </c>
      <c r="C820" s="53" t="s">
        <v>43</v>
      </c>
      <c r="D820" s="454" t="s">
        <v>1405</v>
      </c>
      <c r="E820" s="455"/>
      <c r="F820" s="455"/>
      <c r="G820" s="455"/>
      <c r="H820" s="455"/>
      <c r="I820" s="455"/>
      <c r="J820" s="456"/>
      <c r="K820" s="176" t="s">
        <v>79</v>
      </c>
      <c r="L820" s="54"/>
      <c r="M820" s="325">
        <v>81075068.209999993</v>
      </c>
      <c r="N820" s="327"/>
      <c r="O820" s="325">
        <v>81075068.209999993</v>
      </c>
      <c r="P820" s="327"/>
      <c r="Q820" s="56"/>
      <c r="R820" s="57">
        <v>81075068.209999993</v>
      </c>
      <c r="S820" s="58"/>
      <c r="T820" s="59">
        <v>81068138.409999996</v>
      </c>
      <c r="U820" s="60">
        <v>81068138.409999996</v>
      </c>
      <c r="V820" s="61">
        <f t="shared" si="36"/>
        <v>6929.7999999970198</v>
      </c>
      <c r="W820" s="62">
        <f t="shared" si="37"/>
        <v>0</v>
      </c>
      <c r="X820" s="191" t="str">
        <f t="shared" si="38"/>
        <v>81108040560100590111</v>
      </c>
      <c r="Y820" s="14"/>
      <c r="Z820" s="4"/>
    </row>
    <row r="821" spans="2:26" ht="34.5" x14ac:dyDescent="0.25">
      <c r="B821" s="52" t="s">
        <v>80</v>
      </c>
      <c r="C821" s="53" t="s">
        <v>43</v>
      </c>
      <c r="D821" s="454" t="s">
        <v>1405</v>
      </c>
      <c r="E821" s="455"/>
      <c r="F821" s="455"/>
      <c r="G821" s="455"/>
      <c r="H821" s="455"/>
      <c r="I821" s="455"/>
      <c r="J821" s="456"/>
      <c r="K821" s="176" t="s">
        <v>81</v>
      </c>
      <c r="L821" s="54"/>
      <c r="M821" s="325">
        <v>32000</v>
      </c>
      <c r="N821" s="327"/>
      <c r="O821" s="325">
        <v>32000</v>
      </c>
      <c r="P821" s="327"/>
      <c r="Q821" s="56"/>
      <c r="R821" s="57">
        <v>32000</v>
      </c>
      <c r="S821" s="58"/>
      <c r="T821" s="59">
        <v>32000</v>
      </c>
      <c r="U821" s="60">
        <v>32000</v>
      </c>
      <c r="V821" s="61">
        <f t="shared" si="36"/>
        <v>0</v>
      </c>
      <c r="W821" s="62">
        <f t="shared" si="37"/>
        <v>0</v>
      </c>
      <c r="X821" s="191" t="str">
        <f t="shared" si="38"/>
        <v>81108040560100590112</v>
      </c>
      <c r="Y821" s="14"/>
      <c r="Z821" s="4"/>
    </row>
    <row r="822" spans="2:26" ht="57" x14ac:dyDescent="0.25">
      <c r="B822" s="52" t="s">
        <v>82</v>
      </c>
      <c r="C822" s="53" t="s">
        <v>43</v>
      </c>
      <c r="D822" s="454" t="s">
        <v>1405</v>
      </c>
      <c r="E822" s="455"/>
      <c r="F822" s="455"/>
      <c r="G822" s="455"/>
      <c r="H822" s="455"/>
      <c r="I822" s="455"/>
      <c r="J822" s="456"/>
      <c r="K822" s="176" t="s">
        <v>83</v>
      </c>
      <c r="L822" s="54"/>
      <c r="M822" s="325">
        <v>24484209.789999999</v>
      </c>
      <c r="N822" s="327"/>
      <c r="O822" s="325">
        <v>24484209.789999999</v>
      </c>
      <c r="P822" s="327"/>
      <c r="Q822" s="56"/>
      <c r="R822" s="57">
        <v>24070441.949999999</v>
      </c>
      <c r="S822" s="58"/>
      <c r="T822" s="59">
        <v>24070441.949999999</v>
      </c>
      <c r="U822" s="60">
        <v>24070441.949999999</v>
      </c>
      <c r="V822" s="61">
        <f t="shared" si="36"/>
        <v>0</v>
      </c>
      <c r="W822" s="62">
        <f t="shared" si="37"/>
        <v>0</v>
      </c>
      <c r="X822" s="191" t="str">
        <f t="shared" si="38"/>
        <v>81108040560100590119</v>
      </c>
      <c r="Y822" s="14"/>
      <c r="Z822" s="4"/>
    </row>
    <row r="823" spans="2:26" ht="34.5" x14ac:dyDescent="0.25">
      <c r="B823" s="52" t="s">
        <v>56</v>
      </c>
      <c r="C823" s="53" t="s">
        <v>43</v>
      </c>
      <c r="D823" s="454" t="s">
        <v>1405</v>
      </c>
      <c r="E823" s="455"/>
      <c r="F823" s="455"/>
      <c r="G823" s="455"/>
      <c r="H823" s="455"/>
      <c r="I823" s="455"/>
      <c r="J823" s="456"/>
      <c r="K823" s="176" t="s">
        <v>57</v>
      </c>
      <c r="L823" s="54"/>
      <c r="M823" s="325">
        <v>8704000</v>
      </c>
      <c r="N823" s="327"/>
      <c r="O823" s="325">
        <v>8704000</v>
      </c>
      <c r="P823" s="327"/>
      <c r="Q823" s="56"/>
      <c r="R823" s="57">
        <v>8694867.9499999993</v>
      </c>
      <c r="S823" s="58"/>
      <c r="T823" s="59">
        <v>8694867.9499999993</v>
      </c>
      <c r="U823" s="60">
        <v>8694867.9499999993</v>
      </c>
      <c r="V823" s="61">
        <f t="shared" si="36"/>
        <v>0</v>
      </c>
      <c r="W823" s="62">
        <f t="shared" si="37"/>
        <v>0</v>
      </c>
      <c r="X823" s="191" t="str">
        <f t="shared" si="38"/>
        <v>81108040560100590242</v>
      </c>
      <c r="Y823" s="14"/>
      <c r="Z823" s="4"/>
    </row>
    <row r="824" spans="2:26" ht="23.25" x14ac:dyDescent="0.25">
      <c r="B824" s="52" t="s">
        <v>58</v>
      </c>
      <c r="C824" s="53" t="s">
        <v>43</v>
      </c>
      <c r="D824" s="454" t="s">
        <v>1405</v>
      </c>
      <c r="E824" s="455"/>
      <c r="F824" s="455"/>
      <c r="G824" s="455"/>
      <c r="H824" s="455"/>
      <c r="I824" s="455"/>
      <c r="J824" s="456"/>
      <c r="K824" s="176" t="s">
        <v>59</v>
      </c>
      <c r="L824" s="54"/>
      <c r="M824" s="325">
        <v>3888000</v>
      </c>
      <c r="N824" s="327"/>
      <c r="O824" s="325">
        <v>3888000</v>
      </c>
      <c r="P824" s="327"/>
      <c r="Q824" s="56"/>
      <c r="R824" s="57">
        <v>3870110.03</v>
      </c>
      <c r="S824" s="58"/>
      <c r="T824" s="59">
        <v>3870110.03</v>
      </c>
      <c r="U824" s="60">
        <v>3870110.03</v>
      </c>
      <c r="V824" s="61">
        <f t="shared" si="36"/>
        <v>0</v>
      </c>
      <c r="W824" s="62">
        <f t="shared" si="37"/>
        <v>0</v>
      </c>
      <c r="X824" s="191" t="str">
        <f t="shared" si="38"/>
        <v>81108040560100590244</v>
      </c>
      <c r="Y824" s="14"/>
      <c r="Z824" s="4"/>
    </row>
    <row r="825" spans="2:26" x14ac:dyDescent="0.25">
      <c r="B825" s="52" t="s">
        <v>84</v>
      </c>
      <c r="C825" s="53" t="s">
        <v>43</v>
      </c>
      <c r="D825" s="454" t="s">
        <v>1405</v>
      </c>
      <c r="E825" s="455"/>
      <c r="F825" s="455"/>
      <c r="G825" s="455"/>
      <c r="H825" s="455"/>
      <c r="I825" s="455"/>
      <c r="J825" s="456"/>
      <c r="K825" s="176" t="s">
        <v>85</v>
      </c>
      <c r="L825" s="54"/>
      <c r="M825" s="325">
        <v>1015000</v>
      </c>
      <c r="N825" s="327"/>
      <c r="O825" s="325">
        <v>1015000</v>
      </c>
      <c r="P825" s="327"/>
      <c r="Q825" s="56"/>
      <c r="R825" s="57">
        <v>973561.87</v>
      </c>
      <c r="S825" s="58"/>
      <c r="T825" s="59">
        <v>973561.87</v>
      </c>
      <c r="U825" s="60">
        <v>973561.87</v>
      </c>
      <c r="V825" s="61">
        <f t="shared" si="36"/>
        <v>0</v>
      </c>
      <c r="W825" s="62">
        <f t="shared" si="37"/>
        <v>0</v>
      </c>
      <c r="X825" s="191" t="str">
        <f t="shared" si="38"/>
        <v>81108040560100590247</v>
      </c>
      <c r="Y825" s="14"/>
      <c r="Z825" s="4"/>
    </row>
    <row r="826" spans="2:26" ht="23.25" x14ac:dyDescent="0.25">
      <c r="B826" s="52" t="s">
        <v>86</v>
      </c>
      <c r="C826" s="53" t="s">
        <v>43</v>
      </c>
      <c r="D826" s="454" t="s">
        <v>1405</v>
      </c>
      <c r="E826" s="455"/>
      <c r="F826" s="455"/>
      <c r="G826" s="455"/>
      <c r="H826" s="455"/>
      <c r="I826" s="455"/>
      <c r="J826" s="456"/>
      <c r="K826" s="176" t="s">
        <v>87</v>
      </c>
      <c r="L826" s="54"/>
      <c r="M826" s="325">
        <v>263000</v>
      </c>
      <c r="N826" s="327"/>
      <c r="O826" s="325">
        <v>263000</v>
      </c>
      <c r="P826" s="327"/>
      <c r="Q826" s="56"/>
      <c r="R826" s="57">
        <v>263000</v>
      </c>
      <c r="S826" s="58"/>
      <c r="T826" s="59">
        <v>263000</v>
      </c>
      <c r="U826" s="60">
        <v>263000</v>
      </c>
      <c r="V826" s="61">
        <f t="shared" si="36"/>
        <v>0</v>
      </c>
      <c r="W826" s="62">
        <f t="shared" si="37"/>
        <v>0</v>
      </c>
      <c r="X826" s="191" t="str">
        <f t="shared" si="38"/>
        <v>81108040560100590851</v>
      </c>
      <c r="Y826" s="14"/>
      <c r="Z826" s="4"/>
    </row>
    <row r="827" spans="2:26" ht="34.5" x14ac:dyDescent="0.25">
      <c r="B827" s="52" t="s">
        <v>45</v>
      </c>
      <c r="C827" s="53" t="s">
        <v>43</v>
      </c>
      <c r="D827" s="454" t="s">
        <v>1406</v>
      </c>
      <c r="E827" s="455"/>
      <c r="F827" s="455"/>
      <c r="G827" s="455"/>
      <c r="H827" s="455"/>
      <c r="I827" s="455"/>
      <c r="J827" s="456"/>
      <c r="K827" s="176" t="s">
        <v>49</v>
      </c>
      <c r="L827" s="54"/>
      <c r="M827" s="325">
        <v>18266367.129999999</v>
      </c>
      <c r="N827" s="327"/>
      <c r="O827" s="325">
        <v>18266367.129999999</v>
      </c>
      <c r="P827" s="327"/>
      <c r="Q827" s="56"/>
      <c r="R827" s="57">
        <v>18266367.129999999</v>
      </c>
      <c r="S827" s="58"/>
      <c r="T827" s="59">
        <v>18252905.190000001</v>
      </c>
      <c r="U827" s="60">
        <v>18252905.190000001</v>
      </c>
      <c r="V827" s="61">
        <f t="shared" si="36"/>
        <v>13461.939999997616</v>
      </c>
      <c r="W827" s="62">
        <f t="shared" si="37"/>
        <v>0</v>
      </c>
      <c r="X827" s="191" t="str">
        <f t="shared" si="38"/>
        <v>81108040560190019121</v>
      </c>
      <c r="Y827" s="14"/>
      <c r="Z827" s="4"/>
    </row>
    <row r="828" spans="2:26" ht="45.75" x14ac:dyDescent="0.25">
      <c r="B828" s="52" t="s">
        <v>54</v>
      </c>
      <c r="C828" s="53" t="s">
        <v>43</v>
      </c>
      <c r="D828" s="454" t="s">
        <v>1406</v>
      </c>
      <c r="E828" s="455"/>
      <c r="F828" s="455"/>
      <c r="G828" s="455"/>
      <c r="H828" s="455"/>
      <c r="I828" s="455"/>
      <c r="J828" s="456"/>
      <c r="K828" s="176" t="s">
        <v>55</v>
      </c>
      <c r="L828" s="54"/>
      <c r="M828" s="325">
        <v>621800</v>
      </c>
      <c r="N828" s="327"/>
      <c r="O828" s="325">
        <v>621800</v>
      </c>
      <c r="P828" s="327"/>
      <c r="Q828" s="56"/>
      <c r="R828" s="57">
        <v>261110.1</v>
      </c>
      <c r="S828" s="58"/>
      <c r="T828" s="59">
        <v>261110.1</v>
      </c>
      <c r="U828" s="60">
        <v>261110.1</v>
      </c>
      <c r="V828" s="61">
        <f t="shared" si="36"/>
        <v>0</v>
      </c>
      <c r="W828" s="62">
        <f t="shared" si="37"/>
        <v>0</v>
      </c>
      <c r="X828" s="191" t="str">
        <f t="shared" si="38"/>
        <v>81108040560190019122</v>
      </c>
      <c r="Y828" s="14"/>
      <c r="Z828" s="4"/>
    </row>
    <row r="829" spans="2:26" ht="68.25" x14ac:dyDescent="0.25">
      <c r="B829" s="52" t="s">
        <v>50</v>
      </c>
      <c r="C829" s="53" t="s">
        <v>43</v>
      </c>
      <c r="D829" s="454" t="s">
        <v>1406</v>
      </c>
      <c r="E829" s="455"/>
      <c r="F829" s="455"/>
      <c r="G829" s="455"/>
      <c r="H829" s="455"/>
      <c r="I829" s="455"/>
      <c r="J829" s="456"/>
      <c r="K829" s="176" t="s">
        <v>51</v>
      </c>
      <c r="L829" s="54"/>
      <c r="M829" s="325">
        <v>5516504.8700000001</v>
      </c>
      <c r="N829" s="327"/>
      <c r="O829" s="325">
        <v>5516504.8700000001</v>
      </c>
      <c r="P829" s="327"/>
      <c r="Q829" s="56"/>
      <c r="R829" s="57">
        <v>5258589.46</v>
      </c>
      <c r="S829" s="58"/>
      <c r="T829" s="59">
        <v>5258589.46</v>
      </c>
      <c r="U829" s="60">
        <v>5258589.46</v>
      </c>
      <c r="V829" s="61">
        <f t="shared" si="36"/>
        <v>0</v>
      </c>
      <c r="W829" s="62">
        <f t="shared" si="37"/>
        <v>0</v>
      </c>
      <c r="X829" s="191" t="str">
        <f t="shared" si="38"/>
        <v>81108040560190019129</v>
      </c>
      <c r="Y829" s="14"/>
      <c r="Z829" s="4"/>
    </row>
    <row r="830" spans="2:26" ht="34.5" x14ac:dyDescent="0.25">
      <c r="B830" s="52" t="s">
        <v>56</v>
      </c>
      <c r="C830" s="53" t="s">
        <v>43</v>
      </c>
      <c r="D830" s="454" t="s">
        <v>1406</v>
      </c>
      <c r="E830" s="455"/>
      <c r="F830" s="455"/>
      <c r="G830" s="455"/>
      <c r="H830" s="455"/>
      <c r="I830" s="455"/>
      <c r="J830" s="456"/>
      <c r="K830" s="176" t="s">
        <v>57</v>
      </c>
      <c r="L830" s="54"/>
      <c r="M830" s="325">
        <v>3560000</v>
      </c>
      <c r="N830" s="327"/>
      <c r="O830" s="325">
        <v>3560000</v>
      </c>
      <c r="P830" s="327"/>
      <c r="Q830" s="56"/>
      <c r="R830" s="57">
        <v>3559999.86</v>
      </c>
      <c r="S830" s="58"/>
      <c r="T830" s="59">
        <v>3559999.86</v>
      </c>
      <c r="U830" s="60">
        <v>3559999.86</v>
      </c>
      <c r="V830" s="61">
        <f t="shared" si="36"/>
        <v>0</v>
      </c>
      <c r="W830" s="62">
        <f t="shared" si="37"/>
        <v>0</v>
      </c>
      <c r="X830" s="191" t="str">
        <f t="shared" si="38"/>
        <v>81108040560190019242</v>
      </c>
      <c r="Y830" s="14"/>
      <c r="Z830" s="4"/>
    </row>
    <row r="831" spans="2:26" ht="23.25" x14ac:dyDescent="0.25">
      <c r="B831" s="52" t="s">
        <v>58</v>
      </c>
      <c r="C831" s="53" t="s">
        <v>43</v>
      </c>
      <c r="D831" s="454" t="s">
        <v>1406</v>
      </c>
      <c r="E831" s="455"/>
      <c r="F831" s="455"/>
      <c r="G831" s="455"/>
      <c r="H831" s="455"/>
      <c r="I831" s="455"/>
      <c r="J831" s="456"/>
      <c r="K831" s="176" t="s">
        <v>59</v>
      </c>
      <c r="L831" s="54"/>
      <c r="M831" s="325">
        <v>715000</v>
      </c>
      <c r="N831" s="327"/>
      <c r="O831" s="325">
        <v>715000</v>
      </c>
      <c r="P831" s="327"/>
      <c r="Q831" s="56"/>
      <c r="R831" s="57">
        <v>711223.77</v>
      </c>
      <c r="S831" s="58"/>
      <c r="T831" s="59">
        <v>711223.77</v>
      </c>
      <c r="U831" s="60">
        <v>711223.77</v>
      </c>
      <c r="V831" s="61">
        <f t="shared" si="36"/>
        <v>0</v>
      </c>
      <c r="W831" s="62">
        <f t="shared" si="37"/>
        <v>0</v>
      </c>
      <c r="X831" s="191" t="str">
        <f t="shared" si="38"/>
        <v>81108040560190019244</v>
      </c>
      <c r="Y831" s="14"/>
      <c r="Z831" s="4"/>
    </row>
    <row r="832" spans="2:26" ht="23.25" x14ac:dyDescent="0.25">
      <c r="B832" s="52" t="s">
        <v>86</v>
      </c>
      <c r="C832" s="53" t="s">
        <v>43</v>
      </c>
      <c r="D832" s="454" t="s">
        <v>1406</v>
      </c>
      <c r="E832" s="455"/>
      <c r="F832" s="455"/>
      <c r="G832" s="455"/>
      <c r="H832" s="455"/>
      <c r="I832" s="455"/>
      <c r="J832" s="456"/>
      <c r="K832" s="176" t="s">
        <v>87</v>
      </c>
      <c r="L832" s="54"/>
      <c r="M832" s="325">
        <v>77000</v>
      </c>
      <c r="N832" s="327"/>
      <c r="O832" s="325">
        <v>77000</v>
      </c>
      <c r="P832" s="327"/>
      <c r="Q832" s="56"/>
      <c r="R832" s="57">
        <v>77000</v>
      </c>
      <c r="S832" s="58"/>
      <c r="T832" s="59">
        <v>77000</v>
      </c>
      <c r="U832" s="60">
        <v>77000</v>
      </c>
      <c r="V832" s="61">
        <f t="shared" si="36"/>
        <v>0</v>
      </c>
      <c r="W832" s="62">
        <f t="shared" si="37"/>
        <v>0</v>
      </c>
      <c r="X832" s="191" t="str">
        <f t="shared" si="38"/>
        <v>81108040560190019851</v>
      </c>
      <c r="Y832" s="14"/>
      <c r="Z832" s="4"/>
    </row>
    <row r="833" spans="2:26" ht="45.75" x14ac:dyDescent="0.25">
      <c r="B833" s="52" t="s">
        <v>63</v>
      </c>
      <c r="C833" s="53" t="s">
        <v>43</v>
      </c>
      <c r="D833" s="454" t="s">
        <v>1407</v>
      </c>
      <c r="E833" s="455"/>
      <c r="F833" s="455"/>
      <c r="G833" s="455"/>
      <c r="H833" s="455"/>
      <c r="I833" s="455"/>
      <c r="J833" s="456"/>
      <c r="K833" s="176" t="s">
        <v>64</v>
      </c>
      <c r="L833" s="54"/>
      <c r="M833" s="325">
        <v>2646000</v>
      </c>
      <c r="N833" s="327"/>
      <c r="O833" s="325">
        <v>2646000</v>
      </c>
      <c r="P833" s="327"/>
      <c r="Q833" s="56"/>
      <c r="R833" s="57">
        <v>2646000</v>
      </c>
      <c r="S833" s="58"/>
      <c r="T833" s="59">
        <v>2646000</v>
      </c>
      <c r="U833" s="60">
        <v>2646000</v>
      </c>
      <c r="V833" s="61">
        <f t="shared" si="36"/>
        <v>0</v>
      </c>
      <c r="W833" s="62">
        <f t="shared" si="37"/>
        <v>0</v>
      </c>
      <c r="X833" s="191" t="str">
        <f t="shared" si="38"/>
        <v>81108040560320860321</v>
      </c>
      <c r="Y833" s="14"/>
      <c r="Z833" s="4"/>
    </row>
    <row r="834" spans="2:26" ht="23.25" x14ac:dyDescent="0.25">
      <c r="B834" s="52" t="s">
        <v>58</v>
      </c>
      <c r="C834" s="53" t="s">
        <v>43</v>
      </c>
      <c r="D834" s="454" t="s">
        <v>1408</v>
      </c>
      <c r="E834" s="455"/>
      <c r="F834" s="455"/>
      <c r="G834" s="455"/>
      <c r="H834" s="455"/>
      <c r="I834" s="455"/>
      <c r="J834" s="456"/>
      <c r="K834" s="176" t="s">
        <v>59</v>
      </c>
      <c r="L834" s="54"/>
      <c r="M834" s="325">
        <v>86263000</v>
      </c>
      <c r="N834" s="327"/>
      <c r="O834" s="325">
        <v>86263000</v>
      </c>
      <c r="P834" s="327"/>
      <c r="Q834" s="56"/>
      <c r="R834" s="57">
        <v>86259531.489999995</v>
      </c>
      <c r="S834" s="58">
        <v>60558370.5</v>
      </c>
      <c r="T834" s="59">
        <v>86259531.489999995</v>
      </c>
      <c r="U834" s="60">
        <v>86259531.489999995</v>
      </c>
      <c r="V834" s="61">
        <f t="shared" si="36"/>
        <v>0</v>
      </c>
      <c r="W834" s="62">
        <f t="shared" si="37"/>
        <v>0</v>
      </c>
      <c r="X834" s="191" t="str">
        <f t="shared" si="38"/>
        <v>81108040560929990244</v>
      </c>
      <c r="Y834" s="14"/>
      <c r="Z834" s="4"/>
    </row>
    <row r="835" spans="2:26" ht="23.25" x14ac:dyDescent="0.25">
      <c r="B835" s="52" t="s">
        <v>58</v>
      </c>
      <c r="C835" s="53" t="s">
        <v>43</v>
      </c>
      <c r="D835" s="454" t="s">
        <v>1409</v>
      </c>
      <c r="E835" s="455"/>
      <c r="F835" s="455"/>
      <c r="G835" s="455"/>
      <c r="H835" s="455"/>
      <c r="I835" s="455"/>
      <c r="J835" s="456"/>
      <c r="K835" s="176" t="s">
        <v>59</v>
      </c>
      <c r="L835" s="54"/>
      <c r="M835" s="325">
        <v>900000</v>
      </c>
      <c r="N835" s="327"/>
      <c r="O835" s="325">
        <v>900000</v>
      </c>
      <c r="P835" s="327"/>
      <c r="Q835" s="56"/>
      <c r="R835" s="57">
        <v>900000</v>
      </c>
      <c r="S835" s="58"/>
      <c r="T835" s="59">
        <v>900000</v>
      </c>
      <c r="U835" s="60">
        <v>900000</v>
      </c>
      <c r="V835" s="61">
        <f t="shared" si="36"/>
        <v>0</v>
      </c>
      <c r="W835" s="62">
        <f t="shared" si="37"/>
        <v>0</v>
      </c>
      <c r="X835" s="191" t="str">
        <f t="shared" si="38"/>
        <v>8110804056A308100244</v>
      </c>
      <c r="Y835" s="14"/>
      <c r="Z835" s="4"/>
    </row>
    <row r="836" spans="2:26" ht="23.25" x14ac:dyDescent="0.25">
      <c r="B836" s="52" t="s">
        <v>58</v>
      </c>
      <c r="C836" s="53" t="s">
        <v>43</v>
      </c>
      <c r="D836" s="454" t="s">
        <v>1410</v>
      </c>
      <c r="E836" s="455"/>
      <c r="F836" s="455"/>
      <c r="G836" s="455"/>
      <c r="H836" s="455"/>
      <c r="I836" s="455"/>
      <c r="J836" s="456"/>
      <c r="K836" s="176" t="s">
        <v>59</v>
      </c>
      <c r="L836" s="54"/>
      <c r="M836" s="325">
        <v>17800000</v>
      </c>
      <c r="N836" s="327"/>
      <c r="O836" s="325">
        <v>17800000</v>
      </c>
      <c r="P836" s="327"/>
      <c r="Q836" s="56"/>
      <c r="R836" s="57">
        <v>17799000</v>
      </c>
      <c r="S836" s="58">
        <v>17799000</v>
      </c>
      <c r="T836" s="59">
        <v>17799000</v>
      </c>
      <c r="U836" s="60">
        <v>17799000</v>
      </c>
      <c r="V836" s="61">
        <f t="shared" si="36"/>
        <v>0</v>
      </c>
      <c r="W836" s="62">
        <f t="shared" si="37"/>
        <v>0</v>
      </c>
      <c r="X836" s="191" t="str">
        <f t="shared" si="38"/>
        <v>8110804056A3A0006244</v>
      </c>
      <c r="Y836" s="14"/>
      <c r="Z836" s="4"/>
    </row>
    <row r="837" spans="2:26" ht="79.5" x14ac:dyDescent="0.25">
      <c r="B837" s="52" t="s">
        <v>172</v>
      </c>
      <c r="C837" s="53" t="s">
        <v>43</v>
      </c>
      <c r="D837" s="454" t="s">
        <v>1411</v>
      </c>
      <c r="E837" s="455"/>
      <c r="F837" s="455"/>
      <c r="G837" s="455"/>
      <c r="H837" s="455"/>
      <c r="I837" s="455"/>
      <c r="J837" s="456"/>
      <c r="K837" s="176" t="s">
        <v>174</v>
      </c>
      <c r="L837" s="54"/>
      <c r="M837" s="325">
        <v>8393000</v>
      </c>
      <c r="N837" s="327"/>
      <c r="O837" s="325">
        <v>8393000</v>
      </c>
      <c r="P837" s="327"/>
      <c r="Q837" s="56"/>
      <c r="R837" s="57">
        <v>8393000</v>
      </c>
      <c r="S837" s="58"/>
      <c r="T837" s="59">
        <v>8261901</v>
      </c>
      <c r="U837" s="60">
        <v>8261901</v>
      </c>
      <c r="V837" s="61">
        <f t="shared" si="36"/>
        <v>131099</v>
      </c>
      <c r="W837" s="62">
        <f t="shared" si="37"/>
        <v>0</v>
      </c>
      <c r="X837" s="191" t="str">
        <f t="shared" si="38"/>
        <v>81108040580100590611</v>
      </c>
      <c r="Y837" s="14"/>
      <c r="Z837" s="4"/>
    </row>
    <row r="838" spans="2:26" ht="79.5" x14ac:dyDescent="0.25">
      <c r="B838" s="52" t="s">
        <v>172</v>
      </c>
      <c r="C838" s="53" t="s">
        <v>43</v>
      </c>
      <c r="D838" s="454" t="s">
        <v>1412</v>
      </c>
      <c r="E838" s="455"/>
      <c r="F838" s="455"/>
      <c r="G838" s="455"/>
      <c r="H838" s="455"/>
      <c r="I838" s="455"/>
      <c r="J838" s="456"/>
      <c r="K838" s="176" t="s">
        <v>174</v>
      </c>
      <c r="L838" s="54"/>
      <c r="M838" s="325">
        <v>595000</v>
      </c>
      <c r="N838" s="327"/>
      <c r="O838" s="325">
        <v>595000</v>
      </c>
      <c r="P838" s="327"/>
      <c r="Q838" s="56"/>
      <c r="R838" s="57">
        <v>595000</v>
      </c>
      <c r="S838" s="58"/>
      <c r="T838" s="59">
        <v>514000</v>
      </c>
      <c r="U838" s="60">
        <v>514000</v>
      </c>
      <c r="V838" s="61">
        <f t="shared" si="36"/>
        <v>81000</v>
      </c>
      <c r="W838" s="62">
        <f t="shared" si="37"/>
        <v>0</v>
      </c>
      <c r="X838" s="191" t="str">
        <f t="shared" si="38"/>
        <v>81108040580229990611</v>
      </c>
      <c r="Y838" s="14"/>
      <c r="Z838" s="4"/>
    </row>
    <row r="839" spans="2:26" ht="23.25" x14ac:dyDescent="0.25">
      <c r="B839" s="52" t="s">
        <v>256</v>
      </c>
      <c r="C839" s="53" t="s">
        <v>43</v>
      </c>
      <c r="D839" s="454" t="s">
        <v>1413</v>
      </c>
      <c r="E839" s="455"/>
      <c r="F839" s="455"/>
      <c r="G839" s="455"/>
      <c r="H839" s="455"/>
      <c r="I839" s="455"/>
      <c r="J839" s="456"/>
      <c r="K839" s="176" t="s">
        <v>260</v>
      </c>
      <c r="L839" s="54"/>
      <c r="M839" s="325">
        <v>315000</v>
      </c>
      <c r="N839" s="327"/>
      <c r="O839" s="325">
        <v>315000</v>
      </c>
      <c r="P839" s="327"/>
      <c r="Q839" s="56"/>
      <c r="R839" s="57">
        <v>315000</v>
      </c>
      <c r="S839" s="58"/>
      <c r="T839" s="59">
        <v>315000</v>
      </c>
      <c r="U839" s="60">
        <v>315000</v>
      </c>
      <c r="V839" s="61">
        <f t="shared" si="36"/>
        <v>0</v>
      </c>
      <c r="W839" s="62">
        <f t="shared" si="37"/>
        <v>0</v>
      </c>
      <c r="X839" s="191" t="str">
        <f t="shared" si="38"/>
        <v>8110804058A2A0007612</v>
      </c>
      <c r="Y839" s="14"/>
      <c r="Z839" s="4"/>
    </row>
    <row r="840" spans="2:26" x14ac:dyDescent="0.25">
      <c r="B840" s="52" t="s">
        <v>77</v>
      </c>
      <c r="C840" s="53" t="s">
        <v>43</v>
      </c>
      <c r="D840" s="454" t="s">
        <v>1414</v>
      </c>
      <c r="E840" s="455"/>
      <c r="F840" s="455"/>
      <c r="G840" s="455"/>
      <c r="H840" s="455"/>
      <c r="I840" s="455"/>
      <c r="J840" s="456"/>
      <c r="K840" s="176" t="s">
        <v>79</v>
      </c>
      <c r="L840" s="54"/>
      <c r="M840" s="325">
        <v>106763.44</v>
      </c>
      <c r="N840" s="327"/>
      <c r="O840" s="325">
        <v>106763.44</v>
      </c>
      <c r="P840" s="327"/>
      <c r="Q840" s="56"/>
      <c r="R840" s="57">
        <v>106763.44</v>
      </c>
      <c r="S840" s="58"/>
      <c r="T840" s="59">
        <v>106763.44</v>
      </c>
      <c r="U840" s="60">
        <v>106763.44</v>
      </c>
      <c r="V840" s="61">
        <f t="shared" si="36"/>
        <v>0</v>
      </c>
      <c r="W840" s="62">
        <f t="shared" si="37"/>
        <v>0</v>
      </c>
      <c r="X840" s="191" t="str">
        <f t="shared" si="38"/>
        <v>81108049990000890111</v>
      </c>
      <c r="Y840" s="14"/>
      <c r="Z840" s="4"/>
    </row>
    <row r="841" spans="2:26" ht="57" x14ac:dyDescent="0.25">
      <c r="B841" s="52" t="s">
        <v>82</v>
      </c>
      <c r="C841" s="53" t="s">
        <v>43</v>
      </c>
      <c r="D841" s="454" t="s">
        <v>1414</v>
      </c>
      <c r="E841" s="455"/>
      <c r="F841" s="455"/>
      <c r="G841" s="455"/>
      <c r="H841" s="455"/>
      <c r="I841" s="455"/>
      <c r="J841" s="456"/>
      <c r="K841" s="176" t="s">
        <v>83</v>
      </c>
      <c r="L841" s="54"/>
      <c r="M841" s="325">
        <v>32242.560000000001</v>
      </c>
      <c r="N841" s="327"/>
      <c r="O841" s="325">
        <v>32242.560000000001</v>
      </c>
      <c r="P841" s="327"/>
      <c r="Q841" s="56"/>
      <c r="R841" s="57">
        <v>32242.560000000001</v>
      </c>
      <c r="S841" s="58"/>
      <c r="T841" s="59">
        <v>32242.560000000001</v>
      </c>
      <c r="U841" s="60">
        <v>32242.560000000001</v>
      </c>
      <c r="V841" s="61">
        <f t="shared" si="36"/>
        <v>0</v>
      </c>
      <c r="W841" s="62">
        <f t="shared" si="37"/>
        <v>0</v>
      </c>
      <c r="X841" s="191" t="str">
        <f t="shared" si="38"/>
        <v>81108049990000890119</v>
      </c>
      <c r="Y841" s="14"/>
      <c r="Z841" s="4"/>
    </row>
    <row r="842" spans="2:26" ht="34.5" x14ac:dyDescent="0.25">
      <c r="B842" s="52" t="s">
        <v>45</v>
      </c>
      <c r="C842" s="53" t="s">
        <v>43</v>
      </c>
      <c r="D842" s="454" t="s">
        <v>1414</v>
      </c>
      <c r="E842" s="455"/>
      <c r="F842" s="455"/>
      <c r="G842" s="455"/>
      <c r="H842" s="455"/>
      <c r="I842" s="455"/>
      <c r="J842" s="456"/>
      <c r="K842" s="176" t="s">
        <v>49</v>
      </c>
      <c r="L842" s="54"/>
      <c r="M842" s="325">
        <v>1639364</v>
      </c>
      <c r="N842" s="327"/>
      <c r="O842" s="325">
        <v>1639364</v>
      </c>
      <c r="P842" s="327"/>
      <c r="Q842" s="56"/>
      <c r="R842" s="57">
        <v>1639364</v>
      </c>
      <c r="S842" s="58"/>
      <c r="T842" s="59">
        <v>1639364</v>
      </c>
      <c r="U842" s="60">
        <v>1639364</v>
      </c>
      <c r="V842" s="61">
        <f t="shared" si="36"/>
        <v>0</v>
      </c>
      <c r="W842" s="62">
        <f t="shared" si="37"/>
        <v>0</v>
      </c>
      <c r="X842" s="191" t="str">
        <f t="shared" si="38"/>
        <v>81108049990000890121</v>
      </c>
      <c r="Y842" s="14"/>
      <c r="Z842" s="4"/>
    </row>
    <row r="843" spans="2:26" ht="68.25" x14ac:dyDescent="0.25">
      <c r="B843" s="52" t="s">
        <v>50</v>
      </c>
      <c r="C843" s="53" t="s">
        <v>43</v>
      </c>
      <c r="D843" s="454" t="s">
        <v>1414</v>
      </c>
      <c r="E843" s="455"/>
      <c r="F843" s="455"/>
      <c r="G843" s="455"/>
      <c r="H843" s="455"/>
      <c r="I843" s="455"/>
      <c r="J843" s="456"/>
      <c r="K843" s="176" t="s">
        <v>51</v>
      </c>
      <c r="L843" s="54"/>
      <c r="M843" s="325">
        <v>495088</v>
      </c>
      <c r="N843" s="327"/>
      <c r="O843" s="325">
        <v>495088</v>
      </c>
      <c r="P843" s="327"/>
      <c r="Q843" s="56"/>
      <c r="R843" s="57">
        <v>495088</v>
      </c>
      <c r="S843" s="58"/>
      <c r="T843" s="59">
        <v>495088</v>
      </c>
      <c r="U843" s="60">
        <v>495088</v>
      </c>
      <c r="V843" s="61">
        <f t="shared" si="36"/>
        <v>0</v>
      </c>
      <c r="W843" s="62">
        <f t="shared" si="37"/>
        <v>0</v>
      </c>
      <c r="X843" s="191" t="str">
        <f t="shared" si="38"/>
        <v>81108049990000890129</v>
      </c>
      <c r="Y843" s="14"/>
      <c r="Z843" s="4"/>
    </row>
    <row r="844" spans="2:26" x14ac:dyDescent="0.25">
      <c r="B844" s="52" t="s">
        <v>151</v>
      </c>
      <c r="C844" s="53" t="s">
        <v>43</v>
      </c>
      <c r="D844" s="454" t="s">
        <v>1415</v>
      </c>
      <c r="E844" s="455"/>
      <c r="F844" s="455"/>
      <c r="G844" s="455"/>
      <c r="H844" s="455"/>
      <c r="I844" s="455"/>
      <c r="J844" s="456"/>
      <c r="K844" s="176" t="s">
        <v>154</v>
      </c>
      <c r="L844" s="54"/>
      <c r="M844" s="325">
        <v>12525000</v>
      </c>
      <c r="N844" s="327"/>
      <c r="O844" s="325">
        <v>12525000</v>
      </c>
      <c r="P844" s="327"/>
      <c r="Q844" s="56"/>
      <c r="R844" s="57">
        <v>12514000</v>
      </c>
      <c r="S844" s="58"/>
      <c r="T844" s="59">
        <v>12514000</v>
      </c>
      <c r="U844" s="60">
        <v>12514000</v>
      </c>
      <c r="V844" s="61">
        <f t="shared" si="36"/>
        <v>0</v>
      </c>
      <c r="W844" s="62">
        <f t="shared" si="37"/>
        <v>0</v>
      </c>
      <c r="X844" s="191" t="str">
        <f t="shared" si="38"/>
        <v>81110030250573220530</v>
      </c>
      <c r="Y844" s="14"/>
      <c r="Z844" s="4"/>
    </row>
    <row r="845" spans="2:26" ht="34.5" x14ac:dyDescent="0.25">
      <c r="B845" s="52" t="s">
        <v>56</v>
      </c>
      <c r="C845" s="53" t="s">
        <v>43</v>
      </c>
      <c r="D845" s="454" t="s">
        <v>1416</v>
      </c>
      <c r="E845" s="455"/>
      <c r="F845" s="455"/>
      <c r="G845" s="455"/>
      <c r="H845" s="455"/>
      <c r="I845" s="455"/>
      <c r="J845" s="456"/>
      <c r="K845" s="176" t="s">
        <v>57</v>
      </c>
      <c r="L845" s="54"/>
      <c r="M845" s="325">
        <v>800000</v>
      </c>
      <c r="N845" s="327"/>
      <c r="O845" s="325">
        <v>800000</v>
      </c>
      <c r="P845" s="327"/>
      <c r="Q845" s="56"/>
      <c r="R845" s="57">
        <v>800000</v>
      </c>
      <c r="S845" s="58">
        <v>662000</v>
      </c>
      <c r="T845" s="59">
        <v>800000</v>
      </c>
      <c r="U845" s="60">
        <v>800000</v>
      </c>
      <c r="V845" s="61">
        <f t="shared" si="36"/>
        <v>0</v>
      </c>
      <c r="W845" s="62">
        <f t="shared" si="37"/>
        <v>0</v>
      </c>
      <c r="X845" s="191" t="str">
        <f t="shared" si="38"/>
        <v>811100604701R5140242</v>
      </c>
      <c r="Y845" s="14"/>
      <c r="Z845" s="4"/>
    </row>
    <row r="846" spans="2:26" ht="23.25" x14ac:dyDescent="0.25">
      <c r="B846" s="52" t="s">
        <v>58</v>
      </c>
      <c r="C846" s="53" t="s">
        <v>43</v>
      </c>
      <c r="D846" s="454" t="s">
        <v>1416</v>
      </c>
      <c r="E846" s="455"/>
      <c r="F846" s="455"/>
      <c r="G846" s="455"/>
      <c r="H846" s="455"/>
      <c r="I846" s="455"/>
      <c r="J846" s="456"/>
      <c r="K846" s="176" t="s">
        <v>59</v>
      </c>
      <c r="L846" s="54"/>
      <c r="M846" s="325">
        <v>137000</v>
      </c>
      <c r="N846" s="327"/>
      <c r="O846" s="325">
        <v>137000</v>
      </c>
      <c r="P846" s="327"/>
      <c r="Q846" s="56"/>
      <c r="R846" s="57">
        <v>137000</v>
      </c>
      <c r="S846" s="58"/>
      <c r="T846" s="59">
        <v>137000</v>
      </c>
      <c r="U846" s="60">
        <v>137000</v>
      </c>
      <c r="V846" s="61">
        <f t="shared" si="36"/>
        <v>0</v>
      </c>
      <c r="W846" s="62">
        <f t="shared" si="37"/>
        <v>0</v>
      </c>
      <c r="X846" s="191" t="str">
        <f t="shared" si="38"/>
        <v>811100604701R5140244</v>
      </c>
      <c r="Y846" s="14"/>
      <c r="Z846" s="4"/>
    </row>
    <row r="847" spans="2:26" x14ac:dyDescent="0.25">
      <c r="B847" s="52" t="s">
        <v>94</v>
      </c>
      <c r="C847" s="53" t="s">
        <v>43</v>
      </c>
      <c r="D847" s="454" t="s">
        <v>1417</v>
      </c>
      <c r="E847" s="455"/>
      <c r="F847" s="455"/>
      <c r="G847" s="455"/>
      <c r="H847" s="455"/>
      <c r="I847" s="455"/>
      <c r="J847" s="456"/>
      <c r="K847" s="176" t="s">
        <v>96</v>
      </c>
      <c r="L847" s="54"/>
      <c r="M847" s="325">
        <v>15960000</v>
      </c>
      <c r="N847" s="327"/>
      <c r="O847" s="325">
        <v>15960000</v>
      </c>
      <c r="P847" s="327"/>
      <c r="Q847" s="56">
        <v>0</v>
      </c>
      <c r="R847" s="57">
        <v>14550000</v>
      </c>
      <c r="S847" s="58">
        <v>0</v>
      </c>
      <c r="T847" s="59">
        <v>14550000</v>
      </c>
      <c r="U847" s="60">
        <v>14550000</v>
      </c>
      <c r="V847" s="61">
        <f t="shared" si="36"/>
        <v>0</v>
      </c>
      <c r="W847" s="62">
        <f t="shared" si="37"/>
        <v>0</v>
      </c>
      <c r="X847" s="191" t="str">
        <f t="shared" si="38"/>
        <v>81201089990020550880</v>
      </c>
      <c r="Y847" s="14"/>
      <c r="Z847" s="4"/>
    </row>
    <row r="848" spans="2:26" ht="79.5" x14ac:dyDescent="0.25">
      <c r="B848" s="52" t="s">
        <v>158</v>
      </c>
      <c r="C848" s="53" t="s">
        <v>43</v>
      </c>
      <c r="D848" s="454" t="s">
        <v>1418</v>
      </c>
      <c r="E848" s="455"/>
      <c r="F848" s="455"/>
      <c r="G848" s="455"/>
      <c r="H848" s="455"/>
      <c r="I848" s="455"/>
      <c r="J848" s="456"/>
      <c r="K848" s="176" t="s">
        <v>161</v>
      </c>
      <c r="L848" s="54"/>
      <c r="M848" s="325">
        <v>182700</v>
      </c>
      <c r="N848" s="327"/>
      <c r="O848" s="325">
        <v>182700</v>
      </c>
      <c r="P848" s="327"/>
      <c r="Q848" s="56">
        <v>0</v>
      </c>
      <c r="R848" s="57">
        <v>182700</v>
      </c>
      <c r="S848" s="58">
        <v>0</v>
      </c>
      <c r="T848" s="59">
        <v>182700</v>
      </c>
      <c r="U848" s="60">
        <v>182700</v>
      </c>
      <c r="V848" s="61">
        <f t="shared" si="36"/>
        <v>0</v>
      </c>
      <c r="W848" s="62">
        <f t="shared" si="37"/>
        <v>0</v>
      </c>
      <c r="X848" s="191" t="str">
        <f t="shared" si="38"/>
        <v>81204010160129990811</v>
      </c>
      <c r="Y848" s="14"/>
      <c r="Z848" s="4"/>
    </row>
    <row r="849" spans="2:26" x14ac:dyDescent="0.25">
      <c r="B849" s="52" t="s">
        <v>88</v>
      </c>
      <c r="C849" s="53" t="s">
        <v>43</v>
      </c>
      <c r="D849" s="454" t="s">
        <v>1418</v>
      </c>
      <c r="E849" s="455"/>
      <c r="F849" s="455"/>
      <c r="G849" s="455"/>
      <c r="H849" s="455"/>
      <c r="I849" s="455"/>
      <c r="J849" s="456"/>
      <c r="K849" s="176" t="s">
        <v>89</v>
      </c>
      <c r="L849" s="54"/>
      <c r="M849" s="325">
        <v>317300</v>
      </c>
      <c r="N849" s="327"/>
      <c r="O849" s="325">
        <v>317300</v>
      </c>
      <c r="P849" s="327"/>
      <c r="Q849" s="56">
        <v>0</v>
      </c>
      <c r="R849" s="57">
        <v>317299.26</v>
      </c>
      <c r="S849" s="58">
        <v>0</v>
      </c>
      <c r="T849" s="59">
        <v>317299.26</v>
      </c>
      <c r="U849" s="60">
        <v>317299.26</v>
      </c>
      <c r="V849" s="61">
        <f t="shared" si="36"/>
        <v>0</v>
      </c>
      <c r="W849" s="62">
        <f t="shared" si="37"/>
        <v>0</v>
      </c>
      <c r="X849" s="191" t="str">
        <f t="shared" si="38"/>
        <v>81204010160129990853</v>
      </c>
      <c r="Y849" s="14"/>
      <c r="Z849" s="4"/>
    </row>
    <row r="850" spans="2:26" ht="34.5" x14ac:dyDescent="0.25">
      <c r="B850" s="52" t="s">
        <v>56</v>
      </c>
      <c r="C850" s="53" t="s">
        <v>43</v>
      </c>
      <c r="D850" s="454" t="s">
        <v>1419</v>
      </c>
      <c r="E850" s="455"/>
      <c r="F850" s="455"/>
      <c r="G850" s="455"/>
      <c r="H850" s="455"/>
      <c r="I850" s="455"/>
      <c r="J850" s="456"/>
      <c r="K850" s="176" t="s">
        <v>57</v>
      </c>
      <c r="L850" s="54"/>
      <c r="M850" s="325">
        <v>209400</v>
      </c>
      <c r="N850" s="327"/>
      <c r="O850" s="325">
        <v>209400</v>
      </c>
      <c r="P850" s="327"/>
      <c r="Q850" s="56">
        <v>0</v>
      </c>
      <c r="R850" s="57">
        <v>209400</v>
      </c>
      <c r="S850" s="58">
        <v>0</v>
      </c>
      <c r="T850" s="59">
        <v>209400</v>
      </c>
      <c r="U850" s="60">
        <v>209400</v>
      </c>
      <c r="V850" s="61">
        <f t="shared" si="36"/>
        <v>0</v>
      </c>
      <c r="W850" s="62">
        <f t="shared" si="37"/>
        <v>0</v>
      </c>
      <c r="X850" s="191" t="str">
        <f t="shared" si="38"/>
        <v>81204011310120910242</v>
      </c>
      <c r="Y850" s="14"/>
      <c r="Z850" s="4"/>
    </row>
    <row r="851" spans="2:26" ht="23.25" x14ac:dyDescent="0.25">
      <c r="B851" s="52" t="s">
        <v>58</v>
      </c>
      <c r="C851" s="53" t="s">
        <v>43</v>
      </c>
      <c r="D851" s="454" t="s">
        <v>1419</v>
      </c>
      <c r="E851" s="455"/>
      <c r="F851" s="455"/>
      <c r="G851" s="455"/>
      <c r="H851" s="455"/>
      <c r="I851" s="455"/>
      <c r="J851" s="456"/>
      <c r="K851" s="176" t="s">
        <v>59</v>
      </c>
      <c r="L851" s="54"/>
      <c r="M851" s="325">
        <v>12494600</v>
      </c>
      <c r="N851" s="327"/>
      <c r="O851" s="325">
        <v>12494600</v>
      </c>
      <c r="P851" s="327"/>
      <c r="Q851" s="56">
        <v>0</v>
      </c>
      <c r="R851" s="57">
        <v>12232257</v>
      </c>
      <c r="S851" s="58">
        <v>1535235.5</v>
      </c>
      <c r="T851" s="59">
        <v>12232257</v>
      </c>
      <c r="U851" s="60">
        <v>12232257</v>
      </c>
      <c r="V851" s="61">
        <f t="shared" si="36"/>
        <v>0</v>
      </c>
      <c r="W851" s="62">
        <f t="shared" si="37"/>
        <v>0</v>
      </c>
      <c r="X851" s="191" t="str">
        <f t="shared" si="38"/>
        <v>81204011310120910244</v>
      </c>
      <c r="Y851" s="14"/>
      <c r="Z851" s="4"/>
    </row>
    <row r="852" spans="2:26" ht="45.75" x14ac:dyDescent="0.25">
      <c r="B852" s="52" t="s">
        <v>63</v>
      </c>
      <c r="C852" s="53" t="s">
        <v>43</v>
      </c>
      <c r="D852" s="454" t="s">
        <v>1419</v>
      </c>
      <c r="E852" s="455"/>
      <c r="F852" s="455"/>
      <c r="G852" s="455"/>
      <c r="H852" s="455"/>
      <c r="I852" s="455"/>
      <c r="J852" s="456"/>
      <c r="K852" s="176" t="s">
        <v>64</v>
      </c>
      <c r="L852" s="54"/>
      <c r="M852" s="325">
        <v>45108700</v>
      </c>
      <c r="N852" s="327"/>
      <c r="O852" s="325">
        <v>45108700</v>
      </c>
      <c r="P852" s="327"/>
      <c r="Q852" s="56">
        <v>0</v>
      </c>
      <c r="R852" s="57">
        <v>43762472.049999997</v>
      </c>
      <c r="S852" s="58">
        <v>0</v>
      </c>
      <c r="T852" s="59">
        <v>43762472.049999997</v>
      </c>
      <c r="U852" s="60">
        <v>43762472.049999997</v>
      </c>
      <c r="V852" s="61">
        <f t="shared" si="36"/>
        <v>0</v>
      </c>
      <c r="W852" s="62">
        <f t="shared" si="37"/>
        <v>0</v>
      </c>
      <c r="X852" s="191" t="str">
        <f t="shared" si="38"/>
        <v>81204011310120910321</v>
      </c>
      <c r="Y852" s="14"/>
      <c r="Z852" s="4"/>
    </row>
    <row r="853" spans="2:26" ht="23.25" x14ac:dyDescent="0.25">
      <c r="B853" s="52" t="s">
        <v>256</v>
      </c>
      <c r="C853" s="53" t="s">
        <v>43</v>
      </c>
      <c r="D853" s="454" t="s">
        <v>1419</v>
      </c>
      <c r="E853" s="455"/>
      <c r="F853" s="455"/>
      <c r="G853" s="455"/>
      <c r="H853" s="455"/>
      <c r="I853" s="455"/>
      <c r="J853" s="456"/>
      <c r="K853" s="176" t="s">
        <v>260</v>
      </c>
      <c r="L853" s="54"/>
      <c r="M853" s="325">
        <v>440000</v>
      </c>
      <c r="N853" s="327"/>
      <c r="O853" s="325">
        <v>440000</v>
      </c>
      <c r="P853" s="327"/>
      <c r="Q853" s="56">
        <v>0</v>
      </c>
      <c r="R853" s="57">
        <v>354279.5</v>
      </c>
      <c r="S853" s="58">
        <v>0</v>
      </c>
      <c r="T853" s="59">
        <v>354279.5</v>
      </c>
      <c r="U853" s="60">
        <v>354279.5</v>
      </c>
      <c r="V853" s="61">
        <f t="shared" si="36"/>
        <v>0</v>
      </c>
      <c r="W853" s="62">
        <f t="shared" si="37"/>
        <v>0</v>
      </c>
      <c r="X853" s="191" t="str">
        <f t="shared" si="38"/>
        <v>81204011310120910612</v>
      </c>
      <c r="Y853" s="14"/>
      <c r="Z853" s="4"/>
    </row>
    <row r="854" spans="2:26" ht="79.5" x14ac:dyDescent="0.25">
      <c r="B854" s="52" t="s">
        <v>158</v>
      </c>
      <c r="C854" s="53" t="s">
        <v>43</v>
      </c>
      <c r="D854" s="454" t="s">
        <v>1419</v>
      </c>
      <c r="E854" s="455"/>
      <c r="F854" s="455"/>
      <c r="G854" s="455"/>
      <c r="H854" s="455"/>
      <c r="I854" s="455"/>
      <c r="J854" s="456"/>
      <c r="K854" s="176" t="s">
        <v>161</v>
      </c>
      <c r="L854" s="54"/>
      <c r="M854" s="325">
        <v>14169100</v>
      </c>
      <c r="N854" s="327"/>
      <c r="O854" s="325">
        <v>14169100</v>
      </c>
      <c r="P854" s="327"/>
      <c r="Q854" s="56">
        <v>0</v>
      </c>
      <c r="R854" s="57">
        <v>14169100</v>
      </c>
      <c r="S854" s="58">
        <v>0</v>
      </c>
      <c r="T854" s="59">
        <v>14169100</v>
      </c>
      <c r="U854" s="60">
        <v>14169100</v>
      </c>
      <c r="V854" s="61">
        <f t="shared" si="36"/>
        <v>0</v>
      </c>
      <c r="W854" s="62">
        <f t="shared" si="37"/>
        <v>0</v>
      </c>
      <c r="X854" s="191" t="str">
        <f t="shared" si="38"/>
        <v>81204011310120910811</v>
      </c>
      <c r="Y854" s="14"/>
      <c r="Z854" s="4"/>
    </row>
    <row r="855" spans="2:26" ht="23.25" x14ac:dyDescent="0.25">
      <c r="B855" s="52" t="s">
        <v>58</v>
      </c>
      <c r="C855" s="53" t="s">
        <v>43</v>
      </c>
      <c r="D855" s="454" t="s">
        <v>1420</v>
      </c>
      <c r="E855" s="455"/>
      <c r="F855" s="455"/>
      <c r="G855" s="455"/>
      <c r="H855" s="455"/>
      <c r="I855" s="455"/>
      <c r="J855" s="456"/>
      <c r="K855" s="176" t="s">
        <v>59</v>
      </c>
      <c r="L855" s="54"/>
      <c r="M855" s="325">
        <v>750000</v>
      </c>
      <c r="N855" s="327"/>
      <c r="O855" s="325">
        <v>750000</v>
      </c>
      <c r="P855" s="327"/>
      <c r="Q855" s="56">
        <v>0</v>
      </c>
      <c r="R855" s="57">
        <v>750000</v>
      </c>
      <c r="S855" s="58">
        <v>0</v>
      </c>
      <c r="T855" s="59">
        <v>750000</v>
      </c>
      <c r="U855" s="60">
        <v>750000</v>
      </c>
      <c r="V855" s="61">
        <f t="shared" si="36"/>
        <v>0</v>
      </c>
      <c r="W855" s="62">
        <f t="shared" si="37"/>
        <v>0</v>
      </c>
      <c r="X855" s="191" t="str">
        <f t="shared" si="38"/>
        <v>81204011310220920244</v>
      </c>
      <c r="Y855" s="14"/>
      <c r="Z855" s="4"/>
    </row>
    <row r="856" spans="2:26" ht="23.25" x14ac:dyDescent="0.25">
      <c r="B856" s="52" t="s">
        <v>256</v>
      </c>
      <c r="C856" s="53" t="s">
        <v>43</v>
      </c>
      <c r="D856" s="454" t="s">
        <v>1420</v>
      </c>
      <c r="E856" s="455"/>
      <c r="F856" s="455"/>
      <c r="G856" s="455"/>
      <c r="H856" s="455"/>
      <c r="I856" s="455"/>
      <c r="J856" s="456"/>
      <c r="K856" s="176" t="s">
        <v>260</v>
      </c>
      <c r="L856" s="54"/>
      <c r="M856" s="325">
        <v>800000</v>
      </c>
      <c r="N856" s="327"/>
      <c r="O856" s="325">
        <v>800000</v>
      </c>
      <c r="P856" s="327"/>
      <c r="Q856" s="56">
        <v>0</v>
      </c>
      <c r="R856" s="57">
        <v>800000</v>
      </c>
      <c r="S856" s="58">
        <v>0</v>
      </c>
      <c r="T856" s="59">
        <v>800000</v>
      </c>
      <c r="U856" s="60">
        <v>800000</v>
      </c>
      <c r="V856" s="61">
        <f t="shared" ref="V856:V919" si="39">R856-U856</f>
        <v>0</v>
      </c>
      <c r="W856" s="62">
        <f t="shared" ref="W856:W919" si="40">T856-U856</f>
        <v>0</v>
      </c>
      <c r="X856" s="191" t="str">
        <f t="shared" ref="X856:X919" si="41">IF(D856="","00000000000000000",D856)&amp;IF(K856="","000",K856)&amp;L856</f>
        <v>81204011310220920612</v>
      </c>
      <c r="Y856" s="14"/>
      <c r="Z856" s="4"/>
    </row>
    <row r="857" spans="2:26" ht="79.5" x14ac:dyDescent="0.25">
      <c r="B857" s="52" t="s">
        <v>158</v>
      </c>
      <c r="C857" s="53" t="s">
        <v>43</v>
      </c>
      <c r="D857" s="454" t="s">
        <v>1420</v>
      </c>
      <c r="E857" s="455"/>
      <c r="F857" s="455"/>
      <c r="G857" s="455"/>
      <c r="H857" s="455"/>
      <c r="I857" s="455"/>
      <c r="J857" s="456"/>
      <c r="K857" s="176" t="s">
        <v>161</v>
      </c>
      <c r="L857" s="54"/>
      <c r="M857" s="325">
        <v>1300000</v>
      </c>
      <c r="N857" s="327"/>
      <c r="O857" s="325">
        <v>1300000</v>
      </c>
      <c r="P857" s="327"/>
      <c r="Q857" s="56">
        <v>0</v>
      </c>
      <c r="R857" s="57">
        <v>1300000</v>
      </c>
      <c r="S857" s="58">
        <v>0</v>
      </c>
      <c r="T857" s="59">
        <v>1300000</v>
      </c>
      <c r="U857" s="60">
        <v>1300000</v>
      </c>
      <c r="V857" s="61">
        <f t="shared" si="39"/>
        <v>0</v>
      </c>
      <c r="W857" s="62">
        <f t="shared" si="40"/>
        <v>0</v>
      </c>
      <c r="X857" s="191" t="str">
        <f t="shared" si="41"/>
        <v>81204011310220920811</v>
      </c>
      <c r="Y857" s="14"/>
      <c r="Z857" s="4"/>
    </row>
    <row r="858" spans="2:26" ht="23.25" x14ac:dyDescent="0.25">
      <c r="B858" s="52" t="s">
        <v>256</v>
      </c>
      <c r="C858" s="53" t="s">
        <v>43</v>
      </c>
      <c r="D858" s="454" t="s">
        <v>1421</v>
      </c>
      <c r="E858" s="455"/>
      <c r="F858" s="455"/>
      <c r="G858" s="455"/>
      <c r="H858" s="455"/>
      <c r="I858" s="455"/>
      <c r="J858" s="456"/>
      <c r="K858" s="176" t="s">
        <v>260</v>
      </c>
      <c r="L858" s="54"/>
      <c r="M858" s="325">
        <v>210000</v>
      </c>
      <c r="N858" s="327"/>
      <c r="O858" s="325">
        <v>210000</v>
      </c>
      <c r="P858" s="327"/>
      <c r="Q858" s="56">
        <v>0</v>
      </c>
      <c r="R858" s="57">
        <v>210000</v>
      </c>
      <c r="S858" s="58">
        <v>0</v>
      </c>
      <c r="T858" s="59">
        <v>210000</v>
      </c>
      <c r="U858" s="60">
        <v>210000</v>
      </c>
      <c r="V858" s="61">
        <f t="shared" si="39"/>
        <v>0</v>
      </c>
      <c r="W858" s="62">
        <f t="shared" si="40"/>
        <v>0</v>
      </c>
      <c r="X858" s="191" t="str">
        <f t="shared" si="41"/>
        <v>81204011310329990612</v>
      </c>
      <c r="Y858" s="14"/>
      <c r="Z858" s="4"/>
    </row>
    <row r="859" spans="2:26" ht="79.5" x14ac:dyDescent="0.25">
      <c r="B859" s="52" t="s">
        <v>158</v>
      </c>
      <c r="C859" s="53" t="s">
        <v>43</v>
      </c>
      <c r="D859" s="454" t="s">
        <v>1421</v>
      </c>
      <c r="E859" s="455"/>
      <c r="F859" s="455"/>
      <c r="G859" s="455"/>
      <c r="H859" s="455"/>
      <c r="I859" s="455"/>
      <c r="J859" s="456"/>
      <c r="K859" s="176" t="s">
        <v>161</v>
      </c>
      <c r="L859" s="54"/>
      <c r="M859" s="325">
        <v>490000</v>
      </c>
      <c r="N859" s="327"/>
      <c r="O859" s="325">
        <v>490000</v>
      </c>
      <c r="P859" s="327"/>
      <c r="Q859" s="56">
        <v>0</v>
      </c>
      <c r="R859" s="57">
        <v>350000</v>
      </c>
      <c r="S859" s="58">
        <v>0</v>
      </c>
      <c r="T859" s="59">
        <v>350000</v>
      </c>
      <c r="U859" s="60">
        <v>350000</v>
      </c>
      <c r="V859" s="61">
        <f t="shared" si="39"/>
        <v>0</v>
      </c>
      <c r="W859" s="62">
        <f t="shared" si="40"/>
        <v>0</v>
      </c>
      <c r="X859" s="191" t="str">
        <f t="shared" si="41"/>
        <v>81204011310329990811</v>
      </c>
      <c r="Y859" s="14"/>
      <c r="Z859" s="4"/>
    </row>
    <row r="860" spans="2:26" x14ac:dyDescent="0.25">
      <c r="B860" s="52" t="s">
        <v>77</v>
      </c>
      <c r="C860" s="53" t="s">
        <v>43</v>
      </c>
      <c r="D860" s="454" t="s">
        <v>1422</v>
      </c>
      <c r="E860" s="455"/>
      <c r="F860" s="455"/>
      <c r="G860" s="455"/>
      <c r="H860" s="455"/>
      <c r="I860" s="455"/>
      <c r="J860" s="456"/>
      <c r="K860" s="176" t="s">
        <v>79</v>
      </c>
      <c r="L860" s="54"/>
      <c r="M860" s="325">
        <v>106037220.81999999</v>
      </c>
      <c r="N860" s="327"/>
      <c r="O860" s="325">
        <v>106037220.81999999</v>
      </c>
      <c r="P860" s="327"/>
      <c r="Q860" s="56">
        <v>0</v>
      </c>
      <c r="R860" s="57">
        <v>106037220.81999999</v>
      </c>
      <c r="S860" s="58">
        <v>0</v>
      </c>
      <c r="T860" s="59">
        <v>106025937.06</v>
      </c>
      <c r="U860" s="60">
        <v>106025937.06</v>
      </c>
      <c r="V860" s="61">
        <f t="shared" si="39"/>
        <v>11283.759999990463</v>
      </c>
      <c r="W860" s="62">
        <f t="shared" si="40"/>
        <v>0</v>
      </c>
      <c r="X860" s="191" t="str">
        <f t="shared" si="41"/>
        <v>81204011310500590111</v>
      </c>
      <c r="Y860" s="14"/>
      <c r="Z860" s="4"/>
    </row>
    <row r="861" spans="2:26" ht="34.5" x14ac:dyDescent="0.25">
      <c r="B861" s="52" t="s">
        <v>80</v>
      </c>
      <c r="C861" s="53" t="s">
        <v>43</v>
      </c>
      <c r="D861" s="454" t="s">
        <v>1422</v>
      </c>
      <c r="E861" s="455"/>
      <c r="F861" s="455"/>
      <c r="G861" s="455"/>
      <c r="H861" s="455"/>
      <c r="I861" s="455"/>
      <c r="J861" s="456"/>
      <c r="K861" s="176" t="s">
        <v>81</v>
      </c>
      <c r="L861" s="54"/>
      <c r="M861" s="325">
        <v>541756.6</v>
      </c>
      <c r="N861" s="327"/>
      <c r="O861" s="325">
        <v>541756.6</v>
      </c>
      <c r="P861" s="327"/>
      <c r="Q861" s="56">
        <v>0</v>
      </c>
      <c r="R861" s="57">
        <v>517036.42</v>
      </c>
      <c r="S861" s="58">
        <v>0</v>
      </c>
      <c r="T861" s="59">
        <v>517036.42</v>
      </c>
      <c r="U861" s="60">
        <v>517036.42</v>
      </c>
      <c r="V861" s="61">
        <f t="shared" si="39"/>
        <v>0</v>
      </c>
      <c r="W861" s="62">
        <f t="shared" si="40"/>
        <v>0</v>
      </c>
      <c r="X861" s="191" t="str">
        <f t="shared" si="41"/>
        <v>81204011310500590112</v>
      </c>
      <c r="Y861" s="14"/>
      <c r="Z861" s="4"/>
    </row>
    <row r="862" spans="2:26" ht="57" x14ac:dyDescent="0.25">
      <c r="B862" s="52" t="s">
        <v>82</v>
      </c>
      <c r="C862" s="53" t="s">
        <v>43</v>
      </c>
      <c r="D862" s="454" t="s">
        <v>1422</v>
      </c>
      <c r="E862" s="455"/>
      <c r="F862" s="455"/>
      <c r="G862" s="455"/>
      <c r="H862" s="455"/>
      <c r="I862" s="455"/>
      <c r="J862" s="456"/>
      <c r="K862" s="176" t="s">
        <v>83</v>
      </c>
      <c r="L862" s="54"/>
      <c r="M862" s="325">
        <v>31213982.579999998</v>
      </c>
      <c r="N862" s="327"/>
      <c r="O862" s="325">
        <v>31213982.579999998</v>
      </c>
      <c r="P862" s="327"/>
      <c r="Q862" s="56">
        <v>0</v>
      </c>
      <c r="R862" s="57">
        <v>31113007.199999999</v>
      </c>
      <c r="S862" s="58">
        <v>0</v>
      </c>
      <c r="T862" s="59">
        <v>31113007.199999999</v>
      </c>
      <c r="U862" s="60">
        <v>31113007.199999999</v>
      </c>
      <c r="V862" s="61">
        <f t="shared" si="39"/>
        <v>0</v>
      </c>
      <c r="W862" s="62">
        <f t="shared" si="40"/>
        <v>0</v>
      </c>
      <c r="X862" s="191" t="str">
        <f t="shared" si="41"/>
        <v>81204011310500590119</v>
      </c>
      <c r="Y862" s="14"/>
      <c r="Z862" s="4"/>
    </row>
    <row r="863" spans="2:26" ht="34.5" x14ac:dyDescent="0.25">
      <c r="B863" s="52" t="s">
        <v>56</v>
      </c>
      <c r="C863" s="53" t="s">
        <v>43</v>
      </c>
      <c r="D863" s="454" t="s">
        <v>1422</v>
      </c>
      <c r="E863" s="455"/>
      <c r="F863" s="455"/>
      <c r="G863" s="455"/>
      <c r="H863" s="455"/>
      <c r="I863" s="455"/>
      <c r="J863" s="456"/>
      <c r="K863" s="176" t="s">
        <v>57</v>
      </c>
      <c r="L863" s="54"/>
      <c r="M863" s="325">
        <v>8968504.9600000009</v>
      </c>
      <c r="N863" s="327"/>
      <c r="O863" s="325">
        <v>8968504.9600000009</v>
      </c>
      <c r="P863" s="327"/>
      <c r="Q863" s="56">
        <v>0</v>
      </c>
      <c r="R863" s="57">
        <v>8942340.7699999996</v>
      </c>
      <c r="S863" s="58">
        <v>543996.76</v>
      </c>
      <c r="T863" s="59">
        <v>8942340.7699999996</v>
      </c>
      <c r="U863" s="60">
        <v>8942340.7699999996</v>
      </c>
      <c r="V863" s="61">
        <f t="shared" si="39"/>
        <v>0</v>
      </c>
      <c r="W863" s="62">
        <f t="shared" si="40"/>
        <v>0</v>
      </c>
      <c r="X863" s="191" t="str">
        <f t="shared" si="41"/>
        <v>81204011310500590242</v>
      </c>
      <c r="Y863" s="14"/>
      <c r="Z863" s="4"/>
    </row>
    <row r="864" spans="2:26" ht="23.25" x14ac:dyDescent="0.25">
      <c r="B864" s="52" t="s">
        <v>58</v>
      </c>
      <c r="C864" s="53" t="s">
        <v>43</v>
      </c>
      <c r="D864" s="454" t="s">
        <v>1422</v>
      </c>
      <c r="E864" s="455"/>
      <c r="F864" s="455"/>
      <c r="G864" s="455"/>
      <c r="H864" s="455"/>
      <c r="I864" s="455"/>
      <c r="J864" s="456"/>
      <c r="K864" s="176" t="s">
        <v>59</v>
      </c>
      <c r="L864" s="54"/>
      <c r="M864" s="325">
        <v>30331795.039999999</v>
      </c>
      <c r="N864" s="327"/>
      <c r="O864" s="325">
        <v>30331795.039999999</v>
      </c>
      <c r="P864" s="327"/>
      <c r="Q864" s="56">
        <v>0</v>
      </c>
      <c r="R864" s="57">
        <v>29895105.260000002</v>
      </c>
      <c r="S864" s="58">
        <v>13726752.529999999</v>
      </c>
      <c r="T864" s="59">
        <v>29895105.260000002</v>
      </c>
      <c r="U864" s="60">
        <v>29895105.260000002</v>
      </c>
      <c r="V864" s="61">
        <f t="shared" si="39"/>
        <v>0</v>
      </c>
      <c r="W864" s="62">
        <f t="shared" si="40"/>
        <v>0</v>
      </c>
      <c r="X864" s="191" t="str">
        <f t="shared" si="41"/>
        <v>81204011310500590244</v>
      </c>
      <c r="Y864" s="14"/>
      <c r="Z864" s="4"/>
    </row>
    <row r="865" spans="2:26" x14ac:dyDescent="0.25">
      <c r="B865" s="52" t="s">
        <v>84</v>
      </c>
      <c r="C865" s="53" t="s">
        <v>43</v>
      </c>
      <c r="D865" s="454" t="s">
        <v>1422</v>
      </c>
      <c r="E865" s="455"/>
      <c r="F865" s="455"/>
      <c r="G865" s="455"/>
      <c r="H865" s="455"/>
      <c r="I865" s="455"/>
      <c r="J865" s="456"/>
      <c r="K865" s="176" t="s">
        <v>85</v>
      </c>
      <c r="L865" s="54"/>
      <c r="M865" s="325">
        <v>5131300</v>
      </c>
      <c r="N865" s="327"/>
      <c r="O865" s="325">
        <v>5131300</v>
      </c>
      <c r="P865" s="327"/>
      <c r="Q865" s="56">
        <v>0</v>
      </c>
      <c r="R865" s="57">
        <v>5130816.43</v>
      </c>
      <c r="S865" s="58">
        <v>0</v>
      </c>
      <c r="T865" s="59">
        <v>5130816.43</v>
      </c>
      <c r="U865" s="60">
        <v>5130816.43</v>
      </c>
      <c r="V865" s="61">
        <f t="shared" si="39"/>
        <v>0</v>
      </c>
      <c r="W865" s="62">
        <f t="shared" si="40"/>
        <v>0</v>
      </c>
      <c r="X865" s="191" t="str">
        <f t="shared" si="41"/>
        <v>81204011310500590247</v>
      </c>
      <c r="Y865" s="14"/>
      <c r="Z865" s="4"/>
    </row>
    <row r="866" spans="2:26" ht="45.75" x14ac:dyDescent="0.25">
      <c r="B866" s="52" t="s">
        <v>63</v>
      </c>
      <c r="C866" s="53" t="s">
        <v>43</v>
      </c>
      <c r="D866" s="454" t="s">
        <v>1422</v>
      </c>
      <c r="E866" s="455"/>
      <c r="F866" s="455"/>
      <c r="G866" s="455"/>
      <c r="H866" s="455"/>
      <c r="I866" s="455"/>
      <c r="J866" s="456"/>
      <c r="K866" s="176" t="s">
        <v>64</v>
      </c>
      <c r="L866" s="54"/>
      <c r="M866" s="325">
        <v>1564000</v>
      </c>
      <c r="N866" s="327"/>
      <c r="O866" s="325">
        <v>1564000</v>
      </c>
      <c r="P866" s="327"/>
      <c r="Q866" s="56">
        <v>0</v>
      </c>
      <c r="R866" s="57">
        <v>1228017.24</v>
      </c>
      <c r="S866" s="58">
        <v>0</v>
      </c>
      <c r="T866" s="59">
        <v>1228017.24</v>
      </c>
      <c r="U866" s="60">
        <v>1228017.24</v>
      </c>
      <c r="V866" s="61">
        <f t="shared" si="39"/>
        <v>0</v>
      </c>
      <c r="W866" s="62">
        <f t="shared" si="40"/>
        <v>0</v>
      </c>
      <c r="X866" s="191" t="str">
        <f t="shared" si="41"/>
        <v>81204011310500590321</v>
      </c>
      <c r="Y866" s="14"/>
      <c r="Z866" s="4"/>
    </row>
    <row r="867" spans="2:26" ht="79.5" x14ac:dyDescent="0.25">
      <c r="B867" s="52" t="s">
        <v>97</v>
      </c>
      <c r="C867" s="53" t="s">
        <v>43</v>
      </c>
      <c r="D867" s="454" t="s">
        <v>1422</v>
      </c>
      <c r="E867" s="455"/>
      <c r="F867" s="455"/>
      <c r="G867" s="455"/>
      <c r="H867" s="455"/>
      <c r="I867" s="455"/>
      <c r="J867" s="456"/>
      <c r="K867" s="176" t="s">
        <v>99</v>
      </c>
      <c r="L867" s="54"/>
      <c r="M867" s="325">
        <v>5081400</v>
      </c>
      <c r="N867" s="327"/>
      <c r="O867" s="325">
        <v>5081400</v>
      </c>
      <c r="P867" s="327"/>
      <c r="Q867" s="56">
        <v>0</v>
      </c>
      <c r="R867" s="57">
        <v>3800685.84</v>
      </c>
      <c r="S867" s="58">
        <v>0</v>
      </c>
      <c r="T867" s="59">
        <v>3800685.84</v>
      </c>
      <c r="U867" s="60">
        <v>3800685.84</v>
      </c>
      <c r="V867" s="61">
        <f t="shared" si="39"/>
        <v>0</v>
      </c>
      <c r="W867" s="62">
        <f t="shared" si="40"/>
        <v>0</v>
      </c>
      <c r="X867" s="191" t="str">
        <f t="shared" si="41"/>
        <v>81204011310500590621</v>
      </c>
      <c r="Y867" s="14"/>
      <c r="Z867" s="4"/>
    </row>
    <row r="868" spans="2:26" ht="23.25" x14ac:dyDescent="0.25">
      <c r="B868" s="52" t="s">
        <v>86</v>
      </c>
      <c r="C868" s="53" t="s">
        <v>43</v>
      </c>
      <c r="D868" s="454" t="s">
        <v>1422</v>
      </c>
      <c r="E868" s="455"/>
      <c r="F868" s="455"/>
      <c r="G868" s="455"/>
      <c r="H868" s="455"/>
      <c r="I868" s="455"/>
      <c r="J868" s="456"/>
      <c r="K868" s="176" t="s">
        <v>87</v>
      </c>
      <c r="L868" s="54"/>
      <c r="M868" s="325">
        <v>2458246.64</v>
      </c>
      <c r="N868" s="327"/>
      <c r="O868" s="325">
        <v>2458246.64</v>
      </c>
      <c r="P868" s="327"/>
      <c r="Q868" s="56">
        <v>0</v>
      </c>
      <c r="R868" s="57">
        <v>2396184</v>
      </c>
      <c r="S868" s="58">
        <v>0</v>
      </c>
      <c r="T868" s="59">
        <v>2396184</v>
      </c>
      <c r="U868" s="60">
        <v>2396184</v>
      </c>
      <c r="V868" s="61">
        <f t="shared" si="39"/>
        <v>0</v>
      </c>
      <c r="W868" s="62">
        <f t="shared" si="40"/>
        <v>0</v>
      </c>
      <c r="X868" s="191" t="str">
        <f t="shared" si="41"/>
        <v>81204011310500590851</v>
      </c>
      <c r="Y868" s="14"/>
      <c r="Z868" s="4"/>
    </row>
    <row r="869" spans="2:26" x14ac:dyDescent="0.25">
      <c r="B869" s="52" t="s">
        <v>65</v>
      </c>
      <c r="C869" s="53" t="s">
        <v>43</v>
      </c>
      <c r="D869" s="454" t="s">
        <v>1422</v>
      </c>
      <c r="E869" s="455"/>
      <c r="F869" s="455"/>
      <c r="G869" s="455"/>
      <c r="H869" s="455"/>
      <c r="I869" s="455"/>
      <c r="J869" s="456"/>
      <c r="K869" s="176" t="s">
        <v>66</v>
      </c>
      <c r="L869" s="54"/>
      <c r="M869" s="325">
        <v>87203.36</v>
      </c>
      <c r="N869" s="327"/>
      <c r="O869" s="325">
        <v>87203.36</v>
      </c>
      <c r="P869" s="327"/>
      <c r="Q869" s="56">
        <v>0</v>
      </c>
      <c r="R869" s="57">
        <v>84294.55</v>
      </c>
      <c r="S869" s="58">
        <v>0</v>
      </c>
      <c r="T869" s="59">
        <v>84294.55</v>
      </c>
      <c r="U869" s="60">
        <v>84294.55</v>
      </c>
      <c r="V869" s="61">
        <f t="shared" si="39"/>
        <v>0</v>
      </c>
      <c r="W869" s="62">
        <f t="shared" si="40"/>
        <v>0</v>
      </c>
      <c r="X869" s="191" t="str">
        <f t="shared" si="41"/>
        <v>81204011310500590852</v>
      </c>
      <c r="Y869" s="14"/>
      <c r="Z869" s="4"/>
    </row>
    <row r="870" spans="2:26" x14ac:dyDescent="0.25">
      <c r="B870" s="52" t="s">
        <v>88</v>
      </c>
      <c r="C870" s="53" t="s">
        <v>43</v>
      </c>
      <c r="D870" s="454" t="s">
        <v>1422</v>
      </c>
      <c r="E870" s="455"/>
      <c r="F870" s="455"/>
      <c r="G870" s="455"/>
      <c r="H870" s="455"/>
      <c r="I870" s="455"/>
      <c r="J870" s="456"/>
      <c r="K870" s="176" t="s">
        <v>89</v>
      </c>
      <c r="L870" s="54"/>
      <c r="M870" s="325">
        <v>8550</v>
      </c>
      <c r="N870" s="327"/>
      <c r="O870" s="325">
        <v>8550</v>
      </c>
      <c r="P870" s="327"/>
      <c r="Q870" s="56">
        <v>0</v>
      </c>
      <c r="R870" s="57">
        <v>300</v>
      </c>
      <c r="S870" s="58">
        <v>0</v>
      </c>
      <c r="T870" s="59">
        <v>300</v>
      </c>
      <c r="U870" s="60">
        <v>300</v>
      </c>
      <c r="V870" s="61">
        <f t="shared" si="39"/>
        <v>0</v>
      </c>
      <c r="W870" s="62">
        <f t="shared" si="40"/>
        <v>0</v>
      </c>
      <c r="X870" s="191" t="str">
        <f t="shared" si="41"/>
        <v>81204011310500590853</v>
      </c>
      <c r="Y870" s="14"/>
      <c r="Z870" s="4"/>
    </row>
    <row r="871" spans="2:26" ht="79.5" x14ac:dyDescent="0.25">
      <c r="B871" s="52" t="s">
        <v>164</v>
      </c>
      <c r="C871" s="53" t="s">
        <v>43</v>
      </c>
      <c r="D871" s="454" t="s">
        <v>1423</v>
      </c>
      <c r="E871" s="455"/>
      <c r="F871" s="455"/>
      <c r="G871" s="455"/>
      <c r="H871" s="455"/>
      <c r="I871" s="455"/>
      <c r="J871" s="456"/>
      <c r="K871" s="176" t="s">
        <v>166</v>
      </c>
      <c r="L871" s="54"/>
      <c r="M871" s="325">
        <v>122799700</v>
      </c>
      <c r="N871" s="327"/>
      <c r="O871" s="325">
        <v>122799700</v>
      </c>
      <c r="P871" s="327"/>
      <c r="Q871" s="56">
        <v>0</v>
      </c>
      <c r="R871" s="57">
        <v>122799700</v>
      </c>
      <c r="S871" s="58">
        <v>0</v>
      </c>
      <c r="T871" s="59">
        <v>122799700</v>
      </c>
      <c r="U871" s="60">
        <v>122799700</v>
      </c>
      <c r="V871" s="61">
        <f t="shared" si="39"/>
        <v>0</v>
      </c>
      <c r="W871" s="62">
        <f t="shared" si="40"/>
        <v>0</v>
      </c>
      <c r="X871" s="191" t="str">
        <f t="shared" si="41"/>
        <v>8120401131065П020813</v>
      </c>
      <c r="Y871" s="14"/>
      <c r="Z871" s="4"/>
    </row>
    <row r="872" spans="2:26" ht="79.5" x14ac:dyDescent="0.25">
      <c r="B872" s="52" t="s">
        <v>164</v>
      </c>
      <c r="C872" s="53" t="s">
        <v>43</v>
      </c>
      <c r="D872" s="454" t="s">
        <v>1424</v>
      </c>
      <c r="E872" s="455"/>
      <c r="F872" s="455"/>
      <c r="G872" s="455"/>
      <c r="H872" s="455"/>
      <c r="I872" s="455"/>
      <c r="J872" s="456"/>
      <c r="K872" s="176" t="s">
        <v>166</v>
      </c>
      <c r="L872" s="54"/>
      <c r="M872" s="325">
        <v>31168900</v>
      </c>
      <c r="N872" s="327"/>
      <c r="O872" s="325">
        <v>31168900</v>
      </c>
      <c r="P872" s="327"/>
      <c r="Q872" s="56">
        <v>0</v>
      </c>
      <c r="R872" s="57">
        <v>31168860</v>
      </c>
      <c r="S872" s="58">
        <v>0</v>
      </c>
      <c r="T872" s="59">
        <v>31168860</v>
      </c>
      <c r="U872" s="60">
        <v>31168860</v>
      </c>
      <c r="V872" s="61">
        <f t="shared" si="39"/>
        <v>0</v>
      </c>
      <c r="W872" s="62">
        <f t="shared" si="40"/>
        <v>0</v>
      </c>
      <c r="X872" s="191" t="str">
        <f t="shared" si="41"/>
        <v>8120401131075П010813</v>
      </c>
      <c r="Y872" s="14"/>
      <c r="Z872" s="4"/>
    </row>
    <row r="873" spans="2:26" ht="34.5" x14ac:dyDescent="0.25">
      <c r="B873" s="52" t="s">
        <v>56</v>
      </c>
      <c r="C873" s="53" t="s">
        <v>43</v>
      </c>
      <c r="D873" s="454" t="s">
        <v>1425</v>
      </c>
      <c r="E873" s="455"/>
      <c r="F873" s="455"/>
      <c r="G873" s="455"/>
      <c r="H873" s="455"/>
      <c r="I873" s="455"/>
      <c r="J873" s="456"/>
      <c r="K873" s="176" t="s">
        <v>57</v>
      </c>
      <c r="L873" s="54"/>
      <c r="M873" s="325">
        <v>1600001</v>
      </c>
      <c r="N873" s="327"/>
      <c r="O873" s="325">
        <v>1600001</v>
      </c>
      <c r="P873" s="327"/>
      <c r="Q873" s="56">
        <v>0</v>
      </c>
      <c r="R873" s="57">
        <v>1600000.7</v>
      </c>
      <c r="S873" s="58">
        <v>1128380.78</v>
      </c>
      <c r="T873" s="59">
        <v>1600000.7</v>
      </c>
      <c r="U873" s="60">
        <v>1600000.7</v>
      </c>
      <c r="V873" s="61">
        <f t="shared" si="39"/>
        <v>0</v>
      </c>
      <c r="W873" s="62">
        <f t="shared" si="40"/>
        <v>0</v>
      </c>
      <c r="X873" s="191" t="str">
        <f t="shared" si="41"/>
        <v>8120401131P252910242</v>
      </c>
      <c r="Y873" s="14"/>
      <c r="Z873" s="4"/>
    </row>
    <row r="874" spans="2:26" ht="23.25" x14ac:dyDescent="0.25">
      <c r="B874" s="52" t="s">
        <v>58</v>
      </c>
      <c r="C874" s="53" t="s">
        <v>43</v>
      </c>
      <c r="D874" s="454" t="s">
        <v>1425</v>
      </c>
      <c r="E874" s="455"/>
      <c r="F874" s="455"/>
      <c r="G874" s="455"/>
      <c r="H874" s="455"/>
      <c r="I874" s="455"/>
      <c r="J874" s="456"/>
      <c r="K874" s="176" t="s">
        <v>59</v>
      </c>
      <c r="L874" s="54"/>
      <c r="M874" s="325">
        <v>391199</v>
      </c>
      <c r="N874" s="327"/>
      <c r="O874" s="325">
        <v>391199</v>
      </c>
      <c r="P874" s="327"/>
      <c r="Q874" s="56">
        <v>0</v>
      </c>
      <c r="R874" s="57">
        <v>391041</v>
      </c>
      <c r="S874" s="58">
        <v>374221</v>
      </c>
      <c r="T874" s="59">
        <v>391041</v>
      </c>
      <c r="U874" s="60">
        <v>391041</v>
      </c>
      <c r="V874" s="61">
        <f t="shared" si="39"/>
        <v>0</v>
      </c>
      <c r="W874" s="62">
        <f t="shared" si="40"/>
        <v>0</v>
      </c>
      <c r="X874" s="191" t="str">
        <f t="shared" si="41"/>
        <v>8120401131P252910244</v>
      </c>
      <c r="Y874" s="14"/>
      <c r="Z874" s="4"/>
    </row>
    <row r="875" spans="2:26" ht="79.5" x14ac:dyDescent="0.25">
      <c r="B875" s="52" t="s">
        <v>97</v>
      </c>
      <c r="C875" s="53" t="s">
        <v>43</v>
      </c>
      <c r="D875" s="454" t="s">
        <v>1426</v>
      </c>
      <c r="E875" s="455"/>
      <c r="F875" s="455"/>
      <c r="G875" s="455"/>
      <c r="H875" s="455"/>
      <c r="I875" s="455"/>
      <c r="J875" s="456"/>
      <c r="K875" s="176" t="s">
        <v>99</v>
      </c>
      <c r="L875" s="54"/>
      <c r="M875" s="325">
        <v>3052400</v>
      </c>
      <c r="N875" s="327"/>
      <c r="O875" s="325">
        <v>3052400</v>
      </c>
      <c r="P875" s="327"/>
      <c r="Q875" s="56">
        <v>0</v>
      </c>
      <c r="R875" s="57">
        <v>3038121.1</v>
      </c>
      <c r="S875" s="58">
        <v>0</v>
      </c>
      <c r="T875" s="59">
        <v>3038121.1</v>
      </c>
      <c r="U875" s="60">
        <v>3038121.1</v>
      </c>
      <c r="V875" s="61">
        <f t="shared" si="39"/>
        <v>0</v>
      </c>
      <c r="W875" s="62">
        <f t="shared" si="40"/>
        <v>0</v>
      </c>
      <c r="X875" s="191" t="str">
        <f t="shared" si="41"/>
        <v>81204011320100590621</v>
      </c>
      <c r="Y875" s="14"/>
      <c r="Z875" s="4"/>
    </row>
    <row r="876" spans="2:26" ht="23.25" x14ac:dyDescent="0.25">
      <c r="B876" s="52" t="s">
        <v>58</v>
      </c>
      <c r="C876" s="53" t="s">
        <v>43</v>
      </c>
      <c r="D876" s="454" t="s">
        <v>1427</v>
      </c>
      <c r="E876" s="455"/>
      <c r="F876" s="455"/>
      <c r="G876" s="455"/>
      <c r="H876" s="455"/>
      <c r="I876" s="455"/>
      <c r="J876" s="456"/>
      <c r="K876" s="176" t="s">
        <v>59</v>
      </c>
      <c r="L876" s="54"/>
      <c r="M876" s="325">
        <v>249000</v>
      </c>
      <c r="N876" s="327"/>
      <c r="O876" s="325">
        <v>249000</v>
      </c>
      <c r="P876" s="327"/>
      <c r="Q876" s="56">
        <v>0</v>
      </c>
      <c r="R876" s="57">
        <v>234780</v>
      </c>
      <c r="S876" s="58">
        <v>0</v>
      </c>
      <c r="T876" s="59">
        <v>234780</v>
      </c>
      <c r="U876" s="60">
        <v>234780</v>
      </c>
      <c r="V876" s="61">
        <f t="shared" si="39"/>
        <v>0</v>
      </c>
      <c r="W876" s="62">
        <f t="shared" si="40"/>
        <v>0</v>
      </c>
      <c r="X876" s="191" t="str">
        <f t="shared" si="41"/>
        <v>81204011320129990244</v>
      </c>
      <c r="Y876" s="14"/>
      <c r="Z876" s="4"/>
    </row>
    <row r="877" spans="2:26" x14ac:dyDescent="0.25">
      <c r="B877" s="52" t="s">
        <v>126</v>
      </c>
      <c r="C877" s="53" t="s">
        <v>43</v>
      </c>
      <c r="D877" s="454" t="s">
        <v>1427</v>
      </c>
      <c r="E877" s="455"/>
      <c r="F877" s="455"/>
      <c r="G877" s="455"/>
      <c r="H877" s="455"/>
      <c r="I877" s="455"/>
      <c r="J877" s="456"/>
      <c r="K877" s="176" t="s">
        <v>127</v>
      </c>
      <c r="L877" s="54"/>
      <c r="M877" s="325">
        <v>379400</v>
      </c>
      <c r="N877" s="327"/>
      <c r="O877" s="325">
        <v>379400</v>
      </c>
      <c r="P877" s="327"/>
      <c r="Q877" s="56">
        <v>0</v>
      </c>
      <c r="R877" s="57">
        <v>379310.25</v>
      </c>
      <c r="S877" s="58">
        <v>0</v>
      </c>
      <c r="T877" s="59">
        <v>379310.25</v>
      </c>
      <c r="U877" s="60">
        <v>379310.25</v>
      </c>
      <c r="V877" s="61">
        <f t="shared" si="39"/>
        <v>0</v>
      </c>
      <c r="W877" s="62">
        <f t="shared" si="40"/>
        <v>0</v>
      </c>
      <c r="X877" s="191" t="str">
        <f t="shared" si="41"/>
        <v>81204011320129990360</v>
      </c>
      <c r="Y877" s="14"/>
      <c r="Z877" s="4"/>
    </row>
    <row r="878" spans="2:26" ht="79.5" x14ac:dyDescent="0.25">
      <c r="B878" s="52" t="s">
        <v>97</v>
      </c>
      <c r="C878" s="53" t="s">
        <v>43</v>
      </c>
      <c r="D878" s="454" t="s">
        <v>1427</v>
      </c>
      <c r="E878" s="455"/>
      <c r="F878" s="455"/>
      <c r="G878" s="455"/>
      <c r="H878" s="455"/>
      <c r="I878" s="455"/>
      <c r="J878" s="456"/>
      <c r="K878" s="176" t="s">
        <v>99</v>
      </c>
      <c r="L878" s="54"/>
      <c r="M878" s="325">
        <v>20000</v>
      </c>
      <c r="N878" s="327"/>
      <c r="O878" s="325">
        <v>20000</v>
      </c>
      <c r="P878" s="327"/>
      <c r="Q878" s="56">
        <v>0</v>
      </c>
      <c r="R878" s="57">
        <v>20000</v>
      </c>
      <c r="S878" s="58">
        <v>0</v>
      </c>
      <c r="T878" s="59">
        <v>20000</v>
      </c>
      <c r="U878" s="60">
        <v>20000</v>
      </c>
      <c r="V878" s="61">
        <f t="shared" si="39"/>
        <v>0</v>
      </c>
      <c r="W878" s="62">
        <f t="shared" si="40"/>
        <v>0</v>
      </c>
      <c r="X878" s="191" t="str">
        <f t="shared" si="41"/>
        <v>81204011320129990621</v>
      </c>
      <c r="Y878" s="14"/>
      <c r="Z878" s="4"/>
    </row>
    <row r="879" spans="2:26" ht="23.25" x14ac:dyDescent="0.25">
      <c r="B879" s="52" t="s">
        <v>256</v>
      </c>
      <c r="C879" s="53" t="s">
        <v>43</v>
      </c>
      <c r="D879" s="454" t="s">
        <v>1428</v>
      </c>
      <c r="E879" s="455"/>
      <c r="F879" s="455"/>
      <c r="G879" s="455"/>
      <c r="H879" s="455"/>
      <c r="I879" s="455"/>
      <c r="J879" s="456"/>
      <c r="K879" s="176" t="s">
        <v>260</v>
      </c>
      <c r="L879" s="54"/>
      <c r="M879" s="325">
        <v>120000</v>
      </c>
      <c r="N879" s="327"/>
      <c r="O879" s="325">
        <v>120000</v>
      </c>
      <c r="P879" s="327"/>
      <c r="Q879" s="56">
        <v>0</v>
      </c>
      <c r="R879" s="57">
        <v>120000</v>
      </c>
      <c r="S879" s="58">
        <v>0</v>
      </c>
      <c r="T879" s="59">
        <v>120000</v>
      </c>
      <c r="U879" s="60">
        <v>120000</v>
      </c>
      <c r="V879" s="61">
        <f t="shared" si="39"/>
        <v>0</v>
      </c>
      <c r="W879" s="62">
        <f t="shared" si="40"/>
        <v>0</v>
      </c>
      <c r="X879" s="191" t="str">
        <f t="shared" si="41"/>
        <v>81204011340120930612</v>
      </c>
      <c r="Y879" s="14"/>
      <c r="Z879" s="4"/>
    </row>
    <row r="880" spans="2:26" ht="79.5" x14ac:dyDescent="0.25">
      <c r="B880" s="52" t="s">
        <v>158</v>
      </c>
      <c r="C880" s="53" t="s">
        <v>43</v>
      </c>
      <c r="D880" s="454" t="s">
        <v>1428</v>
      </c>
      <c r="E880" s="455"/>
      <c r="F880" s="455"/>
      <c r="G880" s="455"/>
      <c r="H880" s="455"/>
      <c r="I880" s="455"/>
      <c r="J880" s="456"/>
      <c r="K880" s="176" t="s">
        <v>161</v>
      </c>
      <c r="L880" s="54"/>
      <c r="M880" s="325">
        <v>330000</v>
      </c>
      <c r="N880" s="327"/>
      <c r="O880" s="325">
        <v>330000</v>
      </c>
      <c r="P880" s="327"/>
      <c r="Q880" s="56">
        <v>0</v>
      </c>
      <c r="R880" s="57">
        <v>329999.87</v>
      </c>
      <c r="S880" s="58">
        <v>0</v>
      </c>
      <c r="T880" s="59">
        <v>329999.87</v>
      </c>
      <c r="U880" s="60">
        <v>329999.87</v>
      </c>
      <c r="V880" s="61">
        <f t="shared" si="39"/>
        <v>0</v>
      </c>
      <c r="W880" s="62">
        <f t="shared" si="40"/>
        <v>0</v>
      </c>
      <c r="X880" s="191" t="str">
        <f t="shared" si="41"/>
        <v>81204011340120930811</v>
      </c>
      <c r="Y880" s="14"/>
      <c r="Z880" s="4"/>
    </row>
    <row r="881" spans="2:26" x14ac:dyDescent="0.25">
      <c r="B881" s="52" t="s">
        <v>77</v>
      </c>
      <c r="C881" s="53" t="s">
        <v>43</v>
      </c>
      <c r="D881" s="454" t="s">
        <v>1429</v>
      </c>
      <c r="E881" s="455"/>
      <c r="F881" s="455"/>
      <c r="G881" s="455"/>
      <c r="H881" s="455"/>
      <c r="I881" s="455"/>
      <c r="J881" s="456"/>
      <c r="K881" s="176" t="s">
        <v>79</v>
      </c>
      <c r="L881" s="54"/>
      <c r="M881" s="325">
        <v>709581.41</v>
      </c>
      <c r="N881" s="327"/>
      <c r="O881" s="325">
        <v>709581.41</v>
      </c>
      <c r="P881" s="327"/>
      <c r="Q881" s="56">
        <v>0</v>
      </c>
      <c r="R881" s="57">
        <v>709581.41</v>
      </c>
      <c r="S881" s="58">
        <v>0</v>
      </c>
      <c r="T881" s="59">
        <v>709581.41</v>
      </c>
      <c r="U881" s="60">
        <v>709581.41</v>
      </c>
      <c r="V881" s="61">
        <f t="shared" si="39"/>
        <v>0</v>
      </c>
      <c r="W881" s="62">
        <f t="shared" si="40"/>
        <v>0</v>
      </c>
      <c r="X881" s="191" t="str">
        <f t="shared" si="41"/>
        <v>81204019990000890111</v>
      </c>
      <c r="Y881" s="14"/>
      <c r="Z881" s="4"/>
    </row>
    <row r="882" spans="2:26" ht="57" x14ac:dyDescent="0.25">
      <c r="B882" s="52" t="s">
        <v>82</v>
      </c>
      <c r="C882" s="53" t="s">
        <v>43</v>
      </c>
      <c r="D882" s="454" t="s">
        <v>1429</v>
      </c>
      <c r="E882" s="455"/>
      <c r="F882" s="455"/>
      <c r="G882" s="455"/>
      <c r="H882" s="455"/>
      <c r="I882" s="455"/>
      <c r="J882" s="456"/>
      <c r="K882" s="176" t="s">
        <v>83</v>
      </c>
      <c r="L882" s="54"/>
      <c r="M882" s="325">
        <v>214293.59</v>
      </c>
      <c r="N882" s="327"/>
      <c r="O882" s="325">
        <v>214293.59</v>
      </c>
      <c r="P882" s="327"/>
      <c r="Q882" s="56">
        <v>0</v>
      </c>
      <c r="R882" s="57">
        <v>214293.59</v>
      </c>
      <c r="S882" s="58">
        <v>0</v>
      </c>
      <c r="T882" s="59">
        <v>214293.59</v>
      </c>
      <c r="U882" s="60">
        <v>214293.59</v>
      </c>
      <c r="V882" s="61">
        <f t="shared" si="39"/>
        <v>0</v>
      </c>
      <c r="W882" s="62">
        <f t="shared" si="40"/>
        <v>0</v>
      </c>
      <c r="X882" s="191" t="str">
        <f t="shared" si="41"/>
        <v>81204019990000890119</v>
      </c>
      <c r="Y882" s="14"/>
      <c r="Z882" s="4"/>
    </row>
    <row r="883" spans="2:26" ht="23.25" x14ac:dyDescent="0.25">
      <c r="B883" s="52" t="s">
        <v>100</v>
      </c>
      <c r="C883" s="53" t="s">
        <v>43</v>
      </c>
      <c r="D883" s="454" t="s">
        <v>1429</v>
      </c>
      <c r="E883" s="455"/>
      <c r="F883" s="455"/>
      <c r="G883" s="455"/>
      <c r="H883" s="455"/>
      <c r="I883" s="455"/>
      <c r="J883" s="456"/>
      <c r="K883" s="176" t="s">
        <v>101</v>
      </c>
      <c r="L883" s="54"/>
      <c r="M883" s="325">
        <v>80625</v>
      </c>
      <c r="N883" s="327"/>
      <c r="O883" s="325">
        <v>80625</v>
      </c>
      <c r="P883" s="327"/>
      <c r="Q883" s="56">
        <v>0</v>
      </c>
      <c r="R883" s="57">
        <v>80625</v>
      </c>
      <c r="S883" s="58">
        <v>0</v>
      </c>
      <c r="T883" s="59">
        <v>80625</v>
      </c>
      <c r="U883" s="60">
        <v>80625</v>
      </c>
      <c r="V883" s="61">
        <f t="shared" si="39"/>
        <v>0</v>
      </c>
      <c r="W883" s="62">
        <f t="shared" si="40"/>
        <v>0</v>
      </c>
      <c r="X883" s="191" t="str">
        <f t="shared" si="41"/>
        <v>81204019990000890622</v>
      </c>
      <c r="Y883" s="14"/>
      <c r="Z883" s="4"/>
    </row>
    <row r="884" spans="2:26" ht="23.25" x14ac:dyDescent="0.25">
      <c r="B884" s="52" t="s">
        <v>58</v>
      </c>
      <c r="C884" s="53" t="s">
        <v>43</v>
      </c>
      <c r="D884" s="454" t="s">
        <v>1430</v>
      </c>
      <c r="E884" s="455"/>
      <c r="F884" s="455"/>
      <c r="G884" s="455"/>
      <c r="H884" s="455"/>
      <c r="I884" s="455"/>
      <c r="J884" s="456"/>
      <c r="K884" s="176" t="s">
        <v>59</v>
      </c>
      <c r="L884" s="54"/>
      <c r="M884" s="325">
        <v>49509000</v>
      </c>
      <c r="N884" s="327"/>
      <c r="O884" s="325">
        <v>49509000</v>
      </c>
      <c r="P884" s="327"/>
      <c r="Q884" s="56">
        <v>0</v>
      </c>
      <c r="R884" s="57">
        <v>49392454</v>
      </c>
      <c r="S884" s="58">
        <v>16218229</v>
      </c>
      <c r="T884" s="59">
        <v>49392454</v>
      </c>
      <c r="U884" s="60">
        <v>49392454</v>
      </c>
      <c r="V884" s="61">
        <f t="shared" si="39"/>
        <v>0</v>
      </c>
      <c r="W884" s="62">
        <f t="shared" si="40"/>
        <v>0</v>
      </c>
      <c r="X884" s="191" t="str">
        <f t="shared" si="41"/>
        <v>81207070260120650244</v>
      </c>
      <c r="Y884" s="14"/>
      <c r="Z884" s="4"/>
    </row>
    <row r="885" spans="2:26" x14ac:dyDescent="0.25">
      <c r="B885" s="52" t="s">
        <v>151</v>
      </c>
      <c r="C885" s="53" t="s">
        <v>43</v>
      </c>
      <c r="D885" s="454" t="s">
        <v>1431</v>
      </c>
      <c r="E885" s="455"/>
      <c r="F885" s="455"/>
      <c r="G885" s="455"/>
      <c r="H885" s="455"/>
      <c r="I885" s="455"/>
      <c r="J885" s="456"/>
      <c r="K885" s="176" t="s">
        <v>154</v>
      </c>
      <c r="L885" s="54"/>
      <c r="M885" s="325">
        <v>46058700</v>
      </c>
      <c r="N885" s="327"/>
      <c r="O885" s="325">
        <v>46058700</v>
      </c>
      <c r="P885" s="327"/>
      <c r="Q885" s="56">
        <v>0</v>
      </c>
      <c r="R885" s="57">
        <v>45224803.68</v>
      </c>
      <c r="S885" s="58">
        <v>0</v>
      </c>
      <c r="T885" s="59">
        <v>45224803.68</v>
      </c>
      <c r="U885" s="60">
        <v>45224803.68</v>
      </c>
      <c r="V885" s="61">
        <f t="shared" si="39"/>
        <v>0</v>
      </c>
      <c r="W885" s="62">
        <f t="shared" si="40"/>
        <v>0</v>
      </c>
      <c r="X885" s="191" t="str">
        <f t="shared" si="41"/>
        <v>81207070260170650530</v>
      </c>
      <c r="Y885" s="14"/>
      <c r="Z885" s="4"/>
    </row>
    <row r="886" spans="2:26" ht="23.25" x14ac:dyDescent="0.25">
      <c r="B886" s="52" t="s">
        <v>58</v>
      </c>
      <c r="C886" s="53" t="s">
        <v>43</v>
      </c>
      <c r="D886" s="454" t="s">
        <v>1432</v>
      </c>
      <c r="E886" s="455"/>
      <c r="F886" s="455"/>
      <c r="G886" s="455"/>
      <c r="H886" s="455"/>
      <c r="I886" s="455"/>
      <c r="J886" s="456"/>
      <c r="K886" s="176" t="s">
        <v>59</v>
      </c>
      <c r="L886" s="54"/>
      <c r="M886" s="325">
        <v>1055000</v>
      </c>
      <c r="N886" s="327"/>
      <c r="O886" s="325">
        <v>1055000</v>
      </c>
      <c r="P886" s="327"/>
      <c r="Q886" s="56">
        <v>0</v>
      </c>
      <c r="R886" s="57">
        <v>950383.5</v>
      </c>
      <c r="S886" s="58">
        <v>0</v>
      </c>
      <c r="T886" s="59">
        <v>950383.5</v>
      </c>
      <c r="U886" s="60">
        <v>950383.5</v>
      </c>
      <c r="V886" s="61">
        <f t="shared" si="39"/>
        <v>0</v>
      </c>
      <c r="W886" s="62">
        <f t="shared" si="40"/>
        <v>0</v>
      </c>
      <c r="X886" s="191" t="str">
        <f t="shared" si="41"/>
        <v>81210010410212610244</v>
      </c>
      <c r="Y886" s="14"/>
      <c r="Z886" s="4"/>
    </row>
    <row r="887" spans="2:26" ht="45.75" x14ac:dyDescent="0.25">
      <c r="B887" s="52" t="s">
        <v>334</v>
      </c>
      <c r="C887" s="53" t="s">
        <v>43</v>
      </c>
      <c r="D887" s="454" t="s">
        <v>1432</v>
      </c>
      <c r="E887" s="455"/>
      <c r="F887" s="455"/>
      <c r="G887" s="455"/>
      <c r="H887" s="455"/>
      <c r="I887" s="455"/>
      <c r="J887" s="456"/>
      <c r="K887" s="176" t="s">
        <v>336</v>
      </c>
      <c r="L887" s="54"/>
      <c r="M887" s="325">
        <v>120341000</v>
      </c>
      <c r="N887" s="327"/>
      <c r="O887" s="325">
        <v>120341000</v>
      </c>
      <c r="P887" s="327"/>
      <c r="Q887" s="56">
        <v>0</v>
      </c>
      <c r="R887" s="57">
        <v>120146424.12</v>
      </c>
      <c r="S887" s="58">
        <v>0</v>
      </c>
      <c r="T887" s="59">
        <v>120146424.12</v>
      </c>
      <c r="U887" s="60">
        <v>120146424.12</v>
      </c>
      <c r="V887" s="61">
        <f t="shared" si="39"/>
        <v>0</v>
      </c>
      <c r="W887" s="62">
        <f t="shared" si="40"/>
        <v>0</v>
      </c>
      <c r="X887" s="191" t="str">
        <f t="shared" si="41"/>
        <v>81210010410212610313</v>
      </c>
      <c r="Y887" s="14"/>
      <c r="Z887" s="4"/>
    </row>
    <row r="888" spans="2:26" ht="34.5" x14ac:dyDescent="0.25">
      <c r="B888" s="52" t="s">
        <v>593</v>
      </c>
      <c r="C888" s="53" t="s">
        <v>43</v>
      </c>
      <c r="D888" s="454" t="s">
        <v>1433</v>
      </c>
      <c r="E888" s="455"/>
      <c r="F888" s="455"/>
      <c r="G888" s="455"/>
      <c r="H888" s="455"/>
      <c r="I888" s="455"/>
      <c r="J888" s="456"/>
      <c r="K888" s="176" t="s">
        <v>595</v>
      </c>
      <c r="L888" s="54"/>
      <c r="M888" s="325">
        <v>9700000</v>
      </c>
      <c r="N888" s="327"/>
      <c r="O888" s="325">
        <v>9700000</v>
      </c>
      <c r="P888" s="327"/>
      <c r="Q888" s="56">
        <v>0</v>
      </c>
      <c r="R888" s="57">
        <v>9576778.6999999993</v>
      </c>
      <c r="S888" s="58">
        <v>0</v>
      </c>
      <c r="T888" s="59">
        <v>9576778.6999999993</v>
      </c>
      <c r="U888" s="60">
        <v>9576778.6999999993</v>
      </c>
      <c r="V888" s="61">
        <f t="shared" si="39"/>
        <v>0</v>
      </c>
      <c r="W888" s="62">
        <f t="shared" si="40"/>
        <v>0</v>
      </c>
      <c r="X888" s="191" t="str">
        <f t="shared" si="41"/>
        <v>81210011310452900570</v>
      </c>
      <c r="Y888" s="14"/>
      <c r="Z888" s="4"/>
    </row>
    <row r="889" spans="2:26" ht="79.5" x14ac:dyDescent="0.25">
      <c r="B889" s="52" t="s">
        <v>172</v>
      </c>
      <c r="C889" s="53" t="s">
        <v>43</v>
      </c>
      <c r="D889" s="454" t="s">
        <v>1434</v>
      </c>
      <c r="E889" s="455"/>
      <c r="F889" s="455"/>
      <c r="G889" s="455"/>
      <c r="H889" s="455"/>
      <c r="I889" s="455"/>
      <c r="J889" s="456"/>
      <c r="K889" s="176" t="s">
        <v>174</v>
      </c>
      <c r="L889" s="54"/>
      <c r="M889" s="325">
        <v>939773900</v>
      </c>
      <c r="N889" s="327"/>
      <c r="O889" s="325">
        <v>939773900</v>
      </c>
      <c r="P889" s="327"/>
      <c r="Q889" s="56">
        <v>0</v>
      </c>
      <c r="R889" s="57">
        <v>885032735.34000003</v>
      </c>
      <c r="S889" s="58">
        <v>0</v>
      </c>
      <c r="T889" s="59">
        <v>885032735.34000003</v>
      </c>
      <c r="U889" s="60">
        <v>885032735.34000003</v>
      </c>
      <c r="V889" s="61">
        <f t="shared" si="39"/>
        <v>0</v>
      </c>
      <c r="W889" s="62">
        <f t="shared" si="40"/>
        <v>0</v>
      </c>
      <c r="X889" s="191" t="str">
        <f t="shared" si="41"/>
        <v>81210020420100590611</v>
      </c>
      <c r="Y889" s="14"/>
      <c r="Z889" s="4"/>
    </row>
    <row r="890" spans="2:26" ht="23.25" x14ac:dyDescent="0.25">
      <c r="B890" s="52" t="s">
        <v>256</v>
      </c>
      <c r="C890" s="53" t="s">
        <v>43</v>
      </c>
      <c r="D890" s="454" t="s">
        <v>1434</v>
      </c>
      <c r="E890" s="455"/>
      <c r="F890" s="455"/>
      <c r="G890" s="455"/>
      <c r="H890" s="455"/>
      <c r="I890" s="455"/>
      <c r="J890" s="456"/>
      <c r="K890" s="176" t="s">
        <v>260</v>
      </c>
      <c r="L890" s="54"/>
      <c r="M890" s="325">
        <v>32019273</v>
      </c>
      <c r="N890" s="327"/>
      <c r="O890" s="325">
        <v>32019273</v>
      </c>
      <c r="P890" s="327"/>
      <c r="Q890" s="56">
        <v>0</v>
      </c>
      <c r="R890" s="57">
        <v>27663223.219999999</v>
      </c>
      <c r="S890" s="58">
        <v>0</v>
      </c>
      <c r="T890" s="59">
        <v>27663223.219999999</v>
      </c>
      <c r="U890" s="60">
        <v>27663223.219999999</v>
      </c>
      <c r="V890" s="61">
        <f t="shared" si="39"/>
        <v>0</v>
      </c>
      <c r="W890" s="62">
        <f t="shared" si="40"/>
        <v>0</v>
      </c>
      <c r="X890" s="191" t="str">
        <f t="shared" si="41"/>
        <v>81210020420100590612</v>
      </c>
      <c r="Y890" s="14"/>
      <c r="Z890" s="4"/>
    </row>
    <row r="891" spans="2:26" x14ac:dyDescent="0.25">
      <c r="B891" s="52"/>
      <c r="C891" s="53" t="s">
        <v>43</v>
      </c>
      <c r="D891" s="454" t="s">
        <v>1434</v>
      </c>
      <c r="E891" s="455"/>
      <c r="F891" s="455"/>
      <c r="G891" s="455"/>
      <c r="H891" s="455"/>
      <c r="I891" s="455"/>
      <c r="J891" s="456"/>
      <c r="K891" s="176" t="s">
        <v>399</v>
      </c>
      <c r="L891" s="54"/>
      <c r="M891" s="325">
        <v>32545900</v>
      </c>
      <c r="N891" s="327"/>
      <c r="O891" s="325">
        <v>32545900</v>
      </c>
      <c r="P891" s="327"/>
      <c r="Q891" s="56">
        <v>0</v>
      </c>
      <c r="R891" s="57">
        <v>32274830.920000002</v>
      </c>
      <c r="S891" s="58">
        <v>0</v>
      </c>
      <c r="T891" s="59">
        <v>32274830.920000002</v>
      </c>
      <c r="U891" s="60">
        <v>32274830.920000002</v>
      </c>
      <c r="V891" s="61">
        <f t="shared" si="39"/>
        <v>0</v>
      </c>
      <c r="W891" s="62">
        <f t="shared" si="40"/>
        <v>0</v>
      </c>
      <c r="X891" s="191" t="str">
        <f t="shared" si="41"/>
        <v>81210020420100590614</v>
      </c>
      <c r="Y891" s="14"/>
      <c r="Z891" s="4"/>
    </row>
    <row r="892" spans="2:26" x14ac:dyDescent="0.25">
      <c r="B892" s="52" t="s">
        <v>151</v>
      </c>
      <c r="C892" s="53" t="s">
        <v>43</v>
      </c>
      <c r="D892" s="454" t="s">
        <v>1435</v>
      </c>
      <c r="E892" s="455"/>
      <c r="F892" s="455"/>
      <c r="G892" s="455"/>
      <c r="H892" s="455"/>
      <c r="I892" s="455"/>
      <c r="J892" s="456"/>
      <c r="K892" s="176" t="s">
        <v>154</v>
      </c>
      <c r="L892" s="54"/>
      <c r="M892" s="325">
        <v>1798753400</v>
      </c>
      <c r="N892" s="327"/>
      <c r="O892" s="325">
        <v>1798753400</v>
      </c>
      <c r="P892" s="327"/>
      <c r="Q892" s="56">
        <v>0</v>
      </c>
      <c r="R892" s="57">
        <v>1771345650</v>
      </c>
      <c r="S892" s="58">
        <v>0</v>
      </c>
      <c r="T892" s="59">
        <v>1771345650</v>
      </c>
      <c r="U892" s="60">
        <v>1771345650</v>
      </c>
      <c r="V892" s="61">
        <f t="shared" si="39"/>
        <v>0</v>
      </c>
      <c r="W892" s="62">
        <f t="shared" si="40"/>
        <v>0</v>
      </c>
      <c r="X892" s="191" t="str">
        <f t="shared" si="41"/>
        <v>81210020420171590530</v>
      </c>
      <c r="Y892" s="14"/>
      <c r="Z892" s="4"/>
    </row>
    <row r="893" spans="2:26" ht="45.75" x14ac:dyDescent="0.25">
      <c r="B893" s="52" t="s">
        <v>214</v>
      </c>
      <c r="C893" s="53" t="s">
        <v>43</v>
      </c>
      <c r="D893" s="454" t="s">
        <v>1436</v>
      </c>
      <c r="E893" s="455"/>
      <c r="F893" s="455"/>
      <c r="G893" s="455"/>
      <c r="H893" s="455"/>
      <c r="I893" s="455"/>
      <c r="J893" s="456"/>
      <c r="K893" s="176" t="s">
        <v>215</v>
      </c>
      <c r="L893" s="54"/>
      <c r="M893" s="325">
        <v>1268000</v>
      </c>
      <c r="N893" s="327"/>
      <c r="O893" s="325">
        <v>1268000</v>
      </c>
      <c r="P893" s="327"/>
      <c r="Q893" s="56">
        <v>0</v>
      </c>
      <c r="R893" s="57">
        <v>1219523.49</v>
      </c>
      <c r="S893" s="58">
        <v>0</v>
      </c>
      <c r="T893" s="59">
        <v>1219523.49</v>
      </c>
      <c r="U893" s="60">
        <v>1219523.49</v>
      </c>
      <c r="V893" s="61">
        <f t="shared" si="39"/>
        <v>0</v>
      </c>
      <c r="W893" s="62">
        <f t="shared" si="40"/>
        <v>0</v>
      </c>
      <c r="X893" s="191" t="str">
        <f t="shared" si="41"/>
        <v>81210020420320810631</v>
      </c>
      <c r="Y893" s="14"/>
      <c r="Z893" s="4"/>
    </row>
    <row r="894" spans="2:26" ht="45.75" x14ac:dyDescent="0.25">
      <c r="B894" s="52" t="s">
        <v>214</v>
      </c>
      <c r="C894" s="53" t="s">
        <v>43</v>
      </c>
      <c r="D894" s="454" t="s">
        <v>1437</v>
      </c>
      <c r="E894" s="455"/>
      <c r="F894" s="455"/>
      <c r="G894" s="455"/>
      <c r="H894" s="455"/>
      <c r="I894" s="455"/>
      <c r="J894" s="456"/>
      <c r="K894" s="176" t="s">
        <v>215</v>
      </c>
      <c r="L894" s="54"/>
      <c r="M894" s="325">
        <v>19800000</v>
      </c>
      <c r="N894" s="327"/>
      <c r="O894" s="325">
        <v>19800000</v>
      </c>
      <c r="P894" s="327"/>
      <c r="Q894" s="56">
        <v>0</v>
      </c>
      <c r="R894" s="57">
        <v>10733333</v>
      </c>
      <c r="S894" s="58">
        <v>0</v>
      </c>
      <c r="T894" s="59">
        <v>10733333</v>
      </c>
      <c r="U894" s="60">
        <v>10733333</v>
      </c>
      <c r="V894" s="61">
        <f t="shared" si="39"/>
        <v>0</v>
      </c>
      <c r="W894" s="62">
        <f t="shared" si="40"/>
        <v>0</v>
      </c>
      <c r="X894" s="191" t="str">
        <f t="shared" si="41"/>
        <v>81210020420321029631</v>
      </c>
      <c r="Y894" s="14"/>
      <c r="Z894" s="4"/>
    </row>
    <row r="895" spans="2:26" ht="79.5" x14ac:dyDescent="0.25">
      <c r="B895" s="52" t="s">
        <v>164</v>
      </c>
      <c r="C895" s="53" t="s">
        <v>43</v>
      </c>
      <c r="D895" s="454" t="s">
        <v>1438</v>
      </c>
      <c r="E895" s="455"/>
      <c r="F895" s="455"/>
      <c r="G895" s="455"/>
      <c r="H895" s="455"/>
      <c r="I895" s="455"/>
      <c r="J895" s="456"/>
      <c r="K895" s="176" t="s">
        <v>166</v>
      </c>
      <c r="L895" s="54"/>
      <c r="M895" s="325">
        <v>12964900</v>
      </c>
      <c r="N895" s="327"/>
      <c r="O895" s="325">
        <v>12964900</v>
      </c>
      <c r="P895" s="327"/>
      <c r="Q895" s="56">
        <v>0</v>
      </c>
      <c r="R895" s="57">
        <v>12964900</v>
      </c>
      <c r="S895" s="58">
        <v>0</v>
      </c>
      <c r="T895" s="59">
        <v>12964900</v>
      </c>
      <c r="U895" s="60">
        <v>12964900</v>
      </c>
      <c r="V895" s="61">
        <f t="shared" si="39"/>
        <v>0</v>
      </c>
      <c r="W895" s="62">
        <f t="shared" si="40"/>
        <v>0</v>
      </c>
      <c r="X895" s="191" t="str">
        <f t="shared" si="41"/>
        <v>8121002042P351090813</v>
      </c>
      <c r="Y895" s="14"/>
      <c r="Z895" s="4"/>
    </row>
    <row r="896" spans="2:26" ht="34.5" x14ac:dyDescent="0.25">
      <c r="B896" s="52" t="s">
        <v>56</v>
      </c>
      <c r="C896" s="53" t="s">
        <v>43</v>
      </c>
      <c r="D896" s="454" t="s">
        <v>1439</v>
      </c>
      <c r="E896" s="455"/>
      <c r="F896" s="455"/>
      <c r="G896" s="455"/>
      <c r="H896" s="455"/>
      <c r="I896" s="455"/>
      <c r="J896" s="456"/>
      <c r="K896" s="176" t="s">
        <v>57</v>
      </c>
      <c r="L896" s="54"/>
      <c r="M896" s="325">
        <v>1466100</v>
      </c>
      <c r="N896" s="327"/>
      <c r="O896" s="325">
        <v>1466100</v>
      </c>
      <c r="P896" s="327"/>
      <c r="Q896" s="56">
        <v>0</v>
      </c>
      <c r="R896" s="57">
        <v>1466100</v>
      </c>
      <c r="S896" s="58">
        <v>1077348</v>
      </c>
      <c r="T896" s="59">
        <v>1466100</v>
      </c>
      <c r="U896" s="60">
        <v>1466100</v>
      </c>
      <c r="V896" s="61">
        <f t="shared" si="39"/>
        <v>0</v>
      </c>
      <c r="W896" s="62">
        <f t="shared" si="40"/>
        <v>0</v>
      </c>
      <c r="X896" s="191" t="str">
        <f t="shared" si="41"/>
        <v>8121002042P351630242</v>
      </c>
      <c r="Y896" s="14"/>
      <c r="Z896" s="4"/>
    </row>
    <row r="897" spans="2:26" ht="23.25" x14ac:dyDescent="0.25">
      <c r="B897" s="52" t="s">
        <v>58</v>
      </c>
      <c r="C897" s="53" t="s">
        <v>43</v>
      </c>
      <c r="D897" s="454" t="s">
        <v>1439</v>
      </c>
      <c r="E897" s="455"/>
      <c r="F897" s="455"/>
      <c r="G897" s="455"/>
      <c r="H897" s="455"/>
      <c r="I897" s="455"/>
      <c r="J897" s="456"/>
      <c r="K897" s="176" t="s">
        <v>59</v>
      </c>
      <c r="L897" s="54"/>
      <c r="M897" s="325">
        <v>43541400</v>
      </c>
      <c r="N897" s="327"/>
      <c r="O897" s="325">
        <v>43541400</v>
      </c>
      <c r="P897" s="327"/>
      <c r="Q897" s="56">
        <v>0</v>
      </c>
      <c r="R897" s="57">
        <v>43541400</v>
      </c>
      <c r="S897" s="58">
        <v>32085462.420000002</v>
      </c>
      <c r="T897" s="59">
        <v>43541400</v>
      </c>
      <c r="U897" s="60">
        <v>43541400</v>
      </c>
      <c r="V897" s="61">
        <f t="shared" si="39"/>
        <v>0</v>
      </c>
      <c r="W897" s="62">
        <f t="shared" si="40"/>
        <v>0</v>
      </c>
      <c r="X897" s="191" t="str">
        <f t="shared" si="41"/>
        <v>8121002042P351630244</v>
      </c>
      <c r="Y897" s="14"/>
      <c r="Z897" s="4"/>
    </row>
    <row r="898" spans="2:26" x14ac:dyDescent="0.25">
      <c r="B898" s="52" t="s">
        <v>151</v>
      </c>
      <c r="C898" s="53" t="s">
        <v>43</v>
      </c>
      <c r="D898" s="454" t="s">
        <v>1439</v>
      </c>
      <c r="E898" s="455"/>
      <c r="F898" s="455"/>
      <c r="G898" s="455"/>
      <c r="H898" s="455"/>
      <c r="I898" s="455"/>
      <c r="J898" s="456"/>
      <c r="K898" s="176" t="s">
        <v>154</v>
      </c>
      <c r="L898" s="54"/>
      <c r="M898" s="325">
        <v>27086100</v>
      </c>
      <c r="N898" s="327"/>
      <c r="O898" s="325">
        <v>27086100</v>
      </c>
      <c r="P898" s="327"/>
      <c r="Q898" s="56">
        <v>0</v>
      </c>
      <c r="R898" s="57">
        <v>27083064.809999999</v>
      </c>
      <c r="S898" s="58">
        <v>0</v>
      </c>
      <c r="T898" s="59">
        <v>27083064.809999999</v>
      </c>
      <c r="U898" s="60">
        <v>27083064.809999999</v>
      </c>
      <c r="V898" s="61">
        <f t="shared" si="39"/>
        <v>0</v>
      </c>
      <c r="W898" s="62">
        <f t="shared" si="40"/>
        <v>0</v>
      </c>
      <c r="X898" s="191" t="str">
        <f t="shared" si="41"/>
        <v>8121002042P351630530</v>
      </c>
      <c r="Y898" s="14"/>
      <c r="Z898" s="4"/>
    </row>
    <row r="899" spans="2:26" ht="45.75" x14ac:dyDescent="0.25">
      <c r="B899" s="52" t="s">
        <v>214</v>
      </c>
      <c r="C899" s="53" t="s">
        <v>43</v>
      </c>
      <c r="D899" s="454" t="s">
        <v>1439</v>
      </c>
      <c r="E899" s="455"/>
      <c r="F899" s="455"/>
      <c r="G899" s="455"/>
      <c r="H899" s="455"/>
      <c r="I899" s="455"/>
      <c r="J899" s="456"/>
      <c r="K899" s="176" t="s">
        <v>215</v>
      </c>
      <c r="L899" s="54"/>
      <c r="M899" s="325">
        <v>936800</v>
      </c>
      <c r="N899" s="327"/>
      <c r="O899" s="325">
        <v>936800</v>
      </c>
      <c r="P899" s="327"/>
      <c r="Q899" s="56">
        <v>0</v>
      </c>
      <c r="R899" s="57">
        <v>936800</v>
      </c>
      <c r="S899" s="58">
        <v>0</v>
      </c>
      <c r="T899" s="59">
        <v>936800</v>
      </c>
      <c r="U899" s="60">
        <v>936800</v>
      </c>
      <c r="V899" s="61">
        <f t="shared" si="39"/>
        <v>0</v>
      </c>
      <c r="W899" s="62">
        <f t="shared" si="40"/>
        <v>0</v>
      </c>
      <c r="X899" s="191" t="str">
        <f t="shared" si="41"/>
        <v>8121002042P351630631</v>
      </c>
      <c r="Y899" s="14"/>
      <c r="Z899" s="4"/>
    </row>
    <row r="900" spans="2:26" ht="79.5" x14ac:dyDescent="0.25">
      <c r="B900" s="52" t="s">
        <v>172</v>
      </c>
      <c r="C900" s="53" t="s">
        <v>43</v>
      </c>
      <c r="D900" s="454" t="s">
        <v>1440</v>
      </c>
      <c r="E900" s="455"/>
      <c r="F900" s="455"/>
      <c r="G900" s="455"/>
      <c r="H900" s="455"/>
      <c r="I900" s="455"/>
      <c r="J900" s="456"/>
      <c r="K900" s="176" t="s">
        <v>174</v>
      </c>
      <c r="L900" s="54"/>
      <c r="M900" s="325">
        <v>107990800</v>
      </c>
      <c r="N900" s="327"/>
      <c r="O900" s="325">
        <v>107990800</v>
      </c>
      <c r="P900" s="327"/>
      <c r="Q900" s="56">
        <v>0</v>
      </c>
      <c r="R900" s="57">
        <v>104460366.38</v>
      </c>
      <c r="S900" s="58">
        <v>0</v>
      </c>
      <c r="T900" s="59">
        <v>104460366.38</v>
      </c>
      <c r="U900" s="60">
        <v>104460366.38</v>
      </c>
      <c r="V900" s="61">
        <f t="shared" si="39"/>
        <v>0</v>
      </c>
      <c r="W900" s="62">
        <f t="shared" si="40"/>
        <v>0</v>
      </c>
      <c r="X900" s="191" t="str">
        <f t="shared" si="41"/>
        <v>81210020430300590611</v>
      </c>
      <c r="Y900" s="14"/>
      <c r="Z900" s="4"/>
    </row>
    <row r="901" spans="2:26" ht="23.25" x14ac:dyDescent="0.25">
      <c r="B901" s="52" t="s">
        <v>256</v>
      </c>
      <c r="C901" s="53" t="s">
        <v>43</v>
      </c>
      <c r="D901" s="454" t="s">
        <v>1440</v>
      </c>
      <c r="E901" s="455"/>
      <c r="F901" s="455"/>
      <c r="G901" s="455"/>
      <c r="H901" s="455"/>
      <c r="I901" s="455"/>
      <c r="J901" s="456"/>
      <c r="K901" s="176" t="s">
        <v>260</v>
      </c>
      <c r="L901" s="54"/>
      <c r="M901" s="325">
        <v>9896000</v>
      </c>
      <c r="N901" s="327"/>
      <c r="O901" s="325">
        <v>9896000</v>
      </c>
      <c r="P901" s="327"/>
      <c r="Q901" s="56">
        <v>0</v>
      </c>
      <c r="R901" s="57">
        <v>9362711.1500000004</v>
      </c>
      <c r="S901" s="58">
        <v>0</v>
      </c>
      <c r="T901" s="59">
        <v>9362711.1500000004</v>
      </c>
      <c r="U901" s="60">
        <v>9362711.1500000004</v>
      </c>
      <c r="V901" s="61">
        <f t="shared" si="39"/>
        <v>0</v>
      </c>
      <c r="W901" s="62">
        <f t="shared" si="40"/>
        <v>0</v>
      </c>
      <c r="X901" s="191" t="str">
        <f t="shared" si="41"/>
        <v>81210020430300590612</v>
      </c>
      <c r="Y901" s="14"/>
      <c r="Z901" s="4"/>
    </row>
    <row r="902" spans="2:26" ht="34.5" x14ac:dyDescent="0.25">
      <c r="B902" s="52" t="s">
        <v>122</v>
      </c>
      <c r="C902" s="53" t="s">
        <v>43</v>
      </c>
      <c r="D902" s="454" t="s">
        <v>1441</v>
      </c>
      <c r="E902" s="455"/>
      <c r="F902" s="455"/>
      <c r="G902" s="455"/>
      <c r="H902" s="455"/>
      <c r="I902" s="455"/>
      <c r="J902" s="456"/>
      <c r="K902" s="176" t="s">
        <v>123</v>
      </c>
      <c r="L902" s="54"/>
      <c r="M902" s="325">
        <v>13644600</v>
      </c>
      <c r="N902" s="327"/>
      <c r="O902" s="325">
        <v>13644600</v>
      </c>
      <c r="P902" s="327"/>
      <c r="Q902" s="56">
        <v>0</v>
      </c>
      <c r="R902" s="57">
        <v>12049637.85</v>
      </c>
      <c r="S902" s="58">
        <v>0</v>
      </c>
      <c r="T902" s="59">
        <v>12049637.85</v>
      </c>
      <c r="U902" s="60">
        <v>12049637.85</v>
      </c>
      <c r="V902" s="61">
        <f t="shared" si="39"/>
        <v>0</v>
      </c>
      <c r="W902" s="62">
        <f t="shared" si="40"/>
        <v>0</v>
      </c>
      <c r="X902" s="191" t="str">
        <f t="shared" si="41"/>
        <v>81210020430321027633</v>
      </c>
      <c r="Y902" s="14"/>
      <c r="Z902" s="4"/>
    </row>
    <row r="903" spans="2:26" ht="34.5" x14ac:dyDescent="0.25">
      <c r="B903" s="52" t="s">
        <v>122</v>
      </c>
      <c r="C903" s="53" t="s">
        <v>43</v>
      </c>
      <c r="D903" s="454" t="s">
        <v>1442</v>
      </c>
      <c r="E903" s="455"/>
      <c r="F903" s="455"/>
      <c r="G903" s="455"/>
      <c r="H903" s="455"/>
      <c r="I903" s="455"/>
      <c r="J903" s="456"/>
      <c r="K903" s="176" t="s">
        <v>123</v>
      </c>
      <c r="L903" s="54"/>
      <c r="M903" s="325">
        <v>29625700</v>
      </c>
      <c r="N903" s="327"/>
      <c r="O903" s="325">
        <v>29625700</v>
      </c>
      <c r="P903" s="327"/>
      <c r="Q903" s="56">
        <v>0</v>
      </c>
      <c r="R903" s="57">
        <v>27393694.75</v>
      </c>
      <c r="S903" s="58">
        <v>0</v>
      </c>
      <c r="T903" s="59">
        <v>27393694.75</v>
      </c>
      <c r="U903" s="60">
        <v>27393694.75</v>
      </c>
      <c r="V903" s="61">
        <f t="shared" si="39"/>
        <v>0</v>
      </c>
      <c r="W903" s="62">
        <f t="shared" si="40"/>
        <v>0</v>
      </c>
      <c r="X903" s="191" t="str">
        <f t="shared" si="41"/>
        <v>81210020430321028633</v>
      </c>
      <c r="Y903" s="14"/>
      <c r="Z903" s="4"/>
    </row>
    <row r="904" spans="2:26" ht="79.5" x14ac:dyDescent="0.25">
      <c r="B904" s="52" t="s">
        <v>172</v>
      </c>
      <c r="C904" s="53" t="s">
        <v>43</v>
      </c>
      <c r="D904" s="454" t="s">
        <v>1443</v>
      </c>
      <c r="E904" s="455"/>
      <c r="F904" s="455"/>
      <c r="G904" s="455"/>
      <c r="H904" s="455"/>
      <c r="I904" s="455"/>
      <c r="J904" s="456"/>
      <c r="K904" s="176" t="s">
        <v>174</v>
      </c>
      <c r="L904" s="54"/>
      <c r="M904" s="325">
        <v>24542000</v>
      </c>
      <c r="N904" s="327"/>
      <c r="O904" s="325">
        <v>24542000</v>
      </c>
      <c r="P904" s="327"/>
      <c r="Q904" s="56">
        <v>0</v>
      </c>
      <c r="R904" s="57">
        <v>22896747.899999999</v>
      </c>
      <c r="S904" s="58">
        <v>0</v>
      </c>
      <c r="T904" s="59">
        <v>22896747.899999999</v>
      </c>
      <c r="U904" s="60">
        <v>22896747.899999999</v>
      </c>
      <c r="V904" s="61">
        <f t="shared" si="39"/>
        <v>0</v>
      </c>
      <c r="W904" s="62">
        <f t="shared" si="40"/>
        <v>0</v>
      </c>
      <c r="X904" s="191" t="str">
        <f t="shared" si="41"/>
        <v>81210020430500590611</v>
      </c>
      <c r="Y904" s="14"/>
      <c r="Z904" s="4"/>
    </row>
    <row r="905" spans="2:26" ht="23.25" x14ac:dyDescent="0.25">
      <c r="B905" s="52" t="s">
        <v>256</v>
      </c>
      <c r="C905" s="53" t="s">
        <v>43</v>
      </c>
      <c r="D905" s="454" t="s">
        <v>1443</v>
      </c>
      <c r="E905" s="455"/>
      <c r="F905" s="455"/>
      <c r="G905" s="455"/>
      <c r="H905" s="455"/>
      <c r="I905" s="455"/>
      <c r="J905" s="456"/>
      <c r="K905" s="176" t="s">
        <v>260</v>
      </c>
      <c r="L905" s="54"/>
      <c r="M905" s="325">
        <v>99500</v>
      </c>
      <c r="N905" s="327"/>
      <c r="O905" s="325">
        <v>99500</v>
      </c>
      <c r="P905" s="327"/>
      <c r="Q905" s="56">
        <v>0</v>
      </c>
      <c r="R905" s="57">
        <v>99500</v>
      </c>
      <c r="S905" s="58">
        <v>0</v>
      </c>
      <c r="T905" s="59">
        <v>99500</v>
      </c>
      <c r="U905" s="60">
        <v>99500</v>
      </c>
      <c r="V905" s="61">
        <f t="shared" si="39"/>
        <v>0</v>
      </c>
      <c r="W905" s="62">
        <f t="shared" si="40"/>
        <v>0</v>
      </c>
      <c r="X905" s="191" t="str">
        <f t="shared" si="41"/>
        <v>81210020430500590612</v>
      </c>
      <c r="Y905" s="14"/>
      <c r="Z905" s="4"/>
    </row>
    <row r="906" spans="2:26" ht="23.25" x14ac:dyDescent="0.25">
      <c r="B906" s="52" t="s">
        <v>256</v>
      </c>
      <c r="C906" s="53" t="s">
        <v>43</v>
      </c>
      <c r="D906" s="454" t="s">
        <v>1444</v>
      </c>
      <c r="E906" s="455"/>
      <c r="F906" s="455"/>
      <c r="G906" s="455"/>
      <c r="H906" s="455"/>
      <c r="I906" s="455"/>
      <c r="J906" s="456"/>
      <c r="K906" s="176" t="s">
        <v>260</v>
      </c>
      <c r="L906" s="54"/>
      <c r="M906" s="325">
        <v>963750</v>
      </c>
      <c r="N906" s="327"/>
      <c r="O906" s="325">
        <v>963750</v>
      </c>
      <c r="P906" s="327"/>
      <c r="Q906" s="56">
        <v>0</v>
      </c>
      <c r="R906" s="57">
        <v>963750</v>
      </c>
      <c r="S906" s="58">
        <v>0</v>
      </c>
      <c r="T906" s="59">
        <v>963750</v>
      </c>
      <c r="U906" s="60">
        <v>963750</v>
      </c>
      <c r="V906" s="61">
        <f t="shared" si="39"/>
        <v>0</v>
      </c>
      <c r="W906" s="62">
        <f t="shared" si="40"/>
        <v>0</v>
      </c>
      <c r="X906" s="191" t="str">
        <f t="shared" si="41"/>
        <v>81210029990000890612</v>
      </c>
      <c r="Y906" s="14"/>
      <c r="Z906" s="4"/>
    </row>
    <row r="907" spans="2:26" x14ac:dyDescent="0.25">
      <c r="B907" s="52" t="s">
        <v>151</v>
      </c>
      <c r="C907" s="53" t="s">
        <v>43</v>
      </c>
      <c r="D907" s="454" t="s">
        <v>1445</v>
      </c>
      <c r="E907" s="455"/>
      <c r="F907" s="455"/>
      <c r="G907" s="455"/>
      <c r="H907" s="455"/>
      <c r="I907" s="455"/>
      <c r="J907" s="456"/>
      <c r="K907" s="176" t="s">
        <v>154</v>
      </c>
      <c r="L907" s="54"/>
      <c r="M907" s="325">
        <v>1804289400</v>
      </c>
      <c r="N907" s="327"/>
      <c r="O907" s="325">
        <v>1804289400</v>
      </c>
      <c r="P907" s="327"/>
      <c r="Q907" s="56">
        <v>0</v>
      </c>
      <c r="R907" s="57">
        <v>1488786944.29</v>
      </c>
      <c r="S907" s="58">
        <v>0</v>
      </c>
      <c r="T907" s="59">
        <v>1488786944.29</v>
      </c>
      <c r="U907" s="60">
        <v>1488786944.29</v>
      </c>
      <c r="V907" s="61">
        <f t="shared" si="39"/>
        <v>0</v>
      </c>
      <c r="W907" s="62">
        <f t="shared" si="40"/>
        <v>0</v>
      </c>
      <c r="X907" s="191" t="str">
        <f t="shared" si="41"/>
        <v>81210030410152500530</v>
      </c>
      <c r="Y907" s="14"/>
      <c r="Z907" s="4"/>
    </row>
    <row r="908" spans="2:26" x14ac:dyDescent="0.25">
      <c r="B908" s="52" t="s">
        <v>151</v>
      </c>
      <c r="C908" s="53" t="s">
        <v>43</v>
      </c>
      <c r="D908" s="454" t="s">
        <v>1446</v>
      </c>
      <c r="E908" s="455"/>
      <c r="F908" s="455"/>
      <c r="G908" s="455"/>
      <c r="H908" s="455"/>
      <c r="I908" s="455"/>
      <c r="J908" s="456"/>
      <c r="K908" s="176" t="s">
        <v>154</v>
      </c>
      <c r="L908" s="54"/>
      <c r="M908" s="325">
        <v>105366000</v>
      </c>
      <c r="N908" s="327"/>
      <c r="O908" s="325">
        <v>105366000</v>
      </c>
      <c r="P908" s="327"/>
      <c r="Q908" s="56">
        <v>0</v>
      </c>
      <c r="R908" s="57">
        <v>59662646.270000003</v>
      </c>
      <c r="S908" s="58">
        <v>0</v>
      </c>
      <c r="T908" s="59">
        <v>59662646.270000003</v>
      </c>
      <c r="U908" s="60">
        <v>59662646.270000003</v>
      </c>
      <c r="V908" s="61">
        <f t="shared" si="39"/>
        <v>0</v>
      </c>
      <c r="W908" s="62">
        <f t="shared" si="40"/>
        <v>0</v>
      </c>
      <c r="X908" s="191" t="str">
        <f t="shared" si="41"/>
        <v>81210030410171510530</v>
      </c>
      <c r="Y908" s="14"/>
      <c r="Z908" s="4"/>
    </row>
    <row r="909" spans="2:26" x14ac:dyDescent="0.25">
      <c r="B909" s="52" t="s">
        <v>151</v>
      </c>
      <c r="C909" s="53" t="s">
        <v>43</v>
      </c>
      <c r="D909" s="454" t="s">
        <v>1447</v>
      </c>
      <c r="E909" s="455"/>
      <c r="F909" s="455"/>
      <c r="G909" s="455"/>
      <c r="H909" s="455"/>
      <c r="I909" s="455"/>
      <c r="J909" s="456"/>
      <c r="K909" s="176" t="s">
        <v>154</v>
      </c>
      <c r="L909" s="54"/>
      <c r="M909" s="325">
        <v>668993000</v>
      </c>
      <c r="N909" s="327"/>
      <c r="O909" s="325">
        <v>668993000</v>
      </c>
      <c r="P909" s="327"/>
      <c r="Q909" s="56">
        <v>0</v>
      </c>
      <c r="R909" s="57">
        <v>616018823.60000002</v>
      </c>
      <c r="S909" s="58">
        <v>0</v>
      </c>
      <c r="T909" s="59">
        <v>616018823.60000002</v>
      </c>
      <c r="U909" s="60">
        <v>616018823.60000002</v>
      </c>
      <c r="V909" s="61">
        <f t="shared" si="39"/>
        <v>0</v>
      </c>
      <c r="W909" s="62">
        <f t="shared" si="40"/>
        <v>0</v>
      </c>
      <c r="X909" s="191" t="str">
        <f t="shared" si="41"/>
        <v>81210030410172510530</v>
      </c>
      <c r="Y909" s="14"/>
      <c r="Z909" s="4"/>
    </row>
    <row r="910" spans="2:26" x14ac:dyDescent="0.25">
      <c r="B910" s="52" t="s">
        <v>151</v>
      </c>
      <c r="C910" s="53" t="s">
        <v>43</v>
      </c>
      <c r="D910" s="454" t="s">
        <v>1448</v>
      </c>
      <c r="E910" s="455"/>
      <c r="F910" s="455"/>
      <c r="G910" s="455"/>
      <c r="H910" s="455"/>
      <c r="I910" s="455"/>
      <c r="J910" s="456"/>
      <c r="K910" s="176" t="s">
        <v>154</v>
      </c>
      <c r="L910" s="54"/>
      <c r="M910" s="325">
        <v>22663000</v>
      </c>
      <c r="N910" s="327"/>
      <c r="O910" s="325">
        <v>22663000</v>
      </c>
      <c r="P910" s="327"/>
      <c r="Q910" s="56">
        <v>0</v>
      </c>
      <c r="R910" s="57">
        <v>18391224.5</v>
      </c>
      <c r="S910" s="58">
        <v>0</v>
      </c>
      <c r="T910" s="59">
        <v>18391224.5</v>
      </c>
      <c r="U910" s="60">
        <v>18391224.5</v>
      </c>
      <c r="V910" s="61">
        <f t="shared" si="39"/>
        <v>0</v>
      </c>
      <c r="W910" s="62">
        <f t="shared" si="40"/>
        <v>0</v>
      </c>
      <c r="X910" s="191" t="str">
        <f t="shared" si="41"/>
        <v>81210030410172520530</v>
      </c>
      <c r="Y910" s="14"/>
      <c r="Z910" s="4"/>
    </row>
    <row r="911" spans="2:26" x14ac:dyDescent="0.25">
      <c r="B911" s="52" t="s">
        <v>151</v>
      </c>
      <c r="C911" s="53" t="s">
        <v>43</v>
      </c>
      <c r="D911" s="454" t="s">
        <v>1449</v>
      </c>
      <c r="E911" s="455"/>
      <c r="F911" s="455"/>
      <c r="G911" s="455"/>
      <c r="H911" s="455"/>
      <c r="I911" s="455"/>
      <c r="J911" s="456"/>
      <c r="K911" s="176" t="s">
        <v>154</v>
      </c>
      <c r="L911" s="54"/>
      <c r="M911" s="325">
        <v>206759000</v>
      </c>
      <c r="N911" s="327"/>
      <c r="O911" s="325">
        <v>206759000</v>
      </c>
      <c r="P911" s="327"/>
      <c r="Q911" s="56">
        <v>0</v>
      </c>
      <c r="R911" s="57">
        <v>183168737.56999999</v>
      </c>
      <c r="S911" s="58">
        <v>0</v>
      </c>
      <c r="T911" s="59">
        <v>183168737.56999999</v>
      </c>
      <c r="U911" s="60">
        <v>183168737.56999999</v>
      </c>
      <c r="V911" s="61">
        <f t="shared" si="39"/>
        <v>0</v>
      </c>
      <c r="W911" s="62">
        <f t="shared" si="40"/>
        <v>0</v>
      </c>
      <c r="X911" s="191" t="str">
        <f t="shared" si="41"/>
        <v>81210030410172530530</v>
      </c>
      <c r="Y911" s="14"/>
      <c r="Z911" s="4"/>
    </row>
    <row r="912" spans="2:26" x14ac:dyDescent="0.25">
      <c r="B912" s="52" t="s">
        <v>151</v>
      </c>
      <c r="C912" s="53" t="s">
        <v>43</v>
      </c>
      <c r="D912" s="454" t="s">
        <v>1450</v>
      </c>
      <c r="E912" s="455"/>
      <c r="F912" s="455"/>
      <c r="G912" s="455"/>
      <c r="H912" s="455"/>
      <c r="I912" s="455"/>
      <c r="J912" s="456"/>
      <c r="K912" s="176" t="s">
        <v>154</v>
      </c>
      <c r="L912" s="54"/>
      <c r="M912" s="325">
        <v>100111000</v>
      </c>
      <c r="N912" s="327"/>
      <c r="O912" s="325">
        <v>100111000</v>
      </c>
      <c r="P912" s="327"/>
      <c r="Q912" s="56">
        <v>0</v>
      </c>
      <c r="R912" s="57">
        <v>94496983.829999998</v>
      </c>
      <c r="S912" s="58">
        <v>0</v>
      </c>
      <c r="T912" s="59">
        <v>94496983.829999998</v>
      </c>
      <c r="U912" s="60">
        <v>94496983.829999998</v>
      </c>
      <c r="V912" s="61">
        <f t="shared" si="39"/>
        <v>0</v>
      </c>
      <c r="W912" s="62">
        <f t="shared" si="40"/>
        <v>0</v>
      </c>
      <c r="X912" s="191" t="str">
        <f t="shared" si="41"/>
        <v>81210030410172540530</v>
      </c>
      <c r="Y912" s="14"/>
      <c r="Z912" s="4"/>
    </row>
    <row r="913" spans="2:26" x14ac:dyDescent="0.25">
      <c r="B913" s="52" t="s">
        <v>151</v>
      </c>
      <c r="C913" s="53" t="s">
        <v>43</v>
      </c>
      <c r="D913" s="454" t="s">
        <v>1451</v>
      </c>
      <c r="E913" s="455"/>
      <c r="F913" s="455"/>
      <c r="G913" s="455"/>
      <c r="H913" s="455"/>
      <c r="I913" s="455"/>
      <c r="J913" s="456"/>
      <c r="K913" s="176" t="s">
        <v>154</v>
      </c>
      <c r="L913" s="54"/>
      <c r="M913" s="325">
        <v>61681300</v>
      </c>
      <c r="N913" s="327"/>
      <c r="O913" s="325">
        <v>61681300</v>
      </c>
      <c r="P913" s="327"/>
      <c r="Q913" s="56">
        <v>0</v>
      </c>
      <c r="R913" s="57">
        <v>1057353.3899999999</v>
      </c>
      <c r="S913" s="58">
        <v>0</v>
      </c>
      <c r="T913" s="59">
        <v>1057353.3899999999</v>
      </c>
      <c r="U913" s="60">
        <v>1057353.3899999999</v>
      </c>
      <c r="V913" s="61">
        <f t="shared" si="39"/>
        <v>0</v>
      </c>
      <c r="W913" s="62">
        <f t="shared" si="40"/>
        <v>0</v>
      </c>
      <c r="X913" s="191" t="str">
        <f t="shared" si="41"/>
        <v>81210030410172570530</v>
      </c>
      <c r="Y913" s="14"/>
      <c r="Z913" s="4"/>
    </row>
    <row r="914" spans="2:26" x14ac:dyDescent="0.25">
      <c r="B914" s="52" t="s">
        <v>151</v>
      </c>
      <c r="C914" s="53" t="s">
        <v>43</v>
      </c>
      <c r="D914" s="454" t="s">
        <v>1452</v>
      </c>
      <c r="E914" s="455"/>
      <c r="F914" s="455"/>
      <c r="G914" s="455"/>
      <c r="H914" s="455"/>
      <c r="I914" s="455"/>
      <c r="J914" s="456"/>
      <c r="K914" s="176" t="s">
        <v>154</v>
      </c>
      <c r="L914" s="54"/>
      <c r="M914" s="325">
        <v>21920600</v>
      </c>
      <c r="N914" s="327"/>
      <c r="O914" s="325">
        <v>21920600</v>
      </c>
      <c r="P914" s="327"/>
      <c r="Q914" s="56">
        <v>0</v>
      </c>
      <c r="R914" s="57">
        <v>19891863.23</v>
      </c>
      <c r="S914" s="58">
        <v>0</v>
      </c>
      <c r="T914" s="59">
        <v>19891863.23</v>
      </c>
      <c r="U914" s="60">
        <v>19891863.23</v>
      </c>
      <c r="V914" s="61">
        <f t="shared" si="39"/>
        <v>0</v>
      </c>
      <c r="W914" s="62">
        <f t="shared" si="40"/>
        <v>0</v>
      </c>
      <c r="X914" s="191" t="str">
        <f t="shared" si="41"/>
        <v>81210030410174620530</v>
      </c>
      <c r="Y914" s="14"/>
      <c r="Z914" s="4"/>
    </row>
    <row r="915" spans="2:26" x14ac:dyDescent="0.25">
      <c r="B915" s="52" t="s">
        <v>151</v>
      </c>
      <c r="C915" s="53" t="s">
        <v>43</v>
      </c>
      <c r="D915" s="454" t="s">
        <v>1453</v>
      </c>
      <c r="E915" s="455"/>
      <c r="F915" s="455"/>
      <c r="G915" s="455"/>
      <c r="H915" s="455"/>
      <c r="I915" s="455"/>
      <c r="J915" s="456"/>
      <c r="K915" s="176" t="s">
        <v>154</v>
      </c>
      <c r="L915" s="54"/>
      <c r="M915" s="325">
        <v>13560400</v>
      </c>
      <c r="N915" s="327"/>
      <c r="O915" s="325">
        <v>13560400</v>
      </c>
      <c r="P915" s="327"/>
      <c r="Q915" s="56">
        <v>0</v>
      </c>
      <c r="R915" s="57">
        <v>13484297.619999999</v>
      </c>
      <c r="S915" s="58">
        <v>0</v>
      </c>
      <c r="T915" s="59">
        <v>13484297.619999999</v>
      </c>
      <c r="U915" s="60">
        <v>13484297.619999999</v>
      </c>
      <c r="V915" s="61">
        <f t="shared" si="39"/>
        <v>0</v>
      </c>
      <c r="W915" s="62">
        <f t="shared" si="40"/>
        <v>0</v>
      </c>
      <c r="X915" s="191" t="str">
        <f t="shared" si="41"/>
        <v>812100304101R4620530</v>
      </c>
      <c r="Y915" s="14"/>
      <c r="Z915" s="4"/>
    </row>
    <row r="916" spans="2:26" x14ac:dyDescent="0.25">
      <c r="B916" s="52" t="s">
        <v>92</v>
      </c>
      <c r="C916" s="53" t="s">
        <v>43</v>
      </c>
      <c r="D916" s="454" t="s">
        <v>1454</v>
      </c>
      <c r="E916" s="455"/>
      <c r="F916" s="455"/>
      <c r="G916" s="455"/>
      <c r="H916" s="455"/>
      <c r="I916" s="455"/>
      <c r="J916" s="456"/>
      <c r="K916" s="176" t="s">
        <v>93</v>
      </c>
      <c r="L916" s="54"/>
      <c r="M916" s="325">
        <v>31629000</v>
      </c>
      <c r="N916" s="327"/>
      <c r="O916" s="325">
        <v>31629000</v>
      </c>
      <c r="P916" s="327"/>
      <c r="Q916" s="56">
        <v>0</v>
      </c>
      <c r="R916" s="57">
        <v>31585931</v>
      </c>
      <c r="S916" s="58">
        <v>0</v>
      </c>
      <c r="T916" s="59">
        <v>31585931</v>
      </c>
      <c r="U916" s="60">
        <v>31585931</v>
      </c>
      <c r="V916" s="61">
        <f t="shared" si="39"/>
        <v>0</v>
      </c>
      <c r="W916" s="62">
        <f t="shared" si="40"/>
        <v>0</v>
      </c>
      <c r="X916" s="191" t="str">
        <f t="shared" si="41"/>
        <v>81210030410212110350</v>
      </c>
      <c r="Y916" s="14"/>
      <c r="Z916" s="4"/>
    </row>
    <row r="917" spans="2:26" ht="23.25" x14ac:dyDescent="0.25">
      <c r="B917" s="52" t="s">
        <v>58</v>
      </c>
      <c r="C917" s="53" t="s">
        <v>43</v>
      </c>
      <c r="D917" s="454" t="s">
        <v>1455</v>
      </c>
      <c r="E917" s="455"/>
      <c r="F917" s="455"/>
      <c r="G917" s="455"/>
      <c r="H917" s="455"/>
      <c r="I917" s="455"/>
      <c r="J917" s="456"/>
      <c r="K917" s="176" t="s">
        <v>59</v>
      </c>
      <c r="L917" s="54"/>
      <c r="M917" s="325">
        <v>14000000</v>
      </c>
      <c r="N917" s="327"/>
      <c r="O917" s="325">
        <v>14000000</v>
      </c>
      <c r="P917" s="327"/>
      <c r="Q917" s="56">
        <v>0</v>
      </c>
      <c r="R917" s="57">
        <v>11464310.92</v>
      </c>
      <c r="S917" s="58">
        <v>0</v>
      </c>
      <c r="T917" s="59">
        <v>11464310.92</v>
      </c>
      <c r="U917" s="60">
        <v>11464310.92</v>
      </c>
      <c r="V917" s="61">
        <f t="shared" si="39"/>
        <v>0</v>
      </c>
      <c r="W917" s="62">
        <f t="shared" si="40"/>
        <v>0</v>
      </c>
      <c r="X917" s="191" t="str">
        <f t="shared" si="41"/>
        <v>81210030410212120244</v>
      </c>
      <c r="Y917" s="14"/>
      <c r="Z917" s="4"/>
    </row>
    <row r="918" spans="2:26" ht="45.75" x14ac:dyDescent="0.25">
      <c r="B918" s="52" t="s">
        <v>334</v>
      </c>
      <c r="C918" s="53" t="s">
        <v>43</v>
      </c>
      <c r="D918" s="454" t="s">
        <v>1456</v>
      </c>
      <c r="E918" s="455"/>
      <c r="F918" s="455"/>
      <c r="G918" s="455"/>
      <c r="H918" s="455"/>
      <c r="I918" s="455"/>
      <c r="J918" s="456"/>
      <c r="K918" s="176" t="s">
        <v>336</v>
      </c>
      <c r="L918" s="54"/>
      <c r="M918" s="325">
        <v>1178000</v>
      </c>
      <c r="N918" s="327"/>
      <c r="O918" s="325">
        <v>1178000</v>
      </c>
      <c r="P918" s="327"/>
      <c r="Q918" s="56">
        <v>0</v>
      </c>
      <c r="R918" s="57">
        <v>784000</v>
      </c>
      <c r="S918" s="58">
        <v>0</v>
      </c>
      <c r="T918" s="59">
        <v>784000</v>
      </c>
      <c r="U918" s="60">
        <v>784000</v>
      </c>
      <c r="V918" s="61">
        <f t="shared" si="39"/>
        <v>0</v>
      </c>
      <c r="W918" s="62">
        <f t="shared" si="40"/>
        <v>0</v>
      </c>
      <c r="X918" s="191" t="str">
        <f t="shared" si="41"/>
        <v>81210030410212130313</v>
      </c>
      <c r="Y918" s="14"/>
      <c r="Z918" s="4"/>
    </row>
    <row r="919" spans="2:26" ht="34.5" x14ac:dyDescent="0.25">
      <c r="B919" s="52" t="s">
        <v>410</v>
      </c>
      <c r="C919" s="53" t="s">
        <v>43</v>
      </c>
      <c r="D919" s="454" t="s">
        <v>1457</v>
      </c>
      <c r="E919" s="455"/>
      <c r="F919" s="455"/>
      <c r="G919" s="455"/>
      <c r="H919" s="455"/>
      <c r="I919" s="455"/>
      <c r="J919" s="456"/>
      <c r="K919" s="176" t="s">
        <v>412</v>
      </c>
      <c r="L919" s="54"/>
      <c r="M919" s="325">
        <v>869000</v>
      </c>
      <c r="N919" s="327"/>
      <c r="O919" s="325">
        <v>869000</v>
      </c>
      <c r="P919" s="327"/>
      <c r="Q919" s="56">
        <v>0</v>
      </c>
      <c r="R919" s="57">
        <v>686243</v>
      </c>
      <c r="S919" s="58">
        <v>0</v>
      </c>
      <c r="T919" s="59">
        <v>686243</v>
      </c>
      <c r="U919" s="60">
        <v>686243</v>
      </c>
      <c r="V919" s="61">
        <f t="shared" si="39"/>
        <v>0</v>
      </c>
      <c r="W919" s="62">
        <f t="shared" si="40"/>
        <v>0</v>
      </c>
      <c r="X919" s="191" t="str">
        <f t="shared" si="41"/>
        <v>81210030410212140323</v>
      </c>
      <c r="Y919" s="14"/>
      <c r="Z919" s="4"/>
    </row>
    <row r="920" spans="2:26" ht="23.25" x14ac:dyDescent="0.25">
      <c r="B920" s="52" t="s">
        <v>58</v>
      </c>
      <c r="C920" s="53" t="s">
        <v>43</v>
      </c>
      <c r="D920" s="454" t="s">
        <v>1458</v>
      </c>
      <c r="E920" s="455"/>
      <c r="F920" s="455"/>
      <c r="G920" s="455"/>
      <c r="H920" s="455"/>
      <c r="I920" s="455"/>
      <c r="J920" s="456"/>
      <c r="K920" s="176" t="s">
        <v>59</v>
      </c>
      <c r="L920" s="54"/>
      <c r="M920" s="325">
        <v>200000</v>
      </c>
      <c r="N920" s="327"/>
      <c r="O920" s="325">
        <v>200000</v>
      </c>
      <c r="P920" s="327"/>
      <c r="Q920" s="56">
        <v>0</v>
      </c>
      <c r="R920" s="57">
        <v>152400</v>
      </c>
      <c r="S920" s="58">
        <v>0</v>
      </c>
      <c r="T920" s="59">
        <v>152400</v>
      </c>
      <c r="U920" s="60">
        <v>152400</v>
      </c>
      <c r="V920" s="61">
        <f t="shared" ref="V920:V983" si="42">R920-U920</f>
        <v>0</v>
      </c>
      <c r="W920" s="62">
        <f t="shared" ref="W920:W983" si="43">T920-U920</f>
        <v>0</v>
      </c>
      <c r="X920" s="191" t="str">
        <f t="shared" ref="X920:X983" si="44">IF(D920="","00000000000000000",D920)&amp;IF(K920="","000",K920)&amp;L920</f>
        <v>81210030410212150244</v>
      </c>
      <c r="Y920" s="14"/>
      <c r="Z920" s="4"/>
    </row>
    <row r="921" spans="2:26" ht="45.75" x14ac:dyDescent="0.25">
      <c r="B921" s="52" t="s">
        <v>334</v>
      </c>
      <c r="C921" s="53" t="s">
        <v>43</v>
      </c>
      <c r="D921" s="454" t="s">
        <v>1458</v>
      </c>
      <c r="E921" s="455"/>
      <c r="F921" s="455"/>
      <c r="G921" s="455"/>
      <c r="H921" s="455"/>
      <c r="I921" s="455"/>
      <c r="J921" s="456"/>
      <c r="K921" s="176" t="s">
        <v>336</v>
      </c>
      <c r="L921" s="54"/>
      <c r="M921" s="325">
        <v>18725000</v>
      </c>
      <c r="N921" s="327"/>
      <c r="O921" s="325">
        <v>18725000</v>
      </c>
      <c r="P921" s="327"/>
      <c r="Q921" s="56">
        <v>0</v>
      </c>
      <c r="R921" s="57">
        <v>16205000</v>
      </c>
      <c r="S921" s="58">
        <v>0</v>
      </c>
      <c r="T921" s="59">
        <v>16205000</v>
      </c>
      <c r="U921" s="60">
        <v>16205000</v>
      </c>
      <c r="V921" s="61">
        <f t="shared" si="42"/>
        <v>0</v>
      </c>
      <c r="W921" s="62">
        <f t="shared" si="43"/>
        <v>0</v>
      </c>
      <c r="X921" s="191" t="str">
        <f t="shared" si="44"/>
        <v>81210030410212150313</v>
      </c>
      <c r="Y921" s="14"/>
      <c r="Z921" s="4"/>
    </row>
    <row r="922" spans="2:26" ht="34.5" x14ac:dyDescent="0.25">
      <c r="B922" s="52" t="s">
        <v>410</v>
      </c>
      <c r="C922" s="53" t="s">
        <v>43</v>
      </c>
      <c r="D922" s="454" t="s">
        <v>1459</v>
      </c>
      <c r="E922" s="455"/>
      <c r="F922" s="455"/>
      <c r="G922" s="455"/>
      <c r="H922" s="455"/>
      <c r="I922" s="455"/>
      <c r="J922" s="456"/>
      <c r="K922" s="176" t="s">
        <v>412</v>
      </c>
      <c r="L922" s="54"/>
      <c r="M922" s="325">
        <v>1411000</v>
      </c>
      <c r="N922" s="327"/>
      <c r="O922" s="325">
        <v>1411000</v>
      </c>
      <c r="P922" s="327"/>
      <c r="Q922" s="56">
        <v>0</v>
      </c>
      <c r="R922" s="57">
        <v>448110.4</v>
      </c>
      <c r="S922" s="58">
        <v>0</v>
      </c>
      <c r="T922" s="59">
        <v>448110.4</v>
      </c>
      <c r="U922" s="60">
        <v>448110.4</v>
      </c>
      <c r="V922" s="61">
        <f t="shared" si="42"/>
        <v>0</v>
      </c>
      <c r="W922" s="62">
        <f t="shared" si="43"/>
        <v>0</v>
      </c>
      <c r="X922" s="191" t="str">
        <f t="shared" si="44"/>
        <v>81210030410212410323</v>
      </c>
      <c r="Y922" s="14"/>
      <c r="Z922" s="4"/>
    </row>
    <row r="923" spans="2:26" ht="34.5" x14ac:dyDescent="0.25">
      <c r="B923" s="52" t="s">
        <v>410</v>
      </c>
      <c r="C923" s="53" t="s">
        <v>43</v>
      </c>
      <c r="D923" s="454" t="s">
        <v>1460</v>
      </c>
      <c r="E923" s="455"/>
      <c r="F923" s="455"/>
      <c r="G923" s="455"/>
      <c r="H923" s="455"/>
      <c r="I923" s="455"/>
      <c r="J923" s="456"/>
      <c r="K923" s="176" t="s">
        <v>412</v>
      </c>
      <c r="L923" s="54"/>
      <c r="M923" s="325">
        <v>7000</v>
      </c>
      <c r="N923" s="327"/>
      <c r="O923" s="325">
        <v>7000</v>
      </c>
      <c r="P923" s="327"/>
      <c r="Q923" s="56">
        <v>0</v>
      </c>
      <c r="R923" s="57">
        <v>58.5</v>
      </c>
      <c r="S923" s="58">
        <v>0</v>
      </c>
      <c r="T923" s="59">
        <v>58.5</v>
      </c>
      <c r="U923" s="60">
        <v>58.5</v>
      </c>
      <c r="V923" s="61">
        <f t="shared" si="42"/>
        <v>0</v>
      </c>
      <c r="W923" s="62">
        <f t="shared" si="43"/>
        <v>0</v>
      </c>
      <c r="X923" s="191" t="str">
        <f t="shared" si="44"/>
        <v>81210030410212420323</v>
      </c>
      <c r="Y923" s="14"/>
      <c r="Z923" s="4"/>
    </row>
    <row r="924" spans="2:26" ht="45.75" x14ac:dyDescent="0.25">
      <c r="B924" s="52" t="s">
        <v>334</v>
      </c>
      <c r="C924" s="53" t="s">
        <v>43</v>
      </c>
      <c r="D924" s="454" t="s">
        <v>1461</v>
      </c>
      <c r="E924" s="455"/>
      <c r="F924" s="455"/>
      <c r="G924" s="455"/>
      <c r="H924" s="455"/>
      <c r="I924" s="455"/>
      <c r="J924" s="456"/>
      <c r="K924" s="176" t="s">
        <v>336</v>
      </c>
      <c r="L924" s="54"/>
      <c r="M924" s="325">
        <v>1733000</v>
      </c>
      <c r="N924" s="327"/>
      <c r="O924" s="325">
        <v>1733000</v>
      </c>
      <c r="P924" s="327"/>
      <c r="Q924" s="56">
        <v>0</v>
      </c>
      <c r="R924" s="57">
        <v>1350563.57</v>
      </c>
      <c r="S924" s="58">
        <v>0</v>
      </c>
      <c r="T924" s="59">
        <v>1350563.57</v>
      </c>
      <c r="U924" s="60">
        <v>1350563.57</v>
      </c>
      <c r="V924" s="61">
        <f t="shared" si="42"/>
        <v>0</v>
      </c>
      <c r="W924" s="62">
        <f t="shared" si="43"/>
        <v>0</v>
      </c>
      <c r="X924" s="191" t="str">
        <f t="shared" si="44"/>
        <v>81210030410212430313</v>
      </c>
      <c r="Y924" s="14"/>
      <c r="Z924" s="4"/>
    </row>
    <row r="925" spans="2:26" ht="23.25" x14ac:dyDescent="0.25">
      <c r="B925" s="52" t="s">
        <v>58</v>
      </c>
      <c r="C925" s="53" t="s">
        <v>43</v>
      </c>
      <c r="D925" s="454" t="s">
        <v>1462</v>
      </c>
      <c r="E925" s="455"/>
      <c r="F925" s="455"/>
      <c r="G925" s="455"/>
      <c r="H925" s="455"/>
      <c r="I925" s="455"/>
      <c r="J925" s="456"/>
      <c r="K925" s="176" t="s">
        <v>59</v>
      </c>
      <c r="L925" s="54"/>
      <c r="M925" s="325">
        <v>9286000</v>
      </c>
      <c r="N925" s="327"/>
      <c r="O925" s="325">
        <v>9286000</v>
      </c>
      <c r="P925" s="327"/>
      <c r="Q925" s="56">
        <v>0</v>
      </c>
      <c r="R925" s="57">
        <v>7908528.8799999999</v>
      </c>
      <c r="S925" s="58">
        <v>2467884.9900000002</v>
      </c>
      <c r="T925" s="59">
        <v>7908528.8799999999</v>
      </c>
      <c r="U925" s="60">
        <v>7908528.8799999999</v>
      </c>
      <c r="V925" s="61">
        <f t="shared" si="42"/>
        <v>0</v>
      </c>
      <c r="W925" s="62">
        <f t="shared" si="43"/>
        <v>0</v>
      </c>
      <c r="X925" s="191" t="str">
        <f t="shared" si="44"/>
        <v>81210030410229990244</v>
      </c>
      <c r="Y925" s="14"/>
      <c r="Z925" s="4"/>
    </row>
    <row r="926" spans="2:26" ht="45.75" x14ac:dyDescent="0.25">
      <c r="B926" s="52" t="s">
        <v>334</v>
      </c>
      <c r="C926" s="53" t="s">
        <v>43</v>
      </c>
      <c r="D926" s="454" t="s">
        <v>1462</v>
      </c>
      <c r="E926" s="455"/>
      <c r="F926" s="455"/>
      <c r="G926" s="455"/>
      <c r="H926" s="455"/>
      <c r="I926" s="455"/>
      <c r="J926" s="456"/>
      <c r="K926" s="176" t="s">
        <v>336</v>
      </c>
      <c r="L926" s="54"/>
      <c r="M926" s="325">
        <v>11477000</v>
      </c>
      <c r="N926" s="327"/>
      <c r="O926" s="325">
        <v>11477000</v>
      </c>
      <c r="P926" s="327"/>
      <c r="Q926" s="56">
        <v>0</v>
      </c>
      <c r="R926" s="57">
        <v>8144980.29</v>
      </c>
      <c r="S926" s="58">
        <v>0</v>
      </c>
      <c r="T926" s="59">
        <v>8144980.29</v>
      </c>
      <c r="U926" s="60">
        <v>8144980.29</v>
      </c>
      <c r="V926" s="61">
        <f t="shared" si="42"/>
        <v>0</v>
      </c>
      <c r="W926" s="62">
        <f t="shared" si="43"/>
        <v>0</v>
      </c>
      <c r="X926" s="191" t="str">
        <f t="shared" si="44"/>
        <v>81210030410229990313</v>
      </c>
      <c r="Y926" s="14"/>
      <c r="Z926" s="4"/>
    </row>
    <row r="927" spans="2:26" x14ac:dyDescent="0.25">
      <c r="B927" s="52" t="s">
        <v>92</v>
      </c>
      <c r="C927" s="53" t="s">
        <v>43</v>
      </c>
      <c r="D927" s="454" t="s">
        <v>1462</v>
      </c>
      <c r="E927" s="455"/>
      <c r="F927" s="455"/>
      <c r="G927" s="455"/>
      <c r="H927" s="455"/>
      <c r="I927" s="455"/>
      <c r="J927" s="456"/>
      <c r="K927" s="176" t="s">
        <v>93</v>
      </c>
      <c r="L927" s="54"/>
      <c r="M927" s="325">
        <v>814000</v>
      </c>
      <c r="N927" s="327"/>
      <c r="O927" s="325">
        <v>814000</v>
      </c>
      <c r="P927" s="327"/>
      <c r="Q927" s="56">
        <v>0</v>
      </c>
      <c r="R927" s="57">
        <v>814000</v>
      </c>
      <c r="S927" s="58">
        <v>0</v>
      </c>
      <c r="T927" s="59">
        <v>814000</v>
      </c>
      <c r="U927" s="60">
        <v>814000</v>
      </c>
      <c r="V927" s="61">
        <f t="shared" si="42"/>
        <v>0</v>
      </c>
      <c r="W927" s="62">
        <f t="shared" si="43"/>
        <v>0</v>
      </c>
      <c r="X927" s="191" t="str">
        <f t="shared" si="44"/>
        <v>81210030410229990350</v>
      </c>
      <c r="Y927" s="14"/>
      <c r="Z927" s="4"/>
    </row>
    <row r="928" spans="2:26" ht="23.25" x14ac:dyDescent="0.25">
      <c r="B928" s="52" t="s">
        <v>58</v>
      </c>
      <c r="C928" s="53" t="s">
        <v>43</v>
      </c>
      <c r="D928" s="454" t="s">
        <v>1463</v>
      </c>
      <c r="E928" s="455"/>
      <c r="F928" s="455"/>
      <c r="G928" s="455"/>
      <c r="H928" s="455"/>
      <c r="I928" s="455"/>
      <c r="J928" s="456"/>
      <c r="K928" s="176" t="s">
        <v>59</v>
      </c>
      <c r="L928" s="54"/>
      <c r="M928" s="325">
        <v>2132000</v>
      </c>
      <c r="N928" s="327"/>
      <c r="O928" s="325">
        <v>2132000</v>
      </c>
      <c r="P928" s="327"/>
      <c r="Q928" s="56">
        <v>0</v>
      </c>
      <c r="R928" s="57">
        <v>1989193.24</v>
      </c>
      <c r="S928" s="58">
        <v>0</v>
      </c>
      <c r="T928" s="59">
        <v>1989193.24</v>
      </c>
      <c r="U928" s="60">
        <v>1989193.24</v>
      </c>
      <c r="V928" s="61">
        <f t="shared" si="42"/>
        <v>0</v>
      </c>
      <c r="W928" s="62">
        <f t="shared" si="43"/>
        <v>0</v>
      </c>
      <c r="X928" s="191" t="str">
        <f t="shared" si="44"/>
        <v>81210030410252200244</v>
      </c>
      <c r="Y928" s="14"/>
      <c r="Z928" s="4"/>
    </row>
    <row r="929" spans="2:26" ht="45.75" x14ac:dyDescent="0.25">
      <c r="B929" s="52" t="s">
        <v>334</v>
      </c>
      <c r="C929" s="53" t="s">
        <v>43</v>
      </c>
      <c r="D929" s="454" t="s">
        <v>1463</v>
      </c>
      <c r="E929" s="455"/>
      <c r="F929" s="455"/>
      <c r="G929" s="455"/>
      <c r="H929" s="455"/>
      <c r="I929" s="455"/>
      <c r="J929" s="456"/>
      <c r="K929" s="176" t="s">
        <v>336</v>
      </c>
      <c r="L929" s="54"/>
      <c r="M929" s="325">
        <v>180299800</v>
      </c>
      <c r="N929" s="327"/>
      <c r="O929" s="325">
        <v>180299800</v>
      </c>
      <c r="P929" s="327"/>
      <c r="Q929" s="56">
        <v>0</v>
      </c>
      <c r="R929" s="57">
        <v>180253164.74000001</v>
      </c>
      <c r="S929" s="58">
        <v>0</v>
      </c>
      <c r="T929" s="59">
        <v>180253164.74000001</v>
      </c>
      <c r="U929" s="60">
        <v>180253164.74000001</v>
      </c>
      <c r="V929" s="61">
        <f t="shared" si="42"/>
        <v>0</v>
      </c>
      <c r="W929" s="62">
        <f t="shared" si="43"/>
        <v>0</v>
      </c>
      <c r="X929" s="191" t="str">
        <f t="shared" si="44"/>
        <v>81210030410252200313</v>
      </c>
      <c r="Y929" s="14"/>
      <c r="Z929" s="4"/>
    </row>
    <row r="930" spans="2:26" ht="45.75" x14ac:dyDescent="0.25">
      <c r="B930" s="52" t="s">
        <v>334</v>
      </c>
      <c r="C930" s="53" t="s">
        <v>43</v>
      </c>
      <c r="D930" s="454" t="s">
        <v>1464</v>
      </c>
      <c r="E930" s="455"/>
      <c r="F930" s="455"/>
      <c r="G930" s="455"/>
      <c r="H930" s="455"/>
      <c r="I930" s="455"/>
      <c r="J930" s="456"/>
      <c r="K930" s="176" t="s">
        <v>336</v>
      </c>
      <c r="L930" s="54"/>
      <c r="M930" s="325">
        <v>18100</v>
      </c>
      <c r="N930" s="327"/>
      <c r="O930" s="325">
        <v>18100</v>
      </c>
      <c r="P930" s="327"/>
      <c r="Q930" s="56">
        <v>0</v>
      </c>
      <c r="R930" s="57">
        <v>17810.88</v>
      </c>
      <c r="S930" s="58">
        <v>0</v>
      </c>
      <c r="T930" s="59">
        <v>17810.88</v>
      </c>
      <c r="U930" s="60">
        <v>17810.88</v>
      </c>
      <c r="V930" s="61">
        <f t="shared" si="42"/>
        <v>0</v>
      </c>
      <c r="W930" s="62">
        <f t="shared" si="43"/>
        <v>0</v>
      </c>
      <c r="X930" s="191" t="str">
        <f t="shared" si="44"/>
        <v>81210030410252400313</v>
      </c>
      <c r="Y930" s="14"/>
      <c r="Z930" s="4"/>
    </row>
    <row r="931" spans="2:26" x14ac:dyDescent="0.25">
      <c r="B931" s="52" t="s">
        <v>151</v>
      </c>
      <c r="C931" s="53" t="s">
        <v>43</v>
      </c>
      <c r="D931" s="454" t="s">
        <v>1465</v>
      </c>
      <c r="E931" s="455"/>
      <c r="F931" s="455"/>
      <c r="G931" s="455"/>
      <c r="H931" s="455"/>
      <c r="I931" s="455"/>
      <c r="J931" s="456"/>
      <c r="K931" s="176" t="s">
        <v>154</v>
      </c>
      <c r="L931" s="54"/>
      <c r="M931" s="325">
        <v>10846000</v>
      </c>
      <c r="N931" s="327"/>
      <c r="O931" s="325">
        <v>10846000</v>
      </c>
      <c r="P931" s="327"/>
      <c r="Q931" s="56">
        <v>0</v>
      </c>
      <c r="R931" s="57">
        <v>10846000</v>
      </c>
      <c r="S931" s="58">
        <v>0</v>
      </c>
      <c r="T931" s="59">
        <v>10846000</v>
      </c>
      <c r="U931" s="60">
        <v>10846000</v>
      </c>
      <c r="V931" s="61">
        <f t="shared" si="42"/>
        <v>0</v>
      </c>
      <c r="W931" s="62">
        <f t="shared" si="43"/>
        <v>0</v>
      </c>
      <c r="X931" s="191" t="str">
        <f t="shared" si="44"/>
        <v>81210030410272310530</v>
      </c>
      <c r="Y931" s="14"/>
      <c r="Z931" s="4"/>
    </row>
    <row r="932" spans="2:26" x14ac:dyDescent="0.25">
      <c r="B932" s="52" t="s">
        <v>151</v>
      </c>
      <c r="C932" s="53" t="s">
        <v>43</v>
      </c>
      <c r="D932" s="454" t="s">
        <v>1466</v>
      </c>
      <c r="E932" s="455"/>
      <c r="F932" s="455"/>
      <c r="G932" s="455"/>
      <c r="H932" s="455"/>
      <c r="I932" s="455"/>
      <c r="J932" s="456"/>
      <c r="K932" s="176" t="s">
        <v>154</v>
      </c>
      <c r="L932" s="54"/>
      <c r="M932" s="325">
        <v>5135000</v>
      </c>
      <c r="N932" s="327"/>
      <c r="O932" s="325">
        <v>5135000</v>
      </c>
      <c r="P932" s="327"/>
      <c r="Q932" s="56">
        <v>0</v>
      </c>
      <c r="R932" s="57">
        <v>2131314.56</v>
      </c>
      <c r="S932" s="58">
        <v>0</v>
      </c>
      <c r="T932" s="59">
        <v>2131314.56</v>
      </c>
      <c r="U932" s="60">
        <v>2131314.56</v>
      </c>
      <c r="V932" s="61">
        <f t="shared" si="42"/>
        <v>0</v>
      </c>
      <c r="W932" s="62">
        <f t="shared" si="43"/>
        <v>0</v>
      </c>
      <c r="X932" s="191" t="str">
        <f t="shared" si="44"/>
        <v>81210030410272360530</v>
      </c>
      <c r="Y932" s="14"/>
      <c r="Z932" s="4"/>
    </row>
    <row r="933" spans="2:26" x14ac:dyDescent="0.25">
      <c r="B933" s="52" t="s">
        <v>151</v>
      </c>
      <c r="C933" s="53" t="s">
        <v>43</v>
      </c>
      <c r="D933" s="454" t="s">
        <v>1467</v>
      </c>
      <c r="E933" s="455"/>
      <c r="F933" s="455"/>
      <c r="G933" s="455"/>
      <c r="H933" s="455"/>
      <c r="I933" s="455"/>
      <c r="J933" s="456"/>
      <c r="K933" s="176" t="s">
        <v>154</v>
      </c>
      <c r="L933" s="54"/>
      <c r="M933" s="325">
        <v>5514000</v>
      </c>
      <c r="N933" s="327"/>
      <c r="O933" s="325">
        <v>5514000</v>
      </c>
      <c r="P933" s="327"/>
      <c r="Q933" s="56">
        <v>0</v>
      </c>
      <c r="R933" s="57">
        <v>4573226.3099999996</v>
      </c>
      <c r="S933" s="58">
        <v>0</v>
      </c>
      <c r="T933" s="59">
        <v>4573226.3099999996</v>
      </c>
      <c r="U933" s="60">
        <v>4573226.3099999996</v>
      </c>
      <c r="V933" s="61">
        <f t="shared" si="42"/>
        <v>0</v>
      </c>
      <c r="W933" s="62">
        <f t="shared" si="43"/>
        <v>0</v>
      </c>
      <c r="X933" s="191" t="str">
        <f t="shared" si="44"/>
        <v>81210030410272370530</v>
      </c>
      <c r="Y933" s="14"/>
      <c r="Z933" s="4"/>
    </row>
    <row r="934" spans="2:26" x14ac:dyDescent="0.25">
      <c r="B934" s="52" t="s">
        <v>151</v>
      </c>
      <c r="C934" s="53" t="s">
        <v>43</v>
      </c>
      <c r="D934" s="454" t="s">
        <v>1468</v>
      </c>
      <c r="E934" s="455"/>
      <c r="F934" s="455"/>
      <c r="G934" s="455"/>
      <c r="H934" s="455"/>
      <c r="I934" s="455"/>
      <c r="J934" s="456"/>
      <c r="K934" s="176" t="s">
        <v>154</v>
      </c>
      <c r="L934" s="54"/>
      <c r="M934" s="325">
        <v>730717000</v>
      </c>
      <c r="N934" s="327"/>
      <c r="O934" s="325">
        <v>730717000</v>
      </c>
      <c r="P934" s="327"/>
      <c r="Q934" s="56">
        <v>0</v>
      </c>
      <c r="R934" s="57">
        <v>720666329.59000003</v>
      </c>
      <c r="S934" s="58">
        <v>0</v>
      </c>
      <c r="T934" s="59">
        <v>720666329.59000003</v>
      </c>
      <c r="U934" s="60">
        <v>720666329.59000003</v>
      </c>
      <c r="V934" s="61">
        <f t="shared" si="42"/>
        <v>0</v>
      </c>
      <c r="W934" s="62">
        <f t="shared" si="43"/>
        <v>0</v>
      </c>
      <c r="X934" s="191" t="str">
        <f t="shared" si="44"/>
        <v>81210030410272410530</v>
      </c>
      <c r="Y934" s="14"/>
      <c r="Z934" s="4"/>
    </row>
    <row r="935" spans="2:26" x14ac:dyDescent="0.25">
      <c r="B935" s="52" t="s">
        <v>151</v>
      </c>
      <c r="C935" s="53" t="s">
        <v>43</v>
      </c>
      <c r="D935" s="454" t="s">
        <v>1469</v>
      </c>
      <c r="E935" s="455"/>
      <c r="F935" s="455"/>
      <c r="G935" s="455"/>
      <c r="H935" s="455"/>
      <c r="I935" s="455"/>
      <c r="J935" s="456"/>
      <c r="K935" s="176" t="s">
        <v>154</v>
      </c>
      <c r="L935" s="54"/>
      <c r="M935" s="325">
        <v>2039000</v>
      </c>
      <c r="N935" s="327"/>
      <c r="O935" s="325">
        <v>2039000</v>
      </c>
      <c r="P935" s="327"/>
      <c r="Q935" s="56">
        <v>0</v>
      </c>
      <c r="R935" s="57">
        <v>1193551.8799999999</v>
      </c>
      <c r="S935" s="58">
        <v>0</v>
      </c>
      <c r="T935" s="59">
        <v>1193551.8799999999</v>
      </c>
      <c r="U935" s="60">
        <v>1193551.8799999999</v>
      </c>
      <c r="V935" s="61">
        <f t="shared" si="42"/>
        <v>0</v>
      </c>
      <c r="W935" s="62">
        <f t="shared" si="43"/>
        <v>0</v>
      </c>
      <c r="X935" s="191" t="str">
        <f t="shared" si="44"/>
        <v>81210030410272420530</v>
      </c>
      <c r="Y935" s="14"/>
      <c r="Z935" s="4"/>
    </row>
    <row r="936" spans="2:26" x14ac:dyDescent="0.25">
      <c r="B936" s="52" t="s">
        <v>151</v>
      </c>
      <c r="C936" s="53" t="s">
        <v>43</v>
      </c>
      <c r="D936" s="454" t="s">
        <v>1470</v>
      </c>
      <c r="E936" s="455"/>
      <c r="F936" s="455"/>
      <c r="G936" s="455"/>
      <c r="H936" s="455"/>
      <c r="I936" s="455"/>
      <c r="J936" s="456"/>
      <c r="K936" s="176" t="s">
        <v>154</v>
      </c>
      <c r="L936" s="54"/>
      <c r="M936" s="325">
        <v>11858000</v>
      </c>
      <c r="N936" s="327"/>
      <c r="O936" s="325">
        <v>11858000</v>
      </c>
      <c r="P936" s="327"/>
      <c r="Q936" s="56">
        <v>0</v>
      </c>
      <c r="R936" s="57">
        <v>10617116.300000001</v>
      </c>
      <c r="S936" s="58">
        <v>0</v>
      </c>
      <c r="T936" s="59">
        <v>10617116.300000001</v>
      </c>
      <c r="U936" s="60">
        <v>10617116.300000001</v>
      </c>
      <c r="V936" s="61">
        <f t="shared" si="42"/>
        <v>0</v>
      </c>
      <c r="W936" s="62">
        <f t="shared" si="43"/>
        <v>0</v>
      </c>
      <c r="X936" s="191" t="str">
        <f t="shared" si="44"/>
        <v>81210030410272430530</v>
      </c>
      <c r="Y936" s="14"/>
      <c r="Z936" s="4"/>
    </row>
    <row r="937" spans="2:26" x14ac:dyDescent="0.25">
      <c r="B937" s="52" t="s">
        <v>151</v>
      </c>
      <c r="C937" s="53" t="s">
        <v>43</v>
      </c>
      <c r="D937" s="454" t="s">
        <v>1471</v>
      </c>
      <c r="E937" s="455"/>
      <c r="F937" s="455"/>
      <c r="G937" s="455"/>
      <c r="H937" s="455"/>
      <c r="I937" s="455"/>
      <c r="J937" s="456"/>
      <c r="K937" s="176" t="s">
        <v>154</v>
      </c>
      <c r="L937" s="54"/>
      <c r="M937" s="325">
        <v>79000</v>
      </c>
      <c r="N937" s="327"/>
      <c r="O937" s="325">
        <v>79000</v>
      </c>
      <c r="P937" s="327"/>
      <c r="Q937" s="56">
        <v>0</v>
      </c>
      <c r="R937" s="57">
        <v>52619.16</v>
      </c>
      <c r="S937" s="58">
        <v>0</v>
      </c>
      <c r="T937" s="59">
        <v>52619.16</v>
      </c>
      <c r="U937" s="60">
        <v>52619.16</v>
      </c>
      <c r="V937" s="61">
        <f t="shared" si="42"/>
        <v>0</v>
      </c>
      <c r="W937" s="62">
        <f t="shared" si="43"/>
        <v>0</v>
      </c>
      <c r="X937" s="191" t="str">
        <f t="shared" si="44"/>
        <v>81210030410272440530</v>
      </c>
      <c r="Y937" s="14"/>
      <c r="Z937" s="4"/>
    </row>
    <row r="938" spans="2:26" x14ac:dyDescent="0.25">
      <c r="B938" s="52" t="s">
        <v>151</v>
      </c>
      <c r="C938" s="53" t="s">
        <v>43</v>
      </c>
      <c r="D938" s="454" t="s">
        <v>1472</v>
      </c>
      <c r="E938" s="455"/>
      <c r="F938" s="455"/>
      <c r="G938" s="455"/>
      <c r="H938" s="455"/>
      <c r="I938" s="455"/>
      <c r="J938" s="456"/>
      <c r="K938" s="176" t="s">
        <v>154</v>
      </c>
      <c r="L938" s="54"/>
      <c r="M938" s="325">
        <v>981004000</v>
      </c>
      <c r="N938" s="327"/>
      <c r="O938" s="325">
        <v>981004000</v>
      </c>
      <c r="P938" s="327"/>
      <c r="Q938" s="56">
        <v>0</v>
      </c>
      <c r="R938" s="57">
        <v>965034902.28999996</v>
      </c>
      <c r="S938" s="58">
        <v>0</v>
      </c>
      <c r="T938" s="59">
        <v>965034902.28999996</v>
      </c>
      <c r="U938" s="60">
        <v>965034902.28999996</v>
      </c>
      <c r="V938" s="61">
        <f t="shared" si="42"/>
        <v>0</v>
      </c>
      <c r="W938" s="62">
        <f t="shared" si="43"/>
        <v>0</v>
      </c>
      <c r="X938" s="191" t="str">
        <f t="shared" si="44"/>
        <v>81210030410272450530</v>
      </c>
      <c r="Y938" s="14"/>
      <c r="Z938" s="4"/>
    </row>
    <row r="939" spans="2:26" x14ac:dyDescent="0.25">
      <c r="B939" s="52" t="s">
        <v>151</v>
      </c>
      <c r="C939" s="53" t="s">
        <v>43</v>
      </c>
      <c r="D939" s="454" t="s">
        <v>1473</v>
      </c>
      <c r="E939" s="455"/>
      <c r="F939" s="455"/>
      <c r="G939" s="455"/>
      <c r="H939" s="455"/>
      <c r="I939" s="455"/>
      <c r="J939" s="456"/>
      <c r="K939" s="176" t="s">
        <v>154</v>
      </c>
      <c r="L939" s="54"/>
      <c r="M939" s="325">
        <v>12462000</v>
      </c>
      <c r="N939" s="327"/>
      <c r="O939" s="325">
        <v>12462000</v>
      </c>
      <c r="P939" s="327"/>
      <c r="Q939" s="56">
        <v>0</v>
      </c>
      <c r="R939" s="57">
        <v>10736670.199999999</v>
      </c>
      <c r="S939" s="58">
        <v>0</v>
      </c>
      <c r="T939" s="59">
        <v>10736670.199999999</v>
      </c>
      <c r="U939" s="60">
        <v>10736670.199999999</v>
      </c>
      <c r="V939" s="61">
        <f t="shared" si="42"/>
        <v>0</v>
      </c>
      <c r="W939" s="62">
        <f t="shared" si="43"/>
        <v>0</v>
      </c>
      <c r="X939" s="191" t="str">
        <f t="shared" si="44"/>
        <v>81210030410272620530</v>
      </c>
      <c r="Y939" s="14"/>
      <c r="Z939" s="4"/>
    </row>
    <row r="940" spans="2:26" x14ac:dyDescent="0.25">
      <c r="B940" s="52" t="s">
        <v>151</v>
      </c>
      <c r="C940" s="53" t="s">
        <v>43</v>
      </c>
      <c r="D940" s="454" t="s">
        <v>1474</v>
      </c>
      <c r="E940" s="455"/>
      <c r="F940" s="455"/>
      <c r="G940" s="455"/>
      <c r="H940" s="455"/>
      <c r="I940" s="455"/>
      <c r="J940" s="456"/>
      <c r="K940" s="176" t="s">
        <v>154</v>
      </c>
      <c r="L940" s="54"/>
      <c r="M940" s="325">
        <v>420946000</v>
      </c>
      <c r="N940" s="327"/>
      <c r="O940" s="325">
        <v>420946000</v>
      </c>
      <c r="P940" s="327"/>
      <c r="Q940" s="56">
        <v>0</v>
      </c>
      <c r="R940" s="57">
        <v>419417031.36000001</v>
      </c>
      <c r="S940" s="58">
        <v>0</v>
      </c>
      <c r="T940" s="59">
        <v>419417031.36000001</v>
      </c>
      <c r="U940" s="60">
        <v>419417031.36000001</v>
      </c>
      <c r="V940" s="61">
        <f t="shared" si="42"/>
        <v>0</v>
      </c>
      <c r="W940" s="62">
        <f t="shared" si="43"/>
        <v>0</v>
      </c>
      <c r="X940" s="191" t="str">
        <f t="shared" si="44"/>
        <v>812100304102R4040530</v>
      </c>
      <c r="Y940" s="14"/>
      <c r="Z940" s="4"/>
    </row>
    <row r="941" spans="2:26" x14ac:dyDescent="0.25">
      <c r="B941" s="52" t="s">
        <v>151</v>
      </c>
      <c r="C941" s="53" t="s">
        <v>43</v>
      </c>
      <c r="D941" s="454" t="s">
        <v>1475</v>
      </c>
      <c r="E941" s="455"/>
      <c r="F941" s="455"/>
      <c r="G941" s="455"/>
      <c r="H941" s="455"/>
      <c r="I941" s="455"/>
      <c r="J941" s="456"/>
      <c r="K941" s="176" t="s">
        <v>154</v>
      </c>
      <c r="L941" s="54"/>
      <c r="M941" s="325">
        <v>243325000</v>
      </c>
      <c r="N941" s="327"/>
      <c r="O941" s="325">
        <v>243325000</v>
      </c>
      <c r="P941" s="327"/>
      <c r="Q941" s="56">
        <v>0</v>
      </c>
      <c r="R941" s="57">
        <v>243322160.00999999</v>
      </c>
      <c r="S941" s="58">
        <v>0</v>
      </c>
      <c r="T941" s="59">
        <v>243322160.00999999</v>
      </c>
      <c r="U941" s="60">
        <v>243322160.00999999</v>
      </c>
      <c r="V941" s="61">
        <f t="shared" si="42"/>
        <v>0</v>
      </c>
      <c r="W941" s="62">
        <f t="shared" si="43"/>
        <v>0</v>
      </c>
      <c r="X941" s="191" t="str">
        <f t="shared" si="44"/>
        <v>812100304102R404F530</v>
      </c>
      <c r="Y941" s="14"/>
      <c r="Z941" s="4"/>
    </row>
    <row r="942" spans="2:26" ht="34.5" x14ac:dyDescent="0.25">
      <c r="B942" s="52" t="s">
        <v>410</v>
      </c>
      <c r="C942" s="53" t="s">
        <v>43</v>
      </c>
      <c r="D942" s="454" t="s">
        <v>1476</v>
      </c>
      <c r="E942" s="455"/>
      <c r="F942" s="455"/>
      <c r="G942" s="455"/>
      <c r="H942" s="455"/>
      <c r="I942" s="455"/>
      <c r="J942" s="456"/>
      <c r="K942" s="176" t="s">
        <v>412</v>
      </c>
      <c r="L942" s="54"/>
      <c r="M942" s="325">
        <v>86150</v>
      </c>
      <c r="N942" s="327"/>
      <c r="O942" s="325">
        <v>86150</v>
      </c>
      <c r="P942" s="327"/>
      <c r="Q942" s="56">
        <v>0</v>
      </c>
      <c r="R942" s="57">
        <v>86150</v>
      </c>
      <c r="S942" s="58">
        <v>0</v>
      </c>
      <c r="T942" s="59">
        <v>86150</v>
      </c>
      <c r="U942" s="60">
        <v>86150</v>
      </c>
      <c r="V942" s="61">
        <f t="shared" si="42"/>
        <v>0</v>
      </c>
      <c r="W942" s="62">
        <f t="shared" si="43"/>
        <v>0</v>
      </c>
      <c r="X942" s="191" t="str">
        <f t="shared" si="44"/>
        <v>81210030410351980323</v>
      </c>
      <c r="Y942" s="14"/>
      <c r="Z942" s="4"/>
    </row>
    <row r="943" spans="2:26" x14ac:dyDescent="0.25">
      <c r="B943" s="52" t="s">
        <v>151</v>
      </c>
      <c r="C943" s="53" t="s">
        <v>43</v>
      </c>
      <c r="D943" s="454" t="s">
        <v>1477</v>
      </c>
      <c r="E943" s="455"/>
      <c r="F943" s="455"/>
      <c r="G943" s="455"/>
      <c r="H943" s="455"/>
      <c r="I943" s="455"/>
      <c r="J943" s="456"/>
      <c r="K943" s="176" t="s">
        <v>154</v>
      </c>
      <c r="L943" s="54"/>
      <c r="M943" s="325">
        <v>3130000</v>
      </c>
      <c r="N943" s="327"/>
      <c r="O943" s="325">
        <v>3130000</v>
      </c>
      <c r="P943" s="327"/>
      <c r="Q943" s="56">
        <v>0</v>
      </c>
      <c r="R943" s="57">
        <v>2210834.98</v>
      </c>
      <c r="S943" s="58">
        <v>0</v>
      </c>
      <c r="T943" s="59">
        <v>2210834.98</v>
      </c>
      <c r="U943" s="60">
        <v>2210834.98</v>
      </c>
      <c r="V943" s="61">
        <f t="shared" si="42"/>
        <v>0</v>
      </c>
      <c r="W943" s="62">
        <f t="shared" si="43"/>
        <v>0</v>
      </c>
      <c r="X943" s="191" t="str">
        <f t="shared" si="44"/>
        <v>81210030410372350530</v>
      </c>
      <c r="Y943" s="14"/>
      <c r="Z943" s="4"/>
    </row>
    <row r="944" spans="2:26" ht="45.75" x14ac:dyDescent="0.25">
      <c r="B944" s="52" t="s">
        <v>334</v>
      </c>
      <c r="C944" s="53" t="s">
        <v>43</v>
      </c>
      <c r="D944" s="454" t="s">
        <v>1478</v>
      </c>
      <c r="E944" s="455"/>
      <c r="F944" s="455"/>
      <c r="G944" s="455"/>
      <c r="H944" s="455"/>
      <c r="I944" s="455"/>
      <c r="J944" s="456"/>
      <c r="K944" s="176" t="s">
        <v>336</v>
      </c>
      <c r="L944" s="54"/>
      <c r="M944" s="325">
        <v>327000</v>
      </c>
      <c r="N944" s="327"/>
      <c r="O944" s="325">
        <v>327000</v>
      </c>
      <c r="P944" s="327"/>
      <c r="Q944" s="56">
        <v>0</v>
      </c>
      <c r="R944" s="57">
        <v>54405.55</v>
      </c>
      <c r="S944" s="58">
        <v>0</v>
      </c>
      <c r="T944" s="59">
        <v>54405.55</v>
      </c>
      <c r="U944" s="60">
        <v>54405.55</v>
      </c>
      <c r="V944" s="61">
        <f t="shared" si="42"/>
        <v>0</v>
      </c>
      <c r="W944" s="62">
        <f t="shared" si="43"/>
        <v>0</v>
      </c>
      <c r="X944" s="191" t="str">
        <f t="shared" si="44"/>
        <v>81210030410412880313</v>
      </c>
      <c r="Y944" s="14"/>
      <c r="Z944" s="4"/>
    </row>
    <row r="945" spans="2:26" ht="34.5" x14ac:dyDescent="0.25">
      <c r="B945" s="52" t="s">
        <v>80</v>
      </c>
      <c r="C945" s="53" t="s">
        <v>43</v>
      </c>
      <c r="D945" s="454" t="s">
        <v>1479</v>
      </c>
      <c r="E945" s="455"/>
      <c r="F945" s="455"/>
      <c r="G945" s="455"/>
      <c r="H945" s="455"/>
      <c r="I945" s="455"/>
      <c r="J945" s="456"/>
      <c r="K945" s="176" t="s">
        <v>81</v>
      </c>
      <c r="L945" s="54"/>
      <c r="M945" s="325">
        <v>1537000</v>
      </c>
      <c r="N945" s="327"/>
      <c r="O945" s="325">
        <v>1537000</v>
      </c>
      <c r="P945" s="327"/>
      <c r="Q945" s="56">
        <v>0</v>
      </c>
      <c r="R945" s="57">
        <v>1001414.74</v>
      </c>
      <c r="S945" s="58">
        <v>0</v>
      </c>
      <c r="T945" s="59">
        <v>1001414.74</v>
      </c>
      <c r="U945" s="60">
        <v>1001414.74</v>
      </c>
      <c r="V945" s="61">
        <f t="shared" si="42"/>
        <v>0</v>
      </c>
      <c r="W945" s="62">
        <f t="shared" si="43"/>
        <v>0</v>
      </c>
      <c r="X945" s="191" t="str">
        <f t="shared" si="44"/>
        <v>81210030420100590112</v>
      </c>
      <c r="Y945" s="14"/>
      <c r="Z945" s="4"/>
    </row>
    <row r="946" spans="2:26" ht="45.75" x14ac:dyDescent="0.25">
      <c r="B946" s="52" t="s">
        <v>63</v>
      </c>
      <c r="C946" s="53" t="s">
        <v>43</v>
      </c>
      <c r="D946" s="454" t="s">
        <v>1479</v>
      </c>
      <c r="E946" s="455"/>
      <c r="F946" s="455"/>
      <c r="G946" s="455"/>
      <c r="H946" s="455"/>
      <c r="I946" s="455"/>
      <c r="J946" s="456"/>
      <c r="K946" s="176" t="s">
        <v>64</v>
      </c>
      <c r="L946" s="54"/>
      <c r="M946" s="325">
        <v>297000</v>
      </c>
      <c r="N946" s="327"/>
      <c r="O946" s="325">
        <v>297000</v>
      </c>
      <c r="P946" s="327"/>
      <c r="Q946" s="56">
        <v>0</v>
      </c>
      <c r="R946" s="57">
        <v>149200.53</v>
      </c>
      <c r="S946" s="58">
        <v>0</v>
      </c>
      <c r="T946" s="59">
        <v>149200.53</v>
      </c>
      <c r="U946" s="60">
        <v>149200.53</v>
      </c>
      <c r="V946" s="61">
        <f t="shared" si="42"/>
        <v>0</v>
      </c>
      <c r="W946" s="62">
        <f t="shared" si="43"/>
        <v>0</v>
      </c>
      <c r="X946" s="191" t="str">
        <f t="shared" si="44"/>
        <v>81210030420100590321</v>
      </c>
      <c r="Y946" s="14"/>
      <c r="Z946" s="4"/>
    </row>
    <row r="947" spans="2:26" x14ac:dyDescent="0.25">
      <c r="B947" s="52" t="s">
        <v>151</v>
      </c>
      <c r="C947" s="53" t="s">
        <v>43</v>
      </c>
      <c r="D947" s="454" t="s">
        <v>1480</v>
      </c>
      <c r="E947" s="455"/>
      <c r="F947" s="455"/>
      <c r="G947" s="455"/>
      <c r="H947" s="455"/>
      <c r="I947" s="455"/>
      <c r="J947" s="456"/>
      <c r="K947" s="176" t="s">
        <v>154</v>
      </c>
      <c r="L947" s="54"/>
      <c r="M947" s="325">
        <v>3318000</v>
      </c>
      <c r="N947" s="327"/>
      <c r="O947" s="325">
        <v>3318000</v>
      </c>
      <c r="P947" s="327"/>
      <c r="Q947" s="56">
        <v>0</v>
      </c>
      <c r="R947" s="57">
        <v>2698900</v>
      </c>
      <c r="S947" s="58">
        <v>0</v>
      </c>
      <c r="T947" s="59">
        <v>2698900</v>
      </c>
      <c r="U947" s="60">
        <v>2698900</v>
      </c>
      <c r="V947" s="61">
        <f t="shared" si="42"/>
        <v>0</v>
      </c>
      <c r="W947" s="62">
        <f t="shared" si="43"/>
        <v>0</v>
      </c>
      <c r="X947" s="191" t="str">
        <f t="shared" si="44"/>
        <v>81210030420171690530</v>
      </c>
      <c r="Y947" s="14"/>
      <c r="Z947" s="4"/>
    </row>
    <row r="948" spans="2:26" ht="23.25" x14ac:dyDescent="0.25">
      <c r="B948" s="52" t="s">
        <v>58</v>
      </c>
      <c r="C948" s="53" t="s">
        <v>43</v>
      </c>
      <c r="D948" s="454" t="s">
        <v>1481</v>
      </c>
      <c r="E948" s="455"/>
      <c r="F948" s="455"/>
      <c r="G948" s="455"/>
      <c r="H948" s="455"/>
      <c r="I948" s="455"/>
      <c r="J948" s="456"/>
      <c r="K948" s="176" t="s">
        <v>59</v>
      </c>
      <c r="L948" s="54"/>
      <c r="M948" s="325">
        <v>748800</v>
      </c>
      <c r="N948" s="327"/>
      <c r="O948" s="325">
        <v>748800</v>
      </c>
      <c r="P948" s="327"/>
      <c r="Q948" s="56">
        <v>0</v>
      </c>
      <c r="R948" s="57">
        <v>0</v>
      </c>
      <c r="S948" s="58">
        <v>0</v>
      </c>
      <c r="T948" s="59">
        <v>0</v>
      </c>
      <c r="U948" s="60">
        <v>0</v>
      </c>
      <c r="V948" s="61">
        <f t="shared" si="42"/>
        <v>0</v>
      </c>
      <c r="W948" s="62">
        <f t="shared" si="43"/>
        <v>0</v>
      </c>
      <c r="X948" s="191" t="str">
        <f t="shared" si="44"/>
        <v>81210030430112320244</v>
      </c>
      <c r="Y948" s="14"/>
      <c r="Z948" s="4"/>
    </row>
    <row r="949" spans="2:26" ht="45.75" x14ac:dyDescent="0.25">
      <c r="B949" s="52" t="s">
        <v>334</v>
      </c>
      <c r="C949" s="53" t="s">
        <v>43</v>
      </c>
      <c r="D949" s="454" t="s">
        <v>1481</v>
      </c>
      <c r="E949" s="455"/>
      <c r="F949" s="455"/>
      <c r="G949" s="455"/>
      <c r="H949" s="455"/>
      <c r="I949" s="455"/>
      <c r="J949" s="456"/>
      <c r="K949" s="176" t="s">
        <v>336</v>
      </c>
      <c r="L949" s="54"/>
      <c r="M949" s="325">
        <v>93600000</v>
      </c>
      <c r="N949" s="327"/>
      <c r="O949" s="325">
        <v>93600000</v>
      </c>
      <c r="P949" s="327"/>
      <c r="Q949" s="56">
        <v>0</v>
      </c>
      <c r="R949" s="57">
        <v>24874602.140000001</v>
      </c>
      <c r="S949" s="58">
        <v>0</v>
      </c>
      <c r="T949" s="59">
        <v>24874602.140000001</v>
      </c>
      <c r="U949" s="60">
        <v>24874602.140000001</v>
      </c>
      <c r="V949" s="61">
        <f t="shared" si="42"/>
        <v>0</v>
      </c>
      <c r="W949" s="62">
        <f t="shared" si="43"/>
        <v>0</v>
      </c>
      <c r="X949" s="191" t="str">
        <f t="shared" si="44"/>
        <v>81210030430112320313</v>
      </c>
      <c r="Y949" s="14"/>
      <c r="Z949" s="4"/>
    </row>
    <row r="950" spans="2:26" ht="45.75" x14ac:dyDescent="0.25">
      <c r="B950" s="52" t="s">
        <v>334</v>
      </c>
      <c r="C950" s="53" t="s">
        <v>43</v>
      </c>
      <c r="D950" s="454" t="s">
        <v>1482</v>
      </c>
      <c r="E950" s="455"/>
      <c r="F950" s="455"/>
      <c r="G950" s="455"/>
      <c r="H950" s="455"/>
      <c r="I950" s="455"/>
      <c r="J950" s="456"/>
      <c r="K950" s="176" t="s">
        <v>336</v>
      </c>
      <c r="L950" s="54"/>
      <c r="M950" s="325">
        <v>5760000</v>
      </c>
      <c r="N950" s="327"/>
      <c r="O950" s="325">
        <v>5760000</v>
      </c>
      <c r="P950" s="327"/>
      <c r="Q950" s="56">
        <v>0</v>
      </c>
      <c r="R950" s="57">
        <v>4980000</v>
      </c>
      <c r="S950" s="58">
        <v>0</v>
      </c>
      <c r="T950" s="59">
        <v>4980000</v>
      </c>
      <c r="U950" s="60">
        <v>4980000</v>
      </c>
      <c r="V950" s="61">
        <f t="shared" si="42"/>
        <v>0</v>
      </c>
      <c r="W950" s="62">
        <f t="shared" si="43"/>
        <v>0</v>
      </c>
      <c r="X950" s="191" t="str">
        <f t="shared" si="44"/>
        <v>81210030430112340313</v>
      </c>
      <c r="Y950" s="14"/>
      <c r="Z950" s="4"/>
    </row>
    <row r="951" spans="2:26" x14ac:dyDescent="0.25">
      <c r="B951" s="52" t="s">
        <v>151</v>
      </c>
      <c r="C951" s="53" t="s">
        <v>43</v>
      </c>
      <c r="D951" s="454" t="s">
        <v>1483</v>
      </c>
      <c r="E951" s="455"/>
      <c r="F951" s="455"/>
      <c r="G951" s="455"/>
      <c r="H951" s="455"/>
      <c r="I951" s="455"/>
      <c r="J951" s="456"/>
      <c r="K951" s="176" t="s">
        <v>154</v>
      </c>
      <c r="L951" s="54"/>
      <c r="M951" s="325">
        <v>343949000</v>
      </c>
      <c r="N951" s="327"/>
      <c r="O951" s="325">
        <v>343949000</v>
      </c>
      <c r="P951" s="327"/>
      <c r="Q951" s="56">
        <v>0</v>
      </c>
      <c r="R951" s="57">
        <v>327832178.32999998</v>
      </c>
      <c r="S951" s="58">
        <v>0</v>
      </c>
      <c r="T951" s="59">
        <v>327832178.32999998</v>
      </c>
      <c r="U951" s="60">
        <v>327832178.32999998</v>
      </c>
      <c r="V951" s="61">
        <f t="shared" si="42"/>
        <v>0</v>
      </c>
      <c r="W951" s="62">
        <f t="shared" si="43"/>
        <v>0</v>
      </c>
      <c r="X951" s="191" t="str">
        <f t="shared" si="44"/>
        <v>81210030430172850530</v>
      </c>
      <c r="Y951" s="14"/>
      <c r="Z951" s="4"/>
    </row>
    <row r="952" spans="2:26" x14ac:dyDescent="0.25">
      <c r="B952" s="52" t="s">
        <v>151</v>
      </c>
      <c r="C952" s="53" t="s">
        <v>43</v>
      </c>
      <c r="D952" s="454" t="s">
        <v>1484</v>
      </c>
      <c r="E952" s="455"/>
      <c r="F952" s="455"/>
      <c r="G952" s="455"/>
      <c r="H952" s="455"/>
      <c r="I952" s="455"/>
      <c r="J952" s="456"/>
      <c r="K952" s="176" t="s">
        <v>154</v>
      </c>
      <c r="L952" s="54"/>
      <c r="M952" s="325">
        <v>414208000</v>
      </c>
      <c r="N952" s="327"/>
      <c r="O952" s="325">
        <v>414208000</v>
      </c>
      <c r="P952" s="327"/>
      <c r="Q952" s="56">
        <v>0</v>
      </c>
      <c r="R952" s="57">
        <v>399630344.77999997</v>
      </c>
      <c r="S952" s="58">
        <v>0</v>
      </c>
      <c r="T952" s="59">
        <v>399630344.77999997</v>
      </c>
      <c r="U952" s="60">
        <v>399630344.77999997</v>
      </c>
      <c r="V952" s="61">
        <f t="shared" si="42"/>
        <v>0</v>
      </c>
      <c r="W952" s="62">
        <f t="shared" si="43"/>
        <v>0</v>
      </c>
      <c r="X952" s="191" t="str">
        <f t="shared" si="44"/>
        <v>81210030430172880530</v>
      </c>
      <c r="Y952" s="14"/>
      <c r="Z952" s="4"/>
    </row>
    <row r="953" spans="2:26" ht="34.5" x14ac:dyDescent="0.25">
      <c r="B953" s="52" t="s">
        <v>80</v>
      </c>
      <c r="C953" s="53" t="s">
        <v>43</v>
      </c>
      <c r="D953" s="454" t="s">
        <v>1485</v>
      </c>
      <c r="E953" s="455"/>
      <c r="F953" s="455"/>
      <c r="G953" s="455"/>
      <c r="H953" s="455"/>
      <c r="I953" s="455"/>
      <c r="J953" s="456"/>
      <c r="K953" s="176" t="s">
        <v>81</v>
      </c>
      <c r="L953" s="54"/>
      <c r="M953" s="325">
        <v>398000</v>
      </c>
      <c r="N953" s="327"/>
      <c r="O953" s="325">
        <v>398000</v>
      </c>
      <c r="P953" s="327"/>
      <c r="Q953" s="56">
        <v>0</v>
      </c>
      <c r="R953" s="57">
        <v>381623.45</v>
      </c>
      <c r="S953" s="58">
        <v>0</v>
      </c>
      <c r="T953" s="59">
        <v>381623.45</v>
      </c>
      <c r="U953" s="60">
        <v>381623.45</v>
      </c>
      <c r="V953" s="61">
        <f t="shared" si="42"/>
        <v>0</v>
      </c>
      <c r="W953" s="62">
        <f t="shared" si="43"/>
        <v>0</v>
      </c>
      <c r="X953" s="191" t="str">
        <f t="shared" si="44"/>
        <v>81210030430312220112</v>
      </c>
      <c r="Y953" s="14"/>
      <c r="Z953" s="4"/>
    </row>
    <row r="954" spans="2:26" x14ac:dyDescent="0.25">
      <c r="B954" s="52" t="s">
        <v>151</v>
      </c>
      <c r="C954" s="53" t="s">
        <v>43</v>
      </c>
      <c r="D954" s="454" t="s">
        <v>1486</v>
      </c>
      <c r="E954" s="455"/>
      <c r="F954" s="455"/>
      <c r="G954" s="455"/>
      <c r="H954" s="455"/>
      <c r="I954" s="455"/>
      <c r="J954" s="456"/>
      <c r="K954" s="176" t="s">
        <v>154</v>
      </c>
      <c r="L954" s="54"/>
      <c r="M954" s="325">
        <v>200000</v>
      </c>
      <c r="N954" s="327"/>
      <c r="O954" s="325">
        <v>200000</v>
      </c>
      <c r="P954" s="327"/>
      <c r="Q954" s="56">
        <v>0</v>
      </c>
      <c r="R954" s="57">
        <v>0</v>
      </c>
      <c r="S954" s="58">
        <v>0</v>
      </c>
      <c r="T954" s="59">
        <v>0</v>
      </c>
      <c r="U954" s="60">
        <v>0</v>
      </c>
      <c r="V954" s="61">
        <f t="shared" si="42"/>
        <v>0</v>
      </c>
      <c r="W954" s="62">
        <f t="shared" si="43"/>
        <v>0</v>
      </c>
      <c r="X954" s="191" t="str">
        <f t="shared" si="44"/>
        <v>81210031020173810530</v>
      </c>
      <c r="Y954" s="14"/>
      <c r="Z954" s="4"/>
    </row>
    <row r="955" spans="2:26" x14ac:dyDescent="0.25">
      <c r="B955" s="52" t="s">
        <v>77</v>
      </c>
      <c r="C955" s="53" t="s">
        <v>43</v>
      </c>
      <c r="D955" s="454" t="s">
        <v>1487</v>
      </c>
      <c r="E955" s="455"/>
      <c r="F955" s="455"/>
      <c r="G955" s="455"/>
      <c r="H955" s="455"/>
      <c r="I955" s="455"/>
      <c r="J955" s="456"/>
      <c r="K955" s="176" t="s">
        <v>79</v>
      </c>
      <c r="L955" s="54"/>
      <c r="M955" s="325">
        <v>2419400</v>
      </c>
      <c r="N955" s="327"/>
      <c r="O955" s="325">
        <v>2419400</v>
      </c>
      <c r="P955" s="327"/>
      <c r="Q955" s="56">
        <v>0</v>
      </c>
      <c r="R955" s="57">
        <v>2419400</v>
      </c>
      <c r="S955" s="58">
        <v>0</v>
      </c>
      <c r="T955" s="59">
        <v>2419400</v>
      </c>
      <c r="U955" s="60">
        <v>2419400</v>
      </c>
      <c r="V955" s="61">
        <f t="shared" si="42"/>
        <v>0</v>
      </c>
      <c r="W955" s="62">
        <f t="shared" si="43"/>
        <v>0</v>
      </c>
      <c r="X955" s="191" t="str">
        <f t="shared" si="44"/>
        <v>81210031310452900111</v>
      </c>
      <c r="Y955" s="14"/>
      <c r="Z955" s="4"/>
    </row>
    <row r="956" spans="2:26" ht="57" x14ac:dyDescent="0.25">
      <c r="B956" s="52" t="s">
        <v>82</v>
      </c>
      <c r="C956" s="53" t="s">
        <v>43</v>
      </c>
      <c r="D956" s="454" t="s">
        <v>1487</v>
      </c>
      <c r="E956" s="455"/>
      <c r="F956" s="455"/>
      <c r="G956" s="455"/>
      <c r="H956" s="455"/>
      <c r="I956" s="455"/>
      <c r="J956" s="456"/>
      <c r="K956" s="176" t="s">
        <v>83</v>
      </c>
      <c r="L956" s="54"/>
      <c r="M956" s="325">
        <v>730600</v>
      </c>
      <c r="N956" s="327"/>
      <c r="O956" s="325">
        <v>730600</v>
      </c>
      <c r="P956" s="327"/>
      <c r="Q956" s="56">
        <v>0</v>
      </c>
      <c r="R956" s="57">
        <v>730600</v>
      </c>
      <c r="S956" s="58">
        <v>0</v>
      </c>
      <c r="T956" s="59">
        <v>730600</v>
      </c>
      <c r="U956" s="60">
        <v>730600</v>
      </c>
      <c r="V956" s="61">
        <f t="shared" si="42"/>
        <v>0</v>
      </c>
      <c r="W956" s="62">
        <f t="shared" si="43"/>
        <v>0</v>
      </c>
      <c r="X956" s="191" t="str">
        <f t="shared" si="44"/>
        <v>81210031310452900119</v>
      </c>
      <c r="Y956" s="14"/>
      <c r="Z956" s="4"/>
    </row>
    <row r="957" spans="2:26" ht="34.5" x14ac:dyDescent="0.25">
      <c r="B957" s="52" t="s">
        <v>56</v>
      </c>
      <c r="C957" s="53" t="s">
        <v>43</v>
      </c>
      <c r="D957" s="454" t="s">
        <v>1487</v>
      </c>
      <c r="E957" s="455"/>
      <c r="F957" s="455"/>
      <c r="G957" s="455"/>
      <c r="H957" s="455"/>
      <c r="I957" s="455"/>
      <c r="J957" s="456"/>
      <c r="K957" s="176" t="s">
        <v>57</v>
      </c>
      <c r="L957" s="54"/>
      <c r="M957" s="325">
        <v>1700000</v>
      </c>
      <c r="N957" s="327"/>
      <c r="O957" s="325">
        <v>1700000</v>
      </c>
      <c r="P957" s="327"/>
      <c r="Q957" s="56">
        <v>0</v>
      </c>
      <c r="R957" s="57">
        <v>1699953</v>
      </c>
      <c r="S957" s="58">
        <v>1168015.76</v>
      </c>
      <c r="T957" s="59">
        <v>1699953</v>
      </c>
      <c r="U957" s="60">
        <v>1699953</v>
      </c>
      <c r="V957" s="61">
        <f t="shared" si="42"/>
        <v>0</v>
      </c>
      <c r="W957" s="62">
        <f t="shared" si="43"/>
        <v>0</v>
      </c>
      <c r="X957" s="191" t="str">
        <f t="shared" si="44"/>
        <v>81210031310452900242</v>
      </c>
      <c r="Y957" s="14"/>
      <c r="Z957" s="4"/>
    </row>
    <row r="958" spans="2:26" ht="23.25" x14ac:dyDescent="0.25">
      <c r="B958" s="52" t="s">
        <v>58</v>
      </c>
      <c r="C958" s="53" t="s">
        <v>43</v>
      </c>
      <c r="D958" s="454" t="s">
        <v>1487</v>
      </c>
      <c r="E958" s="455"/>
      <c r="F958" s="455"/>
      <c r="G958" s="455"/>
      <c r="H958" s="455"/>
      <c r="I958" s="455"/>
      <c r="J958" s="456"/>
      <c r="K958" s="176" t="s">
        <v>59</v>
      </c>
      <c r="L958" s="54"/>
      <c r="M958" s="325">
        <v>136000</v>
      </c>
      <c r="N958" s="327"/>
      <c r="O958" s="325">
        <v>136000</v>
      </c>
      <c r="P958" s="327"/>
      <c r="Q958" s="56">
        <v>0</v>
      </c>
      <c r="R958" s="57">
        <v>136000</v>
      </c>
      <c r="S958" s="58">
        <v>0</v>
      </c>
      <c r="T958" s="59">
        <v>136000</v>
      </c>
      <c r="U958" s="60">
        <v>136000</v>
      </c>
      <c r="V958" s="61">
        <f t="shared" si="42"/>
        <v>0</v>
      </c>
      <c r="W958" s="62">
        <f t="shared" si="43"/>
        <v>0</v>
      </c>
      <c r="X958" s="191" t="str">
        <f t="shared" si="44"/>
        <v>81210031310452900244</v>
      </c>
      <c r="Y958" s="14"/>
      <c r="Z958" s="4"/>
    </row>
    <row r="959" spans="2:26" ht="45.75" x14ac:dyDescent="0.25">
      <c r="B959" s="52" t="s">
        <v>63</v>
      </c>
      <c r="C959" s="53" t="s">
        <v>43</v>
      </c>
      <c r="D959" s="454" t="s">
        <v>1487</v>
      </c>
      <c r="E959" s="455"/>
      <c r="F959" s="455"/>
      <c r="G959" s="455"/>
      <c r="H959" s="455"/>
      <c r="I959" s="455"/>
      <c r="J959" s="456"/>
      <c r="K959" s="176" t="s">
        <v>64</v>
      </c>
      <c r="L959" s="54"/>
      <c r="M959" s="325">
        <v>323795800</v>
      </c>
      <c r="N959" s="327"/>
      <c r="O959" s="325">
        <v>323795800</v>
      </c>
      <c r="P959" s="327"/>
      <c r="Q959" s="56">
        <v>0</v>
      </c>
      <c r="R959" s="57">
        <v>323795267.74000001</v>
      </c>
      <c r="S959" s="58">
        <v>0</v>
      </c>
      <c r="T959" s="59">
        <v>323795267.74000001</v>
      </c>
      <c r="U959" s="60">
        <v>323795267.74000001</v>
      </c>
      <c r="V959" s="61">
        <f t="shared" si="42"/>
        <v>0</v>
      </c>
      <c r="W959" s="62">
        <f t="shared" si="43"/>
        <v>0</v>
      </c>
      <c r="X959" s="191" t="str">
        <f t="shared" si="44"/>
        <v>81210031310452900321</v>
      </c>
      <c r="Y959" s="14"/>
      <c r="Z959" s="4"/>
    </row>
    <row r="960" spans="2:26" ht="45.75" x14ac:dyDescent="0.25">
      <c r="B960" s="52" t="s">
        <v>63</v>
      </c>
      <c r="C960" s="53" t="s">
        <v>43</v>
      </c>
      <c r="D960" s="454" t="s">
        <v>1488</v>
      </c>
      <c r="E960" s="455"/>
      <c r="F960" s="455"/>
      <c r="G960" s="455"/>
      <c r="H960" s="455"/>
      <c r="I960" s="455"/>
      <c r="J960" s="456"/>
      <c r="K960" s="176" t="s">
        <v>64</v>
      </c>
      <c r="L960" s="54"/>
      <c r="M960" s="325">
        <v>900000</v>
      </c>
      <c r="N960" s="327"/>
      <c r="O960" s="325">
        <v>900000</v>
      </c>
      <c r="P960" s="327"/>
      <c r="Q960" s="56">
        <v>0</v>
      </c>
      <c r="R960" s="57">
        <v>850000</v>
      </c>
      <c r="S960" s="58">
        <v>0</v>
      </c>
      <c r="T960" s="59">
        <v>850000</v>
      </c>
      <c r="U960" s="60">
        <v>850000</v>
      </c>
      <c r="V960" s="61">
        <f t="shared" si="42"/>
        <v>0</v>
      </c>
      <c r="W960" s="62">
        <f t="shared" si="43"/>
        <v>0</v>
      </c>
      <c r="X960" s="191" t="str">
        <f t="shared" si="44"/>
        <v>812100313502R0860321</v>
      </c>
      <c r="Y960" s="14"/>
      <c r="Z960" s="4"/>
    </row>
    <row r="961" spans="2:26" ht="23.25" x14ac:dyDescent="0.25">
      <c r="B961" s="52" t="s">
        <v>58</v>
      </c>
      <c r="C961" s="53" t="s">
        <v>43</v>
      </c>
      <c r="D961" s="454" t="s">
        <v>1489</v>
      </c>
      <c r="E961" s="455"/>
      <c r="F961" s="455"/>
      <c r="G961" s="455"/>
      <c r="H961" s="455"/>
      <c r="I961" s="455"/>
      <c r="J961" s="456"/>
      <c r="K961" s="176" t="s">
        <v>59</v>
      </c>
      <c r="L961" s="54"/>
      <c r="M961" s="325">
        <v>409680</v>
      </c>
      <c r="N961" s="327"/>
      <c r="O961" s="325">
        <v>409680</v>
      </c>
      <c r="P961" s="327"/>
      <c r="Q961" s="56">
        <v>0</v>
      </c>
      <c r="R961" s="57">
        <v>0</v>
      </c>
      <c r="S961" s="58">
        <v>0</v>
      </c>
      <c r="T961" s="59">
        <v>0</v>
      </c>
      <c r="U961" s="60">
        <v>0</v>
      </c>
      <c r="V961" s="61">
        <f t="shared" si="42"/>
        <v>0</v>
      </c>
      <c r="W961" s="62">
        <f t="shared" si="43"/>
        <v>0</v>
      </c>
      <c r="X961" s="191" t="str">
        <f t="shared" si="44"/>
        <v>81210039990020550244</v>
      </c>
      <c r="Y961" s="14"/>
      <c r="Z961" s="4"/>
    </row>
    <row r="962" spans="2:26" ht="45.75" x14ac:dyDescent="0.25">
      <c r="B962" s="52" t="s">
        <v>334</v>
      </c>
      <c r="C962" s="53" t="s">
        <v>43</v>
      </c>
      <c r="D962" s="454" t="s">
        <v>1489</v>
      </c>
      <c r="E962" s="455"/>
      <c r="F962" s="455"/>
      <c r="G962" s="455"/>
      <c r="H962" s="455"/>
      <c r="I962" s="455"/>
      <c r="J962" s="456"/>
      <c r="K962" s="176" t="s">
        <v>336</v>
      </c>
      <c r="L962" s="54"/>
      <c r="M962" s="325">
        <v>660532000</v>
      </c>
      <c r="N962" s="327"/>
      <c r="O962" s="325">
        <v>660532000</v>
      </c>
      <c r="P962" s="327"/>
      <c r="Q962" s="56">
        <v>0</v>
      </c>
      <c r="R962" s="57">
        <v>553437162.57000005</v>
      </c>
      <c r="S962" s="58">
        <v>0</v>
      </c>
      <c r="T962" s="59">
        <v>553437162.57000005</v>
      </c>
      <c r="U962" s="60">
        <v>553437162.57000005</v>
      </c>
      <c r="V962" s="61">
        <f t="shared" si="42"/>
        <v>0</v>
      </c>
      <c r="W962" s="62">
        <f t="shared" si="43"/>
        <v>0</v>
      </c>
      <c r="X962" s="191" t="str">
        <f t="shared" si="44"/>
        <v>81210039990020550313</v>
      </c>
      <c r="Y962" s="14"/>
      <c r="Z962" s="4"/>
    </row>
    <row r="963" spans="2:26" x14ac:dyDescent="0.25">
      <c r="B963" s="52" t="s">
        <v>126</v>
      </c>
      <c r="C963" s="53" t="s">
        <v>43</v>
      </c>
      <c r="D963" s="454" t="s">
        <v>1489</v>
      </c>
      <c r="E963" s="455"/>
      <c r="F963" s="455"/>
      <c r="G963" s="455"/>
      <c r="H963" s="455"/>
      <c r="I963" s="455"/>
      <c r="J963" s="456"/>
      <c r="K963" s="176" t="s">
        <v>127</v>
      </c>
      <c r="L963" s="54"/>
      <c r="M963" s="325">
        <v>1155000</v>
      </c>
      <c r="N963" s="327"/>
      <c r="O963" s="325">
        <v>1155000</v>
      </c>
      <c r="P963" s="327"/>
      <c r="Q963" s="56">
        <v>0</v>
      </c>
      <c r="R963" s="57">
        <v>1110000</v>
      </c>
      <c r="S963" s="58">
        <v>0</v>
      </c>
      <c r="T963" s="59">
        <v>1110000</v>
      </c>
      <c r="U963" s="60">
        <v>1110000</v>
      </c>
      <c r="V963" s="61">
        <f t="shared" si="42"/>
        <v>0</v>
      </c>
      <c r="W963" s="62">
        <f t="shared" si="43"/>
        <v>0</v>
      </c>
      <c r="X963" s="191" t="str">
        <f t="shared" si="44"/>
        <v>81210039990020550360</v>
      </c>
      <c r="Y963" s="14"/>
      <c r="Z963" s="4"/>
    </row>
    <row r="964" spans="2:26" ht="45.75" x14ac:dyDescent="0.25">
      <c r="B964" s="52" t="s">
        <v>334</v>
      </c>
      <c r="C964" s="53" t="s">
        <v>43</v>
      </c>
      <c r="D964" s="454" t="s">
        <v>1490</v>
      </c>
      <c r="E964" s="455"/>
      <c r="F964" s="455"/>
      <c r="G964" s="455"/>
      <c r="H964" s="455"/>
      <c r="I964" s="455"/>
      <c r="J964" s="456"/>
      <c r="K964" s="176" t="s">
        <v>336</v>
      </c>
      <c r="L964" s="54"/>
      <c r="M964" s="325">
        <v>583650000</v>
      </c>
      <c r="N964" s="327"/>
      <c r="O964" s="325">
        <v>583650000</v>
      </c>
      <c r="P964" s="327"/>
      <c r="Q964" s="56">
        <v>0</v>
      </c>
      <c r="R964" s="57">
        <v>518120000</v>
      </c>
      <c r="S964" s="58">
        <v>0</v>
      </c>
      <c r="T964" s="59">
        <v>518120000</v>
      </c>
      <c r="U964" s="60">
        <v>518120000</v>
      </c>
      <c r="V964" s="61">
        <f t="shared" si="42"/>
        <v>0</v>
      </c>
      <c r="W964" s="62">
        <f t="shared" si="43"/>
        <v>0</v>
      </c>
      <c r="X964" s="191" t="str">
        <f t="shared" si="44"/>
        <v>8121003999005685F313</v>
      </c>
      <c r="Y964" s="14"/>
      <c r="Z964" s="4"/>
    </row>
    <row r="965" spans="2:26" ht="45.75" x14ac:dyDescent="0.25">
      <c r="B965" s="52" t="s">
        <v>334</v>
      </c>
      <c r="C965" s="53" t="s">
        <v>43</v>
      </c>
      <c r="D965" s="454" t="s">
        <v>1491</v>
      </c>
      <c r="E965" s="455"/>
      <c r="F965" s="455"/>
      <c r="G965" s="455"/>
      <c r="H965" s="455"/>
      <c r="I965" s="455"/>
      <c r="J965" s="456"/>
      <c r="K965" s="176" t="s">
        <v>336</v>
      </c>
      <c r="L965" s="54"/>
      <c r="M965" s="325">
        <v>359716000</v>
      </c>
      <c r="N965" s="327"/>
      <c r="O965" s="325">
        <v>359716000</v>
      </c>
      <c r="P965" s="327"/>
      <c r="Q965" s="56">
        <v>0</v>
      </c>
      <c r="R965" s="57">
        <v>359202000</v>
      </c>
      <c r="S965" s="58">
        <v>0</v>
      </c>
      <c r="T965" s="59">
        <v>359202000</v>
      </c>
      <c r="U965" s="60">
        <v>359202000</v>
      </c>
      <c r="V965" s="61">
        <f t="shared" si="42"/>
        <v>0</v>
      </c>
      <c r="W965" s="62">
        <f t="shared" si="43"/>
        <v>0</v>
      </c>
      <c r="X965" s="191" t="str">
        <f t="shared" si="44"/>
        <v>8121003999005Р100313</v>
      </c>
      <c r="Y965" s="14"/>
      <c r="Z965" s="4"/>
    </row>
    <row r="966" spans="2:26" ht="45.75" x14ac:dyDescent="0.25">
      <c r="B966" s="52" t="s">
        <v>334</v>
      </c>
      <c r="C966" s="53" t="s">
        <v>43</v>
      </c>
      <c r="D966" s="454" t="s">
        <v>1492</v>
      </c>
      <c r="E966" s="455"/>
      <c r="F966" s="455"/>
      <c r="G966" s="455"/>
      <c r="H966" s="455"/>
      <c r="I966" s="455"/>
      <c r="J966" s="456"/>
      <c r="K966" s="176" t="s">
        <v>336</v>
      </c>
      <c r="L966" s="54"/>
      <c r="M966" s="325">
        <v>12750000</v>
      </c>
      <c r="N966" s="327"/>
      <c r="O966" s="325">
        <v>12750000</v>
      </c>
      <c r="P966" s="327"/>
      <c r="Q966" s="56">
        <v>0</v>
      </c>
      <c r="R966" s="57">
        <v>9650000</v>
      </c>
      <c r="S966" s="58">
        <v>0</v>
      </c>
      <c r="T966" s="59">
        <v>9650000</v>
      </c>
      <c r="U966" s="60">
        <v>9650000</v>
      </c>
      <c r="V966" s="61">
        <f t="shared" si="42"/>
        <v>0</v>
      </c>
      <c r="W966" s="62">
        <f t="shared" si="43"/>
        <v>0</v>
      </c>
      <c r="X966" s="191" t="str">
        <f t="shared" si="44"/>
        <v>81210040430112350313</v>
      </c>
      <c r="Y966" s="14"/>
      <c r="Z966" s="4"/>
    </row>
    <row r="967" spans="2:26" x14ac:dyDescent="0.25">
      <c r="B967" s="52" t="s">
        <v>151</v>
      </c>
      <c r="C967" s="53" t="s">
        <v>43</v>
      </c>
      <c r="D967" s="454" t="s">
        <v>1493</v>
      </c>
      <c r="E967" s="455"/>
      <c r="F967" s="455"/>
      <c r="G967" s="455"/>
      <c r="H967" s="455"/>
      <c r="I967" s="455"/>
      <c r="J967" s="456"/>
      <c r="K967" s="176" t="s">
        <v>154</v>
      </c>
      <c r="L967" s="54"/>
      <c r="M967" s="325">
        <v>688023400</v>
      </c>
      <c r="N967" s="327"/>
      <c r="O967" s="325">
        <v>688023400</v>
      </c>
      <c r="P967" s="327"/>
      <c r="Q967" s="56">
        <v>0</v>
      </c>
      <c r="R967" s="57">
        <v>640807700</v>
      </c>
      <c r="S967" s="58">
        <v>0</v>
      </c>
      <c r="T967" s="59">
        <v>640807700</v>
      </c>
      <c r="U967" s="60">
        <v>640807700</v>
      </c>
      <c r="V967" s="61">
        <f t="shared" si="42"/>
        <v>0</v>
      </c>
      <c r="W967" s="62">
        <f t="shared" si="43"/>
        <v>0</v>
      </c>
      <c r="X967" s="191" t="str">
        <f t="shared" si="44"/>
        <v>81210040430133144530</v>
      </c>
      <c r="Y967" s="14"/>
      <c r="Z967" s="4"/>
    </row>
    <row r="968" spans="2:26" x14ac:dyDescent="0.25">
      <c r="B968" s="52" t="s">
        <v>151</v>
      </c>
      <c r="C968" s="53" t="s">
        <v>43</v>
      </c>
      <c r="D968" s="454" t="s">
        <v>1494</v>
      </c>
      <c r="E968" s="455"/>
      <c r="F968" s="455"/>
      <c r="G968" s="455"/>
      <c r="H968" s="455"/>
      <c r="I968" s="455"/>
      <c r="J968" s="456"/>
      <c r="K968" s="176" t="s">
        <v>154</v>
      </c>
      <c r="L968" s="54"/>
      <c r="M968" s="325">
        <v>101145000</v>
      </c>
      <c r="N968" s="327"/>
      <c r="O968" s="325">
        <v>101145000</v>
      </c>
      <c r="P968" s="327"/>
      <c r="Q968" s="56">
        <v>0</v>
      </c>
      <c r="R968" s="57">
        <v>90193981.400000006</v>
      </c>
      <c r="S968" s="58">
        <v>0</v>
      </c>
      <c r="T968" s="59">
        <v>90193981.400000006</v>
      </c>
      <c r="U968" s="60">
        <v>90193981.400000006</v>
      </c>
      <c r="V968" s="61">
        <f t="shared" si="42"/>
        <v>0</v>
      </c>
      <c r="W968" s="62">
        <f t="shared" si="43"/>
        <v>0</v>
      </c>
      <c r="X968" s="191" t="str">
        <f t="shared" si="44"/>
        <v>81210040430173000530</v>
      </c>
      <c r="Y968" s="14"/>
      <c r="Z968" s="4"/>
    </row>
    <row r="969" spans="2:26" ht="23.25" x14ac:dyDescent="0.25">
      <c r="B969" s="52" t="s">
        <v>58</v>
      </c>
      <c r="C969" s="53" t="s">
        <v>43</v>
      </c>
      <c r="D969" s="454" t="s">
        <v>1495</v>
      </c>
      <c r="E969" s="455"/>
      <c r="F969" s="455"/>
      <c r="G969" s="455"/>
      <c r="H969" s="455"/>
      <c r="I969" s="455"/>
      <c r="J969" s="456"/>
      <c r="K969" s="176" t="s">
        <v>59</v>
      </c>
      <c r="L969" s="54"/>
      <c r="M969" s="325">
        <v>2200000</v>
      </c>
      <c r="N969" s="327"/>
      <c r="O969" s="325">
        <v>2200000</v>
      </c>
      <c r="P969" s="327"/>
      <c r="Q969" s="56">
        <v>0</v>
      </c>
      <c r="R969" s="57">
        <v>1399566.37</v>
      </c>
      <c r="S969" s="58">
        <v>0</v>
      </c>
      <c r="T969" s="59">
        <v>1399566.37</v>
      </c>
      <c r="U969" s="60">
        <v>1399566.37</v>
      </c>
      <c r="V969" s="61">
        <f t="shared" si="42"/>
        <v>0</v>
      </c>
      <c r="W969" s="62">
        <f t="shared" si="43"/>
        <v>0</v>
      </c>
      <c r="X969" s="191" t="str">
        <f t="shared" si="44"/>
        <v>812100404301R3020244</v>
      </c>
      <c r="Y969" s="14"/>
      <c r="Z969" s="4"/>
    </row>
    <row r="970" spans="2:26" ht="45.75" x14ac:dyDescent="0.25">
      <c r="B970" s="52" t="s">
        <v>334</v>
      </c>
      <c r="C970" s="53" t="s">
        <v>43</v>
      </c>
      <c r="D970" s="454" t="s">
        <v>1495</v>
      </c>
      <c r="E970" s="455"/>
      <c r="F970" s="455"/>
      <c r="G970" s="455"/>
      <c r="H970" s="455"/>
      <c r="I970" s="455"/>
      <c r="J970" s="456"/>
      <c r="K970" s="176" t="s">
        <v>336</v>
      </c>
      <c r="L970" s="54"/>
      <c r="M970" s="325">
        <v>2345025800</v>
      </c>
      <c r="N970" s="327"/>
      <c r="O970" s="325">
        <v>2345025800</v>
      </c>
      <c r="P970" s="327"/>
      <c r="Q970" s="56">
        <v>0</v>
      </c>
      <c r="R970" s="57">
        <v>2336657393.5599999</v>
      </c>
      <c r="S970" s="58">
        <v>0</v>
      </c>
      <c r="T970" s="59">
        <v>2336657393.5599999</v>
      </c>
      <c r="U970" s="60">
        <v>2336657393.5599999</v>
      </c>
      <c r="V970" s="61">
        <f t="shared" si="42"/>
        <v>0</v>
      </c>
      <c r="W970" s="62">
        <f t="shared" si="43"/>
        <v>0</v>
      </c>
      <c r="X970" s="191" t="str">
        <f t="shared" si="44"/>
        <v>812100404301R3020313</v>
      </c>
      <c r="Y970" s="14"/>
      <c r="Z970" s="4"/>
    </row>
    <row r="971" spans="2:26" ht="45.75" x14ac:dyDescent="0.25">
      <c r="B971" s="52" t="s">
        <v>334</v>
      </c>
      <c r="C971" s="53" t="s">
        <v>43</v>
      </c>
      <c r="D971" s="454" t="s">
        <v>1496</v>
      </c>
      <c r="E971" s="455"/>
      <c r="F971" s="455"/>
      <c r="G971" s="455"/>
      <c r="H971" s="455"/>
      <c r="I971" s="455"/>
      <c r="J971" s="456"/>
      <c r="K971" s="176" t="s">
        <v>336</v>
      </c>
      <c r="L971" s="54"/>
      <c r="M971" s="325">
        <v>8607800</v>
      </c>
      <c r="N971" s="327"/>
      <c r="O971" s="325">
        <v>8607800</v>
      </c>
      <c r="P971" s="327"/>
      <c r="Q971" s="56">
        <v>0</v>
      </c>
      <c r="R971" s="57">
        <v>8607800</v>
      </c>
      <c r="S971" s="58">
        <v>0</v>
      </c>
      <c r="T971" s="59">
        <v>8607800</v>
      </c>
      <c r="U971" s="60">
        <v>8607800</v>
      </c>
      <c r="V971" s="61">
        <f t="shared" si="42"/>
        <v>0</v>
      </c>
      <c r="W971" s="62">
        <f t="shared" si="43"/>
        <v>0</v>
      </c>
      <c r="X971" s="191" t="str">
        <f t="shared" si="44"/>
        <v>812100404301R302F313</v>
      </c>
      <c r="Y971" s="14"/>
      <c r="Z971" s="4"/>
    </row>
    <row r="972" spans="2:26" x14ac:dyDescent="0.25">
      <c r="B972" s="52" t="s">
        <v>151</v>
      </c>
      <c r="C972" s="53" t="s">
        <v>43</v>
      </c>
      <c r="D972" s="454" t="s">
        <v>1497</v>
      </c>
      <c r="E972" s="455"/>
      <c r="F972" s="455"/>
      <c r="G972" s="455"/>
      <c r="H972" s="455"/>
      <c r="I972" s="455"/>
      <c r="J972" s="456"/>
      <c r="K972" s="176" t="s">
        <v>154</v>
      </c>
      <c r="L972" s="54"/>
      <c r="M972" s="325">
        <v>143686000</v>
      </c>
      <c r="N972" s="327"/>
      <c r="O972" s="325">
        <v>143686000</v>
      </c>
      <c r="P972" s="327"/>
      <c r="Q972" s="56">
        <v>0</v>
      </c>
      <c r="R972" s="57">
        <v>136049741.12</v>
      </c>
      <c r="S972" s="58">
        <v>0</v>
      </c>
      <c r="T972" s="59">
        <v>136049741.12</v>
      </c>
      <c r="U972" s="60">
        <v>136049741.12</v>
      </c>
      <c r="V972" s="61">
        <f t="shared" si="42"/>
        <v>0</v>
      </c>
      <c r="W972" s="62">
        <f t="shared" si="43"/>
        <v>0</v>
      </c>
      <c r="X972" s="191" t="str">
        <f t="shared" si="44"/>
        <v>81210040430272860530</v>
      </c>
      <c r="Y972" s="14"/>
      <c r="Z972" s="4"/>
    </row>
    <row r="973" spans="2:26" x14ac:dyDescent="0.25">
      <c r="B973" s="52" t="s">
        <v>151</v>
      </c>
      <c r="C973" s="53" t="s">
        <v>43</v>
      </c>
      <c r="D973" s="454" t="s">
        <v>1498</v>
      </c>
      <c r="E973" s="455"/>
      <c r="F973" s="455"/>
      <c r="G973" s="455"/>
      <c r="H973" s="455"/>
      <c r="I973" s="455"/>
      <c r="J973" s="456"/>
      <c r="K973" s="176" t="s">
        <v>154</v>
      </c>
      <c r="L973" s="54"/>
      <c r="M973" s="325">
        <v>235271000</v>
      </c>
      <c r="N973" s="327"/>
      <c r="O973" s="325">
        <v>235271000</v>
      </c>
      <c r="P973" s="327"/>
      <c r="Q973" s="56">
        <v>0</v>
      </c>
      <c r="R973" s="57">
        <v>227149427.25999999</v>
      </c>
      <c r="S973" s="58">
        <v>0</v>
      </c>
      <c r="T973" s="59">
        <v>227149427.25999999</v>
      </c>
      <c r="U973" s="60">
        <v>227149427.25999999</v>
      </c>
      <c r="V973" s="61">
        <f t="shared" si="42"/>
        <v>0</v>
      </c>
      <c r="W973" s="62">
        <f t="shared" si="43"/>
        <v>0</v>
      </c>
      <c r="X973" s="191" t="str">
        <f t="shared" si="44"/>
        <v>81210040430272870530</v>
      </c>
      <c r="Y973" s="14"/>
      <c r="Z973" s="4"/>
    </row>
    <row r="974" spans="2:26" x14ac:dyDescent="0.25">
      <c r="B974" s="52" t="s">
        <v>151</v>
      </c>
      <c r="C974" s="53" t="s">
        <v>43</v>
      </c>
      <c r="D974" s="454" t="s">
        <v>1499</v>
      </c>
      <c r="E974" s="455"/>
      <c r="F974" s="455"/>
      <c r="G974" s="455"/>
      <c r="H974" s="455"/>
      <c r="I974" s="455"/>
      <c r="J974" s="456"/>
      <c r="K974" s="176" t="s">
        <v>154</v>
      </c>
      <c r="L974" s="54"/>
      <c r="M974" s="325">
        <v>74814000</v>
      </c>
      <c r="N974" s="327"/>
      <c r="O974" s="325">
        <v>74814000</v>
      </c>
      <c r="P974" s="327"/>
      <c r="Q974" s="56">
        <v>0</v>
      </c>
      <c r="R974" s="57">
        <v>67456512.659999996</v>
      </c>
      <c r="S974" s="58">
        <v>0</v>
      </c>
      <c r="T974" s="59">
        <v>67456512.659999996</v>
      </c>
      <c r="U974" s="60">
        <v>67456512.659999996</v>
      </c>
      <c r="V974" s="61">
        <f t="shared" si="42"/>
        <v>0</v>
      </c>
      <c r="W974" s="62">
        <f t="shared" si="43"/>
        <v>0</v>
      </c>
      <c r="X974" s="191" t="str">
        <f t="shared" si="44"/>
        <v>81210040430272890530</v>
      </c>
      <c r="Y974" s="14"/>
      <c r="Z974" s="4"/>
    </row>
    <row r="975" spans="2:26" ht="23.25" x14ac:dyDescent="0.25">
      <c r="B975" s="52" t="s">
        <v>256</v>
      </c>
      <c r="C975" s="53" t="s">
        <v>43</v>
      </c>
      <c r="D975" s="454" t="s">
        <v>1500</v>
      </c>
      <c r="E975" s="455"/>
      <c r="F975" s="455"/>
      <c r="G975" s="455"/>
      <c r="H975" s="455"/>
      <c r="I975" s="455"/>
      <c r="J975" s="456"/>
      <c r="K975" s="176" t="s">
        <v>260</v>
      </c>
      <c r="L975" s="54"/>
      <c r="M975" s="325">
        <v>382200</v>
      </c>
      <c r="N975" s="327"/>
      <c r="O975" s="325">
        <v>382200</v>
      </c>
      <c r="P975" s="327"/>
      <c r="Q975" s="56">
        <v>0</v>
      </c>
      <c r="R975" s="57">
        <v>15152.26</v>
      </c>
      <c r="S975" s="58">
        <v>0</v>
      </c>
      <c r="T975" s="59">
        <v>15152.26</v>
      </c>
      <c r="U975" s="60">
        <v>15152.26</v>
      </c>
      <c r="V975" s="61">
        <f t="shared" si="42"/>
        <v>0</v>
      </c>
      <c r="W975" s="62">
        <f t="shared" si="43"/>
        <v>0</v>
      </c>
      <c r="X975" s="191" t="str">
        <f t="shared" si="44"/>
        <v>81210040430459400612</v>
      </c>
      <c r="Y975" s="14"/>
      <c r="Z975" s="4"/>
    </row>
    <row r="976" spans="2:26" ht="45.75" x14ac:dyDescent="0.25">
      <c r="B976" s="52" t="s">
        <v>334</v>
      </c>
      <c r="C976" s="53" t="s">
        <v>43</v>
      </c>
      <c r="D976" s="454" t="s">
        <v>1501</v>
      </c>
      <c r="E976" s="455"/>
      <c r="F976" s="455"/>
      <c r="G976" s="455"/>
      <c r="H976" s="455"/>
      <c r="I976" s="455"/>
      <c r="J976" s="456"/>
      <c r="K976" s="176" t="s">
        <v>336</v>
      </c>
      <c r="L976" s="54"/>
      <c r="M976" s="325">
        <v>487000</v>
      </c>
      <c r="N976" s="327"/>
      <c r="O976" s="325">
        <v>487000</v>
      </c>
      <c r="P976" s="327"/>
      <c r="Q976" s="56">
        <v>0</v>
      </c>
      <c r="R976" s="57">
        <v>340545</v>
      </c>
      <c r="S976" s="58">
        <v>0</v>
      </c>
      <c r="T976" s="59">
        <v>286536</v>
      </c>
      <c r="U976" s="60">
        <v>286536</v>
      </c>
      <c r="V976" s="61">
        <f t="shared" si="42"/>
        <v>54009</v>
      </c>
      <c r="W976" s="62">
        <f t="shared" si="43"/>
        <v>0</v>
      </c>
      <c r="X976" s="191" t="str">
        <f t="shared" si="44"/>
        <v>81210040430512210313</v>
      </c>
      <c r="Y976" s="14"/>
      <c r="Z976" s="4"/>
    </row>
    <row r="977" spans="2:26" x14ac:dyDescent="0.25">
      <c r="B977" s="52" t="s">
        <v>151</v>
      </c>
      <c r="C977" s="53" t="s">
        <v>43</v>
      </c>
      <c r="D977" s="454" t="s">
        <v>1502</v>
      </c>
      <c r="E977" s="455"/>
      <c r="F977" s="455"/>
      <c r="G977" s="455"/>
      <c r="H977" s="455"/>
      <c r="I977" s="455"/>
      <c r="J977" s="456"/>
      <c r="K977" s="176" t="s">
        <v>154</v>
      </c>
      <c r="L977" s="54"/>
      <c r="M977" s="325">
        <v>4676100</v>
      </c>
      <c r="N977" s="327"/>
      <c r="O977" s="325">
        <v>4676100</v>
      </c>
      <c r="P977" s="327"/>
      <c r="Q977" s="56">
        <v>0</v>
      </c>
      <c r="R977" s="57">
        <v>4424110.4400000004</v>
      </c>
      <c r="S977" s="58">
        <v>0</v>
      </c>
      <c r="T977" s="59">
        <v>4424110.4400000004</v>
      </c>
      <c r="U977" s="60">
        <v>4424110.4400000004</v>
      </c>
      <c r="V977" s="61">
        <f t="shared" si="42"/>
        <v>0</v>
      </c>
      <c r="W977" s="62">
        <f t="shared" si="43"/>
        <v>0</v>
      </c>
      <c r="X977" s="191" t="str">
        <f t="shared" si="44"/>
        <v>81210040430571520530</v>
      </c>
      <c r="Y977" s="14"/>
      <c r="Z977" s="4"/>
    </row>
    <row r="978" spans="2:26" x14ac:dyDescent="0.25">
      <c r="B978" s="52" t="s">
        <v>151</v>
      </c>
      <c r="C978" s="53" t="s">
        <v>43</v>
      </c>
      <c r="D978" s="454" t="s">
        <v>1503</v>
      </c>
      <c r="E978" s="455"/>
      <c r="F978" s="455"/>
      <c r="G978" s="455"/>
      <c r="H978" s="455"/>
      <c r="I978" s="455"/>
      <c r="J978" s="456"/>
      <c r="K978" s="176" t="s">
        <v>154</v>
      </c>
      <c r="L978" s="54"/>
      <c r="M978" s="325">
        <v>2490000</v>
      </c>
      <c r="N978" s="327"/>
      <c r="O978" s="325">
        <v>2490000</v>
      </c>
      <c r="P978" s="327"/>
      <c r="Q978" s="56">
        <v>0</v>
      </c>
      <c r="R978" s="57">
        <v>2370800</v>
      </c>
      <c r="S978" s="58">
        <v>0</v>
      </c>
      <c r="T978" s="59">
        <v>2370800</v>
      </c>
      <c r="U978" s="60">
        <v>2370800</v>
      </c>
      <c r="V978" s="61">
        <f t="shared" si="42"/>
        <v>0</v>
      </c>
      <c r="W978" s="62">
        <f t="shared" si="43"/>
        <v>0</v>
      </c>
      <c r="X978" s="191" t="str">
        <f t="shared" si="44"/>
        <v>81210040430571530530</v>
      </c>
      <c r="Y978" s="14"/>
      <c r="Z978" s="4"/>
    </row>
    <row r="979" spans="2:26" ht="23.25" x14ac:dyDescent="0.25">
      <c r="B979" s="52" t="s">
        <v>58</v>
      </c>
      <c r="C979" s="53" t="s">
        <v>43</v>
      </c>
      <c r="D979" s="454" t="s">
        <v>1504</v>
      </c>
      <c r="E979" s="455"/>
      <c r="F979" s="455"/>
      <c r="G979" s="455"/>
      <c r="H979" s="455"/>
      <c r="I979" s="455"/>
      <c r="J979" s="456"/>
      <c r="K979" s="176" t="s">
        <v>59</v>
      </c>
      <c r="L979" s="54"/>
      <c r="M979" s="325">
        <v>2000000</v>
      </c>
      <c r="N979" s="327"/>
      <c r="O979" s="325">
        <v>2000000</v>
      </c>
      <c r="P979" s="327"/>
      <c r="Q979" s="56">
        <v>0</v>
      </c>
      <c r="R979" s="57">
        <v>240504.57</v>
      </c>
      <c r="S979" s="58">
        <v>0</v>
      </c>
      <c r="T979" s="59">
        <v>240504.57</v>
      </c>
      <c r="U979" s="60">
        <v>240504.57</v>
      </c>
      <c r="V979" s="61">
        <f t="shared" si="42"/>
        <v>0</v>
      </c>
      <c r="W979" s="62">
        <f t="shared" si="43"/>
        <v>0</v>
      </c>
      <c r="X979" s="191" t="str">
        <f t="shared" si="44"/>
        <v>8121004043P150840244</v>
      </c>
      <c r="Y979" s="14"/>
      <c r="Z979" s="4"/>
    </row>
    <row r="980" spans="2:26" ht="45.75" x14ac:dyDescent="0.25">
      <c r="B980" s="52" t="s">
        <v>334</v>
      </c>
      <c r="C980" s="53" t="s">
        <v>43</v>
      </c>
      <c r="D980" s="454" t="s">
        <v>1504</v>
      </c>
      <c r="E980" s="455"/>
      <c r="F980" s="455"/>
      <c r="G980" s="455"/>
      <c r="H980" s="455"/>
      <c r="I980" s="455"/>
      <c r="J980" s="456"/>
      <c r="K980" s="176" t="s">
        <v>336</v>
      </c>
      <c r="L980" s="54"/>
      <c r="M980" s="325">
        <v>879521800</v>
      </c>
      <c r="N980" s="327"/>
      <c r="O980" s="325">
        <v>879521800</v>
      </c>
      <c r="P980" s="327"/>
      <c r="Q980" s="56">
        <v>0</v>
      </c>
      <c r="R980" s="57">
        <v>874328397.74000001</v>
      </c>
      <c r="S980" s="58">
        <v>0</v>
      </c>
      <c r="T980" s="59">
        <v>874328397.74000001</v>
      </c>
      <c r="U980" s="60">
        <v>874328397.74000001</v>
      </c>
      <c r="V980" s="61">
        <f t="shared" si="42"/>
        <v>0</v>
      </c>
      <c r="W980" s="62">
        <f t="shared" si="43"/>
        <v>0</v>
      </c>
      <c r="X980" s="191" t="str">
        <f t="shared" si="44"/>
        <v>8121004043P150840313</v>
      </c>
      <c r="Y980" s="14"/>
      <c r="Z980" s="4"/>
    </row>
    <row r="981" spans="2:26" ht="45.75" x14ac:dyDescent="0.25">
      <c r="B981" s="52" t="s">
        <v>334</v>
      </c>
      <c r="C981" s="53" t="s">
        <v>43</v>
      </c>
      <c r="D981" s="454" t="s">
        <v>1505</v>
      </c>
      <c r="E981" s="455"/>
      <c r="F981" s="455"/>
      <c r="G981" s="455"/>
      <c r="H981" s="455"/>
      <c r="I981" s="455"/>
      <c r="J981" s="456"/>
      <c r="K981" s="176" t="s">
        <v>336</v>
      </c>
      <c r="L981" s="54"/>
      <c r="M981" s="325">
        <v>7757200</v>
      </c>
      <c r="N981" s="327"/>
      <c r="O981" s="325">
        <v>7757200</v>
      </c>
      <c r="P981" s="327"/>
      <c r="Q981" s="56">
        <v>0</v>
      </c>
      <c r="R981" s="57">
        <v>7757200</v>
      </c>
      <c r="S981" s="58">
        <v>0</v>
      </c>
      <c r="T981" s="59">
        <v>7757200</v>
      </c>
      <c r="U981" s="60">
        <v>7757200</v>
      </c>
      <c r="V981" s="61">
        <f t="shared" si="42"/>
        <v>0</v>
      </c>
      <c r="W981" s="62">
        <f t="shared" si="43"/>
        <v>0</v>
      </c>
      <c r="X981" s="191" t="str">
        <f t="shared" si="44"/>
        <v>8121004043P15084F313</v>
      </c>
      <c r="Y981" s="14"/>
      <c r="Z981" s="4"/>
    </row>
    <row r="982" spans="2:26" ht="45.75" x14ac:dyDescent="0.25">
      <c r="B982" s="52" t="s">
        <v>334</v>
      </c>
      <c r="C982" s="53" t="s">
        <v>43</v>
      </c>
      <c r="D982" s="454" t="s">
        <v>1506</v>
      </c>
      <c r="E982" s="455"/>
      <c r="F982" s="455"/>
      <c r="G982" s="455"/>
      <c r="H982" s="455"/>
      <c r="I982" s="455"/>
      <c r="J982" s="456"/>
      <c r="K982" s="176" t="s">
        <v>336</v>
      </c>
      <c r="L982" s="54"/>
      <c r="M982" s="325">
        <v>1217009300</v>
      </c>
      <c r="N982" s="327"/>
      <c r="O982" s="325">
        <v>1217009300</v>
      </c>
      <c r="P982" s="327"/>
      <c r="Q982" s="56">
        <v>0</v>
      </c>
      <c r="R982" s="57">
        <v>1216913416.71</v>
      </c>
      <c r="S982" s="58">
        <v>0</v>
      </c>
      <c r="T982" s="59">
        <v>1216913416.71</v>
      </c>
      <c r="U982" s="60">
        <v>1216913416.71</v>
      </c>
      <c r="V982" s="61">
        <f t="shared" si="42"/>
        <v>0</v>
      </c>
      <c r="W982" s="62">
        <f t="shared" si="43"/>
        <v>0</v>
      </c>
      <c r="X982" s="191" t="str">
        <f t="shared" si="44"/>
        <v>8121004043P155730313</v>
      </c>
      <c r="Y982" s="14"/>
      <c r="Z982" s="4"/>
    </row>
    <row r="983" spans="2:26" ht="45.75" x14ac:dyDescent="0.25">
      <c r="B983" s="52" t="s">
        <v>334</v>
      </c>
      <c r="C983" s="53" t="s">
        <v>43</v>
      </c>
      <c r="D983" s="454" t="s">
        <v>1507</v>
      </c>
      <c r="E983" s="455"/>
      <c r="F983" s="455"/>
      <c r="G983" s="455"/>
      <c r="H983" s="455"/>
      <c r="I983" s="455"/>
      <c r="J983" s="456"/>
      <c r="K983" s="176" t="s">
        <v>336</v>
      </c>
      <c r="L983" s="54"/>
      <c r="M983" s="325">
        <v>10000000</v>
      </c>
      <c r="N983" s="327"/>
      <c r="O983" s="325">
        <v>10000000</v>
      </c>
      <c r="P983" s="327"/>
      <c r="Q983" s="56">
        <v>0</v>
      </c>
      <c r="R983" s="57">
        <v>7800000</v>
      </c>
      <c r="S983" s="58">
        <v>0</v>
      </c>
      <c r="T983" s="59">
        <v>7800000</v>
      </c>
      <c r="U983" s="60">
        <v>7800000</v>
      </c>
      <c r="V983" s="61">
        <f t="shared" si="42"/>
        <v>0</v>
      </c>
      <c r="W983" s="62">
        <f t="shared" si="43"/>
        <v>0</v>
      </c>
      <c r="X983" s="191" t="str">
        <f t="shared" si="44"/>
        <v>8121004043P1P0004313</v>
      </c>
      <c r="Y983" s="14"/>
      <c r="Z983" s="4"/>
    </row>
    <row r="984" spans="2:26" ht="45.75" x14ac:dyDescent="0.25">
      <c r="B984" s="52" t="s">
        <v>334</v>
      </c>
      <c r="C984" s="53" t="s">
        <v>43</v>
      </c>
      <c r="D984" s="454" t="s">
        <v>1508</v>
      </c>
      <c r="E984" s="455"/>
      <c r="F984" s="455"/>
      <c r="G984" s="455"/>
      <c r="H984" s="455"/>
      <c r="I984" s="455"/>
      <c r="J984" s="456"/>
      <c r="K984" s="176" t="s">
        <v>336</v>
      </c>
      <c r="L984" s="54"/>
      <c r="M984" s="325">
        <v>62000000</v>
      </c>
      <c r="N984" s="327"/>
      <c r="O984" s="325">
        <v>62000000</v>
      </c>
      <c r="P984" s="327"/>
      <c r="Q984" s="56">
        <v>0</v>
      </c>
      <c r="R984" s="57">
        <v>61050000</v>
      </c>
      <c r="S984" s="58">
        <v>0</v>
      </c>
      <c r="T984" s="59">
        <v>61050000</v>
      </c>
      <c r="U984" s="60">
        <v>61050000</v>
      </c>
      <c r="V984" s="61">
        <f t="shared" ref="V984:V1047" si="45">R984-U984</f>
        <v>0</v>
      </c>
      <c r="W984" s="62">
        <f t="shared" ref="W984:W1047" si="46">T984-U984</f>
        <v>0</v>
      </c>
      <c r="X984" s="191" t="str">
        <f t="shared" ref="X984:X1047" si="47">IF(D984="","00000000000000000",D984)&amp;IF(K984="","000",K984)&amp;L984</f>
        <v>8121004043P1P0005313</v>
      </c>
      <c r="Y984" s="14"/>
      <c r="Z984" s="4"/>
    </row>
    <row r="985" spans="2:26" ht="45.75" x14ac:dyDescent="0.25">
      <c r="B985" s="52" t="s">
        <v>63</v>
      </c>
      <c r="C985" s="53" t="s">
        <v>43</v>
      </c>
      <c r="D985" s="454" t="s">
        <v>1508</v>
      </c>
      <c r="E985" s="455"/>
      <c r="F985" s="455"/>
      <c r="G985" s="455"/>
      <c r="H985" s="455"/>
      <c r="I985" s="455"/>
      <c r="J985" s="456"/>
      <c r="K985" s="176" t="s">
        <v>64</v>
      </c>
      <c r="L985" s="54"/>
      <c r="M985" s="325">
        <v>23000000</v>
      </c>
      <c r="N985" s="327"/>
      <c r="O985" s="325">
        <v>23000000</v>
      </c>
      <c r="P985" s="327"/>
      <c r="Q985" s="56">
        <v>0</v>
      </c>
      <c r="R985" s="57">
        <v>22862246.600000001</v>
      </c>
      <c r="S985" s="58">
        <v>0</v>
      </c>
      <c r="T985" s="59">
        <v>22862246.600000001</v>
      </c>
      <c r="U985" s="60">
        <v>22862246.600000001</v>
      </c>
      <c r="V985" s="61">
        <f t="shared" si="45"/>
        <v>0</v>
      </c>
      <c r="W985" s="62">
        <f t="shared" si="46"/>
        <v>0</v>
      </c>
      <c r="X985" s="191" t="str">
        <f t="shared" si="47"/>
        <v>8121004043P1P0005321</v>
      </c>
      <c r="Y985" s="14"/>
      <c r="Z985" s="4"/>
    </row>
    <row r="986" spans="2:26" ht="23.25" x14ac:dyDescent="0.25">
      <c r="B986" s="52" t="s">
        <v>58</v>
      </c>
      <c r="C986" s="53" t="s">
        <v>43</v>
      </c>
      <c r="D986" s="454" t="s">
        <v>1509</v>
      </c>
      <c r="E986" s="455"/>
      <c r="F986" s="455"/>
      <c r="G986" s="455"/>
      <c r="H986" s="455"/>
      <c r="I986" s="455"/>
      <c r="J986" s="456"/>
      <c r="K986" s="176" t="s">
        <v>59</v>
      </c>
      <c r="L986" s="54"/>
      <c r="M986" s="325">
        <v>600000</v>
      </c>
      <c r="N986" s="327"/>
      <c r="O986" s="325">
        <v>600000</v>
      </c>
      <c r="P986" s="327"/>
      <c r="Q986" s="56">
        <v>0</v>
      </c>
      <c r="R986" s="57">
        <v>600000</v>
      </c>
      <c r="S986" s="58">
        <v>0</v>
      </c>
      <c r="T986" s="59">
        <v>600000</v>
      </c>
      <c r="U986" s="60">
        <v>600000</v>
      </c>
      <c r="V986" s="61">
        <f t="shared" si="45"/>
        <v>0</v>
      </c>
      <c r="W986" s="62">
        <f t="shared" si="46"/>
        <v>0</v>
      </c>
      <c r="X986" s="191" t="str">
        <f t="shared" si="47"/>
        <v>81210060140629990244</v>
      </c>
      <c r="Y986" s="14"/>
      <c r="Z986" s="4"/>
    </row>
    <row r="987" spans="2:26" ht="34.5" x14ac:dyDescent="0.25">
      <c r="B987" s="52" t="s">
        <v>56</v>
      </c>
      <c r="C987" s="53" t="s">
        <v>43</v>
      </c>
      <c r="D987" s="454" t="s">
        <v>1510</v>
      </c>
      <c r="E987" s="455"/>
      <c r="F987" s="455"/>
      <c r="G987" s="455"/>
      <c r="H987" s="455"/>
      <c r="I987" s="455"/>
      <c r="J987" s="456"/>
      <c r="K987" s="176" t="s">
        <v>57</v>
      </c>
      <c r="L987" s="54"/>
      <c r="M987" s="325">
        <v>1780000</v>
      </c>
      <c r="N987" s="327"/>
      <c r="O987" s="325">
        <v>1780000</v>
      </c>
      <c r="P987" s="327"/>
      <c r="Q987" s="56">
        <v>0</v>
      </c>
      <c r="R987" s="57">
        <v>605472</v>
      </c>
      <c r="S987" s="58">
        <v>0</v>
      </c>
      <c r="T987" s="59">
        <v>605472</v>
      </c>
      <c r="U987" s="60">
        <v>605472</v>
      </c>
      <c r="V987" s="61">
        <f t="shared" si="45"/>
        <v>0</v>
      </c>
      <c r="W987" s="62">
        <f t="shared" si="46"/>
        <v>0</v>
      </c>
      <c r="X987" s="191" t="str">
        <f t="shared" si="47"/>
        <v>81210060410229990242</v>
      </c>
      <c r="Y987" s="14"/>
      <c r="Z987" s="4"/>
    </row>
    <row r="988" spans="2:26" ht="45.75" x14ac:dyDescent="0.25">
      <c r="B988" s="52" t="s">
        <v>668</v>
      </c>
      <c r="C988" s="53" t="s">
        <v>43</v>
      </c>
      <c r="D988" s="454" t="s">
        <v>1511</v>
      </c>
      <c r="E988" s="455"/>
      <c r="F988" s="455"/>
      <c r="G988" s="455"/>
      <c r="H988" s="455"/>
      <c r="I988" s="455"/>
      <c r="J988" s="456"/>
      <c r="K988" s="176" t="s">
        <v>670</v>
      </c>
      <c r="L988" s="54"/>
      <c r="M988" s="325">
        <v>3500000</v>
      </c>
      <c r="N988" s="327"/>
      <c r="O988" s="325">
        <v>3500000</v>
      </c>
      <c r="P988" s="327"/>
      <c r="Q988" s="56">
        <v>0</v>
      </c>
      <c r="R988" s="57">
        <v>3499997.68</v>
      </c>
      <c r="S988" s="58">
        <v>3118267.38</v>
      </c>
      <c r="T988" s="59">
        <v>3499997.68</v>
      </c>
      <c r="U988" s="60">
        <v>3499997.68</v>
      </c>
      <c r="V988" s="61">
        <f t="shared" si="45"/>
        <v>0</v>
      </c>
      <c r="W988" s="62">
        <f t="shared" si="46"/>
        <v>0</v>
      </c>
      <c r="X988" s="191" t="str">
        <f t="shared" si="47"/>
        <v>81210060420222120243</v>
      </c>
      <c r="Y988" s="14"/>
      <c r="Z988" s="4"/>
    </row>
    <row r="989" spans="2:26" ht="23.25" x14ac:dyDescent="0.25">
      <c r="B989" s="52" t="s">
        <v>58</v>
      </c>
      <c r="C989" s="53" t="s">
        <v>43</v>
      </c>
      <c r="D989" s="454" t="s">
        <v>1512</v>
      </c>
      <c r="E989" s="455"/>
      <c r="F989" s="455"/>
      <c r="G989" s="455"/>
      <c r="H989" s="455"/>
      <c r="I989" s="455"/>
      <c r="J989" s="456"/>
      <c r="K989" s="176" t="s">
        <v>59</v>
      </c>
      <c r="L989" s="54"/>
      <c r="M989" s="325">
        <v>97000000</v>
      </c>
      <c r="N989" s="327"/>
      <c r="O989" s="325">
        <v>97000000</v>
      </c>
      <c r="P989" s="327"/>
      <c r="Q989" s="56">
        <v>0</v>
      </c>
      <c r="R989" s="57">
        <v>82119507.549999997</v>
      </c>
      <c r="S989" s="58">
        <v>47495587.549999997</v>
      </c>
      <c r="T989" s="59">
        <v>82119507.549999997</v>
      </c>
      <c r="U989" s="60">
        <v>82119507.549999997</v>
      </c>
      <c r="V989" s="61">
        <f t="shared" si="45"/>
        <v>0</v>
      </c>
      <c r="W989" s="62">
        <f t="shared" si="46"/>
        <v>0</v>
      </c>
      <c r="X989" s="191" t="str">
        <f t="shared" si="47"/>
        <v>8121006043P1P0006244</v>
      </c>
      <c r="Y989" s="14"/>
      <c r="Z989" s="4"/>
    </row>
    <row r="990" spans="2:26" ht="45.75" x14ac:dyDescent="0.25">
      <c r="B990" s="52" t="s">
        <v>334</v>
      </c>
      <c r="C990" s="53" t="s">
        <v>43</v>
      </c>
      <c r="D990" s="454" t="s">
        <v>1513</v>
      </c>
      <c r="E990" s="455"/>
      <c r="F990" s="455"/>
      <c r="G990" s="455"/>
      <c r="H990" s="455"/>
      <c r="I990" s="455"/>
      <c r="J990" s="456"/>
      <c r="K990" s="176" t="s">
        <v>336</v>
      </c>
      <c r="L990" s="54"/>
      <c r="M990" s="325">
        <v>37000000</v>
      </c>
      <c r="N990" s="327"/>
      <c r="O990" s="325">
        <v>37000000</v>
      </c>
      <c r="P990" s="327"/>
      <c r="Q990" s="56">
        <v>0</v>
      </c>
      <c r="R990" s="57">
        <v>28610085.539999999</v>
      </c>
      <c r="S990" s="58">
        <v>0</v>
      </c>
      <c r="T990" s="59">
        <v>28610085.539999999</v>
      </c>
      <c r="U990" s="60">
        <v>28610085.539999999</v>
      </c>
      <c r="V990" s="61">
        <f t="shared" si="45"/>
        <v>0</v>
      </c>
      <c r="W990" s="62">
        <f t="shared" si="46"/>
        <v>0</v>
      </c>
      <c r="X990" s="191" t="str">
        <f t="shared" si="47"/>
        <v>8121006043P1P0007313</v>
      </c>
      <c r="Y990" s="14"/>
      <c r="Z990" s="4"/>
    </row>
    <row r="991" spans="2:26" x14ac:dyDescent="0.25">
      <c r="B991" s="52" t="s">
        <v>92</v>
      </c>
      <c r="C991" s="53" t="s">
        <v>43</v>
      </c>
      <c r="D991" s="454" t="s">
        <v>1514</v>
      </c>
      <c r="E991" s="455"/>
      <c r="F991" s="455"/>
      <c r="G991" s="455"/>
      <c r="H991" s="455"/>
      <c r="I991" s="455"/>
      <c r="J991" s="456"/>
      <c r="K991" s="176" t="s">
        <v>93</v>
      </c>
      <c r="L991" s="54"/>
      <c r="M991" s="325">
        <v>3840000</v>
      </c>
      <c r="N991" s="327"/>
      <c r="O991" s="325">
        <v>3840000</v>
      </c>
      <c r="P991" s="327"/>
      <c r="Q991" s="56">
        <v>0</v>
      </c>
      <c r="R991" s="57">
        <v>2640000</v>
      </c>
      <c r="S991" s="58">
        <v>0</v>
      </c>
      <c r="T991" s="59">
        <v>2640000</v>
      </c>
      <c r="U991" s="60">
        <v>2640000</v>
      </c>
      <c r="V991" s="61">
        <f t="shared" si="45"/>
        <v>0</v>
      </c>
      <c r="W991" s="62">
        <f t="shared" si="46"/>
        <v>0</v>
      </c>
      <c r="X991" s="191" t="str">
        <f t="shared" si="47"/>
        <v>8121006043P1P0008350</v>
      </c>
      <c r="Y991" s="14"/>
      <c r="Z991" s="4"/>
    </row>
    <row r="992" spans="2:26" ht="23.25" x14ac:dyDescent="0.25">
      <c r="B992" s="52" t="s">
        <v>58</v>
      </c>
      <c r="C992" s="53" t="s">
        <v>43</v>
      </c>
      <c r="D992" s="454" t="s">
        <v>1515</v>
      </c>
      <c r="E992" s="455"/>
      <c r="F992" s="455"/>
      <c r="G992" s="455"/>
      <c r="H992" s="455"/>
      <c r="I992" s="455"/>
      <c r="J992" s="456"/>
      <c r="K992" s="176" t="s">
        <v>59</v>
      </c>
      <c r="L992" s="54"/>
      <c r="M992" s="325">
        <v>7274600</v>
      </c>
      <c r="N992" s="327"/>
      <c r="O992" s="325">
        <v>7274600</v>
      </c>
      <c r="P992" s="327"/>
      <c r="Q992" s="56">
        <v>0</v>
      </c>
      <c r="R992" s="57">
        <v>7264599.2400000002</v>
      </c>
      <c r="S992" s="58">
        <v>0</v>
      </c>
      <c r="T992" s="59">
        <v>7264599.2400000002</v>
      </c>
      <c r="U992" s="60">
        <v>7264599.2400000002</v>
      </c>
      <c r="V992" s="61">
        <f t="shared" si="45"/>
        <v>0</v>
      </c>
      <c r="W992" s="62">
        <f t="shared" si="46"/>
        <v>0</v>
      </c>
      <c r="X992" s="191" t="str">
        <f t="shared" si="47"/>
        <v>81210060450129990244</v>
      </c>
      <c r="Y992" s="14"/>
      <c r="Z992" s="4"/>
    </row>
    <row r="993" spans="2:26" ht="45.75" x14ac:dyDescent="0.25">
      <c r="B993" s="52" t="s">
        <v>334</v>
      </c>
      <c r="C993" s="53" t="s">
        <v>43</v>
      </c>
      <c r="D993" s="454" t="s">
        <v>1515</v>
      </c>
      <c r="E993" s="455"/>
      <c r="F993" s="455"/>
      <c r="G993" s="455"/>
      <c r="H993" s="455"/>
      <c r="I993" s="455"/>
      <c r="J993" s="456"/>
      <c r="K993" s="176" t="s">
        <v>336</v>
      </c>
      <c r="L993" s="54"/>
      <c r="M993" s="325">
        <v>900000</v>
      </c>
      <c r="N993" s="327"/>
      <c r="O993" s="325">
        <v>900000</v>
      </c>
      <c r="P993" s="327"/>
      <c r="Q993" s="56">
        <v>0</v>
      </c>
      <c r="R993" s="57">
        <v>871865.7</v>
      </c>
      <c r="S993" s="58">
        <v>0</v>
      </c>
      <c r="T993" s="59">
        <v>871865.7</v>
      </c>
      <c r="U993" s="60">
        <v>871865.7</v>
      </c>
      <c r="V993" s="61">
        <f t="shared" si="45"/>
        <v>0</v>
      </c>
      <c r="W993" s="62">
        <f t="shared" si="46"/>
        <v>0</v>
      </c>
      <c r="X993" s="191" t="str">
        <f t="shared" si="47"/>
        <v>81210060450129990313</v>
      </c>
      <c r="Y993" s="14"/>
      <c r="Z993" s="4"/>
    </row>
    <row r="994" spans="2:26" ht="23.25" x14ac:dyDescent="0.25">
      <c r="B994" s="52" t="s">
        <v>58</v>
      </c>
      <c r="C994" s="53" t="s">
        <v>43</v>
      </c>
      <c r="D994" s="454" t="s">
        <v>1516</v>
      </c>
      <c r="E994" s="455"/>
      <c r="F994" s="455"/>
      <c r="G994" s="455"/>
      <c r="H994" s="455"/>
      <c r="I994" s="455"/>
      <c r="J994" s="456"/>
      <c r="K994" s="176" t="s">
        <v>59</v>
      </c>
      <c r="L994" s="54"/>
      <c r="M994" s="325">
        <v>207000</v>
      </c>
      <c r="N994" s="327"/>
      <c r="O994" s="325">
        <v>207000</v>
      </c>
      <c r="P994" s="327"/>
      <c r="Q994" s="56">
        <v>0</v>
      </c>
      <c r="R994" s="57">
        <v>46980</v>
      </c>
      <c r="S994" s="58">
        <v>0</v>
      </c>
      <c r="T994" s="59">
        <v>46980</v>
      </c>
      <c r="U994" s="60">
        <v>46980</v>
      </c>
      <c r="V994" s="61">
        <f t="shared" si="45"/>
        <v>0</v>
      </c>
      <c r="W994" s="62">
        <f t="shared" si="46"/>
        <v>0</v>
      </c>
      <c r="X994" s="191" t="str">
        <f t="shared" si="47"/>
        <v>81210060450229990244</v>
      </c>
      <c r="Y994" s="14"/>
      <c r="Z994" s="4"/>
    </row>
    <row r="995" spans="2:26" ht="34.5" x14ac:dyDescent="0.25">
      <c r="B995" s="52" t="s">
        <v>45</v>
      </c>
      <c r="C995" s="53" t="s">
        <v>43</v>
      </c>
      <c r="D995" s="454" t="s">
        <v>1517</v>
      </c>
      <c r="E995" s="455"/>
      <c r="F995" s="455"/>
      <c r="G995" s="455"/>
      <c r="H995" s="455"/>
      <c r="I995" s="455"/>
      <c r="J995" s="456"/>
      <c r="K995" s="176" t="s">
        <v>49</v>
      </c>
      <c r="L995" s="54"/>
      <c r="M995" s="325">
        <v>89070974.959999993</v>
      </c>
      <c r="N995" s="327"/>
      <c r="O995" s="325">
        <v>89070974.959999993</v>
      </c>
      <c r="P995" s="327"/>
      <c r="Q995" s="56">
        <v>0</v>
      </c>
      <c r="R995" s="57">
        <v>89070974.959999993</v>
      </c>
      <c r="S995" s="58">
        <v>0</v>
      </c>
      <c r="T995" s="59">
        <v>89066461.200000003</v>
      </c>
      <c r="U995" s="60">
        <v>89066461.200000003</v>
      </c>
      <c r="V995" s="61">
        <f t="shared" si="45"/>
        <v>4513.7599999904633</v>
      </c>
      <c r="W995" s="62">
        <f t="shared" si="46"/>
        <v>0</v>
      </c>
      <c r="X995" s="191" t="str">
        <f t="shared" si="47"/>
        <v>81210060460190019121</v>
      </c>
      <c r="Y995" s="14"/>
      <c r="Z995" s="4"/>
    </row>
    <row r="996" spans="2:26" ht="45.75" x14ac:dyDescent="0.25">
      <c r="B996" s="52" t="s">
        <v>54</v>
      </c>
      <c r="C996" s="53" t="s">
        <v>43</v>
      </c>
      <c r="D996" s="454" t="s">
        <v>1517</v>
      </c>
      <c r="E996" s="455"/>
      <c r="F996" s="455"/>
      <c r="G996" s="455"/>
      <c r="H996" s="455"/>
      <c r="I996" s="455"/>
      <c r="J996" s="456"/>
      <c r="K996" s="176" t="s">
        <v>55</v>
      </c>
      <c r="L996" s="54"/>
      <c r="M996" s="325">
        <v>975000</v>
      </c>
      <c r="N996" s="327"/>
      <c r="O996" s="325">
        <v>975000</v>
      </c>
      <c r="P996" s="327"/>
      <c r="Q996" s="56">
        <v>0</v>
      </c>
      <c r="R996" s="57">
        <v>717948.4</v>
      </c>
      <c r="S996" s="58">
        <v>0</v>
      </c>
      <c r="T996" s="59">
        <v>717948.4</v>
      </c>
      <c r="U996" s="60">
        <v>717948.4</v>
      </c>
      <c r="V996" s="61">
        <f t="shared" si="45"/>
        <v>0</v>
      </c>
      <c r="W996" s="62">
        <f t="shared" si="46"/>
        <v>0</v>
      </c>
      <c r="X996" s="191" t="str">
        <f t="shared" si="47"/>
        <v>81210060460190019122</v>
      </c>
      <c r="Y996" s="14"/>
      <c r="Z996" s="4"/>
    </row>
    <row r="997" spans="2:26" ht="68.25" x14ac:dyDescent="0.25">
      <c r="B997" s="52" t="s">
        <v>50</v>
      </c>
      <c r="C997" s="53" t="s">
        <v>43</v>
      </c>
      <c r="D997" s="454" t="s">
        <v>1517</v>
      </c>
      <c r="E997" s="455"/>
      <c r="F997" s="455"/>
      <c r="G997" s="455"/>
      <c r="H997" s="455"/>
      <c r="I997" s="455"/>
      <c r="J997" s="456"/>
      <c r="K997" s="176" t="s">
        <v>51</v>
      </c>
      <c r="L997" s="54"/>
      <c r="M997" s="325">
        <v>25760603.039999999</v>
      </c>
      <c r="N997" s="327"/>
      <c r="O997" s="325">
        <v>25760603.039999999</v>
      </c>
      <c r="P997" s="327"/>
      <c r="Q997" s="56">
        <v>0</v>
      </c>
      <c r="R997" s="57">
        <v>25658213.850000001</v>
      </c>
      <c r="S997" s="58">
        <v>0</v>
      </c>
      <c r="T997" s="59">
        <v>25658213.850000001</v>
      </c>
      <c r="U997" s="60">
        <v>25658213.850000001</v>
      </c>
      <c r="V997" s="61">
        <f t="shared" si="45"/>
        <v>0</v>
      </c>
      <c r="W997" s="62">
        <f t="shared" si="46"/>
        <v>0</v>
      </c>
      <c r="X997" s="191" t="str">
        <f t="shared" si="47"/>
        <v>81210060460190019129</v>
      </c>
      <c r="Y997" s="14"/>
      <c r="Z997" s="4"/>
    </row>
    <row r="998" spans="2:26" ht="34.5" x14ac:dyDescent="0.25">
      <c r="B998" s="52" t="s">
        <v>56</v>
      </c>
      <c r="C998" s="53" t="s">
        <v>43</v>
      </c>
      <c r="D998" s="454" t="s">
        <v>1517</v>
      </c>
      <c r="E998" s="455"/>
      <c r="F998" s="455"/>
      <c r="G998" s="455"/>
      <c r="H998" s="455"/>
      <c r="I998" s="455"/>
      <c r="J998" s="456"/>
      <c r="K998" s="176" t="s">
        <v>57</v>
      </c>
      <c r="L998" s="54"/>
      <c r="M998" s="325">
        <v>8454000</v>
      </c>
      <c r="N998" s="327"/>
      <c r="O998" s="325">
        <v>8454000</v>
      </c>
      <c r="P998" s="327"/>
      <c r="Q998" s="56">
        <v>0</v>
      </c>
      <c r="R998" s="57">
        <v>8118377.8700000001</v>
      </c>
      <c r="S998" s="58">
        <v>496400</v>
      </c>
      <c r="T998" s="59">
        <v>8118377.8700000001</v>
      </c>
      <c r="U998" s="60">
        <v>8118377.8700000001</v>
      </c>
      <c r="V998" s="61">
        <f t="shared" si="45"/>
        <v>0</v>
      </c>
      <c r="W998" s="62">
        <f t="shared" si="46"/>
        <v>0</v>
      </c>
      <c r="X998" s="191" t="str">
        <f t="shared" si="47"/>
        <v>81210060460190019242</v>
      </c>
      <c r="Y998" s="14"/>
      <c r="Z998" s="4"/>
    </row>
    <row r="999" spans="2:26" ht="23.25" x14ac:dyDescent="0.25">
      <c r="B999" s="52" t="s">
        <v>58</v>
      </c>
      <c r="C999" s="53" t="s">
        <v>43</v>
      </c>
      <c r="D999" s="454" t="s">
        <v>1517</v>
      </c>
      <c r="E999" s="455"/>
      <c r="F999" s="455"/>
      <c r="G999" s="455"/>
      <c r="H999" s="455"/>
      <c r="I999" s="455"/>
      <c r="J999" s="456"/>
      <c r="K999" s="176" t="s">
        <v>59</v>
      </c>
      <c r="L999" s="54"/>
      <c r="M999" s="325">
        <v>4314000</v>
      </c>
      <c r="N999" s="327"/>
      <c r="O999" s="325">
        <v>4314000</v>
      </c>
      <c r="P999" s="327"/>
      <c r="Q999" s="56">
        <v>0</v>
      </c>
      <c r="R999" s="57">
        <v>3692243.84</v>
      </c>
      <c r="S999" s="58">
        <v>0</v>
      </c>
      <c r="T999" s="59">
        <v>3692243.84</v>
      </c>
      <c r="U999" s="60">
        <v>3692243.84</v>
      </c>
      <c r="V999" s="61">
        <f t="shared" si="45"/>
        <v>0</v>
      </c>
      <c r="W999" s="62">
        <f t="shared" si="46"/>
        <v>0</v>
      </c>
      <c r="X999" s="191" t="str">
        <f t="shared" si="47"/>
        <v>81210060460190019244</v>
      </c>
      <c r="Y999" s="14"/>
      <c r="Z999" s="4"/>
    </row>
    <row r="1000" spans="2:26" x14ac:dyDescent="0.25">
      <c r="B1000" s="52" t="s">
        <v>84</v>
      </c>
      <c r="C1000" s="53" t="s">
        <v>43</v>
      </c>
      <c r="D1000" s="454" t="s">
        <v>1517</v>
      </c>
      <c r="E1000" s="455"/>
      <c r="F1000" s="455"/>
      <c r="G1000" s="455"/>
      <c r="H1000" s="455"/>
      <c r="I1000" s="455"/>
      <c r="J1000" s="456"/>
      <c r="K1000" s="176" t="s">
        <v>85</v>
      </c>
      <c r="L1000" s="54"/>
      <c r="M1000" s="325">
        <v>3029000</v>
      </c>
      <c r="N1000" s="327"/>
      <c r="O1000" s="325">
        <v>3029000</v>
      </c>
      <c r="P1000" s="327"/>
      <c r="Q1000" s="56">
        <v>0</v>
      </c>
      <c r="R1000" s="57">
        <v>2930690.34</v>
      </c>
      <c r="S1000" s="58">
        <v>0</v>
      </c>
      <c r="T1000" s="59">
        <v>2930690.34</v>
      </c>
      <c r="U1000" s="60">
        <v>2930690.34</v>
      </c>
      <c r="V1000" s="61">
        <f t="shared" si="45"/>
        <v>0</v>
      </c>
      <c r="W1000" s="62">
        <f t="shared" si="46"/>
        <v>0</v>
      </c>
      <c r="X1000" s="191" t="str">
        <f t="shared" si="47"/>
        <v>81210060460190019247</v>
      </c>
      <c r="Y1000" s="14"/>
      <c r="Z1000" s="4"/>
    </row>
    <row r="1001" spans="2:26" ht="23.25" x14ac:dyDescent="0.25">
      <c r="B1001" s="52" t="s">
        <v>86</v>
      </c>
      <c r="C1001" s="53" t="s">
        <v>43</v>
      </c>
      <c r="D1001" s="454" t="s">
        <v>1517</v>
      </c>
      <c r="E1001" s="455"/>
      <c r="F1001" s="455"/>
      <c r="G1001" s="455"/>
      <c r="H1001" s="455"/>
      <c r="I1001" s="455"/>
      <c r="J1001" s="456"/>
      <c r="K1001" s="176" t="s">
        <v>87</v>
      </c>
      <c r="L1001" s="54"/>
      <c r="M1001" s="325">
        <v>874000</v>
      </c>
      <c r="N1001" s="327"/>
      <c r="O1001" s="325">
        <v>874000</v>
      </c>
      <c r="P1001" s="327"/>
      <c r="Q1001" s="56">
        <v>0</v>
      </c>
      <c r="R1001" s="57">
        <v>647070</v>
      </c>
      <c r="S1001" s="58">
        <v>0</v>
      </c>
      <c r="T1001" s="59">
        <v>647070</v>
      </c>
      <c r="U1001" s="60">
        <v>647070</v>
      </c>
      <c r="V1001" s="61">
        <f t="shared" si="45"/>
        <v>0</v>
      </c>
      <c r="W1001" s="62">
        <f t="shared" si="46"/>
        <v>0</v>
      </c>
      <c r="X1001" s="191" t="str">
        <f t="shared" si="47"/>
        <v>81210060460190019851</v>
      </c>
      <c r="Y1001" s="14"/>
      <c r="Z1001" s="4"/>
    </row>
    <row r="1002" spans="2:26" x14ac:dyDescent="0.25">
      <c r="B1002" s="52" t="s">
        <v>88</v>
      </c>
      <c r="C1002" s="53" t="s">
        <v>43</v>
      </c>
      <c r="D1002" s="454" t="s">
        <v>1517</v>
      </c>
      <c r="E1002" s="455"/>
      <c r="F1002" s="455"/>
      <c r="G1002" s="455"/>
      <c r="H1002" s="455"/>
      <c r="I1002" s="455"/>
      <c r="J1002" s="456"/>
      <c r="K1002" s="176" t="s">
        <v>89</v>
      </c>
      <c r="L1002" s="54"/>
      <c r="M1002" s="325">
        <v>15000</v>
      </c>
      <c r="N1002" s="327"/>
      <c r="O1002" s="325">
        <v>15000</v>
      </c>
      <c r="P1002" s="327"/>
      <c r="Q1002" s="56">
        <v>0</v>
      </c>
      <c r="R1002" s="57">
        <v>2207.9899999999998</v>
      </c>
      <c r="S1002" s="58">
        <v>0</v>
      </c>
      <c r="T1002" s="59">
        <v>2207.9899999999998</v>
      </c>
      <c r="U1002" s="60">
        <v>2207.9899999999998</v>
      </c>
      <c r="V1002" s="61">
        <f t="shared" si="45"/>
        <v>0</v>
      </c>
      <c r="W1002" s="62">
        <f t="shared" si="46"/>
        <v>0</v>
      </c>
      <c r="X1002" s="191" t="str">
        <f t="shared" si="47"/>
        <v>81210060460190019853</v>
      </c>
      <c r="Y1002" s="14"/>
      <c r="Z1002" s="4"/>
    </row>
    <row r="1003" spans="2:26" x14ac:dyDescent="0.25">
      <c r="B1003" s="52" t="s">
        <v>151</v>
      </c>
      <c r="C1003" s="53" t="s">
        <v>43</v>
      </c>
      <c r="D1003" s="454" t="s">
        <v>1518</v>
      </c>
      <c r="E1003" s="455"/>
      <c r="F1003" s="455"/>
      <c r="G1003" s="455"/>
      <c r="H1003" s="455"/>
      <c r="I1003" s="455"/>
      <c r="J1003" s="456"/>
      <c r="K1003" s="176" t="s">
        <v>154</v>
      </c>
      <c r="L1003" s="54"/>
      <c r="M1003" s="325">
        <v>263243000</v>
      </c>
      <c r="N1003" s="327"/>
      <c r="O1003" s="325">
        <v>263243000</v>
      </c>
      <c r="P1003" s="327"/>
      <c r="Q1003" s="56">
        <v>0</v>
      </c>
      <c r="R1003" s="57">
        <v>263243000</v>
      </c>
      <c r="S1003" s="58">
        <v>0</v>
      </c>
      <c r="T1003" s="59">
        <v>263243000</v>
      </c>
      <c r="U1003" s="60">
        <v>263243000</v>
      </c>
      <c r="V1003" s="61">
        <f t="shared" si="45"/>
        <v>0</v>
      </c>
      <c r="W1003" s="62">
        <f t="shared" si="46"/>
        <v>0</v>
      </c>
      <c r="X1003" s="191" t="str">
        <f t="shared" si="47"/>
        <v>81210060460271230530</v>
      </c>
      <c r="Y1003" s="14"/>
      <c r="Z1003" s="4"/>
    </row>
    <row r="1004" spans="2:26" x14ac:dyDescent="0.25">
      <c r="B1004" s="52" t="s">
        <v>151</v>
      </c>
      <c r="C1004" s="53" t="s">
        <v>43</v>
      </c>
      <c r="D1004" s="454" t="s">
        <v>1519</v>
      </c>
      <c r="E1004" s="455"/>
      <c r="F1004" s="455"/>
      <c r="G1004" s="455"/>
      <c r="H1004" s="455"/>
      <c r="I1004" s="455"/>
      <c r="J1004" s="456"/>
      <c r="K1004" s="176" t="s">
        <v>154</v>
      </c>
      <c r="L1004" s="54"/>
      <c r="M1004" s="325">
        <v>35121000</v>
      </c>
      <c r="N1004" s="327"/>
      <c r="O1004" s="325">
        <v>35121000</v>
      </c>
      <c r="P1004" s="327"/>
      <c r="Q1004" s="56">
        <v>0</v>
      </c>
      <c r="R1004" s="57">
        <v>34320000</v>
      </c>
      <c r="S1004" s="58">
        <v>0</v>
      </c>
      <c r="T1004" s="59">
        <v>34320000</v>
      </c>
      <c r="U1004" s="60">
        <v>34320000</v>
      </c>
      <c r="V1004" s="61">
        <f t="shared" si="45"/>
        <v>0</v>
      </c>
      <c r="W1004" s="62">
        <f t="shared" si="46"/>
        <v>0</v>
      </c>
      <c r="X1004" s="191" t="str">
        <f t="shared" si="47"/>
        <v>81210060460371240530</v>
      </c>
      <c r="Y1004" s="14"/>
      <c r="Z1004" s="4"/>
    </row>
    <row r="1005" spans="2:26" x14ac:dyDescent="0.25">
      <c r="B1005" s="52" t="s">
        <v>151</v>
      </c>
      <c r="C1005" s="53" t="s">
        <v>43</v>
      </c>
      <c r="D1005" s="454" t="s">
        <v>1520</v>
      </c>
      <c r="E1005" s="455"/>
      <c r="F1005" s="455"/>
      <c r="G1005" s="455"/>
      <c r="H1005" s="455"/>
      <c r="I1005" s="455"/>
      <c r="J1005" s="456"/>
      <c r="K1005" s="176" t="s">
        <v>154</v>
      </c>
      <c r="L1005" s="54"/>
      <c r="M1005" s="325">
        <v>14699000</v>
      </c>
      <c r="N1005" s="327"/>
      <c r="O1005" s="325">
        <v>14699000</v>
      </c>
      <c r="P1005" s="327"/>
      <c r="Q1005" s="56">
        <v>0</v>
      </c>
      <c r="R1005" s="57">
        <v>14653000</v>
      </c>
      <c r="S1005" s="58">
        <v>0</v>
      </c>
      <c r="T1005" s="59">
        <v>14653000</v>
      </c>
      <c r="U1005" s="60">
        <v>14653000</v>
      </c>
      <c r="V1005" s="61">
        <f t="shared" si="45"/>
        <v>0</v>
      </c>
      <c r="W1005" s="62">
        <f t="shared" si="46"/>
        <v>0</v>
      </c>
      <c r="X1005" s="191" t="str">
        <f t="shared" si="47"/>
        <v>81210060460471250530</v>
      </c>
      <c r="Y1005" s="14"/>
      <c r="Z1005" s="4"/>
    </row>
    <row r="1006" spans="2:26" x14ac:dyDescent="0.25">
      <c r="B1006" s="52" t="s">
        <v>151</v>
      </c>
      <c r="C1006" s="53" t="s">
        <v>43</v>
      </c>
      <c r="D1006" s="454" t="s">
        <v>1521</v>
      </c>
      <c r="E1006" s="455"/>
      <c r="F1006" s="455"/>
      <c r="G1006" s="455"/>
      <c r="H1006" s="455"/>
      <c r="I1006" s="455"/>
      <c r="J1006" s="456"/>
      <c r="K1006" s="176" t="s">
        <v>154</v>
      </c>
      <c r="L1006" s="54"/>
      <c r="M1006" s="325">
        <v>48644000</v>
      </c>
      <c r="N1006" s="327"/>
      <c r="O1006" s="325">
        <v>48644000</v>
      </c>
      <c r="P1006" s="327"/>
      <c r="Q1006" s="56">
        <v>0</v>
      </c>
      <c r="R1006" s="57">
        <v>48621000</v>
      </c>
      <c r="S1006" s="58">
        <v>0</v>
      </c>
      <c r="T1006" s="59">
        <v>48621000</v>
      </c>
      <c r="U1006" s="60">
        <v>48621000</v>
      </c>
      <c r="V1006" s="61">
        <f t="shared" si="45"/>
        <v>0</v>
      </c>
      <c r="W1006" s="62">
        <f t="shared" si="46"/>
        <v>0</v>
      </c>
      <c r="X1006" s="191" t="str">
        <f t="shared" si="47"/>
        <v>81210060460571260530</v>
      </c>
      <c r="Y1006" s="14"/>
      <c r="Z1006" s="4"/>
    </row>
    <row r="1007" spans="2:26" x14ac:dyDescent="0.25">
      <c r="B1007" s="52" t="s">
        <v>151</v>
      </c>
      <c r="C1007" s="53" t="s">
        <v>43</v>
      </c>
      <c r="D1007" s="454" t="s">
        <v>1522</v>
      </c>
      <c r="E1007" s="455"/>
      <c r="F1007" s="455"/>
      <c r="G1007" s="455"/>
      <c r="H1007" s="455"/>
      <c r="I1007" s="455"/>
      <c r="J1007" s="456"/>
      <c r="K1007" s="176" t="s">
        <v>154</v>
      </c>
      <c r="L1007" s="54"/>
      <c r="M1007" s="325">
        <v>60000</v>
      </c>
      <c r="N1007" s="327"/>
      <c r="O1007" s="325">
        <v>60000</v>
      </c>
      <c r="P1007" s="327"/>
      <c r="Q1007" s="56">
        <v>0</v>
      </c>
      <c r="R1007" s="57">
        <v>60000</v>
      </c>
      <c r="S1007" s="58">
        <v>0</v>
      </c>
      <c r="T1007" s="59">
        <v>60000</v>
      </c>
      <c r="U1007" s="60">
        <v>60000</v>
      </c>
      <c r="V1007" s="61">
        <f t="shared" si="45"/>
        <v>0</v>
      </c>
      <c r="W1007" s="62">
        <f t="shared" si="46"/>
        <v>0</v>
      </c>
      <c r="X1007" s="191" t="str">
        <f t="shared" si="47"/>
        <v>81210060460671270530</v>
      </c>
      <c r="Y1007" s="14"/>
      <c r="Z1007" s="4"/>
    </row>
    <row r="1008" spans="2:26" x14ac:dyDescent="0.25">
      <c r="B1008" s="52" t="s">
        <v>77</v>
      </c>
      <c r="C1008" s="53" t="s">
        <v>43</v>
      </c>
      <c r="D1008" s="454" t="s">
        <v>1523</v>
      </c>
      <c r="E1008" s="455"/>
      <c r="F1008" s="455"/>
      <c r="G1008" s="455"/>
      <c r="H1008" s="455"/>
      <c r="I1008" s="455"/>
      <c r="J1008" s="456"/>
      <c r="K1008" s="176" t="s">
        <v>79</v>
      </c>
      <c r="L1008" s="54"/>
      <c r="M1008" s="325">
        <v>33771300</v>
      </c>
      <c r="N1008" s="327"/>
      <c r="O1008" s="325">
        <v>33771300</v>
      </c>
      <c r="P1008" s="327"/>
      <c r="Q1008" s="56">
        <v>0</v>
      </c>
      <c r="R1008" s="57">
        <v>33771300</v>
      </c>
      <c r="S1008" s="58">
        <v>0</v>
      </c>
      <c r="T1008" s="59">
        <v>33752646.149999999</v>
      </c>
      <c r="U1008" s="60">
        <v>33752646.149999999</v>
      </c>
      <c r="V1008" s="61">
        <f t="shared" si="45"/>
        <v>18653.85000000149</v>
      </c>
      <c r="W1008" s="62">
        <f t="shared" si="46"/>
        <v>0</v>
      </c>
      <c r="X1008" s="191" t="str">
        <f t="shared" si="47"/>
        <v>81210060460800590111</v>
      </c>
      <c r="Y1008" s="14"/>
      <c r="Z1008" s="4"/>
    </row>
    <row r="1009" spans="2:26" ht="57" x14ac:dyDescent="0.25">
      <c r="B1009" s="52" t="s">
        <v>82</v>
      </c>
      <c r="C1009" s="53" t="s">
        <v>43</v>
      </c>
      <c r="D1009" s="454" t="s">
        <v>1523</v>
      </c>
      <c r="E1009" s="455"/>
      <c r="F1009" s="455"/>
      <c r="G1009" s="455"/>
      <c r="H1009" s="455"/>
      <c r="I1009" s="455"/>
      <c r="J1009" s="456"/>
      <c r="K1009" s="176" t="s">
        <v>83</v>
      </c>
      <c r="L1009" s="54"/>
      <c r="M1009" s="325">
        <v>10191700</v>
      </c>
      <c r="N1009" s="327"/>
      <c r="O1009" s="325">
        <v>10191700</v>
      </c>
      <c r="P1009" s="327"/>
      <c r="Q1009" s="56">
        <v>0</v>
      </c>
      <c r="R1009" s="57">
        <v>10026588.630000001</v>
      </c>
      <c r="S1009" s="58">
        <v>0</v>
      </c>
      <c r="T1009" s="59">
        <v>10026588.630000001</v>
      </c>
      <c r="U1009" s="60">
        <v>10026588.630000001</v>
      </c>
      <c r="V1009" s="61">
        <f t="shared" si="45"/>
        <v>0</v>
      </c>
      <c r="W1009" s="62">
        <f t="shared" si="46"/>
        <v>0</v>
      </c>
      <c r="X1009" s="191" t="str">
        <f t="shared" si="47"/>
        <v>81210060460800590119</v>
      </c>
      <c r="Y1009" s="14"/>
      <c r="Z1009" s="4"/>
    </row>
    <row r="1010" spans="2:26" ht="34.5" x14ac:dyDescent="0.25">
      <c r="B1010" s="52" t="s">
        <v>56</v>
      </c>
      <c r="C1010" s="53" t="s">
        <v>43</v>
      </c>
      <c r="D1010" s="454" t="s">
        <v>1523</v>
      </c>
      <c r="E1010" s="455"/>
      <c r="F1010" s="455"/>
      <c r="G1010" s="455"/>
      <c r="H1010" s="455"/>
      <c r="I1010" s="455"/>
      <c r="J1010" s="456"/>
      <c r="K1010" s="176" t="s">
        <v>57</v>
      </c>
      <c r="L1010" s="54"/>
      <c r="M1010" s="325">
        <v>1552000</v>
      </c>
      <c r="N1010" s="327"/>
      <c r="O1010" s="325">
        <v>1552000</v>
      </c>
      <c r="P1010" s="327"/>
      <c r="Q1010" s="56">
        <v>0</v>
      </c>
      <c r="R1010" s="57">
        <v>1552000</v>
      </c>
      <c r="S1010" s="58">
        <v>0</v>
      </c>
      <c r="T1010" s="59">
        <v>1552000</v>
      </c>
      <c r="U1010" s="60">
        <v>1552000</v>
      </c>
      <c r="V1010" s="61">
        <f t="shared" si="45"/>
        <v>0</v>
      </c>
      <c r="W1010" s="62">
        <f t="shared" si="46"/>
        <v>0</v>
      </c>
      <c r="X1010" s="191" t="str">
        <f t="shared" si="47"/>
        <v>81210060460800590242</v>
      </c>
      <c r="Y1010" s="14"/>
      <c r="Z1010" s="4"/>
    </row>
    <row r="1011" spans="2:26" ht="23.25" x14ac:dyDescent="0.25">
      <c r="B1011" s="52" t="s">
        <v>58</v>
      </c>
      <c r="C1011" s="53" t="s">
        <v>43</v>
      </c>
      <c r="D1011" s="454" t="s">
        <v>1523</v>
      </c>
      <c r="E1011" s="455"/>
      <c r="F1011" s="455"/>
      <c r="G1011" s="455"/>
      <c r="H1011" s="455"/>
      <c r="I1011" s="455"/>
      <c r="J1011" s="456"/>
      <c r="K1011" s="176" t="s">
        <v>59</v>
      </c>
      <c r="L1011" s="54"/>
      <c r="M1011" s="325">
        <v>310000</v>
      </c>
      <c r="N1011" s="327"/>
      <c r="O1011" s="325">
        <v>310000</v>
      </c>
      <c r="P1011" s="327"/>
      <c r="Q1011" s="56">
        <v>0</v>
      </c>
      <c r="R1011" s="57">
        <v>310000</v>
      </c>
      <c r="S1011" s="58">
        <v>0</v>
      </c>
      <c r="T1011" s="59">
        <v>310000</v>
      </c>
      <c r="U1011" s="60">
        <v>310000</v>
      </c>
      <c r="V1011" s="61">
        <f t="shared" si="45"/>
        <v>0</v>
      </c>
      <c r="W1011" s="62">
        <f t="shared" si="46"/>
        <v>0</v>
      </c>
      <c r="X1011" s="191" t="str">
        <f t="shared" si="47"/>
        <v>81210060460800590244</v>
      </c>
      <c r="Y1011" s="14"/>
      <c r="Z1011" s="4"/>
    </row>
    <row r="1012" spans="2:26" ht="34.5" x14ac:dyDescent="0.25">
      <c r="B1012" s="52" t="s">
        <v>56</v>
      </c>
      <c r="C1012" s="53" t="s">
        <v>43</v>
      </c>
      <c r="D1012" s="454" t="s">
        <v>1524</v>
      </c>
      <c r="E1012" s="455"/>
      <c r="F1012" s="455"/>
      <c r="G1012" s="455"/>
      <c r="H1012" s="455"/>
      <c r="I1012" s="455"/>
      <c r="J1012" s="456"/>
      <c r="K1012" s="176" t="s">
        <v>57</v>
      </c>
      <c r="L1012" s="54"/>
      <c r="M1012" s="325">
        <v>1655000</v>
      </c>
      <c r="N1012" s="327"/>
      <c r="O1012" s="325">
        <v>1655000</v>
      </c>
      <c r="P1012" s="327"/>
      <c r="Q1012" s="56">
        <v>0</v>
      </c>
      <c r="R1012" s="57">
        <v>1654996</v>
      </c>
      <c r="S1012" s="58">
        <v>514996</v>
      </c>
      <c r="T1012" s="59">
        <v>1654996</v>
      </c>
      <c r="U1012" s="60">
        <v>1654996</v>
      </c>
      <c r="V1012" s="61">
        <f t="shared" si="45"/>
        <v>0</v>
      </c>
      <c r="W1012" s="62">
        <f t="shared" si="46"/>
        <v>0</v>
      </c>
      <c r="X1012" s="191" t="str">
        <f t="shared" si="47"/>
        <v>812100604701R5140242</v>
      </c>
      <c r="Y1012" s="14"/>
      <c r="Z1012" s="4"/>
    </row>
    <row r="1013" spans="2:26" ht="23.25" x14ac:dyDescent="0.25">
      <c r="B1013" s="52" t="s">
        <v>58</v>
      </c>
      <c r="C1013" s="53" t="s">
        <v>43</v>
      </c>
      <c r="D1013" s="454" t="s">
        <v>1524</v>
      </c>
      <c r="E1013" s="455"/>
      <c r="F1013" s="455"/>
      <c r="G1013" s="455"/>
      <c r="H1013" s="455"/>
      <c r="I1013" s="455"/>
      <c r="J1013" s="456"/>
      <c r="K1013" s="176" t="s">
        <v>59</v>
      </c>
      <c r="L1013" s="54"/>
      <c r="M1013" s="325">
        <v>8289500</v>
      </c>
      <c r="N1013" s="327"/>
      <c r="O1013" s="325">
        <v>8289500</v>
      </c>
      <c r="P1013" s="327"/>
      <c r="Q1013" s="56">
        <v>0</v>
      </c>
      <c r="R1013" s="57">
        <v>8289488</v>
      </c>
      <c r="S1013" s="58">
        <v>6719488</v>
      </c>
      <c r="T1013" s="59">
        <v>8289488</v>
      </c>
      <c r="U1013" s="60">
        <v>8289488</v>
      </c>
      <c r="V1013" s="61">
        <f t="shared" si="45"/>
        <v>0</v>
      </c>
      <c r="W1013" s="62">
        <f t="shared" si="46"/>
        <v>0</v>
      </c>
      <c r="X1013" s="191" t="str">
        <f t="shared" si="47"/>
        <v>812100604701R5140244</v>
      </c>
      <c r="Y1013" s="14"/>
      <c r="Z1013" s="4"/>
    </row>
    <row r="1014" spans="2:26" ht="23.25" x14ac:dyDescent="0.25">
      <c r="B1014" s="52" t="s">
        <v>58</v>
      </c>
      <c r="C1014" s="53" t="s">
        <v>43</v>
      </c>
      <c r="D1014" s="454" t="s">
        <v>1525</v>
      </c>
      <c r="E1014" s="455"/>
      <c r="F1014" s="455"/>
      <c r="G1014" s="455"/>
      <c r="H1014" s="455"/>
      <c r="I1014" s="455"/>
      <c r="J1014" s="456"/>
      <c r="K1014" s="176" t="s">
        <v>59</v>
      </c>
      <c r="L1014" s="54"/>
      <c r="M1014" s="325">
        <v>5904000</v>
      </c>
      <c r="N1014" s="327"/>
      <c r="O1014" s="325">
        <v>5904000</v>
      </c>
      <c r="P1014" s="327"/>
      <c r="Q1014" s="56">
        <v>0</v>
      </c>
      <c r="R1014" s="57">
        <v>5325720</v>
      </c>
      <c r="S1014" s="58">
        <v>5325720</v>
      </c>
      <c r="T1014" s="59">
        <v>5325720</v>
      </c>
      <c r="U1014" s="60">
        <v>5325720</v>
      </c>
      <c r="V1014" s="61">
        <f t="shared" si="45"/>
        <v>0</v>
      </c>
      <c r="W1014" s="62">
        <f t="shared" si="46"/>
        <v>0</v>
      </c>
      <c r="X1014" s="191" t="str">
        <f t="shared" si="47"/>
        <v>81210060470215140244</v>
      </c>
      <c r="Y1014" s="14"/>
      <c r="Z1014" s="4"/>
    </row>
    <row r="1015" spans="2:26" x14ac:dyDescent="0.25">
      <c r="B1015" s="52" t="s">
        <v>126</v>
      </c>
      <c r="C1015" s="53" t="s">
        <v>43</v>
      </c>
      <c r="D1015" s="454" t="s">
        <v>1525</v>
      </c>
      <c r="E1015" s="455"/>
      <c r="F1015" s="455"/>
      <c r="G1015" s="455"/>
      <c r="H1015" s="455"/>
      <c r="I1015" s="455"/>
      <c r="J1015" s="456"/>
      <c r="K1015" s="176" t="s">
        <v>127</v>
      </c>
      <c r="L1015" s="54"/>
      <c r="M1015" s="325">
        <v>600000</v>
      </c>
      <c r="N1015" s="327"/>
      <c r="O1015" s="325">
        <v>600000</v>
      </c>
      <c r="P1015" s="327"/>
      <c r="Q1015" s="56">
        <v>0</v>
      </c>
      <c r="R1015" s="57">
        <v>518156.95</v>
      </c>
      <c r="S1015" s="58">
        <v>0</v>
      </c>
      <c r="T1015" s="59">
        <v>518156.95</v>
      </c>
      <c r="U1015" s="60">
        <v>518156.95</v>
      </c>
      <c r="V1015" s="61">
        <f t="shared" si="45"/>
        <v>0</v>
      </c>
      <c r="W1015" s="62">
        <f t="shared" si="46"/>
        <v>0</v>
      </c>
      <c r="X1015" s="191" t="str">
        <f t="shared" si="47"/>
        <v>81210060470215140360</v>
      </c>
      <c r="Y1015" s="14"/>
      <c r="Z1015" s="4"/>
    </row>
    <row r="1016" spans="2:26" x14ac:dyDescent="0.25">
      <c r="B1016" s="52" t="s">
        <v>151</v>
      </c>
      <c r="C1016" s="53" t="s">
        <v>43</v>
      </c>
      <c r="D1016" s="454" t="s">
        <v>1526</v>
      </c>
      <c r="E1016" s="455"/>
      <c r="F1016" s="455"/>
      <c r="G1016" s="455"/>
      <c r="H1016" s="455"/>
      <c r="I1016" s="455"/>
      <c r="J1016" s="456"/>
      <c r="K1016" s="176" t="s">
        <v>154</v>
      </c>
      <c r="L1016" s="54"/>
      <c r="M1016" s="325">
        <v>12659000</v>
      </c>
      <c r="N1016" s="327"/>
      <c r="O1016" s="325">
        <v>12659000</v>
      </c>
      <c r="P1016" s="327"/>
      <c r="Q1016" s="56">
        <v>0</v>
      </c>
      <c r="R1016" s="57">
        <v>11801193.039999999</v>
      </c>
      <c r="S1016" s="58">
        <v>0</v>
      </c>
      <c r="T1016" s="59">
        <v>11801193.039999999</v>
      </c>
      <c r="U1016" s="60">
        <v>11801193.039999999</v>
      </c>
      <c r="V1016" s="61">
        <f t="shared" si="45"/>
        <v>0</v>
      </c>
      <c r="W1016" s="62">
        <f t="shared" si="46"/>
        <v>0</v>
      </c>
      <c r="X1016" s="191" t="str">
        <f t="shared" si="47"/>
        <v>81210061320271210530</v>
      </c>
      <c r="Y1016" s="14"/>
      <c r="Z1016" s="4"/>
    </row>
    <row r="1017" spans="2:26" x14ac:dyDescent="0.25">
      <c r="B1017" s="52" t="s">
        <v>77</v>
      </c>
      <c r="C1017" s="53" t="s">
        <v>43</v>
      </c>
      <c r="D1017" s="454" t="s">
        <v>1527</v>
      </c>
      <c r="E1017" s="455"/>
      <c r="F1017" s="455"/>
      <c r="G1017" s="455"/>
      <c r="H1017" s="455"/>
      <c r="I1017" s="455"/>
      <c r="J1017" s="456"/>
      <c r="K1017" s="176" t="s">
        <v>79</v>
      </c>
      <c r="L1017" s="54"/>
      <c r="M1017" s="325">
        <v>34562.21</v>
      </c>
      <c r="N1017" s="327"/>
      <c r="O1017" s="325">
        <v>34562.21</v>
      </c>
      <c r="P1017" s="327"/>
      <c r="Q1017" s="56">
        <v>0</v>
      </c>
      <c r="R1017" s="57">
        <v>34562.21</v>
      </c>
      <c r="S1017" s="58">
        <v>0</v>
      </c>
      <c r="T1017" s="59">
        <v>34562.21</v>
      </c>
      <c r="U1017" s="60">
        <v>34562.21</v>
      </c>
      <c r="V1017" s="61">
        <f t="shared" si="45"/>
        <v>0</v>
      </c>
      <c r="W1017" s="62">
        <f t="shared" si="46"/>
        <v>0</v>
      </c>
      <c r="X1017" s="191" t="str">
        <f t="shared" si="47"/>
        <v>81210069990000890111</v>
      </c>
      <c r="Y1017" s="14"/>
      <c r="Z1017" s="4"/>
    </row>
    <row r="1018" spans="2:26" ht="57" x14ac:dyDescent="0.25">
      <c r="B1018" s="52" t="s">
        <v>82</v>
      </c>
      <c r="C1018" s="53" t="s">
        <v>43</v>
      </c>
      <c r="D1018" s="454" t="s">
        <v>1527</v>
      </c>
      <c r="E1018" s="455"/>
      <c r="F1018" s="455"/>
      <c r="G1018" s="455"/>
      <c r="H1018" s="455"/>
      <c r="I1018" s="455"/>
      <c r="J1018" s="456"/>
      <c r="K1018" s="176" t="s">
        <v>83</v>
      </c>
      <c r="L1018" s="54"/>
      <c r="M1018" s="325">
        <v>10437.790000000001</v>
      </c>
      <c r="N1018" s="327"/>
      <c r="O1018" s="325">
        <v>10437.790000000001</v>
      </c>
      <c r="P1018" s="327"/>
      <c r="Q1018" s="56">
        <v>0</v>
      </c>
      <c r="R1018" s="57">
        <v>10437.790000000001</v>
      </c>
      <c r="S1018" s="58">
        <v>0</v>
      </c>
      <c r="T1018" s="59">
        <v>10437.790000000001</v>
      </c>
      <c r="U1018" s="60">
        <v>10437.790000000001</v>
      </c>
      <c r="V1018" s="61">
        <f t="shared" si="45"/>
        <v>0</v>
      </c>
      <c r="W1018" s="62">
        <f t="shared" si="46"/>
        <v>0</v>
      </c>
      <c r="X1018" s="191" t="str">
        <f t="shared" si="47"/>
        <v>81210069990000890119</v>
      </c>
      <c r="Y1018" s="14"/>
      <c r="Z1018" s="4"/>
    </row>
    <row r="1019" spans="2:26" ht="34.5" x14ac:dyDescent="0.25">
      <c r="B1019" s="52" t="s">
        <v>45</v>
      </c>
      <c r="C1019" s="53" t="s">
        <v>43</v>
      </c>
      <c r="D1019" s="454" t="s">
        <v>1527</v>
      </c>
      <c r="E1019" s="455"/>
      <c r="F1019" s="455"/>
      <c r="G1019" s="455"/>
      <c r="H1019" s="455"/>
      <c r="I1019" s="455"/>
      <c r="J1019" s="456"/>
      <c r="K1019" s="176" t="s">
        <v>49</v>
      </c>
      <c r="L1019" s="54"/>
      <c r="M1019" s="325">
        <v>9610503.0700000003</v>
      </c>
      <c r="N1019" s="327"/>
      <c r="O1019" s="325">
        <v>9610503.0700000003</v>
      </c>
      <c r="P1019" s="327"/>
      <c r="Q1019" s="56">
        <v>0</v>
      </c>
      <c r="R1019" s="57">
        <v>9610503.0700000003</v>
      </c>
      <c r="S1019" s="58">
        <v>0</v>
      </c>
      <c r="T1019" s="59">
        <v>9610503.0700000003</v>
      </c>
      <c r="U1019" s="60">
        <v>9610503.0700000003</v>
      </c>
      <c r="V1019" s="61">
        <f t="shared" si="45"/>
        <v>0</v>
      </c>
      <c r="W1019" s="62">
        <f t="shared" si="46"/>
        <v>0</v>
      </c>
      <c r="X1019" s="191" t="str">
        <f t="shared" si="47"/>
        <v>81210069990000890121</v>
      </c>
      <c r="Y1019" s="14"/>
      <c r="Z1019" s="4"/>
    </row>
    <row r="1020" spans="2:26" ht="68.25" x14ac:dyDescent="0.25">
      <c r="B1020" s="52" t="s">
        <v>50</v>
      </c>
      <c r="C1020" s="53" t="s">
        <v>43</v>
      </c>
      <c r="D1020" s="454" t="s">
        <v>1527</v>
      </c>
      <c r="E1020" s="455"/>
      <c r="F1020" s="455"/>
      <c r="G1020" s="455"/>
      <c r="H1020" s="455"/>
      <c r="I1020" s="455"/>
      <c r="J1020" s="456"/>
      <c r="K1020" s="176" t="s">
        <v>51</v>
      </c>
      <c r="L1020" s="54"/>
      <c r="M1020" s="325">
        <v>2902371.93</v>
      </c>
      <c r="N1020" s="327"/>
      <c r="O1020" s="325">
        <v>2902371.93</v>
      </c>
      <c r="P1020" s="327"/>
      <c r="Q1020" s="56">
        <v>0</v>
      </c>
      <c r="R1020" s="57">
        <v>2902371.93</v>
      </c>
      <c r="S1020" s="58">
        <v>0</v>
      </c>
      <c r="T1020" s="59">
        <v>2902371.93</v>
      </c>
      <c r="U1020" s="60">
        <v>2902371.93</v>
      </c>
      <c r="V1020" s="61">
        <f t="shared" si="45"/>
        <v>0</v>
      </c>
      <c r="W1020" s="62">
        <f t="shared" si="46"/>
        <v>0</v>
      </c>
      <c r="X1020" s="191" t="str">
        <f t="shared" si="47"/>
        <v>81210069990000890129</v>
      </c>
      <c r="Y1020" s="14"/>
      <c r="Z1020" s="4"/>
    </row>
    <row r="1021" spans="2:26" ht="45.75" x14ac:dyDescent="0.25">
      <c r="B1021" s="52" t="s">
        <v>63</v>
      </c>
      <c r="C1021" s="53" t="s">
        <v>43</v>
      </c>
      <c r="D1021" s="454" t="s">
        <v>1528</v>
      </c>
      <c r="E1021" s="455"/>
      <c r="F1021" s="455"/>
      <c r="G1021" s="455"/>
      <c r="H1021" s="455"/>
      <c r="I1021" s="455"/>
      <c r="J1021" s="456"/>
      <c r="K1021" s="176" t="s">
        <v>64</v>
      </c>
      <c r="L1021" s="54"/>
      <c r="M1021" s="325">
        <v>99998500</v>
      </c>
      <c r="N1021" s="327"/>
      <c r="O1021" s="325">
        <v>99998500</v>
      </c>
      <c r="P1021" s="327"/>
      <c r="Q1021" s="56">
        <v>0</v>
      </c>
      <c r="R1021" s="57">
        <v>77809544.189999998</v>
      </c>
      <c r="S1021" s="58">
        <v>0</v>
      </c>
      <c r="T1021" s="59">
        <v>77809544.189999998</v>
      </c>
      <c r="U1021" s="60">
        <v>77809544.189999998</v>
      </c>
      <c r="V1021" s="61">
        <f t="shared" si="45"/>
        <v>0</v>
      </c>
      <c r="W1021" s="62">
        <f t="shared" si="46"/>
        <v>0</v>
      </c>
      <c r="X1021" s="191" t="str">
        <f t="shared" si="47"/>
        <v>81210069990012311321</v>
      </c>
      <c r="Y1021" s="14"/>
      <c r="Z1021" s="4"/>
    </row>
    <row r="1022" spans="2:26" ht="34.5" x14ac:dyDescent="0.25">
      <c r="B1022" s="52" t="s">
        <v>45</v>
      </c>
      <c r="C1022" s="53" t="s">
        <v>43</v>
      </c>
      <c r="D1022" s="454" t="s">
        <v>1529</v>
      </c>
      <c r="E1022" s="455"/>
      <c r="F1022" s="455"/>
      <c r="G1022" s="455"/>
      <c r="H1022" s="455"/>
      <c r="I1022" s="455"/>
      <c r="J1022" s="456"/>
      <c r="K1022" s="176" t="s">
        <v>49</v>
      </c>
      <c r="L1022" s="54"/>
      <c r="M1022" s="325">
        <v>30618</v>
      </c>
      <c r="N1022" s="327"/>
      <c r="O1022" s="325">
        <v>30618</v>
      </c>
      <c r="P1022" s="327"/>
      <c r="Q1022" s="56">
        <v>0</v>
      </c>
      <c r="R1022" s="57">
        <v>30618</v>
      </c>
      <c r="S1022" s="58">
        <v>0</v>
      </c>
      <c r="T1022" s="59">
        <v>30618</v>
      </c>
      <c r="U1022" s="60">
        <v>30618</v>
      </c>
      <c r="V1022" s="61">
        <f t="shared" si="45"/>
        <v>0</v>
      </c>
      <c r="W1022" s="62">
        <f t="shared" si="46"/>
        <v>0</v>
      </c>
      <c r="X1022" s="191" t="str">
        <f t="shared" si="47"/>
        <v>81210069990020550121</v>
      </c>
      <c r="Y1022" s="14"/>
      <c r="Z1022" s="4"/>
    </row>
    <row r="1023" spans="2:26" ht="68.25" x14ac:dyDescent="0.25">
      <c r="B1023" s="52" t="s">
        <v>50</v>
      </c>
      <c r="C1023" s="53" t="s">
        <v>43</v>
      </c>
      <c r="D1023" s="454" t="s">
        <v>1529</v>
      </c>
      <c r="E1023" s="455"/>
      <c r="F1023" s="455"/>
      <c r="G1023" s="455"/>
      <c r="H1023" s="455"/>
      <c r="I1023" s="455"/>
      <c r="J1023" s="456"/>
      <c r="K1023" s="176" t="s">
        <v>51</v>
      </c>
      <c r="L1023" s="54"/>
      <c r="M1023" s="325">
        <v>9246</v>
      </c>
      <c r="N1023" s="327"/>
      <c r="O1023" s="325">
        <v>9246</v>
      </c>
      <c r="P1023" s="327"/>
      <c r="Q1023" s="56">
        <v>0</v>
      </c>
      <c r="R1023" s="57">
        <v>9246</v>
      </c>
      <c r="S1023" s="58">
        <v>0</v>
      </c>
      <c r="T1023" s="59">
        <v>9246</v>
      </c>
      <c r="U1023" s="60">
        <v>9246</v>
      </c>
      <c r="V1023" s="61">
        <f t="shared" si="45"/>
        <v>0</v>
      </c>
      <c r="W1023" s="62">
        <f t="shared" si="46"/>
        <v>0</v>
      </c>
      <c r="X1023" s="191" t="str">
        <f t="shared" si="47"/>
        <v>81210069990020550129</v>
      </c>
      <c r="Y1023" s="14"/>
      <c r="Z1023" s="4"/>
    </row>
    <row r="1024" spans="2:26" ht="23.25" x14ac:dyDescent="0.25">
      <c r="B1024" s="52" t="s">
        <v>58</v>
      </c>
      <c r="C1024" s="53" t="s">
        <v>43</v>
      </c>
      <c r="D1024" s="454" t="s">
        <v>1529</v>
      </c>
      <c r="E1024" s="455"/>
      <c r="F1024" s="455"/>
      <c r="G1024" s="455"/>
      <c r="H1024" s="455"/>
      <c r="I1024" s="455"/>
      <c r="J1024" s="456"/>
      <c r="K1024" s="176" t="s">
        <v>59</v>
      </c>
      <c r="L1024" s="54"/>
      <c r="M1024" s="325">
        <v>20730000</v>
      </c>
      <c r="N1024" s="327"/>
      <c r="O1024" s="325">
        <v>20730000</v>
      </c>
      <c r="P1024" s="327"/>
      <c r="Q1024" s="56">
        <v>0</v>
      </c>
      <c r="R1024" s="57">
        <v>18840000</v>
      </c>
      <c r="S1024" s="58">
        <v>0</v>
      </c>
      <c r="T1024" s="59">
        <v>18840000</v>
      </c>
      <c r="U1024" s="60">
        <v>18840000</v>
      </c>
      <c r="V1024" s="61">
        <f t="shared" si="45"/>
        <v>0</v>
      </c>
      <c r="W1024" s="62">
        <f t="shared" si="46"/>
        <v>0</v>
      </c>
      <c r="X1024" s="191" t="str">
        <f t="shared" si="47"/>
        <v>81210069990020550244</v>
      </c>
      <c r="Y1024" s="14"/>
      <c r="Z1024" s="4"/>
    </row>
    <row r="1025" spans="2:26" ht="45.75" x14ac:dyDescent="0.25">
      <c r="B1025" s="52" t="s">
        <v>334</v>
      </c>
      <c r="C1025" s="53" t="s">
        <v>43</v>
      </c>
      <c r="D1025" s="454" t="s">
        <v>1529</v>
      </c>
      <c r="E1025" s="455"/>
      <c r="F1025" s="455"/>
      <c r="G1025" s="455"/>
      <c r="H1025" s="455"/>
      <c r="I1025" s="455"/>
      <c r="J1025" s="456"/>
      <c r="K1025" s="176" t="s">
        <v>336</v>
      </c>
      <c r="L1025" s="54"/>
      <c r="M1025" s="325">
        <v>45837000</v>
      </c>
      <c r="N1025" s="327"/>
      <c r="O1025" s="325">
        <v>45837000</v>
      </c>
      <c r="P1025" s="327"/>
      <c r="Q1025" s="56">
        <v>0</v>
      </c>
      <c r="R1025" s="57">
        <v>36516810</v>
      </c>
      <c r="S1025" s="58">
        <v>0</v>
      </c>
      <c r="T1025" s="59">
        <v>36516810</v>
      </c>
      <c r="U1025" s="60">
        <v>36516810</v>
      </c>
      <c r="V1025" s="61">
        <f t="shared" si="45"/>
        <v>0</v>
      </c>
      <c r="W1025" s="62">
        <f t="shared" si="46"/>
        <v>0</v>
      </c>
      <c r="X1025" s="191" t="str">
        <f t="shared" si="47"/>
        <v>81210069990020550313</v>
      </c>
      <c r="Y1025" s="14"/>
      <c r="Z1025" s="4"/>
    </row>
    <row r="1026" spans="2:26" x14ac:dyDescent="0.25">
      <c r="B1026" s="52" t="s">
        <v>105</v>
      </c>
      <c r="C1026" s="53" t="s">
        <v>43</v>
      </c>
      <c r="D1026" s="454" t="s">
        <v>1530</v>
      </c>
      <c r="E1026" s="455"/>
      <c r="F1026" s="455"/>
      <c r="G1026" s="455"/>
      <c r="H1026" s="455"/>
      <c r="I1026" s="455"/>
      <c r="J1026" s="456"/>
      <c r="K1026" s="176" t="s">
        <v>107</v>
      </c>
      <c r="L1026" s="54"/>
      <c r="M1026" s="325">
        <v>596402800</v>
      </c>
      <c r="N1026" s="327"/>
      <c r="O1026" s="325">
        <v>596402800</v>
      </c>
      <c r="P1026" s="327"/>
      <c r="Q1026" s="56">
        <v>0</v>
      </c>
      <c r="R1026" s="57">
        <v>596401732.89999998</v>
      </c>
      <c r="S1026" s="58">
        <v>0</v>
      </c>
      <c r="T1026" s="59">
        <v>596401732.89999998</v>
      </c>
      <c r="U1026" s="60">
        <v>596401732.89999998</v>
      </c>
      <c r="V1026" s="61">
        <f t="shared" si="45"/>
        <v>0</v>
      </c>
      <c r="W1026" s="62">
        <f t="shared" si="46"/>
        <v>0</v>
      </c>
      <c r="X1026" s="191" t="str">
        <f t="shared" si="47"/>
        <v>81210069990070550540</v>
      </c>
      <c r="Y1026" s="14"/>
      <c r="Z1026" s="4"/>
    </row>
    <row r="1027" spans="2:26" ht="79.5" x14ac:dyDescent="0.25">
      <c r="B1027" s="52" t="s">
        <v>97</v>
      </c>
      <c r="C1027" s="53" t="s">
        <v>43</v>
      </c>
      <c r="D1027" s="454" t="s">
        <v>1531</v>
      </c>
      <c r="E1027" s="455"/>
      <c r="F1027" s="455"/>
      <c r="G1027" s="455"/>
      <c r="H1027" s="455"/>
      <c r="I1027" s="455"/>
      <c r="J1027" s="456"/>
      <c r="K1027" s="176" t="s">
        <v>99</v>
      </c>
      <c r="L1027" s="54"/>
      <c r="M1027" s="325">
        <v>54489200</v>
      </c>
      <c r="N1027" s="327"/>
      <c r="O1027" s="325">
        <v>54489200</v>
      </c>
      <c r="P1027" s="327"/>
      <c r="Q1027" s="56">
        <v>0</v>
      </c>
      <c r="R1027" s="57">
        <v>53816200</v>
      </c>
      <c r="S1027" s="58">
        <v>0</v>
      </c>
      <c r="T1027" s="59">
        <v>53816200</v>
      </c>
      <c r="U1027" s="60">
        <v>53816200</v>
      </c>
      <c r="V1027" s="61">
        <f t="shared" si="45"/>
        <v>0</v>
      </c>
      <c r="W1027" s="62">
        <f t="shared" si="46"/>
        <v>0</v>
      </c>
      <c r="X1027" s="191" t="str">
        <f t="shared" si="47"/>
        <v>81307020620200590621</v>
      </c>
      <c r="Y1027" s="14"/>
      <c r="Z1027" s="4"/>
    </row>
    <row r="1028" spans="2:26" ht="23.25" x14ac:dyDescent="0.25">
      <c r="B1028" s="52" t="s">
        <v>100</v>
      </c>
      <c r="C1028" s="53" t="s">
        <v>43</v>
      </c>
      <c r="D1028" s="454" t="s">
        <v>1532</v>
      </c>
      <c r="E1028" s="455"/>
      <c r="F1028" s="455"/>
      <c r="G1028" s="455"/>
      <c r="H1028" s="455"/>
      <c r="I1028" s="455"/>
      <c r="J1028" s="456"/>
      <c r="K1028" s="176" t="s">
        <v>101</v>
      </c>
      <c r="L1028" s="54"/>
      <c r="M1028" s="325">
        <v>250800</v>
      </c>
      <c r="N1028" s="327"/>
      <c r="O1028" s="325">
        <v>250800</v>
      </c>
      <c r="P1028" s="327"/>
      <c r="Q1028" s="56">
        <v>0</v>
      </c>
      <c r="R1028" s="57">
        <v>250800</v>
      </c>
      <c r="S1028" s="58">
        <v>0</v>
      </c>
      <c r="T1028" s="59">
        <v>250800</v>
      </c>
      <c r="U1028" s="60">
        <v>250800</v>
      </c>
      <c r="V1028" s="61">
        <f t="shared" si="45"/>
        <v>0</v>
      </c>
      <c r="W1028" s="62">
        <f t="shared" si="46"/>
        <v>0</v>
      </c>
      <c r="X1028" s="191" t="str">
        <f t="shared" si="47"/>
        <v>81307020620220550622</v>
      </c>
      <c r="Y1028" s="14"/>
      <c r="Z1028" s="4"/>
    </row>
    <row r="1029" spans="2:26" ht="23.25" x14ac:dyDescent="0.25">
      <c r="B1029" s="52" t="s">
        <v>100</v>
      </c>
      <c r="C1029" s="53" t="s">
        <v>43</v>
      </c>
      <c r="D1029" s="454" t="s">
        <v>1533</v>
      </c>
      <c r="E1029" s="455"/>
      <c r="F1029" s="455"/>
      <c r="G1029" s="455"/>
      <c r="H1029" s="455"/>
      <c r="I1029" s="455"/>
      <c r="J1029" s="456"/>
      <c r="K1029" s="176" t="s">
        <v>101</v>
      </c>
      <c r="L1029" s="54"/>
      <c r="M1029" s="325">
        <v>99000</v>
      </c>
      <c r="N1029" s="327"/>
      <c r="O1029" s="325">
        <v>99000</v>
      </c>
      <c r="P1029" s="327"/>
      <c r="Q1029" s="56">
        <v>0</v>
      </c>
      <c r="R1029" s="57">
        <v>99000</v>
      </c>
      <c r="S1029" s="58">
        <v>0</v>
      </c>
      <c r="T1029" s="59">
        <v>99000</v>
      </c>
      <c r="U1029" s="60">
        <v>99000</v>
      </c>
      <c r="V1029" s="61">
        <f t="shared" si="45"/>
        <v>0</v>
      </c>
      <c r="W1029" s="62">
        <f t="shared" si="46"/>
        <v>0</v>
      </c>
      <c r="X1029" s="191" t="str">
        <f t="shared" si="47"/>
        <v>81307020620223060622</v>
      </c>
      <c r="Y1029" s="14"/>
      <c r="Z1029" s="4"/>
    </row>
    <row r="1030" spans="2:26" ht="79.5" x14ac:dyDescent="0.25">
      <c r="B1030" s="52" t="s">
        <v>97</v>
      </c>
      <c r="C1030" s="53" t="s">
        <v>43</v>
      </c>
      <c r="D1030" s="454" t="s">
        <v>1534</v>
      </c>
      <c r="E1030" s="455"/>
      <c r="F1030" s="455"/>
      <c r="G1030" s="455"/>
      <c r="H1030" s="455"/>
      <c r="I1030" s="455"/>
      <c r="J1030" s="456"/>
      <c r="K1030" s="176" t="s">
        <v>99</v>
      </c>
      <c r="L1030" s="54"/>
      <c r="M1030" s="325">
        <v>936000</v>
      </c>
      <c r="N1030" s="327"/>
      <c r="O1030" s="325">
        <v>936000</v>
      </c>
      <c r="P1030" s="327"/>
      <c r="Q1030" s="56">
        <v>0</v>
      </c>
      <c r="R1030" s="57">
        <v>0</v>
      </c>
      <c r="S1030" s="58">
        <v>0</v>
      </c>
      <c r="T1030" s="59">
        <v>0</v>
      </c>
      <c r="U1030" s="60">
        <v>0</v>
      </c>
      <c r="V1030" s="61">
        <f t="shared" si="45"/>
        <v>0</v>
      </c>
      <c r="W1030" s="62">
        <f t="shared" si="46"/>
        <v>0</v>
      </c>
      <c r="X1030" s="191" t="str">
        <f t="shared" si="47"/>
        <v>81307020620253030621</v>
      </c>
      <c r="Y1030" s="14"/>
      <c r="Z1030" s="4"/>
    </row>
    <row r="1031" spans="2:26" ht="23.25" x14ac:dyDescent="0.25">
      <c r="B1031" s="52" t="s">
        <v>256</v>
      </c>
      <c r="C1031" s="53" t="s">
        <v>43</v>
      </c>
      <c r="D1031" s="454" t="s">
        <v>1535</v>
      </c>
      <c r="E1031" s="455"/>
      <c r="F1031" s="455"/>
      <c r="G1031" s="455"/>
      <c r="H1031" s="455"/>
      <c r="I1031" s="455"/>
      <c r="J1031" s="456"/>
      <c r="K1031" s="176" t="s">
        <v>260</v>
      </c>
      <c r="L1031" s="54"/>
      <c r="M1031" s="325">
        <v>2242000</v>
      </c>
      <c r="N1031" s="327"/>
      <c r="O1031" s="325">
        <v>2242000</v>
      </c>
      <c r="P1031" s="327"/>
      <c r="Q1031" s="56">
        <v>0</v>
      </c>
      <c r="R1031" s="57">
        <v>2242000</v>
      </c>
      <c r="S1031" s="58">
        <v>0</v>
      </c>
      <c r="T1031" s="59">
        <v>2242000</v>
      </c>
      <c r="U1031" s="60">
        <v>2242000</v>
      </c>
      <c r="V1031" s="61">
        <f t="shared" si="45"/>
        <v>0</v>
      </c>
      <c r="W1031" s="62">
        <f t="shared" si="46"/>
        <v>0</v>
      </c>
      <c r="X1031" s="191" t="str">
        <f t="shared" si="47"/>
        <v>813100604701R5140612</v>
      </c>
      <c r="Y1031" s="14"/>
      <c r="Z1031" s="4"/>
    </row>
    <row r="1032" spans="2:26" ht="23.25" x14ac:dyDescent="0.25">
      <c r="B1032" s="52" t="s">
        <v>58</v>
      </c>
      <c r="C1032" s="53" t="s">
        <v>43</v>
      </c>
      <c r="D1032" s="454" t="s">
        <v>1536</v>
      </c>
      <c r="E1032" s="455"/>
      <c r="F1032" s="455"/>
      <c r="G1032" s="455"/>
      <c r="H1032" s="455"/>
      <c r="I1032" s="455"/>
      <c r="J1032" s="456"/>
      <c r="K1032" s="176" t="s">
        <v>59</v>
      </c>
      <c r="L1032" s="54"/>
      <c r="M1032" s="325">
        <v>200000</v>
      </c>
      <c r="N1032" s="327"/>
      <c r="O1032" s="325">
        <v>200000</v>
      </c>
      <c r="P1032" s="327"/>
      <c r="Q1032" s="56">
        <v>0</v>
      </c>
      <c r="R1032" s="57">
        <v>200000</v>
      </c>
      <c r="S1032" s="58">
        <v>0</v>
      </c>
      <c r="T1032" s="59">
        <v>200000</v>
      </c>
      <c r="U1032" s="60">
        <v>200000</v>
      </c>
      <c r="V1032" s="61">
        <f t="shared" si="45"/>
        <v>0</v>
      </c>
      <c r="W1032" s="62">
        <f t="shared" si="46"/>
        <v>0</v>
      </c>
      <c r="X1032" s="191" t="str">
        <f t="shared" si="47"/>
        <v>81311020110120310244</v>
      </c>
      <c r="Y1032" s="14"/>
      <c r="Z1032" s="4"/>
    </row>
    <row r="1033" spans="2:26" ht="23.25" x14ac:dyDescent="0.25">
      <c r="B1033" s="52" t="s">
        <v>58</v>
      </c>
      <c r="C1033" s="53" t="s">
        <v>43</v>
      </c>
      <c r="D1033" s="454" t="s">
        <v>1537</v>
      </c>
      <c r="E1033" s="455"/>
      <c r="F1033" s="455"/>
      <c r="G1033" s="455"/>
      <c r="H1033" s="455"/>
      <c r="I1033" s="455"/>
      <c r="J1033" s="456"/>
      <c r="K1033" s="176" t="s">
        <v>59</v>
      </c>
      <c r="L1033" s="54"/>
      <c r="M1033" s="325">
        <v>200000</v>
      </c>
      <c r="N1033" s="327"/>
      <c r="O1033" s="325">
        <v>200000</v>
      </c>
      <c r="P1033" s="327"/>
      <c r="Q1033" s="56">
        <v>0</v>
      </c>
      <c r="R1033" s="57">
        <v>200000</v>
      </c>
      <c r="S1033" s="58">
        <v>0</v>
      </c>
      <c r="T1033" s="59">
        <v>200000</v>
      </c>
      <c r="U1033" s="60">
        <v>200000</v>
      </c>
      <c r="V1033" s="61">
        <f t="shared" si="45"/>
        <v>0</v>
      </c>
      <c r="W1033" s="62">
        <f t="shared" si="46"/>
        <v>0</v>
      </c>
      <c r="X1033" s="191" t="str">
        <f t="shared" si="47"/>
        <v>81311020160129990244</v>
      </c>
      <c r="Y1033" s="14"/>
      <c r="Z1033" s="4"/>
    </row>
    <row r="1034" spans="2:26" ht="23.25" x14ac:dyDescent="0.25">
      <c r="B1034" s="52" t="s">
        <v>256</v>
      </c>
      <c r="C1034" s="53" t="s">
        <v>43</v>
      </c>
      <c r="D1034" s="454" t="s">
        <v>1538</v>
      </c>
      <c r="E1034" s="455"/>
      <c r="F1034" s="455"/>
      <c r="G1034" s="455"/>
      <c r="H1034" s="455"/>
      <c r="I1034" s="455"/>
      <c r="J1034" s="456"/>
      <c r="K1034" s="176" t="s">
        <v>260</v>
      </c>
      <c r="L1034" s="54"/>
      <c r="M1034" s="325">
        <v>200000</v>
      </c>
      <c r="N1034" s="327"/>
      <c r="O1034" s="325">
        <v>200000</v>
      </c>
      <c r="P1034" s="327"/>
      <c r="Q1034" s="56">
        <v>0</v>
      </c>
      <c r="R1034" s="57">
        <v>200000</v>
      </c>
      <c r="S1034" s="58">
        <v>0</v>
      </c>
      <c r="T1034" s="59">
        <v>200000</v>
      </c>
      <c r="U1034" s="60">
        <v>200000</v>
      </c>
      <c r="V1034" s="61">
        <f t="shared" si="45"/>
        <v>0</v>
      </c>
      <c r="W1034" s="62">
        <f t="shared" si="46"/>
        <v>0</v>
      </c>
      <c r="X1034" s="191" t="str">
        <f t="shared" si="47"/>
        <v>81311020450229990612</v>
      </c>
      <c r="Y1034" s="14"/>
      <c r="Z1034" s="4"/>
    </row>
    <row r="1035" spans="2:26" ht="79.5" x14ac:dyDescent="0.25">
      <c r="B1035" s="52" t="s">
        <v>172</v>
      </c>
      <c r="C1035" s="53" t="s">
        <v>43</v>
      </c>
      <c r="D1035" s="454" t="s">
        <v>1539</v>
      </c>
      <c r="E1035" s="455"/>
      <c r="F1035" s="455"/>
      <c r="G1035" s="455"/>
      <c r="H1035" s="455"/>
      <c r="I1035" s="455"/>
      <c r="J1035" s="456"/>
      <c r="K1035" s="176" t="s">
        <v>174</v>
      </c>
      <c r="L1035" s="54"/>
      <c r="M1035" s="325">
        <v>4690300</v>
      </c>
      <c r="N1035" s="327"/>
      <c r="O1035" s="325">
        <v>4690300</v>
      </c>
      <c r="P1035" s="327"/>
      <c r="Q1035" s="56">
        <v>0</v>
      </c>
      <c r="R1035" s="57">
        <v>4690230</v>
      </c>
      <c r="S1035" s="58">
        <v>0</v>
      </c>
      <c r="T1035" s="59">
        <v>4690230</v>
      </c>
      <c r="U1035" s="60">
        <v>4690230</v>
      </c>
      <c r="V1035" s="61">
        <f t="shared" si="45"/>
        <v>0</v>
      </c>
      <c r="W1035" s="62">
        <f t="shared" si="46"/>
        <v>0</v>
      </c>
      <c r="X1035" s="191" t="str">
        <f t="shared" si="47"/>
        <v>81311020610100590611</v>
      </c>
      <c r="Y1035" s="14"/>
      <c r="Z1035" s="4"/>
    </row>
    <row r="1036" spans="2:26" ht="23.25" x14ac:dyDescent="0.25">
      <c r="B1036" s="52" t="s">
        <v>256</v>
      </c>
      <c r="C1036" s="53" t="s">
        <v>43</v>
      </c>
      <c r="D1036" s="454" t="s">
        <v>1539</v>
      </c>
      <c r="E1036" s="455"/>
      <c r="F1036" s="455"/>
      <c r="G1036" s="455"/>
      <c r="H1036" s="455"/>
      <c r="I1036" s="455"/>
      <c r="J1036" s="456"/>
      <c r="K1036" s="176" t="s">
        <v>260</v>
      </c>
      <c r="L1036" s="54"/>
      <c r="M1036" s="325">
        <v>24000800</v>
      </c>
      <c r="N1036" s="327"/>
      <c r="O1036" s="325">
        <v>24000800</v>
      </c>
      <c r="P1036" s="327"/>
      <c r="Q1036" s="56">
        <v>0</v>
      </c>
      <c r="R1036" s="57">
        <v>24000800</v>
      </c>
      <c r="S1036" s="58">
        <v>0</v>
      </c>
      <c r="T1036" s="59">
        <v>24000800</v>
      </c>
      <c r="U1036" s="60">
        <v>24000800</v>
      </c>
      <c r="V1036" s="61">
        <f t="shared" si="45"/>
        <v>0</v>
      </c>
      <c r="W1036" s="62">
        <f t="shared" si="46"/>
        <v>0</v>
      </c>
      <c r="X1036" s="191" t="str">
        <f t="shared" si="47"/>
        <v>81311020610100590612</v>
      </c>
      <c r="Y1036" s="14"/>
      <c r="Z1036" s="4"/>
    </row>
    <row r="1037" spans="2:26" ht="79.5" x14ac:dyDescent="0.25">
      <c r="B1037" s="52" t="s">
        <v>97</v>
      </c>
      <c r="C1037" s="53" t="s">
        <v>43</v>
      </c>
      <c r="D1037" s="454" t="s">
        <v>1539</v>
      </c>
      <c r="E1037" s="455"/>
      <c r="F1037" s="455"/>
      <c r="G1037" s="455"/>
      <c r="H1037" s="455"/>
      <c r="I1037" s="455"/>
      <c r="J1037" s="456"/>
      <c r="K1037" s="176" t="s">
        <v>99</v>
      </c>
      <c r="L1037" s="54"/>
      <c r="M1037" s="325">
        <v>201783800</v>
      </c>
      <c r="N1037" s="327"/>
      <c r="O1037" s="325">
        <v>201783800</v>
      </c>
      <c r="P1037" s="327"/>
      <c r="Q1037" s="56">
        <v>0</v>
      </c>
      <c r="R1037" s="57">
        <v>201783736</v>
      </c>
      <c r="S1037" s="58">
        <v>0</v>
      </c>
      <c r="T1037" s="59">
        <v>201783736</v>
      </c>
      <c r="U1037" s="60">
        <v>201783736</v>
      </c>
      <c r="V1037" s="61">
        <f t="shared" si="45"/>
        <v>0</v>
      </c>
      <c r="W1037" s="62">
        <f t="shared" si="46"/>
        <v>0</v>
      </c>
      <c r="X1037" s="191" t="str">
        <f t="shared" si="47"/>
        <v>81311020610100590621</v>
      </c>
      <c r="Y1037" s="14"/>
      <c r="Z1037" s="4"/>
    </row>
    <row r="1038" spans="2:26" ht="23.25" x14ac:dyDescent="0.25">
      <c r="B1038" s="52" t="s">
        <v>58</v>
      </c>
      <c r="C1038" s="53" t="s">
        <v>43</v>
      </c>
      <c r="D1038" s="454" t="s">
        <v>1540</v>
      </c>
      <c r="E1038" s="455"/>
      <c r="F1038" s="455"/>
      <c r="G1038" s="455"/>
      <c r="H1038" s="455"/>
      <c r="I1038" s="455"/>
      <c r="J1038" s="456"/>
      <c r="K1038" s="176" t="s">
        <v>59</v>
      </c>
      <c r="L1038" s="54"/>
      <c r="M1038" s="325">
        <v>7032763</v>
      </c>
      <c r="N1038" s="327"/>
      <c r="O1038" s="325">
        <v>7032763</v>
      </c>
      <c r="P1038" s="327"/>
      <c r="Q1038" s="56">
        <v>0</v>
      </c>
      <c r="R1038" s="57">
        <v>7032763</v>
      </c>
      <c r="S1038" s="58">
        <v>0</v>
      </c>
      <c r="T1038" s="59">
        <v>7032763</v>
      </c>
      <c r="U1038" s="60">
        <v>7032763</v>
      </c>
      <c r="V1038" s="61">
        <f t="shared" si="45"/>
        <v>0</v>
      </c>
      <c r="W1038" s="62">
        <f t="shared" si="46"/>
        <v>0</v>
      </c>
      <c r="X1038" s="191" t="str">
        <f t="shared" si="47"/>
        <v>81311020610120550244</v>
      </c>
      <c r="Y1038" s="14"/>
      <c r="Z1038" s="4"/>
    </row>
    <row r="1039" spans="2:26" ht="23.25" x14ac:dyDescent="0.25">
      <c r="B1039" s="52" t="s">
        <v>100</v>
      </c>
      <c r="C1039" s="53" t="s">
        <v>43</v>
      </c>
      <c r="D1039" s="454" t="s">
        <v>1540</v>
      </c>
      <c r="E1039" s="455"/>
      <c r="F1039" s="455"/>
      <c r="G1039" s="455"/>
      <c r="H1039" s="455"/>
      <c r="I1039" s="455"/>
      <c r="J1039" s="456"/>
      <c r="K1039" s="176" t="s">
        <v>101</v>
      </c>
      <c r="L1039" s="54"/>
      <c r="M1039" s="325">
        <v>6912000</v>
      </c>
      <c r="N1039" s="327"/>
      <c r="O1039" s="325">
        <v>6912000</v>
      </c>
      <c r="P1039" s="327"/>
      <c r="Q1039" s="56">
        <v>0</v>
      </c>
      <c r="R1039" s="57">
        <v>6912000</v>
      </c>
      <c r="S1039" s="58">
        <v>0</v>
      </c>
      <c r="T1039" s="59">
        <v>6912000</v>
      </c>
      <c r="U1039" s="60">
        <v>6912000</v>
      </c>
      <c r="V1039" s="61">
        <f t="shared" si="45"/>
        <v>0</v>
      </c>
      <c r="W1039" s="62">
        <f t="shared" si="46"/>
        <v>0</v>
      </c>
      <c r="X1039" s="191" t="str">
        <f t="shared" si="47"/>
        <v>81311020610120550622</v>
      </c>
      <c r="Y1039" s="14"/>
      <c r="Z1039" s="4"/>
    </row>
    <row r="1040" spans="2:26" ht="34.5" x14ac:dyDescent="0.25">
      <c r="B1040" s="52" t="s">
        <v>56</v>
      </c>
      <c r="C1040" s="53" t="s">
        <v>43</v>
      </c>
      <c r="D1040" s="454" t="s">
        <v>1541</v>
      </c>
      <c r="E1040" s="455"/>
      <c r="F1040" s="455"/>
      <c r="G1040" s="455"/>
      <c r="H1040" s="455"/>
      <c r="I1040" s="455"/>
      <c r="J1040" s="456"/>
      <c r="K1040" s="176" t="s">
        <v>57</v>
      </c>
      <c r="L1040" s="54"/>
      <c r="M1040" s="325">
        <v>12971600</v>
      </c>
      <c r="N1040" s="327"/>
      <c r="O1040" s="325">
        <v>12971600</v>
      </c>
      <c r="P1040" s="327"/>
      <c r="Q1040" s="56">
        <v>0</v>
      </c>
      <c r="R1040" s="57">
        <v>12971600</v>
      </c>
      <c r="S1040" s="58">
        <v>10890000</v>
      </c>
      <c r="T1040" s="59">
        <v>12971600</v>
      </c>
      <c r="U1040" s="60">
        <v>12971600</v>
      </c>
      <c r="V1040" s="61">
        <f t="shared" si="45"/>
        <v>0</v>
      </c>
      <c r="W1040" s="62">
        <f t="shared" si="46"/>
        <v>0</v>
      </c>
      <c r="X1040" s="191" t="str">
        <f t="shared" si="47"/>
        <v>81311020610129990242</v>
      </c>
      <c r="Y1040" s="14"/>
      <c r="Z1040" s="4"/>
    </row>
    <row r="1041" spans="2:26" ht="23.25" x14ac:dyDescent="0.25">
      <c r="B1041" s="52" t="s">
        <v>58</v>
      </c>
      <c r="C1041" s="53" t="s">
        <v>43</v>
      </c>
      <c r="D1041" s="454" t="s">
        <v>1541</v>
      </c>
      <c r="E1041" s="455"/>
      <c r="F1041" s="455"/>
      <c r="G1041" s="455"/>
      <c r="H1041" s="455"/>
      <c r="I1041" s="455"/>
      <c r="J1041" s="456"/>
      <c r="K1041" s="176" t="s">
        <v>59</v>
      </c>
      <c r="L1041" s="54"/>
      <c r="M1041" s="325">
        <v>43140600</v>
      </c>
      <c r="N1041" s="327"/>
      <c r="O1041" s="325">
        <v>43140600</v>
      </c>
      <c r="P1041" s="327"/>
      <c r="Q1041" s="56">
        <v>0</v>
      </c>
      <c r="R1041" s="57">
        <v>38742284.25</v>
      </c>
      <c r="S1041" s="58">
        <v>12012000</v>
      </c>
      <c r="T1041" s="59">
        <v>38742284.25</v>
      </c>
      <c r="U1041" s="60">
        <v>38742284.25</v>
      </c>
      <c r="V1041" s="61">
        <f t="shared" si="45"/>
        <v>0</v>
      </c>
      <c r="W1041" s="62">
        <f t="shared" si="46"/>
        <v>0</v>
      </c>
      <c r="X1041" s="191" t="str">
        <f t="shared" si="47"/>
        <v>81311020610129990244</v>
      </c>
      <c r="Y1041" s="14"/>
      <c r="Z1041" s="4"/>
    </row>
    <row r="1042" spans="2:26" ht="79.5" x14ac:dyDescent="0.25">
      <c r="B1042" s="52" t="s">
        <v>172</v>
      </c>
      <c r="C1042" s="53" t="s">
        <v>43</v>
      </c>
      <c r="D1042" s="454" t="s">
        <v>1542</v>
      </c>
      <c r="E1042" s="455"/>
      <c r="F1042" s="455"/>
      <c r="G1042" s="455"/>
      <c r="H1042" s="455"/>
      <c r="I1042" s="455"/>
      <c r="J1042" s="456"/>
      <c r="K1042" s="176" t="s">
        <v>174</v>
      </c>
      <c r="L1042" s="54"/>
      <c r="M1042" s="325">
        <v>7798200</v>
      </c>
      <c r="N1042" s="327"/>
      <c r="O1042" s="325">
        <v>7798200</v>
      </c>
      <c r="P1042" s="327"/>
      <c r="Q1042" s="56">
        <v>0</v>
      </c>
      <c r="R1042" s="57">
        <v>7791217</v>
      </c>
      <c r="S1042" s="58">
        <v>0</v>
      </c>
      <c r="T1042" s="59">
        <v>7791217</v>
      </c>
      <c r="U1042" s="60">
        <v>7791217</v>
      </c>
      <c r="V1042" s="61">
        <f t="shared" si="45"/>
        <v>0</v>
      </c>
      <c r="W1042" s="62">
        <f t="shared" si="46"/>
        <v>0</v>
      </c>
      <c r="X1042" s="191" t="str">
        <f t="shared" si="47"/>
        <v>81311020610200590611</v>
      </c>
      <c r="Y1042" s="14"/>
      <c r="Z1042" s="4"/>
    </row>
    <row r="1043" spans="2:26" x14ac:dyDescent="0.25">
      <c r="B1043" s="52" t="s">
        <v>105</v>
      </c>
      <c r="C1043" s="53" t="s">
        <v>43</v>
      </c>
      <c r="D1043" s="454" t="s">
        <v>1543</v>
      </c>
      <c r="E1043" s="455"/>
      <c r="F1043" s="455"/>
      <c r="G1043" s="455"/>
      <c r="H1043" s="455"/>
      <c r="I1043" s="455"/>
      <c r="J1043" s="456"/>
      <c r="K1043" s="176" t="s">
        <v>107</v>
      </c>
      <c r="L1043" s="54"/>
      <c r="M1043" s="325">
        <v>12662200</v>
      </c>
      <c r="N1043" s="327"/>
      <c r="O1043" s="325">
        <v>12662200</v>
      </c>
      <c r="P1043" s="327"/>
      <c r="Q1043" s="56">
        <v>0</v>
      </c>
      <c r="R1043" s="57">
        <v>12551530.82</v>
      </c>
      <c r="S1043" s="58">
        <v>0</v>
      </c>
      <c r="T1043" s="59">
        <v>12551530.82</v>
      </c>
      <c r="U1043" s="60">
        <v>12551530.82</v>
      </c>
      <c r="V1043" s="61">
        <f t="shared" si="45"/>
        <v>0</v>
      </c>
      <c r="W1043" s="62">
        <f t="shared" si="46"/>
        <v>0</v>
      </c>
      <c r="X1043" s="191" t="str">
        <f t="shared" si="47"/>
        <v>81311020610370550540</v>
      </c>
      <c r="Y1043" s="14"/>
      <c r="Z1043" s="4"/>
    </row>
    <row r="1044" spans="2:26" ht="57" x14ac:dyDescent="0.25">
      <c r="B1044" s="52" t="s">
        <v>230</v>
      </c>
      <c r="C1044" s="53" t="s">
        <v>43</v>
      </c>
      <c r="D1044" s="454" t="s">
        <v>1544</v>
      </c>
      <c r="E1044" s="455"/>
      <c r="F1044" s="455"/>
      <c r="G1044" s="455"/>
      <c r="H1044" s="455"/>
      <c r="I1044" s="455"/>
      <c r="J1044" s="456"/>
      <c r="K1044" s="176" t="s">
        <v>232</v>
      </c>
      <c r="L1044" s="54"/>
      <c r="M1044" s="325">
        <v>59753700</v>
      </c>
      <c r="N1044" s="327"/>
      <c r="O1044" s="325">
        <v>59753700</v>
      </c>
      <c r="P1044" s="327"/>
      <c r="Q1044" s="56">
        <v>0</v>
      </c>
      <c r="R1044" s="57">
        <v>34210600</v>
      </c>
      <c r="S1044" s="58">
        <v>0</v>
      </c>
      <c r="T1044" s="59">
        <v>34210600</v>
      </c>
      <c r="U1044" s="60">
        <v>34210600</v>
      </c>
      <c r="V1044" s="61">
        <f t="shared" si="45"/>
        <v>0</v>
      </c>
      <c r="W1044" s="62">
        <f t="shared" si="46"/>
        <v>0</v>
      </c>
      <c r="X1044" s="191" t="str">
        <f t="shared" si="47"/>
        <v>813110206104R7530521</v>
      </c>
      <c r="Y1044" s="14"/>
      <c r="Z1044" s="4"/>
    </row>
    <row r="1045" spans="2:26" ht="34.5" x14ac:dyDescent="0.25">
      <c r="B1045" s="52" t="s">
        <v>122</v>
      </c>
      <c r="C1045" s="53" t="s">
        <v>43</v>
      </c>
      <c r="D1045" s="454" t="s">
        <v>1545</v>
      </c>
      <c r="E1045" s="455"/>
      <c r="F1045" s="455"/>
      <c r="G1045" s="455"/>
      <c r="H1045" s="455"/>
      <c r="I1045" s="455"/>
      <c r="J1045" s="456"/>
      <c r="K1045" s="176" t="s">
        <v>123</v>
      </c>
      <c r="L1045" s="54"/>
      <c r="M1045" s="325">
        <v>6464800</v>
      </c>
      <c r="N1045" s="327"/>
      <c r="O1045" s="325">
        <v>6464800</v>
      </c>
      <c r="P1045" s="327"/>
      <c r="Q1045" s="56">
        <v>0</v>
      </c>
      <c r="R1045" s="57">
        <v>6464800</v>
      </c>
      <c r="S1045" s="58">
        <v>0</v>
      </c>
      <c r="T1045" s="59">
        <v>6464800</v>
      </c>
      <c r="U1045" s="60">
        <v>6464800</v>
      </c>
      <c r="V1045" s="61">
        <f t="shared" si="45"/>
        <v>0</v>
      </c>
      <c r="W1045" s="62">
        <f t="shared" si="46"/>
        <v>0</v>
      </c>
      <c r="X1045" s="191" t="str">
        <f t="shared" si="47"/>
        <v>81311020620521020633</v>
      </c>
      <c r="Y1045" s="14"/>
      <c r="Z1045" s="4"/>
    </row>
    <row r="1046" spans="2:26" ht="79.5" x14ac:dyDescent="0.25">
      <c r="B1046" s="52" t="s">
        <v>172</v>
      </c>
      <c r="C1046" s="53" t="s">
        <v>43</v>
      </c>
      <c r="D1046" s="454" t="s">
        <v>1546</v>
      </c>
      <c r="E1046" s="455"/>
      <c r="F1046" s="455"/>
      <c r="G1046" s="455"/>
      <c r="H1046" s="455"/>
      <c r="I1046" s="455"/>
      <c r="J1046" s="456"/>
      <c r="K1046" s="176" t="s">
        <v>174</v>
      </c>
      <c r="L1046" s="54"/>
      <c r="M1046" s="325">
        <v>303297400</v>
      </c>
      <c r="N1046" s="327"/>
      <c r="O1046" s="325">
        <v>303297400</v>
      </c>
      <c r="P1046" s="327"/>
      <c r="Q1046" s="56">
        <v>0</v>
      </c>
      <c r="R1046" s="57">
        <v>298412183.91000003</v>
      </c>
      <c r="S1046" s="58">
        <v>0</v>
      </c>
      <c r="T1046" s="59">
        <v>298412183.91000003</v>
      </c>
      <c r="U1046" s="60">
        <v>298412183.91000003</v>
      </c>
      <c r="V1046" s="61">
        <f t="shared" si="45"/>
        <v>0</v>
      </c>
      <c r="W1046" s="62">
        <f t="shared" si="46"/>
        <v>0</v>
      </c>
      <c r="X1046" s="191" t="str">
        <f t="shared" si="47"/>
        <v>81311030620200590611</v>
      </c>
      <c r="Y1046" s="14"/>
      <c r="Z1046" s="4"/>
    </row>
    <row r="1047" spans="2:26" ht="23.25" x14ac:dyDescent="0.25">
      <c r="B1047" s="52" t="s">
        <v>256</v>
      </c>
      <c r="C1047" s="53" t="s">
        <v>43</v>
      </c>
      <c r="D1047" s="454" t="s">
        <v>1546</v>
      </c>
      <c r="E1047" s="455"/>
      <c r="F1047" s="455"/>
      <c r="G1047" s="455"/>
      <c r="H1047" s="455"/>
      <c r="I1047" s="455"/>
      <c r="J1047" s="456"/>
      <c r="K1047" s="176" t="s">
        <v>260</v>
      </c>
      <c r="L1047" s="54"/>
      <c r="M1047" s="325">
        <v>7950197</v>
      </c>
      <c r="N1047" s="327"/>
      <c r="O1047" s="325">
        <v>7950197</v>
      </c>
      <c r="P1047" s="327"/>
      <c r="Q1047" s="56">
        <v>0</v>
      </c>
      <c r="R1047" s="57">
        <v>7948122.5999999996</v>
      </c>
      <c r="S1047" s="58">
        <v>0</v>
      </c>
      <c r="T1047" s="59">
        <v>7948122.5999999996</v>
      </c>
      <c r="U1047" s="60">
        <v>7948122.5999999996</v>
      </c>
      <c r="V1047" s="61">
        <f t="shared" si="45"/>
        <v>0</v>
      </c>
      <c r="W1047" s="62">
        <f t="shared" si="46"/>
        <v>0</v>
      </c>
      <c r="X1047" s="191" t="str">
        <f t="shared" si="47"/>
        <v>81311030620200590612</v>
      </c>
      <c r="Y1047" s="14"/>
      <c r="Z1047" s="4"/>
    </row>
    <row r="1048" spans="2:26" x14ac:dyDescent="0.25">
      <c r="B1048" s="52"/>
      <c r="C1048" s="53" t="s">
        <v>43</v>
      </c>
      <c r="D1048" s="454" t="s">
        <v>1546</v>
      </c>
      <c r="E1048" s="455"/>
      <c r="F1048" s="455"/>
      <c r="G1048" s="455"/>
      <c r="H1048" s="455"/>
      <c r="I1048" s="455"/>
      <c r="J1048" s="456"/>
      <c r="K1048" s="176" t="s">
        <v>399</v>
      </c>
      <c r="L1048" s="54"/>
      <c r="M1048" s="325">
        <v>2227400</v>
      </c>
      <c r="N1048" s="327"/>
      <c r="O1048" s="325">
        <v>2227400</v>
      </c>
      <c r="P1048" s="327"/>
      <c r="Q1048" s="56">
        <v>0</v>
      </c>
      <c r="R1048" s="57">
        <v>2227400</v>
      </c>
      <c r="S1048" s="58">
        <v>0</v>
      </c>
      <c r="T1048" s="59">
        <v>2227400</v>
      </c>
      <c r="U1048" s="60">
        <v>2227400</v>
      </c>
      <c r="V1048" s="61">
        <f t="shared" ref="V1048:V1111" si="48">R1048-U1048</f>
        <v>0</v>
      </c>
      <c r="W1048" s="62">
        <f t="shared" ref="W1048:W1111" si="49">T1048-U1048</f>
        <v>0</v>
      </c>
      <c r="X1048" s="191" t="str">
        <f t="shared" ref="X1048:X1111" si="50">IF(D1048="","00000000000000000",D1048)&amp;IF(K1048="","000",K1048)&amp;L1048</f>
        <v>81311030620200590614</v>
      </c>
      <c r="Y1048" s="14"/>
      <c r="Z1048" s="4"/>
    </row>
    <row r="1049" spans="2:26" ht="79.5" x14ac:dyDescent="0.25">
      <c r="B1049" s="52" t="s">
        <v>97</v>
      </c>
      <c r="C1049" s="53" t="s">
        <v>43</v>
      </c>
      <c r="D1049" s="454" t="s">
        <v>1546</v>
      </c>
      <c r="E1049" s="455"/>
      <c r="F1049" s="455"/>
      <c r="G1049" s="455"/>
      <c r="H1049" s="455"/>
      <c r="I1049" s="455"/>
      <c r="J1049" s="456"/>
      <c r="K1049" s="176" t="s">
        <v>99</v>
      </c>
      <c r="L1049" s="54"/>
      <c r="M1049" s="325">
        <v>128254800</v>
      </c>
      <c r="N1049" s="327"/>
      <c r="O1049" s="325">
        <v>128254800</v>
      </c>
      <c r="P1049" s="327"/>
      <c r="Q1049" s="56">
        <v>0</v>
      </c>
      <c r="R1049" s="57">
        <v>128254800</v>
      </c>
      <c r="S1049" s="58">
        <v>0</v>
      </c>
      <c r="T1049" s="59">
        <v>128254800</v>
      </c>
      <c r="U1049" s="60">
        <v>128254800</v>
      </c>
      <c r="V1049" s="61">
        <f t="shared" si="48"/>
        <v>0</v>
      </c>
      <c r="W1049" s="62">
        <f t="shared" si="49"/>
        <v>0</v>
      </c>
      <c r="X1049" s="191" t="str">
        <f t="shared" si="50"/>
        <v>81311030620200590621</v>
      </c>
      <c r="Y1049" s="14"/>
      <c r="Z1049" s="4"/>
    </row>
    <row r="1050" spans="2:26" ht="23.25" x14ac:dyDescent="0.25">
      <c r="B1050" s="52" t="s">
        <v>100</v>
      </c>
      <c r="C1050" s="53" t="s">
        <v>43</v>
      </c>
      <c r="D1050" s="454" t="s">
        <v>1546</v>
      </c>
      <c r="E1050" s="455"/>
      <c r="F1050" s="455"/>
      <c r="G1050" s="455"/>
      <c r="H1050" s="455"/>
      <c r="I1050" s="455"/>
      <c r="J1050" s="456"/>
      <c r="K1050" s="176" t="s">
        <v>101</v>
      </c>
      <c r="L1050" s="54"/>
      <c r="M1050" s="325">
        <v>4050</v>
      </c>
      <c r="N1050" s="327"/>
      <c r="O1050" s="325">
        <v>4050</v>
      </c>
      <c r="P1050" s="327"/>
      <c r="Q1050" s="56">
        <v>0</v>
      </c>
      <c r="R1050" s="57">
        <v>4050</v>
      </c>
      <c r="S1050" s="58">
        <v>0</v>
      </c>
      <c r="T1050" s="59">
        <v>4050</v>
      </c>
      <c r="U1050" s="60">
        <v>4050</v>
      </c>
      <c r="V1050" s="61">
        <f t="shared" si="48"/>
        <v>0</v>
      </c>
      <c r="W1050" s="62">
        <f t="shared" si="49"/>
        <v>0</v>
      </c>
      <c r="X1050" s="191" t="str">
        <f t="shared" si="50"/>
        <v>81311030620200590622</v>
      </c>
      <c r="Y1050" s="14"/>
      <c r="Z1050" s="4"/>
    </row>
    <row r="1051" spans="2:26" x14ac:dyDescent="0.25">
      <c r="B1051" s="52"/>
      <c r="C1051" s="53" t="s">
        <v>43</v>
      </c>
      <c r="D1051" s="454" t="s">
        <v>1546</v>
      </c>
      <c r="E1051" s="455"/>
      <c r="F1051" s="455"/>
      <c r="G1051" s="455"/>
      <c r="H1051" s="455"/>
      <c r="I1051" s="455"/>
      <c r="J1051" s="456"/>
      <c r="K1051" s="176" t="s">
        <v>417</v>
      </c>
      <c r="L1051" s="54"/>
      <c r="M1051" s="325">
        <v>3518600</v>
      </c>
      <c r="N1051" s="327"/>
      <c r="O1051" s="325">
        <v>3518600</v>
      </c>
      <c r="P1051" s="327"/>
      <c r="Q1051" s="56">
        <v>0</v>
      </c>
      <c r="R1051" s="57">
        <v>3518600</v>
      </c>
      <c r="S1051" s="58">
        <v>0</v>
      </c>
      <c r="T1051" s="59">
        <v>3518600</v>
      </c>
      <c r="U1051" s="60">
        <v>3518600</v>
      </c>
      <c r="V1051" s="61">
        <f t="shared" si="48"/>
        <v>0</v>
      </c>
      <c r="W1051" s="62">
        <f t="shared" si="49"/>
        <v>0</v>
      </c>
      <c r="X1051" s="191" t="str">
        <f t="shared" si="50"/>
        <v>81311030620200590624</v>
      </c>
      <c r="Y1051" s="14"/>
      <c r="Z1051" s="4"/>
    </row>
    <row r="1052" spans="2:26" ht="23.25" x14ac:dyDescent="0.25">
      <c r="B1052" s="52" t="s">
        <v>256</v>
      </c>
      <c r="C1052" s="53" t="s">
        <v>43</v>
      </c>
      <c r="D1052" s="454" t="s">
        <v>1547</v>
      </c>
      <c r="E1052" s="455"/>
      <c r="F1052" s="455"/>
      <c r="G1052" s="455"/>
      <c r="H1052" s="455"/>
      <c r="I1052" s="455"/>
      <c r="J1052" s="456"/>
      <c r="K1052" s="176" t="s">
        <v>260</v>
      </c>
      <c r="L1052" s="54"/>
      <c r="M1052" s="325">
        <v>23193705</v>
      </c>
      <c r="N1052" s="327"/>
      <c r="O1052" s="325">
        <v>23193705</v>
      </c>
      <c r="P1052" s="327"/>
      <c r="Q1052" s="56">
        <v>0</v>
      </c>
      <c r="R1052" s="57">
        <v>23193705</v>
      </c>
      <c r="S1052" s="58">
        <v>0</v>
      </c>
      <c r="T1052" s="59">
        <v>23193705</v>
      </c>
      <c r="U1052" s="60">
        <v>23193705</v>
      </c>
      <c r="V1052" s="61">
        <f t="shared" si="48"/>
        <v>0</v>
      </c>
      <c r="W1052" s="62">
        <f t="shared" si="49"/>
        <v>0</v>
      </c>
      <c r="X1052" s="191" t="str">
        <f t="shared" si="50"/>
        <v>81311030620220550612</v>
      </c>
      <c r="Y1052" s="14"/>
      <c r="Z1052" s="4"/>
    </row>
    <row r="1053" spans="2:26" ht="34.5" x14ac:dyDescent="0.25">
      <c r="B1053" s="52" t="s">
        <v>122</v>
      </c>
      <c r="C1053" s="53" t="s">
        <v>43</v>
      </c>
      <c r="D1053" s="454" t="s">
        <v>1548</v>
      </c>
      <c r="E1053" s="455"/>
      <c r="F1053" s="455"/>
      <c r="G1053" s="455"/>
      <c r="H1053" s="455"/>
      <c r="I1053" s="455"/>
      <c r="J1053" s="456"/>
      <c r="K1053" s="176" t="s">
        <v>123</v>
      </c>
      <c r="L1053" s="54"/>
      <c r="M1053" s="325">
        <v>26700000</v>
      </c>
      <c r="N1053" s="327"/>
      <c r="O1053" s="325">
        <v>26700000</v>
      </c>
      <c r="P1053" s="327"/>
      <c r="Q1053" s="56">
        <v>0</v>
      </c>
      <c r="R1053" s="57">
        <v>26690156.800000001</v>
      </c>
      <c r="S1053" s="58">
        <v>0</v>
      </c>
      <c r="T1053" s="59">
        <v>26690156.800000001</v>
      </c>
      <c r="U1053" s="60">
        <v>26690156.800000001</v>
      </c>
      <c r="V1053" s="61">
        <f t="shared" si="48"/>
        <v>0</v>
      </c>
      <c r="W1053" s="62">
        <f t="shared" si="49"/>
        <v>0</v>
      </c>
      <c r="X1053" s="191" t="str">
        <f t="shared" si="50"/>
        <v>81311030620521020633</v>
      </c>
      <c r="Y1053" s="14"/>
      <c r="Z1053" s="4"/>
    </row>
    <row r="1054" spans="2:26" ht="45.75" x14ac:dyDescent="0.25">
      <c r="B1054" s="52" t="s">
        <v>214</v>
      </c>
      <c r="C1054" s="53" t="s">
        <v>43</v>
      </c>
      <c r="D1054" s="454" t="s">
        <v>1549</v>
      </c>
      <c r="E1054" s="455"/>
      <c r="F1054" s="455"/>
      <c r="G1054" s="455"/>
      <c r="H1054" s="455"/>
      <c r="I1054" s="455"/>
      <c r="J1054" s="456"/>
      <c r="K1054" s="176" t="s">
        <v>215</v>
      </c>
      <c r="L1054" s="54"/>
      <c r="M1054" s="325">
        <v>20000000</v>
      </c>
      <c r="N1054" s="327"/>
      <c r="O1054" s="325">
        <v>20000000</v>
      </c>
      <c r="P1054" s="327"/>
      <c r="Q1054" s="56">
        <v>0</v>
      </c>
      <c r="R1054" s="57">
        <v>0</v>
      </c>
      <c r="S1054" s="58">
        <v>0</v>
      </c>
      <c r="T1054" s="59">
        <v>0</v>
      </c>
      <c r="U1054" s="60">
        <v>0</v>
      </c>
      <c r="V1054" s="61">
        <f t="shared" si="48"/>
        <v>0</v>
      </c>
      <c r="W1054" s="62">
        <f t="shared" si="49"/>
        <v>0</v>
      </c>
      <c r="X1054" s="191" t="str">
        <f t="shared" si="50"/>
        <v>81311030620620550631</v>
      </c>
      <c r="Y1054" s="14"/>
      <c r="Z1054" s="4"/>
    </row>
    <row r="1055" spans="2:26" ht="23.25" x14ac:dyDescent="0.25">
      <c r="B1055" s="52" t="s">
        <v>58</v>
      </c>
      <c r="C1055" s="53" t="s">
        <v>43</v>
      </c>
      <c r="D1055" s="454" t="s">
        <v>1550</v>
      </c>
      <c r="E1055" s="455"/>
      <c r="F1055" s="455"/>
      <c r="G1055" s="455"/>
      <c r="H1055" s="455"/>
      <c r="I1055" s="455"/>
      <c r="J1055" s="456"/>
      <c r="K1055" s="176" t="s">
        <v>59</v>
      </c>
      <c r="L1055" s="54"/>
      <c r="M1055" s="325">
        <v>5210100</v>
      </c>
      <c r="N1055" s="327"/>
      <c r="O1055" s="325">
        <v>5210100</v>
      </c>
      <c r="P1055" s="327"/>
      <c r="Q1055" s="56">
        <v>0</v>
      </c>
      <c r="R1055" s="57">
        <v>5210100</v>
      </c>
      <c r="S1055" s="58">
        <v>0</v>
      </c>
      <c r="T1055" s="59">
        <v>5210100</v>
      </c>
      <c r="U1055" s="60">
        <v>5210100</v>
      </c>
      <c r="V1055" s="61">
        <f t="shared" si="48"/>
        <v>0</v>
      </c>
      <c r="W1055" s="62">
        <f t="shared" si="49"/>
        <v>0</v>
      </c>
      <c r="X1055" s="191" t="str">
        <f t="shared" si="50"/>
        <v>8131103062P550810244</v>
      </c>
      <c r="Y1055" s="14"/>
      <c r="Z1055" s="4"/>
    </row>
    <row r="1056" spans="2:26" ht="57" x14ac:dyDescent="0.25">
      <c r="B1056" s="52" t="s">
        <v>230</v>
      </c>
      <c r="C1056" s="53" t="s">
        <v>43</v>
      </c>
      <c r="D1056" s="454" t="s">
        <v>1550</v>
      </c>
      <c r="E1056" s="455"/>
      <c r="F1056" s="455"/>
      <c r="G1056" s="455"/>
      <c r="H1056" s="455"/>
      <c r="I1056" s="455"/>
      <c r="J1056" s="456"/>
      <c r="K1056" s="176" t="s">
        <v>232</v>
      </c>
      <c r="L1056" s="54"/>
      <c r="M1056" s="325">
        <v>2663800</v>
      </c>
      <c r="N1056" s="327"/>
      <c r="O1056" s="325">
        <v>2663800</v>
      </c>
      <c r="P1056" s="327"/>
      <c r="Q1056" s="56">
        <v>0</v>
      </c>
      <c r="R1056" s="57">
        <v>2663800</v>
      </c>
      <c r="S1056" s="58">
        <v>0</v>
      </c>
      <c r="T1056" s="59">
        <v>2663800</v>
      </c>
      <c r="U1056" s="60">
        <v>2663800</v>
      </c>
      <c r="V1056" s="61">
        <f t="shared" si="48"/>
        <v>0</v>
      </c>
      <c r="W1056" s="62">
        <f t="shared" si="49"/>
        <v>0</v>
      </c>
      <c r="X1056" s="191" t="str">
        <f t="shared" si="50"/>
        <v>8131103062P550810521</v>
      </c>
      <c r="Y1056" s="14"/>
      <c r="Z1056" s="4"/>
    </row>
    <row r="1057" spans="2:26" ht="57" x14ac:dyDescent="0.25">
      <c r="B1057" s="52" t="s">
        <v>230</v>
      </c>
      <c r="C1057" s="53" t="s">
        <v>43</v>
      </c>
      <c r="D1057" s="454" t="s">
        <v>1551</v>
      </c>
      <c r="E1057" s="455"/>
      <c r="F1057" s="455"/>
      <c r="G1057" s="455"/>
      <c r="H1057" s="455"/>
      <c r="I1057" s="455"/>
      <c r="J1057" s="456"/>
      <c r="K1057" s="176" t="s">
        <v>232</v>
      </c>
      <c r="L1057" s="54"/>
      <c r="M1057" s="325">
        <v>7062100</v>
      </c>
      <c r="N1057" s="327"/>
      <c r="O1057" s="325">
        <v>7062100</v>
      </c>
      <c r="P1057" s="327"/>
      <c r="Q1057" s="56">
        <v>0</v>
      </c>
      <c r="R1057" s="57">
        <v>7062100</v>
      </c>
      <c r="S1057" s="58">
        <v>0</v>
      </c>
      <c r="T1057" s="59">
        <v>7062100</v>
      </c>
      <c r="U1057" s="60">
        <v>7062100</v>
      </c>
      <c r="V1057" s="61">
        <f t="shared" si="48"/>
        <v>0</v>
      </c>
      <c r="W1057" s="62">
        <f t="shared" si="49"/>
        <v>0</v>
      </c>
      <c r="X1057" s="191" t="str">
        <f t="shared" si="50"/>
        <v>8131103062P552290521</v>
      </c>
      <c r="Y1057" s="14"/>
      <c r="Z1057" s="4"/>
    </row>
    <row r="1058" spans="2:26" x14ac:dyDescent="0.25">
      <c r="B1058" s="52" t="s">
        <v>92</v>
      </c>
      <c r="C1058" s="53" t="s">
        <v>43</v>
      </c>
      <c r="D1058" s="454" t="s">
        <v>1552</v>
      </c>
      <c r="E1058" s="455"/>
      <c r="F1058" s="455"/>
      <c r="G1058" s="455"/>
      <c r="H1058" s="455"/>
      <c r="I1058" s="455"/>
      <c r="J1058" s="456"/>
      <c r="K1058" s="176" t="s">
        <v>93</v>
      </c>
      <c r="L1058" s="54"/>
      <c r="M1058" s="325">
        <v>2320000</v>
      </c>
      <c r="N1058" s="327"/>
      <c r="O1058" s="325">
        <v>2320000</v>
      </c>
      <c r="P1058" s="327"/>
      <c r="Q1058" s="56">
        <v>0</v>
      </c>
      <c r="R1058" s="57">
        <v>2320000</v>
      </c>
      <c r="S1058" s="58">
        <v>0</v>
      </c>
      <c r="T1058" s="59">
        <v>2320000</v>
      </c>
      <c r="U1058" s="60">
        <v>2320000</v>
      </c>
      <c r="V1058" s="61">
        <f t="shared" si="48"/>
        <v>0</v>
      </c>
      <c r="W1058" s="62">
        <f t="shared" si="49"/>
        <v>0</v>
      </c>
      <c r="X1058" s="191" t="str">
        <f t="shared" si="50"/>
        <v>81311030630220550350</v>
      </c>
      <c r="Y1058" s="14"/>
      <c r="Z1058" s="4"/>
    </row>
    <row r="1059" spans="2:26" ht="23.25" x14ac:dyDescent="0.25">
      <c r="B1059" s="52" t="s">
        <v>58</v>
      </c>
      <c r="C1059" s="53" t="s">
        <v>43</v>
      </c>
      <c r="D1059" s="454" t="s">
        <v>1553</v>
      </c>
      <c r="E1059" s="455"/>
      <c r="F1059" s="455"/>
      <c r="G1059" s="455"/>
      <c r="H1059" s="455"/>
      <c r="I1059" s="455"/>
      <c r="J1059" s="456"/>
      <c r="K1059" s="176" t="s">
        <v>59</v>
      </c>
      <c r="L1059" s="54"/>
      <c r="M1059" s="325">
        <v>3000</v>
      </c>
      <c r="N1059" s="327"/>
      <c r="O1059" s="325">
        <v>3000</v>
      </c>
      <c r="P1059" s="327"/>
      <c r="Q1059" s="56">
        <v>0</v>
      </c>
      <c r="R1059" s="57">
        <v>3000</v>
      </c>
      <c r="S1059" s="58">
        <v>0</v>
      </c>
      <c r="T1059" s="59">
        <v>3000</v>
      </c>
      <c r="U1059" s="60">
        <v>3000</v>
      </c>
      <c r="V1059" s="61">
        <f t="shared" si="48"/>
        <v>0</v>
      </c>
      <c r="W1059" s="62">
        <f t="shared" si="49"/>
        <v>0</v>
      </c>
      <c r="X1059" s="191" t="str">
        <f t="shared" si="50"/>
        <v>81311030630220860244</v>
      </c>
      <c r="Y1059" s="14"/>
      <c r="Z1059" s="4"/>
    </row>
    <row r="1060" spans="2:26" x14ac:dyDescent="0.25">
      <c r="B1060" s="52" t="s">
        <v>92</v>
      </c>
      <c r="C1060" s="53" t="s">
        <v>43</v>
      </c>
      <c r="D1060" s="454" t="s">
        <v>1553</v>
      </c>
      <c r="E1060" s="455"/>
      <c r="F1060" s="455"/>
      <c r="G1060" s="455"/>
      <c r="H1060" s="455"/>
      <c r="I1060" s="455"/>
      <c r="J1060" s="456"/>
      <c r="K1060" s="176" t="s">
        <v>93</v>
      </c>
      <c r="L1060" s="54"/>
      <c r="M1060" s="325">
        <v>12230000</v>
      </c>
      <c r="N1060" s="327"/>
      <c r="O1060" s="325">
        <v>12230000</v>
      </c>
      <c r="P1060" s="327"/>
      <c r="Q1060" s="56">
        <v>0</v>
      </c>
      <c r="R1060" s="57">
        <v>12230000</v>
      </c>
      <c r="S1060" s="58">
        <v>0</v>
      </c>
      <c r="T1060" s="59">
        <v>12230000</v>
      </c>
      <c r="U1060" s="60">
        <v>12230000</v>
      </c>
      <c r="V1060" s="61">
        <f t="shared" si="48"/>
        <v>0</v>
      </c>
      <c r="W1060" s="62">
        <f t="shared" si="49"/>
        <v>0</v>
      </c>
      <c r="X1060" s="191" t="str">
        <f t="shared" si="50"/>
        <v>81311030630220860350</v>
      </c>
      <c r="Y1060" s="14"/>
      <c r="Z1060" s="4"/>
    </row>
    <row r="1061" spans="2:26" ht="23.25" x14ac:dyDescent="0.25">
      <c r="B1061" s="52" t="s">
        <v>256</v>
      </c>
      <c r="C1061" s="53" t="s">
        <v>43</v>
      </c>
      <c r="D1061" s="454" t="s">
        <v>1554</v>
      </c>
      <c r="E1061" s="455"/>
      <c r="F1061" s="455"/>
      <c r="G1061" s="455"/>
      <c r="H1061" s="455"/>
      <c r="I1061" s="455"/>
      <c r="J1061" s="456"/>
      <c r="K1061" s="176" t="s">
        <v>260</v>
      </c>
      <c r="L1061" s="54"/>
      <c r="M1061" s="325">
        <v>130200</v>
      </c>
      <c r="N1061" s="327"/>
      <c r="O1061" s="325">
        <v>130200</v>
      </c>
      <c r="P1061" s="327"/>
      <c r="Q1061" s="56">
        <v>0</v>
      </c>
      <c r="R1061" s="57">
        <v>130200</v>
      </c>
      <c r="S1061" s="58">
        <v>0</v>
      </c>
      <c r="T1061" s="59">
        <v>130200</v>
      </c>
      <c r="U1061" s="60">
        <v>130200</v>
      </c>
      <c r="V1061" s="61">
        <f t="shared" si="48"/>
        <v>0</v>
      </c>
      <c r="W1061" s="62">
        <f t="shared" si="49"/>
        <v>0</v>
      </c>
      <c r="X1061" s="191" t="str">
        <f t="shared" si="50"/>
        <v>81311039990000890612</v>
      </c>
      <c r="Y1061" s="14"/>
      <c r="Z1061" s="4"/>
    </row>
    <row r="1062" spans="2:26" ht="23.25" x14ac:dyDescent="0.25">
      <c r="B1062" s="52" t="s">
        <v>100</v>
      </c>
      <c r="C1062" s="53" t="s">
        <v>43</v>
      </c>
      <c r="D1062" s="454" t="s">
        <v>1554</v>
      </c>
      <c r="E1062" s="455"/>
      <c r="F1062" s="455"/>
      <c r="G1062" s="455"/>
      <c r="H1062" s="455"/>
      <c r="I1062" s="455"/>
      <c r="J1062" s="456"/>
      <c r="K1062" s="176" t="s">
        <v>101</v>
      </c>
      <c r="L1062" s="54"/>
      <c r="M1062" s="325">
        <v>130200</v>
      </c>
      <c r="N1062" s="327"/>
      <c r="O1062" s="325">
        <v>130200</v>
      </c>
      <c r="P1062" s="327"/>
      <c r="Q1062" s="56">
        <v>0</v>
      </c>
      <c r="R1062" s="57">
        <v>130200</v>
      </c>
      <c r="S1062" s="58">
        <v>0</v>
      </c>
      <c r="T1062" s="59">
        <v>130200</v>
      </c>
      <c r="U1062" s="60">
        <v>130200</v>
      </c>
      <c r="V1062" s="61">
        <f t="shared" si="48"/>
        <v>0</v>
      </c>
      <c r="W1062" s="62">
        <f t="shared" si="49"/>
        <v>0</v>
      </c>
      <c r="X1062" s="191" t="str">
        <f t="shared" si="50"/>
        <v>81311039990000890622</v>
      </c>
      <c r="Y1062" s="14"/>
      <c r="Z1062" s="4"/>
    </row>
    <row r="1063" spans="2:26" ht="34.5" x14ac:dyDescent="0.25">
      <c r="B1063" s="52" t="s">
        <v>45</v>
      </c>
      <c r="C1063" s="53" t="s">
        <v>43</v>
      </c>
      <c r="D1063" s="454" t="s">
        <v>1555</v>
      </c>
      <c r="E1063" s="455"/>
      <c r="F1063" s="455"/>
      <c r="G1063" s="455"/>
      <c r="H1063" s="455"/>
      <c r="I1063" s="455"/>
      <c r="J1063" s="456"/>
      <c r="K1063" s="176" t="s">
        <v>49</v>
      </c>
      <c r="L1063" s="54"/>
      <c r="M1063" s="325">
        <v>16556437.68</v>
      </c>
      <c r="N1063" s="327"/>
      <c r="O1063" s="325">
        <v>16556437.68</v>
      </c>
      <c r="P1063" s="327"/>
      <c r="Q1063" s="56">
        <v>0</v>
      </c>
      <c r="R1063" s="57">
        <v>16556437.68</v>
      </c>
      <c r="S1063" s="58">
        <v>0</v>
      </c>
      <c r="T1063" s="59">
        <v>16551731.189999999</v>
      </c>
      <c r="U1063" s="60">
        <v>16551731.189999999</v>
      </c>
      <c r="V1063" s="61">
        <f t="shared" si="48"/>
        <v>4706.4900000002235</v>
      </c>
      <c r="W1063" s="62">
        <f t="shared" si="49"/>
        <v>0</v>
      </c>
      <c r="X1063" s="191" t="str">
        <f t="shared" si="50"/>
        <v>81311050630190019121</v>
      </c>
      <c r="Y1063" s="14"/>
      <c r="Z1063" s="4"/>
    </row>
    <row r="1064" spans="2:26" ht="45.75" x14ac:dyDescent="0.25">
      <c r="B1064" s="52" t="s">
        <v>54</v>
      </c>
      <c r="C1064" s="53" t="s">
        <v>43</v>
      </c>
      <c r="D1064" s="454" t="s">
        <v>1555</v>
      </c>
      <c r="E1064" s="455"/>
      <c r="F1064" s="455"/>
      <c r="G1064" s="455"/>
      <c r="H1064" s="455"/>
      <c r="I1064" s="455"/>
      <c r="J1064" s="456"/>
      <c r="K1064" s="176" t="s">
        <v>55</v>
      </c>
      <c r="L1064" s="54"/>
      <c r="M1064" s="325">
        <v>682000</v>
      </c>
      <c r="N1064" s="327"/>
      <c r="O1064" s="325">
        <v>682000</v>
      </c>
      <c r="P1064" s="327"/>
      <c r="Q1064" s="56">
        <v>0</v>
      </c>
      <c r="R1064" s="57">
        <v>666142.93999999994</v>
      </c>
      <c r="S1064" s="58">
        <v>0</v>
      </c>
      <c r="T1064" s="59">
        <v>666142.93999999994</v>
      </c>
      <c r="U1064" s="60">
        <v>666142.93999999994</v>
      </c>
      <c r="V1064" s="61">
        <f t="shared" si="48"/>
        <v>0</v>
      </c>
      <c r="W1064" s="62">
        <f t="shared" si="49"/>
        <v>0</v>
      </c>
      <c r="X1064" s="191" t="str">
        <f t="shared" si="50"/>
        <v>81311050630190019122</v>
      </c>
      <c r="Y1064" s="14"/>
      <c r="Z1064" s="4"/>
    </row>
    <row r="1065" spans="2:26" ht="68.25" x14ac:dyDescent="0.25">
      <c r="B1065" s="52" t="s">
        <v>50</v>
      </c>
      <c r="C1065" s="53" t="s">
        <v>43</v>
      </c>
      <c r="D1065" s="454" t="s">
        <v>1555</v>
      </c>
      <c r="E1065" s="455"/>
      <c r="F1065" s="455"/>
      <c r="G1065" s="455"/>
      <c r="H1065" s="455"/>
      <c r="I1065" s="455"/>
      <c r="J1065" s="456"/>
      <c r="K1065" s="176" t="s">
        <v>51</v>
      </c>
      <c r="L1065" s="54"/>
      <c r="M1065" s="325">
        <v>4927202.32</v>
      </c>
      <c r="N1065" s="327"/>
      <c r="O1065" s="325">
        <v>4927202.32</v>
      </c>
      <c r="P1065" s="327"/>
      <c r="Q1065" s="56">
        <v>0</v>
      </c>
      <c r="R1065" s="57">
        <v>4693974.2699999996</v>
      </c>
      <c r="S1065" s="58">
        <v>0</v>
      </c>
      <c r="T1065" s="59">
        <v>4693974.2699999996</v>
      </c>
      <c r="U1065" s="60">
        <v>4693974.2699999996</v>
      </c>
      <c r="V1065" s="61">
        <f t="shared" si="48"/>
        <v>0</v>
      </c>
      <c r="W1065" s="62">
        <f t="shared" si="49"/>
        <v>0</v>
      </c>
      <c r="X1065" s="191" t="str">
        <f t="shared" si="50"/>
        <v>81311050630190019129</v>
      </c>
      <c r="Y1065" s="14"/>
      <c r="Z1065" s="4"/>
    </row>
    <row r="1066" spans="2:26" ht="34.5" x14ac:dyDescent="0.25">
      <c r="B1066" s="52" t="s">
        <v>56</v>
      </c>
      <c r="C1066" s="53" t="s">
        <v>43</v>
      </c>
      <c r="D1066" s="454" t="s">
        <v>1555</v>
      </c>
      <c r="E1066" s="455"/>
      <c r="F1066" s="455"/>
      <c r="G1066" s="455"/>
      <c r="H1066" s="455"/>
      <c r="I1066" s="455"/>
      <c r="J1066" s="456"/>
      <c r="K1066" s="176" t="s">
        <v>57</v>
      </c>
      <c r="L1066" s="54"/>
      <c r="M1066" s="325">
        <v>589800</v>
      </c>
      <c r="N1066" s="327"/>
      <c r="O1066" s="325">
        <v>589800</v>
      </c>
      <c r="P1066" s="327"/>
      <c r="Q1066" s="56">
        <v>0</v>
      </c>
      <c r="R1066" s="57">
        <v>413476.12</v>
      </c>
      <c r="S1066" s="58">
        <v>0</v>
      </c>
      <c r="T1066" s="59">
        <v>413476.12</v>
      </c>
      <c r="U1066" s="60">
        <v>413476.12</v>
      </c>
      <c r="V1066" s="61">
        <f t="shared" si="48"/>
        <v>0</v>
      </c>
      <c r="W1066" s="62">
        <f t="shared" si="49"/>
        <v>0</v>
      </c>
      <c r="X1066" s="191" t="str">
        <f t="shared" si="50"/>
        <v>81311050630190019242</v>
      </c>
      <c r="Y1066" s="14"/>
      <c r="Z1066" s="4"/>
    </row>
    <row r="1067" spans="2:26" ht="23.25" x14ac:dyDescent="0.25">
      <c r="B1067" s="52" t="s">
        <v>58</v>
      </c>
      <c r="C1067" s="53" t="s">
        <v>43</v>
      </c>
      <c r="D1067" s="454" t="s">
        <v>1555</v>
      </c>
      <c r="E1067" s="455"/>
      <c r="F1067" s="455"/>
      <c r="G1067" s="455"/>
      <c r="H1067" s="455"/>
      <c r="I1067" s="455"/>
      <c r="J1067" s="456"/>
      <c r="K1067" s="176" t="s">
        <v>59</v>
      </c>
      <c r="L1067" s="54"/>
      <c r="M1067" s="325">
        <v>871500</v>
      </c>
      <c r="N1067" s="327"/>
      <c r="O1067" s="325">
        <v>871500</v>
      </c>
      <c r="P1067" s="327"/>
      <c r="Q1067" s="56">
        <v>0</v>
      </c>
      <c r="R1067" s="57">
        <v>725216.52</v>
      </c>
      <c r="S1067" s="58">
        <v>0</v>
      </c>
      <c r="T1067" s="59">
        <v>725216.52</v>
      </c>
      <c r="U1067" s="60">
        <v>725216.52</v>
      </c>
      <c r="V1067" s="61">
        <f t="shared" si="48"/>
        <v>0</v>
      </c>
      <c r="W1067" s="62">
        <f t="shared" si="49"/>
        <v>0</v>
      </c>
      <c r="X1067" s="191" t="str">
        <f t="shared" si="50"/>
        <v>81311050630190019244</v>
      </c>
      <c r="Y1067" s="14"/>
      <c r="Z1067" s="4"/>
    </row>
    <row r="1068" spans="2:26" x14ac:dyDescent="0.25">
      <c r="B1068" s="52" t="s">
        <v>84</v>
      </c>
      <c r="C1068" s="53" t="s">
        <v>43</v>
      </c>
      <c r="D1068" s="454" t="s">
        <v>1555</v>
      </c>
      <c r="E1068" s="455"/>
      <c r="F1068" s="455"/>
      <c r="G1068" s="455"/>
      <c r="H1068" s="455"/>
      <c r="I1068" s="455"/>
      <c r="J1068" s="456"/>
      <c r="K1068" s="176" t="s">
        <v>85</v>
      </c>
      <c r="L1068" s="54"/>
      <c r="M1068" s="325">
        <v>227000</v>
      </c>
      <c r="N1068" s="327"/>
      <c r="O1068" s="325">
        <v>227000</v>
      </c>
      <c r="P1068" s="327"/>
      <c r="Q1068" s="56">
        <v>0</v>
      </c>
      <c r="R1068" s="57">
        <v>65654.880000000005</v>
      </c>
      <c r="S1068" s="58">
        <v>0</v>
      </c>
      <c r="T1068" s="59">
        <v>65654.880000000005</v>
      </c>
      <c r="U1068" s="60">
        <v>65654.880000000005</v>
      </c>
      <c r="V1068" s="61">
        <f t="shared" si="48"/>
        <v>0</v>
      </c>
      <c r="W1068" s="62">
        <f t="shared" si="49"/>
        <v>0</v>
      </c>
      <c r="X1068" s="191" t="str">
        <f t="shared" si="50"/>
        <v>81311050630190019247</v>
      </c>
      <c r="Y1068" s="14"/>
      <c r="Z1068" s="4"/>
    </row>
    <row r="1069" spans="2:26" x14ac:dyDescent="0.25">
      <c r="B1069" s="52" t="s">
        <v>88</v>
      </c>
      <c r="C1069" s="53" t="s">
        <v>43</v>
      </c>
      <c r="D1069" s="454" t="s">
        <v>1555</v>
      </c>
      <c r="E1069" s="455"/>
      <c r="F1069" s="455"/>
      <c r="G1069" s="455"/>
      <c r="H1069" s="455"/>
      <c r="I1069" s="455"/>
      <c r="J1069" s="456"/>
      <c r="K1069" s="176" t="s">
        <v>89</v>
      </c>
      <c r="L1069" s="54"/>
      <c r="M1069" s="325">
        <v>1700</v>
      </c>
      <c r="N1069" s="327"/>
      <c r="O1069" s="325">
        <v>1700</v>
      </c>
      <c r="P1069" s="327"/>
      <c r="Q1069" s="56">
        <v>0</v>
      </c>
      <c r="R1069" s="57">
        <v>0</v>
      </c>
      <c r="S1069" s="58">
        <v>0</v>
      </c>
      <c r="T1069" s="59">
        <v>0</v>
      </c>
      <c r="U1069" s="60">
        <v>0</v>
      </c>
      <c r="V1069" s="61">
        <f t="shared" si="48"/>
        <v>0</v>
      </c>
      <c r="W1069" s="62">
        <f t="shared" si="49"/>
        <v>0</v>
      </c>
      <c r="X1069" s="191" t="str">
        <f t="shared" si="50"/>
        <v>81311050630190019853</v>
      </c>
      <c r="Y1069" s="14"/>
      <c r="Z1069" s="4"/>
    </row>
    <row r="1070" spans="2:26" ht="34.5" x14ac:dyDescent="0.25">
      <c r="B1070" s="52" t="s">
        <v>45</v>
      </c>
      <c r="C1070" s="53" t="s">
        <v>43</v>
      </c>
      <c r="D1070" s="454" t="s">
        <v>1556</v>
      </c>
      <c r="E1070" s="455"/>
      <c r="F1070" s="455"/>
      <c r="G1070" s="455"/>
      <c r="H1070" s="455"/>
      <c r="I1070" s="455"/>
      <c r="J1070" s="456"/>
      <c r="K1070" s="176" t="s">
        <v>49</v>
      </c>
      <c r="L1070" s="54"/>
      <c r="M1070" s="325">
        <v>1626761</v>
      </c>
      <c r="N1070" s="327"/>
      <c r="O1070" s="325">
        <v>1626761</v>
      </c>
      <c r="P1070" s="327"/>
      <c r="Q1070" s="56">
        <v>0</v>
      </c>
      <c r="R1070" s="57">
        <v>1626761</v>
      </c>
      <c r="S1070" s="58">
        <v>0</v>
      </c>
      <c r="T1070" s="59">
        <v>1626761</v>
      </c>
      <c r="U1070" s="60">
        <v>1626761</v>
      </c>
      <c r="V1070" s="61">
        <f t="shared" si="48"/>
        <v>0</v>
      </c>
      <c r="W1070" s="62">
        <f t="shared" si="49"/>
        <v>0</v>
      </c>
      <c r="X1070" s="191" t="str">
        <f t="shared" si="50"/>
        <v>81311059990000890121</v>
      </c>
      <c r="Y1070" s="14"/>
      <c r="Z1070" s="4"/>
    </row>
    <row r="1071" spans="2:26" ht="68.25" x14ac:dyDescent="0.25">
      <c r="B1071" s="52" t="s">
        <v>50</v>
      </c>
      <c r="C1071" s="53" t="s">
        <v>43</v>
      </c>
      <c r="D1071" s="454" t="s">
        <v>1556</v>
      </c>
      <c r="E1071" s="455"/>
      <c r="F1071" s="455"/>
      <c r="G1071" s="455"/>
      <c r="H1071" s="455"/>
      <c r="I1071" s="455"/>
      <c r="J1071" s="456"/>
      <c r="K1071" s="176" t="s">
        <v>51</v>
      </c>
      <c r="L1071" s="54"/>
      <c r="M1071" s="325">
        <v>484451</v>
      </c>
      <c r="N1071" s="327"/>
      <c r="O1071" s="325">
        <v>484451</v>
      </c>
      <c r="P1071" s="327"/>
      <c r="Q1071" s="56">
        <v>0</v>
      </c>
      <c r="R1071" s="57">
        <v>484451</v>
      </c>
      <c r="S1071" s="58">
        <v>0</v>
      </c>
      <c r="T1071" s="59">
        <v>484451</v>
      </c>
      <c r="U1071" s="60">
        <v>484451</v>
      </c>
      <c r="V1071" s="61">
        <f t="shared" si="48"/>
        <v>0</v>
      </c>
      <c r="W1071" s="62">
        <f t="shared" si="49"/>
        <v>0</v>
      </c>
      <c r="X1071" s="191" t="str">
        <f t="shared" si="50"/>
        <v>81311059990000890129</v>
      </c>
      <c r="Y1071" s="14"/>
      <c r="Z1071" s="4"/>
    </row>
    <row r="1072" spans="2:26" ht="34.5" x14ac:dyDescent="0.25">
      <c r="B1072" s="52" t="s">
        <v>45</v>
      </c>
      <c r="C1072" s="53" t="s">
        <v>43</v>
      </c>
      <c r="D1072" s="454" t="s">
        <v>1557</v>
      </c>
      <c r="E1072" s="455"/>
      <c r="F1072" s="455"/>
      <c r="G1072" s="455"/>
      <c r="H1072" s="455"/>
      <c r="I1072" s="455"/>
      <c r="J1072" s="456"/>
      <c r="K1072" s="176" t="s">
        <v>49</v>
      </c>
      <c r="L1072" s="54"/>
      <c r="M1072" s="325">
        <v>796912.44</v>
      </c>
      <c r="N1072" s="327"/>
      <c r="O1072" s="325">
        <v>796912.44</v>
      </c>
      <c r="P1072" s="327"/>
      <c r="Q1072" s="56">
        <v>0</v>
      </c>
      <c r="R1072" s="57">
        <v>796912.44</v>
      </c>
      <c r="S1072" s="58">
        <v>0</v>
      </c>
      <c r="T1072" s="59">
        <v>796912.44</v>
      </c>
      <c r="U1072" s="60">
        <v>796912.44</v>
      </c>
      <c r="V1072" s="61">
        <f t="shared" si="48"/>
        <v>0</v>
      </c>
      <c r="W1072" s="62">
        <f t="shared" si="49"/>
        <v>0</v>
      </c>
      <c r="X1072" s="191" t="str">
        <f t="shared" si="50"/>
        <v>81501139990000890121</v>
      </c>
      <c r="Y1072" s="14"/>
      <c r="Z1072" s="4"/>
    </row>
    <row r="1073" spans="2:26" ht="68.25" x14ac:dyDescent="0.25">
      <c r="B1073" s="52" t="s">
        <v>50</v>
      </c>
      <c r="C1073" s="53" t="s">
        <v>43</v>
      </c>
      <c r="D1073" s="454" t="s">
        <v>1557</v>
      </c>
      <c r="E1073" s="455"/>
      <c r="F1073" s="455"/>
      <c r="G1073" s="455"/>
      <c r="H1073" s="455"/>
      <c r="I1073" s="455"/>
      <c r="J1073" s="456"/>
      <c r="K1073" s="176" t="s">
        <v>51</v>
      </c>
      <c r="L1073" s="54"/>
      <c r="M1073" s="325">
        <v>240667.56</v>
      </c>
      <c r="N1073" s="327"/>
      <c r="O1073" s="325">
        <v>240667.56</v>
      </c>
      <c r="P1073" s="327"/>
      <c r="Q1073" s="56">
        <v>0</v>
      </c>
      <c r="R1073" s="57">
        <v>240667.56</v>
      </c>
      <c r="S1073" s="58">
        <v>0</v>
      </c>
      <c r="T1073" s="59">
        <v>240667.56</v>
      </c>
      <c r="U1073" s="60">
        <v>240667.56</v>
      </c>
      <c r="V1073" s="61">
        <f t="shared" si="48"/>
        <v>0</v>
      </c>
      <c r="W1073" s="62">
        <f t="shared" si="49"/>
        <v>0</v>
      </c>
      <c r="X1073" s="191" t="str">
        <f t="shared" si="50"/>
        <v>81501139990000890129</v>
      </c>
      <c r="Y1073" s="14"/>
      <c r="Z1073" s="4"/>
    </row>
    <row r="1074" spans="2:26" ht="34.5" x14ac:dyDescent="0.25">
      <c r="B1074" s="52" t="s">
        <v>45</v>
      </c>
      <c r="C1074" s="53" t="s">
        <v>43</v>
      </c>
      <c r="D1074" s="454" t="s">
        <v>1558</v>
      </c>
      <c r="E1074" s="455"/>
      <c r="F1074" s="455"/>
      <c r="G1074" s="455"/>
      <c r="H1074" s="455"/>
      <c r="I1074" s="455"/>
      <c r="J1074" s="456"/>
      <c r="K1074" s="176" t="s">
        <v>49</v>
      </c>
      <c r="L1074" s="54"/>
      <c r="M1074" s="325">
        <v>23069990.93</v>
      </c>
      <c r="N1074" s="327"/>
      <c r="O1074" s="325">
        <v>23069990.93</v>
      </c>
      <c r="P1074" s="327"/>
      <c r="Q1074" s="56">
        <v>0</v>
      </c>
      <c r="R1074" s="57">
        <v>23069990.93</v>
      </c>
      <c r="S1074" s="58">
        <v>0</v>
      </c>
      <c r="T1074" s="59">
        <v>23058199.879999999</v>
      </c>
      <c r="U1074" s="60">
        <v>23058199.879999999</v>
      </c>
      <c r="V1074" s="61">
        <f t="shared" si="48"/>
        <v>11791.050000000745</v>
      </c>
      <c r="W1074" s="62">
        <f t="shared" si="49"/>
        <v>0</v>
      </c>
      <c r="X1074" s="191" t="str">
        <f t="shared" si="50"/>
        <v>81501139990090019121</v>
      </c>
      <c r="Y1074" s="14"/>
      <c r="Z1074" s="4"/>
    </row>
    <row r="1075" spans="2:26" ht="45.75" x14ac:dyDescent="0.25">
      <c r="B1075" s="52" t="s">
        <v>54</v>
      </c>
      <c r="C1075" s="53" t="s">
        <v>43</v>
      </c>
      <c r="D1075" s="454" t="s">
        <v>1558</v>
      </c>
      <c r="E1075" s="455"/>
      <c r="F1075" s="455"/>
      <c r="G1075" s="455"/>
      <c r="H1075" s="455"/>
      <c r="I1075" s="455"/>
      <c r="J1075" s="456"/>
      <c r="K1075" s="176" t="s">
        <v>55</v>
      </c>
      <c r="L1075" s="54"/>
      <c r="M1075" s="325">
        <v>287000</v>
      </c>
      <c r="N1075" s="327"/>
      <c r="O1075" s="325">
        <v>287000</v>
      </c>
      <c r="P1075" s="327"/>
      <c r="Q1075" s="56">
        <v>0</v>
      </c>
      <c r="R1075" s="57">
        <v>149020.53</v>
      </c>
      <c r="S1075" s="58">
        <v>0</v>
      </c>
      <c r="T1075" s="59">
        <v>149020.53</v>
      </c>
      <c r="U1075" s="60">
        <v>149020.53</v>
      </c>
      <c r="V1075" s="61">
        <f t="shared" si="48"/>
        <v>0</v>
      </c>
      <c r="W1075" s="62">
        <f t="shared" si="49"/>
        <v>0</v>
      </c>
      <c r="X1075" s="191" t="str">
        <f t="shared" si="50"/>
        <v>81501139990090019122</v>
      </c>
      <c r="Y1075" s="14"/>
      <c r="Z1075" s="4"/>
    </row>
    <row r="1076" spans="2:26" ht="68.25" x14ac:dyDescent="0.25">
      <c r="B1076" s="52" t="s">
        <v>50</v>
      </c>
      <c r="C1076" s="53" t="s">
        <v>43</v>
      </c>
      <c r="D1076" s="454" t="s">
        <v>1558</v>
      </c>
      <c r="E1076" s="455"/>
      <c r="F1076" s="455"/>
      <c r="G1076" s="455"/>
      <c r="H1076" s="455"/>
      <c r="I1076" s="455"/>
      <c r="J1076" s="456"/>
      <c r="K1076" s="176" t="s">
        <v>51</v>
      </c>
      <c r="L1076" s="54"/>
      <c r="M1076" s="325">
        <v>6966561.0700000003</v>
      </c>
      <c r="N1076" s="327"/>
      <c r="O1076" s="325">
        <v>6966561.0700000003</v>
      </c>
      <c r="P1076" s="327"/>
      <c r="Q1076" s="56">
        <v>0</v>
      </c>
      <c r="R1076" s="57">
        <v>6627067.4500000002</v>
      </c>
      <c r="S1076" s="58">
        <v>0</v>
      </c>
      <c r="T1076" s="59">
        <v>6627067.4500000002</v>
      </c>
      <c r="U1076" s="60">
        <v>6627067.4500000002</v>
      </c>
      <c r="V1076" s="61">
        <f t="shared" si="48"/>
        <v>0</v>
      </c>
      <c r="W1076" s="62">
        <f t="shared" si="49"/>
        <v>0</v>
      </c>
      <c r="X1076" s="191" t="str">
        <f t="shared" si="50"/>
        <v>81501139990090019129</v>
      </c>
      <c r="Y1076" s="14"/>
      <c r="Z1076" s="4"/>
    </row>
    <row r="1077" spans="2:26" ht="34.5" x14ac:dyDescent="0.25">
      <c r="B1077" s="52" t="s">
        <v>56</v>
      </c>
      <c r="C1077" s="53" t="s">
        <v>43</v>
      </c>
      <c r="D1077" s="454" t="s">
        <v>1558</v>
      </c>
      <c r="E1077" s="455"/>
      <c r="F1077" s="455"/>
      <c r="G1077" s="455"/>
      <c r="H1077" s="455"/>
      <c r="I1077" s="455"/>
      <c r="J1077" s="456"/>
      <c r="K1077" s="176" t="s">
        <v>57</v>
      </c>
      <c r="L1077" s="54"/>
      <c r="M1077" s="325">
        <v>808000</v>
      </c>
      <c r="N1077" s="327"/>
      <c r="O1077" s="325">
        <v>808000</v>
      </c>
      <c r="P1077" s="327"/>
      <c r="Q1077" s="56">
        <v>0</v>
      </c>
      <c r="R1077" s="57">
        <v>784532.32</v>
      </c>
      <c r="S1077" s="58">
        <v>0</v>
      </c>
      <c r="T1077" s="59">
        <v>784532.32</v>
      </c>
      <c r="U1077" s="60">
        <v>784532.32</v>
      </c>
      <c r="V1077" s="61">
        <f t="shared" si="48"/>
        <v>0</v>
      </c>
      <c r="W1077" s="62">
        <f t="shared" si="49"/>
        <v>0</v>
      </c>
      <c r="X1077" s="191" t="str">
        <f t="shared" si="50"/>
        <v>81501139990090019242</v>
      </c>
      <c r="Y1077" s="14"/>
      <c r="Z1077" s="4"/>
    </row>
    <row r="1078" spans="2:26" ht="23.25" x14ac:dyDescent="0.25">
      <c r="B1078" s="52" t="s">
        <v>58</v>
      </c>
      <c r="C1078" s="53" t="s">
        <v>43</v>
      </c>
      <c r="D1078" s="454" t="s">
        <v>1558</v>
      </c>
      <c r="E1078" s="455"/>
      <c r="F1078" s="455"/>
      <c r="G1078" s="455"/>
      <c r="H1078" s="455"/>
      <c r="I1078" s="455"/>
      <c r="J1078" s="456"/>
      <c r="K1078" s="176" t="s">
        <v>59</v>
      </c>
      <c r="L1078" s="54"/>
      <c r="M1078" s="325">
        <v>846000</v>
      </c>
      <c r="N1078" s="327"/>
      <c r="O1078" s="325">
        <v>846000</v>
      </c>
      <c r="P1078" s="327"/>
      <c r="Q1078" s="56">
        <v>0</v>
      </c>
      <c r="R1078" s="57">
        <v>825442.94</v>
      </c>
      <c r="S1078" s="58">
        <v>0</v>
      </c>
      <c r="T1078" s="59">
        <v>825442.94</v>
      </c>
      <c r="U1078" s="60">
        <v>825442.94</v>
      </c>
      <c r="V1078" s="61">
        <f t="shared" si="48"/>
        <v>0</v>
      </c>
      <c r="W1078" s="62">
        <f t="shared" si="49"/>
        <v>0</v>
      </c>
      <c r="X1078" s="191" t="str">
        <f t="shared" si="50"/>
        <v>81501139990090019244</v>
      </c>
      <c r="Y1078" s="14"/>
      <c r="Z1078" s="4"/>
    </row>
    <row r="1079" spans="2:26" x14ac:dyDescent="0.25">
      <c r="B1079" s="52" t="s">
        <v>84</v>
      </c>
      <c r="C1079" s="53" t="s">
        <v>43</v>
      </c>
      <c r="D1079" s="454" t="s">
        <v>1558</v>
      </c>
      <c r="E1079" s="455"/>
      <c r="F1079" s="455"/>
      <c r="G1079" s="455"/>
      <c r="H1079" s="455"/>
      <c r="I1079" s="455"/>
      <c r="J1079" s="456"/>
      <c r="K1079" s="176" t="s">
        <v>85</v>
      </c>
      <c r="L1079" s="54"/>
      <c r="M1079" s="325">
        <v>402000</v>
      </c>
      <c r="N1079" s="327"/>
      <c r="O1079" s="325">
        <v>402000</v>
      </c>
      <c r="P1079" s="327"/>
      <c r="Q1079" s="56">
        <v>0</v>
      </c>
      <c r="R1079" s="57">
        <v>354212.37</v>
      </c>
      <c r="S1079" s="58">
        <v>0</v>
      </c>
      <c r="T1079" s="59">
        <v>354212.37</v>
      </c>
      <c r="U1079" s="60">
        <v>354212.37</v>
      </c>
      <c r="V1079" s="61">
        <f t="shared" si="48"/>
        <v>0</v>
      </c>
      <c r="W1079" s="62">
        <f t="shared" si="49"/>
        <v>0</v>
      </c>
      <c r="X1079" s="191" t="str">
        <f t="shared" si="50"/>
        <v>81501139990090019247</v>
      </c>
      <c r="Y1079" s="14"/>
      <c r="Z1079" s="4"/>
    </row>
    <row r="1080" spans="2:26" ht="23.25" x14ac:dyDescent="0.25">
      <c r="B1080" s="52" t="s">
        <v>86</v>
      </c>
      <c r="C1080" s="53" t="s">
        <v>43</v>
      </c>
      <c r="D1080" s="454" t="s">
        <v>1558</v>
      </c>
      <c r="E1080" s="455"/>
      <c r="F1080" s="455"/>
      <c r="G1080" s="455"/>
      <c r="H1080" s="455"/>
      <c r="I1080" s="455"/>
      <c r="J1080" s="456"/>
      <c r="K1080" s="176" t="s">
        <v>87</v>
      </c>
      <c r="L1080" s="54"/>
      <c r="M1080" s="325">
        <v>19000</v>
      </c>
      <c r="N1080" s="327"/>
      <c r="O1080" s="325">
        <v>19000</v>
      </c>
      <c r="P1080" s="327"/>
      <c r="Q1080" s="56">
        <v>0</v>
      </c>
      <c r="R1080" s="57">
        <v>11281</v>
      </c>
      <c r="S1080" s="58">
        <v>0</v>
      </c>
      <c r="T1080" s="59">
        <v>11281</v>
      </c>
      <c r="U1080" s="60">
        <v>11281</v>
      </c>
      <c r="V1080" s="61">
        <f t="shared" si="48"/>
        <v>0</v>
      </c>
      <c r="W1080" s="62">
        <f t="shared" si="49"/>
        <v>0</v>
      </c>
      <c r="X1080" s="191" t="str">
        <f t="shared" si="50"/>
        <v>81501139990090019851</v>
      </c>
      <c r="Y1080" s="14"/>
      <c r="Z1080" s="4"/>
    </row>
    <row r="1081" spans="2:26" x14ac:dyDescent="0.25">
      <c r="B1081" s="52" t="s">
        <v>88</v>
      </c>
      <c r="C1081" s="53" t="s">
        <v>43</v>
      </c>
      <c r="D1081" s="454" t="s">
        <v>1558</v>
      </c>
      <c r="E1081" s="455"/>
      <c r="F1081" s="455"/>
      <c r="G1081" s="455"/>
      <c r="H1081" s="455"/>
      <c r="I1081" s="455"/>
      <c r="J1081" s="456"/>
      <c r="K1081" s="176" t="s">
        <v>89</v>
      </c>
      <c r="L1081" s="54"/>
      <c r="M1081" s="325">
        <v>2000</v>
      </c>
      <c r="N1081" s="327"/>
      <c r="O1081" s="325">
        <v>2000</v>
      </c>
      <c r="P1081" s="327"/>
      <c r="Q1081" s="56">
        <v>0</v>
      </c>
      <c r="R1081" s="57">
        <v>0</v>
      </c>
      <c r="S1081" s="58">
        <v>0</v>
      </c>
      <c r="T1081" s="59">
        <v>0</v>
      </c>
      <c r="U1081" s="60">
        <v>0</v>
      </c>
      <c r="V1081" s="61">
        <f t="shared" si="48"/>
        <v>0</v>
      </c>
      <c r="W1081" s="62">
        <f t="shared" si="49"/>
        <v>0</v>
      </c>
      <c r="X1081" s="191" t="str">
        <f t="shared" si="50"/>
        <v>81501139990090019853</v>
      </c>
      <c r="Y1081" s="14"/>
      <c r="Z1081" s="4"/>
    </row>
    <row r="1082" spans="2:26" x14ac:dyDescent="0.25">
      <c r="B1082" s="52" t="s">
        <v>151</v>
      </c>
      <c r="C1082" s="53" t="s">
        <v>43</v>
      </c>
      <c r="D1082" s="454" t="s">
        <v>1559</v>
      </c>
      <c r="E1082" s="455"/>
      <c r="F1082" s="455"/>
      <c r="G1082" s="455"/>
      <c r="H1082" s="455"/>
      <c r="I1082" s="455"/>
      <c r="J1082" s="456"/>
      <c r="K1082" s="176" t="s">
        <v>154</v>
      </c>
      <c r="L1082" s="54"/>
      <c r="M1082" s="325">
        <v>3172300</v>
      </c>
      <c r="N1082" s="327"/>
      <c r="O1082" s="325">
        <v>3172300</v>
      </c>
      <c r="P1082" s="327"/>
      <c r="Q1082" s="56">
        <v>0</v>
      </c>
      <c r="R1082" s="57">
        <v>3172300</v>
      </c>
      <c r="S1082" s="58">
        <v>0</v>
      </c>
      <c r="T1082" s="59">
        <v>636100</v>
      </c>
      <c r="U1082" s="60">
        <v>636100</v>
      </c>
      <c r="V1082" s="61">
        <f t="shared" si="48"/>
        <v>2536200</v>
      </c>
      <c r="W1082" s="62">
        <f t="shared" si="49"/>
        <v>0</v>
      </c>
      <c r="X1082" s="191" t="str">
        <f t="shared" si="50"/>
        <v>81701059990051200530</v>
      </c>
      <c r="Y1082" s="14"/>
      <c r="Z1082" s="4"/>
    </row>
    <row r="1083" spans="2:26" x14ac:dyDescent="0.25">
      <c r="B1083" s="52" t="s">
        <v>151</v>
      </c>
      <c r="C1083" s="53" t="s">
        <v>43</v>
      </c>
      <c r="D1083" s="454" t="s">
        <v>1560</v>
      </c>
      <c r="E1083" s="455"/>
      <c r="F1083" s="455"/>
      <c r="G1083" s="455"/>
      <c r="H1083" s="455"/>
      <c r="I1083" s="455"/>
      <c r="J1083" s="456"/>
      <c r="K1083" s="176" t="s">
        <v>154</v>
      </c>
      <c r="L1083" s="54"/>
      <c r="M1083" s="325">
        <v>782200</v>
      </c>
      <c r="N1083" s="327"/>
      <c r="O1083" s="325">
        <v>782200</v>
      </c>
      <c r="P1083" s="327"/>
      <c r="Q1083" s="56">
        <v>0</v>
      </c>
      <c r="R1083" s="57">
        <v>782200</v>
      </c>
      <c r="S1083" s="58">
        <v>0</v>
      </c>
      <c r="T1083" s="59">
        <v>782200</v>
      </c>
      <c r="U1083" s="60">
        <v>782200</v>
      </c>
      <c r="V1083" s="61">
        <f t="shared" si="48"/>
        <v>0</v>
      </c>
      <c r="W1083" s="62">
        <f t="shared" si="49"/>
        <v>0</v>
      </c>
      <c r="X1083" s="191" t="str">
        <f t="shared" si="50"/>
        <v>81701130140257010530</v>
      </c>
      <c r="Y1083" s="14"/>
      <c r="Z1083" s="4"/>
    </row>
    <row r="1084" spans="2:26" x14ac:dyDescent="0.25">
      <c r="B1084" s="52" t="s">
        <v>151</v>
      </c>
      <c r="C1084" s="53" t="s">
        <v>43</v>
      </c>
      <c r="D1084" s="454" t="s">
        <v>1561</v>
      </c>
      <c r="E1084" s="455"/>
      <c r="F1084" s="455"/>
      <c r="G1084" s="455"/>
      <c r="H1084" s="455"/>
      <c r="I1084" s="455"/>
      <c r="J1084" s="456"/>
      <c r="K1084" s="176" t="s">
        <v>154</v>
      </c>
      <c r="L1084" s="54"/>
      <c r="M1084" s="325">
        <v>26856000</v>
      </c>
      <c r="N1084" s="327"/>
      <c r="O1084" s="325">
        <v>26856000</v>
      </c>
      <c r="P1084" s="327"/>
      <c r="Q1084" s="56">
        <v>0</v>
      </c>
      <c r="R1084" s="57">
        <v>26856000</v>
      </c>
      <c r="S1084" s="58">
        <v>0</v>
      </c>
      <c r="T1084" s="59">
        <v>26623521.640000001</v>
      </c>
      <c r="U1084" s="60">
        <v>26623521.640000001</v>
      </c>
      <c r="V1084" s="61">
        <f t="shared" si="48"/>
        <v>232478.3599999994</v>
      </c>
      <c r="W1084" s="62">
        <f t="shared" si="49"/>
        <v>0</v>
      </c>
      <c r="X1084" s="191" t="str">
        <f t="shared" si="50"/>
        <v>81701130160271220530</v>
      </c>
      <c r="Y1084" s="14"/>
      <c r="Z1084" s="4"/>
    </row>
    <row r="1085" spans="2:26" ht="34.5" x14ac:dyDescent="0.25">
      <c r="B1085" s="52" t="s">
        <v>45</v>
      </c>
      <c r="C1085" s="53" t="s">
        <v>43</v>
      </c>
      <c r="D1085" s="454" t="s">
        <v>1562</v>
      </c>
      <c r="E1085" s="455"/>
      <c r="F1085" s="455"/>
      <c r="G1085" s="455"/>
      <c r="H1085" s="455"/>
      <c r="I1085" s="455"/>
      <c r="J1085" s="456"/>
      <c r="K1085" s="176" t="s">
        <v>49</v>
      </c>
      <c r="L1085" s="54"/>
      <c r="M1085" s="325">
        <v>296612.55</v>
      </c>
      <c r="N1085" s="327"/>
      <c r="O1085" s="325">
        <v>296612.55</v>
      </c>
      <c r="P1085" s="327"/>
      <c r="Q1085" s="56">
        <v>0</v>
      </c>
      <c r="R1085" s="57">
        <v>296612.55</v>
      </c>
      <c r="S1085" s="58">
        <v>0</v>
      </c>
      <c r="T1085" s="59">
        <v>296612.55</v>
      </c>
      <c r="U1085" s="60">
        <v>296612.55</v>
      </c>
      <c r="V1085" s="61">
        <f t="shared" si="48"/>
        <v>0</v>
      </c>
      <c r="W1085" s="62">
        <f t="shared" si="49"/>
        <v>0</v>
      </c>
      <c r="X1085" s="191" t="str">
        <f t="shared" si="50"/>
        <v>81701139990020550121</v>
      </c>
      <c r="Y1085" s="14"/>
      <c r="Z1085" s="4"/>
    </row>
    <row r="1086" spans="2:26" ht="68.25" x14ac:dyDescent="0.25">
      <c r="B1086" s="52" t="s">
        <v>50</v>
      </c>
      <c r="C1086" s="53" t="s">
        <v>43</v>
      </c>
      <c r="D1086" s="454" t="s">
        <v>1562</v>
      </c>
      <c r="E1086" s="455"/>
      <c r="F1086" s="455"/>
      <c r="G1086" s="455"/>
      <c r="H1086" s="455"/>
      <c r="I1086" s="455"/>
      <c r="J1086" s="456"/>
      <c r="K1086" s="176" t="s">
        <v>51</v>
      </c>
      <c r="L1086" s="54"/>
      <c r="M1086" s="325">
        <v>81736.45</v>
      </c>
      <c r="N1086" s="327"/>
      <c r="O1086" s="325">
        <v>81736.45</v>
      </c>
      <c r="P1086" s="327"/>
      <c r="Q1086" s="56">
        <v>0</v>
      </c>
      <c r="R1086" s="57">
        <v>81736.45</v>
      </c>
      <c r="S1086" s="58">
        <v>0</v>
      </c>
      <c r="T1086" s="59">
        <v>81736.45</v>
      </c>
      <c r="U1086" s="60">
        <v>81736.45</v>
      </c>
      <c r="V1086" s="61">
        <f t="shared" si="48"/>
        <v>0</v>
      </c>
      <c r="W1086" s="62">
        <f t="shared" si="49"/>
        <v>0</v>
      </c>
      <c r="X1086" s="191" t="str">
        <f t="shared" si="50"/>
        <v>81701139990020550129</v>
      </c>
      <c r="Y1086" s="14"/>
      <c r="Z1086" s="4"/>
    </row>
    <row r="1087" spans="2:26" ht="23.25" x14ac:dyDescent="0.25">
      <c r="B1087" s="52" t="s">
        <v>58</v>
      </c>
      <c r="C1087" s="53" t="s">
        <v>43</v>
      </c>
      <c r="D1087" s="454" t="s">
        <v>1562</v>
      </c>
      <c r="E1087" s="455"/>
      <c r="F1087" s="455"/>
      <c r="G1087" s="455"/>
      <c r="H1087" s="455"/>
      <c r="I1087" s="455"/>
      <c r="J1087" s="456"/>
      <c r="K1087" s="176" t="s">
        <v>59</v>
      </c>
      <c r="L1087" s="54"/>
      <c r="M1087" s="325">
        <v>112500</v>
      </c>
      <c r="N1087" s="327"/>
      <c r="O1087" s="325">
        <v>112500</v>
      </c>
      <c r="P1087" s="327"/>
      <c r="Q1087" s="56">
        <v>0</v>
      </c>
      <c r="R1087" s="57">
        <v>112500</v>
      </c>
      <c r="S1087" s="58">
        <v>0</v>
      </c>
      <c r="T1087" s="59">
        <v>112500</v>
      </c>
      <c r="U1087" s="60">
        <v>112500</v>
      </c>
      <c r="V1087" s="61">
        <f t="shared" si="48"/>
        <v>0</v>
      </c>
      <c r="W1087" s="62">
        <f t="shared" si="49"/>
        <v>0</v>
      </c>
      <c r="X1087" s="191" t="str">
        <f t="shared" si="50"/>
        <v>81701139990020550244</v>
      </c>
      <c r="Y1087" s="14"/>
      <c r="Z1087" s="4"/>
    </row>
    <row r="1088" spans="2:26" x14ac:dyDescent="0.25">
      <c r="B1088" s="52" t="s">
        <v>126</v>
      </c>
      <c r="C1088" s="53" t="s">
        <v>43</v>
      </c>
      <c r="D1088" s="454" t="s">
        <v>1562</v>
      </c>
      <c r="E1088" s="455"/>
      <c r="F1088" s="455"/>
      <c r="G1088" s="455"/>
      <c r="H1088" s="455"/>
      <c r="I1088" s="455"/>
      <c r="J1088" s="456"/>
      <c r="K1088" s="176" t="s">
        <v>127</v>
      </c>
      <c r="L1088" s="54"/>
      <c r="M1088" s="325">
        <v>27000</v>
      </c>
      <c r="N1088" s="327"/>
      <c r="O1088" s="325">
        <v>27000</v>
      </c>
      <c r="P1088" s="327"/>
      <c r="Q1088" s="56">
        <v>0</v>
      </c>
      <c r="R1088" s="57">
        <v>27000</v>
      </c>
      <c r="S1088" s="58">
        <v>0</v>
      </c>
      <c r="T1088" s="59">
        <v>27000</v>
      </c>
      <c r="U1088" s="60">
        <v>27000</v>
      </c>
      <c r="V1088" s="61">
        <f t="shared" si="48"/>
        <v>0</v>
      </c>
      <c r="W1088" s="62">
        <f t="shared" si="49"/>
        <v>0</v>
      </c>
      <c r="X1088" s="191" t="str">
        <f t="shared" si="50"/>
        <v>81701139990020550360</v>
      </c>
      <c r="Y1088" s="14"/>
      <c r="Z1088" s="4"/>
    </row>
    <row r="1089" spans="2:26" ht="34.5" x14ac:dyDescent="0.25">
      <c r="B1089" s="52" t="s">
        <v>45</v>
      </c>
      <c r="C1089" s="53" t="s">
        <v>43</v>
      </c>
      <c r="D1089" s="454" t="s">
        <v>1563</v>
      </c>
      <c r="E1089" s="455"/>
      <c r="F1089" s="455"/>
      <c r="G1089" s="455"/>
      <c r="H1089" s="455"/>
      <c r="I1089" s="455"/>
      <c r="J1089" s="456"/>
      <c r="K1089" s="176" t="s">
        <v>49</v>
      </c>
      <c r="L1089" s="54"/>
      <c r="M1089" s="325">
        <v>22106518.91</v>
      </c>
      <c r="N1089" s="327"/>
      <c r="O1089" s="325">
        <v>22106518.91</v>
      </c>
      <c r="P1089" s="327"/>
      <c r="Q1089" s="56">
        <v>0</v>
      </c>
      <c r="R1089" s="57">
        <v>22106518.91</v>
      </c>
      <c r="S1089" s="58">
        <v>0</v>
      </c>
      <c r="T1089" s="59">
        <v>19822396.800000001</v>
      </c>
      <c r="U1089" s="60">
        <v>19822396.800000001</v>
      </c>
      <c r="V1089" s="61">
        <f t="shared" si="48"/>
        <v>2284122.1099999994</v>
      </c>
      <c r="W1089" s="62">
        <f t="shared" si="49"/>
        <v>0</v>
      </c>
      <c r="X1089" s="191" t="str">
        <f t="shared" si="50"/>
        <v>81701139990090019121</v>
      </c>
      <c r="Y1089" s="14"/>
      <c r="Z1089" s="4"/>
    </row>
    <row r="1090" spans="2:26" ht="45.75" x14ac:dyDescent="0.25">
      <c r="B1090" s="52" t="s">
        <v>54</v>
      </c>
      <c r="C1090" s="53" t="s">
        <v>43</v>
      </c>
      <c r="D1090" s="454" t="s">
        <v>1563</v>
      </c>
      <c r="E1090" s="455"/>
      <c r="F1090" s="455"/>
      <c r="G1090" s="455"/>
      <c r="H1090" s="455"/>
      <c r="I1090" s="455"/>
      <c r="J1090" s="456"/>
      <c r="K1090" s="176" t="s">
        <v>55</v>
      </c>
      <c r="L1090" s="54"/>
      <c r="M1090" s="325">
        <v>1394800</v>
      </c>
      <c r="N1090" s="327"/>
      <c r="O1090" s="325">
        <v>1394800</v>
      </c>
      <c r="P1090" s="327"/>
      <c r="Q1090" s="56">
        <v>0</v>
      </c>
      <c r="R1090" s="57">
        <v>451438</v>
      </c>
      <c r="S1090" s="58">
        <v>0</v>
      </c>
      <c r="T1090" s="59">
        <v>451438</v>
      </c>
      <c r="U1090" s="60">
        <v>451438</v>
      </c>
      <c r="V1090" s="61">
        <f t="shared" si="48"/>
        <v>0</v>
      </c>
      <c r="W1090" s="62">
        <f t="shared" si="49"/>
        <v>0</v>
      </c>
      <c r="X1090" s="191" t="str">
        <f t="shared" si="50"/>
        <v>81701139990090019122</v>
      </c>
      <c r="Y1090" s="14"/>
      <c r="Z1090" s="4"/>
    </row>
    <row r="1091" spans="2:26" ht="68.25" x14ac:dyDescent="0.25">
      <c r="B1091" s="52" t="s">
        <v>50</v>
      </c>
      <c r="C1091" s="53" t="s">
        <v>43</v>
      </c>
      <c r="D1091" s="454" t="s">
        <v>1563</v>
      </c>
      <c r="E1091" s="455"/>
      <c r="F1091" s="455"/>
      <c r="G1091" s="455"/>
      <c r="H1091" s="455"/>
      <c r="I1091" s="455"/>
      <c r="J1091" s="456"/>
      <c r="K1091" s="176" t="s">
        <v>51</v>
      </c>
      <c r="L1091" s="54"/>
      <c r="M1091" s="325">
        <v>6675583.0899999999</v>
      </c>
      <c r="N1091" s="327"/>
      <c r="O1091" s="325">
        <v>6675583.0899999999</v>
      </c>
      <c r="P1091" s="327"/>
      <c r="Q1091" s="56">
        <v>0</v>
      </c>
      <c r="R1091" s="57">
        <v>5866980.96</v>
      </c>
      <c r="S1091" s="58">
        <v>0</v>
      </c>
      <c r="T1091" s="59">
        <v>5866980.96</v>
      </c>
      <c r="U1091" s="60">
        <v>5866980.96</v>
      </c>
      <c r="V1091" s="61">
        <f t="shared" si="48"/>
        <v>0</v>
      </c>
      <c r="W1091" s="62">
        <f t="shared" si="49"/>
        <v>0</v>
      </c>
      <c r="X1091" s="191" t="str">
        <f t="shared" si="50"/>
        <v>81701139990090019129</v>
      </c>
      <c r="Y1091" s="14"/>
      <c r="Z1091" s="4"/>
    </row>
    <row r="1092" spans="2:26" ht="34.5" x14ac:dyDescent="0.25">
      <c r="B1092" s="52" t="s">
        <v>56</v>
      </c>
      <c r="C1092" s="53" t="s">
        <v>43</v>
      </c>
      <c r="D1092" s="454" t="s">
        <v>1563</v>
      </c>
      <c r="E1092" s="455"/>
      <c r="F1092" s="455"/>
      <c r="G1092" s="455"/>
      <c r="H1092" s="455"/>
      <c r="I1092" s="455"/>
      <c r="J1092" s="456"/>
      <c r="K1092" s="176" t="s">
        <v>57</v>
      </c>
      <c r="L1092" s="54"/>
      <c r="M1092" s="325">
        <v>159000</v>
      </c>
      <c r="N1092" s="327"/>
      <c r="O1092" s="325">
        <v>159000</v>
      </c>
      <c r="P1092" s="327"/>
      <c r="Q1092" s="56">
        <v>0</v>
      </c>
      <c r="R1092" s="57">
        <v>11606.14</v>
      </c>
      <c r="S1092" s="58">
        <v>0</v>
      </c>
      <c r="T1092" s="59">
        <v>11606.14</v>
      </c>
      <c r="U1092" s="60">
        <v>11606.14</v>
      </c>
      <c r="V1092" s="61">
        <f t="shared" si="48"/>
        <v>0</v>
      </c>
      <c r="W1092" s="62">
        <f t="shared" si="49"/>
        <v>0</v>
      </c>
      <c r="X1092" s="191" t="str">
        <f t="shared" si="50"/>
        <v>81701139990090019242</v>
      </c>
      <c r="Y1092" s="14"/>
      <c r="Z1092" s="4"/>
    </row>
    <row r="1093" spans="2:26" ht="23.25" x14ac:dyDescent="0.25">
      <c r="B1093" s="52" t="s">
        <v>58</v>
      </c>
      <c r="C1093" s="53" t="s">
        <v>43</v>
      </c>
      <c r="D1093" s="454" t="s">
        <v>1563</v>
      </c>
      <c r="E1093" s="455"/>
      <c r="F1093" s="455"/>
      <c r="G1093" s="455"/>
      <c r="H1093" s="455"/>
      <c r="I1093" s="455"/>
      <c r="J1093" s="456"/>
      <c r="K1093" s="176" t="s">
        <v>59</v>
      </c>
      <c r="L1093" s="54"/>
      <c r="M1093" s="325">
        <v>336000</v>
      </c>
      <c r="N1093" s="327"/>
      <c r="O1093" s="325">
        <v>336000</v>
      </c>
      <c r="P1093" s="327"/>
      <c r="Q1093" s="56">
        <v>0</v>
      </c>
      <c r="R1093" s="57">
        <v>254352.79</v>
      </c>
      <c r="S1093" s="58">
        <v>0</v>
      </c>
      <c r="T1093" s="59">
        <v>254352.79</v>
      </c>
      <c r="U1093" s="60">
        <v>254352.79</v>
      </c>
      <c r="V1093" s="61">
        <f t="shared" si="48"/>
        <v>0</v>
      </c>
      <c r="W1093" s="62">
        <f t="shared" si="49"/>
        <v>0</v>
      </c>
      <c r="X1093" s="191" t="str">
        <f t="shared" si="50"/>
        <v>81701139990090019244</v>
      </c>
      <c r="Y1093" s="14"/>
      <c r="Z1093" s="4"/>
    </row>
    <row r="1094" spans="2:26" x14ac:dyDescent="0.25">
      <c r="B1094" s="52" t="s">
        <v>88</v>
      </c>
      <c r="C1094" s="53" t="s">
        <v>43</v>
      </c>
      <c r="D1094" s="454" t="s">
        <v>1563</v>
      </c>
      <c r="E1094" s="455"/>
      <c r="F1094" s="455"/>
      <c r="G1094" s="455"/>
      <c r="H1094" s="455"/>
      <c r="I1094" s="455"/>
      <c r="J1094" s="456"/>
      <c r="K1094" s="176" t="s">
        <v>89</v>
      </c>
      <c r="L1094" s="54"/>
      <c r="M1094" s="325">
        <v>1000</v>
      </c>
      <c r="N1094" s="327"/>
      <c r="O1094" s="325">
        <v>1000</v>
      </c>
      <c r="P1094" s="327"/>
      <c r="Q1094" s="56">
        <v>0</v>
      </c>
      <c r="R1094" s="57">
        <v>125</v>
      </c>
      <c r="S1094" s="58">
        <v>0</v>
      </c>
      <c r="T1094" s="59">
        <v>125</v>
      </c>
      <c r="U1094" s="60">
        <v>125</v>
      </c>
      <c r="V1094" s="61">
        <f t="shared" si="48"/>
        <v>0</v>
      </c>
      <c r="W1094" s="62">
        <f t="shared" si="49"/>
        <v>0</v>
      </c>
      <c r="X1094" s="191" t="str">
        <f t="shared" si="50"/>
        <v>81701139990090019853</v>
      </c>
      <c r="Y1094" s="14"/>
      <c r="Z1094" s="4"/>
    </row>
    <row r="1095" spans="2:26" x14ac:dyDescent="0.25">
      <c r="B1095" s="52" t="s">
        <v>151</v>
      </c>
      <c r="C1095" s="53" t="s">
        <v>43</v>
      </c>
      <c r="D1095" s="454" t="s">
        <v>1564</v>
      </c>
      <c r="E1095" s="455"/>
      <c r="F1095" s="455"/>
      <c r="G1095" s="455"/>
      <c r="H1095" s="455"/>
      <c r="I1095" s="455"/>
      <c r="J1095" s="456"/>
      <c r="K1095" s="176" t="s">
        <v>154</v>
      </c>
      <c r="L1095" s="54"/>
      <c r="M1095" s="325">
        <v>30055300</v>
      </c>
      <c r="N1095" s="327"/>
      <c r="O1095" s="325">
        <v>30055300</v>
      </c>
      <c r="P1095" s="327"/>
      <c r="Q1095" s="56">
        <v>0</v>
      </c>
      <c r="R1095" s="57">
        <v>30055300</v>
      </c>
      <c r="S1095" s="58">
        <v>0</v>
      </c>
      <c r="T1095" s="59">
        <v>30006147.079999998</v>
      </c>
      <c r="U1095" s="60">
        <v>30006147.079999998</v>
      </c>
      <c r="V1095" s="61">
        <f t="shared" si="48"/>
        <v>49152.920000001788</v>
      </c>
      <c r="W1095" s="62">
        <f t="shared" si="49"/>
        <v>0</v>
      </c>
      <c r="X1095" s="191" t="str">
        <f t="shared" si="50"/>
        <v>81702039990051180530</v>
      </c>
      <c r="Y1095" s="14"/>
      <c r="Z1095" s="4"/>
    </row>
    <row r="1096" spans="2:26" x14ac:dyDescent="0.25">
      <c r="B1096" s="52" t="s">
        <v>77</v>
      </c>
      <c r="C1096" s="53" t="s">
        <v>43</v>
      </c>
      <c r="D1096" s="454" t="s">
        <v>1565</v>
      </c>
      <c r="E1096" s="455"/>
      <c r="F1096" s="455"/>
      <c r="G1096" s="455"/>
      <c r="H1096" s="455"/>
      <c r="I1096" s="455"/>
      <c r="J1096" s="456"/>
      <c r="K1096" s="176" t="s">
        <v>79</v>
      </c>
      <c r="L1096" s="54"/>
      <c r="M1096" s="325">
        <v>2971750</v>
      </c>
      <c r="N1096" s="327"/>
      <c r="O1096" s="325">
        <v>2971750</v>
      </c>
      <c r="P1096" s="327"/>
      <c r="Q1096" s="56">
        <v>0</v>
      </c>
      <c r="R1096" s="57">
        <v>2971750</v>
      </c>
      <c r="S1096" s="58">
        <v>0</v>
      </c>
      <c r="T1096" s="59">
        <v>2965534.77</v>
      </c>
      <c r="U1096" s="60">
        <v>2965534.77</v>
      </c>
      <c r="V1096" s="61">
        <f t="shared" si="48"/>
        <v>6215.2299999999814</v>
      </c>
      <c r="W1096" s="62">
        <f t="shared" si="49"/>
        <v>0</v>
      </c>
      <c r="X1096" s="191" t="str">
        <f t="shared" si="50"/>
        <v>81703090130320340111</v>
      </c>
      <c r="Y1096" s="14"/>
      <c r="Z1096" s="4"/>
    </row>
    <row r="1097" spans="2:26" ht="57" x14ac:dyDescent="0.25">
      <c r="B1097" s="52" t="s">
        <v>82</v>
      </c>
      <c r="C1097" s="53" t="s">
        <v>43</v>
      </c>
      <c r="D1097" s="454" t="s">
        <v>1565</v>
      </c>
      <c r="E1097" s="455"/>
      <c r="F1097" s="455"/>
      <c r="G1097" s="455"/>
      <c r="H1097" s="455"/>
      <c r="I1097" s="455"/>
      <c r="J1097" s="456"/>
      <c r="K1097" s="176" t="s">
        <v>83</v>
      </c>
      <c r="L1097" s="54"/>
      <c r="M1097" s="325">
        <v>869440</v>
      </c>
      <c r="N1097" s="327"/>
      <c r="O1097" s="325">
        <v>869440</v>
      </c>
      <c r="P1097" s="327"/>
      <c r="Q1097" s="56">
        <v>0</v>
      </c>
      <c r="R1097" s="57">
        <v>869401.52</v>
      </c>
      <c r="S1097" s="58">
        <v>0</v>
      </c>
      <c r="T1097" s="59">
        <v>869401.52</v>
      </c>
      <c r="U1097" s="60">
        <v>869401.52</v>
      </c>
      <c r="V1097" s="61">
        <f t="shared" si="48"/>
        <v>0</v>
      </c>
      <c r="W1097" s="62">
        <f t="shared" si="49"/>
        <v>0</v>
      </c>
      <c r="X1097" s="191" t="str">
        <f t="shared" si="50"/>
        <v>81703090130320340119</v>
      </c>
      <c r="Y1097" s="14"/>
      <c r="Z1097" s="4"/>
    </row>
    <row r="1098" spans="2:26" ht="23.25" x14ac:dyDescent="0.25">
      <c r="B1098" s="52" t="s">
        <v>58</v>
      </c>
      <c r="C1098" s="53" t="s">
        <v>43</v>
      </c>
      <c r="D1098" s="454" t="s">
        <v>1565</v>
      </c>
      <c r="E1098" s="455"/>
      <c r="F1098" s="455"/>
      <c r="G1098" s="455"/>
      <c r="H1098" s="455"/>
      <c r="I1098" s="455"/>
      <c r="J1098" s="456"/>
      <c r="K1098" s="176" t="s">
        <v>59</v>
      </c>
      <c r="L1098" s="54"/>
      <c r="M1098" s="325">
        <v>2363000</v>
      </c>
      <c r="N1098" s="327"/>
      <c r="O1098" s="325">
        <v>2363000</v>
      </c>
      <c r="P1098" s="327"/>
      <c r="Q1098" s="56">
        <v>0</v>
      </c>
      <c r="R1098" s="57">
        <v>2318845.66</v>
      </c>
      <c r="S1098" s="58">
        <v>547249</v>
      </c>
      <c r="T1098" s="59">
        <v>2318845.66</v>
      </c>
      <c r="U1098" s="60">
        <v>2318845.66</v>
      </c>
      <c r="V1098" s="61">
        <f t="shared" si="48"/>
        <v>0</v>
      </c>
      <c r="W1098" s="62">
        <f t="shared" si="49"/>
        <v>0</v>
      </c>
      <c r="X1098" s="191" t="str">
        <f t="shared" si="50"/>
        <v>81703090130320340244</v>
      </c>
      <c r="Y1098" s="14"/>
      <c r="Z1098" s="4"/>
    </row>
    <row r="1099" spans="2:26" x14ac:dyDescent="0.25">
      <c r="B1099" s="52" t="s">
        <v>84</v>
      </c>
      <c r="C1099" s="53" t="s">
        <v>43</v>
      </c>
      <c r="D1099" s="454" t="s">
        <v>1565</v>
      </c>
      <c r="E1099" s="455"/>
      <c r="F1099" s="455"/>
      <c r="G1099" s="455"/>
      <c r="H1099" s="455"/>
      <c r="I1099" s="455"/>
      <c r="J1099" s="456"/>
      <c r="K1099" s="176" t="s">
        <v>85</v>
      </c>
      <c r="L1099" s="54"/>
      <c r="M1099" s="325">
        <v>179000</v>
      </c>
      <c r="N1099" s="327"/>
      <c r="O1099" s="325">
        <v>179000</v>
      </c>
      <c r="P1099" s="327"/>
      <c r="Q1099" s="56">
        <v>0</v>
      </c>
      <c r="R1099" s="57">
        <v>92183.46</v>
      </c>
      <c r="S1099" s="58">
        <v>0</v>
      </c>
      <c r="T1099" s="59">
        <v>92183.46</v>
      </c>
      <c r="U1099" s="60">
        <v>92183.46</v>
      </c>
      <c r="V1099" s="61">
        <f t="shared" si="48"/>
        <v>0</v>
      </c>
      <c r="W1099" s="62">
        <f t="shared" si="49"/>
        <v>0</v>
      </c>
      <c r="X1099" s="191" t="str">
        <f t="shared" si="50"/>
        <v>81703090130320340247</v>
      </c>
      <c r="Y1099" s="14"/>
      <c r="Z1099" s="4"/>
    </row>
    <row r="1100" spans="2:26" ht="45.75" x14ac:dyDescent="0.25">
      <c r="B1100" s="52" t="s">
        <v>63</v>
      </c>
      <c r="C1100" s="53" t="s">
        <v>43</v>
      </c>
      <c r="D1100" s="454" t="s">
        <v>1565</v>
      </c>
      <c r="E1100" s="455"/>
      <c r="F1100" s="455"/>
      <c r="G1100" s="455"/>
      <c r="H1100" s="455"/>
      <c r="I1100" s="455"/>
      <c r="J1100" s="456"/>
      <c r="K1100" s="176" t="s">
        <v>64</v>
      </c>
      <c r="L1100" s="54"/>
      <c r="M1100" s="325">
        <v>12810</v>
      </c>
      <c r="N1100" s="327"/>
      <c r="O1100" s="325">
        <v>12810</v>
      </c>
      <c r="P1100" s="327"/>
      <c r="Q1100" s="56">
        <v>0</v>
      </c>
      <c r="R1100" s="57">
        <v>12810</v>
      </c>
      <c r="S1100" s="58">
        <v>0</v>
      </c>
      <c r="T1100" s="59">
        <v>12810</v>
      </c>
      <c r="U1100" s="60">
        <v>12810</v>
      </c>
      <c r="V1100" s="61">
        <f t="shared" si="48"/>
        <v>0</v>
      </c>
      <c r="W1100" s="62">
        <f t="shared" si="49"/>
        <v>0</v>
      </c>
      <c r="X1100" s="191" t="str">
        <f t="shared" si="50"/>
        <v>81703090130320340321</v>
      </c>
      <c r="Y1100" s="14"/>
      <c r="Z1100" s="4"/>
    </row>
    <row r="1101" spans="2:26" x14ac:dyDescent="0.25">
      <c r="B1101" s="52" t="s">
        <v>77</v>
      </c>
      <c r="C1101" s="53" t="s">
        <v>43</v>
      </c>
      <c r="D1101" s="454" t="s">
        <v>1566</v>
      </c>
      <c r="E1101" s="455"/>
      <c r="F1101" s="455"/>
      <c r="G1101" s="455"/>
      <c r="H1101" s="455"/>
      <c r="I1101" s="455"/>
      <c r="J1101" s="456"/>
      <c r="K1101" s="176" t="s">
        <v>79</v>
      </c>
      <c r="L1101" s="54"/>
      <c r="M1101" s="325">
        <v>143729000</v>
      </c>
      <c r="N1101" s="327"/>
      <c r="O1101" s="325">
        <v>143729000</v>
      </c>
      <c r="P1101" s="327"/>
      <c r="Q1101" s="56">
        <v>0</v>
      </c>
      <c r="R1101" s="57">
        <v>143729000</v>
      </c>
      <c r="S1101" s="58">
        <v>0</v>
      </c>
      <c r="T1101" s="59">
        <v>143715304.56999999</v>
      </c>
      <c r="U1101" s="60">
        <v>143715304.56999999</v>
      </c>
      <c r="V1101" s="61">
        <f t="shared" si="48"/>
        <v>13695.430000007153</v>
      </c>
      <c r="W1101" s="62">
        <f t="shared" si="49"/>
        <v>0</v>
      </c>
      <c r="X1101" s="191" t="str">
        <f t="shared" si="50"/>
        <v>81703100130100590111</v>
      </c>
      <c r="Y1101" s="14"/>
      <c r="Z1101" s="4"/>
    </row>
    <row r="1102" spans="2:26" ht="34.5" x14ac:dyDescent="0.25">
      <c r="B1102" s="52" t="s">
        <v>80</v>
      </c>
      <c r="C1102" s="53" t="s">
        <v>43</v>
      </c>
      <c r="D1102" s="454" t="s">
        <v>1566</v>
      </c>
      <c r="E1102" s="455"/>
      <c r="F1102" s="455"/>
      <c r="G1102" s="455"/>
      <c r="H1102" s="455"/>
      <c r="I1102" s="455"/>
      <c r="J1102" s="456"/>
      <c r="K1102" s="176" t="s">
        <v>81</v>
      </c>
      <c r="L1102" s="54"/>
      <c r="M1102" s="325">
        <v>140000</v>
      </c>
      <c r="N1102" s="327"/>
      <c r="O1102" s="325">
        <v>140000</v>
      </c>
      <c r="P1102" s="327"/>
      <c r="Q1102" s="56">
        <v>0</v>
      </c>
      <c r="R1102" s="57">
        <v>80297.7</v>
      </c>
      <c r="S1102" s="58">
        <v>0</v>
      </c>
      <c r="T1102" s="59">
        <v>80297.7</v>
      </c>
      <c r="U1102" s="60">
        <v>80297.7</v>
      </c>
      <c r="V1102" s="61">
        <f t="shared" si="48"/>
        <v>0</v>
      </c>
      <c r="W1102" s="62">
        <f t="shared" si="49"/>
        <v>0</v>
      </c>
      <c r="X1102" s="191" t="str">
        <f t="shared" si="50"/>
        <v>81703100130100590112</v>
      </c>
      <c r="Y1102" s="14"/>
      <c r="Z1102" s="4"/>
    </row>
    <row r="1103" spans="2:26" ht="57" x14ac:dyDescent="0.25">
      <c r="B1103" s="52" t="s">
        <v>82</v>
      </c>
      <c r="C1103" s="53" t="s">
        <v>43</v>
      </c>
      <c r="D1103" s="454" t="s">
        <v>1566</v>
      </c>
      <c r="E1103" s="455"/>
      <c r="F1103" s="455"/>
      <c r="G1103" s="455"/>
      <c r="H1103" s="455"/>
      <c r="I1103" s="455"/>
      <c r="J1103" s="456"/>
      <c r="K1103" s="176" t="s">
        <v>83</v>
      </c>
      <c r="L1103" s="54"/>
      <c r="M1103" s="325">
        <v>42926000</v>
      </c>
      <c r="N1103" s="327"/>
      <c r="O1103" s="325">
        <v>42926000</v>
      </c>
      <c r="P1103" s="327"/>
      <c r="Q1103" s="56">
        <v>0</v>
      </c>
      <c r="R1103" s="57">
        <v>42876650.25</v>
      </c>
      <c r="S1103" s="58">
        <v>0</v>
      </c>
      <c r="T1103" s="59">
        <v>42876650.25</v>
      </c>
      <c r="U1103" s="60">
        <v>42876650.25</v>
      </c>
      <c r="V1103" s="61">
        <f t="shared" si="48"/>
        <v>0</v>
      </c>
      <c r="W1103" s="62">
        <f t="shared" si="49"/>
        <v>0</v>
      </c>
      <c r="X1103" s="191" t="str">
        <f t="shared" si="50"/>
        <v>81703100130100590119</v>
      </c>
      <c r="Y1103" s="14"/>
      <c r="Z1103" s="4"/>
    </row>
    <row r="1104" spans="2:26" ht="34.5" x14ac:dyDescent="0.25">
      <c r="B1104" s="52" t="s">
        <v>56</v>
      </c>
      <c r="C1104" s="53" t="s">
        <v>43</v>
      </c>
      <c r="D1104" s="454" t="s">
        <v>1566</v>
      </c>
      <c r="E1104" s="455"/>
      <c r="F1104" s="455"/>
      <c r="G1104" s="455"/>
      <c r="H1104" s="455"/>
      <c r="I1104" s="455"/>
      <c r="J1104" s="456"/>
      <c r="K1104" s="176" t="s">
        <v>57</v>
      </c>
      <c r="L1104" s="54"/>
      <c r="M1104" s="325">
        <v>6914000</v>
      </c>
      <c r="N1104" s="327"/>
      <c r="O1104" s="325">
        <v>6914000</v>
      </c>
      <c r="P1104" s="327"/>
      <c r="Q1104" s="56">
        <v>0</v>
      </c>
      <c r="R1104" s="57">
        <v>6908670</v>
      </c>
      <c r="S1104" s="58">
        <v>1521500</v>
      </c>
      <c r="T1104" s="59">
        <v>6908670</v>
      </c>
      <c r="U1104" s="60">
        <v>6908670</v>
      </c>
      <c r="V1104" s="61">
        <f t="shared" si="48"/>
        <v>0</v>
      </c>
      <c r="W1104" s="62">
        <f t="shared" si="49"/>
        <v>0</v>
      </c>
      <c r="X1104" s="191" t="str">
        <f t="shared" si="50"/>
        <v>81703100130100590242</v>
      </c>
      <c r="Y1104" s="14"/>
      <c r="Z1104" s="4"/>
    </row>
    <row r="1105" spans="2:26" ht="23.25" x14ac:dyDescent="0.25">
      <c r="B1105" s="52" t="s">
        <v>58</v>
      </c>
      <c r="C1105" s="53" t="s">
        <v>43</v>
      </c>
      <c r="D1105" s="454" t="s">
        <v>1566</v>
      </c>
      <c r="E1105" s="455"/>
      <c r="F1105" s="455"/>
      <c r="G1105" s="455"/>
      <c r="H1105" s="455"/>
      <c r="I1105" s="455"/>
      <c r="J1105" s="456"/>
      <c r="K1105" s="176" t="s">
        <v>59</v>
      </c>
      <c r="L1105" s="54"/>
      <c r="M1105" s="325">
        <v>36138000</v>
      </c>
      <c r="N1105" s="327"/>
      <c r="O1105" s="325">
        <v>36138000</v>
      </c>
      <c r="P1105" s="327"/>
      <c r="Q1105" s="56">
        <v>0</v>
      </c>
      <c r="R1105" s="57">
        <v>35386634.560000002</v>
      </c>
      <c r="S1105" s="58">
        <v>9918240.5700000003</v>
      </c>
      <c r="T1105" s="59">
        <v>35386634.560000002</v>
      </c>
      <c r="U1105" s="60">
        <v>35386634.560000002</v>
      </c>
      <c r="V1105" s="61">
        <f t="shared" si="48"/>
        <v>0</v>
      </c>
      <c r="W1105" s="62">
        <f t="shared" si="49"/>
        <v>0</v>
      </c>
      <c r="X1105" s="191" t="str">
        <f t="shared" si="50"/>
        <v>81703100130100590244</v>
      </c>
      <c r="Y1105" s="14"/>
      <c r="Z1105" s="4"/>
    </row>
    <row r="1106" spans="2:26" x14ac:dyDescent="0.25">
      <c r="B1106" s="52" t="s">
        <v>84</v>
      </c>
      <c r="C1106" s="53" t="s">
        <v>43</v>
      </c>
      <c r="D1106" s="454" t="s">
        <v>1566</v>
      </c>
      <c r="E1106" s="455"/>
      <c r="F1106" s="455"/>
      <c r="G1106" s="455"/>
      <c r="H1106" s="455"/>
      <c r="I1106" s="455"/>
      <c r="J1106" s="456"/>
      <c r="K1106" s="176" t="s">
        <v>85</v>
      </c>
      <c r="L1106" s="54"/>
      <c r="M1106" s="325">
        <v>5683000</v>
      </c>
      <c r="N1106" s="327"/>
      <c r="O1106" s="325">
        <v>5683000</v>
      </c>
      <c r="P1106" s="327"/>
      <c r="Q1106" s="56">
        <v>0</v>
      </c>
      <c r="R1106" s="57">
        <v>4260422.37</v>
      </c>
      <c r="S1106" s="58">
        <v>0</v>
      </c>
      <c r="T1106" s="59">
        <v>4260422.37</v>
      </c>
      <c r="U1106" s="60">
        <v>4260422.37</v>
      </c>
      <c r="V1106" s="61">
        <f t="shared" si="48"/>
        <v>0</v>
      </c>
      <c r="W1106" s="62">
        <f t="shared" si="49"/>
        <v>0</v>
      </c>
      <c r="X1106" s="191" t="str">
        <f t="shared" si="50"/>
        <v>81703100130100590247</v>
      </c>
      <c r="Y1106" s="14"/>
      <c r="Z1106" s="4"/>
    </row>
    <row r="1107" spans="2:26" ht="23.25" x14ac:dyDescent="0.25">
      <c r="B1107" s="52" t="s">
        <v>86</v>
      </c>
      <c r="C1107" s="53" t="s">
        <v>43</v>
      </c>
      <c r="D1107" s="454" t="s">
        <v>1566</v>
      </c>
      <c r="E1107" s="455"/>
      <c r="F1107" s="455"/>
      <c r="G1107" s="455"/>
      <c r="H1107" s="455"/>
      <c r="I1107" s="455"/>
      <c r="J1107" s="456"/>
      <c r="K1107" s="176" t="s">
        <v>87</v>
      </c>
      <c r="L1107" s="54"/>
      <c r="M1107" s="325">
        <v>5856000</v>
      </c>
      <c r="N1107" s="327"/>
      <c r="O1107" s="325">
        <v>5856000</v>
      </c>
      <c r="P1107" s="327"/>
      <c r="Q1107" s="56">
        <v>0</v>
      </c>
      <c r="R1107" s="57">
        <v>5846608.6399999997</v>
      </c>
      <c r="S1107" s="58">
        <v>0</v>
      </c>
      <c r="T1107" s="59">
        <v>5846608.6399999997</v>
      </c>
      <c r="U1107" s="60">
        <v>5846608.6399999997</v>
      </c>
      <c r="V1107" s="61">
        <f t="shared" si="48"/>
        <v>0</v>
      </c>
      <c r="W1107" s="62">
        <f t="shared" si="49"/>
        <v>0</v>
      </c>
      <c r="X1107" s="191" t="str">
        <f t="shared" si="50"/>
        <v>81703100130100590851</v>
      </c>
      <c r="Y1107" s="14"/>
      <c r="Z1107" s="4"/>
    </row>
    <row r="1108" spans="2:26" x14ac:dyDescent="0.25">
      <c r="B1108" s="52" t="s">
        <v>65</v>
      </c>
      <c r="C1108" s="53" t="s">
        <v>43</v>
      </c>
      <c r="D1108" s="454" t="s">
        <v>1566</v>
      </c>
      <c r="E1108" s="455"/>
      <c r="F1108" s="455"/>
      <c r="G1108" s="455"/>
      <c r="H1108" s="455"/>
      <c r="I1108" s="455"/>
      <c r="J1108" s="456"/>
      <c r="K1108" s="176" t="s">
        <v>66</v>
      </c>
      <c r="L1108" s="54"/>
      <c r="M1108" s="325">
        <v>1325000</v>
      </c>
      <c r="N1108" s="327"/>
      <c r="O1108" s="325">
        <v>1325000</v>
      </c>
      <c r="P1108" s="327"/>
      <c r="Q1108" s="56">
        <v>0</v>
      </c>
      <c r="R1108" s="57">
        <v>1280000</v>
      </c>
      <c r="S1108" s="58">
        <v>0</v>
      </c>
      <c r="T1108" s="59">
        <v>1280000</v>
      </c>
      <c r="U1108" s="60">
        <v>1280000</v>
      </c>
      <c r="V1108" s="61">
        <f t="shared" si="48"/>
        <v>0</v>
      </c>
      <c r="W1108" s="62">
        <f t="shared" si="49"/>
        <v>0</v>
      </c>
      <c r="X1108" s="191" t="str">
        <f t="shared" si="50"/>
        <v>81703100130100590852</v>
      </c>
      <c r="Y1108" s="14"/>
      <c r="Z1108" s="4"/>
    </row>
    <row r="1109" spans="2:26" x14ac:dyDescent="0.25">
      <c r="B1109" s="52" t="s">
        <v>88</v>
      </c>
      <c r="C1109" s="53" t="s">
        <v>43</v>
      </c>
      <c r="D1109" s="454" t="s">
        <v>1566</v>
      </c>
      <c r="E1109" s="455"/>
      <c r="F1109" s="455"/>
      <c r="G1109" s="455"/>
      <c r="H1109" s="455"/>
      <c r="I1109" s="455"/>
      <c r="J1109" s="456"/>
      <c r="K1109" s="176" t="s">
        <v>89</v>
      </c>
      <c r="L1109" s="54"/>
      <c r="M1109" s="325">
        <v>30000</v>
      </c>
      <c r="N1109" s="327"/>
      <c r="O1109" s="325">
        <v>30000</v>
      </c>
      <c r="P1109" s="327"/>
      <c r="Q1109" s="56">
        <v>0</v>
      </c>
      <c r="R1109" s="57">
        <v>4406.88</v>
      </c>
      <c r="S1109" s="58">
        <v>0</v>
      </c>
      <c r="T1109" s="59">
        <v>4406.88</v>
      </c>
      <c r="U1109" s="60">
        <v>4406.88</v>
      </c>
      <c r="V1109" s="61">
        <f t="shared" si="48"/>
        <v>0</v>
      </c>
      <c r="W1109" s="62">
        <f t="shared" si="49"/>
        <v>0</v>
      </c>
      <c r="X1109" s="191" t="str">
        <f t="shared" si="50"/>
        <v>81703100130100590853</v>
      </c>
      <c r="Y1109" s="14"/>
      <c r="Z1109" s="4"/>
    </row>
    <row r="1110" spans="2:26" ht="23.25" x14ac:dyDescent="0.25">
      <c r="B1110" s="52" t="s">
        <v>58</v>
      </c>
      <c r="C1110" s="53" t="s">
        <v>43</v>
      </c>
      <c r="D1110" s="454" t="s">
        <v>1567</v>
      </c>
      <c r="E1110" s="455"/>
      <c r="F1110" s="455"/>
      <c r="G1110" s="455"/>
      <c r="H1110" s="455"/>
      <c r="I1110" s="455"/>
      <c r="J1110" s="456"/>
      <c r="K1110" s="176" t="s">
        <v>59</v>
      </c>
      <c r="L1110" s="54"/>
      <c r="M1110" s="325">
        <v>36750000</v>
      </c>
      <c r="N1110" s="327"/>
      <c r="O1110" s="325">
        <v>36750000</v>
      </c>
      <c r="P1110" s="327"/>
      <c r="Q1110" s="56">
        <v>0</v>
      </c>
      <c r="R1110" s="57">
        <v>36750000</v>
      </c>
      <c r="S1110" s="58">
        <v>36750000</v>
      </c>
      <c r="T1110" s="59">
        <v>36750000</v>
      </c>
      <c r="U1110" s="60">
        <v>36750000</v>
      </c>
      <c r="V1110" s="61">
        <f t="shared" si="48"/>
        <v>0</v>
      </c>
      <c r="W1110" s="62">
        <f t="shared" si="49"/>
        <v>0</v>
      </c>
      <c r="X1110" s="191" t="str">
        <f t="shared" si="50"/>
        <v>81703100130121710244</v>
      </c>
      <c r="Y1110" s="14"/>
      <c r="Z1110" s="4"/>
    </row>
    <row r="1111" spans="2:26" ht="45.75" x14ac:dyDescent="0.25">
      <c r="B1111" s="52" t="s">
        <v>668</v>
      </c>
      <c r="C1111" s="53" t="s">
        <v>43</v>
      </c>
      <c r="D1111" s="454" t="s">
        <v>1568</v>
      </c>
      <c r="E1111" s="455"/>
      <c r="F1111" s="455"/>
      <c r="G1111" s="455"/>
      <c r="H1111" s="455"/>
      <c r="I1111" s="455"/>
      <c r="J1111" s="456"/>
      <c r="K1111" s="176" t="s">
        <v>670</v>
      </c>
      <c r="L1111" s="54"/>
      <c r="M1111" s="325">
        <v>20500000</v>
      </c>
      <c r="N1111" s="327"/>
      <c r="O1111" s="325">
        <v>20500000</v>
      </c>
      <c r="P1111" s="327"/>
      <c r="Q1111" s="56">
        <v>0</v>
      </c>
      <c r="R1111" s="57">
        <v>17407001.989999998</v>
      </c>
      <c r="S1111" s="58">
        <v>17407001.989999998</v>
      </c>
      <c r="T1111" s="59">
        <v>17407001.989999998</v>
      </c>
      <c r="U1111" s="60">
        <v>17407001.989999998</v>
      </c>
      <c r="V1111" s="61">
        <f t="shared" si="48"/>
        <v>0</v>
      </c>
      <c r="W1111" s="62">
        <f t="shared" si="49"/>
        <v>0</v>
      </c>
      <c r="X1111" s="191" t="str">
        <f t="shared" si="50"/>
        <v>81703100130122110243</v>
      </c>
      <c r="Y1111" s="14"/>
      <c r="Z1111" s="4"/>
    </row>
    <row r="1112" spans="2:26" ht="45.75" x14ac:dyDescent="0.25">
      <c r="B1112" s="52" t="s">
        <v>263</v>
      </c>
      <c r="C1112" s="53" t="s">
        <v>43</v>
      </c>
      <c r="D1112" s="454" t="s">
        <v>1569</v>
      </c>
      <c r="E1112" s="455"/>
      <c r="F1112" s="455"/>
      <c r="G1112" s="455"/>
      <c r="H1112" s="455"/>
      <c r="I1112" s="455"/>
      <c r="J1112" s="456"/>
      <c r="K1112" s="176" t="s">
        <v>265</v>
      </c>
      <c r="L1112" s="54"/>
      <c r="M1112" s="325">
        <v>22232100</v>
      </c>
      <c r="N1112" s="327"/>
      <c r="O1112" s="325">
        <v>22232100</v>
      </c>
      <c r="P1112" s="327"/>
      <c r="Q1112" s="56">
        <v>0</v>
      </c>
      <c r="R1112" s="57">
        <v>19075785.300000001</v>
      </c>
      <c r="S1112" s="58">
        <v>18699017.399999999</v>
      </c>
      <c r="T1112" s="59">
        <v>19075785.300000001</v>
      </c>
      <c r="U1112" s="60">
        <v>19075785.300000001</v>
      </c>
      <c r="V1112" s="61">
        <f t="shared" ref="V1112:V1175" si="51">R1112-U1112</f>
        <v>0</v>
      </c>
      <c r="W1112" s="62">
        <f t="shared" ref="W1112:W1175" si="52">T1112-U1112</f>
        <v>0</v>
      </c>
      <c r="X1112" s="191" t="str">
        <f t="shared" ref="X1112:X1175" si="53">IF(D1112="","00000000000000000",D1112)&amp;IF(K1112="","000",K1112)&amp;L1112</f>
        <v>81703100130140370414</v>
      </c>
      <c r="Y1112" s="14"/>
      <c r="Z1112" s="4"/>
    </row>
    <row r="1113" spans="2:26" ht="34.5" x14ac:dyDescent="0.25">
      <c r="B1113" s="52" t="s">
        <v>56</v>
      </c>
      <c r="C1113" s="53" t="s">
        <v>43</v>
      </c>
      <c r="D1113" s="454" t="s">
        <v>1570</v>
      </c>
      <c r="E1113" s="455"/>
      <c r="F1113" s="455"/>
      <c r="G1113" s="455"/>
      <c r="H1113" s="455"/>
      <c r="I1113" s="455"/>
      <c r="J1113" s="456"/>
      <c r="K1113" s="176" t="s">
        <v>57</v>
      </c>
      <c r="L1113" s="54"/>
      <c r="M1113" s="325">
        <v>9700000</v>
      </c>
      <c r="N1113" s="327"/>
      <c r="O1113" s="325">
        <v>9700000</v>
      </c>
      <c r="P1113" s="327"/>
      <c r="Q1113" s="56">
        <v>0</v>
      </c>
      <c r="R1113" s="57">
        <v>9700000</v>
      </c>
      <c r="S1113" s="58">
        <v>1000000</v>
      </c>
      <c r="T1113" s="59">
        <v>9700000</v>
      </c>
      <c r="U1113" s="60">
        <v>9700000</v>
      </c>
      <c r="V1113" s="61">
        <f t="shared" si="51"/>
        <v>0</v>
      </c>
      <c r="W1113" s="62">
        <f t="shared" si="52"/>
        <v>0</v>
      </c>
      <c r="X1113" s="191" t="str">
        <f t="shared" si="53"/>
        <v>817031001302R0980242</v>
      </c>
      <c r="Y1113" s="14"/>
      <c r="Z1113" s="4"/>
    </row>
    <row r="1114" spans="2:26" ht="34.5" x14ac:dyDescent="0.25">
      <c r="B1114" s="52" t="s">
        <v>122</v>
      </c>
      <c r="C1114" s="53" t="s">
        <v>43</v>
      </c>
      <c r="D1114" s="454" t="s">
        <v>1571</v>
      </c>
      <c r="E1114" s="455"/>
      <c r="F1114" s="455"/>
      <c r="G1114" s="455"/>
      <c r="H1114" s="455"/>
      <c r="I1114" s="455"/>
      <c r="J1114" s="456"/>
      <c r="K1114" s="176" t="s">
        <v>123</v>
      </c>
      <c r="L1114" s="54"/>
      <c r="M1114" s="325">
        <v>4000000</v>
      </c>
      <c r="N1114" s="327"/>
      <c r="O1114" s="325">
        <v>4000000</v>
      </c>
      <c r="P1114" s="327"/>
      <c r="Q1114" s="56">
        <v>0</v>
      </c>
      <c r="R1114" s="57">
        <v>4000000</v>
      </c>
      <c r="S1114" s="58">
        <v>0</v>
      </c>
      <c r="T1114" s="59">
        <v>4000000</v>
      </c>
      <c r="U1114" s="60">
        <v>4000000</v>
      </c>
      <c r="V1114" s="61">
        <f t="shared" si="51"/>
        <v>0</v>
      </c>
      <c r="W1114" s="62">
        <f t="shared" si="52"/>
        <v>0</v>
      </c>
      <c r="X1114" s="191" t="str">
        <f t="shared" si="53"/>
        <v>81703100130420850633</v>
      </c>
      <c r="Y1114" s="14"/>
      <c r="Z1114" s="4"/>
    </row>
    <row r="1115" spans="2:26" ht="34.5" x14ac:dyDescent="0.25">
      <c r="B1115" s="52" t="s">
        <v>56</v>
      </c>
      <c r="C1115" s="53" t="s">
        <v>43</v>
      </c>
      <c r="D1115" s="454" t="s">
        <v>1572</v>
      </c>
      <c r="E1115" s="455"/>
      <c r="F1115" s="455"/>
      <c r="G1115" s="455"/>
      <c r="H1115" s="455"/>
      <c r="I1115" s="455"/>
      <c r="J1115" s="456"/>
      <c r="K1115" s="176" t="s">
        <v>57</v>
      </c>
      <c r="L1115" s="54"/>
      <c r="M1115" s="325">
        <v>10000000</v>
      </c>
      <c r="N1115" s="327"/>
      <c r="O1115" s="325">
        <v>10000000</v>
      </c>
      <c r="P1115" s="327"/>
      <c r="Q1115" s="56">
        <v>0</v>
      </c>
      <c r="R1115" s="57">
        <v>9999350</v>
      </c>
      <c r="S1115" s="58">
        <v>7768000</v>
      </c>
      <c r="T1115" s="59">
        <v>9999350</v>
      </c>
      <c r="U1115" s="60">
        <v>9999350</v>
      </c>
      <c r="V1115" s="61">
        <f t="shared" si="51"/>
        <v>0</v>
      </c>
      <c r="W1115" s="62">
        <f t="shared" si="52"/>
        <v>0</v>
      </c>
      <c r="X1115" s="191" t="str">
        <f t="shared" si="53"/>
        <v>81703100170120350242</v>
      </c>
      <c r="Y1115" s="14"/>
      <c r="Z1115" s="4"/>
    </row>
    <row r="1116" spans="2:26" ht="23.25" x14ac:dyDescent="0.25">
      <c r="B1116" s="52" t="s">
        <v>58</v>
      </c>
      <c r="C1116" s="53" t="s">
        <v>43</v>
      </c>
      <c r="D1116" s="454" t="s">
        <v>1573</v>
      </c>
      <c r="E1116" s="455"/>
      <c r="F1116" s="455"/>
      <c r="G1116" s="455"/>
      <c r="H1116" s="455"/>
      <c r="I1116" s="455"/>
      <c r="J1116" s="456"/>
      <c r="K1116" s="176" t="s">
        <v>59</v>
      </c>
      <c r="L1116" s="54"/>
      <c r="M1116" s="325">
        <v>11615000</v>
      </c>
      <c r="N1116" s="327"/>
      <c r="O1116" s="325">
        <v>11615000</v>
      </c>
      <c r="P1116" s="327"/>
      <c r="Q1116" s="56">
        <v>0</v>
      </c>
      <c r="R1116" s="57">
        <v>11578322.67</v>
      </c>
      <c r="S1116" s="58">
        <v>0</v>
      </c>
      <c r="T1116" s="59">
        <v>11578322.67</v>
      </c>
      <c r="U1116" s="60">
        <v>11578322.67</v>
      </c>
      <c r="V1116" s="61">
        <f t="shared" si="51"/>
        <v>0</v>
      </c>
      <c r="W1116" s="62">
        <f t="shared" si="52"/>
        <v>0</v>
      </c>
      <c r="X1116" s="191" t="str">
        <f t="shared" si="53"/>
        <v>81703109990020550244</v>
      </c>
      <c r="Y1116" s="14"/>
      <c r="Z1116" s="4"/>
    </row>
    <row r="1117" spans="2:26" x14ac:dyDescent="0.25">
      <c r="B1117" s="52" t="s">
        <v>65</v>
      </c>
      <c r="C1117" s="53" t="s">
        <v>43</v>
      </c>
      <c r="D1117" s="454" t="s">
        <v>1573</v>
      </c>
      <c r="E1117" s="455"/>
      <c r="F1117" s="455"/>
      <c r="G1117" s="455"/>
      <c r="H1117" s="455"/>
      <c r="I1117" s="455"/>
      <c r="J1117" s="456"/>
      <c r="K1117" s="176" t="s">
        <v>66</v>
      </c>
      <c r="L1117" s="54"/>
      <c r="M1117" s="325">
        <v>150000</v>
      </c>
      <c r="N1117" s="327"/>
      <c r="O1117" s="325">
        <v>150000</v>
      </c>
      <c r="P1117" s="327"/>
      <c r="Q1117" s="56">
        <v>0</v>
      </c>
      <c r="R1117" s="57">
        <v>150000</v>
      </c>
      <c r="S1117" s="58">
        <v>0</v>
      </c>
      <c r="T1117" s="59">
        <v>150000</v>
      </c>
      <c r="U1117" s="60">
        <v>150000</v>
      </c>
      <c r="V1117" s="61">
        <f t="shared" si="51"/>
        <v>0</v>
      </c>
      <c r="W1117" s="62">
        <f t="shared" si="52"/>
        <v>0</v>
      </c>
      <c r="X1117" s="191" t="str">
        <f t="shared" si="53"/>
        <v>81703109990020550852</v>
      </c>
      <c r="Y1117" s="14"/>
      <c r="Z1117" s="4"/>
    </row>
    <row r="1118" spans="2:26" ht="57" x14ac:dyDescent="0.25">
      <c r="B1118" s="52" t="s">
        <v>230</v>
      </c>
      <c r="C1118" s="53" t="s">
        <v>43</v>
      </c>
      <c r="D1118" s="454" t="s">
        <v>1574</v>
      </c>
      <c r="E1118" s="455"/>
      <c r="F1118" s="455"/>
      <c r="G1118" s="455"/>
      <c r="H1118" s="455"/>
      <c r="I1118" s="455"/>
      <c r="J1118" s="456"/>
      <c r="K1118" s="176" t="s">
        <v>232</v>
      </c>
      <c r="L1118" s="54"/>
      <c r="M1118" s="325">
        <v>44561800</v>
      </c>
      <c r="N1118" s="327"/>
      <c r="O1118" s="325">
        <v>44561800</v>
      </c>
      <c r="P1118" s="327"/>
      <c r="Q1118" s="56">
        <v>0</v>
      </c>
      <c r="R1118" s="57">
        <v>44561800</v>
      </c>
      <c r="S1118" s="58">
        <v>0</v>
      </c>
      <c r="T1118" s="59">
        <v>37081696.719999999</v>
      </c>
      <c r="U1118" s="60">
        <v>37081696.719999999</v>
      </c>
      <c r="V1118" s="61">
        <f t="shared" si="51"/>
        <v>7480103.2800000012</v>
      </c>
      <c r="W1118" s="62">
        <f t="shared" si="52"/>
        <v>0</v>
      </c>
      <c r="X1118" s="191" t="str">
        <f t="shared" si="53"/>
        <v>81703140140570520521</v>
      </c>
      <c r="Y1118" s="14"/>
      <c r="Z1118" s="4"/>
    </row>
    <row r="1119" spans="2:26" ht="23.25" x14ac:dyDescent="0.25">
      <c r="B1119" s="52" t="s">
        <v>58</v>
      </c>
      <c r="C1119" s="53" t="s">
        <v>43</v>
      </c>
      <c r="D1119" s="454" t="s">
        <v>1575</v>
      </c>
      <c r="E1119" s="455"/>
      <c r="F1119" s="455"/>
      <c r="G1119" s="455"/>
      <c r="H1119" s="455"/>
      <c r="I1119" s="455"/>
      <c r="J1119" s="456"/>
      <c r="K1119" s="176" t="s">
        <v>59</v>
      </c>
      <c r="L1119" s="54"/>
      <c r="M1119" s="325">
        <v>815000</v>
      </c>
      <c r="N1119" s="327"/>
      <c r="O1119" s="325">
        <v>815000</v>
      </c>
      <c r="P1119" s="327"/>
      <c r="Q1119" s="56">
        <v>0</v>
      </c>
      <c r="R1119" s="57">
        <v>815000</v>
      </c>
      <c r="S1119" s="58">
        <v>0</v>
      </c>
      <c r="T1119" s="59">
        <v>815000</v>
      </c>
      <c r="U1119" s="60">
        <v>815000</v>
      </c>
      <c r="V1119" s="61">
        <f t="shared" si="51"/>
        <v>0</v>
      </c>
      <c r="W1119" s="62">
        <f t="shared" si="52"/>
        <v>0</v>
      </c>
      <c r="X1119" s="191" t="str">
        <f t="shared" si="53"/>
        <v>81703140140629990244</v>
      </c>
      <c r="Y1119" s="14"/>
      <c r="Z1119" s="4"/>
    </row>
    <row r="1120" spans="2:26" ht="79.5" x14ac:dyDescent="0.25">
      <c r="B1120" s="52" t="s">
        <v>172</v>
      </c>
      <c r="C1120" s="53" t="s">
        <v>43</v>
      </c>
      <c r="D1120" s="454" t="s">
        <v>1576</v>
      </c>
      <c r="E1120" s="455"/>
      <c r="F1120" s="455"/>
      <c r="G1120" s="455"/>
      <c r="H1120" s="455"/>
      <c r="I1120" s="455"/>
      <c r="J1120" s="456"/>
      <c r="K1120" s="176" t="s">
        <v>174</v>
      </c>
      <c r="L1120" s="54"/>
      <c r="M1120" s="325">
        <v>4332000</v>
      </c>
      <c r="N1120" s="327"/>
      <c r="O1120" s="325">
        <v>4332000</v>
      </c>
      <c r="P1120" s="327"/>
      <c r="Q1120" s="56">
        <v>0</v>
      </c>
      <c r="R1120" s="57">
        <v>4332000</v>
      </c>
      <c r="S1120" s="58">
        <v>0</v>
      </c>
      <c r="T1120" s="59">
        <v>4332000</v>
      </c>
      <c r="U1120" s="60">
        <v>4332000</v>
      </c>
      <c r="V1120" s="61">
        <f t="shared" si="51"/>
        <v>0</v>
      </c>
      <c r="W1120" s="62">
        <f t="shared" si="52"/>
        <v>0</v>
      </c>
      <c r="X1120" s="191" t="str">
        <f t="shared" si="53"/>
        <v>81707050250300590611</v>
      </c>
      <c r="Y1120" s="14"/>
      <c r="Z1120" s="4"/>
    </row>
    <row r="1121" spans="2:26" ht="45.75" x14ac:dyDescent="0.25">
      <c r="B1121" s="52" t="s">
        <v>63</v>
      </c>
      <c r="C1121" s="53" t="s">
        <v>43</v>
      </c>
      <c r="D1121" s="454" t="s">
        <v>1577</v>
      </c>
      <c r="E1121" s="455"/>
      <c r="F1121" s="455"/>
      <c r="G1121" s="455"/>
      <c r="H1121" s="455"/>
      <c r="I1121" s="455"/>
      <c r="J1121" s="456"/>
      <c r="K1121" s="176" t="s">
        <v>64</v>
      </c>
      <c r="L1121" s="54"/>
      <c r="M1121" s="325">
        <v>373500000</v>
      </c>
      <c r="N1121" s="327"/>
      <c r="O1121" s="325">
        <v>373500000</v>
      </c>
      <c r="P1121" s="327"/>
      <c r="Q1121" s="56">
        <v>0</v>
      </c>
      <c r="R1121" s="57">
        <v>370500000</v>
      </c>
      <c r="S1121" s="58">
        <v>0</v>
      </c>
      <c r="T1121" s="59">
        <v>370500000</v>
      </c>
      <c r="U1121" s="60">
        <v>370500000</v>
      </c>
      <c r="V1121" s="61">
        <f t="shared" si="51"/>
        <v>0</v>
      </c>
      <c r="W1121" s="62">
        <f t="shared" si="52"/>
        <v>0</v>
      </c>
      <c r="X1121" s="191" t="str">
        <f t="shared" si="53"/>
        <v>81710039990020550321</v>
      </c>
      <c r="Y1121" s="14"/>
      <c r="Z1121" s="4"/>
    </row>
    <row r="1122" spans="2:26" ht="23.25" x14ac:dyDescent="0.25">
      <c r="B1122" s="52" t="s">
        <v>58</v>
      </c>
      <c r="C1122" s="53" t="s">
        <v>43</v>
      </c>
      <c r="D1122" s="454" t="s">
        <v>1578</v>
      </c>
      <c r="E1122" s="455"/>
      <c r="F1122" s="455"/>
      <c r="G1122" s="455"/>
      <c r="H1122" s="455"/>
      <c r="I1122" s="455"/>
      <c r="J1122" s="456"/>
      <c r="K1122" s="176" t="s">
        <v>59</v>
      </c>
      <c r="L1122" s="54"/>
      <c r="M1122" s="325">
        <v>235000</v>
      </c>
      <c r="N1122" s="327"/>
      <c r="O1122" s="325">
        <v>235000</v>
      </c>
      <c r="P1122" s="327"/>
      <c r="Q1122" s="56">
        <v>0</v>
      </c>
      <c r="R1122" s="57">
        <v>235000</v>
      </c>
      <c r="S1122" s="58">
        <v>0</v>
      </c>
      <c r="T1122" s="59">
        <v>235000</v>
      </c>
      <c r="U1122" s="60">
        <v>235000</v>
      </c>
      <c r="V1122" s="61">
        <f t="shared" si="51"/>
        <v>0</v>
      </c>
      <c r="W1122" s="62">
        <f t="shared" si="52"/>
        <v>0</v>
      </c>
      <c r="X1122" s="191" t="str">
        <f t="shared" si="53"/>
        <v>81712040110120310244</v>
      </c>
      <c r="Y1122" s="14"/>
      <c r="Z1122" s="4"/>
    </row>
    <row r="1123" spans="2:26" x14ac:dyDescent="0.25">
      <c r="B1123" s="52" t="s">
        <v>92</v>
      </c>
      <c r="C1123" s="53" t="s">
        <v>43</v>
      </c>
      <c r="D1123" s="454" t="s">
        <v>1578</v>
      </c>
      <c r="E1123" s="455"/>
      <c r="F1123" s="455"/>
      <c r="G1123" s="455"/>
      <c r="H1123" s="455"/>
      <c r="I1123" s="455"/>
      <c r="J1123" s="456"/>
      <c r="K1123" s="176" t="s">
        <v>93</v>
      </c>
      <c r="L1123" s="54"/>
      <c r="M1123" s="325">
        <v>365000</v>
      </c>
      <c r="N1123" s="327"/>
      <c r="O1123" s="325">
        <v>365000</v>
      </c>
      <c r="P1123" s="327"/>
      <c r="Q1123" s="56">
        <v>0</v>
      </c>
      <c r="R1123" s="57">
        <v>43000</v>
      </c>
      <c r="S1123" s="58">
        <v>0</v>
      </c>
      <c r="T1123" s="59">
        <v>43000</v>
      </c>
      <c r="U1123" s="60">
        <v>43000</v>
      </c>
      <c r="V1123" s="61">
        <f t="shared" si="51"/>
        <v>0</v>
      </c>
      <c r="W1123" s="62">
        <f t="shared" si="52"/>
        <v>0</v>
      </c>
      <c r="X1123" s="191" t="str">
        <f t="shared" si="53"/>
        <v>81712040110120310350</v>
      </c>
      <c r="Y1123" s="14"/>
      <c r="Z1123" s="4"/>
    </row>
    <row r="1124" spans="2:26" ht="34.5" x14ac:dyDescent="0.25">
      <c r="B1124" s="52" t="s">
        <v>45</v>
      </c>
      <c r="C1124" s="53" t="s">
        <v>43</v>
      </c>
      <c r="D1124" s="454" t="s">
        <v>1579</v>
      </c>
      <c r="E1124" s="455"/>
      <c r="F1124" s="455"/>
      <c r="G1124" s="455"/>
      <c r="H1124" s="455"/>
      <c r="I1124" s="455"/>
      <c r="J1124" s="456"/>
      <c r="K1124" s="176" t="s">
        <v>49</v>
      </c>
      <c r="L1124" s="54"/>
      <c r="M1124" s="325">
        <v>11820382.49</v>
      </c>
      <c r="N1124" s="327"/>
      <c r="O1124" s="325">
        <v>11820382.49</v>
      </c>
      <c r="P1124" s="327"/>
      <c r="Q1124" s="56">
        <v>0</v>
      </c>
      <c r="R1124" s="57">
        <v>11820382.49</v>
      </c>
      <c r="S1124" s="58">
        <v>0</v>
      </c>
      <c r="T1124" s="59">
        <v>11740523.140000001</v>
      </c>
      <c r="U1124" s="60">
        <v>11740523.140000001</v>
      </c>
      <c r="V1124" s="61">
        <f t="shared" si="51"/>
        <v>79859.349999999627</v>
      </c>
      <c r="W1124" s="62">
        <f t="shared" si="52"/>
        <v>0</v>
      </c>
      <c r="X1124" s="191" t="str">
        <f t="shared" si="53"/>
        <v>81801139990090019121</v>
      </c>
      <c r="Y1124" s="14"/>
      <c r="Z1124" s="4"/>
    </row>
    <row r="1125" spans="2:26" ht="45.75" x14ac:dyDescent="0.25">
      <c r="B1125" s="52" t="s">
        <v>54</v>
      </c>
      <c r="C1125" s="53" t="s">
        <v>43</v>
      </c>
      <c r="D1125" s="454" t="s">
        <v>1579</v>
      </c>
      <c r="E1125" s="455"/>
      <c r="F1125" s="455"/>
      <c r="G1125" s="455"/>
      <c r="H1125" s="455"/>
      <c r="I1125" s="455"/>
      <c r="J1125" s="456"/>
      <c r="K1125" s="176" t="s">
        <v>55</v>
      </c>
      <c r="L1125" s="54"/>
      <c r="M1125" s="325">
        <v>8000</v>
      </c>
      <c r="N1125" s="327"/>
      <c r="O1125" s="325">
        <v>8000</v>
      </c>
      <c r="P1125" s="327"/>
      <c r="Q1125" s="56">
        <v>0</v>
      </c>
      <c r="R1125" s="57">
        <v>0</v>
      </c>
      <c r="S1125" s="58">
        <v>0</v>
      </c>
      <c r="T1125" s="59">
        <v>0</v>
      </c>
      <c r="U1125" s="60">
        <v>0</v>
      </c>
      <c r="V1125" s="61">
        <f t="shared" si="51"/>
        <v>0</v>
      </c>
      <c r="W1125" s="62">
        <f t="shared" si="52"/>
        <v>0</v>
      </c>
      <c r="X1125" s="191" t="str">
        <f t="shared" si="53"/>
        <v>81801139990090019122</v>
      </c>
      <c r="Y1125" s="14"/>
      <c r="Z1125" s="4"/>
    </row>
    <row r="1126" spans="2:26" ht="68.25" x14ac:dyDescent="0.25">
      <c r="B1126" s="52" t="s">
        <v>50</v>
      </c>
      <c r="C1126" s="53" t="s">
        <v>43</v>
      </c>
      <c r="D1126" s="454" t="s">
        <v>1579</v>
      </c>
      <c r="E1126" s="455"/>
      <c r="F1126" s="455"/>
      <c r="G1126" s="455"/>
      <c r="H1126" s="455"/>
      <c r="I1126" s="455"/>
      <c r="J1126" s="456"/>
      <c r="K1126" s="176" t="s">
        <v>51</v>
      </c>
      <c r="L1126" s="54"/>
      <c r="M1126" s="325">
        <v>3570417.51</v>
      </c>
      <c r="N1126" s="327"/>
      <c r="O1126" s="325">
        <v>3570417.51</v>
      </c>
      <c r="P1126" s="327"/>
      <c r="Q1126" s="56">
        <v>0</v>
      </c>
      <c r="R1126" s="57">
        <v>3490803.83</v>
      </c>
      <c r="S1126" s="58">
        <v>0</v>
      </c>
      <c r="T1126" s="59">
        <v>3490803.83</v>
      </c>
      <c r="U1126" s="60">
        <v>3490803.83</v>
      </c>
      <c r="V1126" s="61">
        <f t="shared" si="51"/>
        <v>0</v>
      </c>
      <c r="W1126" s="62">
        <f t="shared" si="52"/>
        <v>0</v>
      </c>
      <c r="X1126" s="191" t="str">
        <f t="shared" si="53"/>
        <v>81801139990090019129</v>
      </c>
      <c r="Y1126" s="14"/>
      <c r="Z1126" s="4"/>
    </row>
    <row r="1127" spans="2:26" ht="34.5" x14ac:dyDescent="0.25">
      <c r="B1127" s="52" t="s">
        <v>56</v>
      </c>
      <c r="C1127" s="53" t="s">
        <v>43</v>
      </c>
      <c r="D1127" s="454" t="s">
        <v>1579</v>
      </c>
      <c r="E1127" s="455"/>
      <c r="F1127" s="455"/>
      <c r="G1127" s="455"/>
      <c r="H1127" s="455"/>
      <c r="I1127" s="455"/>
      <c r="J1127" s="456"/>
      <c r="K1127" s="176" t="s">
        <v>57</v>
      </c>
      <c r="L1127" s="54"/>
      <c r="M1127" s="325">
        <v>482400</v>
      </c>
      <c r="N1127" s="327"/>
      <c r="O1127" s="325">
        <v>482400</v>
      </c>
      <c r="P1127" s="327"/>
      <c r="Q1127" s="56">
        <v>0</v>
      </c>
      <c r="R1127" s="57">
        <v>454923.36</v>
      </c>
      <c r="S1127" s="58">
        <v>0</v>
      </c>
      <c r="T1127" s="59">
        <v>454923.36</v>
      </c>
      <c r="U1127" s="60">
        <v>454923.36</v>
      </c>
      <c r="V1127" s="61">
        <f t="shared" si="51"/>
        <v>0</v>
      </c>
      <c r="W1127" s="62">
        <f t="shared" si="52"/>
        <v>0</v>
      </c>
      <c r="X1127" s="191" t="str">
        <f t="shared" si="53"/>
        <v>81801139990090019242</v>
      </c>
      <c r="Y1127" s="14"/>
      <c r="Z1127" s="4"/>
    </row>
    <row r="1128" spans="2:26" ht="23.25" x14ac:dyDescent="0.25">
      <c r="B1128" s="52" t="s">
        <v>58</v>
      </c>
      <c r="C1128" s="53" t="s">
        <v>43</v>
      </c>
      <c r="D1128" s="454" t="s">
        <v>1579</v>
      </c>
      <c r="E1128" s="455"/>
      <c r="F1128" s="455"/>
      <c r="G1128" s="455"/>
      <c r="H1128" s="455"/>
      <c r="I1128" s="455"/>
      <c r="J1128" s="456"/>
      <c r="K1128" s="176" t="s">
        <v>59</v>
      </c>
      <c r="L1128" s="54"/>
      <c r="M1128" s="325">
        <v>313600</v>
      </c>
      <c r="N1128" s="327"/>
      <c r="O1128" s="325">
        <v>313600</v>
      </c>
      <c r="P1128" s="327"/>
      <c r="Q1128" s="56">
        <v>0</v>
      </c>
      <c r="R1128" s="57">
        <v>275416.21000000002</v>
      </c>
      <c r="S1128" s="58">
        <v>0</v>
      </c>
      <c r="T1128" s="59">
        <v>275416.21000000002</v>
      </c>
      <c r="U1128" s="60">
        <v>275416.21000000002</v>
      </c>
      <c r="V1128" s="61">
        <f t="shared" si="51"/>
        <v>0</v>
      </c>
      <c r="W1128" s="62">
        <f t="shared" si="52"/>
        <v>0</v>
      </c>
      <c r="X1128" s="191" t="str">
        <f t="shared" si="53"/>
        <v>81801139990090019244</v>
      </c>
      <c r="Y1128" s="14"/>
      <c r="Z1128" s="4"/>
    </row>
    <row r="1129" spans="2:26" ht="34.5" x14ac:dyDescent="0.25">
      <c r="B1129" s="52" t="s">
        <v>45</v>
      </c>
      <c r="C1129" s="53" t="s">
        <v>43</v>
      </c>
      <c r="D1129" s="454" t="s">
        <v>1580</v>
      </c>
      <c r="E1129" s="455"/>
      <c r="F1129" s="455"/>
      <c r="G1129" s="455"/>
      <c r="H1129" s="455"/>
      <c r="I1129" s="455"/>
      <c r="J1129" s="456"/>
      <c r="K1129" s="176" t="s">
        <v>49</v>
      </c>
      <c r="L1129" s="54"/>
      <c r="M1129" s="325">
        <v>29599071.43</v>
      </c>
      <c r="N1129" s="327"/>
      <c r="O1129" s="325">
        <v>29599071.43</v>
      </c>
      <c r="P1129" s="327"/>
      <c r="Q1129" s="56">
        <v>0</v>
      </c>
      <c r="R1129" s="57">
        <v>29599071.43</v>
      </c>
      <c r="S1129" s="58">
        <v>0</v>
      </c>
      <c r="T1129" s="59">
        <v>29469013.539999999</v>
      </c>
      <c r="U1129" s="60">
        <v>29469013.539999999</v>
      </c>
      <c r="V1129" s="61">
        <f t="shared" si="51"/>
        <v>130057.8900000006</v>
      </c>
      <c r="W1129" s="62">
        <f t="shared" si="52"/>
        <v>0</v>
      </c>
      <c r="X1129" s="191" t="str">
        <f t="shared" si="53"/>
        <v>81905050930190019121</v>
      </c>
      <c r="Y1129" s="14"/>
      <c r="Z1129" s="4"/>
    </row>
    <row r="1130" spans="2:26" ht="45.75" x14ac:dyDescent="0.25">
      <c r="B1130" s="52" t="s">
        <v>54</v>
      </c>
      <c r="C1130" s="53" t="s">
        <v>43</v>
      </c>
      <c r="D1130" s="454" t="s">
        <v>1580</v>
      </c>
      <c r="E1130" s="455"/>
      <c r="F1130" s="455"/>
      <c r="G1130" s="455"/>
      <c r="H1130" s="455"/>
      <c r="I1130" s="455"/>
      <c r="J1130" s="456"/>
      <c r="K1130" s="176" t="s">
        <v>55</v>
      </c>
      <c r="L1130" s="54"/>
      <c r="M1130" s="325">
        <v>56000</v>
      </c>
      <c r="N1130" s="327"/>
      <c r="O1130" s="325">
        <v>56000</v>
      </c>
      <c r="P1130" s="327"/>
      <c r="Q1130" s="56">
        <v>0</v>
      </c>
      <c r="R1130" s="57">
        <v>34268.800000000003</v>
      </c>
      <c r="S1130" s="58">
        <v>0</v>
      </c>
      <c r="T1130" s="59">
        <v>34268.800000000003</v>
      </c>
      <c r="U1130" s="60">
        <v>34268.800000000003</v>
      </c>
      <c r="V1130" s="61">
        <f t="shared" si="51"/>
        <v>0</v>
      </c>
      <c r="W1130" s="62">
        <f t="shared" si="52"/>
        <v>0</v>
      </c>
      <c r="X1130" s="191" t="str">
        <f t="shared" si="53"/>
        <v>81905050930190019122</v>
      </c>
      <c r="Y1130" s="14"/>
      <c r="Z1130" s="4"/>
    </row>
    <row r="1131" spans="2:26" ht="68.25" x14ac:dyDescent="0.25">
      <c r="B1131" s="52" t="s">
        <v>50</v>
      </c>
      <c r="C1131" s="53" t="s">
        <v>43</v>
      </c>
      <c r="D1131" s="454" t="s">
        <v>1580</v>
      </c>
      <c r="E1131" s="455"/>
      <c r="F1131" s="455"/>
      <c r="G1131" s="455"/>
      <c r="H1131" s="455"/>
      <c r="I1131" s="455"/>
      <c r="J1131" s="456"/>
      <c r="K1131" s="176" t="s">
        <v>51</v>
      </c>
      <c r="L1131" s="54"/>
      <c r="M1131" s="325">
        <v>8795771.5700000003</v>
      </c>
      <c r="N1131" s="327"/>
      <c r="O1131" s="325">
        <v>8795771.5700000003</v>
      </c>
      <c r="P1131" s="327"/>
      <c r="Q1131" s="56">
        <v>0</v>
      </c>
      <c r="R1131" s="57">
        <v>8670973</v>
      </c>
      <c r="S1131" s="58">
        <v>0</v>
      </c>
      <c r="T1131" s="59">
        <v>8670973</v>
      </c>
      <c r="U1131" s="60">
        <v>8670973</v>
      </c>
      <c r="V1131" s="61">
        <f t="shared" si="51"/>
        <v>0</v>
      </c>
      <c r="W1131" s="62">
        <f t="shared" si="52"/>
        <v>0</v>
      </c>
      <c r="X1131" s="191" t="str">
        <f t="shared" si="53"/>
        <v>81905050930190019129</v>
      </c>
      <c r="Y1131" s="14"/>
      <c r="Z1131" s="4"/>
    </row>
    <row r="1132" spans="2:26" ht="34.5" x14ac:dyDescent="0.25">
      <c r="B1132" s="52" t="s">
        <v>56</v>
      </c>
      <c r="C1132" s="53" t="s">
        <v>43</v>
      </c>
      <c r="D1132" s="454" t="s">
        <v>1580</v>
      </c>
      <c r="E1132" s="455"/>
      <c r="F1132" s="455"/>
      <c r="G1132" s="455"/>
      <c r="H1132" s="455"/>
      <c r="I1132" s="455"/>
      <c r="J1132" s="456"/>
      <c r="K1132" s="176" t="s">
        <v>57</v>
      </c>
      <c r="L1132" s="54"/>
      <c r="M1132" s="325">
        <v>459000</v>
      </c>
      <c r="N1132" s="327"/>
      <c r="O1132" s="325">
        <v>459000</v>
      </c>
      <c r="P1132" s="327"/>
      <c r="Q1132" s="56">
        <v>0</v>
      </c>
      <c r="R1132" s="57">
        <v>455205.65</v>
      </c>
      <c r="S1132" s="58">
        <v>0</v>
      </c>
      <c r="T1132" s="59">
        <v>455205.65</v>
      </c>
      <c r="U1132" s="60">
        <v>455205.65</v>
      </c>
      <c r="V1132" s="61">
        <f t="shared" si="51"/>
        <v>0</v>
      </c>
      <c r="W1132" s="62">
        <f t="shared" si="52"/>
        <v>0</v>
      </c>
      <c r="X1132" s="191" t="str">
        <f t="shared" si="53"/>
        <v>81905050930190019242</v>
      </c>
      <c r="Y1132" s="14"/>
      <c r="Z1132" s="4"/>
    </row>
    <row r="1133" spans="2:26" ht="23.25" x14ac:dyDescent="0.25">
      <c r="B1133" s="52" t="s">
        <v>58</v>
      </c>
      <c r="C1133" s="53" t="s">
        <v>43</v>
      </c>
      <c r="D1133" s="454" t="s">
        <v>1580</v>
      </c>
      <c r="E1133" s="455"/>
      <c r="F1133" s="455"/>
      <c r="G1133" s="455"/>
      <c r="H1133" s="455"/>
      <c r="I1133" s="455"/>
      <c r="J1133" s="456"/>
      <c r="K1133" s="176" t="s">
        <v>59</v>
      </c>
      <c r="L1133" s="54"/>
      <c r="M1133" s="325">
        <v>1005000</v>
      </c>
      <c r="N1133" s="327"/>
      <c r="O1133" s="325">
        <v>1005000</v>
      </c>
      <c r="P1133" s="327"/>
      <c r="Q1133" s="56">
        <v>0</v>
      </c>
      <c r="R1133" s="57">
        <v>974898.02</v>
      </c>
      <c r="S1133" s="58">
        <v>0</v>
      </c>
      <c r="T1133" s="59">
        <v>974898.02</v>
      </c>
      <c r="U1133" s="60">
        <v>974898.02</v>
      </c>
      <c r="V1133" s="61">
        <f t="shared" si="51"/>
        <v>0</v>
      </c>
      <c r="W1133" s="62">
        <f t="shared" si="52"/>
        <v>0</v>
      </c>
      <c r="X1133" s="191" t="str">
        <f t="shared" si="53"/>
        <v>81905050930190019244</v>
      </c>
      <c r="Y1133" s="14"/>
      <c r="Z1133" s="4"/>
    </row>
    <row r="1134" spans="2:26" ht="45.75" x14ac:dyDescent="0.25">
      <c r="B1134" s="52" t="s">
        <v>227</v>
      </c>
      <c r="C1134" s="53" t="s">
        <v>43</v>
      </c>
      <c r="D1134" s="454" t="s">
        <v>1580</v>
      </c>
      <c r="E1134" s="455"/>
      <c r="F1134" s="455"/>
      <c r="G1134" s="455"/>
      <c r="H1134" s="455"/>
      <c r="I1134" s="455"/>
      <c r="J1134" s="456"/>
      <c r="K1134" s="176" t="s">
        <v>228</v>
      </c>
      <c r="L1134" s="54"/>
      <c r="M1134" s="325">
        <v>153000</v>
      </c>
      <c r="N1134" s="327"/>
      <c r="O1134" s="325">
        <v>153000</v>
      </c>
      <c r="P1134" s="327"/>
      <c r="Q1134" s="56">
        <v>0</v>
      </c>
      <c r="R1134" s="57">
        <v>145500</v>
      </c>
      <c r="S1134" s="58">
        <v>0</v>
      </c>
      <c r="T1134" s="59">
        <v>145500</v>
      </c>
      <c r="U1134" s="60">
        <v>145500</v>
      </c>
      <c r="V1134" s="61">
        <f t="shared" si="51"/>
        <v>0</v>
      </c>
      <c r="W1134" s="62">
        <f t="shared" si="52"/>
        <v>0</v>
      </c>
      <c r="X1134" s="191" t="str">
        <f t="shared" si="53"/>
        <v>81905050930190019831</v>
      </c>
      <c r="Y1134" s="14"/>
      <c r="Z1134" s="4"/>
    </row>
    <row r="1135" spans="2:26" ht="34.5" x14ac:dyDescent="0.25">
      <c r="B1135" s="52" t="s">
        <v>45</v>
      </c>
      <c r="C1135" s="53" t="s">
        <v>43</v>
      </c>
      <c r="D1135" s="454" t="s">
        <v>1581</v>
      </c>
      <c r="E1135" s="455"/>
      <c r="F1135" s="455"/>
      <c r="G1135" s="455"/>
      <c r="H1135" s="455"/>
      <c r="I1135" s="455"/>
      <c r="J1135" s="456"/>
      <c r="K1135" s="176" t="s">
        <v>49</v>
      </c>
      <c r="L1135" s="54"/>
      <c r="M1135" s="325">
        <v>1216340.3400000001</v>
      </c>
      <c r="N1135" s="327"/>
      <c r="O1135" s="325">
        <v>1216340.3400000001</v>
      </c>
      <c r="P1135" s="327"/>
      <c r="Q1135" s="56">
        <v>0</v>
      </c>
      <c r="R1135" s="57">
        <v>1216340.3400000001</v>
      </c>
      <c r="S1135" s="58">
        <v>0</v>
      </c>
      <c r="T1135" s="59">
        <v>1216340.3400000001</v>
      </c>
      <c r="U1135" s="60">
        <v>1216340.3400000001</v>
      </c>
      <c r="V1135" s="61">
        <f t="shared" si="51"/>
        <v>0</v>
      </c>
      <c r="W1135" s="62">
        <f t="shared" si="52"/>
        <v>0</v>
      </c>
      <c r="X1135" s="191" t="str">
        <f t="shared" si="53"/>
        <v>81905059990000890121</v>
      </c>
      <c r="Y1135" s="14"/>
      <c r="Z1135" s="4"/>
    </row>
    <row r="1136" spans="2:26" ht="68.25" x14ac:dyDescent="0.25">
      <c r="B1136" s="52" t="s">
        <v>50</v>
      </c>
      <c r="C1136" s="53" t="s">
        <v>43</v>
      </c>
      <c r="D1136" s="454" t="s">
        <v>1581</v>
      </c>
      <c r="E1136" s="455"/>
      <c r="F1136" s="455"/>
      <c r="G1136" s="455"/>
      <c r="H1136" s="455"/>
      <c r="I1136" s="455"/>
      <c r="J1136" s="456"/>
      <c r="K1136" s="176" t="s">
        <v>51</v>
      </c>
      <c r="L1136" s="54"/>
      <c r="M1136" s="325">
        <v>367334.66</v>
      </c>
      <c r="N1136" s="327"/>
      <c r="O1136" s="325">
        <v>367334.66</v>
      </c>
      <c r="P1136" s="327"/>
      <c r="Q1136" s="56">
        <v>0</v>
      </c>
      <c r="R1136" s="57">
        <v>367334.66</v>
      </c>
      <c r="S1136" s="58">
        <v>0</v>
      </c>
      <c r="T1136" s="59">
        <v>367334.66</v>
      </c>
      <c r="U1136" s="60">
        <v>367334.66</v>
      </c>
      <c r="V1136" s="61">
        <f t="shared" si="51"/>
        <v>0</v>
      </c>
      <c r="W1136" s="62">
        <f t="shared" si="52"/>
        <v>0</v>
      </c>
      <c r="X1136" s="191" t="str">
        <f t="shared" si="53"/>
        <v>81905059990000890129</v>
      </c>
      <c r="Y1136" s="14"/>
      <c r="Z1136" s="4"/>
    </row>
    <row r="1137" spans="2:26" ht="79.5" x14ac:dyDescent="0.25">
      <c r="B1137" s="52" t="s">
        <v>97</v>
      </c>
      <c r="C1137" s="53" t="s">
        <v>43</v>
      </c>
      <c r="D1137" s="454" t="s">
        <v>1582</v>
      </c>
      <c r="E1137" s="455"/>
      <c r="F1137" s="455"/>
      <c r="G1137" s="455"/>
      <c r="H1137" s="455"/>
      <c r="I1137" s="455"/>
      <c r="J1137" s="456"/>
      <c r="K1137" s="176" t="s">
        <v>99</v>
      </c>
      <c r="L1137" s="54"/>
      <c r="M1137" s="325">
        <v>257114100</v>
      </c>
      <c r="N1137" s="327"/>
      <c r="O1137" s="325">
        <v>257114100</v>
      </c>
      <c r="P1137" s="327"/>
      <c r="Q1137" s="56">
        <v>0</v>
      </c>
      <c r="R1137" s="57">
        <v>257114100</v>
      </c>
      <c r="S1137" s="58">
        <v>0</v>
      </c>
      <c r="T1137" s="59">
        <v>257114100</v>
      </c>
      <c r="U1137" s="60">
        <v>257114100</v>
      </c>
      <c r="V1137" s="61">
        <f t="shared" si="51"/>
        <v>0</v>
      </c>
      <c r="W1137" s="62">
        <f t="shared" si="52"/>
        <v>0</v>
      </c>
      <c r="X1137" s="191" t="str">
        <f t="shared" si="53"/>
        <v>820040511Н0100590621</v>
      </c>
      <c r="Y1137" s="14"/>
      <c r="Z1137" s="4"/>
    </row>
    <row r="1138" spans="2:26" ht="23.25" x14ac:dyDescent="0.25">
      <c r="B1138" s="52" t="s">
        <v>100</v>
      </c>
      <c r="C1138" s="53" t="s">
        <v>43</v>
      </c>
      <c r="D1138" s="454" t="s">
        <v>1582</v>
      </c>
      <c r="E1138" s="455"/>
      <c r="F1138" s="455"/>
      <c r="G1138" s="455"/>
      <c r="H1138" s="455"/>
      <c r="I1138" s="455"/>
      <c r="J1138" s="456"/>
      <c r="K1138" s="176" t="s">
        <v>101</v>
      </c>
      <c r="L1138" s="54"/>
      <c r="M1138" s="325">
        <v>15246408</v>
      </c>
      <c r="N1138" s="327"/>
      <c r="O1138" s="325">
        <v>15246408</v>
      </c>
      <c r="P1138" s="327"/>
      <c r="Q1138" s="56">
        <v>0</v>
      </c>
      <c r="R1138" s="57">
        <v>15246408</v>
      </c>
      <c r="S1138" s="58">
        <v>0</v>
      </c>
      <c r="T1138" s="59">
        <v>15246408</v>
      </c>
      <c r="U1138" s="60">
        <v>15246408</v>
      </c>
      <c r="V1138" s="61">
        <f t="shared" si="51"/>
        <v>0</v>
      </c>
      <c r="W1138" s="62">
        <f t="shared" si="52"/>
        <v>0</v>
      </c>
      <c r="X1138" s="191" t="str">
        <f t="shared" si="53"/>
        <v>820040511Н0100590622</v>
      </c>
      <c r="Y1138" s="14"/>
      <c r="Z1138" s="4"/>
    </row>
    <row r="1139" spans="2:26" ht="23.25" x14ac:dyDescent="0.25">
      <c r="B1139" s="52" t="s">
        <v>58</v>
      </c>
      <c r="C1139" s="53" t="s">
        <v>43</v>
      </c>
      <c r="D1139" s="454" t="s">
        <v>1583</v>
      </c>
      <c r="E1139" s="455"/>
      <c r="F1139" s="455"/>
      <c r="G1139" s="455"/>
      <c r="H1139" s="455"/>
      <c r="I1139" s="455"/>
      <c r="J1139" s="456"/>
      <c r="K1139" s="176" t="s">
        <v>59</v>
      </c>
      <c r="L1139" s="54"/>
      <c r="M1139" s="325">
        <v>89040000</v>
      </c>
      <c r="N1139" s="327"/>
      <c r="O1139" s="325">
        <v>89040000</v>
      </c>
      <c r="P1139" s="327"/>
      <c r="Q1139" s="56">
        <v>0</v>
      </c>
      <c r="R1139" s="57">
        <v>83866691.609999999</v>
      </c>
      <c r="S1139" s="58">
        <v>70706250</v>
      </c>
      <c r="T1139" s="59">
        <v>83866691.609999999</v>
      </c>
      <c r="U1139" s="60">
        <v>83866691.609999999</v>
      </c>
      <c r="V1139" s="61">
        <f t="shared" si="51"/>
        <v>0</v>
      </c>
      <c r="W1139" s="62">
        <f t="shared" si="52"/>
        <v>0</v>
      </c>
      <c r="X1139" s="191" t="str">
        <f t="shared" si="53"/>
        <v>820040511Н0229940244</v>
      </c>
      <c r="Y1139" s="14"/>
      <c r="Z1139" s="4"/>
    </row>
    <row r="1140" spans="2:26" ht="23.25" x14ac:dyDescent="0.25">
      <c r="B1140" s="52" t="s">
        <v>58</v>
      </c>
      <c r="C1140" s="53" t="s">
        <v>43</v>
      </c>
      <c r="D1140" s="454" t="s">
        <v>1584</v>
      </c>
      <c r="E1140" s="455"/>
      <c r="F1140" s="455"/>
      <c r="G1140" s="455"/>
      <c r="H1140" s="455"/>
      <c r="I1140" s="455"/>
      <c r="J1140" s="456"/>
      <c r="K1140" s="176" t="s">
        <v>59</v>
      </c>
      <c r="L1140" s="54"/>
      <c r="M1140" s="325">
        <v>2016000</v>
      </c>
      <c r="N1140" s="327"/>
      <c r="O1140" s="325">
        <v>2016000</v>
      </c>
      <c r="P1140" s="327"/>
      <c r="Q1140" s="56">
        <v>0</v>
      </c>
      <c r="R1140" s="57">
        <v>1999844.64</v>
      </c>
      <c r="S1140" s="58">
        <v>0</v>
      </c>
      <c r="T1140" s="59">
        <v>1999844.64</v>
      </c>
      <c r="U1140" s="60">
        <v>1999844.64</v>
      </c>
      <c r="V1140" s="61">
        <f t="shared" si="51"/>
        <v>0</v>
      </c>
      <c r="W1140" s="62">
        <f t="shared" si="52"/>
        <v>0</v>
      </c>
      <c r="X1140" s="191" t="str">
        <f t="shared" si="53"/>
        <v>820040511Н0329990244</v>
      </c>
      <c r="Y1140" s="14"/>
      <c r="Z1140" s="4"/>
    </row>
    <row r="1141" spans="2:26" ht="23.25" x14ac:dyDescent="0.25">
      <c r="B1141" s="52" t="s">
        <v>58</v>
      </c>
      <c r="C1141" s="53" t="s">
        <v>43</v>
      </c>
      <c r="D1141" s="454" t="s">
        <v>1585</v>
      </c>
      <c r="E1141" s="455"/>
      <c r="F1141" s="455"/>
      <c r="G1141" s="455"/>
      <c r="H1141" s="455"/>
      <c r="I1141" s="455"/>
      <c r="J1141" s="456"/>
      <c r="K1141" s="176" t="s">
        <v>59</v>
      </c>
      <c r="L1141" s="54"/>
      <c r="M1141" s="325">
        <v>640000</v>
      </c>
      <c r="N1141" s="327"/>
      <c r="O1141" s="325">
        <v>640000</v>
      </c>
      <c r="P1141" s="327"/>
      <c r="Q1141" s="56">
        <v>0</v>
      </c>
      <c r="R1141" s="57">
        <v>628152.43999999994</v>
      </c>
      <c r="S1141" s="58">
        <v>0</v>
      </c>
      <c r="T1141" s="59">
        <v>628152.43999999994</v>
      </c>
      <c r="U1141" s="60">
        <v>628152.43999999994</v>
      </c>
      <c r="V1141" s="61">
        <f t="shared" si="51"/>
        <v>0</v>
      </c>
      <c r="W1141" s="62">
        <f t="shared" si="52"/>
        <v>0</v>
      </c>
      <c r="X1141" s="191" t="str">
        <f t="shared" si="53"/>
        <v>820040511Н0429990244</v>
      </c>
      <c r="Y1141" s="14"/>
      <c r="Z1141" s="4"/>
    </row>
    <row r="1142" spans="2:26" ht="34.5" x14ac:dyDescent="0.25">
      <c r="B1142" s="52" t="s">
        <v>45</v>
      </c>
      <c r="C1142" s="53" t="s">
        <v>43</v>
      </c>
      <c r="D1142" s="454" t="s">
        <v>1586</v>
      </c>
      <c r="E1142" s="455"/>
      <c r="F1142" s="455"/>
      <c r="G1142" s="455"/>
      <c r="H1142" s="455"/>
      <c r="I1142" s="455"/>
      <c r="J1142" s="456"/>
      <c r="K1142" s="176" t="s">
        <v>49</v>
      </c>
      <c r="L1142" s="54"/>
      <c r="M1142" s="325">
        <v>47265058.369999997</v>
      </c>
      <c r="N1142" s="327"/>
      <c r="O1142" s="325">
        <v>47265058.369999997</v>
      </c>
      <c r="P1142" s="327"/>
      <c r="Q1142" s="56">
        <v>0</v>
      </c>
      <c r="R1142" s="57">
        <v>47265058.369999997</v>
      </c>
      <c r="S1142" s="58">
        <v>0</v>
      </c>
      <c r="T1142" s="59">
        <v>46867140.130000003</v>
      </c>
      <c r="U1142" s="60">
        <v>46867140.130000003</v>
      </c>
      <c r="V1142" s="61">
        <f t="shared" si="51"/>
        <v>397918.23999999464</v>
      </c>
      <c r="W1142" s="62">
        <f t="shared" si="52"/>
        <v>0</v>
      </c>
      <c r="X1142" s="191" t="str">
        <f t="shared" si="53"/>
        <v>820040511Н0590019121</v>
      </c>
      <c r="Y1142" s="14"/>
      <c r="Z1142" s="4"/>
    </row>
    <row r="1143" spans="2:26" ht="45.75" x14ac:dyDescent="0.25">
      <c r="B1143" s="52" t="s">
        <v>54</v>
      </c>
      <c r="C1143" s="53" t="s">
        <v>43</v>
      </c>
      <c r="D1143" s="454" t="s">
        <v>1586</v>
      </c>
      <c r="E1143" s="455"/>
      <c r="F1143" s="455"/>
      <c r="G1143" s="455"/>
      <c r="H1143" s="455"/>
      <c r="I1143" s="455"/>
      <c r="J1143" s="456"/>
      <c r="K1143" s="176" t="s">
        <v>55</v>
      </c>
      <c r="L1143" s="54"/>
      <c r="M1143" s="325">
        <v>277000</v>
      </c>
      <c r="N1143" s="327"/>
      <c r="O1143" s="325">
        <v>277000</v>
      </c>
      <c r="P1143" s="327"/>
      <c r="Q1143" s="56">
        <v>0</v>
      </c>
      <c r="R1143" s="57">
        <v>34122.300000000003</v>
      </c>
      <c r="S1143" s="58">
        <v>0</v>
      </c>
      <c r="T1143" s="59">
        <v>34122.300000000003</v>
      </c>
      <c r="U1143" s="60">
        <v>34122.300000000003</v>
      </c>
      <c r="V1143" s="61">
        <f t="shared" si="51"/>
        <v>0</v>
      </c>
      <c r="W1143" s="62">
        <f t="shared" si="52"/>
        <v>0</v>
      </c>
      <c r="X1143" s="191" t="str">
        <f t="shared" si="53"/>
        <v>820040511Н0590019122</v>
      </c>
      <c r="Y1143" s="14"/>
      <c r="Z1143" s="4"/>
    </row>
    <row r="1144" spans="2:26" ht="68.25" x14ac:dyDescent="0.25">
      <c r="B1144" s="52" t="s">
        <v>50</v>
      </c>
      <c r="C1144" s="53" t="s">
        <v>43</v>
      </c>
      <c r="D1144" s="454" t="s">
        <v>1586</v>
      </c>
      <c r="E1144" s="455"/>
      <c r="F1144" s="455"/>
      <c r="G1144" s="455"/>
      <c r="H1144" s="455"/>
      <c r="I1144" s="455"/>
      <c r="J1144" s="456"/>
      <c r="K1144" s="176" t="s">
        <v>51</v>
      </c>
      <c r="L1144" s="54"/>
      <c r="M1144" s="325">
        <v>14273247.630000001</v>
      </c>
      <c r="N1144" s="327"/>
      <c r="O1144" s="325">
        <v>14273247.630000001</v>
      </c>
      <c r="P1144" s="327"/>
      <c r="Q1144" s="56">
        <v>0</v>
      </c>
      <c r="R1144" s="57">
        <v>13972141.029999999</v>
      </c>
      <c r="S1144" s="58">
        <v>0</v>
      </c>
      <c r="T1144" s="59">
        <v>13972141.029999999</v>
      </c>
      <c r="U1144" s="60">
        <v>13972141.029999999</v>
      </c>
      <c r="V1144" s="61">
        <f t="shared" si="51"/>
        <v>0</v>
      </c>
      <c r="W1144" s="62">
        <f t="shared" si="52"/>
        <v>0</v>
      </c>
      <c r="X1144" s="191" t="str">
        <f t="shared" si="53"/>
        <v>820040511Н0590019129</v>
      </c>
      <c r="Y1144" s="14"/>
      <c r="Z1144" s="4"/>
    </row>
    <row r="1145" spans="2:26" ht="34.5" x14ac:dyDescent="0.25">
      <c r="B1145" s="52" t="s">
        <v>56</v>
      </c>
      <c r="C1145" s="53" t="s">
        <v>43</v>
      </c>
      <c r="D1145" s="454" t="s">
        <v>1586</v>
      </c>
      <c r="E1145" s="455"/>
      <c r="F1145" s="455"/>
      <c r="G1145" s="455"/>
      <c r="H1145" s="455"/>
      <c r="I1145" s="455"/>
      <c r="J1145" s="456"/>
      <c r="K1145" s="176" t="s">
        <v>57</v>
      </c>
      <c r="L1145" s="54"/>
      <c r="M1145" s="325">
        <v>963000</v>
      </c>
      <c r="N1145" s="327"/>
      <c r="O1145" s="325">
        <v>963000</v>
      </c>
      <c r="P1145" s="327"/>
      <c r="Q1145" s="56">
        <v>0</v>
      </c>
      <c r="R1145" s="57">
        <v>954190.09</v>
      </c>
      <c r="S1145" s="58">
        <v>0</v>
      </c>
      <c r="T1145" s="59">
        <v>954190.09</v>
      </c>
      <c r="U1145" s="60">
        <v>954190.09</v>
      </c>
      <c r="V1145" s="61">
        <f t="shared" si="51"/>
        <v>0</v>
      </c>
      <c r="W1145" s="62">
        <f t="shared" si="52"/>
        <v>0</v>
      </c>
      <c r="X1145" s="191" t="str">
        <f t="shared" si="53"/>
        <v>820040511Н0590019242</v>
      </c>
      <c r="Y1145" s="14"/>
      <c r="Z1145" s="4"/>
    </row>
    <row r="1146" spans="2:26" ht="23.25" x14ac:dyDescent="0.25">
      <c r="B1146" s="52" t="s">
        <v>58</v>
      </c>
      <c r="C1146" s="53" t="s">
        <v>43</v>
      </c>
      <c r="D1146" s="454" t="s">
        <v>1586</v>
      </c>
      <c r="E1146" s="455"/>
      <c r="F1146" s="455"/>
      <c r="G1146" s="455"/>
      <c r="H1146" s="455"/>
      <c r="I1146" s="455"/>
      <c r="J1146" s="456"/>
      <c r="K1146" s="176" t="s">
        <v>59</v>
      </c>
      <c r="L1146" s="54"/>
      <c r="M1146" s="325">
        <v>1140000</v>
      </c>
      <c r="N1146" s="327"/>
      <c r="O1146" s="325">
        <v>1140000</v>
      </c>
      <c r="P1146" s="327"/>
      <c r="Q1146" s="56">
        <v>0</v>
      </c>
      <c r="R1146" s="57">
        <v>951493.66</v>
      </c>
      <c r="S1146" s="58">
        <v>0</v>
      </c>
      <c r="T1146" s="59">
        <v>951493.66</v>
      </c>
      <c r="U1146" s="60">
        <v>951493.66</v>
      </c>
      <c r="V1146" s="61">
        <f t="shared" si="51"/>
        <v>0</v>
      </c>
      <c r="W1146" s="62">
        <f t="shared" si="52"/>
        <v>0</v>
      </c>
      <c r="X1146" s="191" t="str">
        <f t="shared" si="53"/>
        <v>820040511Н0590019244</v>
      </c>
      <c r="Y1146" s="14"/>
      <c r="Z1146" s="4"/>
    </row>
    <row r="1147" spans="2:26" ht="45.75" x14ac:dyDescent="0.25">
      <c r="B1147" s="52" t="s">
        <v>227</v>
      </c>
      <c r="C1147" s="53" t="s">
        <v>43</v>
      </c>
      <c r="D1147" s="454" t="s">
        <v>1586</v>
      </c>
      <c r="E1147" s="455"/>
      <c r="F1147" s="455"/>
      <c r="G1147" s="455"/>
      <c r="H1147" s="455"/>
      <c r="I1147" s="455"/>
      <c r="J1147" s="456"/>
      <c r="K1147" s="176" t="s">
        <v>228</v>
      </c>
      <c r="L1147" s="54"/>
      <c r="M1147" s="325">
        <v>20000</v>
      </c>
      <c r="N1147" s="327"/>
      <c r="O1147" s="325">
        <v>20000</v>
      </c>
      <c r="P1147" s="327"/>
      <c r="Q1147" s="56">
        <v>0</v>
      </c>
      <c r="R1147" s="57">
        <v>0</v>
      </c>
      <c r="S1147" s="58">
        <v>0</v>
      </c>
      <c r="T1147" s="59">
        <v>0</v>
      </c>
      <c r="U1147" s="60">
        <v>0</v>
      </c>
      <c r="V1147" s="61">
        <f t="shared" si="51"/>
        <v>0</v>
      </c>
      <c r="W1147" s="62">
        <f t="shared" si="52"/>
        <v>0</v>
      </c>
      <c r="X1147" s="191" t="str">
        <f t="shared" si="53"/>
        <v>820040511Н0590019831</v>
      </c>
      <c r="Y1147" s="14"/>
      <c r="Z1147" s="4"/>
    </row>
    <row r="1148" spans="2:26" x14ac:dyDescent="0.25">
      <c r="B1148" s="52" t="s">
        <v>65</v>
      </c>
      <c r="C1148" s="53" t="s">
        <v>43</v>
      </c>
      <c r="D1148" s="454" t="s">
        <v>1586</v>
      </c>
      <c r="E1148" s="455"/>
      <c r="F1148" s="455"/>
      <c r="G1148" s="455"/>
      <c r="H1148" s="455"/>
      <c r="I1148" s="455"/>
      <c r="J1148" s="456"/>
      <c r="K1148" s="176" t="s">
        <v>66</v>
      </c>
      <c r="L1148" s="54"/>
      <c r="M1148" s="325">
        <v>15000</v>
      </c>
      <c r="N1148" s="327"/>
      <c r="O1148" s="325">
        <v>15000</v>
      </c>
      <c r="P1148" s="327"/>
      <c r="Q1148" s="56">
        <v>0</v>
      </c>
      <c r="R1148" s="57">
        <v>0</v>
      </c>
      <c r="S1148" s="58">
        <v>0</v>
      </c>
      <c r="T1148" s="59">
        <v>0</v>
      </c>
      <c r="U1148" s="60">
        <v>0</v>
      </c>
      <c r="V1148" s="61">
        <f t="shared" si="51"/>
        <v>0</v>
      </c>
      <c r="W1148" s="62">
        <f t="shared" si="52"/>
        <v>0</v>
      </c>
      <c r="X1148" s="191" t="str">
        <f t="shared" si="53"/>
        <v>820040511Н0590019852</v>
      </c>
      <c r="Y1148" s="14"/>
      <c r="Z1148" s="4"/>
    </row>
    <row r="1149" spans="2:26" ht="23.25" x14ac:dyDescent="0.25">
      <c r="B1149" s="52" t="s">
        <v>100</v>
      </c>
      <c r="C1149" s="53" t="s">
        <v>43</v>
      </c>
      <c r="D1149" s="454" t="s">
        <v>1587</v>
      </c>
      <c r="E1149" s="455"/>
      <c r="F1149" s="455"/>
      <c r="G1149" s="455"/>
      <c r="H1149" s="455"/>
      <c r="I1149" s="455"/>
      <c r="J1149" s="456"/>
      <c r="K1149" s="176" t="s">
        <v>101</v>
      </c>
      <c r="L1149" s="54"/>
      <c r="M1149" s="325">
        <v>42967100</v>
      </c>
      <c r="N1149" s="327"/>
      <c r="O1149" s="325">
        <v>42967100</v>
      </c>
      <c r="P1149" s="327"/>
      <c r="Q1149" s="56">
        <v>0</v>
      </c>
      <c r="R1149" s="57">
        <v>17708203.120000001</v>
      </c>
      <c r="S1149" s="58">
        <v>0</v>
      </c>
      <c r="T1149" s="59">
        <v>17708203.120000001</v>
      </c>
      <c r="U1149" s="60">
        <v>17708203.120000001</v>
      </c>
      <c r="V1149" s="61">
        <f t="shared" si="51"/>
        <v>0</v>
      </c>
      <c r="W1149" s="62">
        <f t="shared" si="52"/>
        <v>0</v>
      </c>
      <c r="X1149" s="191" t="str">
        <f t="shared" si="53"/>
        <v>820040511НT252510622</v>
      </c>
      <c r="Y1149" s="14"/>
      <c r="Z1149" s="4"/>
    </row>
    <row r="1150" spans="2:26" ht="23.25" x14ac:dyDescent="0.25">
      <c r="B1150" s="52" t="s">
        <v>204</v>
      </c>
      <c r="C1150" s="53" t="s">
        <v>43</v>
      </c>
      <c r="D1150" s="454" t="s">
        <v>1588</v>
      </c>
      <c r="E1150" s="455"/>
      <c r="F1150" s="455"/>
      <c r="G1150" s="455"/>
      <c r="H1150" s="455"/>
      <c r="I1150" s="455"/>
      <c r="J1150" s="456"/>
      <c r="K1150" s="176" t="s">
        <v>207</v>
      </c>
      <c r="L1150" s="54"/>
      <c r="M1150" s="325">
        <v>1867800</v>
      </c>
      <c r="N1150" s="327"/>
      <c r="O1150" s="325">
        <v>1867800</v>
      </c>
      <c r="P1150" s="327"/>
      <c r="Q1150" s="56">
        <v>0</v>
      </c>
      <c r="R1150" s="57">
        <v>1867800</v>
      </c>
      <c r="S1150" s="58">
        <v>0</v>
      </c>
      <c r="T1150" s="59">
        <v>1867800</v>
      </c>
      <c r="U1150" s="60">
        <v>1867800</v>
      </c>
      <c r="V1150" s="61">
        <f t="shared" si="51"/>
        <v>0</v>
      </c>
      <c r="W1150" s="62">
        <f t="shared" si="52"/>
        <v>0</v>
      </c>
      <c r="X1150" s="191" t="str">
        <f t="shared" si="53"/>
        <v>82010030460725100322</v>
      </c>
      <c r="Y1150" s="14"/>
      <c r="Z1150" s="4"/>
    </row>
    <row r="1151" spans="2:26" ht="45.75" x14ac:dyDescent="0.25">
      <c r="B1151" s="52" t="s">
        <v>334</v>
      </c>
      <c r="C1151" s="53" t="s">
        <v>43</v>
      </c>
      <c r="D1151" s="454" t="s">
        <v>1589</v>
      </c>
      <c r="E1151" s="455"/>
      <c r="F1151" s="455"/>
      <c r="G1151" s="455"/>
      <c r="H1151" s="455"/>
      <c r="I1151" s="455"/>
      <c r="J1151" s="456"/>
      <c r="K1151" s="176" t="s">
        <v>336</v>
      </c>
      <c r="L1151" s="54"/>
      <c r="M1151" s="325">
        <v>666000</v>
      </c>
      <c r="N1151" s="327"/>
      <c r="O1151" s="325">
        <v>666000</v>
      </c>
      <c r="P1151" s="327"/>
      <c r="Q1151" s="56">
        <v>0</v>
      </c>
      <c r="R1151" s="57">
        <v>41389.65</v>
      </c>
      <c r="S1151" s="58">
        <v>0</v>
      </c>
      <c r="T1151" s="59">
        <v>41389.65</v>
      </c>
      <c r="U1151" s="60">
        <v>41389.65</v>
      </c>
      <c r="V1151" s="61">
        <f t="shared" si="51"/>
        <v>0</v>
      </c>
      <c r="W1151" s="62">
        <f t="shared" si="52"/>
        <v>0</v>
      </c>
      <c r="X1151" s="191" t="str">
        <f t="shared" si="53"/>
        <v>820100311Н0129950313</v>
      </c>
      <c r="Y1151" s="14"/>
      <c r="Z1151" s="4"/>
    </row>
    <row r="1152" spans="2:26" ht="34.5" x14ac:dyDescent="0.25">
      <c r="B1152" s="52" t="s">
        <v>45</v>
      </c>
      <c r="C1152" s="53" t="s">
        <v>43</v>
      </c>
      <c r="D1152" s="454" t="s">
        <v>1590</v>
      </c>
      <c r="E1152" s="455"/>
      <c r="F1152" s="455"/>
      <c r="G1152" s="455"/>
      <c r="H1152" s="455"/>
      <c r="I1152" s="455"/>
      <c r="J1152" s="456"/>
      <c r="K1152" s="176" t="s">
        <v>49</v>
      </c>
      <c r="L1152" s="54"/>
      <c r="M1152" s="325">
        <v>10158500</v>
      </c>
      <c r="N1152" s="327"/>
      <c r="O1152" s="325">
        <v>10158500</v>
      </c>
      <c r="P1152" s="327"/>
      <c r="Q1152" s="56">
        <v>0</v>
      </c>
      <c r="R1152" s="57">
        <v>10158500</v>
      </c>
      <c r="S1152" s="58">
        <v>0</v>
      </c>
      <c r="T1152" s="59">
        <v>9443113.8699999992</v>
      </c>
      <c r="U1152" s="60">
        <v>9443113.8699999992</v>
      </c>
      <c r="V1152" s="61">
        <f t="shared" si="51"/>
        <v>715386.13000000082</v>
      </c>
      <c r="W1152" s="62">
        <f t="shared" si="52"/>
        <v>0</v>
      </c>
      <c r="X1152" s="191" t="str">
        <f t="shared" si="53"/>
        <v>82101079990000710121</v>
      </c>
      <c r="Y1152" s="14"/>
      <c r="Z1152" s="4"/>
    </row>
    <row r="1153" spans="2:26" ht="68.25" x14ac:dyDescent="0.25">
      <c r="B1153" s="52" t="s">
        <v>50</v>
      </c>
      <c r="C1153" s="53" t="s">
        <v>43</v>
      </c>
      <c r="D1153" s="454" t="s">
        <v>1590</v>
      </c>
      <c r="E1153" s="455"/>
      <c r="F1153" s="455"/>
      <c r="G1153" s="455"/>
      <c r="H1153" s="455"/>
      <c r="I1153" s="455"/>
      <c r="J1153" s="456"/>
      <c r="K1153" s="176" t="s">
        <v>51</v>
      </c>
      <c r="L1153" s="54"/>
      <c r="M1153" s="325">
        <v>3067400</v>
      </c>
      <c r="N1153" s="327"/>
      <c r="O1153" s="325">
        <v>3067400</v>
      </c>
      <c r="P1153" s="327"/>
      <c r="Q1153" s="56">
        <v>0</v>
      </c>
      <c r="R1153" s="57">
        <v>2153635.7000000002</v>
      </c>
      <c r="S1153" s="58">
        <v>0</v>
      </c>
      <c r="T1153" s="59">
        <v>2153635.7000000002</v>
      </c>
      <c r="U1153" s="60">
        <v>2153635.7000000002</v>
      </c>
      <c r="V1153" s="61">
        <f t="shared" si="51"/>
        <v>0</v>
      </c>
      <c r="W1153" s="62">
        <f t="shared" si="52"/>
        <v>0</v>
      </c>
      <c r="X1153" s="191" t="str">
        <f t="shared" si="53"/>
        <v>82101079990000710129</v>
      </c>
      <c r="Y1153" s="14"/>
      <c r="Z1153" s="4"/>
    </row>
    <row r="1154" spans="2:26" x14ac:dyDescent="0.25">
      <c r="B1154" s="52" t="s">
        <v>94</v>
      </c>
      <c r="C1154" s="53" t="s">
        <v>43</v>
      </c>
      <c r="D1154" s="454" t="s">
        <v>1591</v>
      </c>
      <c r="E1154" s="455"/>
      <c r="F1154" s="455"/>
      <c r="G1154" s="455"/>
      <c r="H1154" s="455"/>
      <c r="I1154" s="455"/>
      <c r="J1154" s="456"/>
      <c r="K1154" s="176" t="s">
        <v>96</v>
      </c>
      <c r="L1154" s="54"/>
      <c r="M1154" s="325">
        <v>14011200</v>
      </c>
      <c r="N1154" s="327"/>
      <c r="O1154" s="325">
        <v>14011200</v>
      </c>
      <c r="P1154" s="327"/>
      <c r="Q1154" s="56">
        <v>0</v>
      </c>
      <c r="R1154" s="57">
        <v>12909542.67</v>
      </c>
      <c r="S1154" s="58">
        <v>0</v>
      </c>
      <c r="T1154" s="59">
        <v>12909542.67</v>
      </c>
      <c r="U1154" s="60">
        <v>12909542.67</v>
      </c>
      <c r="V1154" s="61">
        <f t="shared" si="51"/>
        <v>0</v>
      </c>
      <c r="W1154" s="62">
        <f t="shared" si="52"/>
        <v>0</v>
      </c>
      <c r="X1154" s="191" t="str">
        <f t="shared" si="53"/>
        <v>82101079990000770880</v>
      </c>
      <c r="Y1154" s="14"/>
      <c r="Z1154" s="4"/>
    </row>
    <row r="1155" spans="2:26" ht="34.5" x14ac:dyDescent="0.25">
      <c r="B1155" s="52" t="s">
        <v>45</v>
      </c>
      <c r="C1155" s="53" t="s">
        <v>43</v>
      </c>
      <c r="D1155" s="454" t="s">
        <v>1592</v>
      </c>
      <c r="E1155" s="455"/>
      <c r="F1155" s="455"/>
      <c r="G1155" s="455"/>
      <c r="H1155" s="455"/>
      <c r="I1155" s="455"/>
      <c r="J1155" s="456"/>
      <c r="K1155" s="176" t="s">
        <v>49</v>
      </c>
      <c r="L1155" s="54"/>
      <c r="M1155" s="325">
        <v>28146825.350000001</v>
      </c>
      <c r="N1155" s="327"/>
      <c r="O1155" s="325">
        <v>28146825.350000001</v>
      </c>
      <c r="P1155" s="327"/>
      <c r="Q1155" s="56">
        <v>0</v>
      </c>
      <c r="R1155" s="57">
        <v>28146825.350000001</v>
      </c>
      <c r="S1155" s="58">
        <v>0</v>
      </c>
      <c r="T1155" s="59">
        <v>28072428.440000001</v>
      </c>
      <c r="U1155" s="60">
        <v>28072428.440000001</v>
      </c>
      <c r="V1155" s="61">
        <f t="shared" si="51"/>
        <v>74396.910000000149</v>
      </c>
      <c r="W1155" s="62">
        <f t="shared" si="52"/>
        <v>0</v>
      </c>
      <c r="X1155" s="191" t="str">
        <f t="shared" si="53"/>
        <v>82101079990090019121</v>
      </c>
      <c r="Y1155" s="14"/>
      <c r="Z1155" s="4"/>
    </row>
    <row r="1156" spans="2:26" ht="45.75" x14ac:dyDescent="0.25">
      <c r="B1156" s="52" t="s">
        <v>54</v>
      </c>
      <c r="C1156" s="53" t="s">
        <v>43</v>
      </c>
      <c r="D1156" s="454" t="s">
        <v>1592</v>
      </c>
      <c r="E1156" s="455"/>
      <c r="F1156" s="455"/>
      <c r="G1156" s="455"/>
      <c r="H1156" s="455"/>
      <c r="I1156" s="455"/>
      <c r="J1156" s="456"/>
      <c r="K1156" s="176" t="s">
        <v>55</v>
      </c>
      <c r="L1156" s="54"/>
      <c r="M1156" s="325">
        <v>2091500</v>
      </c>
      <c r="N1156" s="327"/>
      <c r="O1156" s="325">
        <v>2091500</v>
      </c>
      <c r="P1156" s="327"/>
      <c r="Q1156" s="56">
        <v>0</v>
      </c>
      <c r="R1156" s="57">
        <v>397834.12</v>
      </c>
      <c r="S1156" s="58">
        <v>0</v>
      </c>
      <c r="T1156" s="59">
        <v>397834.12</v>
      </c>
      <c r="U1156" s="60">
        <v>397834.12</v>
      </c>
      <c r="V1156" s="61">
        <f t="shared" si="51"/>
        <v>0</v>
      </c>
      <c r="W1156" s="62">
        <f t="shared" si="52"/>
        <v>0</v>
      </c>
      <c r="X1156" s="191" t="str">
        <f t="shared" si="53"/>
        <v>82101079990090019122</v>
      </c>
      <c r="Y1156" s="14"/>
      <c r="Z1156" s="4"/>
    </row>
    <row r="1157" spans="2:26" ht="68.25" x14ac:dyDescent="0.25">
      <c r="B1157" s="52" t="s">
        <v>50</v>
      </c>
      <c r="C1157" s="53" t="s">
        <v>43</v>
      </c>
      <c r="D1157" s="454" t="s">
        <v>1592</v>
      </c>
      <c r="E1157" s="455"/>
      <c r="F1157" s="455"/>
      <c r="G1157" s="455"/>
      <c r="H1157" s="455"/>
      <c r="I1157" s="455"/>
      <c r="J1157" s="456"/>
      <c r="K1157" s="176" t="s">
        <v>51</v>
      </c>
      <c r="L1157" s="54"/>
      <c r="M1157" s="325">
        <v>8500758.6500000004</v>
      </c>
      <c r="N1157" s="327"/>
      <c r="O1157" s="325">
        <v>8500758.6500000004</v>
      </c>
      <c r="P1157" s="327"/>
      <c r="Q1157" s="56">
        <v>0</v>
      </c>
      <c r="R1157" s="57">
        <v>8349172.0899999999</v>
      </c>
      <c r="S1157" s="58">
        <v>0</v>
      </c>
      <c r="T1157" s="59">
        <v>8349172.0899999999</v>
      </c>
      <c r="U1157" s="60">
        <v>8349172.0899999999</v>
      </c>
      <c r="V1157" s="61">
        <f t="shared" si="51"/>
        <v>0</v>
      </c>
      <c r="W1157" s="62">
        <f t="shared" si="52"/>
        <v>0</v>
      </c>
      <c r="X1157" s="191" t="str">
        <f t="shared" si="53"/>
        <v>82101079990090019129</v>
      </c>
      <c r="Y1157" s="14"/>
      <c r="Z1157" s="4"/>
    </row>
    <row r="1158" spans="2:26" ht="34.5" x14ac:dyDescent="0.25">
      <c r="B1158" s="52" t="s">
        <v>56</v>
      </c>
      <c r="C1158" s="53" t="s">
        <v>43</v>
      </c>
      <c r="D1158" s="454" t="s">
        <v>1592</v>
      </c>
      <c r="E1158" s="455"/>
      <c r="F1158" s="455"/>
      <c r="G1158" s="455"/>
      <c r="H1158" s="455"/>
      <c r="I1158" s="455"/>
      <c r="J1158" s="456"/>
      <c r="K1158" s="176" t="s">
        <v>57</v>
      </c>
      <c r="L1158" s="54"/>
      <c r="M1158" s="325">
        <v>834000</v>
      </c>
      <c r="N1158" s="327"/>
      <c r="O1158" s="325">
        <v>834000</v>
      </c>
      <c r="P1158" s="327"/>
      <c r="Q1158" s="56">
        <v>0</v>
      </c>
      <c r="R1158" s="57">
        <v>366520.73</v>
      </c>
      <c r="S1158" s="58">
        <v>0</v>
      </c>
      <c r="T1158" s="59">
        <v>366520.73</v>
      </c>
      <c r="U1158" s="60">
        <v>366520.73</v>
      </c>
      <c r="V1158" s="61">
        <f t="shared" si="51"/>
        <v>0</v>
      </c>
      <c r="W1158" s="62">
        <f t="shared" si="52"/>
        <v>0</v>
      </c>
      <c r="X1158" s="191" t="str">
        <f t="shared" si="53"/>
        <v>82101079990090019242</v>
      </c>
      <c r="Y1158" s="14"/>
      <c r="Z1158" s="4"/>
    </row>
    <row r="1159" spans="2:26" ht="23.25" x14ac:dyDescent="0.25">
      <c r="B1159" s="52" t="s">
        <v>58</v>
      </c>
      <c r="C1159" s="53" t="s">
        <v>43</v>
      </c>
      <c r="D1159" s="454" t="s">
        <v>1592</v>
      </c>
      <c r="E1159" s="455"/>
      <c r="F1159" s="455"/>
      <c r="G1159" s="455"/>
      <c r="H1159" s="455"/>
      <c r="I1159" s="455"/>
      <c r="J1159" s="456"/>
      <c r="K1159" s="176" t="s">
        <v>59</v>
      </c>
      <c r="L1159" s="54"/>
      <c r="M1159" s="325">
        <v>1400000</v>
      </c>
      <c r="N1159" s="327"/>
      <c r="O1159" s="325">
        <v>1400000</v>
      </c>
      <c r="P1159" s="327"/>
      <c r="Q1159" s="56">
        <v>0</v>
      </c>
      <c r="R1159" s="57">
        <v>1220896.25</v>
      </c>
      <c r="S1159" s="58">
        <v>339926.27</v>
      </c>
      <c r="T1159" s="59">
        <v>1220896.25</v>
      </c>
      <c r="U1159" s="60">
        <v>1220896.25</v>
      </c>
      <c r="V1159" s="61">
        <f t="shared" si="51"/>
        <v>0</v>
      </c>
      <c r="W1159" s="62">
        <f t="shared" si="52"/>
        <v>0</v>
      </c>
      <c r="X1159" s="191" t="str">
        <f t="shared" si="53"/>
        <v>82101079990090019244</v>
      </c>
      <c r="Y1159" s="14"/>
      <c r="Z1159" s="4"/>
    </row>
    <row r="1160" spans="2:26" ht="23.25" x14ac:dyDescent="0.25">
      <c r="B1160" s="52" t="s">
        <v>86</v>
      </c>
      <c r="C1160" s="53" t="s">
        <v>43</v>
      </c>
      <c r="D1160" s="454" t="s">
        <v>1592</v>
      </c>
      <c r="E1160" s="455"/>
      <c r="F1160" s="455"/>
      <c r="G1160" s="455"/>
      <c r="H1160" s="455"/>
      <c r="I1160" s="455"/>
      <c r="J1160" s="456"/>
      <c r="K1160" s="176" t="s">
        <v>87</v>
      </c>
      <c r="L1160" s="54"/>
      <c r="M1160" s="325">
        <v>9000</v>
      </c>
      <c r="N1160" s="327"/>
      <c r="O1160" s="325">
        <v>9000</v>
      </c>
      <c r="P1160" s="327"/>
      <c r="Q1160" s="56">
        <v>0</v>
      </c>
      <c r="R1160" s="57">
        <v>0</v>
      </c>
      <c r="S1160" s="58">
        <v>0</v>
      </c>
      <c r="T1160" s="59">
        <v>0</v>
      </c>
      <c r="U1160" s="60">
        <v>0</v>
      </c>
      <c r="V1160" s="61">
        <f t="shared" si="51"/>
        <v>0</v>
      </c>
      <c r="W1160" s="62">
        <f t="shared" si="52"/>
        <v>0</v>
      </c>
      <c r="X1160" s="191" t="str">
        <f t="shared" si="53"/>
        <v>82101079990090019851</v>
      </c>
      <c r="Y1160" s="14"/>
      <c r="Z1160" s="4"/>
    </row>
    <row r="1161" spans="2:26" x14ac:dyDescent="0.25">
      <c r="B1161" s="52" t="s">
        <v>65</v>
      </c>
      <c r="C1161" s="53" t="s">
        <v>43</v>
      </c>
      <c r="D1161" s="454" t="s">
        <v>1592</v>
      </c>
      <c r="E1161" s="455"/>
      <c r="F1161" s="455"/>
      <c r="G1161" s="455"/>
      <c r="H1161" s="455"/>
      <c r="I1161" s="455"/>
      <c r="J1161" s="456"/>
      <c r="K1161" s="176" t="s">
        <v>66</v>
      </c>
      <c r="L1161" s="54"/>
      <c r="M1161" s="325">
        <v>9000</v>
      </c>
      <c r="N1161" s="327"/>
      <c r="O1161" s="325">
        <v>9000</v>
      </c>
      <c r="P1161" s="327"/>
      <c r="Q1161" s="56">
        <v>0</v>
      </c>
      <c r="R1161" s="57">
        <v>8350</v>
      </c>
      <c r="S1161" s="58">
        <v>0</v>
      </c>
      <c r="T1161" s="59">
        <v>8350</v>
      </c>
      <c r="U1161" s="60">
        <v>8350</v>
      </c>
      <c r="V1161" s="61">
        <f t="shared" si="51"/>
        <v>0</v>
      </c>
      <c r="W1161" s="62">
        <f t="shared" si="52"/>
        <v>0</v>
      </c>
      <c r="X1161" s="191" t="str">
        <f t="shared" si="53"/>
        <v>82101079990090019852</v>
      </c>
      <c r="Y1161" s="14"/>
      <c r="Z1161" s="4"/>
    </row>
    <row r="1162" spans="2:26" x14ac:dyDescent="0.25">
      <c r="B1162" s="52" t="s">
        <v>88</v>
      </c>
      <c r="C1162" s="53" t="s">
        <v>43</v>
      </c>
      <c r="D1162" s="454" t="s">
        <v>1592</v>
      </c>
      <c r="E1162" s="455"/>
      <c r="F1162" s="455"/>
      <c r="G1162" s="455"/>
      <c r="H1162" s="455"/>
      <c r="I1162" s="455"/>
      <c r="J1162" s="456"/>
      <c r="K1162" s="176" t="s">
        <v>89</v>
      </c>
      <c r="L1162" s="54"/>
      <c r="M1162" s="325">
        <v>2000</v>
      </c>
      <c r="N1162" s="327"/>
      <c r="O1162" s="325">
        <v>2000</v>
      </c>
      <c r="P1162" s="327"/>
      <c r="Q1162" s="56">
        <v>0</v>
      </c>
      <c r="R1162" s="57">
        <v>973.4</v>
      </c>
      <c r="S1162" s="58">
        <v>0</v>
      </c>
      <c r="T1162" s="59">
        <v>973.4</v>
      </c>
      <c r="U1162" s="60">
        <v>973.4</v>
      </c>
      <c r="V1162" s="61">
        <f t="shared" si="51"/>
        <v>0</v>
      </c>
      <c r="W1162" s="62">
        <f t="shared" si="52"/>
        <v>0</v>
      </c>
      <c r="X1162" s="191" t="str">
        <f t="shared" si="53"/>
        <v>82101079990090019853</v>
      </c>
      <c r="Y1162" s="14"/>
      <c r="Z1162" s="4"/>
    </row>
    <row r="1163" spans="2:26" x14ac:dyDescent="0.25">
      <c r="B1163" s="52" t="s">
        <v>77</v>
      </c>
      <c r="C1163" s="53" t="s">
        <v>43</v>
      </c>
      <c r="D1163" s="454" t="s">
        <v>1593</v>
      </c>
      <c r="E1163" s="455"/>
      <c r="F1163" s="455"/>
      <c r="G1163" s="455"/>
      <c r="H1163" s="455"/>
      <c r="I1163" s="455"/>
      <c r="J1163" s="456"/>
      <c r="K1163" s="176" t="s">
        <v>79</v>
      </c>
      <c r="L1163" s="54"/>
      <c r="M1163" s="325">
        <v>34588828.939999998</v>
      </c>
      <c r="N1163" s="327"/>
      <c r="O1163" s="325">
        <v>34588828.939999998</v>
      </c>
      <c r="P1163" s="327"/>
      <c r="Q1163" s="56">
        <v>0</v>
      </c>
      <c r="R1163" s="57">
        <v>34588828.939999998</v>
      </c>
      <c r="S1163" s="58">
        <v>0</v>
      </c>
      <c r="T1163" s="59">
        <v>34558176.460000001</v>
      </c>
      <c r="U1163" s="60">
        <v>34558176.460000001</v>
      </c>
      <c r="V1163" s="61">
        <f t="shared" si="51"/>
        <v>30652.479999996722</v>
      </c>
      <c r="W1163" s="62">
        <f t="shared" si="52"/>
        <v>0</v>
      </c>
      <c r="X1163" s="191" t="str">
        <f t="shared" si="53"/>
        <v>82201139990000590111</v>
      </c>
      <c r="Y1163" s="14"/>
      <c r="Z1163" s="4"/>
    </row>
    <row r="1164" spans="2:26" ht="34.5" x14ac:dyDescent="0.25">
      <c r="B1164" s="52" t="s">
        <v>80</v>
      </c>
      <c r="C1164" s="53" t="s">
        <v>43</v>
      </c>
      <c r="D1164" s="454" t="s">
        <v>1593</v>
      </c>
      <c r="E1164" s="455"/>
      <c r="F1164" s="455"/>
      <c r="G1164" s="455"/>
      <c r="H1164" s="455"/>
      <c r="I1164" s="455"/>
      <c r="J1164" s="456"/>
      <c r="K1164" s="176" t="s">
        <v>81</v>
      </c>
      <c r="L1164" s="54"/>
      <c r="M1164" s="325">
        <v>65000</v>
      </c>
      <c r="N1164" s="327"/>
      <c r="O1164" s="325">
        <v>65000</v>
      </c>
      <c r="P1164" s="327"/>
      <c r="Q1164" s="56">
        <v>0</v>
      </c>
      <c r="R1164" s="57">
        <v>32105.3</v>
      </c>
      <c r="S1164" s="58">
        <v>0</v>
      </c>
      <c r="T1164" s="59">
        <v>32105.3</v>
      </c>
      <c r="U1164" s="60">
        <v>32105.3</v>
      </c>
      <c r="V1164" s="61">
        <f t="shared" si="51"/>
        <v>0</v>
      </c>
      <c r="W1164" s="62">
        <f t="shared" si="52"/>
        <v>0</v>
      </c>
      <c r="X1164" s="191" t="str">
        <f t="shared" si="53"/>
        <v>82201139990000590112</v>
      </c>
      <c r="Y1164" s="14"/>
      <c r="Z1164" s="4"/>
    </row>
    <row r="1165" spans="2:26" ht="57" x14ac:dyDescent="0.25">
      <c r="B1165" s="52" t="s">
        <v>82</v>
      </c>
      <c r="C1165" s="53" t="s">
        <v>43</v>
      </c>
      <c r="D1165" s="454" t="s">
        <v>1593</v>
      </c>
      <c r="E1165" s="455"/>
      <c r="F1165" s="455"/>
      <c r="G1165" s="455"/>
      <c r="H1165" s="455"/>
      <c r="I1165" s="455"/>
      <c r="J1165" s="456"/>
      <c r="K1165" s="176" t="s">
        <v>83</v>
      </c>
      <c r="L1165" s="54"/>
      <c r="M1165" s="325">
        <v>10444392.460000001</v>
      </c>
      <c r="N1165" s="327"/>
      <c r="O1165" s="325">
        <v>10444392.460000001</v>
      </c>
      <c r="P1165" s="327"/>
      <c r="Q1165" s="56">
        <v>0</v>
      </c>
      <c r="R1165" s="57">
        <v>10288004.460000001</v>
      </c>
      <c r="S1165" s="58">
        <v>0</v>
      </c>
      <c r="T1165" s="59">
        <v>10288004.460000001</v>
      </c>
      <c r="U1165" s="60">
        <v>10288004.460000001</v>
      </c>
      <c r="V1165" s="61">
        <f t="shared" si="51"/>
        <v>0</v>
      </c>
      <c r="W1165" s="62">
        <f t="shared" si="52"/>
        <v>0</v>
      </c>
      <c r="X1165" s="191" t="str">
        <f t="shared" si="53"/>
        <v>82201139990000590119</v>
      </c>
      <c r="Y1165" s="14"/>
      <c r="Z1165" s="4"/>
    </row>
    <row r="1166" spans="2:26" ht="34.5" x14ac:dyDescent="0.25">
      <c r="B1166" s="52" t="s">
        <v>56</v>
      </c>
      <c r="C1166" s="53" t="s">
        <v>43</v>
      </c>
      <c r="D1166" s="454" t="s">
        <v>1593</v>
      </c>
      <c r="E1166" s="455"/>
      <c r="F1166" s="455"/>
      <c r="G1166" s="455"/>
      <c r="H1166" s="455"/>
      <c r="I1166" s="455"/>
      <c r="J1166" s="456"/>
      <c r="K1166" s="176" t="s">
        <v>57</v>
      </c>
      <c r="L1166" s="54"/>
      <c r="M1166" s="325">
        <v>1400100</v>
      </c>
      <c r="N1166" s="327"/>
      <c r="O1166" s="325">
        <v>1400100</v>
      </c>
      <c r="P1166" s="327"/>
      <c r="Q1166" s="56">
        <v>0</v>
      </c>
      <c r="R1166" s="57">
        <v>1299374.48</v>
      </c>
      <c r="S1166" s="58">
        <v>0</v>
      </c>
      <c r="T1166" s="59">
        <v>1299374.48</v>
      </c>
      <c r="U1166" s="60">
        <v>1299374.48</v>
      </c>
      <c r="V1166" s="61">
        <f t="shared" si="51"/>
        <v>0</v>
      </c>
      <c r="W1166" s="62">
        <f t="shared" si="52"/>
        <v>0</v>
      </c>
      <c r="X1166" s="191" t="str">
        <f t="shared" si="53"/>
        <v>82201139990000590242</v>
      </c>
      <c r="Y1166" s="14"/>
      <c r="Z1166" s="4"/>
    </row>
    <row r="1167" spans="2:26" ht="23.25" x14ac:dyDescent="0.25">
      <c r="B1167" s="52" t="s">
        <v>58</v>
      </c>
      <c r="C1167" s="53" t="s">
        <v>43</v>
      </c>
      <c r="D1167" s="454" t="s">
        <v>1593</v>
      </c>
      <c r="E1167" s="455"/>
      <c r="F1167" s="455"/>
      <c r="G1167" s="455"/>
      <c r="H1167" s="455"/>
      <c r="I1167" s="455"/>
      <c r="J1167" s="456"/>
      <c r="K1167" s="176" t="s">
        <v>59</v>
      </c>
      <c r="L1167" s="54"/>
      <c r="M1167" s="325">
        <v>7995900</v>
      </c>
      <c r="N1167" s="327"/>
      <c r="O1167" s="325">
        <v>7995900</v>
      </c>
      <c r="P1167" s="327"/>
      <c r="Q1167" s="56">
        <v>0</v>
      </c>
      <c r="R1167" s="57">
        <v>7670264.5899999999</v>
      </c>
      <c r="S1167" s="58">
        <v>1170000</v>
      </c>
      <c r="T1167" s="59">
        <v>7670264.5899999999</v>
      </c>
      <c r="U1167" s="60">
        <v>7670264.5899999999</v>
      </c>
      <c r="V1167" s="61">
        <f t="shared" si="51"/>
        <v>0</v>
      </c>
      <c r="W1167" s="62">
        <f t="shared" si="52"/>
        <v>0</v>
      </c>
      <c r="X1167" s="191" t="str">
        <f t="shared" si="53"/>
        <v>82201139990000590244</v>
      </c>
      <c r="Y1167" s="14"/>
      <c r="Z1167" s="4"/>
    </row>
    <row r="1168" spans="2:26" x14ac:dyDescent="0.25">
      <c r="B1168" s="52" t="s">
        <v>84</v>
      </c>
      <c r="C1168" s="53" t="s">
        <v>43</v>
      </c>
      <c r="D1168" s="454" t="s">
        <v>1593</v>
      </c>
      <c r="E1168" s="455"/>
      <c r="F1168" s="455"/>
      <c r="G1168" s="455"/>
      <c r="H1168" s="455"/>
      <c r="I1168" s="455"/>
      <c r="J1168" s="456"/>
      <c r="K1168" s="176" t="s">
        <v>85</v>
      </c>
      <c r="L1168" s="54"/>
      <c r="M1168" s="325">
        <v>1743000</v>
      </c>
      <c r="N1168" s="327"/>
      <c r="O1168" s="325">
        <v>1743000</v>
      </c>
      <c r="P1168" s="327"/>
      <c r="Q1168" s="56">
        <v>0</v>
      </c>
      <c r="R1168" s="57">
        <v>1454016.35</v>
      </c>
      <c r="S1168" s="58">
        <v>0</v>
      </c>
      <c r="T1168" s="59">
        <v>1454016.35</v>
      </c>
      <c r="U1168" s="60">
        <v>1454016.35</v>
      </c>
      <c r="V1168" s="61">
        <f t="shared" si="51"/>
        <v>0</v>
      </c>
      <c r="W1168" s="62">
        <f t="shared" si="52"/>
        <v>0</v>
      </c>
      <c r="X1168" s="191" t="str">
        <f t="shared" si="53"/>
        <v>82201139990000590247</v>
      </c>
      <c r="Y1168" s="14"/>
      <c r="Z1168" s="4"/>
    </row>
    <row r="1169" spans="2:26" x14ac:dyDescent="0.25">
      <c r="B1169" s="52" t="s">
        <v>65</v>
      </c>
      <c r="C1169" s="53" t="s">
        <v>43</v>
      </c>
      <c r="D1169" s="454" t="s">
        <v>1593</v>
      </c>
      <c r="E1169" s="455"/>
      <c r="F1169" s="455"/>
      <c r="G1169" s="455"/>
      <c r="H1169" s="455"/>
      <c r="I1169" s="455"/>
      <c r="J1169" s="456"/>
      <c r="K1169" s="176" t="s">
        <v>66</v>
      </c>
      <c r="L1169" s="54"/>
      <c r="M1169" s="325">
        <v>25000</v>
      </c>
      <c r="N1169" s="327"/>
      <c r="O1169" s="325">
        <v>25000</v>
      </c>
      <c r="P1169" s="327"/>
      <c r="Q1169" s="56">
        <v>0</v>
      </c>
      <c r="R1169" s="57">
        <v>7303</v>
      </c>
      <c r="S1169" s="58">
        <v>0</v>
      </c>
      <c r="T1169" s="59">
        <v>7303</v>
      </c>
      <c r="U1169" s="60">
        <v>7303</v>
      </c>
      <c r="V1169" s="61">
        <f t="shared" si="51"/>
        <v>0</v>
      </c>
      <c r="W1169" s="62">
        <f t="shared" si="52"/>
        <v>0</v>
      </c>
      <c r="X1169" s="191" t="str">
        <f t="shared" si="53"/>
        <v>82201139990000590852</v>
      </c>
      <c r="Y1169" s="14"/>
      <c r="Z1169" s="4"/>
    </row>
    <row r="1170" spans="2:26" ht="34.5" x14ac:dyDescent="0.25">
      <c r="B1170" s="52" t="s">
        <v>45</v>
      </c>
      <c r="C1170" s="53" t="s">
        <v>43</v>
      </c>
      <c r="D1170" s="454" t="s">
        <v>1594</v>
      </c>
      <c r="E1170" s="455"/>
      <c r="F1170" s="455"/>
      <c r="G1170" s="455"/>
      <c r="H1170" s="455"/>
      <c r="I1170" s="455"/>
      <c r="J1170" s="456"/>
      <c r="K1170" s="176" t="s">
        <v>49</v>
      </c>
      <c r="L1170" s="54"/>
      <c r="M1170" s="325">
        <v>7061293.6799999997</v>
      </c>
      <c r="N1170" s="327"/>
      <c r="O1170" s="325">
        <v>7061293.6799999997</v>
      </c>
      <c r="P1170" s="327"/>
      <c r="Q1170" s="56">
        <v>0</v>
      </c>
      <c r="R1170" s="57">
        <v>7061293.6799999997</v>
      </c>
      <c r="S1170" s="58">
        <v>0</v>
      </c>
      <c r="T1170" s="59">
        <v>7060622.04</v>
      </c>
      <c r="U1170" s="60">
        <v>7060622.04</v>
      </c>
      <c r="V1170" s="61">
        <f t="shared" si="51"/>
        <v>671.63999999966472</v>
      </c>
      <c r="W1170" s="62">
        <f t="shared" si="52"/>
        <v>0</v>
      </c>
      <c r="X1170" s="191" t="str">
        <f t="shared" si="53"/>
        <v>82201139990090019121</v>
      </c>
      <c r="Y1170" s="14"/>
      <c r="Z1170" s="4"/>
    </row>
    <row r="1171" spans="2:26" ht="45.75" x14ac:dyDescent="0.25">
      <c r="B1171" s="52" t="s">
        <v>54</v>
      </c>
      <c r="C1171" s="53" t="s">
        <v>43</v>
      </c>
      <c r="D1171" s="454" t="s">
        <v>1594</v>
      </c>
      <c r="E1171" s="455"/>
      <c r="F1171" s="455"/>
      <c r="G1171" s="455"/>
      <c r="H1171" s="455"/>
      <c r="I1171" s="455"/>
      <c r="J1171" s="456"/>
      <c r="K1171" s="176" t="s">
        <v>55</v>
      </c>
      <c r="L1171" s="54"/>
      <c r="M1171" s="325">
        <v>20000</v>
      </c>
      <c r="N1171" s="327"/>
      <c r="O1171" s="325">
        <v>20000</v>
      </c>
      <c r="P1171" s="327"/>
      <c r="Q1171" s="56">
        <v>0</v>
      </c>
      <c r="R1171" s="57">
        <v>14010.3</v>
      </c>
      <c r="S1171" s="58">
        <v>0</v>
      </c>
      <c r="T1171" s="59">
        <v>14010.3</v>
      </c>
      <c r="U1171" s="60">
        <v>14010.3</v>
      </c>
      <c r="V1171" s="61">
        <f t="shared" si="51"/>
        <v>0</v>
      </c>
      <c r="W1171" s="62">
        <f t="shared" si="52"/>
        <v>0</v>
      </c>
      <c r="X1171" s="191" t="str">
        <f t="shared" si="53"/>
        <v>82201139990090019122</v>
      </c>
      <c r="Y1171" s="14"/>
      <c r="Z1171" s="4"/>
    </row>
    <row r="1172" spans="2:26" ht="68.25" x14ac:dyDescent="0.25">
      <c r="B1172" s="52" t="s">
        <v>50</v>
      </c>
      <c r="C1172" s="53" t="s">
        <v>43</v>
      </c>
      <c r="D1172" s="454" t="s">
        <v>1594</v>
      </c>
      <c r="E1172" s="455"/>
      <c r="F1172" s="455"/>
      <c r="G1172" s="455"/>
      <c r="H1172" s="455"/>
      <c r="I1172" s="455"/>
      <c r="J1172" s="456"/>
      <c r="K1172" s="176" t="s">
        <v>51</v>
      </c>
      <c r="L1172" s="54"/>
      <c r="M1172" s="325">
        <v>2132599.3199999998</v>
      </c>
      <c r="N1172" s="327"/>
      <c r="O1172" s="325">
        <v>2132599.3199999998</v>
      </c>
      <c r="P1172" s="327"/>
      <c r="Q1172" s="56">
        <v>0</v>
      </c>
      <c r="R1172" s="57">
        <v>2091343.35</v>
      </c>
      <c r="S1172" s="58">
        <v>0</v>
      </c>
      <c r="T1172" s="59">
        <v>2091343.35</v>
      </c>
      <c r="U1172" s="60">
        <v>2091343.35</v>
      </c>
      <c r="V1172" s="61">
        <f t="shared" si="51"/>
        <v>0</v>
      </c>
      <c r="W1172" s="62">
        <f t="shared" si="52"/>
        <v>0</v>
      </c>
      <c r="X1172" s="191" t="str">
        <f t="shared" si="53"/>
        <v>82201139990090019129</v>
      </c>
      <c r="Y1172" s="14"/>
      <c r="Z1172" s="4"/>
    </row>
    <row r="1173" spans="2:26" ht="34.5" x14ac:dyDescent="0.25">
      <c r="B1173" s="52" t="s">
        <v>56</v>
      </c>
      <c r="C1173" s="53" t="s">
        <v>43</v>
      </c>
      <c r="D1173" s="454" t="s">
        <v>1594</v>
      </c>
      <c r="E1173" s="455"/>
      <c r="F1173" s="455"/>
      <c r="G1173" s="455"/>
      <c r="H1173" s="455"/>
      <c r="I1173" s="455"/>
      <c r="J1173" s="456"/>
      <c r="K1173" s="176" t="s">
        <v>57</v>
      </c>
      <c r="L1173" s="54"/>
      <c r="M1173" s="325">
        <v>365000</v>
      </c>
      <c r="N1173" s="327"/>
      <c r="O1173" s="325">
        <v>365000</v>
      </c>
      <c r="P1173" s="327"/>
      <c r="Q1173" s="56">
        <v>0</v>
      </c>
      <c r="R1173" s="57">
        <v>257142.51</v>
      </c>
      <c r="S1173" s="58">
        <v>0</v>
      </c>
      <c r="T1173" s="59">
        <v>257142.51</v>
      </c>
      <c r="U1173" s="60">
        <v>257142.51</v>
      </c>
      <c r="V1173" s="61">
        <f t="shared" si="51"/>
        <v>0</v>
      </c>
      <c r="W1173" s="62">
        <f t="shared" si="52"/>
        <v>0</v>
      </c>
      <c r="X1173" s="191" t="str">
        <f t="shared" si="53"/>
        <v>82201139990090019242</v>
      </c>
      <c r="Y1173" s="14"/>
      <c r="Z1173" s="4"/>
    </row>
    <row r="1174" spans="2:26" ht="23.25" x14ac:dyDescent="0.25">
      <c r="B1174" s="52" t="s">
        <v>58</v>
      </c>
      <c r="C1174" s="53" t="s">
        <v>43</v>
      </c>
      <c r="D1174" s="454" t="s">
        <v>1594</v>
      </c>
      <c r="E1174" s="455"/>
      <c r="F1174" s="455"/>
      <c r="G1174" s="455"/>
      <c r="H1174" s="455"/>
      <c r="I1174" s="455"/>
      <c r="J1174" s="456"/>
      <c r="K1174" s="176" t="s">
        <v>59</v>
      </c>
      <c r="L1174" s="54"/>
      <c r="M1174" s="325">
        <v>350000</v>
      </c>
      <c r="N1174" s="327"/>
      <c r="O1174" s="325">
        <v>350000</v>
      </c>
      <c r="P1174" s="327"/>
      <c r="Q1174" s="56">
        <v>0</v>
      </c>
      <c r="R1174" s="57">
        <v>325310.2</v>
      </c>
      <c r="S1174" s="58">
        <v>0</v>
      </c>
      <c r="T1174" s="59">
        <v>325310.2</v>
      </c>
      <c r="U1174" s="60">
        <v>325310.2</v>
      </c>
      <c r="V1174" s="61">
        <f t="shared" si="51"/>
        <v>0</v>
      </c>
      <c r="W1174" s="62">
        <f t="shared" si="52"/>
        <v>0</v>
      </c>
      <c r="X1174" s="191" t="str">
        <f t="shared" si="53"/>
        <v>82201139990090019244</v>
      </c>
      <c r="Y1174" s="14"/>
      <c r="Z1174" s="4"/>
    </row>
    <row r="1175" spans="2:26" ht="23.25" x14ac:dyDescent="0.25">
      <c r="B1175" s="52" t="s">
        <v>86</v>
      </c>
      <c r="C1175" s="53" t="s">
        <v>43</v>
      </c>
      <c r="D1175" s="454" t="s">
        <v>1594</v>
      </c>
      <c r="E1175" s="455"/>
      <c r="F1175" s="455"/>
      <c r="G1175" s="455"/>
      <c r="H1175" s="455"/>
      <c r="I1175" s="455"/>
      <c r="J1175" s="456"/>
      <c r="K1175" s="176" t="s">
        <v>87</v>
      </c>
      <c r="L1175" s="54"/>
      <c r="M1175" s="325">
        <v>687000</v>
      </c>
      <c r="N1175" s="327"/>
      <c r="O1175" s="325">
        <v>687000</v>
      </c>
      <c r="P1175" s="327"/>
      <c r="Q1175" s="56">
        <v>0</v>
      </c>
      <c r="R1175" s="57">
        <v>672535</v>
      </c>
      <c r="S1175" s="58">
        <v>0</v>
      </c>
      <c r="T1175" s="59">
        <v>672535</v>
      </c>
      <c r="U1175" s="60">
        <v>672535</v>
      </c>
      <c r="V1175" s="61">
        <f t="shared" si="51"/>
        <v>0</v>
      </c>
      <c r="W1175" s="62">
        <f t="shared" si="52"/>
        <v>0</v>
      </c>
      <c r="X1175" s="191" t="str">
        <f t="shared" si="53"/>
        <v>82201139990090019851</v>
      </c>
      <c r="Y1175" s="14"/>
      <c r="Z1175" s="4"/>
    </row>
    <row r="1176" spans="2:26" x14ac:dyDescent="0.25">
      <c r="B1176" s="52" t="s">
        <v>65</v>
      </c>
      <c r="C1176" s="53" t="s">
        <v>43</v>
      </c>
      <c r="D1176" s="454" t="s">
        <v>1594</v>
      </c>
      <c r="E1176" s="455"/>
      <c r="F1176" s="455"/>
      <c r="G1176" s="455"/>
      <c r="H1176" s="455"/>
      <c r="I1176" s="455"/>
      <c r="J1176" s="456"/>
      <c r="K1176" s="176" t="s">
        <v>66</v>
      </c>
      <c r="L1176" s="54"/>
      <c r="M1176" s="325">
        <v>5000</v>
      </c>
      <c r="N1176" s="327"/>
      <c r="O1176" s="325">
        <v>5000</v>
      </c>
      <c r="P1176" s="327"/>
      <c r="Q1176" s="56">
        <v>0</v>
      </c>
      <c r="R1176" s="57">
        <v>0</v>
      </c>
      <c r="S1176" s="58">
        <v>0</v>
      </c>
      <c r="T1176" s="59">
        <v>0</v>
      </c>
      <c r="U1176" s="60">
        <v>0</v>
      </c>
      <c r="V1176" s="61">
        <f t="shared" ref="V1176:V1239" si="54">R1176-U1176</f>
        <v>0</v>
      </c>
      <c r="W1176" s="62">
        <f t="shared" ref="W1176:W1239" si="55">T1176-U1176</f>
        <v>0</v>
      </c>
      <c r="X1176" s="191" t="str">
        <f t="shared" ref="X1176:X1239" si="56">IF(D1176="","00000000000000000",D1176)&amp;IF(K1176="","000",K1176)&amp;L1176</f>
        <v>82201139990090019852</v>
      </c>
      <c r="Y1176" s="14"/>
      <c r="Z1176" s="4"/>
    </row>
    <row r="1177" spans="2:26" x14ac:dyDescent="0.25">
      <c r="B1177" s="52" t="s">
        <v>77</v>
      </c>
      <c r="C1177" s="53" t="s">
        <v>43</v>
      </c>
      <c r="D1177" s="454" t="s">
        <v>1595</v>
      </c>
      <c r="E1177" s="455"/>
      <c r="F1177" s="455"/>
      <c r="G1177" s="455"/>
      <c r="H1177" s="455"/>
      <c r="I1177" s="455"/>
      <c r="J1177" s="456"/>
      <c r="K1177" s="176" t="s">
        <v>79</v>
      </c>
      <c r="L1177" s="54"/>
      <c r="M1177" s="325">
        <v>42292000</v>
      </c>
      <c r="N1177" s="327"/>
      <c r="O1177" s="325">
        <v>42292000</v>
      </c>
      <c r="P1177" s="327"/>
      <c r="Q1177" s="56">
        <v>0</v>
      </c>
      <c r="R1177" s="57">
        <v>42292000</v>
      </c>
      <c r="S1177" s="58">
        <v>0</v>
      </c>
      <c r="T1177" s="59">
        <v>42287326.32</v>
      </c>
      <c r="U1177" s="60">
        <v>42287326.32</v>
      </c>
      <c r="V1177" s="61">
        <f t="shared" si="54"/>
        <v>4673.679999999702</v>
      </c>
      <c r="W1177" s="62">
        <f t="shared" si="55"/>
        <v>0</v>
      </c>
      <c r="X1177" s="191" t="str">
        <f t="shared" si="56"/>
        <v>82301050150100590111</v>
      </c>
      <c r="Y1177" s="14"/>
      <c r="Z1177" s="4"/>
    </row>
    <row r="1178" spans="2:26" ht="34.5" x14ac:dyDescent="0.25">
      <c r="B1178" s="52" t="s">
        <v>80</v>
      </c>
      <c r="C1178" s="53" t="s">
        <v>43</v>
      </c>
      <c r="D1178" s="454" t="s">
        <v>1595</v>
      </c>
      <c r="E1178" s="455"/>
      <c r="F1178" s="455"/>
      <c r="G1178" s="455"/>
      <c r="H1178" s="455"/>
      <c r="I1178" s="455"/>
      <c r="J1178" s="456"/>
      <c r="K1178" s="176" t="s">
        <v>81</v>
      </c>
      <c r="L1178" s="54"/>
      <c r="M1178" s="325">
        <v>23000</v>
      </c>
      <c r="N1178" s="327"/>
      <c r="O1178" s="325">
        <v>23000</v>
      </c>
      <c r="P1178" s="327"/>
      <c r="Q1178" s="56">
        <v>0</v>
      </c>
      <c r="R1178" s="57">
        <v>19175.34</v>
      </c>
      <c r="S1178" s="58">
        <v>0</v>
      </c>
      <c r="T1178" s="59">
        <v>19175.34</v>
      </c>
      <c r="U1178" s="60">
        <v>19175.34</v>
      </c>
      <c r="V1178" s="61">
        <f t="shared" si="54"/>
        <v>0</v>
      </c>
      <c r="W1178" s="62">
        <f t="shared" si="55"/>
        <v>0</v>
      </c>
      <c r="X1178" s="191" t="str">
        <f t="shared" si="56"/>
        <v>82301050150100590112</v>
      </c>
      <c r="Y1178" s="14"/>
      <c r="Z1178" s="4"/>
    </row>
    <row r="1179" spans="2:26" ht="57" x14ac:dyDescent="0.25">
      <c r="B1179" s="52" t="s">
        <v>82</v>
      </c>
      <c r="C1179" s="53" t="s">
        <v>43</v>
      </c>
      <c r="D1179" s="454" t="s">
        <v>1595</v>
      </c>
      <c r="E1179" s="455"/>
      <c r="F1179" s="455"/>
      <c r="G1179" s="455"/>
      <c r="H1179" s="455"/>
      <c r="I1179" s="455"/>
      <c r="J1179" s="456"/>
      <c r="K1179" s="176" t="s">
        <v>83</v>
      </c>
      <c r="L1179" s="54"/>
      <c r="M1179" s="325">
        <v>12699000</v>
      </c>
      <c r="N1179" s="327"/>
      <c r="O1179" s="325">
        <v>12699000</v>
      </c>
      <c r="P1179" s="327"/>
      <c r="Q1179" s="56">
        <v>0</v>
      </c>
      <c r="R1179" s="57">
        <v>12559011.84</v>
      </c>
      <c r="S1179" s="58">
        <v>0</v>
      </c>
      <c r="T1179" s="59">
        <v>12559011.84</v>
      </c>
      <c r="U1179" s="60">
        <v>12559011.84</v>
      </c>
      <c r="V1179" s="61">
        <f t="shared" si="54"/>
        <v>0</v>
      </c>
      <c r="W1179" s="62">
        <f t="shared" si="55"/>
        <v>0</v>
      </c>
      <c r="X1179" s="191" t="str">
        <f t="shared" si="56"/>
        <v>82301050150100590119</v>
      </c>
      <c r="Y1179" s="14"/>
      <c r="Z1179" s="4"/>
    </row>
    <row r="1180" spans="2:26" ht="34.5" x14ac:dyDescent="0.25">
      <c r="B1180" s="52" t="s">
        <v>56</v>
      </c>
      <c r="C1180" s="53" t="s">
        <v>43</v>
      </c>
      <c r="D1180" s="454" t="s">
        <v>1595</v>
      </c>
      <c r="E1180" s="455"/>
      <c r="F1180" s="455"/>
      <c r="G1180" s="455"/>
      <c r="H1180" s="455"/>
      <c r="I1180" s="455"/>
      <c r="J1180" s="456"/>
      <c r="K1180" s="176" t="s">
        <v>57</v>
      </c>
      <c r="L1180" s="54"/>
      <c r="M1180" s="325">
        <v>55000</v>
      </c>
      <c r="N1180" s="327"/>
      <c r="O1180" s="325">
        <v>55000</v>
      </c>
      <c r="P1180" s="327"/>
      <c r="Q1180" s="56">
        <v>0</v>
      </c>
      <c r="R1180" s="57">
        <v>47300</v>
      </c>
      <c r="S1180" s="58">
        <v>0</v>
      </c>
      <c r="T1180" s="59">
        <v>47300</v>
      </c>
      <c r="U1180" s="60">
        <v>47300</v>
      </c>
      <c r="V1180" s="61">
        <f t="shared" si="54"/>
        <v>0</v>
      </c>
      <c r="W1180" s="62">
        <f t="shared" si="55"/>
        <v>0</v>
      </c>
      <c r="X1180" s="191" t="str">
        <f t="shared" si="56"/>
        <v>82301050150100590242</v>
      </c>
      <c r="Y1180" s="14"/>
      <c r="Z1180" s="4"/>
    </row>
    <row r="1181" spans="2:26" ht="23.25" x14ac:dyDescent="0.25">
      <c r="B1181" s="52" t="s">
        <v>58</v>
      </c>
      <c r="C1181" s="53" t="s">
        <v>43</v>
      </c>
      <c r="D1181" s="454" t="s">
        <v>1595</v>
      </c>
      <c r="E1181" s="455"/>
      <c r="F1181" s="455"/>
      <c r="G1181" s="455"/>
      <c r="H1181" s="455"/>
      <c r="I1181" s="455"/>
      <c r="J1181" s="456"/>
      <c r="K1181" s="176" t="s">
        <v>59</v>
      </c>
      <c r="L1181" s="54"/>
      <c r="M1181" s="325">
        <v>1511000</v>
      </c>
      <c r="N1181" s="327"/>
      <c r="O1181" s="325">
        <v>1511000</v>
      </c>
      <c r="P1181" s="327"/>
      <c r="Q1181" s="56">
        <v>0</v>
      </c>
      <c r="R1181" s="57">
        <v>1443568.78</v>
      </c>
      <c r="S1181" s="58">
        <v>0</v>
      </c>
      <c r="T1181" s="59">
        <v>1443568.78</v>
      </c>
      <c r="U1181" s="60">
        <v>1443568.78</v>
      </c>
      <c r="V1181" s="61">
        <f t="shared" si="54"/>
        <v>0</v>
      </c>
      <c r="W1181" s="62">
        <f t="shared" si="55"/>
        <v>0</v>
      </c>
      <c r="X1181" s="191" t="str">
        <f t="shared" si="56"/>
        <v>82301050150100590244</v>
      </c>
      <c r="Y1181" s="14"/>
      <c r="Z1181" s="4"/>
    </row>
    <row r="1182" spans="2:26" x14ac:dyDescent="0.25">
      <c r="B1182" s="52" t="s">
        <v>65</v>
      </c>
      <c r="C1182" s="53" t="s">
        <v>43</v>
      </c>
      <c r="D1182" s="454" t="s">
        <v>1595</v>
      </c>
      <c r="E1182" s="455"/>
      <c r="F1182" s="455"/>
      <c r="G1182" s="455"/>
      <c r="H1182" s="455"/>
      <c r="I1182" s="455"/>
      <c r="J1182" s="456"/>
      <c r="K1182" s="176" t="s">
        <v>66</v>
      </c>
      <c r="L1182" s="54"/>
      <c r="M1182" s="325">
        <v>12000</v>
      </c>
      <c r="N1182" s="327"/>
      <c r="O1182" s="325">
        <v>12000</v>
      </c>
      <c r="P1182" s="327"/>
      <c r="Q1182" s="56">
        <v>0</v>
      </c>
      <c r="R1182" s="57">
        <v>11043</v>
      </c>
      <c r="S1182" s="58">
        <v>0</v>
      </c>
      <c r="T1182" s="59">
        <v>11043</v>
      </c>
      <c r="U1182" s="60">
        <v>11043</v>
      </c>
      <c r="V1182" s="61">
        <f t="shared" si="54"/>
        <v>0</v>
      </c>
      <c r="W1182" s="62">
        <f t="shared" si="55"/>
        <v>0</v>
      </c>
      <c r="X1182" s="191" t="str">
        <f t="shared" si="56"/>
        <v>82301050150100590852</v>
      </c>
      <c r="Y1182" s="14"/>
      <c r="Z1182" s="4"/>
    </row>
    <row r="1183" spans="2:26" ht="34.5" x14ac:dyDescent="0.25">
      <c r="B1183" s="52" t="s">
        <v>45</v>
      </c>
      <c r="C1183" s="53" t="s">
        <v>43</v>
      </c>
      <c r="D1183" s="454" t="s">
        <v>1596</v>
      </c>
      <c r="E1183" s="455"/>
      <c r="F1183" s="455"/>
      <c r="G1183" s="455"/>
      <c r="H1183" s="455"/>
      <c r="I1183" s="455"/>
      <c r="J1183" s="456"/>
      <c r="K1183" s="176" t="s">
        <v>49</v>
      </c>
      <c r="L1183" s="54"/>
      <c r="M1183" s="325">
        <v>188123424.63999999</v>
      </c>
      <c r="N1183" s="327"/>
      <c r="O1183" s="325">
        <v>188123424.63999999</v>
      </c>
      <c r="P1183" s="327"/>
      <c r="Q1183" s="56">
        <v>0</v>
      </c>
      <c r="R1183" s="57">
        <v>188123424.63999999</v>
      </c>
      <c r="S1183" s="58">
        <v>0</v>
      </c>
      <c r="T1183" s="59">
        <v>188102814.15000001</v>
      </c>
      <c r="U1183" s="60">
        <v>188102814.15000001</v>
      </c>
      <c r="V1183" s="61">
        <f t="shared" si="54"/>
        <v>20610.489999979734</v>
      </c>
      <c r="W1183" s="62">
        <f t="shared" si="55"/>
        <v>0</v>
      </c>
      <c r="X1183" s="191" t="str">
        <f t="shared" si="56"/>
        <v>82301050150190019121</v>
      </c>
      <c r="Y1183" s="14"/>
      <c r="Z1183" s="4"/>
    </row>
    <row r="1184" spans="2:26" ht="45.75" x14ac:dyDescent="0.25">
      <c r="B1184" s="52" t="s">
        <v>54</v>
      </c>
      <c r="C1184" s="53" t="s">
        <v>43</v>
      </c>
      <c r="D1184" s="454" t="s">
        <v>1596</v>
      </c>
      <c r="E1184" s="455"/>
      <c r="F1184" s="455"/>
      <c r="G1184" s="455"/>
      <c r="H1184" s="455"/>
      <c r="I1184" s="455"/>
      <c r="J1184" s="456"/>
      <c r="K1184" s="176" t="s">
        <v>55</v>
      </c>
      <c r="L1184" s="54"/>
      <c r="M1184" s="325">
        <v>1000</v>
      </c>
      <c r="N1184" s="327"/>
      <c r="O1184" s="325">
        <v>1000</v>
      </c>
      <c r="P1184" s="327"/>
      <c r="Q1184" s="56">
        <v>0</v>
      </c>
      <c r="R1184" s="57">
        <v>600</v>
      </c>
      <c r="S1184" s="58">
        <v>0</v>
      </c>
      <c r="T1184" s="59">
        <v>600</v>
      </c>
      <c r="U1184" s="60">
        <v>600</v>
      </c>
      <c r="V1184" s="61">
        <f t="shared" si="54"/>
        <v>0</v>
      </c>
      <c r="W1184" s="62">
        <f t="shared" si="55"/>
        <v>0</v>
      </c>
      <c r="X1184" s="191" t="str">
        <f t="shared" si="56"/>
        <v>82301050150190019122</v>
      </c>
      <c r="Y1184" s="14"/>
      <c r="Z1184" s="4"/>
    </row>
    <row r="1185" spans="2:26" ht="68.25" x14ac:dyDescent="0.25">
      <c r="B1185" s="52" t="s">
        <v>50</v>
      </c>
      <c r="C1185" s="53" t="s">
        <v>43</v>
      </c>
      <c r="D1185" s="454" t="s">
        <v>1596</v>
      </c>
      <c r="E1185" s="455"/>
      <c r="F1185" s="455"/>
      <c r="G1185" s="455"/>
      <c r="H1185" s="455"/>
      <c r="I1185" s="455"/>
      <c r="J1185" s="456"/>
      <c r="K1185" s="176" t="s">
        <v>51</v>
      </c>
      <c r="L1185" s="54"/>
      <c r="M1185" s="325">
        <v>56479575.359999999</v>
      </c>
      <c r="N1185" s="327"/>
      <c r="O1185" s="325">
        <v>56479575.359999999</v>
      </c>
      <c r="P1185" s="327"/>
      <c r="Q1185" s="56">
        <v>0</v>
      </c>
      <c r="R1185" s="57">
        <v>56204598.939999998</v>
      </c>
      <c r="S1185" s="58">
        <v>0</v>
      </c>
      <c r="T1185" s="59">
        <v>56204598.939999998</v>
      </c>
      <c r="U1185" s="60">
        <v>56204598.939999998</v>
      </c>
      <c r="V1185" s="61">
        <f t="shared" si="54"/>
        <v>0</v>
      </c>
      <c r="W1185" s="62">
        <f t="shared" si="55"/>
        <v>0</v>
      </c>
      <c r="X1185" s="191" t="str">
        <f t="shared" si="56"/>
        <v>82301050150190019129</v>
      </c>
      <c r="Y1185" s="14"/>
      <c r="Z1185" s="4"/>
    </row>
    <row r="1186" spans="2:26" ht="34.5" x14ac:dyDescent="0.25">
      <c r="B1186" s="52" t="s">
        <v>56</v>
      </c>
      <c r="C1186" s="53" t="s">
        <v>43</v>
      </c>
      <c r="D1186" s="454" t="s">
        <v>1596</v>
      </c>
      <c r="E1186" s="455"/>
      <c r="F1186" s="455"/>
      <c r="G1186" s="455"/>
      <c r="H1186" s="455"/>
      <c r="I1186" s="455"/>
      <c r="J1186" s="456"/>
      <c r="K1186" s="176" t="s">
        <v>57</v>
      </c>
      <c r="L1186" s="54"/>
      <c r="M1186" s="325">
        <v>1775000</v>
      </c>
      <c r="N1186" s="327"/>
      <c r="O1186" s="325">
        <v>1775000</v>
      </c>
      <c r="P1186" s="327"/>
      <c r="Q1186" s="56">
        <v>0</v>
      </c>
      <c r="R1186" s="57">
        <v>1766707.21</v>
      </c>
      <c r="S1186" s="58">
        <v>0</v>
      </c>
      <c r="T1186" s="59">
        <v>1842368.78</v>
      </c>
      <c r="U1186" s="60">
        <v>1766707.21</v>
      </c>
      <c r="V1186" s="61">
        <f t="shared" si="54"/>
        <v>0</v>
      </c>
      <c r="W1186" s="62">
        <f t="shared" si="55"/>
        <v>75661.570000000065</v>
      </c>
      <c r="X1186" s="191" t="str">
        <f t="shared" si="56"/>
        <v>82301050150190019242</v>
      </c>
      <c r="Y1186" s="14"/>
      <c r="Z1186" s="4"/>
    </row>
    <row r="1187" spans="2:26" ht="23.25" x14ac:dyDescent="0.25">
      <c r="B1187" s="52" t="s">
        <v>58</v>
      </c>
      <c r="C1187" s="53" t="s">
        <v>43</v>
      </c>
      <c r="D1187" s="454" t="s">
        <v>1596</v>
      </c>
      <c r="E1187" s="455"/>
      <c r="F1187" s="455"/>
      <c r="G1187" s="455"/>
      <c r="H1187" s="455"/>
      <c r="I1187" s="455"/>
      <c r="J1187" s="456"/>
      <c r="K1187" s="176" t="s">
        <v>59</v>
      </c>
      <c r="L1187" s="54"/>
      <c r="M1187" s="325">
        <v>46450000</v>
      </c>
      <c r="N1187" s="327"/>
      <c r="O1187" s="325">
        <v>46450000</v>
      </c>
      <c r="P1187" s="327"/>
      <c r="Q1187" s="56">
        <v>0</v>
      </c>
      <c r="R1187" s="57">
        <v>46351364.579999998</v>
      </c>
      <c r="S1187" s="58">
        <v>0</v>
      </c>
      <c r="T1187" s="59">
        <v>46351364.579999998</v>
      </c>
      <c r="U1187" s="60">
        <v>46351364.579999998</v>
      </c>
      <c r="V1187" s="61">
        <f t="shared" si="54"/>
        <v>0</v>
      </c>
      <c r="W1187" s="62">
        <f t="shared" si="55"/>
        <v>0</v>
      </c>
      <c r="X1187" s="191" t="str">
        <f t="shared" si="56"/>
        <v>82301050150190019244</v>
      </c>
      <c r="Y1187" s="14"/>
      <c r="Z1187" s="4"/>
    </row>
    <row r="1188" spans="2:26" x14ac:dyDescent="0.25">
      <c r="B1188" s="52" t="s">
        <v>84</v>
      </c>
      <c r="C1188" s="53" t="s">
        <v>43</v>
      </c>
      <c r="D1188" s="454" t="s">
        <v>1596</v>
      </c>
      <c r="E1188" s="455"/>
      <c r="F1188" s="455"/>
      <c r="G1188" s="455"/>
      <c r="H1188" s="455"/>
      <c r="I1188" s="455"/>
      <c r="J1188" s="456"/>
      <c r="K1188" s="176" t="s">
        <v>85</v>
      </c>
      <c r="L1188" s="54"/>
      <c r="M1188" s="325">
        <v>7165000</v>
      </c>
      <c r="N1188" s="327"/>
      <c r="O1188" s="325">
        <v>7165000</v>
      </c>
      <c r="P1188" s="327"/>
      <c r="Q1188" s="56">
        <v>0</v>
      </c>
      <c r="R1188" s="57">
        <v>6990008.0499999998</v>
      </c>
      <c r="S1188" s="58">
        <v>0</v>
      </c>
      <c r="T1188" s="59">
        <v>7001233</v>
      </c>
      <c r="U1188" s="60">
        <v>6990008.0499999998</v>
      </c>
      <c r="V1188" s="61">
        <f t="shared" si="54"/>
        <v>0</v>
      </c>
      <c r="W1188" s="62">
        <f t="shared" si="55"/>
        <v>11224.950000000186</v>
      </c>
      <c r="X1188" s="191" t="str">
        <f t="shared" si="56"/>
        <v>82301050150190019247</v>
      </c>
      <c r="Y1188" s="14"/>
      <c r="Z1188" s="4"/>
    </row>
    <row r="1189" spans="2:26" ht="23.25" x14ac:dyDescent="0.25">
      <c r="B1189" s="52" t="s">
        <v>86</v>
      </c>
      <c r="C1189" s="53" t="s">
        <v>43</v>
      </c>
      <c r="D1189" s="454" t="s">
        <v>1596</v>
      </c>
      <c r="E1189" s="455"/>
      <c r="F1189" s="455"/>
      <c r="G1189" s="455"/>
      <c r="H1189" s="455"/>
      <c r="I1189" s="455"/>
      <c r="J1189" s="456"/>
      <c r="K1189" s="176" t="s">
        <v>87</v>
      </c>
      <c r="L1189" s="54"/>
      <c r="M1189" s="325">
        <v>290000</v>
      </c>
      <c r="N1189" s="327"/>
      <c r="O1189" s="325">
        <v>290000</v>
      </c>
      <c r="P1189" s="327"/>
      <c r="Q1189" s="56">
        <v>0</v>
      </c>
      <c r="R1189" s="57">
        <v>575468</v>
      </c>
      <c r="S1189" s="58">
        <v>0</v>
      </c>
      <c r="T1189" s="59">
        <v>575468</v>
      </c>
      <c r="U1189" s="60">
        <v>290000</v>
      </c>
      <c r="V1189" s="61">
        <f t="shared" si="54"/>
        <v>285468</v>
      </c>
      <c r="W1189" s="62">
        <f t="shared" si="55"/>
        <v>285468</v>
      </c>
      <c r="X1189" s="191" t="str">
        <f t="shared" si="56"/>
        <v>82301050150190019851</v>
      </c>
      <c r="Y1189" s="14"/>
      <c r="Z1189" s="4"/>
    </row>
    <row r="1190" spans="2:26" x14ac:dyDescent="0.25">
      <c r="B1190" s="52" t="s">
        <v>65</v>
      </c>
      <c r="C1190" s="53" t="s">
        <v>43</v>
      </c>
      <c r="D1190" s="454" t="s">
        <v>1596</v>
      </c>
      <c r="E1190" s="455"/>
      <c r="F1190" s="455"/>
      <c r="G1190" s="455"/>
      <c r="H1190" s="455"/>
      <c r="I1190" s="455"/>
      <c r="J1190" s="456"/>
      <c r="K1190" s="176" t="s">
        <v>66</v>
      </c>
      <c r="L1190" s="54"/>
      <c r="M1190" s="325">
        <v>3000</v>
      </c>
      <c r="N1190" s="327"/>
      <c r="O1190" s="325">
        <v>3000</v>
      </c>
      <c r="P1190" s="327"/>
      <c r="Q1190" s="56">
        <v>0</v>
      </c>
      <c r="R1190" s="57">
        <v>2550</v>
      </c>
      <c r="S1190" s="58">
        <v>0</v>
      </c>
      <c r="T1190" s="59">
        <v>2550</v>
      </c>
      <c r="U1190" s="60">
        <v>2550</v>
      </c>
      <c r="V1190" s="61">
        <f t="shared" si="54"/>
        <v>0</v>
      </c>
      <c r="W1190" s="62">
        <f t="shared" si="55"/>
        <v>0</v>
      </c>
      <c r="X1190" s="191" t="str">
        <f t="shared" si="56"/>
        <v>82301050150190019852</v>
      </c>
      <c r="Y1190" s="14"/>
      <c r="Z1190" s="4"/>
    </row>
    <row r="1191" spans="2:26" ht="45.75" x14ac:dyDescent="0.25">
      <c r="B1191" s="52" t="s">
        <v>54</v>
      </c>
      <c r="C1191" s="53" t="s">
        <v>43</v>
      </c>
      <c r="D1191" s="454" t="s">
        <v>1597</v>
      </c>
      <c r="E1191" s="455"/>
      <c r="F1191" s="455"/>
      <c r="G1191" s="455"/>
      <c r="H1191" s="455"/>
      <c r="I1191" s="455"/>
      <c r="J1191" s="456"/>
      <c r="K1191" s="176" t="s">
        <v>55</v>
      </c>
      <c r="L1191" s="54"/>
      <c r="M1191" s="325">
        <v>166000</v>
      </c>
      <c r="N1191" s="327"/>
      <c r="O1191" s="325">
        <v>166000</v>
      </c>
      <c r="P1191" s="327"/>
      <c r="Q1191" s="56">
        <v>0</v>
      </c>
      <c r="R1191" s="57">
        <v>124187</v>
      </c>
      <c r="S1191" s="58">
        <v>0</v>
      </c>
      <c r="T1191" s="59">
        <v>124187</v>
      </c>
      <c r="U1191" s="60">
        <v>124187</v>
      </c>
      <c r="V1191" s="61">
        <f t="shared" si="54"/>
        <v>0</v>
      </c>
      <c r="W1191" s="62">
        <f t="shared" si="55"/>
        <v>0</v>
      </c>
      <c r="X1191" s="191" t="str">
        <f t="shared" si="56"/>
        <v>82301050150229990122</v>
      </c>
      <c r="Y1191" s="14"/>
      <c r="Z1191" s="4"/>
    </row>
    <row r="1192" spans="2:26" ht="34.5" x14ac:dyDescent="0.25">
      <c r="B1192" s="52" t="s">
        <v>56</v>
      </c>
      <c r="C1192" s="53" t="s">
        <v>43</v>
      </c>
      <c r="D1192" s="454" t="s">
        <v>1597</v>
      </c>
      <c r="E1192" s="455"/>
      <c r="F1192" s="455"/>
      <c r="G1192" s="455"/>
      <c r="H1192" s="455"/>
      <c r="I1192" s="455"/>
      <c r="J1192" s="456"/>
      <c r="K1192" s="176" t="s">
        <v>57</v>
      </c>
      <c r="L1192" s="54"/>
      <c r="M1192" s="325">
        <v>8813300</v>
      </c>
      <c r="N1192" s="327"/>
      <c r="O1192" s="325">
        <v>8813300</v>
      </c>
      <c r="P1192" s="327"/>
      <c r="Q1192" s="56">
        <v>0</v>
      </c>
      <c r="R1192" s="57">
        <v>8667487.9100000001</v>
      </c>
      <c r="S1192" s="58">
        <v>5037511.91</v>
      </c>
      <c r="T1192" s="59">
        <v>8667487.9100000001</v>
      </c>
      <c r="U1192" s="60">
        <v>8667487.9100000001</v>
      </c>
      <c r="V1192" s="61">
        <f t="shared" si="54"/>
        <v>0</v>
      </c>
      <c r="W1192" s="62">
        <f t="shared" si="55"/>
        <v>0</v>
      </c>
      <c r="X1192" s="191" t="str">
        <f t="shared" si="56"/>
        <v>82301050150229990242</v>
      </c>
      <c r="Y1192" s="14"/>
      <c r="Z1192" s="4"/>
    </row>
    <row r="1193" spans="2:26" ht="23.25" x14ac:dyDescent="0.25">
      <c r="B1193" s="52" t="s">
        <v>58</v>
      </c>
      <c r="C1193" s="53" t="s">
        <v>43</v>
      </c>
      <c r="D1193" s="454" t="s">
        <v>1597</v>
      </c>
      <c r="E1193" s="455"/>
      <c r="F1193" s="455"/>
      <c r="G1193" s="455"/>
      <c r="H1193" s="455"/>
      <c r="I1193" s="455"/>
      <c r="J1193" s="456"/>
      <c r="K1193" s="176" t="s">
        <v>59</v>
      </c>
      <c r="L1193" s="54"/>
      <c r="M1193" s="325">
        <v>12204000</v>
      </c>
      <c r="N1193" s="327"/>
      <c r="O1193" s="325">
        <v>12204000</v>
      </c>
      <c r="P1193" s="327"/>
      <c r="Q1193" s="56">
        <v>0</v>
      </c>
      <c r="R1193" s="57">
        <v>12104908.57</v>
      </c>
      <c r="S1193" s="58">
        <v>2373356.4500000002</v>
      </c>
      <c r="T1193" s="59">
        <v>12104908.57</v>
      </c>
      <c r="U1193" s="60">
        <v>12104908.57</v>
      </c>
      <c r="V1193" s="61">
        <f t="shared" si="54"/>
        <v>0</v>
      </c>
      <c r="W1193" s="62">
        <f t="shared" si="55"/>
        <v>0</v>
      </c>
      <c r="X1193" s="191" t="str">
        <f t="shared" si="56"/>
        <v>82301050150229990244</v>
      </c>
      <c r="Y1193" s="14"/>
      <c r="Z1193" s="4"/>
    </row>
    <row r="1194" spans="2:26" ht="34.5" x14ac:dyDescent="0.25">
      <c r="B1194" s="52" t="s">
        <v>45</v>
      </c>
      <c r="C1194" s="53" t="s">
        <v>43</v>
      </c>
      <c r="D1194" s="454" t="s">
        <v>1598</v>
      </c>
      <c r="E1194" s="455"/>
      <c r="F1194" s="455"/>
      <c r="G1194" s="455"/>
      <c r="H1194" s="455"/>
      <c r="I1194" s="455"/>
      <c r="J1194" s="456"/>
      <c r="K1194" s="176" t="s">
        <v>49</v>
      </c>
      <c r="L1194" s="54"/>
      <c r="M1194" s="325">
        <v>35819525.350000001</v>
      </c>
      <c r="N1194" s="327"/>
      <c r="O1194" s="325">
        <v>35819525.350000001</v>
      </c>
      <c r="P1194" s="327"/>
      <c r="Q1194" s="56">
        <v>0</v>
      </c>
      <c r="R1194" s="57">
        <v>35819525.350000001</v>
      </c>
      <c r="S1194" s="58">
        <v>0</v>
      </c>
      <c r="T1194" s="59">
        <v>35765497.140000001</v>
      </c>
      <c r="U1194" s="60">
        <v>35765497.140000001</v>
      </c>
      <c r="V1194" s="61">
        <f t="shared" si="54"/>
        <v>54028.210000000894</v>
      </c>
      <c r="W1194" s="62">
        <f t="shared" si="55"/>
        <v>0</v>
      </c>
      <c r="X1194" s="191" t="str">
        <f t="shared" si="56"/>
        <v>82401130860190019121</v>
      </c>
      <c r="Y1194" s="14"/>
      <c r="Z1194" s="4"/>
    </row>
    <row r="1195" spans="2:26" ht="45.75" x14ac:dyDescent="0.25">
      <c r="B1195" s="52" t="s">
        <v>54</v>
      </c>
      <c r="C1195" s="53" t="s">
        <v>43</v>
      </c>
      <c r="D1195" s="454" t="s">
        <v>1598</v>
      </c>
      <c r="E1195" s="455"/>
      <c r="F1195" s="455"/>
      <c r="G1195" s="455"/>
      <c r="H1195" s="455"/>
      <c r="I1195" s="455"/>
      <c r="J1195" s="456"/>
      <c r="K1195" s="176" t="s">
        <v>55</v>
      </c>
      <c r="L1195" s="54"/>
      <c r="M1195" s="325">
        <v>250700</v>
      </c>
      <c r="N1195" s="327"/>
      <c r="O1195" s="325">
        <v>250700</v>
      </c>
      <c r="P1195" s="327"/>
      <c r="Q1195" s="56">
        <v>0</v>
      </c>
      <c r="R1195" s="57">
        <v>23660</v>
      </c>
      <c r="S1195" s="58">
        <v>0</v>
      </c>
      <c r="T1195" s="59">
        <v>23660</v>
      </c>
      <c r="U1195" s="60">
        <v>23660</v>
      </c>
      <c r="V1195" s="61">
        <f t="shared" si="54"/>
        <v>0</v>
      </c>
      <c r="W1195" s="62">
        <f t="shared" si="55"/>
        <v>0</v>
      </c>
      <c r="X1195" s="191" t="str">
        <f t="shared" si="56"/>
        <v>82401130860190019122</v>
      </c>
      <c r="Y1195" s="14"/>
      <c r="Z1195" s="4"/>
    </row>
    <row r="1196" spans="2:26" ht="68.25" x14ac:dyDescent="0.25">
      <c r="B1196" s="52" t="s">
        <v>50</v>
      </c>
      <c r="C1196" s="53" t="s">
        <v>43</v>
      </c>
      <c r="D1196" s="454" t="s">
        <v>1598</v>
      </c>
      <c r="E1196" s="455"/>
      <c r="F1196" s="455"/>
      <c r="G1196" s="455"/>
      <c r="H1196" s="455"/>
      <c r="I1196" s="455"/>
      <c r="J1196" s="456"/>
      <c r="K1196" s="176" t="s">
        <v>51</v>
      </c>
      <c r="L1196" s="54"/>
      <c r="M1196" s="325">
        <v>10817158.65</v>
      </c>
      <c r="N1196" s="327"/>
      <c r="O1196" s="325">
        <v>10817158.65</v>
      </c>
      <c r="P1196" s="327"/>
      <c r="Q1196" s="56">
        <v>0</v>
      </c>
      <c r="R1196" s="57">
        <v>10598885.26</v>
      </c>
      <c r="S1196" s="58">
        <v>0</v>
      </c>
      <c r="T1196" s="59">
        <v>10598885.26</v>
      </c>
      <c r="U1196" s="60">
        <v>10598885.26</v>
      </c>
      <c r="V1196" s="61">
        <f t="shared" si="54"/>
        <v>0</v>
      </c>
      <c r="W1196" s="62">
        <f t="shared" si="55"/>
        <v>0</v>
      </c>
      <c r="X1196" s="191" t="str">
        <f t="shared" si="56"/>
        <v>82401130860190019129</v>
      </c>
      <c r="Y1196" s="14"/>
      <c r="Z1196" s="4"/>
    </row>
    <row r="1197" spans="2:26" ht="34.5" x14ac:dyDescent="0.25">
      <c r="B1197" s="52" t="s">
        <v>56</v>
      </c>
      <c r="C1197" s="53" t="s">
        <v>43</v>
      </c>
      <c r="D1197" s="454" t="s">
        <v>1598</v>
      </c>
      <c r="E1197" s="455"/>
      <c r="F1197" s="455"/>
      <c r="G1197" s="455"/>
      <c r="H1197" s="455"/>
      <c r="I1197" s="455"/>
      <c r="J1197" s="456"/>
      <c r="K1197" s="176" t="s">
        <v>57</v>
      </c>
      <c r="L1197" s="54"/>
      <c r="M1197" s="325">
        <v>18381800</v>
      </c>
      <c r="N1197" s="327"/>
      <c r="O1197" s="325">
        <v>18381800</v>
      </c>
      <c r="P1197" s="327"/>
      <c r="Q1197" s="56">
        <v>0</v>
      </c>
      <c r="R1197" s="57">
        <v>18052519.899999999</v>
      </c>
      <c r="S1197" s="58">
        <v>16885950</v>
      </c>
      <c r="T1197" s="59">
        <v>18052519.899999999</v>
      </c>
      <c r="U1197" s="60">
        <v>18052519.899999999</v>
      </c>
      <c r="V1197" s="61">
        <f t="shared" si="54"/>
        <v>0</v>
      </c>
      <c r="W1197" s="62">
        <f t="shared" si="55"/>
        <v>0</v>
      </c>
      <c r="X1197" s="191" t="str">
        <f t="shared" si="56"/>
        <v>82401130860190019242</v>
      </c>
      <c r="Y1197" s="14"/>
      <c r="Z1197" s="4"/>
    </row>
    <row r="1198" spans="2:26" ht="23.25" x14ac:dyDescent="0.25">
      <c r="B1198" s="52" t="s">
        <v>58</v>
      </c>
      <c r="C1198" s="53" t="s">
        <v>43</v>
      </c>
      <c r="D1198" s="454" t="s">
        <v>1598</v>
      </c>
      <c r="E1198" s="455"/>
      <c r="F1198" s="455"/>
      <c r="G1198" s="455"/>
      <c r="H1198" s="455"/>
      <c r="I1198" s="455"/>
      <c r="J1198" s="456"/>
      <c r="K1198" s="176" t="s">
        <v>59</v>
      </c>
      <c r="L1198" s="54"/>
      <c r="M1198" s="325">
        <v>2615200</v>
      </c>
      <c r="N1198" s="327"/>
      <c r="O1198" s="325">
        <v>2615200</v>
      </c>
      <c r="P1198" s="327"/>
      <c r="Q1198" s="56">
        <v>0</v>
      </c>
      <c r="R1198" s="57">
        <v>2009420.49</v>
      </c>
      <c r="S1198" s="58">
        <v>232795.92</v>
      </c>
      <c r="T1198" s="59">
        <v>2009420.49</v>
      </c>
      <c r="U1198" s="60">
        <v>2009420.49</v>
      </c>
      <c r="V1198" s="61">
        <f t="shared" si="54"/>
        <v>0</v>
      </c>
      <c r="W1198" s="62">
        <f t="shared" si="55"/>
        <v>0</v>
      </c>
      <c r="X1198" s="191" t="str">
        <f t="shared" si="56"/>
        <v>82401130860190019244</v>
      </c>
      <c r="Y1198" s="14"/>
      <c r="Z1198" s="4"/>
    </row>
    <row r="1199" spans="2:26" ht="45.75" x14ac:dyDescent="0.25">
      <c r="B1199" s="52" t="s">
        <v>227</v>
      </c>
      <c r="C1199" s="53" t="s">
        <v>43</v>
      </c>
      <c r="D1199" s="454" t="s">
        <v>1598</v>
      </c>
      <c r="E1199" s="455"/>
      <c r="F1199" s="455"/>
      <c r="G1199" s="455"/>
      <c r="H1199" s="455"/>
      <c r="I1199" s="455"/>
      <c r="J1199" s="456"/>
      <c r="K1199" s="176" t="s">
        <v>228</v>
      </c>
      <c r="L1199" s="54"/>
      <c r="M1199" s="325">
        <v>72300</v>
      </c>
      <c r="N1199" s="327"/>
      <c r="O1199" s="325">
        <v>72300</v>
      </c>
      <c r="P1199" s="327"/>
      <c r="Q1199" s="56">
        <v>0</v>
      </c>
      <c r="R1199" s="57">
        <v>71812</v>
      </c>
      <c r="S1199" s="58">
        <v>0</v>
      </c>
      <c r="T1199" s="59">
        <v>71812</v>
      </c>
      <c r="U1199" s="60">
        <v>71812</v>
      </c>
      <c r="V1199" s="61">
        <f t="shared" si="54"/>
        <v>0</v>
      </c>
      <c r="W1199" s="62">
        <f t="shared" si="55"/>
        <v>0</v>
      </c>
      <c r="X1199" s="191" t="str">
        <f t="shared" si="56"/>
        <v>82401130860190019831</v>
      </c>
      <c r="Y1199" s="14"/>
      <c r="Z1199" s="4"/>
    </row>
    <row r="1200" spans="2:26" x14ac:dyDescent="0.25">
      <c r="B1200" s="52" t="s">
        <v>65</v>
      </c>
      <c r="C1200" s="53" t="s">
        <v>43</v>
      </c>
      <c r="D1200" s="454" t="s">
        <v>1598</v>
      </c>
      <c r="E1200" s="455"/>
      <c r="F1200" s="455"/>
      <c r="G1200" s="455"/>
      <c r="H1200" s="455"/>
      <c r="I1200" s="455"/>
      <c r="J1200" s="456"/>
      <c r="K1200" s="176" t="s">
        <v>66</v>
      </c>
      <c r="L1200" s="54"/>
      <c r="M1200" s="325">
        <v>20000</v>
      </c>
      <c r="N1200" s="327"/>
      <c r="O1200" s="325">
        <v>20000</v>
      </c>
      <c r="P1200" s="327"/>
      <c r="Q1200" s="56">
        <v>0</v>
      </c>
      <c r="R1200" s="57">
        <v>0</v>
      </c>
      <c r="S1200" s="58">
        <v>0</v>
      </c>
      <c r="T1200" s="59">
        <v>0</v>
      </c>
      <c r="U1200" s="60">
        <v>0</v>
      </c>
      <c r="V1200" s="61">
        <f t="shared" si="54"/>
        <v>0</v>
      </c>
      <c r="W1200" s="62">
        <f t="shared" si="55"/>
        <v>0</v>
      </c>
      <c r="X1200" s="191" t="str">
        <f t="shared" si="56"/>
        <v>82401130860190019852</v>
      </c>
      <c r="Y1200" s="14"/>
      <c r="Z1200" s="4"/>
    </row>
    <row r="1201" spans="2:26" ht="23.25" x14ac:dyDescent="0.25">
      <c r="B1201" s="52" t="s">
        <v>58</v>
      </c>
      <c r="C1201" s="53" t="s">
        <v>43</v>
      </c>
      <c r="D1201" s="454" t="s">
        <v>1599</v>
      </c>
      <c r="E1201" s="455"/>
      <c r="F1201" s="455"/>
      <c r="G1201" s="455"/>
      <c r="H1201" s="455"/>
      <c r="I1201" s="455"/>
      <c r="J1201" s="456"/>
      <c r="K1201" s="176" t="s">
        <v>59</v>
      </c>
      <c r="L1201" s="54"/>
      <c r="M1201" s="325">
        <v>2299500</v>
      </c>
      <c r="N1201" s="327"/>
      <c r="O1201" s="325">
        <v>2299500</v>
      </c>
      <c r="P1201" s="327"/>
      <c r="Q1201" s="56">
        <v>0</v>
      </c>
      <c r="R1201" s="57">
        <v>2299500</v>
      </c>
      <c r="S1201" s="58">
        <v>2299500</v>
      </c>
      <c r="T1201" s="59">
        <v>2299500</v>
      </c>
      <c r="U1201" s="60">
        <v>2299500</v>
      </c>
      <c r="V1201" s="61">
        <f t="shared" si="54"/>
        <v>0</v>
      </c>
      <c r="W1201" s="62">
        <f t="shared" si="55"/>
        <v>0</v>
      </c>
      <c r="X1201" s="191" t="str">
        <f t="shared" si="56"/>
        <v>82401139990020550244</v>
      </c>
      <c r="Y1201" s="14"/>
      <c r="Z1201" s="4"/>
    </row>
    <row r="1202" spans="2:26" ht="34.5" x14ac:dyDescent="0.25">
      <c r="B1202" s="52" t="s">
        <v>45</v>
      </c>
      <c r="C1202" s="53" t="s">
        <v>43</v>
      </c>
      <c r="D1202" s="454" t="s">
        <v>1600</v>
      </c>
      <c r="E1202" s="455"/>
      <c r="F1202" s="455"/>
      <c r="G1202" s="455"/>
      <c r="H1202" s="455"/>
      <c r="I1202" s="455"/>
      <c r="J1202" s="456"/>
      <c r="K1202" s="176" t="s">
        <v>49</v>
      </c>
      <c r="L1202" s="54"/>
      <c r="M1202" s="325">
        <v>39618428.049999997</v>
      </c>
      <c r="N1202" s="327"/>
      <c r="O1202" s="325">
        <v>39618428.049999997</v>
      </c>
      <c r="P1202" s="327"/>
      <c r="Q1202" s="56">
        <v>0</v>
      </c>
      <c r="R1202" s="57">
        <v>39618428.049999997</v>
      </c>
      <c r="S1202" s="58">
        <v>0</v>
      </c>
      <c r="T1202" s="59">
        <v>38602229.490000002</v>
      </c>
      <c r="U1202" s="60">
        <v>38602229.490000002</v>
      </c>
      <c r="V1202" s="61">
        <f t="shared" si="54"/>
        <v>1016198.5599999949</v>
      </c>
      <c r="W1202" s="62">
        <f t="shared" si="55"/>
        <v>0</v>
      </c>
      <c r="X1202" s="191" t="str">
        <f t="shared" si="56"/>
        <v>82501130760190019121</v>
      </c>
      <c r="Y1202" s="14"/>
      <c r="Z1202" s="4"/>
    </row>
    <row r="1203" spans="2:26" ht="45.75" x14ac:dyDescent="0.25">
      <c r="B1203" s="52" t="s">
        <v>54</v>
      </c>
      <c r="C1203" s="53" t="s">
        <v>43</v>
      </c>
      <c r="D1203" s="454" t="s">
        <v>1600</v>
      </c>
      <c r="E1203" s="455"/>
      <c r="F1203" s="455"/>
      <c r="G1203" s="455"/>
      <c r="H1203" s="455"/>
      <c r="I1203" s="455"/>
      <c r="J1203" s="456"/>
      <c r="K1203" s="176" t="s">
        <v>55</v>
      </c>
      <c r="L1203" s="54"/>
      <c r="M1203" s="325">
        <v>1954600</v>
      </c>
      <c r="N1203" s="327"/>
      <c r="O1203" s="325">
        <v>1954600</v>
      </c>
      <c r="P1203" s="327"/>
      <c r="Q1203" s="56">
        <v>0</v>
      </c>
      <c r="R1203" s="57">
        <v>1897420.7</v>
      </c>
      <c r="S1203" s="58">
        <v>0</v>
      </c>
      <c r="T1203" s="59">
        <v>1897420.7</v>
      </c>
      <c r="U1203" s="60">
        <v>1897420.7</v>
      </c>
      <c r="V1203" s="61">
        <f t="shared" si="54"/>
        <v>0</v>
      </c>
      <c r="W1203" s="62">
        <f t="shared" si="55"/>
        <v>0</v>
      </c>
      <c r="X1203" s="191" t="str">
        <f t="shared" si="56"/>
        <v>82501130760190019122</v>
      </c>
      <c r="Y1203" s="14"/>
      <c r="Z1203" s="4"/>
    </row>
    <row r="1204" spans="2:26" ht="68.25" x14ac:dyDescent="0.25">
      <c r="B1204" s="52" t="s">
        <v>50</v>
      </c>
      <c r="C1204" s="53" t="s">
        <v>43</v>
      </c>
      <c r="D1204" s="454" t="s">
        <v>1600</v>
      </c>
      <c r="E1204" s="455"/>
      <c r="F1204" s="455"/>
      <c r="G1204" s="455"/>
      <c r="H1204" s="455"/>
      <c r="I1204" s="455"/>
      <c r="J1204" s="456"/>
      <c r="K1204" s="176" t="s">
        <v>51</v>
      </c>
      <c r="L1204" s="54"/>
      <c r="M1204" s="325">
        <v>11652344.949999999</v>
      </c>
      <c r="N1204" s="327"/>
      <c r="O1204" s="325">
        <v>11652344.949999999</v>
      </c>
      <c r="P1204" s="327"/>
      <c r="Q1204" s="56">
        <v>0</v>
      </c>
      <c r="R1204" s="57">
        <v>11224278.25</v>
      </c>
      <c r="S1204" s="58">
        <v>0</v>
      </c>
      <c r="T1204" s="59">
        <v>11224278.25</v>
      </c>
      <c r="U1204" s="60">
        <v>11224278.25</v>
      </c>
      <c r="V1204" s="61">
        <f t="shared" si="54"/>
        <v>0</v>
      </c>
      <c r="W1204" s="62">
        <f t="shared" si="55"/>
        <v>0</v>
      </c>
      <c r="X1204" s="191" t="str">
        <f t="shared" si="56"/>
        <v>82501130760190019129</v>
      </c>
      <c r="Y1204" s="14"/>
      <c r="Z1204" s="4"/>
    </row>
    <row r="1205" spans="2:26" ht="34.5" x14ac:dyDescent="0.25">
      <c r="B1205" s="52" t="s">
        <v>56</v>
      </c>
      <c r="C1205" s="53" t="s">
        <v>43</v>
      </c>
      <c r="D1205" s="454" t="s">
        <v>1600</v>
      </c>
      <c r="E1205" s="455"/>
      <c r="F1205" s="455"/>
      <c r="G1205" s="455"/>
      <c r="H1205" s="455"/>
      <c r="I1205" s="455"/>
      <c r="J1205" s="456"/>
      <c r="K1205" s="176" t="s">
        <v>57</v>
      </c>
      <c r="L1205" s="54"/>
      <c r="M1205" s="325">
        <v>1158100</v>
      </c>
      <c r="N1205" s="327"/>
      <c r="O1205" s="325">
        <v>1158100</v>
      </c>
      <c r="P1205" s="327"/>
      <c r="Q1205" s="56">
        <v>0</v>
      </c>
      <c r="R1205" s="57">
        <v>1156968.8999999999</v>
      </c>
      <c r="S1205" s="58">
        <v>0</v>
      </c>
      <c r="T1205" s="59">
        <v>1156968.8999999999</v>
      </c>
      <c r="U1205" s="60">
        <v>1156968.8999999999</v>
      </c>
      <c r="V1205" s="61">
        <f t="shared" si="54"/>
        <v>0</v>
      </c>
      <c r="W1205" s="62">
        <f t="shared" si="55"/>
        <v>0</v>
      </c>
      <c r="X1205" s="191" t="str">
        <f t="shared" si="56"/>
        <v>82501130760190019242</v>
      </c>
      <c r="Y1205" s="14"/>
      <c r="Z1205" s="4"/>
    </row>
    <row r="1206" spans="2:26" ht="23.25" x14ac:dyDescent="0.25">
      <c r="B1206" s="52" t="s">
        <v>58</v>
      </c>
      <c r="C1206" s="53" t="s">
        <v>43</v>
      </c>
      <c r="D1206" s="454" t="s">
        <v>1600</v>
      </c>
      <c r="E1206" s="455"/>
      <c r="F1206" s="455"/>
      <c r="G1206" s="455"/>
      <c r="H1206" s="455"/>
      <c r="I1206" s="455"/>
      <c r="J1206" s="456"/>
      <c r="K1206" s="176" t="s">
        <v>59</v>
      </c>
      <c r="L1206" s="54"/>
      <c r="M1206" s="325">
        <v>799300</v>
      </c>
      <c r="N1206" s="327"/>
      <c r="O1206" s="325">
        <v>799300</v>
      </c>
      <c r="P1206" s="327"/>
      <c r="Q1206" s="56">
        <v>0</v>
      </c>
      <c r="R1206" s="57">
        <v>758362.31</v>
      </c>
      <c r="S1206" s="58">
        <v>50772.7</v>
      </c>
      <c r="T1206" s="59">
        <v>758362.31</v>
      </c>
      <c r="U1206" s="60">
        <v>758362.31</v>
      </c>
      <c r="V1206" s="61">
        <f t="shared" si="54"/>
        <v>0</v>
      </c>
      <c r="W1206" s="62">
        <f t="shared" si="55"/>
        <v>0</v>
      </c>
      <c r="X1206" s="191" t="str">
        <f t="shared" si="56"/>
        <v>82501130760190019244</v>
      </c>
      <c r="Y1206" s="14"/>
      <c r="Z1206" s="4"/>
    </row>
    <row r="1207" spans="2:26" ht="45.75" x14ac:dyDescent="0.25">
      <c r="B1207" s="52" t="s">
        <v>63</v>
      </c>
      <c r="C1207" s="53" t="s">
        <v>43</v>
      </c>
      <c r="D1207" s="454" t="s">
        <v>1600</v>
      </c>
      <c r="E1207" s="455"/>
      <c r="F1207" s="455"/>
      <c r="G1207" s="455"/>
      <c r="H1207" s="455"/>
      <c r="I1207" s="455"/>
      <c r="J1207" s="456"/>
      <c r="K1207" s="176" t="s">
        <v>64</v>
      </c>
      <c r="L1207" s="54"/>
      <c r="M1207" s="325">
        <v>216000</v>
      </c>
      <c r="N1207" s="327"/>
      <c r="O1207" s="325">
        <v>216000</v>
      </c>
      <c r="P1207" s="327"/>
      <c r="Q1207" s="56">
        <v>0</v>
      </c>
      <c r="R1207" s="57">
        <v>215580.01</v>
      </c>
      <c r="S1207" s="58">
        <v>0</v>
      </c>
      <c r="T1207" s="59">
        <v>215580.01</v>
      </c>
      <c r="U1207" s="60">
        <v>215580.01</v>
      </c>
      <c r="V1207" s="61">
        <f t="shared" si="54"/>
        <v>0</v>
      </c>
      <c r="W1207" s="62">
        <f t="shared" si="55"/>
        <v>0</v>
      </c>
      <c r="X1207" s="191" t="str">
        <f t="shared" si="56"/>
        <v>82501130760190019321</v>
      </c>
      <c r="Y1207" s="14"/>
      <c r="Z1207" s="4"/>
    </row>
    <row r="1208" spans="2:26" ht="34.5" x14ac:dyDescent="0.25">
      <c r="B1208" s="52" t="s">
        <v>45</v>
      </c>
      <c r="C1208" s="53" t="s">
        <v>43</v>
      </c>
      <c r="D1208" s="454" t="s">
        <v>1601</v>
      </c>
      <c r="E1208" s="455"/>
      <c r="F1208" s="455"/>
      <c r="G1208" s="455"/>
      <c r="H1208" s="455"/>
      <c r="I1208" s="455"/>
      <c r="J1208" s="456"/>
      <c r="K1208" s="176" t="s">
        <v>49</v>
      </c>
      <c r="L1208" s="54"/>
      <c r="M1208" s="325">
        <v>4260160.53</v>
      </c>
      <c r="N1208" s="327"/>
      <c r="O1208" s="325">
        <v>4260160.53</v>
      </c>
      <c r="P1208" s="327"/>
      <c r="Q1208" s="56">
        <v>0</v>
      </c>
      <c r="R1208" s="57">
        <v>4260160.53</v>
      </c>
      <c r="S1208" s="58">
        <v>0</v>
      </c>
      <c r="T1208" s="59">
        <v>4260160.53</v>
      </c>
      <c r="U1208" s="60">
        <v>4260160.53</v>
      </c>
      <c r="V1208" s="61">
        <f t="shared" si="54"/>
        <v>0</v>
      </c>
      <c r="W1208" s="62">
        <f t="shared" si="55"/>
        <v>0</v>
      </c>
      <c r="X1208" s="191" t="str">
        <f t="shared" si="56"/>
        <v>82501139990000890121</v>
      </c>
      <c r="Y1208" s="14"/>
      <c r="Z1208" s="4"/>
    </row>
    <row r="1209" spans="2:26" ht="68.25" x14ac:dyDescent="0.25">
      <c r="B1209" s="52" t="s">
        <v>50</v>
      </c>
      <c r="C1209" s="53" t="s">
        <v>43</v>
      </c>
      <c r="D1209" s="454" t="s">
        <v>1601</v>
      </c>
      <c r="E1209" s="455"/>
      <c r="F1209" s="455"/>
      <c r="G1209" s="455"/>
      <c r="H1209" s="455"/>
      <c r="I1209" s="455"/>
      <c r="J1209" s="456"/>
      <c r="K1209" s="176" t="s">
        <v>51</v>
      </c>
      <c r="L1209" s="54"/>
      <c r="M1209" s="325">
        <v>1286568.47</v>
      </c>
      <c r="N1209" s="327"/>
      <c r="O1209" s="325">
        <v>1286568.47</v>
      </c>
      <c r="P1209" s="327"/>
      <c r="Q1209" s="56">
        <v>0</v>
      </c>
      <c r="R1209" s="57">
        <v>1286568.47</v>
      </c>
      <c r="S1209" s="58">
        <v>0</v>
      </c>
      <c r="T1209" s="59">
        <v>1286568.47</v>
      </c>
      <c r="U1209" s="60">
        <v>1286568.47</v>
      </c>
      <c r="V1209" s="61">
        <f t="shared" si="54"/>
        <v>0</v>
      </c>
      <c r="W1209" s="62">
        <f t="shared" si="55"/>
        <v>0</v>
      </c>
      <c r="X1209" s="191" t="str">
        <f t="shared" si="56"/>
        <v>82501139990000890129</v>
      </c>
      <c r="Y1209" s="14"/>
      <c r="Z1209" s="4"/>
    </row>
    <row r="1210" spans="2:26" ht="57" x14ac:dyDescent="0.25">
      <c r="B1210" s="52" t="s">
        <v>230</v>
      </c>
      <c r="C1210" s="53" t="s">
        <v>43</v>
      </c>
      <c r="D1210" s="454" t="s">
        <v>1602</v>
      </c>
      <c r="E1210" s="455"/>
      <c r="F1210" s="455"/>
      <c r="G1210" s="455"/>
      <c r="H1210" s="455"/>
      <c r="I1210" s="455"/>
      <c r="J1210" s="456"/>
      <c r="K1210" s="176" t="s">
        <v>232</v>
      </c>
      <c r="L1210" s="54"/>
      <c r="M1210" s="325">
        <v>1094800</v>
      </c>
      <c r="N1210" s="327"/>
      <c r="O1210" s="325">
        <v>1094800</v>
      </c>
      <c r="P1210" s="327"/>
      <c r="Q1210" s="56">
        <v>0</v>
      </c>
      <c r="R1210" s="57">
        <v>1094800</v>
      </c>
      <c r="S1210" s="58">
        <v>0</v>
      </c>
      <c r="T1210" s="59">
        <v>1094800</v>
      </c>
      <c r="U1210" s="60">
        <v>1094800</v>
      </c>
      <c r="V1210" s="61">
        <f t="shared" si="54"/>
        <v>0</v>
      </c>
      <c r="W1210" s="62">
        <f t="shared" si="55"/>
        <v>0</v>
      </c>
      <c r="X1210" s="191" t="str">
        <f t="shared" si="56"/>
        <v>82503100750171420521</v>
      </c>
      <c r="Y1210" s="14"/>
      <c r="Z1210" s="4"/>
    </row>
    <row r="1211" spans="2:26" ht="57" x14ac:dyDescent="0.25">
      <c r="B1211" s="52" t="s">
        <v>230</v>
      </c>
      <c r="C1211" s="53" t="s">
        <v>43</v>
      </c>
      <c r="D1211" s="454" t="s">
        <v>1603</v>
      </c>
      <c r="E1211" s="455"/>
      <c r="F1211" s="455"/>
      <c r="G1211" s="455"/>
      <c r="H1211" s="455"/>
      <c r="I1211" s="455"/>
      <c r="J1211" s="456"/>
      <c r="K1211" s="176" t="s">
        <v>232</v>
      </c>
      <c r="L1211" s="54"/>
      <c r="M1211" s="325">
        <v>35593600</v>
      </c>
      <c r="N1211" s="327"/>
      <c r="O1211" s="325">
        <v>35593600</v>
      </c>
      <c r="P1211" s="327"/>
      <c r="Q1211" s="56">
        <v>0</v>
      </c>
      <c r="R1211" s="57">
        <v>34820163.490000002</v>
      </c>
      <c r="S1211" s="58">
        <v>0</v>
      </c>
      <c r="T1211" s="59">
        <v>34820163.490000002</v>
      </c>
      <c r="U1211" s="60">
        <v>34820163.490000002</v>
      </c>
      <c r="V1211" s="61">
        <f t="shared" si="54"/>
        <v>0</v>
      </c>
      <c r="W1211" s="62">
        <f t="shared" si="55"/>
        <v>0</v>
      </c>
      <c r="X1211" s="191" t="str">
        <f t="shared" si="56"/>
        <v>82505030750171420521</v>
      </c>
      <c r="Y1211" s="14"/>
      <c r="Z1211" s="4"/>
    </row>
    <row r="1212" spans="2:26" x14ac:dyDescent="0.25">
      <c r="B1212" s="52" t="s">
        <v>92</v>
      </c>
      <c r="C1212" s="53" t="s">
        <v>43</v>
      </c>
      <c r="D1212" s="454" t="s">
        <v>1604</v>
      </c>
      <c r="E1212" s="455"/>
      <c r="F1212" s="455"/>
      <c r="G1212" s="455"/>
      <c r="H1212" s="455"/>
      <c r="I1212" s="455"/>
      <c r="J1212" s="456"/>
      <c r="K1212" s="176" t="s">
        <v>93</v>
      </c>
      <c r="L1212" s="54"/>
      <c r="M1212" s="325">
        <v>267000</v>
      </c>
      <c r="N1212" s="327"/>
      <c r="O1212" s="325">
        <v>267000</v>
      </c>
      <c r="P1212" s="327"/>
      <c r="Q1212" s="56">
        <v>0</v>
      </c>
      <c r="R1212" s="57">
        <v>266668</v>
      </c>
      <c r="S1212" s="58">
        <v>0</v>
      </c>
      <c r="T1212" s="59">
        <v>266668</v>
      </c>
      <c r="U1212" s="60">
        <v>266668</v>
      </c>
      <c r="V1212" s="61">
        <f t="shared" si="54"/>
        <v>0</v>
      </c>
      <c r="W1212" s="62">
        <f t="shared" si="55"/>
        <v>0</v>
      </c>
      <c r="X1212" s="191" t="str">
        <f t="shared" si="56"/>
        <v>82505050750160610350</v>
      </c>
      <c r="Y1212" s="14"/>
      <c r="Z1212" s="4"/>
    </row>
    <row r="1213" spans="2:26" ht="34.5" x14ac:dyDescent="0.25">
      <c r="B1213" s="52" t="s">
        <v>122</v>
      </c>
      <c r="C1213" s="53" t="s">
        <v>43</v>
      </c>
      <c r="D1213" s="454" t="s">
        <v>1605</v>
      </c>
      <c r="E1213" s="455"/>
      <c r="F1213" s="455"/>
      <c r="G1213" s="455"/>
      <c r="H1213" s="455"/>
      <c r="I1213" s="455"/>
      <c r="J1213" s="456"/>
      <c r="K1213" s="176" t="s">
        <v>123</v>
      </c>
      <c r="L1213" s="54"/>
      <c r="M1213" s="325">
        <v>13000000</v>
      </c>
      <c r="N1213" s="327"/>
      <c r="O1213" s="325">
        <v>13000000</v>
      </c>
      <c r="P1213" s="327"/>
      <c r="Q1213" s="56">
        <v>0</v>
      </c>
      <c r="R1213" s="57">
        <v>13000000</v>
      </c>
      <c r="S1213" s="58">
        <v>0</v>
      </c>
      <c r="T1213" s="59">
        <v>12278031.300000001</v>
      </c>
      <c r="U1213" s="60">
        <v>12278031.300000001</v>
      </c>
      <c r="V1213" s="61">
        <f t="shared" si="54"/>
        <v>721968.69999999925</v>
      </c>
      <c r="W1213" s="62">
        <f t="shared" si="55"/>
        <v>0</v>
      </c>
      <c r="X1213" s="191" t="str">
        <f t="shared" si="56"/>
        <v>82507071810120550633</v>
      </c>
      <c r="Y1213" s="14"/>
      <c r="Z1213" s="4"/>
    </row>
    <row r="1214" spans="2:26" ht="34.5" x14ac:dyDescent="0.25">
      <c r="B1214" s="52" t="s">
        <v>56</v>
      </c>
      <c r="C1214" s="53" t="s">
        <v>43</v>
      </c>
      <c r="D1214" s="454" t="s">
        <v>1606</v>
      </c>
      <c r="E1214" s="455"/>
      <c r="F1214" s="455"/>
      <c r="G1214" s="455"/>
      <c r="H1214" s="455"/>
      <c r="I1214" s="455"/>
      <c r="J1214" s="456"/>
      <c r="K1214" s="176" t="s">
        <v>57</v>
      </c>
      <c r="L1214" s="54"/>
      <c r="M1214" s="325">
        <v>1220500</v>
      </c>
      <c r="N1214" s="327"/>
      <c r="O1214" s="325">
        <v>1220500</v>
      </c>
      <c r="P1214" s="327"/>
      <c r="Q1214" s="56">
        <v>0</v>
      </c>
      <c r="R1214" s="57">
        <v>1220500</v>
      </c>
      <c r="S1214" s="58">
        <v>0</v>
      </c>
      <c r="T1214" s="59">
        <v>1220500</v>
      </c>
      <c r="U1214" s="60">
        <v>1220500</v>
      </c>
      <c r="V1214" s="61">
        <f t="shared" si="54"/>
        <v>0</v>
      </c>
      <c r="W1214" s="62">
        <f t="shared" si="55"/>
        <v>0</v>
      </c>
      <c r="X1214" s="191" t="str">
        <f t="shared" si="56"/>
        <v>82507071810129990242</v>
      </c>
      <c r="Y1214" s="14"/>
      <c r="Z1214" s="4"/>
    </row>
    <row r="1215" spans="2:26" ht="23.25" x14ac:dyDescent="0.25">
      <c r="B1215" s="52" t="s">
        <v>58</v>
      </c>
      <c r="C1215" s="53" t="s">
        <v>43</v>
      </c>
      <c r="D1215" s="454" t="s">
        <v>1606</v>
      </c>
      <c r="E1215" s="455"/>
      <c r="F1215" s="455"/>
      <c r="G1215" s="455"/>
      <c r="H1215" s="455"/>
      <c r="I1215" s="455"/>
      <c r="J1215" s="456"/>
      <c r="K1215" s="176" t="s">
        <v>59</v>
      </c>
      <c r="L1215" s="54"/>
      <c r="M1215" s="325">
        <v>25386600</v>
      </c>
      <c r="N1215" s="327"/>
      <c r="O1215" s="325">
        <v>25386600</v>
      </c>
      <c r="P1215" s="327"/>
      <c r="Q1215" s="56">
        <v>0</v>
      </c>
      <c r="R1215" s="57">
        <v>25204722.199999999</v>
      </c>
      <c r="S1215" s="58">
        <v>23070005.199999999</v>
      </c>
      <c r="T1215" s="59">
        <v>25204722.199999999</v>
      </c>
      <c r="U1215" s="60">
        <v>25204722.199999999</v>
      </c>
      <c r="V1215" s="61">
        <f t="shared" si="54"/>
        <v>0</v>
      </c>
      <c r="W1215" s="62">
        <f t="shared" si="55"/>
        <v>0</v>
      </c>
      <c r="X1215" s="191" t="str">
        <f t="shared" si="56"/>
        <v>82507071810129990244</v>
      </c>
      <c r="Y1215" s="14"/>
      <c r="Z1215" s="4"/>
    </row>
    <row r="1216" spans="2:26" x14ac:dyDescent="0.25">
      <c r="B1216" s="52" t="s">
        <v>194</v>
      </c>
      <c r="C1216" s="53" t="s">
        <v>43</v>
      </c>
      <c r="D1216" s="454" t="s">
        <v>1606</v>
      </c>
      <c r="E1216" s="455"/>
      <c r="F1216" s="455"/>
      <c r="G1216" s="455"/>
      <c r="H1216" s="455"/>
      <c r="I1216" s="455"/>
      <c r="J1216" s="456"/>
      <c r="K1216" s="176" t="s">
        <v>197</v>
      </c>
      <c r="L1216" s="54"/>
      <c r="M1216" s="325">
        <v>500000</v>
      </c>
      <c r="N1216" s="327"/>
      <c r="O1216" s="325">
        <v>500000</v>
      </c>
      <c r="P1216" s="327"/>
      <c r="Q1216" s="56">
        <v>0</v>
      </c>
      <c r="R1216" s="57">
        <v>500000</v>
      </c>
      <c r="S1216" s="58">
        <v>0</v>
      </c>
      <c r="T1216" s="59">
        <v>500000</v>
      </c>
      <c r="U1216" s="60">
        <v>500000</v>
      </c>
      <c r="V1216" s="61">
        <f t="shared" si="54"/>
        <v>0</v>
      </c>
      <c r="W1216" s="62">
        <f t="shared" si="55"/>
        <v>0</v>
      </c>
      <c r="X1216" s="191" t="str">
        <f t="shared" si="56"/>
        <v>82507071810129990340</v>
      </c>
      <c r="Y1216" s="14"/>
      <c r="Z1216" s="4"/>
    </row>
    <row r="1217" spans="2:26" x14ac:dyDescent="0.25">
      <c r="B1217" s="52" t="s">
        <v>92</v>
      </c>
      <c r="C1217" s="53" t="s">
        <v>43</v>
      </c>
      <c r="D1217" s="454" t="s">
        <v>1606</v>
      </c>
      <c r="E1217" s="455"/>
      <c r="F1217" s="455"/>
      <c r="G1217" s="455"/>
      <c r="H1217" s="455"/>
      <c r="I1217" s="455"/>
      <c r="J1217" s="456"/>
      <c r="K1217" s="176" t="s">
        <v>93</v>
      </c>
      <c r="L1217" s="54"/>
      <c r="M1217" s="325">
        <v>19830600</v>
      </c>
      <c r="N1217" s="327"/>
      <c r="O1217" s="325">
        <v>19830600</v>
      </c>
      <c r="P1217" s="327"/>
      <c r="Q1217" s="56">
        <v>0</v>
      </c>
      <c r="R1217" s="57">
        <v>19622276.16</v>
      </c>
      <c r="S1217" s="58">
        <v>0</v>
      </c>
      <c r="T1217" s="59">
        <v>19622276.16</v>
      </c>
      <c r="U1217" s="60">
        <v>19622276.16</v>
      </c>
      <c r="V1217" s="61">
        <f t="shared" si="54"/>
        <v>0</v>
      </c>
      <c r="W1217" s="62">
        <f t="shared" si="55"/>
        <v>0</v>
      </c>
      <c r="X1217" s="191" t="str">
        <f t="shared" si="56"/>
        <v>82507071810129990350</v>
      </c>
      <c r="Y1217" s="14"/>
      <c r="Z1217" s="4"/>
    </row>
    <row r="1218" spans="2:26" ht="34.5" x14ac:dyDescent="0.25">
      <c r="B1218" s="52" t="s">
        <v>122</v>
      </c>
      <c r="C1218" s="53" t="s">
        <v>43</v>
      </c>
      <c r="D1218" s="454" t="s">
        <v>1606</v>
      </c>
      <c r="E1218" s="455"/>
      <c r="F1218" s="455"/>
      <c r="G1218" s="455"/>
      <c r="H1218" s="455"/>
      <c r="I1218" s="455"/>
      <c r="J1218" s="456"/>
      <c r="K1218" s="176" t="s">
        <v>123</v>
      </c>
      <c r="L1218" s="54"/>
      <c r="M1218" s="325">
        <v>60569900</v>
      </c>
      <c r="N1218" s="327"/>
      <c r="O1218" s="325">
        <v>60569900</v>
      </c>
      <c r="P1218" s="327"/>
      <c r="Q1218" s="56">
        <v>0</v>
      </c>
      <c r="R1218" s="57">
        <v>60569900</v>
      </c>
      <c r="S1218" s="58">
        <v>0</v>
      </c>
      <c r="T1218" s="59">
        <v>60569900</v>
      </c>
      <c r="U1218" s="60">
        <v>60569900</v>
      </c>
      <c r="V1218" s="61">
        <f t="shared" si="54"/>
        <v>0</v>
      </c>
      <c r="W1218" s="62">
        <f t="shared" si="55"/>
        <v>0</v>
      </c>
      <c r="X1218" s="191" t="str">
        <f t="shared" si="56"/>
        <v>82507071810129990633</v>
      </c>
      <c r="Y1218" s="14"/>
      <c r="Z1218" s="4"/>
    </row>
    <row r="1219" spans="2:26" ht="23.25" x14ac:dyDescent="0.25">
      <c r="B1219" s="52" t="s">
        <v>58</v>
      </c>
      <c r="C1219" s="53" t="s">
        <v>43</v>
      </c>
      <c r="D1219" s="454" t="s">
        <v>1607</v>
      </c>
      <c r="E1219" s="455"/>
      <c r="F1219" s="455"/>
      <c r="G1219" s="455"/>
      <c r="H1219" s="455"/>
      <c r="I1219" s="455"/>
      <c r="J1219" s="456"/>
      <c r="K1219" s="176" t="s">
        <v>59</v>
      </c>
      <c r="L1219" s="54"/>
      <c r="M1219" s="325">
        <v>3856800</v>
      </c>
      <c r="N1219" s="327"/>
      <c r="O1219" s="325">
        <v>3856800</v>
      </c>
      <c r="P1219" s="327"/>
      <c r="Q1219" s="56">
        <v>0</v>
      </c>
      <c r="R1219" s="57">
        <v>3757400</v>
      </c>
      <c r="S1219" s="58">
        <v>3743200</v>
      </c>
      <c r="T1219" s="59">
        <v>3757400</v>
      </c>
      <c r="U1219" s="60">
        <v>3757400</v>
      </c>
      <c r="V1219" s="61">
        <f t="shared" si="54"/>
        <v>0</v>
      </c>
      <c r="W1219" s="62">
        <f t="shared" si="55"/>
        <v>0</v>
      </c>
      <c r="X1219" s="191" t="str">
        <f t="shared" si="56"/>
        <v>82507071810229990244</v>
      </c>
      <c r="Y1219" s="14"/>
      <c r="Z1219" s="4"/>
    </row>
    <row r="1220" spans="2:26" ht="45.75" x14ac:dyDescent="0.25">
      <c r="B1220" s="52" t="s">
        <v>214</v>
      </c>
      <c r="C1220" s="53" t="s">
        <v>43</v>
      </c>
      <c r="D1220" s="454" t="s">
        <v>1608</v>
      </c>
      <c r="E1220" s="455"/>
      <c r="F1220" s="455"/>
      <c r="G1220" s="455"/>
      <c r="H1220" s="455"/>
      <c r="I1220" s="455"/>
      <c r="J1220" s="456"/>
      <c r="K1220" s="176" t="s">
        <v>215</v>
      </c>
      <c r="L1220" s="54"/>
      <c r="M1220" s="325">
        <v>13704000</v>
      </c>
      <c r="N1220" s="327"/>
      <c r="O1220" s="325">
        <v>13704000</v>
      </c>
      <c r="P1220" s="327"/>
      <c r="Q1220" s="56">
        <v>0</v>
      </c>
      <c r="R1220" s="57">
        <v>13704000</v>
      </c>
      <c r="S1220" s="58">
        <v>0</v>
      </c>
      <c r="T1220" s="59">
        <v>13704000</v>
      </c>
      <c r="U1220" s="60">
        <v>13704000</v>
      </c>
      <c r="V1220" s="61">
        <f t="shared" si="54"/>
        <v>0</v>
      </c>
      <c r="W1220" s="62">
        <f t="shared" si="55"/>
        <v>0</v>
      </c>
      <c r="X1220" s="191" t="str">
        <f t="shared" si="56"/>
        <v>82507071820121025631</v>
      </c>
      <c r="Y1220" s="14"/>
      <c r="Z1220" s="4"/>
    </row>
    <row r="1221" spans="2:26" ht="23.25" x14ac:dyDescent="0.25">
      <c r="B1221" s="52" t="s">
        <v>58</v>
      </c>
      <c r="C1221" s="53" t="s">
        <v>43</v>
      </c>
      <c r="D1221" s="454" t="s">
        <v>1609</v>
      </c>
      <c r="E1221" s="455"/>
      <c r="F1221" s="455"/>
      <c r="G1221" s="455"/>
      <c r="H1221" s="455"/>
      <c r="I1221" s="455"/>
      <c r="J1221" s="456"/>
      <c r="K1221" s="176" t="s">
        <v>59</v>
      </c>
      <c r="L1221" s="54"/>
      <c r="M1221" s="325">
        <v>708100</v>
      </c>
      <c r="N1221" s="327"/>
      <c r="O1221" s="325">
        <v>708100</v>
      </c>
      <c r="P1221" s="327"/>
      <c r="Q1221" s="56">
        <v>0</v>
      </c>
      <c r="R1221" s="57">
        <v>707965</v>
      </c>
      <c r="S1221" s="58">
        <v>225000</v>
      </c>
      <c r="T1221" s="59">
        <v>707965</v>
      </c>
      <c r="U1221" s="60">
        <v>707965</v>
      </c>
      <c r="V1221" s="61">
        <f t="shared" si="54"/>
        <v>0</v>
      </c>
      <c r="W1221" s="62">
        <f t="shared" si="55"/>
        <v>0</v>
      </c>
      <c r="X1221" s="191" t="str">
        <f t="shared" si="56"/>
        <v>82507071820129990244</v>
      </c>
      <c r="Y1221" s="14"/>
      <c r="Z1221" s="4"/>
    </row>
    <row r="1222" spans="2:26" ht="57" x14ac:dyDescent="0.25">
      <c r="B1222" s="52" t="s">
        <v>230</v>
      </c>
      <c r="C1222" s="53" t="s">
        <v>43</v>
      </c>
      <c r="D1222" s="454" t="s">
        <v>1610</v>
      </c>
      <c r="E1222" s="455"/>
      <c r="F1222" s="455"/>
      <c r="G1222" s="455"/>
      <c r="H1222" s="455"/>
      <c r="I1222" s="455"/>
      <c r="J1222" s="456"/>
      <c r="K1222" s="176" t="s">
        <v>232</v>
      </c>
      <c r="L1222" s="54"/>
      <c r="M1222" s="325">
        <v>6793500</v>
      </c>
      <c r="N1222" s="327"/>
      <c r="O1222" s="325">
        <v>6793500</v>
      </c>
      <c r="P1222" s="327"/>
      <c r="Q1222" s="56">
        <v>0</v>
      </c>
      <c r="R1222" s="57">
        <v>6495725.4000000004</v>
      </c>
      <c r="S1222" s="58">
        <v>0</v>
      </c>
      <c r="T1222" s="59">
        <v>6495725.4000000004</v>
      </c>
      <c r="U1222" s="60">
        <v>6495725.4000000004</v>
      </c>
      <c r="V1222" s="61">
        <f t="shared" si="54"/>
        <v>0</v>
      </c>
      <c r="W1222" s="62">
        <f t="shared" si="55"/>
        <v>0</v>
      </c>
      <c r="X1222" s="191" t="str">
        <f t="shared" si="56"/>
        <v>82508010750171420521</v>
      </c>
      <c r="Y1222" s="14"/>
      <c r="Z1222" s="4"/>
    </row>
    <row r="1223" spans="2:26" ht="45.75" x14ac:dyDescent="0.25">
      <c r="B1223" s="52" t="s">
        <v>214</v>
      </c>
      <c r="C1223" s="53" t="s">
        <v>43</v>
      </c>
      <c r="D1223" s="454" t="s">
        <v>1611</v>
      </c>
      <c r="E1223" s="455"/>
      <c r="F1223" s="455"/>
      <c r="G1223" s="455"/>
      <c r="H1223" s="455"/>
      <c r="I1223" s="455"/>
      <c r="J1223" s="456"/>
      <c r="K1223" s="176" t="s">
        <v>215</v>
      </c>
      <c r="L1223" s="54"/>
      <c r="M1223" s="325">
        <v>189645200</v>
      </c>
      <c r="N1223" s="327"/>
      <c r="O1223" s="325">
        <v>189645200</v>
      </c>
      <c r="P1223" s="327"/>
      <c r="Q1223" s="56">
        <v>0</v>
      </c>
      <c r="R1223" s="57">
        <v>189645190.38</v>
      </c>
      <c r="S1223" s="58">
        <v>0</v>
      </c>
      <c r="T1223" s="59">
        <v>189322101.68000001</v>
      </c>
      <c r="U1223" s="60">
        <v>189322101.68000001</v>
      </c>
      <c r="V1223" s="61">
        <f t="shared" si="54"/>
        <v>323088.69999998808</v>
      </c>
      <c r="W1223" s="62">
        <f t="shared" si="55"/>
        <v>0</v>
      </c>
      <c r="X1223" s="191" t="str">
        <f t="shared" si="56"/>
        <v>82510060740121020631</v>
      </c>
      <c r="Y1223" s="14"/>
      <c r="Z1223" s="4"/>
    </row>
    <row r="1224" spans="2:26" ht="57" x14ac:dyDescent="0.25">
      <c r="B1224" s="52" t="s">
        <v>230</v>
      </c>
      <c r="C1224" s="53" t="s">
        <v>43</v>
      </c>
      <c r="D1224" s="454" t="s">
        <v>1612</v>
      </c>
      <c r="E1224" s="455"/>
      <c r="F1224" s="455"/>
      <c r="G1224" s="455"/>
      <c r="H1224" s="455"/>
      <c r="I1224" s="455"/>
      <c r="J1224" s="456"/>
      <c r="K1224" s="176" t="s">
        <v>232</v>
      </c>
      <c r="L1224" s="54"/>
      <c r="M1224" s="325">
        <v>6518100</v>
      </c>
      <c r="N1224" s="327"/>
      <c r="O1224" s="325">
        <v>6518100</v>
      </c>
      <c r="P1224" s="327"/>
      <c r="Q1224" s="56">
        <v>0</v>
      </c>
      <c r="R1224" s="57">
        <v>6452194</v>
      </c>
      <c r="S1224" s="58">
        <v>0</v>
      </c>
      <c r="T1224" s="59">
        <v>6452194</v>
      </c>
      <c r="U1224" s="60">
        <v>6452194</v>
      </c>
      <c r="V1224" s="61">
        <f t="shared" si="54"/>
        <v>0</v>
      </c>
      <c r="W1224" s="62">
        <f t="shared" si="55"/>
        <v>0</v>
      </c>
      <c r="X1224" s="191" t="str">
        <f t="shared" si="56"/>
        <v>82511010750171420521</v>
      </c>
      <c r="Y1224" s="14"/>
      <c r="Z1224" s="4"/>
    </row>
    <row r="1225" spans="2:26" ht="79.5" x14ac:dyDescent="0.25">
      <c r="B1225" s="52" t="s">
        <v>97</v>
      </c>
      <c r="C1225" s="53" t="s">
        <v>43</v>
      </c>
      <c r="D1225" s="454" t="s">
        <v>1613</v>
      </c>
      <c r="E1225" s="455"/>
      <c r="F1225" s="455"/>
      <c r="G1225" s="455"/>
      <c r="H1225" s="455"/>
      <c r="I1225" s="455"/>
      <c r="J1225" s="456"/>
      <c r="K1225" s="176" t="s">
        <v>99</v>
      </c>
      <c r="L1225" s="54"/>
      <c r="M1225" s="325">
        <v>825000</v>
      </c>
      <c r="N1225" s="327"/>
      <c r="O1225" s="325">
        <v>825000</v>
      </c>
      <c r="P1225" s="327"/>
      <c r="Q1225" s="56">
        <v>0</v>
      </c>
      <c r="R1225" s="57">
        <v>825000</v>
      </c>
      <c r="S1225" s="58">
        <v>0</v>
      </c>
      <c r="T1225" s="59">
        <v>825000</v>
      </c>
      <c r="U1225" s="60">
        <v>825000</v>
      </c>
      <c r="V1225" s="61">
        <f t="shared" si="54"/>
        <v>0</v>
      </c>
      <c r="W1225" s="62">
        <f t="shared" si="55"/>
        <v>0</v>
      </c>
      <c r="X1225" s="191" t="str">
        <f t="shared" si="56"/>
        <v>82512010140629990621</v>
      </c>
      <c r="Y1225" s="14"/>
      <c r="Z1225" s="4"/>
    </row>
    <row r="1226" spans="2:26" ht="79.5" x14ac:dyDescent="0.25">
      <c r="B1226" s="52" t="s">
        <v>97</v>
      </c>
      <c r="C1226" s="53" t="s">
        <v>43</v>
      </c>
      <c r="D1226" s="454" t="s">
        <v>1614</v>
      </c>
      <c r="E1226" s="455"/>
      <c r="F1226" s="455"/>
      <c r="G1226" s="455"/>
      <c r="H1226" s="455"/>
      <c r="I1226" s="455"/>
      <c r="J1226" s="456"/>
      <c r="K1226" s="176" t="s">
        <v>99</v>
      </c>
      <c r="L1226" s="54"/>
      <c r="M1226" s="325">
        <v>29787500</v>
      </c>
      <c r="N1226" s="327"/>
      <c r="O1226" s="325">
        <v>29787500</v>
      </c>
      <c r="P1226" s="327"/>
      <c r="Q1226" s="56">
        <v>0</v>
      </c>
      <c r="R1226" s="57">
        <v>29787500</v>
      </c>
      <c r="S1226" s="58">
        <v>0</v>
      </c>
      <c r="T1226" s="59">
        <v>29787500</v>
      </c>
      <c r="U1226" s="60">
        <v>29787500</v>
      </c>
      <c r="V1226" s="61">
        <f t="shared" si="54"/>
        <v>0</v>
      </c>
      <c r="W1226" s="62">
        <f t="shared" si="55"/>
        <v>0</v>
      </c>
      <c r="X1226" s="191" t="str">
        <f t="shared" si="56"/>
        <v>82512010710100590621</v>
      </c>
      <c r="Y1226" s="14"/>
      <c r="Z1226" s="4"/>
    </row>
    <row r="1227" spans="2:26" ht="23.25" x14ac:dyDescent="0.25">
      <c r="B1227" s="52" t="s">
        <v>100</v>
      </c>
      <c r="C1227" s="53" t="s">
        <v>43</v>
      </c>
      <c r="D1227" s="454" t="s">
        <v>1614</v>
      </c>
      <c r="E1227" s="455"/>
      <c r="F1227" s="455"/>
      <c r="G1227" s="455"/>
      <c r="H1227" s="455"/>
      <c r="I1227" s="455"/>
      <c r="J1227" s="456"/>
      <c r="K1227" s="176" t="s">
        <v>101</v>
      </c>
      <c r="L1227" s="54"/>
      <c r="M1227" s="325">
        <v>4000000</v>
      </c>
      <c r="N1227" s="327"/>
      <c r="O1227" s="325">
        <v>4000000</v>
      </c>
      <c r="P1227" s="327"/>
      <c r="Q1227" s="56">
        <v>0</v>
      </c>
      <c r="R1227" s="57">
        <v>4000000</v>
      </c>
      <c r="S1227" s="58">
        <v>0</v>
      </c>
      <c r="T1227" s="59">
        <v>4000000</v>
      </c>
      <c r="U1227" s="60">
        <v>4000000</v>
      </c>
      <c r="V1227" s="61">
        <f t="shared" si="54"/>
        <v>0</v>
      </c>
      <c r="W1227" s="62">
        <f t="shared" si="55"/>
        <v>0</v>
      </c>
      <c r="X1227" s="191" t="str">
        <f t="shared" si="56"/>
        <v>82512010710100590622</v>
      </c>
      <c r="Y1227" s="14"/>
      <c r="Z1227" s="4"/>
    </row>
    <row r="1228" spans="2:26" ht="79.5" x14ac:dyDescent="0.25">
      <c r="B1228" s="52" t="s">
        <v>97</v>
      </c>
      <c r="C1228" s="53" t="s">
        <v>43</v>
      </c>
      <c r="D1228" s="454" t="s">
        <v>1615</v>
      </c>
      <c r="E1228" s="455"/>
      <c r="F1228" s="455"/>
      <c r="G1228" s="455"/>
      <c r="H1228" s="455"/>
      <c r="I1228" s="455"/>
      <c r="J1228" s="456"/>
      <c r="K1228" s="176" t="s">
        <v>99</v>
      </c>
      <c r="L1228" s="54"/>
      <c r="M1228" s="325">
        <v>116033800</v>
      </c>
      <c r="N1228" s="327"/>
      <c r="O1228" s="325">
        <v>116033800</v>
      </c>
      <c r="P1228" s="327"/>
      <c r="Q1228" s="56">
        <v>0</v>
      </c>
      <c r="R1228" s="57">
        <v>115338522.90000001</v>
      </c>
      <c r="S1228" s="58">
        <v>0</v>
      </c>
      <c r="T1228" s="59">
        <v>115338522.90000001</v>
      </c>
      <c r="U1228" s="60">
        <v>115338522.90000001</v>
      </c>
      <c r="V1228" s="61">
        <f t="shared" si="54"/>
        <v>0</v>
      </c>
      <c r="W1228" s="62">
        <f t="shared" si="55"/>
        <v>0</v>
      </c>
      <c r="X1228" s="191" t="str">
        <f t="shared" si="56"/>
        <v>82512010710198700621</v>
      </c>
      <c r="Y1228" s="14"/>
      <c r="Z1228" s="4"/>
    </row>
    <row r="1229" spans="2:26" ht="23.25" x14ac:dyDescent="0.25">
      <c r="B1229" s="52" t="s">
        <v>100</v>
      </c>
      <c r="C1229" s="53" t="s">
        <v>43</v>
      </c>
      <c r="D1229" s="454" t="s">
        <v>1615</v>
      </c>
      <c r="E1229" s="455"/>
      <c r="F1229" s="455"/>
      <c r="G1229" s="455"/>
      <c r="H1229" s="455"/>
      <c r="I1229" s="455"/>
      <c r="J1229" s="456"/>
      <c r="K1229" s="176" t="s">
        <v>101</v>
      </c>
      <c r="L1229" s="54"/>
      <c r="M1229" s="325">
        <v>5000000</v>
      </c>
      <c r="N1229" s="327"/>
      <c r="O1229" s="325">
        <v>5000000</v>
      </c>
      <c r="P1229" s="327"/>
      <c r="Q1229" s="56">
        <v>0</v>
      </c>
      <c r="R1229" s="57">
        <v>5000000</v>
      </c>
      <c r="S1229" s="58">
        <v>0</v>
      </c>
      <c r="T1229" s="59">
        <v>5000000</v>
      </c>
      <c r="U1229" s="60">
        <v>5000000</v>
      </c>
      <c r="V1229" s="61">
        <f t="shared" si="54"/>
        <v>0</v>
      </c>
      <c r="W1229" s="62">
        <f t="shared" si="55"/>
        <v>0</v>
      </c>
      <c r="X1229" s="191" t="str">
        <f t="shared" si="56"/>
        <v>82512010710198700622</v>
      </c>
      <c r="Y1229" s="14"/>
      <c r="Z1229" s="4"/>
    </row>
    <row r="1230" spans="2:26" ht="23.25" x14ac:dyDescent="0.25">
      <c r="B1230" s="52" t="s">
        <v>100</v>
      </c>
      <c r="C1230" s="53" t="s">
        <v>43</v>
      </c>
      <c r="D1230" s="454" t="s">
        <v>1616</v>
      </c>
      <c r="E1230" s="455"/>
      <c r="F1230" s="455"/>
      <c r="G1230" s="455"/>
      <c r="H1230" s="455"/>
      <c r="I1230" s="455"/>
      <c r="J1230" s="456"/>
      <c r="K1230" s="176" t="s">
        <v>101</v>
      </c>
      <c r="L1230" s="54"/>
      <c r="M1230" s="325">
        <v>3000000</v>
      </c>
      <c r="N1230" s="327"/>
      <c r="O1230" s="325">
        <v>3000000</v>
      </c>
      <c r="P1230" s="327"/>
      <c r="Q1230" s="56">
        <v>0</v>
      </c>
      <c r="R1230" s="57">
        <v>3000000</v>
      </c>
      <c r="S1230" s="58">
        <v>0</v>
      </c>
      <c r="T1230" s="59">
        <v>3000000</v>
      </c>
      <c r="U1230" s="60">
        <v>3000000</v>
      </c>
      <c r="V1230" s="61">
        <f t="shared" si="54"/>
        <v>0</v>
      </c>
      <c r="W1230" s="62">
        <f t="shared" si="55"/>
        <v>0</v>
      </c>
      <c r="X1230" s="191" t="str">
        <f t="shared" si="56"/>
        <v>82512019990000890622</v>
      </c>
      <c r="Y1230" s="14"/>
      <c r="Z1230" s="4"/>
    </row>
    <row r="1231" spans="2:26" ht="45.75" x14ac:dyDescent="0.25">
      <c r="B1231" s="52" t="s">
        <v>214</v>
      </c>
      <c r="C1231" s="53" t="s">
        <v>43</v>
      </c>
      <c r="D1231" s="454" t="s">
        <v>1617</v>
      </c>
      <c r="E1231" s="455"/>
      <c r="F1231" s="455"/>
      <c r="G1231" s="455"/>
      <c r="H1231" s="455"/>
      <c r="I1231" s="455"/>
      <c r="J1231" s="456"/>
      <c r="K1231" s="176" t="s">
        <v>215</v>
      </c>
      <c r="L1231" s="54"/>
      <c r="M1231" s="325">
        <v>112393000</v>
      </c>
      <c r="N1231" s="327"/>
      <c r="O1231" s="325">
        <v>112393000</v>
      </c>
      <c r="P1231" s="327"/>
      <c r="Q1231" s="56">
        <v>0</v>
      </c>
      <c r="R1231" s="57">
        <v>112393000</v>
      </c>
      <c r="S1231" s="58">
        <v>0</v>
      </c>
      <c r="T1231" s="59">
        <v>112393000</v>
      </c>
      <c r="U1231" s="60">
        <v>112393000</v>
      </c>
      <c r="V1231" s="61">
        <f t="shared" si="54"/>
        <v>0</v>
      </c>
      <c r="W1231" s="62">
        <f t="shared" si="55"/>
        <v>0</v>
      </c>
      <c r="X1231" s="191" t="str">
        <f t="shared" si="56"/>
        <v>82512020710298700631</v>
      </c>
      <c r="Y1231" s="14"/>
      <c r="Z1231" s="4"/>
    </row>
    <row r="1232" spans="2:26" ht="45.75" x14ac:dyDescent="0.25">
      <c r="B1232" s="52" t="s">
        <v>214</v>
      </c>
      <c r="C1232" s="53" t="s">
        <v>43</v>
      </c>
      <c r="D1232" s="454" t="s">
        <v>1618</v>
      </c>
      <c r="E1232" s="455"/>
      <c r="F1232" s="455"/>
      <c r="G1232" s="455"/>
      <c r="H1232" s="455"/>
      <c r="I1232" s="455"/>
      <c r="J1232" s="456"/>
      <c r="K1232" s="176" t="s">
        <v>215</v>
      </c>
      <c r="L1232" s="54"/>
      <c r="M1232" s="325">
        <v>1400000</v>
      </c>
      <c r="N1232" s="327"/>
      <c r="O1232" s="325">
        <v>1400000</v>
      </c>
      <c r="P1232" s="327"/>
      <c r="Q1232" s="56">
        <v>0</v>
      </c>
      <c r="R1232" s="57">
        <v>1400000</v>
      </c>
      <c r="S1232" s="58">
        <v>0</v>
      </c>
      <c r="T1232" s="59">
        <v>1400000</v>
      </c>
      <c r="U1232" s="60">
        <v>1400000</v>
      </c>
      <c r="V1232" s="61">
        <f t="shared" si="54"/>
        <v>0</v>
      </c>
      <c r="W1232" s="62">
        <f t="shared" si="55"/>
        <v>0</v>
      </c>
      <c r="X1232" s="191" t="str">
        <f t="shared" si="56"/>
        <v>82512029990000890631</v>
      </c>
      <c r="Y1232" s="14"/>
      <c r="Z1232" s="4"/>
    </row>
    <row r="1233" spans="2:26" ht="23.25" x14ac:dyDescent="0.25">
      <c r="B1233" s="52" t="s">
        <v>58</v>
      </c>
      <c r="C1233" s="53" t="s">
        <v>43</v>
      </c>
      <c r="D1233" s="454" t="s">
        <v>1619</v>
      </c>
      <c r="E1233" s="455"/>
      <c r="F1233" s="455"/>
      <c r="G1233" s="455"/>
      <c r="H1233" s="455"/>
      <c r="I1233" s="455"/>
      <c r="J1233" s="456"/>
      <c r="K1233" s="176" t="s">
        <v>59</v>
      </c>
      <c r="L1233" s="54"/>
      <c r="M1233" s="325">
        <v>250000</v>
      </c>
      <c r="N1233" s="327"/>
      <c r="O1233" s="325">
        <v>250000</v>
      </c>
      <c r="P1233" s="327"/>
      <c r="Q1233" s="56">
        <v>0</v>
      </c>
      <c r="R1233" s="57">
        <v>245224</v>
      </c>
      <c r="S1233" s="58">
        <v>245224</v>
      </c>
      <c r="T1233" s="59">
        <v>245224</v>
      </c>
      <c r="U1233" s="60">
        <v>245224</v>
      </c>
      <c r="V1233" s="61">
        <f t="shared" si="54"/>
        <v>0</v>
      </c>
      <c r="W1233" s="62">
        <f t="shared" si="55"/>
        <v>0</v>
      </c>
      <c r="X1233" s="191" t="str">
        <f t="shared" si="56"/>
        <v>82512040710520860244</v>
      </c>
      <c r="Y1233" s="14"/>
      <c r="Z1233" s="4"/>
    </row>
    <row r="1234" spans="2:26" x14ac:dyDescent="0.25">
      <c r="B1234" s="52" t="s">
        <v>92</v>
      </c>
      <c r="C1234" s="53" t="s">
        <v>43</v>
      </c>
      <c r="D1234" s="454" t="s">
        <v>1619</v>
      </c>
      <c r="E1234" s="455"/>
      <c r="F1234" s="455"/>
      <c r="G1234" s="455"/>
      <c r="H1234" s="455"/>
      <c r="I1234" s="455"/>
      <c r="J1234" s="456"/>
      <c r="K1234" s="176" t="s">
        <v>93</v>
      </c>
      <c r="L1234" s="54"/>
      <c r="M1234" s="325">
        <v>400000</v>
      </c>
      <c r="N1234" s="327"/>
      <c r="O1234" s="325">
        <v>400000</v>
      </c>
      <c r="P1234" s="327"/>
      <c r="Q1234" s="56">
        <v>0</v>
      </c>
      <c r="R1234" s="57">
        <v>400000</v>
      </c>
      <c r="S1234" s="58">
        <v>0</v>
      </c>
      <c r="T1234" s="59">
        <v>400000</v>
      </c>
      <c r="U1234" s="60">
        <v>400000</v>
      </c>
      <c r="V1234" s="61">
        <f t="shared" si="54"/>
        <v>0</v>
      </c>
      <c r="W1234" s="62">
        <f t="shared" si="55"/>
        <v>0</v>
      </c>
      <c r="X1234" s="191" t="str">
        <f t="shared" si="56"/>
        <v>82512040710520860350</v>
      </c>
      <c r="Y1234" s="14"/>
      <c r="Z1234" s="4"/>
    </row>
    <row r="1235" spans="2:26" ht="34.5" x14ac:dyDescent="0.25">
      <c r="B1235" s="52" t="s">
        <v>56</v>
      </c>
      <c r="C1235" s="53" t="s">
        <v>43</v>
      </c>
      <c r="D1235" s="454" t="s">
        <v>1620</v>
      </c>
      <c r="E1235" s="455"/>
      <c r="F1235" s="455"/>
      <c r="G1235" s="455"/>
      <c r="H1235" s="455"/>
      <c r="I1235" s="455"/>
      <c r="J1235" s="456"/>
      <c r="K1235" s="176" t="s">
        <v>57</v>
      </c>
      <c r="L1235" s="54"/>
      <c r="M1235" s="325">
        <v>3243100</v>
      </c>
      <c r="N1235" s="327"/>
      <c r="O1235" s="325">
        <v>3243100</v>
      </c>
      <c r="P1235" s="327"/>
      <c r="Q1235" s="56">
        <v>0</v>
      </c>
      <c r="R1235" s="57">
        <v>3243100</v>
      </c>
      <c r="S1235" s="58">
        <v>2496000</v>
      </c>
      <c r="T1235" s="59">
        <v>3243100</v>
      </c>
      <c r="U1235" s="60">
        <v>3243100</v>
      </c>
      <c r="V1235" s="61">
        <f t="shared" si="54"/>
        <v>0</v>
      </c>
      <c r="W1235" s="62">
        <f t="shared" si="55"/>
        <v>0</v>
      </c>
      <c r="X1235" s="191" t="str">
        <f t="shared" si="56"/>
        <v>82512040720129990242</v>
      </c>
      <c r="Y1235" s="14"/>
      <c r="Z1235" s="4"/>
    </row>
    <row r="1236" spans="2:26" ht="23.25" x14ac:dyDescent="0.25">
      <c r="B1236" s="52" t="s">
        <v>58</v>
      </c>
      <c r="C1236" s="53" t="s">
        <v>43</v>
      </c>
      <c r="D1236" s="454" t="s">
        <v>1620</v>
      </c>
      <c r="E1236" s="455"/>
      <c r="F1236" s="455"/>
      <c r="G1236" s="455"/>
      <c r="H1236" s="455"/>
      <c r="I1236" s="455"/>
      <c r="J1236" s="456"/>
      <c r="K1236" s="176" t="s">
        <v>59</v>
      </c>
      <c r="L1236" s="54"/>
      <c r="M1236" s="325">
        <v>11191800</v>
      </c>
      <c r="N1236" s="327"/>
      <c r="O1236" s="325">
        <v>11191800</v>
      </c>
      <c r="P1236" s="327"/>
      <c r="Q1236" s="56">
        <v>0</v>
      </c>
      <c r="R1236" s="57">
        <v>11191275.75</v>
      </c>
      <c r="S1236" s="58">
        <v>8191275.75</v>
      </c>
      <c r="T1236" s="59">
        <v>11191275.75</v>
      </c>
      <c r="U1236" s="60">
        <v>11191275.75</v>
      </c>
      <c r="V1236" s="61">
        <f t="shared" si="54"/>
        <v>0</v>
      </c>
      <c r="W1236" s="62">
        <f t="shared" si="55"/>
        <v>0</v>
      </c>
      <c r="X1236" s="191" t="str">
        <f t="shared" si="56"/>
        <v>82512040720129990244</v>
      </c>
      <c r="Y1236" s="14"/>
      <c r="Z1236" s="4"/>
    </row>
    <row r="1237" spans="2:26" x14ac:dyDescent="0.25">
      <c r="B1237" s="52" t="s">
        <v>92</v>
      </c>
      <c r="C1237" s="53" t="s">
        <v>43</v>
      </c>
      <c r="D1237" s="454" t="s">
        <v>1620</v>
      </c>
      <c r="E1237" s="455"/>
      <c r="F1237" s="455"/>
      <c r="G1237" s="455"/>
      <c r="H1237" s="455"/>
      <c r="I1237" s="455"/>
      <c r="J1237" s="456"/>
      <c r="K1237" s="176" t="s">
        <v>93</v>
      </c>
      <c r="L1237" s="54"/>
      <c r="M1237" s="325">
        <v>1700000</v>
      </c>
      <c r="N1237" s="327"/>
      <c r="O1237" s="325">
        <v>1700000</v>
      </c>
      <c r="P1237" s="327"/>
      <c r="Q1237" s="56">
        <v>0</v>
      </c>
      <c r="R1237" s="57">
        <v>1700000</v>
      </c>
      <c r="S1237" s="58">
        <v>0</v>
      </c>
      <c r="T1237" s="59">
        <v>1700000</v>
      </c>
      <c r="U1237" s="60">
        <v>1700000</v>
      </c>
      <c r="V1237" s="61">
        <f t="shared" si="54"/>
        <v>0</v>
      </c>
      <c r="W1237" s="62">
        <f t="shared" si="55"/>
        <v>0</v>
      </c>
      <c r="X1237" s="191" t="str">
        <f t="shared" si="56"/>
        <v>82512040720129990350</v>
      </c>
      <c r="Y1237" s="14"/>
      <c r="Z1237" s="4"/>
    </row>
    <row r="1238" spans="2:26" ht="45.75" x14ac:dyDescent="0.25">
      <c r="B1238" s="52" t="s">
        <v>214</v>
      </c>
      <c r="C1238" s="53" t="s">
        <v>43</v>
      </c>
      <c r="D1238" s="454" t="s">
        <v>1620</v>
      </c>
      <c r="E1238" s="455"/>
      <c r="F1238" s="455"/>
      <c r="G1238" s="455"/>
      <c r="H1238" s="455"/>
      <c r="I1238" s="455"/>
      <c r="J1238" s="456"/>
      <c r="K1238" s="176" t="s">
        <v>215</v>
      </c>
      <c r="L1238" s="54"/>
      <c r="M1238" s="325">
        <v>57763000</v>
      </c>
      <c r="N1238" s="327"/>
      <c r="O1238" s="325">
        <v>57763000</v>
      </c>
      <c r="P1238" s="327"/>
      <c r="Q1238" s="56">
        <v>0</v>
      </c>
      <c r="R1238" s="57">
        <v>57762380</v>
      </c>
      <c r="S1238" s="58">
        <v>0</v>
      </c>
      <c r="T1238" s="59">
        <v>57762380</v>
      </c>
      <c r="U1238" s="60">
        <v>57762380</v>
      </c>
      <c r="V1238" s="61">
        <f t="shared" si="54"/>
        <v>0</v>
      </c>
      <c r="W1238" s="62">
        <f t="shared" si="55"/>
        <v>0</v>
      </c>
      <c r="X1238" s="191" t="str">
        <f t="shared" si="56"/>
        <v>82512040720129990631</v>
      </c>
      <c r="Y1238" s="14"/>
      <c r="Z1238" s="4"/>
    </row>
    <row r="1239" spans="2:26" ht="34.5" x14ac:dyDescent="0.25">
      <c r="B1239" s="52" t="s">
        <v>122</v>
      </c>
      <c r="C1239" s="53" t="s">
        <v>43</v>
      </c>
      <c r="D1239" s="454" t="s">
        <v>1620</v>
      </c>
      <c r="E1239" s="455"/>
      <c r="F1239" s="455"/>
      <c r="G1239" s="455"/>
      <c r="H1239" s="455"/>
      <c r="I1239" s="455"/>
      <c r="J1239" s="456"/>
      <c r="K1239" s="176" t="s">
        <v>123</v>
      </c>
      <c r="L1239" s="54"/>
      <c r="M1239" s="325">
        <v>1300000</v>
      </c>
      <c r="N1239" s="327"/>
      <c r="O1239" s="325">
        <v>1300000</v>
      </c>
      <c r="P1239" s="327"/>
      <c r="Q1239" s="56">
        <v>0</v>
      </c>
      <c r="R1239" s="57">
        <v>1300000</v>
      </c>
      <c r="S1239" s="58">
        <v>0</v>
      </c>
      <c r="T1239" s="59">
        <v>1300000</v>
      </c>
      <c r="U1239" s="60">
        <v>1300000</v>
      </c>
      <c r="V1239" s="61">
        <f t="shared" si="54"/>
        <v>0</v>
      </c>
      <c r="W1239" s="62">
        <f t="shared" si="55"/>
        <v>0</v>
      </c>
      <c r="X1239" s="191" t="str">
        <f t="shared" si="56"/>
        <v>82512040720129990633</v>
      </c>
      <c r="Y1239" s="14"/>
      <c r="Z1239" s="4"/>
    </row>
    <row r="1240" spans="2:26" ht="23.25" x14ac:dyDescent="0.25">
      <c r="B1240" s="52" t="s">
        <v>58</v>
      </c>
      <c r="C1240" s="53" t="s">
        <v>43</v>
      </c>
      <c r="D1240" s="454" t="s">
        <v>1621</v>
      </c>
      <c r="E1240" s="455"/>
      <c r="F1240" s="455"/>
      <c r="G1240" s="455"/>
      <c r="H1240" s="455"/>
      <c r="I1240" s="455"/>
      <c r="J1240" s="456"/>
      <c r="K1240" s="176" t="s">
        <v>59</v>
      </c>
      <c r="L1240" s="54"/>
      <c r="M1240" s="325">
        <v>38500000</v>
      </c>
      <c r="N1240" s="327"/>
      <c r="O1240" s="325">
        <v>38500000</v>
      </c>
      <c r="P1240" s="327"/>
      <c r="Q1240" s="56">
        <v>0</v>
      </c>
      <c r="R1240" s="57">
        <v>37911250</v>
      </c>
      <c r="S1240" s="58">
        <v>35000000</v>
      </c>
      <c r="T1240" s="59">
        <v>37911250</v>
      </c>
      <c r="U1240" s="60">
        <v>37911250</v>
      </c>
      <c r="V1240" s="61">
        <f t="shared" ref="V1240:V1303" si="57">R1240-U1240</f>
        <v>0</v>
      </c>
      <c r="W1240" s="62">
        <f t="shared" ref="W1240:W1303" si="58">T1240-U1240</f>
        <v>0</v>
      </c>
      <c r="X1240" s="191" t="str">
        <f t="shared" ref="X1240:X1303" si="59">IF(D1240="","00000000000000000",D1240)&amp;IF(K1240="","000",K1240)&amp;L1240</f>
        <v>82512040720198700244</v>
      </c>
      <c r="Y1240" s="14"/>
      <c r="Z1240" s="4"/>
    </row>
    <row r="1241" spans="2:26" ht="34.5" x14ac:dyDescent="0.25">
      <c r="B1241" s="52" t="s">
        <v>45</v>
      </c>
      <c r="C1241" s="53" t="s">
        <v>43</v>
      </c>
      <c r="D1241" s="454" t="s">
        <v>1622</v>
      </c>
      <c r="E1241" s="455"/>
      <c r="F1241" s="455"/>
      <c r="G1241" s="455"/>
      <c r="H1241" s="455"/>
      <c r="I1241" s="455"/>
      <c r="J1241" s="456"/>
      <c r="K1241" s="176" t="s">
        <v>49</v>
      </c>
      <c r="L1241" s="54"/>
      <c r="M1241" s="325">
        <v>6979000</v>
      </c>
      <c r="N1241" s="327"/>
      <c r="O1241" s="325">
        <v>6979000</v>
      </c>
      <c r="P1241" s="327"/>
      <c r="Q1241" s="56">
        <v>0</v>
      </c>
      <c r="R1241" s="57">
        <v>6979000</v>
      </c>
      <c r="S1241" s="58">
        <v>0</v>
      </c>
      <c r="T1241" s="59">
        <v>6827871.1200000001</v>
      </c>
      <c r="U1241" s="60">
        <v>6827871.1200000001</v>
      </c>
      <c r="V1241" s="61">
        <f t="shared" si="57"/>
        <v>151128.87999999989</v>
      </c>
      <c r="W1241" s="62">
        <f t="shared" si="58"/>
        <v>0</v>
      </c>
      <c r="X1241" s="191" t="str">
        <f t="shared" si="59"/>
        <v>82601069990000810121</v>
      </c>
      <c r="Y1241" s="14"/>
      <c r="Z1241" s="4"/>
    </row>
    <row r="1242" spans="2:26" ht="68.25" x14ac:dyDescent="0.25">
      <c r="B1242" s="52" t="s">
        <v>50</v>
      </c>
      <c r="C1242" s="53" t="s">
        <v>43</v>
      </c>
      <c r="D1242" s="454" t="s">
        <v>1622</v>
      </c>
      <c r="E1242" s="455"/>
      <c r="F1242" s="455"/>
      <c r="G1242" s="455"/>
      <c r="H1242" s="455"/>
      <c r="I1242" s="455"/>
      <c r="J1242" s="456"/>
      <c r="K1242" s="176" t="s">
        <v>51</v>
      </c>
      <c r="L1242" s="54"/>
      <c r="M1242" s="325">
        <v>2108000</v>
      </c>
      <c r="N1242" s="327"/>
      <c r="O1242" s="325">
        <v>2108000</v>
      </c>
      <c r="P1242" s="327"/>
      <c r="Q1242" s="56">
        <v>0</v>
      </c>
      <c r="R1242" s="57">
        <v>1478939.45</v>
      </c>
      <c r="S1242" s="58">
        <v>0</v>
      </c>
      <c r="T1242" s="59">
        <v>1478939.45</v>
      </c>
      <c r="U1242" s="60">
        <v>1478939.45</v>
      </c>
      <c r="V1242" s="61">
        <f t="shared" si="57"/>
        <v>0</v>
      </c>
      <c r="W1242" s="62">
        <f t="shared" si="58"/>
        <v>0</v>
      </c>
      <c r="X1242" s="191" t="str">
        <f t="shared" si="59"/>
        <v>82601069990000810129</v>
      </c>
      <c r="Y1242" s="14"/>
      <c r="Z1242" s="4"/>
    </row>
    <row r="1243" spans="2:26" ht="34.5" x14ac:dyDescent="0.25">
      <c r="B1243" s="52" t="s">
        <v>45</v>
      </c>
      <c r="C1243" s="53" t="s">
        <v>43</v>
      </c>
      <c r="D1243" s="454" t="s">
        <v>1623</v>
      </c>
      <c r="E1243" s="455"/>
      <c r="F1243" s="455"/>
      <c r="G1243" s="455"/>
      <c r="H1243" s="455"/>
      <c r="I1243" s="455"/>
      <c r="J1243" s="456"/>
      <c r="K1243" s="176" t="s">
        <v>49</v>
      </c>
      <c r="L1243" s="54"/>
      <c r="M1243" s="325">
        <v>32183623.66</v>
      </c>
      <c r="N1243" s="327"/>
      <c r="O1243" s="325">
        <v>32183623.66</v>
      </c>
      <c r="P1243" s="327"/>
      <c r="Q1243" s="56">
        <v>0</v>
      </c>
      <c r="R1243" s="57">
        <v>32183623.66</v>
      </c>
      <c r="S1243" s="58">
        <v>0</v>
      </c>
      <c r="T1243" s="59">
        <v>30135538.82</v>
      </c>
      <c r="U1243" s="60">
        <v>30135538.82</v>
      </c>
      <c r="V1243" s="61">
        <f t="shared" si="57"/>
        <v>2048084.8399999999</v>
      </c>
      <c r="W1243" s="62">
        <f t="shared" si="58"/>
        <v>0</v>
      </c>
      <c r="X1243" s="191" t="str">
        <f t="shared" si="59"/>
        <v>82601069990090019121</v>
      </c>
      <c r="Y1243" s="14"/>
      <c r="Z1243" s="4"/>
    </row>
    <row r="1244" spans="2:26" ht="45.75" x14ac:dyDescent="0.25">
      <c r="B1244" s="52" t="s">
        <v>54</v>
      </c>
      <c r="C1244" s="53" t="s">
        <v>43</v>
      </c>
      <c r="D1244" s="454" t="s">
        <v>1623</v>
      </c>
      <c r="E1244" s="455"/>
      <c r="F1244" s="455"/>
      <c r="G1244" s="455"/>
      <c r="H1244" s="455"/>
      <c r="I1244" s="455"/>
      <c r="J1244" s="456"/>
      <c r="K1244" s="176" t="s">
        <v>55</v>
      </c>
      <c r="L1244" s="54"/>
      <c r="M1244" s="325">
        <v>965000</v>
      </c>
      <c r="N1244" s="327"/>
      <c r="O1244" s="325">
        <v>965000</v>
      </c>
      <c r="P1244" s="327"/>
      <c r="Q1244" s="56">
        <v>0</v>
      </c>
      <c r="R1244" s="57">
        <v>549463.5</v>
      </c>
      <c r="S1244" s="58">
        <v>0</v>
      </c>
      <c r="T1244" s="59">
        <v>549463.5</v>
      </c>
      <c r="U1244" s="60">
        <v>549463.5</v>
      </c>
      <c r="V1244" s="61">
        <f t="shared" si="57"/>
        <v>0</v>
      </c>
      <c r="W1244" s="62">
        <f t="shared" si="58"/>
        <v>0</v>
      </c>
      <c r="X1244" s="191" t="str">
        <f t="shared" si="59"/>
        <v>82601069990090019122</v>
      </c>
      <c r="Y1244" s="14"/>
      <c r="Z1244" s="4"/>
    </row>
    <row r="1245" spans="2:26" ht="68.25" x14ac:dyDescent="0.25">
      <c r="B1245" s="52" t="s">
        <v>50</v>
      </c>
      <c r="C1245" s="53" t="s">
        <v>43</v>
      </c>
      <c r="D1245" s="454" t="s">
        <v>1623</v>
      </c>
      <c r="E1245" s="455"/>
      <c r="F1245" s="455"/>
      <c r="G1245" s="455"/>
      <c r="H1245" s="455"/>
      <c r="I1245" s="455"/>
      <c r="J1245" s="456"/>
      <c r="K1245" s="176" t="s">
        <v>51</v>
      </c>
      <c r="L1245" s="54"/>
      <c r="M1245" s="325">
        <v>9719362.3399999999</v>
      </c>
      <c r="N1245" s="327"/>
      <c r="O1245" s="325">
        <v>9719362.3399999999</v>
      </c>
      <c r="P1245" s="327"/>
      <c r="Q1245" s="56">
        <v>0</v>
      </c>
      <c r="R1245" s="57">
        <v>8497321.6400000006</v>
      </c>
      <c r="S1245" s="58">
        <v>0</v>
      </c>
      <c r="T1245" s="59">
        <v>8497321.6400000006</v>
      </c>
      <c r="U1245" s="60">
        <v>8497321.6400000006</v>
      </c>
      <c r="V1245" s="61">
        <f t="shared" si="57"/>
        <v>0</v>
      </c>
      <c r="W1245" s="62">
        <f t="shared" si="58"/>
        <v>0</v>
      </c>
      <c r="X1245" s="191" t="str">
        <f t="shared" si="59"/>
        <v>82601069990090019129</v>
      </c>
      <c r="Y1245" s="14"/>
      <c r="Z1245" s="4"/>
    </row>
    <row r="1246" spans="2:26" ht="34.5" x14ac:dyDescent="0.25">
      <c r="B1246" s="52" t="s">
        <v>56</v>
      </c>
      <c r="C1246" s="53" t="s">
        <v>43</v>
      </c>
      <c r="D1246" s="454" t="s">
        <v>1623</v>
      </c>
      <c r="E1246" s="455"/>
      <c r="F1246" s="455"/>
      <c r="G1246" s="455"/>
      <c r="H1246" s="455"/>
      <c r="I1246" s="455"/>
      <c r="J1246" s="456"/>
      <c r="K1246" s="176" t="s">
        <v>57</v>
      </c>
      <c r="L1246" s="54"/>
      <c r="M1246" s="325">
        <v>1426000</v>
      </c>
      <c r="N1246" s="327"/>
      <c r="O1246" s="325">
        <v>1426000</v>
      </c>
      <c r="P1246" s="327"/>
      <c r="Q1246" s="56">
        <v>0</v>
      </c>
      <c r="R1246" s="57">
        <v>834025.4</v>
      </c>
      <c r="S1246" s="58">
        <v>509700</v>
      </c>
      <c r="T1246" s="59">
        <v>834025.4</v>
      </c>
      <c r="U1246" s="60">
        <v>826151.71</v>
      </c>
      <c r="V1246" s="61">
        <f t="shared" si="57"/>
        <v>7873.6900000000605</v>
      </c>
      <c r="W1246" s="62">
        <f t="shared" si="58"/>
        <v>7873.6900000000605</v>
      </c>
      <c r="X1246" s="191" t="str">
        <f t="shared" si="59"/>
        <v>82601069990090019242</v>
      </c>
      <c r="Y1246" s="14"/>
      <c r="Z1246" s="4"/>
    </row>
    <row r="1247" spans="2:26" ht="23.25" x14ac:dyDescent="0.25">
      <c r="B1247" s="52" t="s">
        <v>58</v>
      </c>
      <c r="C1247" s="53" t="s">
        <v>43</v>
      </c>
      <c r="D1247" s="454" t="s">
        <v>1623</v>
      </c>
      <c r="E1247" s="455"/>
      <c r="F1247" s="455"/>
      <c r="G1247" s="455"/>
      <c r="H1247" s="455"/>
      <c r="I1247" s="455"/>
      <c r="J1247" s="456"/>
      <c r="K1247" s="176" t="s">
        <v>59</v>
      </c>
      <c r="L1247" s="54"/>
      <c r="M1247" s="325">
        <v>1123000</v>
      </c>
      <c r="N1247" s="327"/>
      <c r="O1247" s="325">
        <v>1123000</v>
      </c>
      <c r="P1247" s="327"/>
      <c r="Q1247" s="56">
        <v>0</v>
      </c>
      <c r="R1247" s="57">
        <v>717016.83</v>
      </c>
      <c r="S1247" s="58">
        <v>0</v>
      </c>
      <c r="T1247" s="59">
        <v>717016.83</v>
      </c>
      <c r="U1247" s="60">
        <v>717016.83</v>
      </c>
      <c r="V1247" s="61">
        <f t="shared" si="57"/>
        <v>0</v>
      </c>
      <c r="W1247" s="62">
        <f t="shared" si="58"/>
        <v>0</v>
      </c>
      <c r="X1247" s="191" t="str">
        <f t="shared" si="59"/>
        <v>82601069990090019244</v>
      </c>
      <c r="Y1247" s="14"/>
      <c r="Z1247" s="4"/>
    </row>
    <row r="1248" spans="2:26" ht="34.5" x14ac:dyDescent="0.25">
      <c r="B1248" s="52" t="s">
        <v>45</v>
      </c>
      <c r="C1248" s="53" t="s">
        <v>43</v>
      </c>
      <c r="D1248" s="454" t="s">
        <v>1624</v>
      </c>
      <c r="E1248" s="455"/>
      <c r="F1248" s="455"/>
      <c r="G1248" s="455"/>
      <c r="H1248" s="455"/>
      <c r="I1248" s="455"/>
      <c r="J1248" s="456"/>
      <c r="K1248" s="176" t="s">
        <v>49</v>
      </c>
      <c r="L1248" s="54"/>
      <c r="M1248" s="325">
        <v>1258283.4099999999</v>
      </c>
      <c r="N1248" s="327"/>
      <c r="O1248" s="325">
        <v>1258283.4099999999</v>
      </c>
      <c r="P1248" s="327"/>
      <c r="Q1248" s="56">
        <v>0</v>
      </c>
      <c r="R1248" s="57">
        <v>1258283.4099999999</v>
      </c>
      <c r="S1248" s="58">
        <v>0</v>
      </c>
      <c r="T1248" s="59">
        <v>1258283.4099999999</v>
      </c>
      <c r="U1248" s="60">
        <v>1258283.4099999999</v>
      </c>
      <c r="V1248" s="61">
        <f t="shared" si="57"/>
        <v>0</v>
      </c>
      <c r="W1248" s="62">
        <f t="shared" si="58"/>
        <v>0</v>
      </c>
      <c r="X1248" s="191" t="str">
        <f t="shared" si="59"/>
        <v>82705059990000890121</v>
      </c>
      <c r="Y1248" s="14"/>
      <c r="Z1248" s="4"/>
    </row>
    <row r="1249" spans="2:26" ht="68.25" x14ac:dyDescent="0.25">
      <c r="B1249" s="52" t="s">
        <v>50</v>
      </c>
      <c r="C1249" s="53" t="s">
        <v>43</v>
      </c>
      <c r="D1249" s="454" t="s">
        <v>1624</v>
      </c>
      <c r="E1249" s="455"/>
      <c r="F1249" s="455"/>
      <c r="G1249" s="455"/>
      <c r="H1249" s="455"/>
      <c r="I1249" s="455"/>
      <c r="J1249" s="456"/>
      <c r="K1249" s="176" t="s">
        <v>51</v>
      </c>
      <c r="L1249" s="54"/>
      <c r="M1249" s="325">
        <v>380001.59</v>
      </c>
      <c r="N1249" s="327"/>
      <c r="O1249" s="325">
        <v>380001.59</v>
      </c>
      <c r="P1249" s="327"/>
      <c r="Q1249" s="56">
        <v>0</v>
      </c>
      <c r="R1249" s="57">
        <v>380001.59</v>
      </c>
      <c r="S1249" s="58">
        <v>0</v>
      </c>
      <c r="T1249" s="59">
        <v>380001.59</v>
      </c>
      <c r="U1249" s="60">
        <v>380001.59</v>
      </c>
      <c r="V1249" s="61">
        <f t="shared" si="57"/>
        <v>0</v>
      </c>
      <c r="W1249" s="62">
        <f t="shared" si="58"/>
        <v>0</v>
      </c>
      <c r="X1249" s="191" t="str">
        <f t="shared" si="59"/>
        <v>82705059990000890129</v>
      </c>
      <c r="Y1249" s="14"/>
      <c r="Z1249" s="4"/>
    </row>
    <row r="1250" spans="2:26" ht="34.5" x14ac:dyDescent="0.25">
      <c r="B1250" s="52" t="s">
        <v>45</v>
      </c>
      <c r="C1250" s="53" t="s">
        <v>43</v>
      </c>
      <c r="D1250" s="454" t="s">
        <v>1625</v>
      </c>
      <c r="E1250" s="455"/>
      <c r="F1250" s="455"/>
      <c r="G1250" s="455"/>
      <c r="H1250" s="455"/>
      <c r="I1250" s="455"/>
      <c r="J1250" s="456"/>
      <c r="K1250" s="176" t="s">
        <v>49</v>
      </c>
      <c r="L1250" s="54"/>
      <c r="M1250" s="325">
        <v>28038125.350000001</v>
      </c>
      <c r="N1250" s="327"/>
      <c r="O1250" s="325">
        <v>28038125.350000001</v>
      </c>
      <c r="P1250" s="327"/>
      <c r="Q1250" s="56">
        <v>0</v>
      </c>
      <c r="R1250" s="57">
        <v>28038125.350000001</v>
      </c>
      <c r="S1250" s="58">
        <v>0</v>
      </c>
      <c r="T1250" s="59">
        <v>28020030.800000001</v>
      </c>
      <c r="U1250" s="60">
        <v>28020030.800000001</v>
      </c>
      <c r="V1250" s="61">
        <f t="shared" si="57"/>
        <v>18094.550000000745</v>
      </c>
      <c r="W1250" s="62">
        <f t="shared" si="58"/>
        <v>0</v>
      </c>
      <c r="X1250" s="191" t="str">
        <f t="shared" si="59"/>
        <v>82705059990090019121</v>
      </c>
      <c r="Y1250" s="14"/>
      <c r="Z1250" s="4"/>
    </row>
    <row r="1251" spans="2:26" ht="45.75" x14ac:dyDescent="0.25">
      <c r="B1251" s="52" t="s">
        <v>54</v>
      </c>
      <c r="C1251" s="53" t="s">
        <v>43</v>
      </c>
      <c r="D1251" s="454" t="s">
        <v>1625</v>
      </c>
      <c r="E1251" s="455"/>
      <c r="F1251" s="455"/>
      <c r="G1251" s="455"/>
      <c r="H1251" s="455"/>
      <c r="I1251" s="455"/>
      <c r="J1251" s="456"/>
      <c r="K1251" s="176" t="s">
        <v>55</v>
      </c>
      <c r="L1251" s="54"/>
      <c r="M1251" s="325">
        <v>120000</v>
      </c>
      <c r="N1251" s="327"/>
      <c r="O1251" s="325">
        <v>120000</v>
      </c>
      <c r="P1251" s="327"/>
      <c r="Q1251" s="56">
        <v>0</v>
      </c>
      <c r="R1251" s="57">
        <v>35031.300000000003</v>
      </c>
      <c r="S1251" s="58">
        <v>0</v>
      </c>
      <c r="T1251" s="59">
        <v>35031.300000000003</v>
      </c>
      <c r="U1251" s="60">
        <v>35031.300000000003</v>
      </c>
      <c r="V1251" s="61">
        <f t="shared" si="57"/>
        <v>0</v>
      </c>
      <c r="W1251" s="62">
        <f t="shared" si="58"/>
        <v>0</v>
      </c>
      <c r="X1251" s="191" t="str">
        <f t="shared" si="59"/>
        <v>82705059990090019122</v>
      </c>
      <c r="Y1251" s="14"/>
      <c r="Z1251" s="4"/>
    </row>
    <row r="1252" spans="2:26" ht="68.25" x14ac:dyDescent="0.25">
      <c r="B1252" s="52" t="s">
        <v>50</v>
      </c>
      <c r="C1252" s="53" t="s">
        <v>43</v>
      </c>
      <c r="D1252" s="454" t="s">
        <v>1625</v>
      </c>
      <c r="E1252" s="455"/>
      <c r="F1252" s="455"/>
      <c r="G1252" s="455"/>
      <c r="H1252" s="455"/>
      <c r="I1252" s="455"/>
      <c r="J1252" s="456"/>
      <c r="K1252" s="176" t="s">
        <v>51</v>
      </c>
      <c r="L1252" s="54"/>
      <c r="M1252" s="325">
        <v>8467158.6500000004</v>
      </c>
      <c r="N1252" s="327"/>
      <c r="O1252" s="325">
        <v>8467158.6500000004</v>
      </c>
      <c r="P1252" s="327"/>
      <c r="Q1252" s="56">
        <v>0</v>
      </c>
      <c r="R1252" s="57">
        <v>8284164.4000000004</v>
      </c>
      <c r="S1252" s="58">
        <v>0</v>
      </c>
      <c r="T1252" s="59">
        <v>8284164.4000000004</v>
      </c>
      <c r="U1252" s="60">
        <v>8284164.4000000004</v>
      </c>
      <c r="V1252" s="61">
        <f t="shared" si="57"/>
        <v>0</v>
      </c>
      <c r="W1252" s="62">
        <f t="shared" si="58"/>
        <v>0</v>
      </c>
      <c r="X1252" s="191" t="str">
        <f t="shared" si="59"/>
        <v>82705059990090019129</v>
      </c>
      <c r="Y1252" s="14"/>
      <c r="Z1252" s="4"/>
    </row>
    <row r="1253" spans="2:26" ht="34.5" x14ac:dyDescent="0.25">
      <c r="B1253" s="52" t="s">
        <v>56</v>
      </c>
      <c r="C1253" s="53" t="s">
        <v>43</v>
      </c>
      <c r="D1253" s="454" t="s">
        <v>1625</v>
      </c>
      <c r="E1253" s="455"/>
      <c r="F1253" s="455"/>
      <c r="G1253" s="455"/>
      <c r="H1253" s="455"/>
      <c r="I1253" s="455"/>
      <c r="J1253" s="456"/>
      <c r="K1253" s="176" t="s">
        <v>57</v>
      </c>
      <c r="L1253" s="54"/>
      <c r="M1253" s="325">
        <v>980000</v>
      </c>
      <c r="N1253" s="327"/>
      <c r="O1253" s="325">
        <v>980000</v>
      </c>
      <c r="P1253" s="327"/>
      <c r="Q1253" s="56">
        <v>0</v>
      </c>
      <c r="R1253" s="57">
        <v>939379.06</v>
      </c>
      <c r="S1253" s="58">
        <v>0</v>
      </c>
      <c r="T1253" s="59">
        <v>939379.06</v>
      </c>
      <c r="U1253" s="60">
        <v>939379.06</v>
      </c>
      <c r="V1253" s="61">
        <f t="shared" si="57"/>
        <v>0</v>
      </c>
      <c r="W1253" s="62">
        <f t="shared" si="58"/>
        <v>0</v>
      </c>
      <c r="X1253" s="191" t="str">
        <f t="shared" si="59"/>
        <v>82705059990090019242</v>
      </c>
      <c r="Y1253" s="14"/>
      <c r="Z1253" s="4"/>
    </row>
    <row r="1254" spans="2:26" ht="23.25" x14ac:dyDescent="0.25">
      <c r="B1254" s="52" t="s">
        <v>58</v>
      </c>
      <c r="C1254" s="53" t="s">
        <v>43</v>
      </c>
      <c r="D1254" s="454" t="s">
        <v>1625</v>
      </c>
      <c r="E1254" s="455"/>
      <c r="F1254" s="455"/>
      <c r="G1254" s="455"/>
      <c r="H1254" s="455"/>
      <c r="I1254" s="455"/>
      <c r="J1254" s="456"/>
      <c r="K1254" s="176" t="s">
        <v>59</v>
      </c>
      <c r="L1254" s="54"/>
      <c r="M1254" s="325">
        <v>1385000</v>
      </c>
      <c r="N1254" s="327"/>
      <c r="O1254" s="325">
        <v>1385000</v>
      </c>
      <c r="P1254" s="327"/>
      <c r="Q1254" s="56">
        <v>0</v>
      </c>
      <c r="R1254" s="57">
        <v>1337879.01</v>
      </c>
      <c r="S1254" s="58">
        <v>610000</v>
      </c>
      <c r="T1254" s="59">
        <v>1337879.01</v>
      </c>
      <c r="U1254" s="60">
        <v>1337879.01</v>
      </c>
      <c r="V1254" s="61">
        <f t="shared" si="57"/>
        <v>0</v>
      </c>
      <c r="W1254" s="62">
        <f t="shared" si="58"/>
        <v>0</v>
      </c>
      <c r="X1254" s="191" t="str">
        <f t="shared" si="59"/>
        <v>82705059990090019244</v>
      </c>
      <c r="Y1254" s="14"/>
      <c r="Z1254" s="4"/>
    </row>
    <row r="1255" spans="2:26" x14ac:dyDescent="0.25">
      <c r="B1255" s="52" t="s">
        <v>84</v>
      </c>
      <c r="C1255" s="53" t="s">
        <v>43</v>
      </c>
      <c r="D1255" s="454" t="s">
        <v>1625</v>
      </c>
      <c r="E1255" s="455"/>
      <c r="F1255" s="455"/>
      <c r="G1255" s="455"/>
      <c r="H1255" s="455"/>
      <c r="I1255" s="455"/>
      <c r="J1255" s="456"/>
      <c r="K1255" s="176" t="s">
        <v>85</v>
      </c>
      <c r="L1255" s="54"/>
      <c r="M1255" s="325">
        <v>270000</v>
      </c>
      <c r="N1255" s="327"/>
      <c r="O1255" s="325">
        <v>270000</v>
      </c>
      <c r="P1255" s="327"/>
      <c r="Q1255" s="56">
        <v>0</v>
      </c>
      <c r="R1255" s="57">
        <v>17288.71</v>
      </c>
      <c r="S1255" s="58">
        <v>0</v>
      </c>
      <c r="T1255" s="59">
        <v>17288.71</v>
      </c>
      <c r="U1255" s="60">
        <v>17288.71</v>
      </c>
      <c r="V1255" s="61">
        <f t="shared" si="57"/>
        <v>0</v>
      </c>
      <c r="W1255" s="62">
        <f t="shared" si="58"/>
        <v>0</v>
      </c>
      <c r="X1255" s="191" t="str">
        <f t="shared" si="59"/>
        <v>82705059990090019247</v>
      </c>
      <c r="Y1255" s="14"/>
      <c r="Z1255" s="4"/>
    </row>
    <row r="1256" spans="2:26" ht="45.75" x14ac:dyDescent="0.25">
      <c r="B1256" s="52" t="s">
        <v>63</v>
      </c>
      <c r="C1256" s="53" t="s">
        <v>43</v>
      </c>
      <c r="D1256" s="454" t="s">
        <v>1625</v>
      </c>
      <c r="E1256" s="455"/>
      <c r="F1256" s="455"/>
      <c r="G1256" s="455"/>
      <c r="H1256" s="455"/>
      <c r="I1256" s="455"/>
      <c r="J1256" s="456"/>
      <c r="K1256" s="176" t="s">
        <v>64</v>
      </c>
      <c r="L1256" s="54"/>
      <c r="M1256" s="325">
        <v>1400</v>
      </c>
      <c r="N1256" s="327"/>
      <c r="O1256" s="325">
        <v>1400</v>
      </c>
      <c r="P1256" s="327"/>
      <c r="Q1256" s="56">
        <v>0</v>
      </c>
      <c r="R1256" s="57">
        <v>1344.18</v>
      </c>
      <c r="S1256" s="58">
        <v>0</v>
      </c>
      <c r="T1256" s="59">
        <v>1344.18</v>
      </c>
      <c r="U1256" s="60">
        <v>1344.18</v>
      </c>
      <c r="V1256" s="61">
        <f t="shared" si="57"/>
        <v>0</v>
      </c>
      <c r="W1256" s="62">
        <f t="shared" si="58"/>
        <v>0</v>
      </c>
      <c r="X1256" s="191" t="str">
        <f t="shared" si="59"/>
        <v>82705059990090019321</v>
      </c>
      <c r="Y1256" s="14"/>
      <c r="Z1256" s="4"/>
    </row>
    <row r="1257" spans="2:26" ht="45.75" x14ac:dyDescent="0.25">
      <c r="B1257" s="52" t="s">
        <v>227</v>
      </c>
      <c r="C1257" s="53" t="s">
        <v>43</v>
      </c>
      <c r="D1257" s="454" t="s">
        <v>1625</v>
      </c>
      <c r="E1257" s="455"/>
      <c r="F1257" s="455"/>
      <c r="G1257" s="455"/>
      <c r="H1257" s="455"/>
      <c r="I1257" s="455"/>
      <c r="J1257" s="456"/>
      <c r="K1257" s="176" t="s">
        <v>228</v>
      </c>
      <c r="L1257" s="54"/>
      <c r="M1257" s="325">
        <v>15000</v>
      </c>
      <c r="N1257" s="327"/>
      <c r="O1257" s="325">
        <v>15000</v>
      </c>
      <c r="P1257" s="327"/>
      <c r="Q1257" s="56">
        <v>0</v>
      </c>
      <c r="R1257" s="57">
        <v>0</v>
      </c>
      <c r="S1257" s="58">
        <v>0</v>
      </c>
      <c r="T1257" s="59">
        <v>0</v>
      </c>
      <c r="U1257" s="60">
        <v>0</v>
      </c>
      <c r="V1257" s="61">
        <f t="shared" si="57"/>
        <v>0</v>
      </c>
      <c r="W1257" s="62">
        <f t="shared" si="58"/>
        <v>0</v>
      </c>
      <c r="X1257" s="191" t="str">
        <f t="shared" si="59"/>
        <v>82705059990090019831</v>
      </c>
      <c r="Y1257" s="14"/>
      <c r="Z1257" s="4"/>
    </row>
    <row r="1258" spans="2:26" ht="23.25" x14ac:dyDescent="0.25">
      <c r="B1258" s="52" t="s">
        <v>86</v>
      </c>
      <c r="C1258" s="53" t="s">
        <v>43</v>
      </c>
      <c r="D1258" s="454" t="s">
        <v>1625</v>
      </c>
      <c r="E1258" s="455"/>
      <c r="F1258" s="455"/>
      <c r="G1258" s="455"/>
      <c r="H1258" s="455"/>
      <c r="I1258" s="455"/>
      <c r="J1258" s="456"/>
      <c r="K1258" s="176" t="s">
        <v>87</v>
      </c>
      <c r="L1258" s="54"/>
      <c r="M1258" s="325">
        <v>1000</v>
      </c>
      <c r="N1258" s="327"/>
      <c r="O1258" s="325">
        <v>1000</v>
      </c>
      <c r="P1258" s="327"/>
      <c r="Q1258" s="56">
        <v>0</v>
      </c>
      <c r="R1258" s="57">
        <v>45</v>
      </c>
      <c r="S1258" s="58">
        <v>0</v>
      </c>
      <c r="T1258" s="59">
        <v>45</v>
      </c>
      <c r="U1258" s="60">
        <v>45</v>
      </c>
      <c r="V1258" s="61">
        <f t="shared" si="57"/>
        <v>0</v>
      </c>
      <c r="W1258" s="62">
        <f t="shared" si="58"/>
        <v>0</v>
      </c>
      <c r="X1258" s="191" t="str">
        <f t="shared" si="59"/>
        <v>82705059990090019851</v>
      </c>
      <c r="Y1258" s="14"/>
      <c r="Z1258" s="4"/>
    </row>
    <row r="1259" spans="2:26" ht="34.5" x14ac:dyDescent="0.25">
      <c r="B1259" s="52" t="s">
        <v>56</v>
      </c>
      <c r="C1259" s="53" t="s">
        <v>43</v>
      </c>
      <c r="D1259" s="454" t="s">
        <v>1626</v>
      </c>
      <c r="E1259" s="455"/>
      <c r="F1259" s="455"/>
      <c r="G1259" s="455"/>
      <c r="H1259" s="455"/>
      <c r="I1259" s="455"/>
      <c r="J1259" s="456"/>
      <c r="K1259" s="176" t="s">
        <v>57</v>
      </c>
      <c r="L1259" s="54"/>
      <c r="M1259" s="325">
        <v>1094772</v>
      </c>
      <c r="N1259" s="327"/>
      <c r="O1259" s="325">
        <v>1094772</v>
      </c>
      <c r="P1259" s="327"/>
      <c r="Q1259" s="56">
        <v>0</v>
      </c>
      <c r="R1259" s="57">
        <v>1012613</v>
      </c>
      <c r="S1259" s="58">
        <v>517613</v>
      </c>
      <c r="T1259" s="59">
        <v>1012613</v>
      </c>
      <c r="U1259" s="60">
        <v>1012613</v>
      </c>
      <c r="V1259" s="61">
        <f t="shared" si="57"/>
        <v>0</v>
      </c>
      <c r="W1259" s="62">
        <f t="shared" si="58"/>
        <v>0</v>
      </c>
      <c r="X1259" s="191" t="str">
        <f t="shared" si="59"/>
        <v>82803140140120360242</v>
      </c>
      <c r="Y1259" s="14"/>
      <c r="Z1259" s="4"/>
    </row>
    <row r="1260" spans="2:26" ht="23.25" x14ac:dyDescent="0.25">
      <c r="B1260" s="52" t="s">
        <v>58</v>
      </c>
      <c r="C1260" s="53" t="s">
        <v>43</v>
      </c>
      <c r="D1260" s="454" t="s">
        <v>1626</v>
      </c>
      <c r="E1260" s="455"/>
      <c r="F1260" s="455"/>
      <c r="G1260" s="455"/>
      <c r="H1260" s="455"/>
      <c r="I1260" s="455"/>
      <c r="J1260" s="456"/>
      <c r="K1260" s="176" t="s">
        <v>59</v>
      </c>
      <c r="L1260" s="54"/>
      <c r="M1260" s="325">
        <v>147314228</v>
      </c>
      <c r="N1260" s="327"/>
      <c r="O1260" s="325">
        <v>147314228</v>
      </c>
      <c r="P1260" s="327"/>
      <c r="Q1260" s="56">
        <v>0</v>
      </c>
      <c r="R1260" s="57">
        <v>146631394.27000001</v>
      </c>
      <c r="S1260" s="58">
        <v>57127228.5</v>
      </c>
      <c r="T1260" s="59">
        <v>146631394.27000001</v>
      </c>
      <c r="U1260" s="60">
        <v>146631394.27000001</v>
      </c>
      <c r="V1260" s="61">
        <f t="shared" si="57"/>
        <v>0</v>
      </c>
      <c r="W1260" s="62">
        <f t="shared" si="58"/>
        <v>0</v>
      </c>
      <c r="X1260" s="191" t="str">
        <f t="shared" si="59"/>
        <v>82803140140120360244</v>
      </c>
      <c r="Y1260" s="14"/>
      <c r="Z1260" s="4"/>
    </row>
    <row r="1261" spans="2:26" x14ac:dyDescent="0.25">
      <c r="B1261" s="52" t="s">
        <v>151</v>
      </c>
      <c r="C1261" s="53" t="s">
        <v>43</v>
      </c>
      <c r="D1261" s="454" t="s">
        <v>1627</v>
      </c>
      <c r="E1261" s="455"/>
      <c r="F1261" s="455"/>
      <c r="G1261" s="455"/>
      <c r="H1261" s="455"/>
      <c r="I1261" s="455"/>
      <c r="J1261" s="456"/>
      <c r="K1261" s="176" t="s">
        <v>154</v>
      </c>
      <c r="L1261" s="54"/>
      <c r="M1261" s="325">
        <v>18741000</v>
      </c>
      <c r="N1261" s="327"/>
      <c r="O1261" s="325">
        <v>18741000</v>
      </c>
      <c r="P1261" s="327"/>
      <c r="Q1261" s="56">
        <v>0</v>
      </c>
      <c r="R1261" s="57">
        <v>17163747.870000001</v>
      </c>
      <c r="S1261" s="58">
        <v>0</v>
      </c>
      <c r="T1261" s="59">
        <v>17163747.870000001</v>
      </c>
      <c r="U1261" s="60">
        <v>17163747.870000001</v>
      </c>
      <c r="V1261" s="61">
        <f t="shared" si="57"/>
        <v>0</v>
      </c>
      <c r="W1261" s="62">
        <f t="shared" si="58"/>
        <v>0</v>
      </c>
      <c r="X1261" s="191" t="str">
        <f t="shared" si="59"/>
        <v>82804081020173810530</v>
      </c>
      <c r="Y1261" s="14"/>
      <c r="Z1261" s="4"/>
    </row>
    <row r="1262" spans="2:26" ht="57" x14ac:dyDescent="0.25">
      <c r="B1262" s="52" t="s">
        <v>230</v>
      </c>
      <c r="C1262" s="53" t="s">
        <v>43</v>
      </c>
      <c r="D1262" s="454" t="s">
        <v>1628</v>
      </c>
      <c r="E1262" s="455"/>
      <c r="F1262" s="455"/>
      <c r="G1262" s="455"/>
      <c r="H1262" s="455"/>
      <c r="I1262" s="455"/>
      <c r="J1262" s="456"/>
      <c r="K1262" s="176" t="s">
        <v>232</v>
      </c>
      <c r="L1262" s="54"/>
      <c r="M1262" s="325">
        <v>14803000</v>
      </c>
      <c r="N1262" s="327"/>
      <c r="O1262" s="325">
        <v>14803000</v>
      </c>
      <c r="P1262" s="327"/>
      <c r="Q1262" s="56">
        <v>0</v>
      </c>
      <c r="R1262" s="57">
        <v>11377068.67</v>
      </c>
      <c r="S1262" s="58">
        <v>0</v>
      </c>
      <c r="T1262" s="59">
        <v>11377068.67</v>
      </c>
      <c r="U1262" s="60">
        <v>11377068.67</v>
      </c>
      <c r="V1262" s="61">
        <f t="shared" si="57"/>
        <v>0</v>
      </c>
      <c r="W1262" s="62">
        <f t="shared" si="58"/>
        <v>0</v>
      </c>
      <c r="X1262" s="191" t="str">
        <f t="shared" si="59"/>
        <v>82804081020173830521</v>
      </c>
      <c r="Y1262" s="14"/>
      <c r="Z1262" s="4"/>
    </row>
    <row r="1263" spans="2:26" x14ac:dyDescent="0.25">
      <c r="B1263" s="52" t="s">
        <v>151</v>
      </c>
      <c r="C1263" s="53" t="s">
        <v>43</v>
      </c>
      <c r="D1263" s="454" t="s">
        <v>1629</v>
      </c>
      <c r="E1263" s="455"/>
      <c r="F1263" s="455"/>
      <c r="G1263" s="455"/>
      <c r="H1263" s="455"/>
      <c r="I1263" s="455"/>
      <c r="J1263" s="456"/>
      <c r="K1263" s="176" t="s">
        <v>154</v>
      </c>
      <c r="L1263" s="54"/>
      <c r="M1263" s="325">
        <v>180000</v>
      </c>
      <c r="N1263" s="327"/>
      <c r="O1263" s="325">
        <v>180000</v>
      </c>
      <c r="P1263" s="327"/>
      <c r="Q1263" s="56">
        <v>0</v>
      </c>
      <c r="R1263" s="57">
        <v>0</v>
      </c>
      <c r="S1263" s="58">
        <v>0</v>
      </c>
      <c r="T1263" s="59">
        <v>0</v>
      </c>
      <c r="U1263" s="60">
        <v>0</v>
      </c>
      <c r="V1263" s="61">
        <f t="shared" si="57"/>
        <v>0</v>
      </c>
      <c r="W1263" s="62">
        <f t="shared" si="58"/>
        <v>0</v>
      </c>
      <c r="X1263" s="191" t="str">
        <f t="shared" si="59"/>
        <v>82804081020173850530</v>
      </c>
      <c r="Y1263" s="14"/>
      <c r="Z1263" s="4"/>
    </row>
    <row r="1264" spans="2:26" ht="57" x14ac:dyDescent="0.25">
      <c r="B1264" s="52" t="s">
        <v>230</v>
      </c>
      <c r="C1264" s="53" t="s">
        <v>43</v>
      </c>
      <c r="D1264" s="454" t="s">
        <v>1630</v>
      </c>
      <c r="E1264" s="455"/>
      <c r="F1264" s="455"/>
      <c r="G1264" s="455"/>
      <c r="H1264" s="455"/>
      <c r="I1264" s="455"/>
      <c r="J1264" s="456"/>
      <c r="K1264" s="176" t="s">
        <v>232</v>
      </c>
      <c r="L1264" s="54"/>
      <c r="M1264" s="325">
        <v>4300000</v>
      </c>
      <c r="N1264" s="327"/>
      <c r="O1264" s="325">
        <v>4300000</v>
      </c>
      <c r="P1264" s="327"/>
      <c r="Q1264" s="56">
        <v>0</v>
      </c>
      <c r="R1264" s="57">
        <v>3338037.26</v>
      </c>
      <c r="S1264" s="58">
        <v>0</v>
      </c>
      <c r="T1264" s="59">
        <v>3338037.26</v>
      </c>
      <c r="U1264" s="60">
        <v>3338037.26</v>
      </c>
      <c r="V1264" s="61">
        <f t="shared" si="57"/>
        <v>0</v>
      </c>
      <c r="W1264" s="62">
        <f t="shared" si="58"/>
        <v>0</v>
      </c>
      <c r="X1264" s="191" t="str">
        <f t="shared" si="59"/>
        <v>82804081020173860521</v>
      </c>
      <c r="Y1264" s="14"/>
      <c r="Z1264" s="4"/>
    </row>
    <row r="1265" spans="2:26" ht="79.5" x14ac:dyDescent="0.25">
      <c r="B1265" s="52" t="s">
        <v>158</v>
      </c>
      <c r="C1265" s="53" t="s">
        <v>43</v>
      </c>
      <c r="D1265" s="454" t="s">
        <v>1631</v>
      </c>
      <c r="E1265" s="455"/>
      <c r="F1265" s="455"/>
      <c r="G1265" s="455"/>
      <c r="H1265" s="455"/>
      <c r="I1265" s="455"/>
      <c r="J1265" s="456"/>
      <c r="K1265" s="176" t="s">
        <v>161</v>
      </c>
      <c r="L1265" s="54"/>
      <c r="M1265" s="325">
        <v>703730.8</v>
      </c>
      <c r="N1265" s="327"/>
      <c r="O1265" s="325">
        <v>703730.8</v>
      </c>
      <c r="P1265" s="327"/>
      <c r="Q1265" s="56">
        <v>0</v>
      </c>
      <c r="R1265" s="57">
        <v>703730.8</v>
      </c>
      <c r="S1265" s="58">
        <v>0</v>
      </c>
      <c r="T1265" s="59">
        <v>703730.8</v>
      </c>
      <c r="U1265" s="60">
        <v>703730.8</v>
      </c>
      <c r="V1265" s="61">
        <f t="shared" si="57"/>
        <v>0</v>
      </c>
      <c r="W1265" s="62">
        <f t="shared" si="58"/>
        <v>0</v>
      </c>
      <c r="X1265" s="191" t="str">
        <f t="shared" si="59"/>
        <v>82804081020220550811</v>
      </c>
      <c r="Y1265" s="14"/>
      <c r="Z1265" s="4"/>
    </row>
    <row r="1266" spans="2:26" ht="79.5" x14ac:dyDescent="0.25">
      <c r="B1266" s="52" t="s">
        <v>158</v>
      </c>
      <c r="C1266" s="53" t="s">
        <v>43</v>
      </c>
      <c r="D1266" s="454" t="s">
        <v>1632</v>
      </c>
      <c r="E1266" s="455"/>
      <c r="F1266" s="455"/>
      <c r="G1266" s="455"/>
      <c r="H1266" s="455"/>
      <c r="I1266" s="455"/>
      <c r="J1266" s="456"/>
      <c r="K1266" s="176" t="s">
        <v>161</v>
      </c>
      <c r="L1266" s="54"/>
      <c r="M1266" s="325">
        <v>179751000</v>
      </c>
      <c r="N1266" s="327"/>
      <c r="O1266" s="325">
        <v>179751000</v>
      </c>
      <c r="P1266" s="327"/>
      <c r="Q1266" s="56">
        <v>0</v>
      </c>
      <c r="R1266" s="57">
        <v>179751000</v>
      </c>
      <c r="S1266" s="58">
        <v>0</v>
      </c>
      <c r="T1266" s="59">
        <v>179751000</v>
      </c>
      <c r="U1266" s="60">
        <v>179751000</v>
      </c>
      <c r="V1266" s="61">
        <f t="shared" si="57"/>
        <v>0</v>
      </c>
      <c r="W1266" s="62">
        <f t="shared" si="58"/>
        <v>0</v>
      </c>
      <c r="X1266" s="191" t="str">
        <f t="shared" si="59"/>
        <v>82804081020260420811</v>
      </c>
      <c r="Y1266" s="14"/>
      <c r="Z1266" s="4"/>
    </row>
    <row r="1267" spans="2:26" ht="79.5" x14ac:dyDescent="0.25">
      <c r="B1267" s="52" t="s">
        <v>158</v>
      </c>
      <c r="C1267" s="53" t="s">
        <v>43</v>
      </c>
      <c r="D1267" s="454" t="s">
        <v>1633</v>
      </c>
      <c r="E1267" s="455"/>
      <c r="F1267" s="455"/>
      <c r="G1267" s="455"/>
      <c r="H1267" s="455"/>
      <c r="I1267" s="455"/>
      <c r="J1267" s="456"/>
      <c r="K1267" s="176" t="s">
        <v>161</v>
      </c>
      <c r="L1267" s="54"/>
      <c r="M1267" s="325">
        <v>6378000</v>
      </c>
      <c r="N1267" s="327"/>
      <c r="O1267" s="325">
        <v>6378000</v>
      </c>
      <c r="P1267" s="327"/>
      <c r="Q1267" s="56">
        <v>0</v>
      </c>
      <c r="R1267" s="57">
        <v>6104295.4000000004</v>
      </c>
      <c r="S1267" s="58">
        <v>0</v>
      </c>
      <c r="T1267" s="59">
        <v>6104295.4000000004</v>
      </c>
      <c r="U1267" s="60">
        <v>6104295.4000000004</v>
      </c>
      <c r="V1267" s="61">
        <f t="shared" si="57"/>
        <v>0</v>
      </c>
      <c r="W1267" s="62">
        <f t="shared" si="58"/>
        <v>0</v>
      </c>
      <c r="X1267" s="191" t="str">
        <f t="shared" si="59"/>
        <v>82804081020260480811</v>
      </c>
      <c r="Y1267" s="14"/>
      <c r="Z1267" s="4"/>
    </row>
    <row r="1268" spans="2:26" ht="79.5" x14ac:dyDescent="0.25">
      <c r="B1268" s="52" t="s">
        <v>158</v>
      </c>
      <c r="C1268" s="53" t="s">
        <v>43</v>
      </c>
      <c r="D1268" s="454" t="s">
        <v>1634</v>
      </c>
      <c r="E1268" s="455"/>
      <c r="F1268" s="455"/>
      <c r="G1268" s="455"/>
      <c r="H1268" s="455"/>
      <c r="I1268" s="455"/>
      <c r="J1268" s="456"/>
      <c r="K1268" s="176" t="s">
        <v>161</v>
      </c>
      <c r="L1268" s="54"/>
      <c r="M1268" s="325">
        <v>15195300</v>
      </c>
      <c r="N1268" s="327"/>
      <c r="O1268" s="325">
        <v>15195300</v>
      </c>
      <c r="P1268" s="327"/>
      <c r="Q1268" s="56">
        <v>0</v>
      </c>
      <c r="R1268" s="57">
        <v>15195267.140000001</v>
      </c>
      <c r="S1268" s="58">
        <v>0</v>
      </c>
      <c r="T1268" s="59">
        <v>15195267.140000001</v>
      </c>
      <c r="U1268" s="60">
        <v>15195267.140000001</v>
      </c>
      <c r="V1268" s="61">
        <f t="shared" si="57"/>
        <v>0</v>
      </c>
      <c r="W1268" s="62">
        <f t="shared" si="58"/>
        <v>0</v>
      </c>
      <c r="X1268" s="191" t="str">
        <f t="shared" si="59"/>
        <v>82804081020360440811</v>
      </c>
      <c r="Y1268" s="14"/>
      <c r="Z1268" s="4"/>
    </row>
    <row r="1269" spans="2:26" ht="23.25" x14ac:dyDescent="0.25">
      <c r="B1269" s="52" t="s">
        <v>58</v>
      </c>
      <c r="C1269" s="53" t="s">
        <v>43</v>
      </c>
      <c r="D1269" s="454" t="s">
        <v>1635</v>
      </c>
      <c r="E1269" s="455"/>
      <c r="F1269" s="455"/>
      <c r="G1269" s="455"/>
      <c r="H1269" s="455"/>
      <c r="I1269" s="455"/>
      <c r="J1269" s="456"/>
      <c r="K1269" s="176" t="s">
        <v>59</v>
      </c>
      <c r="L1269" s="54"/>
      <c r="M1269" s="325">
        <v>533946000</v>
      </c>
      <c r="N1269" s="327"/>
      <c r="O1269" s="325">
        <v>533946000</v>
      </c>
      <c r="P1269" s="327"/>
      <c r="Q1269" s="56">
        <v>0</v>
      </c>
      <c r="R1269" s="57">
        <v>491674344.63999999</v>
      </c>
      <c r="S1269" s="58">
        <v>0</v>
      </c>
      <c r="T1269" s="59">
        <v>491674344.63999999</v>
      </c>
      <c r="U1269" s="60">
        <v>491674344.63999999</v>
      </c>
      <c r="V1269" s="61">
        <f t="shared" si="57"/>
        <v>0</v>
      </c>
      <c r="W1269" s="62">
        <f t="shared" si="58"/>
        <v>0</v>
      </c>
      <c r="X1269" s="191" t="str">
        <f t="shared" si="59"/>
        <v>82804081020520550244</v>
      </c>
      <c r="Y1269" s="14"/>
      <c r="Z1269" s="4"/>
    </row>
    <row r="1270" spans="2:26" ht="34.5" x14ac:dyDescent="0.25">
      <c r="B1270" s="52" t="s">
        <v>45</v>
      </c>
      <c r="C1270" s="53" t="s">
        <v>43</v>
      </c>
      <c r="D1270" s="454" t="s">
        <v>1636</v>
      </c>
      <c r="E1270" s="455"/>
      <c r="F1270" s="455"/>
      <c r="G1270" s="455"/>
      <c r="H1270" s="455"/>
      <c r="I1270" s="455"/>
      <c r="J1270" s="456"/>
      <c r="K1270" s="176" t="s">
        <v>49</v>
      </c>
      <c r="L1270" s="54"/>
      <c r="M1270" s="325">
        <v>24083397.34</v>
      </c>
      <c r="N1270" s="327"/>
      <c r="O1270" s="325">
        <v>24083397.34</v>
      </c>
      <c r="P1270" s="327"/>
      <c r="Q1270" s="56">
        <v>0</v>
      </c>
      <c r="R1270" s="57">
        <v>24083397.34</v>
      </c>
      <c r="S1270" s="58">
        <v>0</v>
      </c>
      <c r="T1270" s="59">
        <v>24080967.170000002</v>
      </c>
      <c r="U1270" s="60">
        <v>24080967.170000002</v>
      </c>
      <c r="V1270" s="61">
        <f t="shared" si="57"/>
        <v>2430.1699999980628</v>
      </c>
      <c r="W1270" s="62">
        <f t="shared" si="58"/>
        <v>0</v>
      </c>
      <c r="X1270" s="191" t="str">
        <f t="shared" si="59"/>
        <v>82804081030190019121</v>
      </c>
      <c r="Y1270" s="14"/>
      <c r="Z1270" s="4"/>
    </row>
    <row r="1271" spans="2:26" ht="45.75" x14ac:dyDescent="0.25">
      <c r="B1271" s="52" t="s">
        <v>54</v>
      </c>
      <c r="C1271" s="53" t="s">
        <v>43</v>
      </c>
      <c r="D1271" s="454" t="s">
        <v>1636</v>
      </c>
      <c r="E1271" s="455"/>
      <c r="F1271" s="455"/>
      <c r="G1271" s="455"/>
      <c r="H1271" s="455"/>
      <c r="I1271" s="455"/>
      <c r="J1271" s="456"/>
      <c r="K1271" s="176" t="s">
        <v>55</v>
      </c>
      <c r="L1271" s="54"/>
      <c r="M1271" s="325">
        <v>430000</v>
      </c>
      <c r="N1271" s="327"/>
      <c r="O1271" s="325">
        <v>430000</v>
      </c>
      <c r="P1271" s="327"/>
      <c r="Q1271" s="56">
        <v>0</v>
      </c>
      <c r="R1271" s="57">
        <v>315282.08</v>
      </c>
      <c r="S1271" s="58">
        <v>0</v>
      </c>
      <c r="T1271" s="59">
        <v>315282.08</v>
      </c>
      <c r="U1271" s="60">
        <v>315282.08</v>
      </c>
      <c r="V1271" s="61">
        <f t="shared" si="57"/>
        <v>0</v>
      </c>
      <c r="W1271" s="62">
        <f t="shared" si="58"/>
        <v>0</v>
      </c>
      <c r="X1271" s="191" t="str">
        <f t="shared" si="59"/>
        <v>82804081030190019122</v>
      </c>
      <c r="Y1271" s="14"/>
      <c r="Z1271" s="4"/>
    </row>
    <row r="1272" spans="2:26" ht="68.25" x14ac:dyDescent="0.25">
      <c r="B1272" s="52" t="s">
        <v>50</v>
      </c>
      <c r="C1272" s="53" t="s">
        <v>43</v>
      </c>
      <c r="D1272" s="454" t="s">
        <v>1636</v>
      </c>
      <c r="E1272" s="455"/>
      <c r="F1272" s="455"/>
      <c r="G1272" s="455"/>
      <c r="H1272" s="455"/>
      <c r="I1272" s="455"/>
      <c r="J1272" s="456"/>
      <c r="K1272" s="176" t="s">
        <v>51</v>
      </c>
      <c r="L1272" s="54"/>
      <c r="M1272" s="325">
        <v>7016034.6600000001</v>
      </c>
      <c r="N1272" s="327"/>
      <c r="O1272" s="325">
        <v>7016034.6600000001</v>
      </c>
      <c r="P1272" s="327"/>
      <c r="Q1272" s="56">
        <v>0</v>
      </c>
      <c r="R1272" s="57">
        <v>7005665.0199999996</v>
      </c>
      <c r="S1272" s="58">
        <v>0</v>
      </c>
      <c r="T1272" s="59">
        <v>7005665.0199999996</v>
      </c>
      <c r="U1272" s="60">
        <v>7005665.0199999996</v>
      </c>
      <c r="V1272" s="61">
        <f t="shared" si="57"/>
        <v>0</v>
      </c>
      <c r="W1272" s="62">
        <f t="shared" si="58"/>
        <v>0</v>
      </c>
      <c r="X1272" s="191" t="str">
        <f t="shared" si="59"/>
        <v>82804081030190019129</v>
      </c>
      <c r="Y1272" s="14"/>
      <c r="Z1272" s="4"/>
    </row>
    <row r="1273" spans="2:26" ht="34.5" x14ac:dyDescent="0.25">
      <c r="B1273" s="52" t="s">
        <v>56</v>
      </c>
      <c r="C1273" s="53" t="s">
        <v>43</v>
      </c>
      <c r="D1273" s="454" t="s">
        <v>1636</v>
      </c>
      <c r="E1273" s="455"/>
      <c r="F1273" s="455"/>
      <c r="G1273" s="455"/>
      <c r="H1273" s="455"/>
      <c r="I1273" s="455"/>
      <c r="J1273" s="456"/>
      <c r="K1273" s="176" t="s">
        <v>57</v>
      </c>
      <c r="L1273" s="54"/>
      <c r="M1273" s="325">
        <v>2780948</v>
      </c>
      <c r="N1273" s="327"/>
      <c r="O1273" s="325">
        <v>2780948</v>
      </c>
      <c r="P1273" s="327"/>
      <c r="Q1273" s="56">
        <v>0</v>
      </c>
      <c r="R1273" s="57">
        <v>957779.18</v>
      </c>
      <c r="S1273" s="58">
        <v>0</v>
      </c>
      <c r="T1273" s="59">
        <v>957779.18</v>
      </c>
      <c r="U1273" s="60">
        <v>957779.18</v>
      </c>
      <c r="V1273" s="61">
        <f t="shared" si="57"/>
        <v>0</v>
      </c>
      <c r="W1273" s="62">
        <f t="shared" si="58"/>
        <v>0</v>
      </c>
      <c r="X1273" s="191" t="str">
        <f t="shared" si="59"/>
        <v>82804081030190019242</v>
      </c>
      <c r="Y1273" s="14"/>
      <c r="Z1273" s="4"/>
    </row>
    <row r="1274" spans="2:26" ht="23.25" x14ac:dyDescent="0.25">
      <c r="B1274" s="52" t="s">
        <v>58</v>
      </c>
      <c r="C1274" s="53" t="s">
        <v>43</v>
      </c>
      <c r="D1274" s="454" t="s">
        <v>1636</v>
      </c>
      <c r="E1274" s="455"/>
      <c r="F1274" s="455"/>
      <c r="G1274" s="455"/>
      <c r="H1274" s="455"/>
      <c r="I1274" s="455"/>
      <c r="J1274" s="456"/>
      <c r="K1274" s="176" t="s">
        <v>59</v>
      </c>
      <c r="L1274" s="54"/>
      <c r="M1274" s="325">
        <v>1104052</v>
      </c>
      <c r="N1274" s="327"/>
      <c r="O1274" s="325">
        <v>1104052</v>
      </c>
      <c r="P1274" s="327"/>
      <c r="Q1274" s="56">
        <v>0</v>
      </c>
      <c r="R1274" s="57">
        <v>1083239.1000000001</v>
      </c>
      <c r="S1274" s="58">
        <v>0</v>
      </c>
      <c r="T1274" s="59">
        <v>1083239.1000000001</v>
      </c>
      <c r="U1274" s="60">
        <v>1083239.1000000001</v>
      </c>
      <c r="V1274" s="61">
        <f t="shared" si="57"/>
        <v>0</v>
      </c>
      <c r="W1274" s="62">
        <f t="shared" si="58"/>
        <v>0</v>
      </c>
      <c r="X1274" s="191" t="str">
        <f t="shared" si="59"/>
        <v>82804081030190019244</v>
      </c>
      <c r="Y1274" s="14"/>
      <c r="Z1274" s="4"/>
    </row>
    <row r="1275" spans="2:26" ht="45.75" x14ac:dyDescent="0.25">
      <c r="B1275" s="52" t="s">
        <v>63</v>
      </c>
      <c r="C1275" s="53" t="s">
        <v>43</v>
      </c>
      <c r="D1275" s="454" t="s">
        <v>1636</v>
      </c>
      <c r="E1275" s="455"/>
      <c r="F1275" s="455"/>
      <c r="G1275" s="455"/>
      <c r="H1275" s="455"/>
      <c r="I1275" s="455"/>
      <c r="J1275" s="456"/>
      <c r="K1275" s="176" t="s">
        <v>64</v>
      </c>
      <c r="L1275" s="54"/>
      <c r="M1275" s="325">
        <v>93000</v>
      </c>
      <c r="N1275" s="327"/>
      <c r="O1275" s="325">
        <v>93000</v>
      </c>
      <c r="P1275" s="327"/>
      <c r="Q1275" s="56">
        <v>0</v>
      </c>
      <c r="R1275" s="57">
        <v>92196.06</v>
      </c>
      <c r="S1275" s="58">
        <v>0</v>
      </c>
      <c r="T1275" s="59">
        <v>92196.06</v>
      </c>
      <c r="U1275" s="60">
        <v>92196.06</v>
      </c>
      <c r="V1275" s="61">
        <f t="shared" si="57"/>
        <v>0</v>
      </c>
      <c r="W1275" s="62">
        <f t="shared" si="58"/>
        <v>0</v>
      </c>
      <c r="X1275" s="191" t="str">
        <f t="shared" si="59"/>
        <v>82804081030190019321</v>
      </c>
      <c r="Y1275" s="14"/>
      <c r="Z1275" s="4"/>
    </row>
    <row r="1276" spans="2:26" x14ac:dyDescent="0.25">
      <c r="B1276" s="52" t="s">
        <v>65</v>
      </c>
      <c r="C1276" s="53" t="s">
        <v>43</v>
      </c>
      <c r="D1276" s="454" t="s">
        <v>1636</v>
      </c>
      <c r="E1276" s="455"/>
      <c r="F1276" s="455"/>
      <c r="G1276" s="455"/>
      <c r="H1276" s="455"/>
      <c r="I1276" s="455"/>
      <c r="J1276" s="456"/>
      <c r="K1276" s="176" t="s">
        <v>66</v>
      </c>
      <c r="L1276" s="54"/>
      <c r="M1276" s="325">
        <v>131000</v>
      </c>
      <c r="N1276" s="327"/>
      <c r="O1276" s="325">
        <v>131000</v>
      </c>
      <c r="P1276" s="327"/>
      <c r="Q1276" s="56">
        <v>0</v>
      </c>
      <c r="R1276" s="57">
        <v>0</v>
      </c>
      <c r="S1276" s="58">
        <v>0</v>
      </c>
      <c r="T1276" s="59">
        <v>0</v>
      </c>
      <c r="U1276" s="60">
        <v>0</v>
      </c>
      <c r="V1276" s="61">
        <f t="shared" si="57"/>
        <v>0</v>
      </c>
      <c r="W1276" s="62">
        <f t="shared" si="58"/>
        <v>0</v>
      </c>
      <c r="X1276" s="191" t="str">
        <f t="shared" si="59"/>
        <v>82804081030190019852</v>
      </c>
      <c r="Y1276" s="14"/>
      <c r="Z1276" s="4"/>
    </row>
    <row r="1277" spans="2:26" x14ac:dyDescent="0.25">
      <c r="B1277" s="52" t="s">
        <v>88</v>
      </c>
      <c r="C1277" s="53" t="s">
        <v>43</v>
      </c>
      <c r="D1277" s="454" t="s">
        <v>1636</v>
      </c>
      <c r="E1277" s="455"/>
      <c r="F1277" s="455"/>
      <c r="G1277" s="455"/>
      <c r="H1277" s="455"/>
      <c r="I1277" s="455"/>
      <c r="J1277" s="456"/>
      <c r="K1277" s="176" t="s">
        <v>89</v>
      </c>
      <c r="L1277" s="54"/>
      <c r="M1277" s="325">
        <v>240000</v>
      </c>
      <c r="N1277" s="327"/>
      <c r="O1277" s="325">
        <v>240000</v>
      </c>
      <c r="P1277" s="327"/>
      <c r="Q1277" s="56">
        <v>0</v>
      </c>
      <c r="R1277" s="57">
        <v>240000</v>
      </c>
      <c r="S1277" s="58">
        <v>0</v>
      </c>
      <c r="T1277" s="59">
        <v>240000</v>
      </c>
      <c r="U1277" s="60">
        <v>240000</v>
      </c>
      <c r="V1277" s="61">
        <f t="shared" si="57"/>
        <v>0</v>
      </c>
      <c r="W1277" s="62">
        <f t="shared" si="58"/>
        <v>0</v>
      </c>
      <c r="X1277" s="191" t="str">
        <f t="shared" si="59"/>
        <v>82804081030190019853</v>
      </c>
      <c r="Y1277" s="14"/>
      <c r="Z1277" s="4"/>
    </row>
    <row r="1278" spans="2:26" x14ac:dyDescent="0.25">
      <c r="B1278" s="52" t="s">
        <v>77</v>
      </c>
      <c r="C1278" s="53" t="s">
        <v>43</v>
      </c>
      <c r="D1278" s="454" t="s">
        <v>1637</v>
      </c>
      <c r="E1278" s="455"/>
      <c r="F1278" s="455"/>
      <c r="G1278" s="455"/>
      <c r="H1278" s="455"/>
      <c r="I1278" s="455"/>
      <c r="J1278" s="456"/>
      <c r="K1278" s="176" t="s">
        <v>79</v>
      </c>
      <c r="L1278" s="54"/>
      <c r="M1278" s="325">
        <v>13206000</v>
      </c>
      <c r="N1278" s="327"/>
      <c r="O1278" s="325">
        <v>13206000</v>
      </c>
      <c r="P1278" s="327"/>
      <c r="Q1278" s="56">
        <v>0</v>
      </c>
      <c r="R1278" s="57">
        <v>13206000</v>
      </c>
      <c r="S1278" s="58">
        <v>0</v>
      </c>
      <c r="T1278" s="59">
        <v>12655190.42</v>
      </c>
      <c r="U1278" s="60">
        <v>12655190.42</v>
      </c>
      <c r="V1278" s="61">
        <f t="shared" si="57"/>
        <v>550809.58000000007</v>
      </c>
      <c r="W1278" s="62">
        <f t="shared" si="58"/>
        <v>0</v>
      </c>
      <c r="X1278" s="191" t="str">
        <f t="shared" si="59"/>
        <v>82804081030300590111</v>
      </c>
      <c r="Y1278" s="14"/>
      <c r="Z1278" s="4"/>
    </row>
    <row r="1279" spans="2:26" ht="34.5" x14ac:dyDescent="0.25">
      <c r="B1279" s="52" t="s">
        <v>80</v>
      </c>
      <c r="C1279" s="53" t="s">
        <v>43</v>
      </c>
      <c r="D1279" s="454" t="s">
        <v>1637</v>
      </c>
      <c r="E1279" s="455"/>
      <c r="F1279" s="455"/>
      <c r="G1279" s="455"/>
      <c r="H1279" s="455"/>
      <c r="I1279" s="455"/>
      <c r="J1279" s="456"/>
      <c r="K1279" s="176" t="s">
        <v>81</v>
      </c>
      <c r="L1279" s="54"/>
      <c r="M1279" s="325">
        <v>351000</v>
      </c>
      <c r="N1279" s="327"/>
      <c r="O1279" s="325">
        <v>351000</v>
      </c>
      <c r="P1279" s="327"/>
      <c r="Q1279" s="56">
        <v>0</v>
      </c>
      <c r="R1279" s="57">
        <v>0</v>
      </c>
      <c r="S1279" s="58">
        <v>0</v>
      </c>
      <c r="T1279" s="59">
        <v>0</v>
      </c>
      <c r="U1279" s="60">
        <v>0</v>
      </c>
      <c r="V1279" s="61">
        <f t="shared" si="57"/>
        <v>0</v>
      </c>
      <c r="W1279" s="62">
        <f t="shared" si="58"/>
        <v>0</v>
      </c>
      <c r="X1279" s="191" t="str">
        <f t="shared" si="59"/>
        <v>82804081030300590112</v>
      </c>
      <c r="Y1279" s="14"/>
      <c r="Z1279" s="4"/>
    </row>
    <row r="1280" spans="2:26" ht="57" x14ac:dyDescent="0.25">
      <c r="B1280" s="52" t="s">
        <v>82</v>
      </c>
      <c r="C1280" s="53" t="s">
        <v>43</v>
      </c>
      <c r="D1280" s="454" t="s">
        <v>1637</v>
      </c>
      <c r="E1280" s="455"/>
      <c r="F1280" s="455"/>
      <c r="G1280" s="455"/>
      <c r="H1280" s="455"/>
      <c r="I1280" s="455"/>
      <c r="J1280" s="456"/>
      <c r="K1280" s="176" t="s">
        <v>83</v>
      </c>
      <c r="L1280" s="54"/>
      <c r="M1280" s="325">
        <v>3958000</v>
      </c>
      <c r="N1280" s="327"/>
      <c r="O1280" s="325">
        <v>3958000</v>
      </c>
      <c r="P1280" s="327"/>
      <c r="Q1280" s="56">
        <v>0</v>
      </c>
      <c r="R1280" s="57">
        <v>3805279.6</v>
      </c>
      <c r="S1280" s="58">
        <v>0</v>
      </c>
      <c r="T1280" s="59">
        <v>3805279.6</v>
      </c>
      <c r="U1280" s="60">
        <v>3805279.6</v>
      </c>
      <c r="V1280" s="61">
        <f t="shared" si="57"/>
        <v>0</v>
      </c>
      <c r="W1280" s="62">
        <f t="shared" si="58"/>
        <v>0</v>
      </c>
      <c r="X1280" s="191" t="str">
        <f t="shared" si="59"/>
        <v>82804081030300590119</v>
      </c>
      <c r="Y1280" s="14"/>
      <c r="Z1280" s="4"/>
    </row>
    <row r="1281" spans="2:26" ht="34.5" x14ac:dyDescent="0.25">
      <c r="B1281" s="52" t="s">
        <v>56</v>
      </c>
      <c r="C1281" s="53" t="s">
        <v>43</v>
      </c>
      <c r="D1281" s="454" t="s">
        <v>1637</v>
      </c>
      <c r="E1281" s="455"/>
      <c r="F1281" s="455"/>
      <c r="G1281" s="455"/>
      <c r="H1281" s="455"/>
      <c r="I1281" s="455"/>
      <c r="J1281" s="456"/>
      <c r="K1281" s="176" t="s">
        <v>57</v>
      </c>
      <c r="L1281" s="54"/>
      <c r="M1281" s="325">
        <v>2619186</v>
      </c>
      <c r="N1281" s="327"/>
      <c r="O1281" s="325">
        <v>2619186</v>
      </c>
      <c r="P1281" s="327"/>
      <c r="Q1281" s="56">
        <v>0</v>
      </c>
      <c r="R1281" s="57">
        <v>2182824.5</v>
      </c>
      <c r="S1281" s="58">
        <v>175171.56</v>
      </c>
      <c r="T1281" s="59">
        <v>2182824.5</v>
      </c>
      <c r="U1281" s="60">
        <v>2182824.5</v>
      </c>
      <c r="V1281" s="61">
        <f t="shared" si="57"/>
        <v>0</v>
      </c>
      <c r="W1281" s="62">
        <f t="shared" si="58"/>
        <v>0</v>
      </c>
      <c r="X1281" s="191" t="str">
        <f t="shared" si="59"/>
        <v>82804081030300590242</v>
      </c>
      <c r="Y1281" s="14"/>
      <c r="Z1281" s="4"/>
    </row>
    <row r="1282" spans="2:26" ht="23.25" x14ac:dyDescent="0.25">
      <c r="B1282" s="52" t="s">
        <v>58</v>
      </c>
      <c r="C1282" s="53" t="s">
        <v>43</v>
      </c>
      <c r="D1282" s="454" t="s">
        <v>1637</v>
      </c>
      <c r="E1282" s="455"/>
      <c r="F1282" s="455"/>
      <c r="G1282" s="455"/>
      <c r="H1282" s="455"/>
      <c r="I1282" s="455"/>
      <c r="J1282" s="456"/>
      <c r="K1282" s="176" t="s">
        <v>59</v>
      </c>
      <c r="L1282" s="54"/>
      <c r="M1282" s="325">
        <v>2529814</v>
      </c>
      <c r="N1282" s="327"/>
      <c r="O1282" s="325">
        <v>2529814</v>
      </c>
      <c r="P1282" s="327"/>
      <c r="Q1282" s="56">
        <v>0</v>
      </c>
      <c r="R1282" s="57">
        <v>2183913.91</v>
      </c>
      <c r="S1282" s="58">
        <v>0</v>
      </c>
      <c r="T1282" s="59">
        <v>2183913.91</v>
      </c>
      <c r="U1282" s="60">
        <v>2183913.91</v>
      </c>
      <c r="V1282" s="61">
        <f t="shared" si="57"/>
        <v>0</v>
      </c>
      <c r="W1282" s="62">
        <f t="shared" si="58"/>
        <v>0</v>
      </c>
      <c r="X1282" s="191" t="str">
        <f t="shared" si="59"/>
        <v>82804081030300590244</v>
      </c>
      <c r="Y1282" s="14"/>
      <c r="Z1282" s="4"/>
    </row>
    <row r="1283" spans="2:26" ht="79.5" x14ac:dyDescent="0.25">
      <c r="B1283" s="52" t="s">
        <v>97</v>
      </c>
      <c r="C1283" s="53" t="s">
        <v>43</v>
      </c>
      <c r="D1283" s="454" t="s">
        <v>1637</v>
      </c>
      <c r="E1283" s="455"/>
      <c r="F1283" s="455"/>
      <c r="G1283" s="455"/>
      <c r="H1283" s="455"/>
      <c r="I1283" s="455"/>
      <c r="J1283" s="456"/>
      <c r="K1283" s="176" t="s">
        <v>99</v>
      </c>
      <c r="L1283" s="54"/>
      <c r="M1283" s="325">
        <v>50000</v>
      </c>
      <c r="N1283" s="327"/>
      <c r="O1283" s="325">
        <v>50000</v>
      </c>
      <c r="P1283" s="327"/>
      <c r="Q1283" s="56">
        <v>0</v>
      </c>
      <c r="R1283" s="57">
        <v>50000</v>
      </c>
      <c r="S1283" s="58">
        <v>0</v>
      </c>
      <c r="T1283" s="59">
        <v>50000</v>
      </c>
      <c r="U1283" s="60">
        <v>50000</v>
      </c>
      <c r="V1283" s="61">
        <f t="shared" si="57"/>
        <v>0</v>
      </c>
      <c r="W1283" s="62">
        <f t="shared" si="58"/>
        <v>0</v>
      </c>
      <c r="X1283" s="191" t="str">
        <f t="shared" si="59"/>
        <v>82804081030300590621</v>
      </c>
      <c r="Y1283" s="14"/>
      <c r="Z1283" s="4"/>
    </row>
    <row r="1284" spans="2:26" x14ac:dyDescent="0.25">
      <c r="B1284" s="52" t="s">
        <v>65</v>
      </c>
      <c r="C1284" s="53" t="s">
        <v>43</v>
      </c>
      <c r="D1284" s="454" t="s">
        <v>1637</v>
      </c>
      <c r="E1284" s="455"/>
      <c r="F1284" s="455"/>
      <c r="G1284" s="455"/>
      <c r="H1284" s="455"/>
      <c r="I1284" s="455"/>
      <c r="J1284" s="456"/>
      <c r="K1284" s="176" t="s">
        <v>66</v>
      </c>
      <c r="L1284" s="54"/>
      <c r="M1284" s="325">
        <v>100000</v>
      </c>
      <c r="N1284" s="327"/>
      <c r="O1284" s="325">
        <v>100000</v>
      </c>
      <c r="P1284" s="327"/>
      <c r="Q1284" s="56">
        <v>0</v>
      </c>
      <c r="R1284" s="57">
        <v>84739</v>
      </c>
      <c r="S1284" s="58">
        <v>0</v>
      </c>
      <c r="T1284" s="59">
        <v>84739</v>
      </c>
      <c r="U1284" s="60">
        <v>84739</v>
      </c>
      <c r="V1284" s="61">
        <f t="shared" si="57"/>
        <v>0</v>
      </c>
      <c r="W1284" s="62">
        <f t="shared" si="58"/>
        <v>0</v>
      </c>
      <c r="X1284" s="191" t="str">
        <f t="shared" si="59"/>
        <v>82804081030300590852</v>
      </c>
      <c r="Y1284" s="14"/>
      <c r="Z1284" s="4"/>
    </row>
    <row r="1285" spans="2:26" x14ac:dyDescent="0.25">
      <c r="B1285" s="52" t="s">
        <v>77</v>
      </c>
      <c r="C1285" s="53" t="s">
        <v>43</v>
      </c>
      <c r="D1285" s="454" t="s">
        <v>1638</v>
      </c>
      <c r="E1285" s="455"/>
      <c r="F1285" s="455"/>
      <c r="G1285" s="455"/>
      <c r="H1285" s="455"/>
      <c r="I1285" s="455"/>
      <c r="J1285" s="456"/>
      <c r="K1285" s="176" t="s">
        <v>79</v>
      </c>
      <c r="L1285" s="54"/>
      <c r="M1285" s="325">
        <v>150768.04999999999</v>
      </c>
      <c r="N1285" s="327"/>
      <c r="O1285" s="325">
        <v>150768.04999999999</v>
      </c>
      <c r="P1285" s="327"/>
      <c r="Q1285" s="56">
        <v>0</v>
      </c>
      <c r="R1285" s="57">
        <v>150768.04999999999</v>
      </c>
      <c r="S1285" s="58">
        <v>0</v>
      </c>
      <c r="T1285" s="59">
        <v>150768.04999999999</v>
      </c>
      <c r="U1285" s="60">
        <v>150768.04999999999</v>
      </c>
      <c r="V1285" s="61">
        <f t="shared" si="57"/>
        <v>0</v>
      </c>
      <c r="W1285" s="62">
        <f t="shared" si="58"/>
        <v>0</v>
      </c>
      <c r="X1285" s="191" t="str">
        <f t="shared" si="59"/>
        <v>82804089990000890111</v>
      </c>
      <c r="Y1285" s="14"/>
      <c r="Z1285" s="4"/>
    </row>
    <row r="1286" spans="2:26" ht="57" x14ac:dyDescent="0.25">
      <c r="B1286" s="52" t="s">
        <v>82</v>
      </c>
      <c r="C1286" s="53" t="s">
        <v>43</v>
      </c>
      <c r="D1286" s="454" t="s">
        <v>1638</v>
      </c>
      <c r="E1286" s="455"/>
      <c r="F1286" s="455"/>
      <c r="G1286" s="455"/>
      <c r="H1286" s="455"/>
      <c r="I1286" s="455"/>
      <c r="J1286" s="456"/>
      <c r="K1286" s="176" t="s">
        <v>83</v>
      </c>
      <c r="L1286" s="54"/>
      <c r="M1286" s="325">
        <v>45531.95</v>
      </c>
      <c r="N1286" s="327"/>
      <c r="O1286" s="325">
        <v>45531.95</v>
      </c>
      <c r="P1286" s="327"/>
      <c r="Q1286" s="56">
        <v>0</v>
      </c>
      <c r="R1286" s="57">
        <v>45531.95</v>
      </c>
      <c r="S1286" s="58">
        <v>0</v>
      </c>
      <c r="T1286" s="59">
        <v>45531.95</v>
      </c>
      <c r="U1286" s="60">
        <v>45531.95</v>
      </c>
      <c r="V1286" s="61">
        <f t="shared" si="57"/>
        <v>0</v>
      </c>
      <c r="W1286" s="62">
        <f t="shared" si="58"/>
        <v>0</v>
      </c>
      <c r="X1286" s="191" t="str">
        <f t="shared" si="59"/>
        <v>82804089990000890119</v>
      </c>
      <c r="Y1286" s="14"/>
      <c r="Z1286" s="4"/>
    </row>
    <row r="1287" spans="2:26" ht="34.5" x14ac:dyDescent="0.25">
      <c r="B1287" s="52" t="s">
        <v>45</v>
      </c>
      <c r="C1287" s="53" t="s">
        <v>43</v>
      </c>
      <c r="D1287" s="454" t="s">
        <v>1638</v>
      </c>
      <c r="E1287" s="455"/>
      <c r="F1287" s="455"/>
      <c r="G1287" s="455"/>
      <c r="H1287" s="455"/>
      <c r="I1287" s="455"/>
      <c r="J1287" s="456"/>
      <c r="K1287" s="176" t="s">
        <v>49</v>
      </c>
      <c r="L1287" s="54"/>
      <c r="M1287" s="325">
        <v>2301140.25</v>
      </c>
      <c r="N1287" s="327"/>
      <c r="O1287" s="325">
        <v>2301140.25</v>
      </c>
      <c r="P1287" s="327"/>
      <c r="Q1287" s="56">
        <v>0</v>
      </c>
      <c r="R1287" s="57">
        <v>2301140.25</v>
      </c>
      <c r="S1287" s="58">
        <v>0</v>
      </c>
      <c r="T1287" s="59">
        <v>2301140.25</v>
      </c>
      <c r="U1287" s="60">
        <v>2301140.25</v>
      </c>
      <c r="V1287" s="61">
        <f t="shared" si="57"/>
        <v>0</v>
      </c>
      <c r="W1287" s="62">
        <f t="shared" si="58"/>
        <v>0</v>
      </c>
      <c r="X1287" s="191" t="str">
        <f t="shared" si="59"/>
        <v>82804089990000890121</v>
      </c>
      <c r="Y1287" s="14"/>
      <c r="Z1287" s="4"/>
    </row>
    <row r="1288" spans="2:26" ht="68.25" x14ac:dyDescent="0.25">
      <c r="B1288" s="52" t="s">
        <v>50</v>
      </c>
      <c r="C1288" s="53" t="s">
        <v>43</v>
      </c>
      <c r="D1288" s="454" t="s">
        <v>1638</v>
      </c>
      <c r="E1288" s="455"/>
      <c r="F1288" s="455"/>
      <c r="G1288" s="455"/>
      <c r="H1288" s="455"/>
      <c r="I1288" s="455"/>
      <c r="J1288" s="456"/>
      <c r="K1288" s="176" t="s">
        <v>51</v>
      </c>
      <c r="L1288" s="54"/>
      <c r="M1288" s="325">
        <v>684995.75</v>
      </c>
      <c r="N1288" s="327"/>
      <c r="O1288" s="325">
        <v>684995.75</v>
      </c>
      <c r="P1288" s="327"/>
      <c r="Q1288" s="56">
        <v>0</v>
      </c>
      <c r="R1288" s="57">
        <v>684995.75</v>
      </c>
      <c r="S1288" s="58">
        <v>0</v>
      </c>
      <c r="T1288" s="59">
        <v>684995.75</v>
      </c>
      <c r="U1288" s="60">
        <v>684995.75</v>
      </c>
      <c r="V1288" s="61">
        <f t="shared" si="57"/>
        <v>0</v>
      </c>
      <c r="W1288" s="62">
        <f t="shared" si="58"/>
        <v>0</v>
      </c>
      <c r="X1288" s="191" t="str">
        <f t="shared" si="59"/>
        <v>82804089990000890129</v>
      </c>
      <c r="Y1288" s="14"/>
      <c r="Z1288" s="4"/>
    </row>
    <row r="1289" spans="2:26" ht="34.5" x14ac:dyDescent="0.25">
      <c r="B1289" s="52" t="s">
        <v>56</v>
      </c>
      <c r="C1289" s="53" t="s">
        <v>43</v>
      </c>
      <c r="D1289" s="454" t="s">
        <v>1639</v>
      </c>
      <c r="E1289" s="455"/>
      <c r="F1289" s="455"/>
      <c r="G1289" s="455"/>
      <c r="H1289" s="455"/>
      <c r="I1289" s="455"/>
      <c r="J1289" s="456"/>
      <c r="K1289" s="176" t="s">
        <v>57</v>
      </c>
      <c r="L1289" s="54"/>
      <c r="M1289" s="325">
        <v>9233075</v>
      </c>
      <c r="N1289" s="327"/>
      <c r="O1289" s="325">
        <v>9233075</v>
      </c>
      <c r="P1289" s="327"/>
      <c r="Q1289" s="56">
        <v>0</v>
      </c>
      <c r="R1289" s="57">
        <v>1628000</v>
      </c>
      <c r="S1289" s="58">
        <v>0</v>
      </c>
      <c r="T1289" s="59">
        <v>1628000</v>
      </c>
      <c r="U1289" s="60">
        <v>1628000</v>
      </c>
      <c r="V1289" s="61">
        <f t="shared" si="57"/>
        <v>0</v>
      </c>
      <c r="W1289" s="62">
        <f t="shared" si="58"/>
        <v>0</v>
      </c>
      <c r="X1289" s="191" t="str">
        <f t="shared" si="59"/>
        <v>82804089990020550242</v>
      </c>
      <c r="Y1289" s="14"/>
      <c r="Z1289" s="4"/>
    </row>
    <row r="1290" spans="2:26" ht="23.25" x14ac:dyDescent="0.25">
      <c r="B1290" s="52" t="s">
        <v>58</v>
      </c>
      <c r="C1290" s="53" t="s">
        <v>43</v>
      </c>
      <c r="D1290" s="454" t="s">
        <v>1639</v>
      </c>
      <c r="E1290" s="455"/>
      <c r="F1290" s="455"/>
      <c r="G1290" s="455"/>
      <c r="H1290" s="455"/>
      <c r="I1290" s="455"/>
      <c r="J1290" s="456"/>
      <c r="K1290" s="176" t="s">
        <v>59</v>
      </c>
      <c r="L1290" s="54"/>
      <c r="M1290" s="325">
        <v>118154325</v>
      </c>
      <c r="N1290" s="327"/>
      <c r="O1290" s="325">
        <v>118154325</v>
      </c>
      <c r="P1290" s="327"/>
      <c r="Q1290" s="56">
        <v>0</v>
      </c>
      <c r="R1290" s="57">
        <v>108061919.69</v>
      </c>
      <c r="S1290" s="58">
        <v>0</v>
      </c>
      <c r="T1290" s="59">
        <v>108061919.69</v>
      </c>
      <c r="U1290" s="60">
        <v>108061919.69</v>
      </c>
      <c r="V1290" s="61">
        <f t="shared" si="57"/>
        <v>0</v>
      </c>
      <c r="W1290" s="62">
        <f t="shared" si="58"/>
        <v>0</v>
      </c>
      <c r="X1290" s="191" t="str">
        <f t="shared" si="59"/>
        <v>82804089990020550244</v>
      </c>
      <c r="Y1290" s="14"/>
      <c r="Z1290" s="4"/>
    </row>
    <row r="1291" spans="2:26" x14ac:dyDescent="0.25">
      <c r="B1291" s="52" t="s">
        <v>65</v>
      </c>
      <c r="C1291" s="53" t="s">
        <v>43</v>
      </c>
      <c r="D1291" s="454" t="s">
        <v>1639</v>
      </c>
      <c r="E1291" s="455"/>
      <c r="F1291" s="455"/>
      <c r="G1291" s="455"/>
      <c r="H1291" s="455"/>
      <c r="I1291" s="455"/>
      <c r="J1291" s="456"/>
      <c r="K1291" s="176" t="s">
        <v>66</v>
      </c>
      <c r="L1291" s="54"/>
      <c r="M1291" s="325">
        <v>107600</v>
      </c>
      <c r="N1291" s="327"/>
      <c r="O1291" s="325">
        <v>107600</v>
      </c>
      <c r="P1291" s="327"/>
      <c r="Q1291" s="56">
        <v>0</v>
      </c>
      <c r="R1291" s="57">
        <v>39950</v>
      </c>
      <c r="S1291" s="58">
        <v>0</v>
      </c>
      <c r="T1291" s="59">
        <v>39950</v>
      </c>
      <c r="U1291" s="60">
        <v>39950</v>
      </c>
      <c r="V1291" s="61">
        <f t="shared" si="57"/>
        <v>0</v>
      </c>
      <c r="W1291" s="62">
        <f t="shared" si="58"/>
        <v>0</v>
      </c>
      <c r="X1291" s="191" t="str">
        <f t="shared" si="59"/>
        <v>82804089990020550852</v>
      </c>
      <c r="Y1291" s="14"/>
      <c r="Z1291" s="4"/>
    </row>
    <row r="1292" spans="2:26" ht="34.5" x14ac:dyDescent="0.25">
      <c r="B1292" s="52" t="s">
        <v>56</v>
      </c>
      <c r="C1292" s="53" t="s">
        <v>43</v>
      </c>
      <c r="D1292" s="454" t="s">
        <v>1640</v>
      </c>
      <c r="E1292" s="455"/>
      <c r="F1292" s="455"/>
      <c r="G1292" s="455"/>
      <c r="H1292" s="455"/>
      <c r="I1292" s="455"/>
      <c r="J1292" s="456"/>
      <c r="K1292" s="176" t="s">
        <v>57</v>
      </c>
      <c r="L1292" s="54"/>
      <c r="M1292" s="325">
        <v>30734000</v>
      </c>
      <c r="N1292" s="327"/>
      <c r="O1292" s="325">
        <v>30734000</v>
      </c>
      <c r="P1292" s="327"/>
      <c r="Q1292" s="56">
        <v>0</v>
      </c>
      <c r="R1292" s="57">
        <v>30495852</v>
      </c>
      <c r="S1292" s="58">
        <v>24850000.010000002</v>
      </c>
      <c r="T1292" s="59">
        <v>30495852</v>
      </c>
      <c r="U1292" s="60">
        <v>30495852</v>
      </c>
      <c r="V1292" s="61">
        <f t="shared" si="57"/>
        <v>0</v>
      </c>
      <c r="W1292" s="62">
        <f t="shared" si="58"/>
        <v>0</v>
      </c>
      <c r="X1292" s="191" t="str">
        <f t="shared" si="59"/>
        <v>82804091010120570242</v>
      </c>
      <c r="Y1292" s="14"/>
      <c r="Z1292" s="4"/>
    </row>
    <row r="1293" spans="2:26" ht="23.25" x14ac:dyDescent="0.25">
      <c r="B1293" s="52" t="s">
        <v>58</v>
      </c>
      <c r="C1293" s="53" t="s">
        <v>43</v>
      </c>
      <c r="D1293" s="454" t="s">
        <v>1640</v>
      </c>
      <c r="E1293" s="455"/>
      <c r="F1293" s="455"/>
      <c r="G1293" s="455"/>
      <c r="H1293" s="455"/>
      <c r="I1293" s="455"/>
      <c r="J1293" s="456"/>
      <c r="K1293" s="176" t="s">
        <v>59</v>
      </c>
      <c r="L1293" s="54"/>
      <c r="M1293" s="325">
        <v>5854073300</v>
      </c>
      <c r="N1293" s="327"/>
      <c r="O1293" s="325">
        <v>5854073300</v>
      </c>
      <c r="P1293" s="327"/>
      <c r="Q1293" s="56">
        <v>0</v>
      </c>
      <c r="R1293" s="57">
        <v>5805984083.2799997</v>
      </c>
      <c r="S1293" s="58">
        <v>1987613333.0999999</v>
      </c>
      <c r="T1293" s="59">
        <v>5805984083.2799997</v>
      </c>
      <c r="U1293" s="60">
        <v>5805984083.2799997</v>
      </c>
      <c r="V1293" s="61">
        <f t="shared" si="57"/>
        <v>0</v>
      </c>
      <c r="W1293" s="62">
        <f t="shared" si="58"/>
        <v>0</v>
      </c>
      <c r="X1293" s="191" t="str">
        <f t="shared" si="59"/>
        <v>82804091010120570244</v>
      </c>
      <c r="Y1293" s="14"/>
      <c r="Z1293" s="4"/>
    </row>
    <row r="1294" spans="2:26" x14ac:dyDescent="0.25">
      <c r="B1294" s="52" t="s">
        <v>84</v>
      </c>
      <c r="C1294" s="53" t="s">
        <v>43</v>
      </c>
      <c r="D1294" s="454" t="s">
        <v>1640</v>
      </c>
      <c r="E1294" s="455"/>
      <c r="F1294" s="455"/>
      <c r="G1294" s="455"/>
      <c r="H1294" s="455"/>
      <c r="I1294" s="455"/>
      <c r="J1294" s="456"/>
      <c r="K1294" s="176" t="s">
        <v>85</v>
      </c>
      <c r="L1294" s="54"/>
      <c r="M1294" s="325">
        <v>122431000</v>
      </c>
      <c r="N1294" s="327"/>
      <c r="O1294" s="325">
        <v>122431000</v>
      </c>
      <c r="P1294" s="327"/>
      <c r="Q1294" s="56">
        <v>0</v>
      </c>
      <c r="R1294" s="57">
        <v>122310371.90000001</v>
      </c>
      <c r="S1294" s="58">
        <v>0</v>
      </c>
      <c r="T1294" s="59">
        <v>122310371.90000001</v>
      </c>
      <c r="U1294" s="60">
        <v>122310371.90000001</v>
      </c>
      <c r="V1294" s="61">
        <f t="shared" si="57"/>
        <v>0</v>
      </c>
      <c r="W1294" s="62">
        <f t="shared" si="58"/>
        <v>0</v>
      </c>
      <c r="X1294" s="191" t="str">
        <f t="shared" si="59"/>
        <v>82804091010120570247</v>
      </c>
      <c r="Y1294" s="14"/>
      <c r="Z1294" s="4"/>
    </row>
    <row r="1295" spans="2:26" ht="45.75" x14ac:dyDescent="0.25">
      <c r="B1295" s="52" t="s">
        <v>227</v>
      </c>
      <c r="C1295" s="53" t="s">
        <v>43</v>
      </c>
      <c r="D1295" s="454" t="s">
        <v>1640</v>
      </c>
      <c r="E1295" s="455"/>
      <c r="F1295" s="455"/>
      <c r="G1295" s="455"/>
      <c r="H1295" s="455"/>
      <c r="I1295" s="455"/>
      <c r="J1295" s="456"/>
      <c r="K1295" s="176" t="s">
        <v>228</v>
      </c>
      <c r="L1295" s="54"/>
      <c r="M1295" s="325">
        <v>1208000</v>
      </c>
      <c r="N1295" s="327"/>
      <c r="O1295" s="325">
        <v>1208000</v>
      </c>
      <c r="P1295" s="327"/>
      <c r="Q1295" s="56">
        <v>0</v>
      </c>
      <c r="R1295" s="57">
        <v>1206421.6499999999</v>
      </c>
      <c r="S1295" s="58">
        <v>0</v>
      </c>
      <c r="T1295" s="59">
        <v>1206421.6499999999</v>
      </c>
      <c r="U1295" s="60">
        <v>1206421.6499999999</v>
      </c>
      <c r="V1295" s="61">
        <f t="shared" si="57"/>
        <v>0</v>
      </c>
      <c r="W1295" s="62">
        <f t="shared" si="58"/>
        <v>0</v>
      </c>
      <c r="X1295" s="191" t="str">
        <f t="shared" si="59"/>
        <v>82804091010120570831</v>
      </c>
      <c r="Y1295" s="14"/>
      <c r="Z1295" s="4"/>
    </row>
    <row r="1296" spans="2:26" x14ac:dyDescent="0.25">
      <c r="B1296" s="52" t="s">
        <v>65</v>
      </c>
      <c r="C1296" s="53" t="s">
        <v>43</v>
      </c>
      <c r="D1296" s="454" t="s">
        <v>1640</v>
      </c>
      <c r="E1296" s="455"/>
      <c r="F1296" s="455"/>
      <c r="G1296" s="455"/>
      <c r="H1296" s="455"/>
      <c r="I1296" s="455"/>
      <c r="J1296" s="456"/>
      <c r="K1296" s="176" t="s">
        <v>66</v>
      </c>
      <c r="L1296" s="54"/>
      <c r="M1296" s="325">
        <v>7000</v>
      </c>
      <c r="N1296" s="327"/>
      <c r="O1296" s="325">
        <v>7000</v>
      </c>
      <c r="P1296" s="327"/>
      <c r="Q1296" s="56">
        <v>0</v>
      </c>
      <c r="R1296" s="57">
        <v>6100.01</v>
      </c>
      <c r="S1296" s="58">
        <v>0</v>
      </c>
      <c r="T1296" s="59">
        <v>6100.01</v>
      </c>
      <c r="U1296" s="60">
        <v>6100.01</v>
      </c>
      <c r="V1296" s="61">
        <f t="shared" si="57"/>
        <v>0</v>
      </c>
      <c r="W1296" s="62">
        <f t="shared" si="58"/>
        <v>0</v>
      </c>
      <c r="X1296" s="191" t="str">
        <f t="shared" si="59"/>
        <v>82804091010120570852</v>
      </c>
      <c r="Y1296" s="14"/>
      <c r="Z1296" s="4"/>
    </row>
    <row r="1297" spans="2:26" x14ac:dyDescent="0.25">
      <c r="B1297" s="52" t="s">
        <v>88</v>
      </c>
      <c r="C1297" s="53" t="s">
        <v>43</v>
      </c>
      <c r="D1297" s="454" t="s">
        <v>1640</v>
      </c>
      <c r="E1297" s="455"/>
      <c r="F1297" s="455"/>
      <c r="G1297" s="455"/>
      <c r="H1297" s="455"/>
      <c r="I1297" s="455"/>
      <c r="J1297" s="456"/>
      <c r="K1297" s="176" t="s">
        <v>89</v>
      </c>
      <c r="L1297" s="54"/>
      <c r="M1297" s="325">
        <v>2000000</v>
      </c>
      <c r="N1297" s="327"/>
      <c r="O1297" s="325">
        <v>2000000</v>
      </c>
      <c r="P1297" s="327"/>
      <c r="Q1297" s="56">
        <v>0</v>
      </c>
      <c r="R1297" s="57">
        <v>1600000</v>
      </c>
      <c r="S1297" s="58">
        <v>0</v>
      </c>
      <c r="T1297" s="59">
        <v>1600000</v>
      </c>
      <c r="U1297" s="60">
        <v>1600000</v>
      </c>
      <c r="V1297" s="61">
        <f t="shared" si="57"/>
        <v>0</v>
      </c>
      <c r="W1297" s="62">
        <f t="shared" si="58"/>
        <v>0</v>
      </c>
      <c r="X1297" s="191" t="str">
        <f t="shared" si="59"/>
        <v>82804091010120570853</v>
      </c>
      <c r="Y1297" s="14"/>
      <c r="Z1297" s="4"/>
    </row>
    <row r="1298" spans="2:26" ht="23.25" x14ac:dyDescent="0.25">
      <c r="B1298" s="52" t="s">
        <v>58</v>
      </c>
      <c r="C1298" s="53" t="s">
        <v>43</v>
      </c>
      <c r="D1298" s="454" t="s">
        <v>1641</v>
      </c>
      <c r="E1298" s="455"/>
      <c r="F1298" s="455"/>
      <c r="G1298" s="455"/>
      <c r="H1298" s="455"/>
      <c r="I1298" s="455"/>
      <c r="J1298" s="456"/>
      <c r="K1298" s="176" t="s">
        <v>59</v>
      </c>
      <c r="L1298" s="54"/>
      <c r="M1298" s="325">
        <v>925217100</v>
      </c>
      <c r="N1298" s="327"/>
      <c r="O1298" s="325">
        <v>925217100</v>
      </c>
      <c r="P1298" s="327"/>
      <c r="Q1298" s="56">
        <v>0</v>
      </c>
      <c r="R1298" s="57">
        <v>925217100</v>
      </c>
      <c r="S1298" s="58">
        <v>283959750</v>
      </c>
      <c r="T1298" s="59">
        <v>925217100</v>
      </c>
      <c r="U1298" s="60">
        <v>925217100</v>
      </c>
      <c r="V1298" s="61">
        <f t="shared" si="57"/>
        <v>0</v>
      </c>
      <c r="W1298" s="62">
        <f t="shared" si="58"/>
        <v>0</v>
      </c>
      <c r="X1298" s="191" t="str">
        <f t="shared" si="59"/>
        <v>82804091010157840244</v>
      </c>
      <c r="Y1298" s="14"/>
      <c r="Z1298" s="4"/>
    </row>
    <row r="1299" spans="2:26" ht="23.25" x14ac:dyDescent="0.25">
      <c r="B1299" s="52" t="s">
        <v>58</v>
      </c>
      <c r="C1299" s="53" t="s">
        <v>43</v>
      </c>
      <c r="D1299" s="454" t="s">
        <v>1642</v>
      </c>
      <c r="E1299" s="455"/>
      <c r="F1299" s="455"/>
      <c r="G1299" s="455"/>
      <c r="H1299" s="455"/>
      <c r="I1299" s="455"/>
      <c r="J1299" s="456"/>
      <c r="K1299" s="176" t="s">
        <v>59</v>
      </c>
      <c r="L1299" s="54"/>
      <c r="M1299" s="325">
        <v>1000000000</v>
      </c>
      <c r="N1299" s="327"/>
      <c r="O1299" s="325">
        <v>1000000000</v>
      </c>
      <c r="P1299" s="327"/>
      <c r="Q1299" s="56">
        <v>0</v>
      </c>
      <c r="R1299" s="57">
        <v>1000000000</v>
      </c>
      <c r="S1299" s="58">
        <v>857442487.20000005</v>
      </c>
      <c r="T1299" s="59">
        <v>1000000000</v>
      </c>
      <c r="U1299" s="60">
        <v>1000000000</v>
      </c>
      <c r="V1299" s="61">
        <f t="shared" si="57"/>
        <v>0</v>
      </c>
      <c r="W1299" s="62">
        <f t="shared" si="58"/>
        <v>0</v>
      </c>
      <c r="X1299" s="191" t="str">
        <f t="shared" si="59"/>
        <v>8280409101015784F244</v>
      </c>
      <c r="Y1299" s="14"/>
      <c r="Z1299" s="4"/>
    </row>
    <row r="1300" spans="2:26" ht="45.75" x14ac:dyDescent="0.25">
      <c r="B1300" s="52" t="s">
        <v>668</v>
      </c>
      <c r="C1300" s="53" t="s">
        <v>43</v>
      </c>
      <c r="D1300" s="454" t="s">
        <v>1643</v>
      </c>
      <c r="E1300" s="455"/>
      <c r="F1300" s="455"/>
      <c r="G1300" s="455"/>
      <c r="H1300" s="455"/>
      <c r="I1300" s="455"/>
      <c r="J1300" s="456"/>
      <c r="K1300" s="176" t="s">
        <v>670</v>
      </c>
      <c r="L1300" s="54"/>
      <c r="M1300" s="325">
        <v>183363800</v>
      </c>
      <c r="N1300" s="327"/>
      <c r="O1300" s="325">
        <v>183363800</v>
      </c>
      <c r="P1300" s="327"/>
      <c r="Q1300" s="56">
        <v>0</v>
      </c>
      <c r="R1300" s="57">
        <v>178972437.11000001</v>
      </c>
      <c r="S1300" s="58">
        <v>162783784.41</v>
      </c>
      <c r="T1300" s="59">
        <v>178972437.11000001</v>
      </c>
      <c r="U1300" s="60">
        <v>178972437.11000001</v>
      </c>
      <c r="V1300" s="61">
        <f t="shared" si="57"/>
        <v>0</v>
      </c>
      <c r="W1300" s="62">
        <f t="shared" si="58"/>
        <v>0</v>
      </c>
      <c r="X1300" s="191" t="str">
        <f t="shared" si="59"/>
        <v>82804091010220580243</v>
      </c>
      <c r="Y1300" s="14"/>
      <c r="Z1300" s="4"/>
    </row>
    <row r="1301" spans="2:26" ht="45.75" x14ac:dyDescent="0.25">
      <c r="B1301" s="52" t="s">
        <v>263</v>
      </c>
      <c r="C1301" s="53" t="s">
        <v>43</v>
      </c>
      <c r="D1301" s="454" t="s">
        <v>1644</v>
      </c>
      <c r="E1301" s="455"/>
      <c r="F1301" s="455"/>
      <c r="G1301" s="455"/>
      <c r="H1301" s="455"/>
      <c r="I1301" s="455"/>
      <c r="J1301" s="456"/>
      <c r="K1301" s="176" t="s">
        <v>265</v>
      </c>
      <c r="L1301" s="54"/>
      <c r="M1301" s="325">
        <v>324210100</v>
      </c>
      <c r="N1301" s="327"/>
      <c r="O1301" s="325">
        <v>324210100</v>
      </c>
      <c r="P1301" s="327"/>
      <c r="Q1301" s="56">
        <v>0</v>
      </c>
      <c r="R1301" s="57">
        <v>323116571.24000001</v>
      </c>
      <c r="S1301" s="58">
        <v>245113888.65000001</v>
      </c>
      <c r="T1301" s="59">
        <v>323116571.24000001</v>
      </c>
      <c r="U1301" s="60">
        <v>323116571.24000001</v>
      </c>
      <c r="V1301" s="61">
        <f t="shared" si="57"/>
        <v>0</v>
      </c>
      <c r="W1301" s="62">
        <f t="shared" si="58"/>
        <v>0</v>
      </c>
      <c r="X1301" s="191" t="str">
        <f t="shared" si="59"/>
        <v>82804091010340380414</v>
      </c>
      <c r="Y1301" s="14"/>
      <c r="Z1301" s="4"/>
    </row>
    <row r="1302" spans="2:26" ht="45.75" x14ac:dyDescent="0.25">
      <c r="B1302" s="52" t="s">
        <v>263</v>
      </c>
      <c r="C1302" s="53" t="s">
        <v>43</v>
      </c>
      <c r="D1302" s="454" t="s">
        <v>1645</v>
      </c>
      <c r="E1302" s="455"/>
      <c r="F1302" s="455"/>
      <c r="G1302" s="455"/>
      <c r="H1302" s="455"/>
      <c r="I1302" s="455"/>
      <c r="J1302" s="456"/>
      <c r="K1302" s="176" t="s">
        <v>265</v>
      </c>
      <c r="L1302" s="54"/>
      <c r="M1302" s="325">
        <v>76225000</v>
      </c>
      <c r="N1302" s="327"/>
      <c r="O1302" s="325">
        <v>76225000</v>
      </c>
      <c r="P1302" s="327"/>
      <c r="Q1302" s="56">
        <v>0</v>
      </c>
      <c r="R1302" s="57">
        <v>58870370.590000004</v>
      </c>
      <c r="S1302" s="58">
        <v>39051967.710000001</v>
      </c>
      <c r="T1302" s="59">
        <v>58870370.590000004</v>
      </c>
      <c r="U1302" s="60">
        <v>58870370.590000004</v>
      </c>
      <c r="V1302" s="61">
        <f t="shared" si="57"/>
        <v>0</v>
      </c>
      <c r="W1302" s="62">
        <f t="shared" si="58"/>
        <v>0</v>
      </c>
      <c r="X1302" s="191" t="str">
        <f t="shared" si="59"/>
        <v>82804091010440390414</v>
      </c>
      <c r="Y1302" s="14"/>
      <c r="Z1302" s="4"/>
    </row>
    <row r="1303" spans="2:26" ht="45.75" x14ac:dyDescent="0.25">
      <c r="B1303" s="52" t="s">
        <v>263</v>
      </c>
      <c r="C1303" s="53" t="s">
        <v>43</v>
      </c>
      <c r="D1303" s="454" t="s">
        <v>1646</v>
      </c>
      <c r="E1303" s="455"/>
      <c r="F1303" s="455"/>
      <c r="G1303" s="455"/>
      <c r="H1303" s="455"/>
      <c r="I1303" s="455"/>
      <c r="J1303" s="456"/>
      <c r="K1303" s="176" t="s">
        <v>265</v>
      </c>
      <c r="L1303" s="54"/>
      <c r="M1303" s="325">
        <v>217071800</v>
      </c>
      <c r="N1303" s="327"/>
      <c r="O1303" s="325">
        <v>217071800</v>
      </c>
      <c r="P1303" s="327"/>
      <c r="Q1303" s="56">
        <v>0</v>
      </c>
      <c r="R1303" s="57">
        <v>217071790.44</v>
      </c>
      <c r="S1303" s="58">
        <v>204520100</v>
      </c>
      <c r="T1303" s="59">
        <v>217071790.44</v>
      </c>
      <c r="U1303" s="60">
        <v>217071790.44</v>
      </c>
      <c r="V1303" s="61">
        <f t="shared" si="57"/>
        <v>0</v>
      </c>
      <c r="W1303" s="62">
        <f t="shared" si="58"/>
        <v>0</v>
      </c>
      <c r="X1303" s="191" t="str">
        <f t="shared" si="59"/>
        <v>828040910104R3720414</v>
      </c>
      <c r="Y1303" s="14"/>
      <c r="Z1303" s="4"/>
    </row>
    <row r="1304" spans="2:26" x14ac:dyDescent="0.25">
      <c r="B1304" s="52" t="s">
        <v>105</v>
      </c>
      <c r="C1304" s="53" t="s">
        <v>43</v>
      </c>
      <c r="D1304" s="454" t="s">
        <v>1647</v>
      </c>
      <c r="E1304" s="455"/>
      <c r="F1304" s="455"/>
      <c r="G1304" s="455"/>
      <c r="H1304" s="455"/>
      <c r="I1304" s="455"/>
      <c r="J1304" s="456"/>
      <c r="K1304" s="176" t="s">
        <v>107</v>
      </c>
      <c r="L1304" s="54"/>
      <c r="M1304" s="325">
        <v>383284000</v>
      </c>
      <c r="N1304" s="327"/>
      <c r="O1304" s="325">
        <v>383284000</v>
      </c>
      <c r="P1304" s="327"/>
      <c r="Q1304" s="56">
        <v>0</v>
      </c>
      <c r="R1304" s="57">
        <v>383284000</v>
      </c>
      <c r="S1304" s="58">
        <v>0</v>
      </c>
      <c r="T1304" s="59">
        <v>383284000</v>
      </c>
      <c r="U1304" s="60">
        <v>383284000</v>
      </c>
      <c r="V1304" s="61">
        <f t="shared" ref="V1304:V1367" si="60">R1304-U1304</f>
        <v>0</v>
      </c>
      <c r="W1304" s="62">
        <f t="shared" ref="W1304:W1367" si="61">T1304-U1304</f>
        <v>0</v>
      </c>
      <c r="X1304" s="191" t="str">
        <f t="shared" ref="X1304:X1367" si="62">IF(D1304="","00000000000000000",D1304)&amp;IF(K1304="","000",K1304)&amp;L1304</f>
        <v>82804091010557840540</v>
      </c>
      <c r="Y1304" s="14"/>
      <c r="Z1304" s="4"/>
    </row>
    <row r="1305" spans="2:26" ht="57" x14ac:dyDescent="0.25">
      <c r="B1305" s="52" t="s">
        <v>230</v>
      </c>
      <c r="C1305" s="53" t="s">
        <v>43</v>
      </c>
      <c r="D1305" s="454" t="s">
        <v>1648</v>
      </c>
      <c r="E1305" s="455"/>
      <c r="F1305" s="455"/>
      <c r="G1305" s="455"/>
      <c r="H1305" s="455"/>
      <c r="I1305" s="455"/>
      <c r="J1305" s="456"/>
      <c r="K1305" s="176" t="s">
        <v>232</v>
      </c>
      <c r="L1305" s="54"/>
      <c r="M1305" s="325">
        <v>142583100</v>
      </c>
      <c r="N1305" s="327"/>
      <c r="O1305" s="325">
        <v>142583100</v>
      </c>
      <c r="P1305" s="327"/>
      <c r="Q1305" s="56">
        <v>0</v>
      </c>
      <c r="R1305" s="57">
        <v>142361166.24000001</v>
      </c>
      <c r="S1305" s="58">
        <v>0</v>
      </c>
      <c r="T1305" s="59">
        <v>142361166.24000001</v>
      </c>
      <c r="U1305" s="60">
        <v>142361166.24000001</v>
      </c>
      <c r="V1305" s="61">
        <f t="shared" si="60"/>
        <v>0</v>
      </c>
      <c r="W1305" s="62">
        <f t="shared" si="61"/>
        <v>0</v>
      </c>
      <c r="X1305" s="191" t="str">
        <f t="shared" si="62"/>
        <v>82804091010570550521</v>
      </c>
      <c r="Y1305" s="14"/>
      <c r="Z1305" s="4"/>
    </row>
    <row r="1306" spans="2:26" ht="45.75" x14ac:dyDescent="0.25">
      <c r="B1306" s="52" t="s">
        <v>248</v>
      </c>
      <c r="C1306" s="53" t="s">
        <v>43</v>
      </c>
      <c r="D1306" s="454" t="s">
        <v>1649</v>
      </c>
      <c r="E1306" s="455"/>
      <c r="F1306" s="455"/>
      <c r="G1306" s="455"/>
      <c r="H1306" s="455"/>
      <c r="I1306" s="455"/>
      <c r="J1306" s="456"/>
      <c r="K1306" s="176" t="s">
        <v>250</v>
      </c>
      <c r="L1306" s="54"/>
      <c r="M1306" s="325">
        <v>370772000</v>
      </c>
      <c r="N1306" s="327"/>
      <c r="O1306" s="325">
        <v>370772000</v>
      </c>
      <c r="P1306" s="327"/>
      <c r="Q1306" s="56">
        <v>0</v>
      </c>
      <c r="R1306" s="57">
        <v>344849436.11000001</v>
      </c>
      <c r="S1306" s="58">
        <v>0</v>
      </c>
      <c r="T1306" s="59">
        <v>344849436.11000001</v>
      </c>
      <c r="U1306" s="60">
        <v>344849436.11000001</v>
      </c>
      <c r="V1306" s="61">
        <f t="shared" si="60"/>
        <v>0</v>
      </c>
      <c r="W1306" s="62">
        <f t="shared" si="61"/>
        <v>0</v>
      </c>
      <c r="X1306" s="191" t="str">
        <f t="shared" si="62"/>
        <v>82804091010572130522</v>
      </c>
      <c r="Y1306" s="14"/>
      <c r="Z1306" s="4"/>
    </row>
    <row r="1307" spans="2:26" ht="57" x14ac:dyDescent="0.25">
      <c r="B1307" s="52" t="s">
        <v>230</v>
      </c>
      <c r="C1307" s="53" t="s">
        <v>43</v>
      </c>
      <c r="D1307" s="454" t="s">
        <v>1650</v>
      </c>
      <c r="E1307" s="455"/>
      <c r="F1307" s="455"/>
      <c r="G1307" s="455"/>
      <c r="H1307" s="455"/>
      <c r="I1307" s="455"/>
      <c r="J1307" s="456"/>
      <c r="K1307" s="176" t="s">
        <v>232</v>
      </c>
      <c r="L1307" s="54"/>
      <c r="M1307" s="325">
        <v>2466158000</v>
      </c>
      <c r="N1307" s="327"/>
      <c r="O1307" s="325">
        <v>2466158000</v>
      </c>
      <c r="P1307" s="327"/>
      <c r="Q1307" s="56">
        <v>0</v>
      </c>
      <c r="R1307" s="57">
        <v>2463573278.6100001</v>
      </c>
      <c r="S1307" s="58">
        <v>0</v>
      </c>
      <c r="T1307" s="59">
        <v>2463573278.6100001</v>
      </c>
      <c r="U1307" s="60">
        <v>2463573278.6100001</v>
      </c>
      <c r="V1307" s="61">
        <f t="shared" si="60"/>
        <v>0</v>
      </c>
      <c r="W1307" s="62">
        <f t="shared" si="61"/>
        <v>0</v>
      </c>
      <c r="X1307" s="191" t="str">
        <f t="shared" si="62"/>
        <v>82804091010572140521</v>
      </c>
      <c r="Y1307" s="14"/>
      <c r="Z1307" s="4"/>
    </row>
    <row r="1308" spans="2:26" x14ac:dyDescent="0.25">
      <c r="B1308" s="52" t="s">
        <v>105</v>
      </c>
      <c r="C1308" s="53" t="s">
        <v>43</v>
      </c>
      <c r="D1308" s="454" t="s">
        <v>1651</v>
      </c>
      <c r="E1308" s="455"/>
      <c r="F1308" s="455"/>
      <c r="G1308" s="455"/>
      <c r="H1308" s="455"/>
      <c r="I1308" s="455"/>
      <c r="J1308" s="456"/>
      <c r="K1308" s="176" t="s">
        <v>107</v>
      </c>
      <c r="L1308" s="54"/>
      <c r="M1308" s="325">
        <v>111300000</v>
      </c>
      <c r="N1308" s="327"/>
      <c r="O1308" s="325">
        <v>111300000</v>
      </c>
      <c r="P1308" s="327"/>
      <c r="Q1308" s="56">
        <v>0</v>
      </c>
      <c r="R1308" s="57">
        <v>111300000</v>
      </c>
      <c r="S1308" s="58">
        <v>0</v>
      </c>
      <c r="T1308" s="59">
        <v>111300000</v>
      </c>
      <c r="U1308" s="60">
        <v>111300000</v>
      </c>
      <c r="V1308" s="61">
        <f t="shared" si="60"/>
        <v>0</v>
      </c>
      <c r="W1308" s="62">
        <f t="shared" si="61"/>
        <v>0</v>
      </c>
      <c r="X1308" s="191" t="str">
        <f t="shared" si="62"/>
        <v>82804091010572160540</v>
      </c>
      <c r="Y1308" s="14"/>
      <c r="Z1308" s="4"/>
    </row>
    <row r="1309" spans="2:26" ht="45.75" x14ac:dyDescent="0.25">
      <c r="B1309" s="52" t="s">
        <v>263</v>
      </c>
      <c r="C1309" s="53" t="s">
        <v>43</v>
      </c>
      <c r="D1309" s="454" t="s">
        <v>1652</v>
      </c>
      <c r="E1309" s="455"/>
      <c r="F1309" s="455"/>
      <c r="G1309" s="455"/>
      <c r="H1309" s="455"/>
      <c r="I1309" s="455"/>
      <c r="J1309" s="456"/>
      <c r="K1309" s="176" t="s">
        <v>265</v>
      </c>
      <c r="L1309" s="54"/>
      <c r="M1309" s="325">
        <v>410468600</v>
      </c>
      <c r="N1309" s="327"/>
      <c r="O1309" s="325">
        <v>410468600</v>
      </c>
      <c r="P1309" s="327"/>
      <c r="Q1309" s="56">
        <v>0</v>
      </c>
      <c r="R1309" s="57">
        <v>410468600</v>
      </c>
      <c r="S1309" s="58">
        <v>321552778.79000002</v>
      </c>
      <c r="T1309" s="59">
        <v>410468600</v>
      </c>
      <c r="U1309" s="60">
        <v>410468600</v>
      </c>
      <c r="V1309" s="61">
        <f t="shared" si="60"/>
        <v>0</v>
      </c>
      <c r="W1309" s="62">
        <f t="shared" si="61"/>
        <v>0</v>
      </c>
      <c r="X1309" s="191" t="str">
        <f t="shared" si="62"/>
        <v>8280409101F150210414</v>
      </c>
      <c r="Y1309" s="14"/>
      <c r="Z1309" s="4"/>
    </row>
    <row r="1310" spans="2:26" ht="23.25" x14ac:dyDescent="0.25">
      <c r="B1310" s="52" t="s">
        <v>58</v>
      </c>
      <c r="C1310" s="53" t="s">
        <v>43</v>
      </c>
      <c r="D1310" s="454" t="s">
        <v>1653</v>
      </c>
      <c r="E1310" s="455"/>
      <c r="F1310" s="455"/>
      <c r="G1310" s="455"/>
      <c r="H1310" s="455"/>
      <c r="I1310" s="455"/>
      <c r="J1310" s="456"/>
      <c r="K1310" s="176" t="s">
        <v>59</v>
      </c>
      <c r="L1310" s="54"/>
      <c r="M1310" s="325">
        <v>290833000</v>
      </c>
      <c r="N1310" s="327"/>
      <c r="O1310" s="325">
        <v>290833000</v>
      </c>
      <c r="P1310" s="327"/>
      <c r="Q1310" s="56">
        <v>0</v>
      </c>
      <c r="R1310" s="57">
        <v>290832953.79000002</v>
      </c>
      <c r="S1310" s="58">
        <v>84430250</v>
      </c>
      <c r="T1310" s="59">
        <v>290832953.79000002</v>
      </c>
      <c r="U1310" s="60">
        <v>290832953.79000002</v>
      </c>
      <c r="V1310" s="61">
        <f t="shared" si="60"/>
        <v>0</v>
      </c>
      <c r="W1310" s="62">
        <f t="shared" si="61"/>
        <v>0</v>
      </c>
      <c r="X1310" s="191" t="str">
        <f t="shared" si="62"/>
        <v>8280409101R153940244</v>
      </c>
      <c r="Y1310" s="14"/>
      <c r="Z1310" s="4"/>
    </row>
    <row r="1311" spans="2:26" ht="57" x14ac:dyDescent="0.25">
      <c r="B1311" s="52" t="s">
        <v>230</v>
      </c>
      <c r="C1311" s="53" t="s">
        <v>43</v>
      </c>
      <c r="D1311" s="454" t="s">
        <v>1653</v>
      </c>
      <c r="E1311" s="455"/>
      <c r="F1311" s="455"/>
      <c r="G1311" s="455"/>
      <c r="H1311" s="455"/>
      <c r="I1311" s="455"/>
      <c r="J1311" s="456"/>
      <c r="K1311" s="176" t="s">
        <v>232</v>
      </c>
      <c r="L1311" s="54"/>
      <c r="M1311" s="325">
        <v>296732700</v>
      </c>
      <c r="N1311" s="327"/>
      <c r="O1311" s="325">
        <v>296732700</v>
      </c>
      <c r="P1311" s="327"/>
      <c r="Q1311" s="56">
        <v>0</v>
      </c>
      <c r="R1311" s="57">
        <v>296732700</v>
      </c>
      <c r="S1311" s="58">
        <v>0</v>
      </c>
      <c r="T1311" s="59">
        <v>296732700</v>
      </c>
      <c r="U1311" s="60">
        <v>296732700</v>
      </c>
      <c r="V1311" s="61">
        <f t="shared" si="60"/>
        <v>0</v>
      </c>
      <c r="W1311" s="62">
        <f t="shared" si="61"/>
        <v>0</v>
      </c>
      <c r="X1311" s="191" t="str">
        <f t="shared" si="62"/>
        <v>8280409101R153940521</v>
      </c>
      <c r="Y1311" s="14"/>
      <c r="Z1311" s="4"/>
    </row>
    <row r="1312" spans="2:26" ht="45.75" x14ac:dyDescent="0.25">
      <c r="B1312" s="52" t="s">
        <v>668</v>
      </c>
      <c r="C1312" s="53" t="s">
        <v>43</v>
      </c>
      <c r="D1312" s="454" t="s">
        <v>1654</v>
      </c>
      <c r="E1312" s="455"/>
      <c r="F1312" s="455"/>
      <c r="G1312" s="455"/>
      <c r="H1312" s="455"/>
      <c r="I1312" s="455"/>
      <c r="J1312" s="456"/>
      <c r="K1312" s="176" t="s">
        <v>670</v>
      </c>
      <c r="L1312" s="54"/>
      <c r="M1312" s="325">
        <v>295366300</v>
      </c>
      <c r="N1312" s="327"/>
      <c r="O1312" s="325">
        <v>295366300</v>
      </c>
      <c r="P1312" s="327"/>
      <c r="Q1312" s="56">
        <v>0</v>
      </c>
      <c r="R1312" s="57">
        <v>295366254.27999997</v>
      </c>
      <c r="S1312" s="58">
        <v>295366254.27999997</v>
      </c>
      <c r="T1312" s="59">
        <v>295366254.27999997</v>
      </c>
      <c r="U1312" s="60">
        <v>295366254.27999997</v>
      </c>
      <c r="V1312" s="61">
        <f t="shared" si="60"/>
        <v>0</v>
      </c>
      <c r="W1312" s="62">
        <f t="shared" si="61"/>
        <v>0</v>
      </c>
      <c r="X1312" s="191" t="str">
        <f t="shared" si="62"/>
        <v>8280409101R1R0001243</v>
      </c>
      <c r="Y1312" s="14"/>
      <c r="Z1312" s="4"/>
    </row>
    <row r="1313" spans="2:26" ht="23.25" x14ac:dyDescent="0.25">
      <c r="B1313" s="52" t="s">
        <v>58</v>
      </c>
      <c r="C1313" s="53" t="s">
        <v>43</v>
      </c>
      <c r="D1313" s="454" t="s">
        <v>1654</v>
      </c>
      <c r="E1313" s="455"/>
      <c r="F1313" s="455"/>
      <c r="G1313" s="455"/>
      <c r="H1313" s="455"/>
      <c r="I1313" s="455"/>
      <c r="J1313" s="456"/>
      <c r="K1313" s="176" t="s">
        <v>59</v>
      </c>
      <c r="L1313" s="54"/>
      <c r="M1313" s="325">
        <v>799647900</v>
      </c>
      <c r="N1313" s="327"/>
      <c r="O1313" s="325">
        <v>799647900</v>
      </c>
      <c r="P1313" s="327"/>
      <c r="Q1313" s="56">
        <v>0</v>
      </c>
      <c r="R1313" s="57">
        <v>799647886</v>
      </c>
      <c r="S1313" s="58">
        <v>329574420</v>
      </c>
      <c r="T1313" s="59">
        <v>799647886</v>
      </c>
      <c r="U1313" s="60">
        <v>799647886</v>
      </c>
      <c r="V1313" s="61">
        <f t="shared" si="60"/>
        <v>0</v>
      </c>
      <c r="W1313" s="62">
        <f t="shared" si="61"/>
        <v>0</v>
      </c>
      <c r="X1313" s="191" t="str">
        <f t="shared" si="62"/>
        <v>8280409101R1R0001244</v>
      </c>
      <c r="Y1313" s="14"/>
      <c r="Z1313" s="4"/>
    </row>
    <row r="1314" spans="2:26" x14ac:dyDescent="0.25">
      <c r="B1314" s="52" t="s">
        <v>105</v>
      </c>
      <c r="C1314" s="53" t="s">
        <v>43</v>
      </c>
      <c r="D1314" s="454" t="s">
        <v>1654</v>
      </c>
      <c r="E1314" s="455"/>
      <c r="F1314" s="455"/>
      <c r="G1314" s="455"/>
      <c r="H1314" s="455"/>
      <c r="I1314" s="455"/>
      <c r="J1314" s="456"/>
      <c r="K1314" s="176" t="s">
        <v>107</v>
      </c>
      <c r="L1314" s="54"/>
      <c r="M1314" s="325">
        <v>1109223100</v>
      </c>
      <c r="N1314" s="327"/>
      <c r="O1314" s="325">
        <v>1109223100</v>
      </c>
      <c r="P1314" s="327"/>
      <c r="Q1314" s="56">
        <v>0</v>
      </c>
      <c r="R1314" s="57">
        <v>1109223099.2</v>
      </c>
      <c r="S1314" s="58">
        <v>0</v>
      </c>
      <c r="T1314" s="59">
        <v>1109223099.2</v>
      </c>
      <c r="U1314" s="60">
        <v>1109223099.2</v>
      </c>
      <c r="V1314" s="61">
        <f t="shared" si="60"/>
        <v>0</v>
      </c>
      <c r="W1314" s="62">
        <f t="shared" si="61"/>
        <v>0</v>
      </c>
      <c r="X1314" s="191" t="str">
        <f t="shared" si="62"/>
        <v>8280409101R1R0001540</v>
      </c>
      <c r="Y1314" s="14"/>
      <c r="Z1314" s="4"/>
    </row>
    <row r="1315" spans="2:26" ht="23.25" x14ac:dyDescent="0.25">
      <c r="B1315" s="52" t="s">
        <v>58</v>
      </c>
      <c r="C1315" s="53" t="s">
        <v>43</v>
      </c>
      <c r="D1315" s="454" t="s">
        <v>1655</v>
      </c>
      <c r="E1315" s="455"/>
      <c r="F1315" s="455"/>
      <c r="G1315" s="455"/>
      <c r="H1315" s="455"/>
      <c r="I1315" s="455"/>
      <c r="J1315" s="456"/>
      <c r="K1315" s="176" t="s">
        <v>59</v>
      </c>
      <c r="L1315" s="54"/>
      <c r="M1315" s="325">
        <v>22952000</v>
      </c>
      <c r="N1315" s="327"/>
      <c r="O1315" s="325">
        <v>22952000</v>
      </c>
      <c r="P1315" s="327"/>
      <c r="Q1315" s="56">
        <v>0</v>
      </c>
      <c r="R1315" s="57">
        <v>22950877.800000001</v>
      </c>
      <c r="S1315" s="58">
        <v>721805</v>
      </c>
      <c r="T1315" s="59">
        <v>22950877.800000001</v>
      </c>
      <c r="U1315" s="60">
        <v>22950877.800000001</v>
      </c>
      <c r="V1315" s="61">
        <f t="shared" si="60"/>
        <v>0</v>
      </c>
      <c r="W1315" s="62">
        <f t="shared" si="61"/>
        <v>0</v>
      </c>
      <c r="X1315" s="191" t="str">
        <f t="shared" si="62"/>
        <v>8280409101R1R0002244</v>
      </c>
      <c r="Y1315" s="14"/>
      <c r="Z1315" s="4"/>
    </row>
    <row r="1316" spans="2:26" ht="23.25" x14ac:dyDescent="0.25">
      <c r="B1316" s="52" t="s">
        <v>86</v>
      </c>
      <c r="C1316" s="53" t="s">
        <v>43</v>
      </c>
      <c r="D1316" s="454" t="s">
        <v>1656</v>
      </c>
      <c r="E1316" s="455"/>
      <c r="F1316" s="455"/>
      <c r="G1316" s="455"/>
      <c r="H1316" s="455"/>
      <c r="I1316" s="455"/>
      <c r="J1316" s="456"/>
      <c r="K1316" s="176" t="s">
        <v>87</v>
      </c>
      <c r="L1316" s="54"/>
      <c r="M1316" s="325">
        <v>529970000</v>
      </c>
      <c r="N1316" s="327"/>
      <c r="O1316" s="325">
        <v>529970000</v>
      </c>
      <c r="P1316" s="327"/>
      <c r="Q1316" s="56">
        <v>0</v>
      </c>
      <c r="R1316" s="57">
        <v>529970000</v>
      </c>
      <c r="S1316" s="58">
        <v>0</v>
      </c>
      <c r="T1316" s="59">
        <v>529970000</v>
      </c>
      <c r="U1316" s="60">
        <v>529970000</v>
      </c>
      <c r="V1316" s="61">
        <f t="shared" si="60"/>
        <v>0</v>
      </c>
      <c r="W1316" s="62">
        <f t="shared" si="61"/>
        <v>0</v>
      </c>
      <c r="X1316" s="191" t="str">
        <f t="shared" si="62"/>
        <v>82804091030229910851</v>
      </c>
      <c r="Y1316" s="14"/>
      <c r="Z1316" s="4"/>
    </row>
    <row r="1317" spans="2:26" x14ac:dyDescent="0.25">
      <c r="B1317" s="52" t="s">
        <v>88</v>
      </c>
      <c r="C1317" s="53" t="s">
        <v>43</v>
      </c>
      <c r="D1317" s="454" t="s">
        <v>1656</v>
      </c>
      <c r="E1317" s="455"/>
      <c r="F1317" s="455"/>
      <c r="G1317" s="455"/>
      <c r="H1317" s="455"/>
      <c r="I1317" s="455"/>
      <c r="J1317" s="456"/>
      <c r="K1317" s="176" t="s">
        <v>89</v>
      </c>
      <c r="L1317" s="54"/>
      <c r="M1317" s="325">
        <v>30000</v>
      </c>
      <c r="N1317" s="327"/>
      <c r="O1317" s="325">
        <v>30000</v>
      </c>
      <c r="P1317" s="327"/>
      <c r="Q1317" s="56">
        <v>0</v>
      </c>
      <c r="R1317" s="57">
        <v>29337.56</v>
      </c>
      <c r="S1317" s="58">
        <v>0</v>
      </c>
      <c r="T1317" s="59">
        <v>29337.56</v>
      </c>
      <c r="U1317" s="60">
        <v>29337.56</v>
      </c>
      <c r="V1317" s="61">
        <f t="shared" si="60"/>
        <v>0</v>
      </c>
      <c r="W1317" s="62">
        <f t="shared" si="61"/>
        <v>0</v>
      </c>
      <c r="X1317" s="191" t="str">
        <f t="shared" si="62"/>
        <v>82804091030229910853</v>
      </c>
      <c r="Y1317" s="14"/>
      <c r="Z1317" s="4"/>
    </row>
    <row r="1318" spans="2:26" x14ac:dyDescent="0.25">
      <c r="B1318" s="52" t="s">
        <v>77</v>
      </c>
      <c r="C1318" s="53" t="s">
        <v>43</v>
      </c>
      <c r="D1318" s="454" t="s">
        <v>1657</v>
      </c>
      <c r="E1318" s="455"/>
      <c r="F1318" s="455"/>
      <c r="G1318" s="455"/>
      <c r="H1318" s="455"/>
      <c r="I1318" s="455"/>
      <c r="J1318" s="456"/>
      <c r="K1318" s="176" t="s">
        <v>79</v>
      </c>
      <c r="L1318" s="54"/>
      <c r="M1318" s="325">
        <v>80966767.069999993</v>
      </c>
      <c r="N1318" s="327"/>
      <c r="O1318" s="325">
        <v>80966767.069999993</v>
      </c>
      <c r="P1318" s="327"/>
      <c r="Q1318" s="56">
        <v>0</v>
      </c>
      <c r="R1318" s="57">
        <v>80966767.069999993</v>
      </c>
      <c r="S1318" s="58">
        <v>0</v>
      </c>
      <c r="T1318" s="59">
        <v>80838441.099999994</v>
      </c>
      <c r="U1318" s="60">
        <v>80838441.099999994</v>
      </c>
      <c r="V1318" s="61">
        <f t="shared" si="60"/>
        <v>128325.96999999881</v>
      </c>
      <c r="W1318" s="62">
        <f t="shared" si="61"/>
        <v>0</v>
      </c>
      <c r="X1318" s="191" t="str">
        <f t="shared" si="62"/>
        <v>82804091030400590111</v>
      </c>
      <c r="Y1318" s="14"/>
      <c r="Z1318" s="4"/>
    </row>
    <row r="1319" spans="2:26" ht="34.5" x14ac:dyDescent="0.25">
      <c r="B1319" s="52" t="s">
        <v>80</v>
      </c>
      <c r="C1319" s="53" t="s">
        <v>43</v>
      </c>
      <c r="D1319" s="454" t="s">
        <v>1657</v>
      </c>
      <c r="E1319" s="455"/>
      <c r="F1319" s="455"/>
      <c r="G1319" s="455"/>
      <c r="H1319" s="455"/>
      <c r="I1319" s="455"/>
      <c r="J1319" s="456"/>
      <c r="K1319" s="176" t="s">
        <v>81</v>
      </c>
      <c r="L1319" s="54"/>
      <c r="M1319" s="325">
        <v>457772</v>
      </c>
      <c r="N1319" s="327"/>
      <c r="O1319" s="325">
        <v>457772</v>
      </c>
      <c r="P1319" s="327"/>
      <c r="Q1319" s="56">
        <v>0</v>
      </c>
      <c r="R1319" s="57">
        <v>322292.3</v>
      </c>
      <c r="S1319" s="58">
        <v>0</v>
      </c>
      <c r="T1319" s="59">
        <v>322292.3</v>
      </c>
      <c r="U1319" s="60">
        <v>322292.3</v>
      </c>
      <c r="V1319" s="61">
        <f t="shared" si="60"/>
        <v>0</v>
      </c>
      <c r="W1319" s="62">
        <f t="shared" si="61"/>
        <v>0</v>
      </c>
      <c r="X1319" s="191" t="str">
        <f t="shared" si="62"/>
        <v>82804091030400590112</v>
      </c>
      <c r="Y1319" s="14"/>
      <c r="Z1319" s="4"/>
    </row>
    <row r="1320" spans="2:26" ht="57" x14ac:dyDescent="0.25">
      <c r="B1320" s="52" t="s">
        <v>82</v>
      </c>
      <c r="C1320" s="53" t="s">
        <v>43</v>
      </c>
      <c r="D1320" s="454" t="s">
        <v>1657</v>
      </c>
      <c r="E1320" s="455"/>
      <c r="F1320" s="455"/>
      <c r="G1320" s="455"/>
      <c r="H1320" s="455"/>
      <c r="I1320" s="455"/>
      <c r="J1320" s="456"/>
      <c r="K1320" s="176" t="s">
        <v>83</v>
      </c>
      <c r="L1320" s="54"/>
      <c r="M1320" s="325">
        <v>24261470.93</v>
      </c>
      <c r="N1320" s="327"/>
      <c r="O1320" s="325">
        <v>24261470.93</v>
      </c>
      <c r="P1320" s="327"/>
      <c r="Q1320" s="56">
        <v>0</v>
      </c>
      <c r="R1320" s="57">
        <v>24089795.690000001</v>
      </c>
      <c r="S1320" s="58">
        <v>0</v>
      </c>
      <c r="T1320" s="59">
        <v>24089795.690000001</v>
      </c>
      <c r="U1320" s="60">
        <v>24089795.690000001</v>
      </c>
      <c r="V1320" s="61">
        <f t="shared" si="60"/>
        <v>0</v>
      </c>
      <c r="W1320" s="62">
        <f t="shared" si="61"/>
        <v>0</v>
      </c>
      <c r="X1320" s="191" t="str">
        <f t="shared" si="62"/>
        <v>82804091030400590119</v>
      </c>
      <c r="Y1320" s="14"/>
      <c r="Z1320" s="4"/>
    </row>
    <row r="1321" spans="2:26" ht="34.5" x14ac:dyDescent="0.25">
      <c r="B1321" s="52" t="s">
        <v>56</v>
      </c>
      <c r="C1321" s="53" t="s">
        <v>43</v>
      </c>
      <c r="D1321" s="454" t="s">
        <v>1657</v>
      </c>
      <c r="E1321" s="455"/>
      <c r="F1321" s="455"/>
      <c r="G1321" s="455"/>
      <c r="H1321" s="455"/>
      <c r="I1321" s="455"/>
      <c r="J1321" s="456"/>
      <c r="K1321" s="176" t="s">
        <v>57</v>
      </c>
      <c r="L1321" s="54"/>
      <c r="M1321" s="325">
        <v>7137900</v>
      </c>
      <c r="N1321" s="327"/>
      <c r="O1321" s="325">
        <v>7137900</v>
      </c>
      <c r="P1321" s="327"/>
      <c r="Q1321" s="56">
        <v>0</v>
      </c>
      <c r="R1321" s="57">
        <v>6354838.6600000001</v>
      </c>
      <c r="S1321" s="58">
        <v>1730328.48</v>
      </c>
      <c r="T1321" s="59">
        <v>6354838.6600000001</v>
      </c>
      <c r="U1321" s="60">
        <v>6354838.6600000001</v>
      </c>
      <c r="V1321" s="61">
        <f t="shared" si="60"/>
        <v>0</v>
      </c>
      <c r="W1321" s="62">
        <f t="shared" si="61"/>
        <v>0</v>
      </c>
      <c r="X1321" s="191" t="str">
        <f t="shared" si="62"/>
        <v>82804091030400590242</v>
      </c>
      <c r="Y1321" s="14"/>
      <c r="Z1321" s="4"/>
    </row>
    <row r="1322" spans="2:26" ht="23.25" x14ac:dyDescent="0.25">
      <c r="B1322" s="52" t="s">
        <v>58</v>
      </c>
      <c r="C1322" s="53" t="s">
        <v>43</v>
      </c>
      <c r="D1322" s="454" t="s">
        <v>1657</v>
      </c>
      <c r="E1322" s="455"/>
      <c r="F1322" s="455"/>
      <c r="G1322" s="455"/>
      <c r="H1322" s="455"/>
      <c r="I1322" s="455"/>
      <c r="J1322" s="456"/>
      <c r="K1322" s="176" t="s">
        <v>59</v>
      </c>
      <c r="L1322" s="54"/>
      <c r="M1322" s="325">
        <v>28242000</v>
      </c>
      <c r="N1322" s="327"/>
      <c r="O1322" s="325">
        <v>28242000</v>
      </c>
      <c r="P1322" s="327"/>
      <c r="Q1322" s="56">
        <v>0</v>
      </c>
      <c r="R1322" s="57">
        <v>26129460.82</v>
      </c>
      <c r="S1322" s="58">
        <v>11154892.57</v>
      </c>
      <c r="T1322" s="59">
        <v>26129460.82</v>
      </c>
      <c r="U1322" s="60">
        <v>26129460.82</v>
      </c>
      <c r="V1322" s="61">
        <f t="shared" si="60"/>
        <v>0</v>
      </c>
      <c r="W1322" s="62">
        <f t="shared" si="61"/>
        <v>0</v>
      </c>
      <c r="X1322" s="191" t="str">
        <f t="shared" si="62"/>
        <v>82804091030400590244</v>
      </c>
      <c r="Y1322" s="14"/>
      <c r="Z1322" s="4"/>
    </row>
    <row r="1323" spans="2:26" x14ac:dyDescent="0.25">
      <c r="B1323" s="52" t="s">
        <v>84</v>
      </c>
      <c r="C1323" s="53" t="s">
        <v>43</v>
      </c>
      <c r="D1323" s="454" t="s">
        <v>1657</v>
      </c>
      <c r="E1323" s="455"/>
      <c r="F1323" s="455"/>
      <c r="G1323" s="455"/>
      <c r="H1323" s="455"/>
      <c r="I1323" s="455"/>
      <c r="J1323" s="456"/>
      <c r="K1323" s="176" t="s">
        <v>85</v>
      </c>
      <c r="L1323" s="54"/>
      <c r="M1323" s="325">
        <v>3027000</v>
      </c>
      <c r="N1323" s="327"/>
      <c r="O1323" s="325">
        <v>3027000</v>
      </c>
      <c r="P1323" s="327"/>
      <c r="Q1323" s="56">
        <v>0</v>
      </c>
      <c r="R1323" s="57">
        <v>2824540.34</v>
      </c>
      <c r="S1323" s="58">
        <v>0</v>
      </c>
      <c r="T1323" s="59">
        <v>2824540.34</v>
      </c>
      <c r="U1323" s="60">
        <v>2824540.34</v>
      </c>
      <c r="V1323" s="61">
        <f t="shared" si="60"/>
        <v>0</v>
      </c>
      <c r="W1323" s="62">
        <f t="shared" si="61"/>
        <v>0</v>
      </c>
      <c r="X1323" s="191" t="str">
        <f t="shared" si="62"/>
        <v>82804091030400590247</v>
      </c>
      <c r="Y1323" s="14"/>
      <c r="Z1323" s="4"/>
    </row>
    <row r="1324" spans="2:26" ht="45.75" x14ac:dyDescent="0.25">
      <c r="B1324" s="52" t="s">
        <v>63</v>
      </c>
      <c r="C1324" s="53" t="s">
        <v>43</v>
      </c>
      <c r="D1324" s="454" t="s">
        <v>1657</v>
      </c>
      <c r="E1324" s="455"/>
      <c r="F1324" s="455"/>
      <c r="G1324" s="455"/>
      <c r="H1324" s="455"/>
      <c r="I1324" s="455"/>
      <c r="J1324" s="456"/>
      <c r="K1324" s="176" t="s">
        <v>64</v>
      </c>
      <c r="L1324" s="54"/>
      <c r="M1324" s="325">
        <v>30000</v>
      </c>
      <c r="N1324" s="327"/>
      <c r="O1324" s="325">
        <v>30000</v>
      </c>
      <c r="P1324" s="327"/>
      <c r="Q1324" s="56">
        <v>0</v>
      </c>
      <c r="R1324" s="57">
        <v>0</v>
      </c>
      <c r="S1324" s="58">
        <v>0</v>
      </c>
      <c r="T1324" s="59">
        <v>0</v>
      </c>
      <c r="U1324" s="60">
        <v>0</v>
      </c>
      <c r="V1324" s="61">
        <f t="shared" si="60"/>
        <v>0</v>
      </c>
      <c r="W1324" s="62">
        <f t="shared" si="61"/>
        <v>0</v>
      </c>
      <c r="X1324" s="191" t="str">
        <f t="shared" si="62"/>
        <v>82804091030400590321</v>
      </c>
      <c r="Y1324" s="14"/>
      <c r="Z1324" s="4"/>
    </row>
    <row r="1325" spans="2:26" ht="23.25" x14ac:dyDescent="0.25">
      <c r="B1325" s="52" t="s">
        <v>86</v>
      </c>
      <c r="C1325" s="53" t="s">
        <v>43</v>
      </c>
      <c r="D1325" s="454" t="s">
        <v>1657</v>
      </c>
      <c r="E1325" s="455"/>
      <c r="F1325" s="455"/>
      <c r="G1325" s="455"/>
      <c r="H1325" s="455"/>
      <c r="I1325" s="455"/>
      <c r="J1325" s="456"/>
      <c r="K1325" s="176" t="s">
        <v>87</v>
      </c>
      <c r="L1325" s="54"/>
      <c r="M1325" s="325">
        <v>788000</v>
      </c>
      <c r="N1325" s="327"/>
      <c r="O1325" s="325">
        <v>788000</v>
      </c>
      <c r="P1325" s="327"/>
      <c r="Q1325" s="56">
        <v>0</v>
      </c>
      <c r="R1325" s="57">
        <v>748549</v>
      </c>
      <c r="S1325" s="58">
        <v>0</v>
      </c>
      <c r="T1325" s="59">
        <v>748549</v>
      </c>
      <c r="U1325" s="60">
        <v>748549</v>
      </c>
      <c r="V1325" s="61">
        <f t="shared" si="60"/>
        <v>0</v>
      </c>
      <c r="W1325" s="62">
        <f t="shared" si="61"/>
        <v>0</v>
      </c>
      <c r="X1325" s="191" t="str">
        <f t="shared" si="62"/>
        <v>82804091030400590851</v>
      </c>
      <c r="Y1325" s="14"/>
      <c r="Z1325" s="4"/>
    </row>
    <row r="1326" spans="2:26" x14ac:dyDescent="0.25">
      <c r="B1326" s="52" t="s">
        <v>65</v>
      </c>
      <c r="C1326" s="53" t="s">
        <v>43</v>
      </c>
      <c r="D1326" s="454" t="s">
        <v>1657</v>
      </c>
      <c r="E1326" s="455"/>
      <c r="F1326" s="455"/>
      <c r="G1326" s="455"/>
      <c r="H1326" s="455"/>
      <c r="I1326" s="455"/>
      <c r="J1326" s="456"/>
      <c r="K1326" s="176" t="s">
        <v>66</v>
      </c>
      <c r="L1326" s="54"/>
      <c r="M1326" s="325">
        <v>52000</v>
      </c>
      <c r="N1326" s="327"/>
      <c r="O1326" s="325">
        <v>52000</v>
      </c>
      <c r="P1326" s="327"/>
      <c r="Q1326" s="56">
        <v>0</v>
      </c>
      <c r="R1326" s="57">
        <v>27832</v>
      </c>
      <c r="S1326" s="58">
        <v>0</v>
      </c>
      <c r="T1326" s="59">
        <v>27832</v>
      </c>
      <c r="U1326" s="60">
        <v>27832</v>
      </c>
      <c r="V1326" s="61">
        <f t="shared" si="60"/>
        <v>0</v>
      </c>
      <c r="W1326" s="62">
        <f t="shared" si="61"/>
        <v>0</v>
      </c>
      <c r="X1326" s="191" t="str">
        <f t="shared" si="62"/>
        <v>82804091030400590852</v>
      </c>
      <c r="Y1326" s="14"/>
      <c r="Z1326" s="4"/>
    </row>
    <row r="1327" spans="2:26" x14ac:dyDescent="0.25">
      <c r="B1327" s="52" t="s">
        <v>88</v>
      </c>
      <c r="C1327" s="53" t="s">
        <v>43</v>
      </c>
      <c r="D1327" s="454" t="s">
        <v>1657</v>
      </c>
      <c r="E1327" s="455"/>
      <c r="F1327" s="455"/>
      <c r="G1327" s="455"/>
      <c r="H1327" s="455"/>
      <c r="I1327" s="455"/>
      <c r="J1327" s="456"/>
      <c r="K1327" s="176" t="s">
        <v>89</v>
      </c>
      <c r="L1327" s="54"/>
      <c r="M1327" s="325">
        <v>94000</v>
      </c>
      <c r="N1327" s="327"/>
      <c r="O1327" s="325">
        <v>94000</v>
      </c>
      <c r="P1327" s="327"/>
      <c r="Q1327" s="56">
        <v>0</v>
      </c>
      <c r="R1327" s="57">
        <v>78777.52</v>
      </c>
      <c r="S1327" s="58">
        <v>0</v>
      </c>
      <c r="T1327" s="59">
        <v>78777.52</v>
      </c>
      <c r="U1327" s="60">
        <v>78777.52</v>
      </c>
      <c r="V1327" s="61">
        <f t="shared" si="60"/>
        <v>0</v>
      </c>
      <c r="W1327" s="62">
        <f t="shared" si="61"/>
        <v>0</v>
      </c>
      <c r="X1327" s="191" t="str">
        <f t="shared" si="62"/>
        <v>82804091030400590853</v>
      </c>
      <c r="Y1327" s="14"/>
      <c r="Z1327" s="4"/>
    </row>
    <row r="1328" spans="2:26" ht="34.5" x14ac:dyDescent="0.25">
      <c r="B1328" s="52" t="s">
        <v>56</v>
      </c>
      <c r="C1328" s="53" t="s">
        <v>43</v>
      </c>
      <c r="D1328" s="454" t="s">
        <v>1658</v>
      </c>
      <c r="E1328" s="455"/>
      <c r="F1328" s="455"/>
      <c r="G1328" s="455"/>
      <c r="H1328" s="455"/>
      <c r="I1328" s="455"/>
      <c r="J1328" s="456"/>
      <c r="K1328" s="176" t="s">
        <v>57</v>
      </c>
      <c r="L1328" s="54"/>
      <c r="M1328" s="325">
        <v>23478000</v>
      </c>
      <c r="N1328" s="327"/>
      <c r="O1328" s="325">
        <v>23478000</v>
      </c>
      <c r="P1328" s="327"/>
      <c r="Q1328" s="56">
        <v>0</v>
      </c>
      <c r="R1328" s="57">
        <v>23478000</v>
      </c>
      <c r="S1328" s="58">
        <v>23478000</v>
      </c>
      <c r="T1328" s="59">
        <v>23478000</v>
      </c>
      <c r="U1328" s="60">
        <v>23478000</v>
      </c>
      <c r="V1328" s="61">
        <f t="shared" si="60"/>
        <v>0</v>
      </c>
      <c r="W1328" s="62">
        <f t="shared" si="61"/>
        <v>0</v>
      </c>
      <c r="X1328" s="191" t="str">
        <f t="shared" si="62"/>
        <v>8280409104R254180242</v>
      </c>
      <c r="Y1328" s="14"/>
      <c r="Z1328" s="4"/>
    </row>
    <row r="1329" spans="2:26" x14ac:dyDescent="0.25">
      <c r="B1329" s="52" t="s">
        <v>105</v>
      </c>
      <c r="C1329" s="53" t="s">
        <v>43</v>
      </c>
      <c r="D1329" s="454" t="s">
        <v>1658</v>
      </c>
      <c r="E1329" s="455"/>
      <c r="F1329" s="455"/>
      <c r="G1329" s="455"/>
      <c r="H1329" s="455"/>
      <c r="I1329" s="455"/>
      <c r="J1329" s="456"/>
      <c r="K1329" s="176" t="s">
        <v>107</v>
      </c>
      <c r="L1329" s="54"/>
      <c r="M1329" s="325">
        <v>69470000</v>
      </c>
      <c r="N1329" s="327"/>
      <c r="O1329" s="325">
        <v>69470000</v>
      </c>
      <c r="P1329" s="327"/>
      <c r="Q1329" s="56">
        <v>0</v>
      </c>
      <c r="R1329" s="57">
        <v>69470000</v>
      </c>
      <c r="S1329" s="58">
        <v>0</v>
      </c>
      <c r="T1329" s="59">
        <v>69470000</v>
      </c>
      <c r="U1329" s="60">
        <v>69470000</v>
      </c>
      <c r="V1329" s="61">
        <f t="shared" si="60"/>
        <v>0</v>
      </c>
      <c r="W1329" s="62">
        <f t="shared" si="61"/>
        <v>0</v>
      </c>
      <c r="X1329" s="191" t="str">
        <f t="shared" si="62"/>
        <v>8280409104R254180540</v>
      </c>
      <c r="Y1329" s="14"/>
      <c r="Z1329" s="4"/>
    </row>
    <row r="1330" spans="2:26" x14ac:dyDescent="0.25">
      <c r="B1330" s="52" t="s">
        <v>77</v>
      </c>
      <c r="C1330" s="53" t="s">
        <v>43</v>
      </c>
      <c r="D1330" s="454" t="s">
        <v>1659</v>
      </c>
      <c r="E1330" s="455"/>
      <c r="F1330" s="455"/>
      <c r="G1330" s="455"/>
      <c r="H1330" s="455"/>
      <c r="I1330" s="455"/>
      <c r="J1330" s="456"/>
      <c r="K1330" s="176" t="s">
        <v>79</v>
      </c>
      <c r="L1330" s="54"/>
      <c r="M1330" s="325">
        <v>3173069.13</v>
      </c>
      <c r="N1330" s="327"/>
      <c r="O1330" s="325">
        <v>3173069.13</v>
      </c>
      <c r="P1330" s="327"/>
      <c r="Q1330" s="56">
        <v>0</v>
      </c>
      <c r="R1330" s="57">
        <v>3173069.13</v>
      </c>
      <c r="S1330" s="58">
        <v>0</v>
      </c>
      <c r="T1330" s="59">
        <v>3173069.13</v>
      </c>
      <c r="U1330" s="60">
        <v>3173069.13</v>
      </c>
      <c r="V1330" s="61">
        <f t="shared" si="60"/>
        <v>0</v>
      </c>
      <c r="W1330" s="62">
        <f t="shared" si="61"/>
        <v>0</v>
      </c>
      <c r="X1330" s="191" t="str">
        <f t="shared" si="62"/>
        <v>82804099990000890111</v>
      </c>
      <c r="Y1330" s="14"/>
      <c r="Z1330" s="4"/>
    </row>
    <row r="1331" spans="2:26" ht="57" x14ac:dyDescent="0.25">
      <c r="B1331" s="52" t="s">
        <v>82</v>
      </c>
      <c r="C1331" s="53" t="s">
        <v>43</v>
      </c>
      <c r="D1331" s="454" t="s">
        <v>1659</v>
      </c>
      <c r="E1331" s="455"/>
      <c r="F1331" s="455"/>
      <c r="G1331" s="455"/>
      <c r="H1331" s="455"/>
      <c r="I1331" s="455"/>
      <c r="J1331" s="456"/>
      <c r="K1331" s="176" t="s">
        <v>83</v>
      </c>
      <c r="L1331" s="54"/>
      <c r="M1331" s="325">
        <v>958266.87</v>
      </c>
      <c r="N1331" s="327"/>
      <c r="O1331" s="325">
        <v>958266.87</v>
      </c>
      <c r="P1331" s="327"/>
      <c r="Q1331" s="56">
        <v>0</v>
      </c>
      <c r="R1331" s="57">
        <v>958266.87</v>
      </c>
      <c r="S1331" s="58">
        <v>0</v>
      </c>
      <c r="T1331" s="59">
        <v>958266.87</v>
      </c>
      <c r="U1331" s="60">
        <v>958266.87</v>
      </c>
      <c r="V1331" s="61">
        <f t="shared" si="60"/>
        <v>0</v>
      </c>
      <c r="W1331" s="62">
        <f t="shared" si="61"/>
        <v>0</v>
      </c>
      <c r="X1331" s="191" t="str">
        <f t="shared" si="62"/>
        <v>82804099990000890119</v>
      </c>
      <c r="Y1331" s="14"/>
      <c r="Z1331" s="4"/>
    </row>
    <row r="1332" spans="2:26" ht="45.75" x14ac:dyDescent="0.25">
      <c r="B1332" s="52" t="s">
        <v>668</v>
      </c>
      <c r="C1332" s="53" t="s">
        <v>43</v>
      </c>
      <c r="D1332" s="454" t="s">
        <v>1660</v>
      </c>
      <c r="E1332" s="455"/>
      <c r="F1332" s="455"/>
      <c r="G1332" s="455"/>
      <c r="H1332" s="455"/>
      <c r="I1332" s="455"/>
      <c r="J1332" s="456"/>
      <c r="K1332" s="176" t="s">
        <v>670</v>
      </c>
      <c r="L1332" s="54"/>
      <c r="M1332" s="325">
        <v>31090800</v>
      </c>
      <c r="N1332" s="327"/>
      <c r="O1332" s="325">
        <v>31090800</v>
      </c>
      <c r="P1332" s="327"/>
      <c r="Q1332" s="56">
        <v>0</v>
      </c>
      <c r="R1332" s="57">
        <v>21037428.359999999</v>
      </c>
      <c r="S1332" s="58">
        <v>0</v>
      </c>
      <c r="T1332" s="59">
        <v>21037428.359999999</v>
      </c>
      <c r="U1332" s="60">
        <v>21037428.359999999</v>
      </c>
      <c r="V1332" s="61">
        <f t="shared" si="60"/>
        <v>0</v>
      </c>
      <c r="W1332" s="62">
        <f t="shared" si="61"/>
        <v>0</v>
      </c>
      <c r="X1332" s="191" t="str">
        <f t="shared" si="62"/>
        <v>82804099990020550243</v>
      </c>
      <c r="Y1332" s="14"/>
      <c r="Z1332" s="4"/>
    </row>
    <row r="1333" spans="2:26" ht="23.25" x14ac:dyDescent="0.25">
      <c r="B1333" s="52" t="s">
        <v>58</v>
      </c>
      <c r="C1333" s="53" t="s">
        <v>43</v>
      </c>
      <c r="D1333" s="454" t="s">
        <v>1660</v>
      </c>
      <c r="E1333" s="455"/>
      <c r="F1333" s="455"/>
      <c r="G1333" s="455"/>
      <c r="H1333" s="455"/>
      <c r="I1333" s="455"/>
      <c r="J1333" s="456"/>
      <c r="K1333" s="176" t="s">
        <v>59</v>
      </c>
      <c r="L1333" s="54"/>
      <c r="M1333" s="325">
        <v>184732000</v>
      </c>
      <c r="N1333" s="327"/>
      <c r="O1333" s="325">
        <v>184732000</v>
      </c>
      <c r="P1333" s="327"/>
      <c r="Q1333" s="56">
        <v>0</v>
      </c>
      <c r="R1333" s="57">
        <v>182212000</v>
      </c>
      <c r="S1333" s="58">
        <v>0</v>
      </c>
      <c r="T1333" s="59">
        <v>182212000</v>
      </c>
      <c r="U1333" s="60">
        <v>182212000</v>
      </c>
      <c r="V1333" s="61">
        <f t="shared" si="60"/>
        <v>0</v>
      </c>
      <c r="W1333" s="62">
        <f t="shared" si="61"/>
        <v>0</v>
      </c>
      <c r="X1333" s="191" t="str">
        <f t="shared" si="62"/>
        <v>82804099990020550244</v>
      </c>
      <c r="Y1333" s="14"/>
      <c r="Z1333" s="4"/>
    </row>
    <row r="1334" spans="2:26" ht="79.5" x14ac:dyDescent="0.25">
      <c r="B1334" s="52" t="s">
        <v>158</v>
      </c>
      <c r="C1334" s="53" t="s">
        <v>43</v>
      </c>
      <c r="D1334" s="454" t="s">
        <v>1661</v>
      </c>
      <c r="E1334" s="455"/>
      <c r="F1334" s="455"/>
      <c r="G1334" s="455"/>
      <c r="H1334" s="455"/>
      <c r="I1334" s="455"/>
      <c r="J1334" s="456"/>
      <c r="K1334" s="176" t="s">
        <v>161</v>
      </c>
      <c r="L1334" s="54"/>
      <c r="M1334" s="325">
        <v>46865800</v>
      </c>
      <c r="N1334" s="327"/>
      <c r="O1334" s="325">
        <v>46865800</v>
      </c>
      <c r="P1334" s="327"/>
      <c r="Q1334" s="56">
        <v>0</v>
      </c>
      <c r="R1334" s="57">
        <v>41109720</v>
      </c>
      <c r="S1334" s="58">
        <v>0</v>
      </c>
      <c r="T1334" s="59">
        <v>41109720</v>
      </c>
      <c r="U1334" s="60">
        <v>41109720</v>
      </c>
      <c r="V1334" s="61">
        <f t="shared" si="60"/>
        <v>0</v>
      </c>
      <c r="W1334" s="62">
        <f t="shared" si="61"/>
        <v>0</v>
      </c>
      <c r="X1334" s="191" t="str">
        <f t="shared" si="62"/>
        <v>82810030410223870811</v>
      </c>
      <c r="Y1334" s="14"/>
      <c r="Z1334" s="4"/>
    </row>
    <row r="1335" spans="2:26" x14ac:dyDescent="0.25">
      <c r="B1335" s="52" t="s">
        <v>151</v>
      </c>
      <c r="C1335" s="53" t="s">
        <v>43</v>
      </c>
      <c r="D1335" s="454" t="s">
        <v>1662</v>
      </c>
      <c r="E1335" s="455"/>
      <c r="F1335" s="455"/>
      <c r="G1335" s="455"/>
      <c r="H1335" s="455"/>
      <c r="I1335" s="455"/>
      <c r="J1335" s="456"/>
      <c r="K1335" s="176" t="s">
        <v>154</v>
      </c>
      <c r="L1335" s="54"/>
      <c r="M1335" s="325">
        <v>106799100</v>
      </c>
      <c r="N1335" s="327"/>
      <c r="O1335" s="325">
        <v>106799100</v>
      </c>
      <c r="P1335" s="327"/>
      <c r="Q1335" s="56">
        <v>0</v>
      </c>
      <c r="R1335" s="57">
        <v>106459140</v>
      </c>
      <c r="S1335" s="58">
        <v>0</v>
      </c>
      <c r="T1335" s="59">
        <v>106459140</v>
      </c>
      <c r="U1335" s="60">
        <v>106459140</v>
      </c>
      <c r="V1335" s="61">
        <f t="shared" si="60"/>
        <v>0</v>
      </c>
      <c r="W1335" s="62">
        <f t="shared" si="61"/>
        <v>0</v>
      </c>
      <c r="X1335" s="191" t="str">
        <f t="shared" si="62"/>
        <v>82810030410273820530</v>
      </c>
      <c r="Y1335" s="14"/>
      <c r="Z1335" s="4"/>
    </row>
    <row r="1336" spans="2:26" ht="34.5" x14ac:dyDescent="0.25">
      <c r="B1336" s="52" t="s">
        <v>45</v>
      </c>
      <c r="C1336" s="53" t="s">
        <v>43</v>
      </c>
      <c r="D1336" s="454" t="s">
        <v>1663</v>
      </c>
      <c r="E1336" s="455"/>
      <c r="F1336" s="455"/>
      <c r="G1336" s="455"/>
      <c r="H1336" s="455"/>
      <c r="I1336" s="455"/>
      <c r="J1336" s="456"/>
      <c r="K1336" s="176" t="s">
        <v>49</v>
      </c>
      <c r="L1336" s="54"/>
      <c r="M1336" s="325">
        <v>39371425.5</v>
      </c>
      <c r="N1336" s="327"/>
      <c r="O1336" s="325">
        <v>39371425.5</v>
      </c>
      <c r="P1336" s="327"/>
      <c r="Q1336" s="56">
        <v>0</v>
      </c>
      <c r="R1336" s="57">
        <v>39371425.5</v>
      </c>
      <c r="S1336" s="58">
        <v>0</v>
      </c>
      <c r="T1336" s="59">
        <v>39291364.189999998</v>
      </c>
      <c r="U1336" s="60">
        <v>39291364.189999998</v>
      </c>
      <c r="V1336" s="61">
        <f t="shared" si="60"/>
        <v>80061.310000002384</v>
      </c>
      <c r="W1336" s="62">
        <f t="shared" si="61"/>
        <v>0</v>
      </c>
      <c r="X1336" s="191" t="str">
        <f t="shared" si="62"/>
        <v>82904121160190019121</v>
      </c>
      <c r="Y1336" s="14"/>
      <c r="Z1336" s="4"/>
    </row>
    <row r="1337" spans="2:26" ht="45.75" x14ac:dyDescent="0.25">
      <c r="B1337" s="52" t="s">
        <v>54</v>
      </c>
      <c r="C1337" s="53" t="s">
        <v>43</v>
      </c>
      <c r="D1337" s="454" t="s">
        <v>1663</v>
      </c>
      <c r="E1337" s="455"/>
      <c r="F1337" s="455"/>
      <c r="G1337" s="455"/>
      <c r="H1337" s="455"/>
      <c r="I1337" s="455"/>
      <c r="J1337" s="456"/>
      <c r="K1337" s="176" t="s">
        <v>55</v>
      </c>
      <c r="L1337" s="54"/>
      <c r="M1337" s="325">
        <v>250000</v>
      </c>
      <c r="N1337" s="327"/>
      <c r="O1337" s="325">
        <v>250000</v>
      </c>
      <c r="P1337" s="327"/>
      <c r="Q1337" s="56">
        <v>0</v>
      </c>
      <c r="R1337" s="57">
        <v>41442</v>
      </c>
      <c r="S1337" s="58">
        <v>0</v>
      </c>
      <c r="T1337" s="59">
        <v>41442</v>
      </c>
      <c r="U1337" s="60">
        <v>41442</v>
      </c>
      <c r="V1337" s="61">
        <f t="shared" si="60"/>
        <v>0</v>
      </c>
      <c r="W1337" s="62">
        <f t="shared" si="61"/>
        <v>0</v>
      </c>
      <c r="X1337" s="191" t="str">
        <f t="shared" si="62"/>
        <v>82904121160190019122</v>
      </c>
      <c r="Y1337" s="14"/>
      <c r="Z1337" s="4"/>
    </row>
    <row r="1338" spans="2:26" ht="68.25" x14ac:dyDescent="0.25">
      <c r="B1338" s="52" t="s">
        <v>50</v>
      </c>
      <c r="C1338" s="53" t="s">
        <v>43</v>
      </c>
      <c r="D1338" s="454" t="s">
        <v>1663</v>
      </c>
      <c r="E1338" s="455"/>
      <c r="F1338" s="455"/>
      <c r="G1338" s="455"/>
      <c r="H1338" s="455"/>
      <c r="I1338" s="455"/>
      <c r="J1338" s="456"/>
      <c r="K1338" s="176" t="s">
        <v>51</v>
      </c>
      <c r="L1338" s="54"/>
      <c r="M1338" s="325">
        <v>11890242.5</v>
      </c>
      <c r="N1338" s="327"/>
      <c r="O1338" s="325">
        <v>11890242.5</v>
      </c>
      <c r="P1338" s="327"/>
      <c r="Q1338" s="56">
        <v>0</v>
      </c>
      <c r="R1338" s="57">
        <v>11710256.02</v>
      </c>
      <c r="S1338" s="58">
        <v>0</v>
      </c>
      <c r="T1338" s="59">
        <v>11710256.02</v>
      </c>
      <c r="U1338" s="60">
        <v>11710256.02</v>
      </c>
      <c r="V1338" s="61">
        <f t="shared" si="60"/>
        <v>0</v>
      </c>
      <c r="W1338" s="62">
        <f t="shared" si="61"/>
        <v>0</v>
      </c>
      <c r="X1338" s="191" t="str">
        <f t="shared" si="62"/>
        <v>82904121160190019129</v>
      </c>
      <c r="Y1338" s="14"/>
      <c r="Z1338" s="4"/>
    </row>
    <row r="1339" spans="2:26" ht="34.5" x14ac:dyDescent="0.25">
      <c r="B1339" s="52" t="s">
        <v>56</v>
      </c>
      <c r="C1339" s="53" t="s">
        <v>43</v>
      </c>
      <c r="D1339" s="454" t="s">
        <v>1663</v>
      </c>
      <c r="E1339" s="455"/>
      <c r="F1339" s="455"/>
      <c r="G1339" s="455"/>
      <c r="H1339" s="455"/>
      <c r="I1339" s="455"/>
      <c r="J1339" s="456"/>
      <c r="K1339" s="176" t="s">
        <v>57</v>
      </c>
      <c r="L1339" s="54"/>
      <c r="M1339" s="325">
        <v>4228000</v>
      </c>
      <c r="N1339" s="327"/>
      <c r="O1339" s="325">
        <v>4228000</v>
      </c>
      <c r="P1339" s="327"/>
      <c r="Q1339" s="56">
        <v>0</v>
      </c>
      <c r="R1339" s="57">
        <v>3048540.7</v>
      </c>
      <c r="S1339" s="58">
        <v>1657239</v>
      </c>
      <c r="T1339" s="59">
        <v>3048540.7</v>
      </c>
      <c r="U1339" s="60">
        <v>3048540.7</v>
      </c>
      <c r="V1339" s="61">
        <f t="shared" si="60"/>
        <v>0</v>
      </c>
      <c r="W1339" s="62">
        <f t="shared" si="61"/>
        <v>0</v>
      </c>
      <c r="X1339" s="191" t="str">
        <f t="shared" si="62"/>
        <v>82904121160190019242</v>
      </c>
      <c r="Y1339" s="14"/>
      <c r="Z1339" s="4"/>
    </row>
    <row r="1340" spans="2:26" ht="23.25" x14ac:dyDescent="0.25">
      <c r="B1340" s="52" t="s">
        <v>58</v>
      </c>
      <c r="C1340" s="53" t="s">
        <v>43</v>
      </c>
      <c r="D1340" s="454" t="s">
        <v>1663</v>
      </c>
      <c r="E1340" s="455"/>
      <c r="F1340" s="455"/>
      <c r="G1340" s="455"/>
      <c r="H1340" s="455"/>
      <c r="I1340" s="455"/>
      <c r="J1340" s="456"/>
      <c r="K1340" s="176" t="s">
        <v>59</v>
      </c>
      <c r="L1340" s="54"/>
      <c r="M1340" s="325">
        <v>17640800</v>
      </c>
      <c r="N1340" s="327"/>
      <c r="O1340" s="325">
        <v>17640800</v>
      </c>
      <c r="P1340" s="327"/>
      <c r="Q1340" s="56">
        <v>0</v>
      </c>
      <c r="R1340" s="57">
        <v>16840513.489999998</v>
      </c>
      <c r="S1340" s="58">
        <v>11071354.66</v>
      </c>
      <c r="T1340" s="59">
        <v>16840513.489999998</v>
      </c>
      <c r="U1340" s="60">
        <v>16840513.489999998</v>
      </c>
      <c r="V1340" s="61">
        <f t="shared" si="60"/>
        <v>0</v>
      </c>
      <c r="W1340" s="62">
        <f t="shared" si="61"/>
        <v>0</v>
      </c>
      <c r="X1340" s="191" t="str">
        <f t="shared" si="62"/>
        <v>82904121160190019244</v>
      </c>
      <c r="Y1340" s="14"/>
      <c r="Z1340" s="4"/>
    </row>
    <row r="1341" spans="2:26" x14ac:dyDescent="0.25">
      <c r="B1341" s="52" t="s">
        <v>84</v>
      </c>
      <c r="C1341" s="53" t="s">
        <v>43</v>
      </c>
      <c r="D1341" s="454" t="s">
        <v>1663</v>
      </c>
      <c r="E1341" s="455"/>
      <c r="F1341" s="455"/>
      <c r="G1341" s="455"/>
      <c r="H1341" s="455"/>
      <c r="I1341" s="455"/>
      <c r="J1341" s="456"/>
      <c r="K1341" s="176" t="s">
        <v>85</v>
      </c>
      <c r="L1341" s="54"/>
      <c r="M1341" s="325">
        <v>132000</v>
      </c>
      <c r="N1341" s="327"/>
      <c r="O1341" s="325">
        <v>132000</v>
      </c>
      <c r="P1341" s="327"/>
      <c r="Q1341" s="56">
        <v>0</v>
      </c>
      <c r="R1341" s="57">
        <v>90561.55</v>
      </c>
      <c r="S1341" s="58">
        <v>0</v>
      </c>
      <c r="T1341" s="59">
        <v>90561.55</v>
      </c>
      <c r="U1341" s="60">
        <v>90561.55</v>
      </c>
      <c r="V1341" s="61">
        <f t="shared" si="60"/>
        <v>0</v>
      </c>
      <c r="W1341" s="62">
        <f t="shared" si="61"/>
        <v>0</v>
      </c>
      <c r="X1341" s="191" t="str">
        <f t="shared" si="62"/>
        <v>82904121160190019247</v>
      </c>
      <c r="Y1341" s="14"/>
      <c r="Z1341" s="4"/>
    </row>
    <row r="1342" spans="2:26" ht="45.75" x14ac:dyDescent="0.25">
      <c r="B1342" s="52" t="s">
        <v>63</v>
      </c>
      <c r="C1342" s="53" t="s">
        <v>43</v>
      </c>
      <c r="D1342" s="454" t="s">
        <v>1663</v>
      </c>
      <c r="E1342" s="455"/>
      <c r="F1342" s="455"/>
      <c r="G1342" s="455"/>
      <c r="H1342" s="455"/>
      <c r="I1342" s="455"/>
      <c r="J1342" s="456"/>
      <c r="K1342" s="176" t="s">
        <v>64</v>
      </c>
      <c r="L1342" s="54"/>
      <c r="M1342" s="325">
        <v>27200</v>
      </c>
      <c r="N1342" s="327"/>
      <c r="O1342" s="325">
        <v>27200</v>
      </c>
      <c r="P1342" s="327"/>
      <c r="Q1342" s="56">
        <v>0</v>
      </c>
      <c r="R1342" s="57">
        <v>27112.240000000002</v>
      </c>
      <c r="S1342" s="58">
        <v>0</v>
      </c>
      <c r="T1342" s="59">
        <v>27112.240000000002</v>
      </c>
      <c r="U1342" s="60">
        <v>27112.240000000002</v>
      </c>
      <c r="V1342" s="61">
        <f t="shared" si="60"/>
        <v>0</v>
      </c>
      <c r="W1342" s="62">
        <f t="shared" si="61"/>
        <v>0</v>
      </c>
      <c r="X1342" s="191" t="str">
        <f t="shared" si="62"/>
        <v>82904121160190019321</v>
      </c>
      <c r="Y1342" s="14"/>
      <c r="Z1342" s="4"/>
    </row>
    <row r="1343" spans="2:26" x14ac:dyDescent="0.25">
      <c r="B1343" s="52" t="s">
        <v>65</v>
      </c>
      <c r="C1343" s="53" t="s">
        <v>43</v>
      </c>
      <c r="D1343" s="454" t="s">
        <v>1663</v>
      </c>
      <c r="E1343" s="455"/>
      <c r="F1343" s="455"/>
      <c r="G1343" s="455"/>
      <c r="H1343" s="455"/>
      <c r="I1343" s="455"/>
      <c r="J1343" s="456"/>
      <c r="K1343" s="176" t="s">
        <v>66</v>
      </c>
      <c r="L1343" s="54"/>
      <c r="M1343" s="325">
        <v>55000</v>
      </c>
      <c r="N1343" s="327"/>
      <c r="O1343" s="325">
        <v>55000</v>
      </c>
      <c r="P1343" s="327"/>
      <c r="Q1343" s="56">
        <v>0</v>
      </c>
      <c r="R1343" s="57">
        <v>55000</v>
      </c>
      <c r="S1343" s="58">
        <v>0</v>
      </c>
      <c r="T1343" s="59">
        <v>55000</v>
      </c>
      <c r="U1343" s="60">
        <v>55000</v>
      </c>
      <c r="V1343" s="61">
        <f t="shared" si="60"/>
        <v>0</v>
      </c>
      <c r="W1343" s="62">
        <f t="shared" si="61"/>
        <v>0</v>
      </c>
      <c r="X1343" s="191" t="str">
        <f t="shared" si="62"/>
        <v>82904121160190019852</v>
      </c>
      <c r="Y1343" s="14"/>
      <c r="Z1343" s="4"/>
    </row>
    <row r="1344" spans="2:26" ht="34.5" x14ac:dyDescent="0.25">
      <c r="B1344" s="52" t="s">
        <v>45</v>
      </c>
      <c r="C1344" s="53" t="s">
        <v>43</v>
      </c>
      <c r="D1344" s="454" t="s">
        <v>1664</v>
      </c>
      <c r="E1344" s="455"/>
      <c r="F1344" s="455"/>
      <c r="G1344" s="455"/>
      <c r="H1344" s="455"/>
      <c r="I1344" s="455"/>
      <c r="J1344" s="456"/>
      <c r="K1344" s="176" t="s">
        <v>49</v>
      </c>
      <c r="L1344" s="54"/>
      <c r="M1344" s="325">
        <v>37735.75</v>
      </c>
      <c r="N1344" s="327"/>
      <c r="O1344" s="325">
        <v>37735.75</v>
      </c>
      <c r="P1344" s="327"/>
      <c r="Q1344" s="56">
        <v>0</v>
      </c>
      <c r="R1344" s="57">
        <v>37735.75</v>
      </c>
      <c r="S1344" s="58">
        <v>0</v>
      </c>
      <c r="T1344" s="59">
        <v>37735.75</v>
      </c>
      <c r="U1344" s="60">
        <v>37735.75</v>
      </c>
      <c r="V1344" s="61">
        <f t="shared" si="60"/>
        <v>0</v>
      </c>
      <c r="W1344" s="62">
        <f t="shared" si="61"/>
        <v>0</v>
      </c>
      <c r="X1344" s="191" t="str">
        <f t="shared" si="62"/>
        <v>82904129990020550121</v>
      </c>
      <c r="Y1344" s="14"/>
      <c r="Z1344" s="4"/>
    </row>
    <row r="1345" spans="2:26" ht="68.25" x14ac:dyDescent="0.25">
      <c r="B1345" s="52" t="s">
        <v>50</v>
      </c>
      <c r="C1345" s="53" t="s">
        <v>43</v>
      </c>
      <c r="D1345" s="454" t="s">
        <v>1664</v>
      </c>
      <c r="E1345" s="455"/>
      <c r="F1345" s="455"/>
      <c r="G1345" s="455"/>
      <c r="H1345" s="455"/>
      <c r="I1345" s="455"/>
      <c r="J1345" s="456"/>
      <c r="K1345" s="176" t="s">
        <v>51</v>
      </c>
      <c r="L1345" s="54"/>
      <c r="M1345" s="325">
        <v>11396.25</v>
      </c>
      <c r="N1345" s="327"/>
      <c r="O1345" s="325">
        <v>11396.25</v>
      </c>
      <c r="P1345" s="327"/>
      <c r="Q1345" s="56">
        <v>0</v>
      </c>
      <c r="R1345" s="57">
        <v>11396.25</v>
      </c>
      <c r="S1345" s="58">
        <v>0</v>
      </c>
      <c r="T1345" s="59">
        <v>11396.25</v>
      </c>
      <c r="U1345" s="60">
        <v>11396.25</v>
      </c>
      <c r="V1345" s="61">
        <f t="shared" si="60"/>
        <v>0</v>
      </c>
      <c r="W1345" s="62">
        <f t="shared" si="61"/>
        <v>0</v>
      </c>
      <c r="X1345" s="191" t="str">
        <f t="shared" si="62"/>
        <v>82904129990020550129</v>
      </c>
      <c r="Y1345" s="14"/>
      <c r="Z1345" s="4"/>
    </row>
    <row r="1346" spans="2:26" x14ac:dyDescent="0.25">
      <c r="B1346" s="52" t="s">
        <v>94</v>
      </c>
      <c r="C1346" s="53" t="s">
        <v>43</v>
      </c>
      <c r="D1346" s="454" t="s">
        <v>1665</v>
      </c>
      <c r="E1346" s="455"/>
      <c r="F1346" s="455"/>
      <c r="G1346" s="455"/>
      <c r="H1346" s="455"/>
      <c r="I1346" s="455"/>
      <c r="J1346" s="456"/>
      <c r="K1346" s="176" t="s">
        <v>96</v>
      </c>
      <c r="L1346" s="54"/>
      <c r="M1346" s="325">
        <v>190463000</v>
      </c>
      <c r="N1346" s="327"/>
      <c r="O1346" s="325">
        <v>190463000</v>
      </c>
      <c r="P1346" s="327"/>
      <c r="Q1346" s="56">
        <v>0</v>
      </c>
      <c r="R1346" s="57">
        <v>130759658.18000001</v>
      </c>
      <c r="S1346" s="58">
        <v>0</v>
      </c>
      <c r="T1346" s="59">
        <v>130759658.18000001</v>
      </c>
      <c r="U1346" s="60">
        <v>130759658.18000001</v>
      </c>
      <c r="V1346" s="61">
        <f t="shared" si="60"/>
        <v>0</v>
      </c>
      <c r="W1346" s="62">
        <f t="shared" si="61"/>
        <v>0</v>
      </c>
      <c r="X1346" s="191" t="str">
        <f t="shared" si="62"/>
        <v>83001089990020550880</v>
      </c>
      <c r="Y1346" s="14"/>
      <c r="Z1346" s="4"/>
    </row>
    <row r="1347" spans="2:26" ht="45.75" x14ac:dyDescent="0.25">
      <c r="B1347" s="52" t="s">
        <v>263</v>
      </c>
      <c r="C1347" s="53" t="s">
        <v>43</v>
      </c>
      <c r="D1347" s="454" t="s">
        <v>1666</v>
      </c>
      <c r="E1347" s="455"/>
      <c r="F1347" s="455"/>
      <c r="G1347" s="455"/>
      <c r="H1347" s="455"/>
      <c r="I1347" s="455"/>
      <c r="J1347" s="456"/>
      <c r="K1347" s="176" t="s">
        <v>265</v>
      </c>
      <c r="L1347" s="54"/>
      <c r="M1347" s="325">
        <v>131351300</v>
      </c>
      <c r="N1347" s="327"/>
      <c r="O1347" s="325">
        <v>131351300</v>
      </c>
      <c r="P1347" s="327"/>
      <c r="Q1347" s="56">
        <v>0</v>
      </c>
      <c r="R1347" s="57">
        <v>109019495.5</v>
      </c>
      <c r="S1347" s="58">
        <v>88758185.75</v>
      </c>
      <c r="T1347" s="59">
        <v>109019495.5</v>
      </c>
      <c r="U1347" s="60">
        <v>109019495.5</v>
      </c>
      <c r="V1347" s="61">
        <f t="shared" si="60"/>
        <v>0</v>
      </c>
      <c r="W1347" s="62">
        <f t="shared" si="61"/>
        <v>0</v>
      </c>
      <c r="X1347" s="191" t="str">
        <f t="shared" si="62"/>
        <v>83005010911460560414</v>
      </c>
      <c r="Y1347" s="14"/>
      <c r="Z1347" s="4"/>
    </row>
    <row r="1348" spans="2:26" x14ac:dyDescent="0.25">
      <c r="B1348" s="52" t="s">
        <v>302</v>
      </c>
      <c r="C1348" s="53" t="s">
        <v>43</v>
      </c>
      <c r="D1348" s="454" t="s">
        <v>1667</v>
      </c>
      <c r="E1348" s="455"/>
      <c r="F1348" s="455"/>
      <c r="G1348" s="455"/>
      <c r="H1348" s="455"/>
      <c r="I1348" s="455"/>
      <c r="J1348" s="456"/>
      <c r="K1348" s="176" t="s">
        <v>304</v>
      </c>
      <c r="L1348" s="54"/>
      <c r="M1348" s="325">
        <v>101627600</v>
      </c>
      <c r="N1348" s="327"/>
      <c r="O1348" s="325">
        <v>101627600</v>
      </c>
      <c r="P1348" s="327"/>
      <c r="Q1348" s="56">
        <v>0</v>
      </c>
      <c r="R1348" s="57">
        <v>101627466.59999999</v>
      </c>
      <c r="S1348" s="58">
        <v>0</v>
      </c>
      <c r="T1348" s="59">
        <v>101627466.59999999</v>
      </c>
      <c r="U1348" s="60">
        <v>101627466.59999999</v>
      </c>
      <c r="V1348" s="61">
        <f t="shared" si="60"/>
        <v>0</v>
      </c>
      <c r="W1348" s="62">
        <f t="shared" si="61"/>
        <v>0</v>
      </c>
      <c r="X1348" s="191" t="str">
        <f t="shared" si="62"/>
        <v>83005010911471390523</v>
      </c>
      <c r="Y1348" s="14"/>
      <c r="Z1348" s="4"/>
    </row>
    <row r="1349" spans="2:26" ht="45.75" x14ac:dyDescent="0.25">
      <c r="B1349" s="52" t="s">
        <v>263</v>
      </c>
      <c r="C1349" s="53" t="s">
        <v>43</v>
      </c>
      <c r="D1349" s="454" t="s">
        <v>1668</v>
      </c>
      <c r="E1349" s="455"/>
      <c r="F1349" s="455"/>
      <c r="G1349" s="455"/>
      <c r="H1349" s="455"/>
      <c r="I1349" s="455"/>
      <c r="J1349" s="456"/>
      <c r="K1349" s="176" t="s">
        <v>265</v>
      </c>
      <c r="L1349" s="54"/>
      <c r="M1349" s="325">
        <v>855276500</v>
      </c>
      <c r="N1349" s="327"/>
      <c r="O1349" s="325">
        <v>855276500</v>
      </c>
      <c r="P1349" s="327"/>
      <c r="Q1349" s="56">
        <v>0</v>
      </c>
      <c r="R1349" s="57">
        <v>638826533.21000004</v>
      </c>
      <c r="S1349" s="58">
        <v>24605082.079999998</v>
      </c>
      <c r="T1349" s="59">
        <v>638826533.21000004</v>
      </c>
      <c r="U1349" s="60">
        <v>638826533.21000004</v>
      </c>
      <c r="V1349" s="61">
        <f t="shared" si="60"/>
        <v>0</v>
      </c>
      <c r="W1349" s="62">
        <f t="shared" si="61"/>
        <v>0</v>
      </c>
      <c r="X1349" s="191" t="str">
        <f t="shared" si="62"/>
        <v>8300501091F367483414</v>
      </c>
      <c r="Y1349" s="14"/>
      <c r="Z1349" s="4"/>
    </row>
    <row r="1350" spans="2:26" x14ac:dyDescent="0.25">
      <c r="B1350" s="52" t="s">
        <v>302</v>
      </c>
      <c r="C1350" s="53" t="s">
        <v>43</v>
      </c>
      <c r="D1350" s="454" t="s">
        <v>1668</v>
      </c>
      <c r="E1350" s="455"/>
      <c r="F1350" s="455"/>
      <c r="G1350" s="455"/>
      <c r="H1350" s="455"/>
      <c r="I1350" s="455"/>
      <c r="J1350" s="456"/>
      <c r="K1350" s="176" t="s">
        <v>304</v>
      </c>
      <c r="L1350" s="54"/>
      <c r="M1350" s="325">
        <v>22607100</v>
      </c>
      <c r="N1350" s="327"/>
      <c r="O1350" s="325">
        <v>22607100</v>
      </c>
      <c r="P1350" s="327"/>
      <c r="Q1350" s="56">
        <v>0</v>
      </c>
      <c r="R1350" s="57">
        <v>22607001.460000001</v>
      </c>
      <c r="S1350" s="58">
        <v>0</v>
      </c>
      <c r="T1350" s="59">
        <v>22607001.460000001</v>
      </c>
      <c r="U1350" s="60">
        <v>22607001.460000001</v>
      </c>
      <c r="V1350" s="61">
        <f t="shared" si="60"/>
        <v>0</v>
      </c>
      <c r="W1350" s="62">
        <f t="shared" si="61"/>
        <v>0</v>
      </c>
      <c r="X1350" s="191" t="str">
        <f t="shared" si="62"/>
        <v>8300501091F367483523</v>
      </c>
      <c r="Y1350" s="14"/>
      <c r="Z1350" s="4"/>
    </row>
    <row r="1351" spans="2:26" ht="45.75" x14ac:dyDescent="0.25">
      <c r="B1351" s="52" t="s">
        <v>263</v>
      </c>
      <c r="C1351" s="53" t="s">
        <v>43</v>
      </c>
      <c r="D1351" s="454" t="s">
        <v>1669</v>
      </c>
      <c r="E1351" s="455"/>
      <c r="F1351" s="455"/>
      <c r="G1351" s="455"/>
      <c r="H1351" s="455"/>
      <c r="I1351" s="455"/>
      <c r="J1351" s="456"/>
      <c r="K1351" s="176" t="s">
        <v>265</v>
      </c>
      <c r="L1351" s="54"/>
      <c r="M1351" s="325">
        <v>145393900</v>
      </c>
      <c r="N1351" s="327"/>
      <c r="O1351" s="325">
        <v>145393900</v>
      </c>
      <c r="P1351" s="327"/>
      <c r="Q1351" s="56">
        <v>0</v>
      </c>
      <c r="R1351" s="57">
        <v>135523234.90000001</v>
      </c>
      <c r="S1351" s="58">
        <v>32015144.25</v>
      </c>
      <c r="T1351" s="59">
        <v>135523234.90000001</v>
      </c>
      <c r="U1351" s="60">
        <v>135523234.90000001</v>
      </c>
      <c r="V1351" s="61">
        <f t="shared" si="60"/>
        <v>0</v>
      </c>
      <c r="W1351" s="62">
        <f t="shared" si="61"/>
        <v>0</v>
      </c>
      <c r="X1351" s="191" t="str">
        <f t="shared" si="62"/>
        <v>8300501091F367484414</v>
      </c>
      <c r="Y1351" s="14"/>
      <c r="Z1351" s="4"/>
    </row>
    <row r="1352" spans="2:26" x14ac:dyDescent="0.25">
      <c r="B1352" s="52" t="s">
        <v>302</v>
      </c>
      <c r="C1352" s="53" t="s">
        <v>43</v>
      </c>
      <c r="D1352" s="454" t="s">
        <v>1669</v>
      </c>
      <c r="E1352" s="455"/>
      <c r="F1352" s="455"/>
      <c r="G1352" s="455"/>
      <c r="H1352" s="455"/>
      <c r="I1352" s="455"/>
      <c r="J1352" s="456"/>
      <c r="K1352" s="176" t="s">
        <v>304</v>
      </c>
      <c r="L1352" s="54"/>
      <c r="M1352" s="325">
        <v>9223100</v>
      </c>
      <c r="N1352" s="327"/>
      <c r="O1352" s="325">
        <v>9223100</v>
      </c>
      <c r="P1352" s="327"/>
      <c r="Q1352" s="56">
        <v>0</v>
      </c>
      <c r="R1352" s="57">
        <v>9222928.0299999993</v>
      </c>
      <c r="S1352" s="58">
        <v>0</v>
      </c>
      <c r="T1352" s="59">
        <v>9222928.0299999993</v>
      </c>
      <c r="U1352" s="60">
        <v>9222928.0299999993</v>
      </c>
      <c r="V1352" s="61">
        <f t="shared" si="60"/>
        <v>0</v>
      </c>
      <c r="W1352" s="62">
        <f t="shared" si="61"/>
        <v>0</v>
      </c>
      <c r="X1352" s="191" t="str">
        <f t="shared" si="62"/>
        <v>8300501091F367484523</v>
      </c>
      <c r="Y1352" s="14"/>
      <c r="Z1352" s="4"/>
    </row>
    <row r="1353" spans="2:26" ht="34.5" x14ac:dyDescent="0.25">
      <c r="B1353" s="52" t="s">
        <v>122</v>
      </c>
      <c r="C1353" s="53" t="s">
        <v>43</v>
      </c>
      <c r="D1353" s="454" t="s">
        <v>1670</v>
      </c>
      <c r="E1353" s="455"/>
      <c r="F1353" s="455"/>
      <c r="G1353" s="455"/>
      <c r="H1353" s="455"/>
      <c r="I1353" s="455"/>
      <c r="J1353" s="456"/>
      <c r="K1353" s="176" t="s">
        <v>123</v>
      </c>
      <c r="L1353" s="54"/>
      <c r="M1353" s="325">
        <v>99000000</v>
      </c>
      <c r="N1353" s="327"/>
      <c r="O1353" s="325">
        <v>99000000</v>
      </c>
      <c r="P1353" s="327"/>
      <c r="Q1353" s="56">
        <v>0</v>
      </c>
      <c r="R1353" s="57">
        <v>97878624.730000004</v>
      </c>
      <c r="S1353" s="58">
        <v>0</v>
      </c>
      <c r="T1353" s="59">
        <v>97878624.730000004</v>
      </c>
      <c r="U1353" s="60">
        <v>97878624.730000004</v>
      </c>
      <c r="V1353" s="61">
        <f t="shared" si="60"/>
        <v>0</v>
      </c>
      <c r="W1353" s="62">
        <f t="shared" si="61"/>
        <v>0</v>
      </c>
      <c r="X1353" s="191" t="str">
        <f t="shared" si="62"/>
        <v>83005010920120550633</v>
      </c>
      <c r="Y1353" s="14"/>
      <c r="Z1353" s="4"/>
    </row>
    <row r="1354" spans="2:26" ht="34.5" x14ac:dyDescent="0.25">
      <c r="B1354" s="52" t="s">
        <v>122</v>
      </c>
      <c r="C1354" s="53" t="s">
        <v>43</v>
      </c>
      <c r="D1354" s="454" t="s">
        <v>1671</v>
      </c>
      <c r="E1354" s="455"/>
      <c r="F1354" s="455"/>
      <c r="G1354" s="455"/>
      <c r="H1354" s="455"/>
      <c r="I1354" s="455"/>
      <c r="J1354" s="456"/>
      <c r="K1354" s="176" t="s">
        <v>123</v>
      </c>
      <c r="L1354" s="54"/>
      <c r="M1354" s="325">
        <v>4730472500</v>
      </c>
      <c r="N1354" s="327"/>
      <c r="O1354" s="325">
        <v>4730472500</v>
      </c>
      <c r="P1354" s="327"/>
      <c r="Q1354" s="56">
        <v>0</v>
      </c>
      <c r="R1354" s="57">
        <v>4450677432.3900003</v>
      </c>
      <c r="S1354" s="58">
        <v>0</v>
      </c>
      <c r="T1354" s="59">
        <v>4450677432.3900003</v>
      </c>
      <c r="U1354" s="60">
        <v>4450677432.3900003</v>
      </c>
      <c r="V1354" s="61">
        <f t="shared" si="60"/>
        <v>0</v>
      </c>
      <c r="W1354" s="62">
        <f t="shared" si="61"/>
        <v>0</v>
      </c>
      <c r="X1354" s="191" t="str">
        <f t="shared" si="62"/>
        <v>83005010920160570633</v>
      </c>
      <c r="Y1354" s="14"/>
      <c r="Z1354" s="4"/>
    </row>
    <row r="1355" spans="2:26" ht="79.5" x14ac:dyDescent="0.25">
      <c r="B1355" s="52" t="s">
        <v>172</v>
      </c>
      <c r="C1355" s="53" t="s">
        <v>43</v>
      </c>
      <c r="D1355" s="454" t="s">
        <v>1672</v>
      </c>
      <c r="E1355" s="455"/>
      <c r="F1355" s="455"/>
      <c r="G1355" s="455"/>
      <c r="H1355" s="455"/>
      <c r="I1355" s="455"/>
      <c r="J1355" s="456"/>
      <c r="K1355" s="176" t="s">
        <v>174</v>
      </c>
      <c r="L1355" s="54"/>
      <c r="M1355" s="325">
        <v>10100000</v>
      </c>
      <c r="N1355" s="327"/>
      <c r="O1355" s="325">
        <v>10100000</v>
      </c>
      <c r="P1355" s="327"/>
      <c r="Q1355" s="56">
        <v>0</v>
      </c>
      <c r="R1355" s="57">
        <v>10099172.08</v>
      </c>
      <c r="S1355" s="58">
        <v>0</v>
      </c>
      <c r="T1355" s="59">
        <v>10099172.08</v>
      </c>
      <c r="U1355" s="60">
        <v>10099172.08</v>
      </c>
      <c r="V1355" s="61">
        <f t="shared" si="60"/>
        <v>0</v>
      </c>
      <c r="W1355" s="62">
        <f t="shared" si="61"/>
        <v>0</v>
      </c>
      <c r="X1355" s="191" t="str">
        <f t="shared" si="62"/>
        <v>83005020850200590611</v>
      </c>
      <c r="Y1355" s="14"/>
      <c r="Z1355" s="4"/>
    </row>
    <row r="1356" spans="2:26" ht="23.25" x14ac:dyDescent="0.25">
      <c r="B1356" s="52" t="s">
        <v>256</v>
      </c>
      <c r="C1356" s="53" t="s">
        <v>43</v>
      </c>
      <c r="D1356" s="454" t="s">
        <v>1673</v>
      </c>
      <c r="E1356" s="455"/>
      <c r="F1356" s="455"/>
      <c r="G1356" s="455"/>
      <c r="H1356" s="455"/>
      <c r="I1356" s="455"/>
      <c r="J1356" s="456"/>
      <c r="K1356" s="176" t="s">
        <v>260</v>
      </c>
      <c r="L1356" s="54"/>
      <c r="M1356" s="325">
        <v>8712000</v>
      </c>
      <c r="N1356" s="327"/>
      <c r="O1356" s="325">
        <v>8712000</v>
      </c>
      <c r="P1356" s="327"/>
      <c r="Q1356" s="56">
        <v>0</v>
      </c>
      <c r="R1356" s="57">
        <v>8712000</v>
      </c>
      <c r="S1356" s="58">
        <v>0</v>
      </c>
      <c r="T1356" s="59">
        <v>8712000</v>
      </c>
      <c r="U1356" s="60">
        <v>8712000</v>
      </c>
      <c r="V1356" s="61">
        <f t="shared" si="60"/>
        <v>0</v>
      </c>
      <c r="W1356" s="62">
        <f t="shared" si="61"/>
        <v>0</v>
      </c>
      <c r="X1356" s="191" t="str">
        <f t="shared" si="62"/>
        <v>83005020850329990612</v>
      </c>
      <c r="Y1356" s="14"/>
      <c r="Z1356" s="4"/>
    </row>
    <row r="1357" spans="2:26" ht="45.75" x14ac:dyDescent="0.25">
      <c r="B1357" s="52" t="s">
        <v>263</v>
      </c>
      <c r="C1357" s="53" t="s">
        <v>43</v>
      </c>
      <c r="D1357" s="454" t="s">
        <v>1674</v>
      </c>
      <c r="E1357" s="455"/>
      <c r="F1357" s="455"/>
      <c r="G1357" s="455"/>
      <c r="H1357" s="455"/>
      <c r="I1357" s="455"/>
      <c r="J1357" s="456"/>
      <c r="K1357" s="176" t="s">
        <v>265</v>
      </c>
      <c r="L1357" s="54"/>
      <c r="M1357" s="325">
        <v>234800000</v>
      </c>
      <c r="N1357" s="327"/>
      <c r="O1357" s="325">
        <v>234800000</v>
      </c>
      <c r="P1357" s="327"/>
      <c r="Q1357" s="56">
        <v>0</v>
      </c>
      <c r="R1357" s="57">
        <v>192065569.05000001</v>
      </c>
      <c r="S1357" s="58">
        <v>150394834.91999999</v>
      </c>
      <c r="T1357" s="59">
        <v>192065569.05000001</v>
      </c>
      <c r="U1357" s="60">
        <v>192065569.05000001</v>
      </c>
      <c r="V1357" s="61">
        <f t="shared" si="60"/>
        <v>0</v>
      </c>
      <c r="W1357" s="62">
        <f t="shared" si="61"/>
        <v>0</v>
      </c>
      <c r="X1357" s="191" t="str">
        <f t="shared" si="62"/>
        <v>83005020940129990414</v>
      </c>
      <c r="Y1357" s="14"/>
      <c r="Z1357" s="4"/>
    </row>
    <row r="1358" spans="2:26" ht="79.5" x14ac:dyDescent="0.25">
      <c r="B1358" s="52" t="s">
        <v>164</v>
      </c>
      <c r="C1358" s="53" t="s">
        <v>43</v>
      </c>
      <c r="D1358" s="454" t="s">
        <v>1675</v>
      </c>
      <c r="E1358" s="455"/>
      <c r="F1358" s="455"/>
      <c r="G1358" s="455"/>
      <c r="H1358" s="455"/>
      <c r="I1358" s="455"/>
      <c r="J1358" s="456"/>
      <c r="K1358" s="176" t="s">
        <v>166</v>
      </c>
      <c r="L1358" s="54"/>
      <c r="M1358" s="325">
        <v>135762300</v>
      </c>
      <c r="N1358" s="327"/>
      <c r="O1358" s="325">
        <v>135762300</v>
      </c>
      <c r="P1358" s="327"/>
      <c r="Q1358" s="56">
        <v>0</v>
      </c>
      <c r="R1358" s="57">
        <v>133259890.88</v>
      </c>
      <c r="S1358" s="58">
        <v>0</v>
      </c>
      <c r="T1358" s="59">
        <v>133259890.88</v>
      </c>
      <c r="U1358" s="60">
        <v>133259890.88</v>
      </c>
      <c r="V1358" s="61">
        <f t="shared" si="60"/>
        <v>0</v>
      </c>
      <c r="W1358" s="62">
        <f t="shared" si="61"/>
        <v>0</v>
      </c>
      <c r="X1358" s="191" t="str">
        <f t="shared" si="62"/>
        <v>83005020940160530813</v>
      </c>
      <c r="Y1358" s="14"/>
      <c r="Z1358" s="4"/>
    </row>
    <row r="1359" spans="2:26" ht="45.75" x14ac:dyDescent="0.25">
      <c r="B1359" s="52" t="s">
        <v>263</v>
      </c>
      <c r="C1359" s="53" t="s">
        <v>43</v>
      </c>
      <c r="D1359" s="454" t="s">
        <v>1676</v>
      </c>
      <c r="E1359" s="455"/>
      <c r="F1359" s="455"/>
      <c r="G1359" s="455"/>
      <c r="H1359" s="455"/>
      <c r="I1359" s="455"/>
      <c r="J1359" s="456"/>
      <c r="K1359" s="176" t="s">
        <v>265</v>
      </c>
      <c r="L1359" s="54"/>
      <c r="M1359" s="325">
        <v>718788800</v>
      </c>
      <c r="N1359" s="327"/>
      <c r="O1359" s="325">
        <v>718788800</v>
      </c>
      <c r="P1359" s="327"/>
      <c r="Q1359" s="56">
        <v>0</v>
      </c>
      <c r="R1359" s="57">
        <v>701385985.65999997</v>
      </c>
      <c r="S1359" s="58">
        <v>2475724</v>
      </c>
      <c r="T1359" s="59">
        <v>701385985.65999997</v>
      </c>
      <c r="U1359" s="60">
        <v>701385985.65999997</v>
      </c>
      <c r="V1359" s="61">
        <f t="shared" si="60"/>
        <v>0</v>
      </c>
      <c r="W1359" s="62">
        <f t="shared" si="61"/>
        <v>0</v>
      </c>
      <c r="X1359" s="191" t="str">
        <f t="shared" si="62"/>
        <v>83005020940160760414</v>
      </c>
      <c r="Y1359" s="14"/>
      <c r="Z1359" s="4"/>
    </row>
    <row r="1360" spans="2:26" ht="90.75" x14ac:dyDescent="0.25">
      <c r="B1360" s="52" t="s">
        <v>807</v>
      </c>
      <c r="C1360" s="53" t="s">
        <v>43</v>
      </c>
      <c r="D1360" s="454" t="s">
        <v>1676</v>
      </c>
      <c r="E1360" s="455"/>
      <c r="F1360" s="455"/>
      <c r="G1360" s="455"/>
      <c r="H1360" s="455"/>
      <c r="I1360" s="455"/>
      <c r="J1360" s="456"/>
      <c r="K1360" s="176" t="s">
        <v>808</v>
      </c>
      <c r="L1360" s="54"/>
      <c r="M1360" s="325">
        <v>1255409200</v>
      </c>
      <c r="N1360" s="327"/>
      <c r="O1360" s="325">
        <v>1255409200</v>
      </c>
      <c r="P1360" s="327"/>
      <c r="Q1360" s="56">
        <v>0</v>
      </c>
      <c r="R1360" s="57">
        <v>1254164829.8299999</v>
      </c>
      <c r="S1360" s="58">
        <v>0</v>
      </c>
      <c r="T1360" s="59">
        <v>1254164829.8299999</v>
      </c>
      <c r="U1360" s="60">
        <v>1254164829.8299999</v>
      </c>
      <c r="V1360" s="61">
        <f t="shared" si="60"/>
        <v>0</v>
      </c>
      <c r="W1360" s="62">
        <f t="shared" si="61"/>
        <v>0</v>
      </c>
      <c r="X1360" s="191" t="str">
        <f t="shared" si="62"/>
        <v>83005020940160760466</v>
      </c>
      <c r="Y1360" s="14"/>
      <c r="Z1360" s="4"/>
    </row>
    <row r="1361" spans="2:26" ht="45.75" x14ac:dyDescent="0.25">
      <c r="B1361" s="52" t="s">
        <v>248</v>
      </c>
      <c r="C1361" s="53" t="s">
        <v>43</v>
      </c>
      <c r="D1361" s="454" t="s">
        <v>1677</v>
      </c>
      <c r="E1361" s="455"/>
      <c r="F1361" s="455"/>
      <c r="G1361" s="455"/>
      <c r="H1361" s="455"/>
      <c r="I1361" s="455"/>
      <c r="J1361" s="456"/>
      <c r="K1361" s="176" t="s">
        <v>250</v>
      </c>
      <c r="L1361" s="54"/>
      <c r="M1361" s="325">
        <v>284416300</v>
      </c>
      <c r="N1361" s="327"/>
      <c r="O1361" s="325">
        <v>284416300</v>
      </c>
      <c r="P1361" s="327"/>
      <c r="Q1361" s="56">
        <v>0</v>
      </c>
      <c r="R1361" s="57">
        <v>268569700.39999998</v>
      </c>
      <c r="S1361" s="58">
        <v>0</v>
      </c>
      <c r="T1361" s="59">
        <v>268569700.39999998</v>
      </c>
      <c r="U1361" s="60">
        <v>268569700.39999998</v>
      </c>
      <c r="V1361" s="61">
        <f t="shared" si="60"/>
        <v>0</v>
      </c>
      <c r="W1361" s="62">
        <f t="shared" si="61"/>
        <v>0</v>
      </c>
      <c r="X1361" s="191" t="str">
        <f t="shared" si="62"/>
        <v>83005020940170530522</v>
      </c>
      <c r="Y1361" s="14"/>
      <c r="Z1361" s="4"/>
    </row>
    <row r="1362" spans="2:26" ht="79.5" x14ac:dyDescent="0.25">
      <c r="B1362" s="52" t="s">
        <v>158</v>
      </c>
      <c r="C1362" s="53" t="s">
        <v>43</v>
      </c>
      <c r="D1362" s="454" t="s">
        <v>1678</v>
      </c>
      <c r="E1362" s="455"/>
      <c r="F1362" s="455"/>
      <c r="G1362" s="455"/>
      <c r="H1362" s="455"/>
      <c r="I1362" s="455"/>
      <c r="J1362" s="456"/>
      <c r="K1362" s="176" t="s">
        <v>161</v>
      </c>
      <c r="L1362" s="54"/>
      <c r="M1362" s="325">
        <v>177077500</v>
      </c>
      <c r="N1362" s="327"/>
      <c r="O1362" s="325">
        <v>177077500</v>
      </c>
      <c r="P1362" s="327"/>
      <c r="Q1362" s="56">
        <v>0</v>
      </c>
      <c r="R1362" s="57">
        <v>177077422.78</v>
      </c>
      <c r="S1362" s="58">
        <v>0</v>
      </c>
      <c r="T1362" s="59">
        <v>177077422.78</v>
      </c>
      <c r="U1362" s="60">
        <v>177077422.78</v>
      </c>
      <c r="V1362" s="61">
        <f t="shared" si="60"/>
        <v>0</v>
      </c>
      <c r="W1362" s="62">
        <f t="shared" si="61"/>
        <v>0</v>
      </c>
      <c r="X1362" s="191" t="str">
        <f t="shared" si="62"/>
        <v>83005020940260790811</v>
      </c>
      <c r="Y1362" s="14"/>
      <c r="Z1362" s="4"/>
    </row>
    <row r="1363" spans="2:26" ht="90.75" x14ac:dyDescent="0.25">
      <c r="B1363" s="52" t="s">
        <v>807</v>
      </c>
      <c r="C1363" s="53" t="s">
        <v>43</v>
      </c>
      <c r="D1363" s="454" t="s">
        <v>1679</v>
      </c>
      <c r="E1363" s="455"/>
      <c r="F1363" s="455"/>
      <c r="G1363" s="455"/>
      <c r="H1363" s="455"/>
      <c r="I1363" s="455"/>
      <c r="J1363" s="456"/>
      <c r="K1363" s="176" t="s">
        <v>808</v>
      </c>
      <c r="L1363" s="54"/>
      <c r="M1363" s="325">
        <v>33885200</v>
      </c>
      <c r="N1363" s="327"/>
      <c r="O1363" s="325">
        <v>33885200</v>
      </c>
      <c r="P1363" s="327"/>
      <c r="Q1363" s="56">
        <v>0</v>
      </c>
      <c r="R1363" s="57">
        <v>33885197.039999999</v>
      </c>
      <c r="S1363" s="58">
        <v>0</v>
      </c>
      <c r="T1363" s="59">
        <v>33885197.039999999</v>
      </c>
      <c r="U1363" s="60">
        <v>33885197.039999999</v>
      </c>
      <c r="V1363" s="61">
        <f t="shared" si="60"/>
        <v>0</v>
      </c>
      <c r="W1363" s="62">
        <f t="shared" si="61"/>
        <v>0</v>
      </c>
      <c r="X1363" s="191" t="str">
        <f t="shared" si="62"/>
        <v>83005020940309505466</v>
      </c>
      <c r="Y1363" s="14"/>
      <c r="Z1363" s="4"/>
    </row>
    <row r="1364" spans="2:26" ht="45.75" x14ac:dyDescent="0.25">
      <c r="B1364" s="52" t="s">
        <v>248</v>
      </c>
      <c r="C1364" s="53" t="s">
        <v>43</v>
      </c>
      <c r="D1364" s="454" t="s">
        <v>1679</v>
      </c>
      <c r="E1364" s="455"/>
      <c r="F1364" s="455"/>
      <c r="G1364" s="455"/>
      <c r="H1364" s="455"/>
      <c r="I1364" s="455"/>
      <c r="J1364" s="456"/>
      <c r="K1364" s="176" t="s">
        <v>250</v>
      </c>
      <c r="L1364" s="54"/>
      <c r="M1364" s="325">
        <v>251796000</v>
      </c>
      <c r="N1364" s="327"/>
      <c r="O1364" s="325">
        <v>251796000</v>
      </c>
      <c r="P1364" s="327"/>
      <c r="Q1364" s="56">
        <v>0</v>
      </c>
      <c r="R1364" s="57">
        <v>7481153.9000000004</v>
      </c>
      <c r="S1364" s="58">
        <v>0</v>
      </c>
      <c r="T1364" s="59">
        <v>7481153.9000000004</v>
      </c>
      <c r="U1364" s="60">
        <v>7481153.9000000004</v>
      </c>
      <c r="V1364" s="61">
        <f t="shared" si="60"/>
        <v>0</v>
      </c>
      <c r="W1364" s="62">
        <f t="shared" si="61"/>
        <v>0</v>
      </c>
      <c r="X1364" s="191" t="str">
        <f t="shared" si="62"/>
        <v>83005020940309505522</v>
      </c>
      <c r="Y1364" s="14"/>
      <c r="Z1364" s="4"/>
    </row>
    <row r="1365" spans="2:26" ht="90.75" x14ac:dyDescent="0.25">
      <c r="B1365" s="52" t="s">
        <v>807</v>
      </c>
      <c r="C1365" s="53" t="s">
        <v>43</v>
      </c>
      <c r="D1365" s="454" t="s">
        <v>1680</v>
      </c>
      <c r="E1365" s="455"/>
      <c r="F1365" s="455"/>
      <c r="G1365" s="455"/>
      <c r="H1365" s="455"/>
      <c r="I1365" s="455"/>
      <c r="J1365" s="456"/>
      <c r="K1365" s="176" t="s">
        <v>808</v>
      </c>
      <c r="L1365" s="54"/>
      <c r="M1365" s="325">
        <v>104717600</v>
      </c>
      <c r="N1365" s="327"/>
      <c r="O1365" s="325">
        <v>104717600</v>
      </c>
      <c r="P1365" s="327"/>
      <c r="Q1365" s="56">
        <v>0</v>
      </c>
      <c r="R1365" s="57">
        <v>104717500</v>
      </c>
      <c r="S1365" s="58">
        <v>0</v>
      </c>
      <c r="T1365" s="59">
        <v>104717500</v>
      </c>
      <c r="U1365" s="60">
        <v>104717500</v>
      </c>
      <c r="V1365" s="61">
        <f t="shared" si="60"/>
        <v>0</v>
      </c>
      <c r="W1365" s="62">
        <f t="shared" si="61"/>
        <v>0</v>
      </c>
      <c r="X1365" s="191" t="str">
        <f t="shared" si="62"/>
        <v>83005020940309605466</v>
      </c>
      <c r="Y1365" s="14"/>
      <c r="Z1365" s="4"/>
    </row>
    <row r="1366" spans="2:26" ht="45.75" x14ac:dyDescent="0.25">
      <c r="B1366" s="52" t="s">
        <v>263</v>
      </c>
      <c r="C1366" s="53" t="s">
        <v>43</v>
      </c>
      <c r="D1366" s="454" t="s">
        <v>1681</v>
      </c>
      <c r="E1366" s="455"/>
      <c r="F1366" s="455"/>
      <c r="G1366" s="455"/>
      <c r="H1366" s="455"/>
      <c r="I1366" s="455"/>
      <c r="J1366" s="456"/>
      <c r="K1366" s="176" t="s">
        <v>265</v>
      </c>
      <c r="L1366" s="54"/>
      <c r="M1366" s="325">
        <v>533565000</v>
      </c>
      <c r="N1366" s="327"/>
      <c r="O1366" s="325">
        <v>533565000</v>
      </c>
      <c r="P1366" s="327"/>
      <c r="Q1366" s="56">
        <v>0</v>
      </c>
      <c r="R1366" s="57">
        <v>533565000</v>
      </c>
      <c r="S1366" s="58">
        <v>185062858.09999999</v>
      </c>
      <c r="T1366" s="59">
        <v>533565000</v>
      </c>
      <c r="U1366" s="60">
        <v>533565000</v>
      </c>
      <c r="V1366" s="61">
        <f t="shared" si="60"/>
        <v>0</v>
      </c>
      <c r="W1366" s="62">
        <f t="shared" si="61"/>
        <v>0</v>
      </c>
      <c r="X1366" s="191" t="str">
        <f t="shared" si="62"/>
        <v>8300502095F552430414</v>
      </c>
      <c r="Y1366" s="14"/>
      <c r="Z1366" s="4"/>
    </row>
    <row r="1367" spans="2:26" ht="23.25" x14ac:dyDescent="0.25">
      <c r="B1367" s="52" t="s">
        <v>58</v>
      </c>
      <c r="C1367" s="53" t="s">
        <v>43</v>
      </c>
      <c r="D1367" s="454" t="s">
        <v>1682</v>
      </c>
      <c r="E1367" s="455"/>
      <c r="F1367" s="455"/>
      <c r="G1367" s="455"/>
      <c r="H1367" s="455"/>
      <c r="I1367" s="455"/>
      <c r="J1367" s="456"/>
      <c r="K1367" s="176" t="s">
        <v>59</v>
      </c>
      <c r="L1367" s="54"/>
      <c r="M1367" s="325">
        <v>70015000</v>
      </c>
      <c r="N1367" s="327"/>
      <c r="O1367" s="325">
        <v>70015000</v>
      </c>
      <c r="P1367" s="327"/>
      <c r="Q1367" s="56">
        <v>0</v>
      </c>
      <c r="R1367" s="57">
        <v>67225000</v>
      </c>
      <c r="S1367" s="58">
        <v>0</v>
      </c>
      <c r="T1367" s="59">
        <v>67225000</v>
      </c>
      <c r="U1367" s="60">
        <v>67225000</v>
      </c>
      <c r="V1367" s="61">
        <f t="shared" si="60"/>
        <v>0</v>
      </c>
      <c r="W1367" s="62">
        <f t="shared" si="61"/>
        <v>0</v>
      </c>
      <c r="X1367" s="191" t="str">
        <f t="shared" si="62"/>
        <v>83005029990020550244</v>
      </c>
      <c r="Y1367" s="14"/>
      <c r="Z1367" s="4"/>
    </row>
    <row r="1368" spans="2:26" ht="23.25" x14ac:dyDescent="0.25">
      <c r="B1368" s="52" t="s">
        <v>256</v>
      </c>
      <c r="C1368" s="53" t="s">
        <v>43</v>
      </c>
      <c r="D1368" s="454" t="s">
        <v>1682</v>
      </c>
      <c r="E1368" s="455"/>
      <c r="F1368" s="455"/>
      <c r="G1368" s="455"/>
      <c r="H1368" s="455"/>
      <c r="I1368" s="455"/>
      <c r="J1368" s="456"/>
      <c r="K1368" s="176" t="s">
        <v>260</v>
      </c>
      <c r="L1368" s="54"/>
      <c r="M1368" s="325">
        <v>389230</v>
      </c>
      <c r="N1368" s="327"/>
      <c r="O1368" s="325">
        <v>389230</v>
      </c>
      <c r="P1368" s="327"/>
      <c r="Q1368" s="56">
        <v>0</v>
      </c>
      <c r="R1368" s="57">
        <v>389230</v>
      </c>
      <c r="S1368" s="58">
        <v>0</v>
      </c>
      <c r="T1368" s="59">
        <v>389230</v>
      </c>
      <c r="U1368" s="60">
        <v>389230</v>
      </c>
      <c r="V1368" s="61">
        <f t="shared" ref="V1368:V1431" si="63">R1368-U1368</f>
        <v>0</v>
      </c>
      <c r="W1368" s="62">
        <f t="shared" ref="W1368:W1431" si="64">T1368-U1368</f>
        <v>0</v>
      </c>
      <c r="X1368" s="191" t="str">
        <f t="shared" ref="X1368:X1431" si="65">IF(D1368="","00000000000000000",D1368)&amp;IF(K1368="","000",K1368)&amp;L1368</f>
        <v>83005029990020550612</v>
      </c>
      <c r="Y1368" s="14"/>
      <c r="Z1368" s="4"/>
    </row>
    <row r="1369" spans="2:26" ht="57" x14ac:dyDescent="0.25">
      <c r="B1369" s="52" t="s">
        <v>230</v>
      </c>
      <c r="C1369" s="53" t="s">
        <v>43</v>
      </c>
      <c r="D1369" s="454" t="s">
        <v>1683</v>
      </c>
      <c r="E1369" s="455"/>
      <c r="F1369" s="455"/>
      <c r="G1369" s="455"/>
      <c r="H1369" s="455"/>
      <c r="I1369" s="455"/>
      <c r="J1369" s="456"/>
      <c r="K1369" s="176" t="s">
        <v>232</v>
      </c>
      <c r="L1369" s="54"/>
      <c r="M1369" s="325">
        <v>6069000</v>
      </c>
      <c r="N1369" s="327"/>
      <c r="O1369" s="325">
        <v>6069000</v>
      </c>
      <c r="P1369" s="327"/>
      <c r="Q1369" s="56">
        <v>0</v>
      </c>
      <c r="R1369" s="57">
        <v>6069000</v>
      </c>
      <c r="S1369" s="58">
        <v>0</v>
      </c>
      <c r="T1369" s="59">
        <v>6069000</v>
      </c>
      <c r="U1369" s="60">
        <v>6069000</v>
      </c>
      <c r="V1369" s="61">
        <f t="shared" si="63"/>
        <v>0</v>
      </c>
      <c r="W1369" s="62">
        <f t="shared" si="64"/>
        <v>0</v>
      </c>
      <c r="X1369" s="191" t="str">
        <f t="shared" si="65"/>
        <v>830050305405R2990521</v>
      </c>
      <c r="Y1369" s="14"/>
      <c r="Z1369" s="4"/>
    </row>
    <row r="1370" spans="2:26" ht="57" x14ac:dyDescent="0.25">
      <c r="B1370" s="52" t="s">
        <v>230</v>
      </c>
      <c r="C1370" s="53" t="s">
        <v>43</v>
      </c>
      <c r="D1370" s="454" t="s">
        <v>1684</v>
      </c>
      <c r="E1370" s="455"/>
      <c r="F1370" s="455"/>
      <c r="G1370" s="455"/>
      <c r="H1370" s="455"/>
      <c r="I1370" s="455"/>
      <c r="J1370" s="456"/>
      <c r="K1370" s="176" t="s">
        <v>232</v>
      </c>
      <c r="L1370" s="54"/>
      <c r="M1370" s="325">
        <v>251567000</v>
      </c>
      <c r="N1370" s="327"/>
      <c r="O1370" s="325">
        <v>251567000</v>
      </c>
      <c r="P1370" s="327"/>
      <c r="Q1370" s="56">
        <v>0</v>
      </c>
      <c r="R1370" s="57">
        <v>248940825.87</v>
      </c>
      <c r="S1370" s="58">
        <v>0</v>
      </c>
      <c r="T1370" s="59">
        <v>248940825.87</v>
      </c>
      <c r="U1370" s="60">
        <v>248940825.87</v>
      </c>
      <c r="V1370" s="61">
        <f t="shared" si="63"/>
        <v>0</v>
      </c>
      <c r="W1370" s="62">
        <f t="shared" si="64"/>
        <v>0</v>
      </c>
      <c r="X1370" s="191" t="str">
        <f t="shared" si="65"/>
        <v>83005030920271340521</v>
      </c>
      <c r="Y1370" s="14"/>
      <c r="Z1370" s="4"/>
    </row>
    <row r="1371" spans="2:26" x14ac:dyDescent="0.25">
      <c r="B1371" s="52" t="s">
        <v>151</v>
      </c>
      <c r="C1371" s="53" t="s">
        <v>43</v>
      </c>
      <c r="D1371" s="454" t="s">
        <v>1685</v>
      </c>
      <c r="E1371" s="455"/>
      <c r="F1371" s="455"/>
      <c r="G1371" s="455"/>
      <c r="H1371" s="455"/>
      <c r="I1371" s="455"/>
      <c r="J1371" s="456"/>
      <c r="K1371" s="176" t="s">
        <v>154</v>
      </c>
      <c r="L1371" s="54"/>
      <c r="M1371" s="325">
        <v>2067100</v>
      </c>
      <c r="N1371" s="327"/>
      <c r="O1371" s="325">
        <v>2067100</v>
      </c>
      <c r="P1371" s="327"/>
      <c r="Q1371" s="56">
        <v>0</v>
      </c>
      <c r="R1371" s="57">
        <v>1499676.6</v>
      </c>
      <c r="S1371" s="58">
        <v>0</v>
      </c>
      <c r="T1371" s="59">
        <v>1499676.6</v>
      </c>
      <c r="U1371" s="60">
        <v>1499676.6</v>
      </c>
      <c r="V1371" s="61">
        <f t="shared" si="63"/>
        <v>0</v>
      </c>
      <c r="W1371" s="62">
        <f t="shared" si="64"/>
        <v>0</v>
      </c>
      <c r="X1371" s="191" t="str">
        <f t="shared" si="65"/>
        <v>83005030920371350530</v>
      </c>
      <c r="Y1371" s="14"/>
      <c r="Z1371" s="4"/>
    </row>
    <row r="1372" spans="2:26" ht="34.5" x14ac:dyDescent="0.25">
      <c r="B1372" s="52" t="s">
        <v>56</v>
      </c>
      <c r="C1372" s="53" t="s">
        <v>43</v>
      </c>
      <c r="D1372" s="454" t="s">
        <v>1686</v>
      </c>
      <c r="E1372" s="455"/>
      <c r="F1372" s="455"/>
      <c r="G1372" s="455"/>
      <c r="H1372" s="455"/>
      <c r="I1372" s="455"/>
      <c r="J1372" s="456"/>
      <c r="K1372" s="176" t="s">
        <v>57</v>
      </c>
      <c r="L1372" s="54"/>
      <c r="M1372" s="325">
        <v>40000</v>
      </c>
      <c r="N1372" s="327"/>
      <c r="O1372" s="325">
        <v>40000</v>
      </c>
      <c r="P1372" s="327"/>
      <c r="Q1372" s="56">
        <v>0</v>
      </c>
      <c r="R1372" s="57">
        <v>39950</v>
      </c>
      <c r="S1372" s="58">
        <v>0</v>
      </c>
      <c r="T1372" s="59">
        <v>39950</v>
      </c>
      <c r="U1372" s="60">
        <v>39950</v>
      </c>
      <c r="V1372" s="61">
        <f t="shared" si="63"/>
        <v>0</v>
      </c>
      <c r="W1372" s="62">
        <f t="shared" si="64"/>
        <v>0</v>
      </c>
      <c r="X1372" s="191" t="str">
        <f t="shared" si="65"/>
        <v>83005030920460320242</v>
      </c>
      <c r="Y1372" s="14"/>
      <c r="Z1372" s="4"/>
    </row>
    <row r="1373" spans="2:26" ht="23.25" x14ac:dyDescent="0.25">
      <c r="B1373" s="52" t="s">
        <v>58</v>
      </c>
      <c r="C1373" s="53" t="s">
        <v>43</v>
      </c>
      <c r="D1373" s="454" t="s">
        <v>1686</v>
      </c>
      <c r="E1373" s="455"/>
      <c r="F1373" s="455"/>
      <c r="G1373" s="455"/>
      <c r="H1373" s="455"/>
      <c r="I1373" s="455"/>
      <c r="J1373" s="456"/>
      <c r="K1373" s="176" t="s">
        <v>59</v>
      </c>
      <c r="L1373" s="54"/>
      <c r="M1373" s="325">
        <v>160000</v>
      </c>
      <c r="N1373" s="327"/>
      <c r="O1373" s="325">
        <v>160000</v>
      </c>
      <c r="P1373" s="327"/>
      <c r="Q1373" s="56">
        <v>0</v>
      </c>
      <c r="R1373" s="57">
        <v>58576.800000000003</v>
      </c>
      <c r="S1373" s="58">
        <v>0</v>
      </c>
      <c r="T1373" s="59">
        <v>58576.800000000003</v>
      </c>
      <c r="U1373" s="60">
        <v>58576.800000000003</v>
      </c>
      <c r="V1373" s="61">
        <f t="shared" si="63"/>
        <v>0</v>
      </c>
      <c r="W1373" s="62">
        <f t="shared" si="64"/>
        <v>0</v>
      </c>
      <c r="X1373" s="191" t="str">
        <f t="shared" si="65"/>
        <v>83005030920460320244</v>
      </c>
      <c r="Y1373" s="14"/>
      <c r="Z1373" s="4"/>
    </row>
    <row r="1374" spans="2:26" x14ac:dyDescent="0.25">
      <c r="B1374" s="52" t="s">
        <v>105</v>
      </c>
      <c r="C1374" s="53" t="s">
        <v>43</v>
      </c>
      <c r="D1374" s="454" t="s">
        <v>1687</v>
      </c>
      <c r="E1374" s="455"/>
      <c r="F1374" s="455"/>
      <c r="G1374" s="455"/>
      <c r="H1374" s="455"/>
      <c r="I1374" s="455"/>
      <c r="J1374" s="456"/>
      <c r="K1374" s="176" t="s">
        <v>107</v>
      </c>
      <c r="L1374" s="54"/>
      <c r="M1374" s="325">
        <v>1800000</v>
      </c>
      <c r="N1374" s="327"/>
      <c r="O1374" s="325">
        <v>1800000</v>
      </c>
      <c r="P1374" s="327"/>
      <c r="Q1374" s="56">
        <v>0</v>
      </c>
      <c r="R1374" s="57">
        <v>1800000</v>
      </c>
      <c r="S1374" s="58">
        <v>0</v>
      </c>
      <c r="T1374" s="59">
        <v>1800000</v>
      </c>
      <c r="U1374" s="60">
        <v>1800000</v>
      </c>
      <c r="V1374" s="61">
        <f t="shared" si="63"/>
        <v>0</v>
      </c>
      <c r="W1374" s="62">
        <f t="shared" si="64"/>
        <v>0</v>
      </c>
      <c r="X1374" s="191" t="str">
        <f t="shared" si="65"/>
        <v>83005030920471360540</v>
      </c>
      <c r="Y1374" s="14"/>
      <c r="Z1374" s="4"/>
    </row>
    <row r="1375" spans="2:26" ht="23.25" x14ac:dyDescent="0.25">
      <c r="B1375" s="52" t="s">
        <v>58</v>
      </c>
      <c r="C1375" s="53" t="s">
        <v>43</v>
      </c>
      <c r="D1375" s="454" t="s">
        <v>1688</v>
      </c>
      <c r="E1375" s="455"/>
      <c r="F1375" s="455"/>
      <c r="G1375" s="455"/>
      <c r="H1375" s="455"/>
      <c r="I1375" s="455"/>
      <c r="J1375" s="456"/>
      <c r="K1375" s="176" t="s">
        <v>59</v>
      </c>
      <c r="L1375" s="54"/>
      <c r="M1375" s="325">
        <v>1443525300</v>
      </c>
      <c r="N1375" s="327"/>
      <c r="O1375" s="325">
        <v>1443525300</v>
      </c>
      <c r="P1375" s="327"/>
      <c r="Q1375" s="56">
        <v>0</v>
      </c>
      <c r="R1375" s="57">
        <v>1443410630.6800001</v>
      </c>
      <c r="S1375" s="58">
        <v>944915941.88</v>
      </c>
      <c r="T1375" s="59">
        <v>1443410630.6800001</v>
      </c>
      <c r="U1375" s="60">
        <v>1443410630.6800001</v>
      </c>
      <c r="V1375" s="61">
        <f t="shared" si="63"/>
        <v>0</v>
      </c>
      <c r="W1375" s="62">
        <f t="shared" si="64"/>
        <v>0</v>
      </c>
      <c r="X1375" s="191" t="str">
        <f t="shared" si="65"/>
        <v>83005030921241320244</v>
      </c>
      <c r="Y1375" s="14"/>
      <c r="Z1375" s="4"/>
    </row>
    <row r="1376" spans="2:26" x14ac:dyDescent="0.25">
      <c r="B1376" s="52" t="s">
        <v>302</v>
      </c>
      <c r="C1376" s="53" t="s">
        <v>43</v>
      </c>
      <c r="D1376" s="454" t="s">
        <v>1689</v>
      </c>
      <c r="E1376" s="455"/>
      <c r="F1376" s="455"/>
      <c r="G1376" s="455"/>
      <c r="H1376" s="455"/>
      <c r="I1376" s="455"/>
      <c r="J1376" s="456"/>
      <c r="K1376" s="176" t="s">
        <v>304</v>
      </c>
      <c r="L1376" s="54"/>
      <c r="M1376" s="325">
        <v>311348800</v>
      </c>
      <c r="N1376" s="327"/>
      <c r="O1376" s="325">
        <v>311348800</v>
      </c>
      <c r="P1376" s="327"/>
      <c r="Q1376" s="56">
        <v>0</v>
      </c>
      <c r="R1376" s="57">
        <v>297743620.68000001</v>
      </c>
      <c r="S1376" s="58">
        <v>0</v>
      </c>
      <c r="T1376" s="59">
        <v>297743620.68000001</v>
      </c>
      <c r="U1376" s="60">
        <v>297743620.68000001</v>
      </c>
      <c r="V1376" s="61">
        <f t="shared" si="63"/>
        <v>0</v>
      </c>
      <c r="W1376" s="62">
        <f t="shared" si="64"/>
        <v>0</v>
      </c>
      <c r="X1376" s="191" t="str">
        <f t="shared" si="65"/>
        <v>83005030921271320523</v>
      </c>
      <c r="Y1376" s="14"/>
      <c r="Z1376" s="4"/>
    </row>
    <row r="1377" spans="2:26" x14ac:dyDescent="0.25">
      <c r="B1377" s="52" t="s">
        <v>105</v>
      </c>
      <c r="C1377" s="53" t="s">
        <v>43</v>
      </c>
      <c r="D1377" s="454" t="s">
        <v>1690</v>
      </c>
      <c r="E1377" s="455"/>
      <c r="F1377" s="455"/>
      <c r="G1377" s="455"/>
      <c r="H1377" s="455"/>
      <c r="I1377" s="455"/>
      <c r="J1377" s="456"/>
      <c r="K1377" s="176" t="s">
        <v>107</v>
      </c>
      <c r="L1377" s="54"/>
      <c r="M1377" s="325">
        <v>593525000</v>
      </c>
      <c r="N1377" s="327"/>
      <c r="O1377" s="325">
        <v>593525000</v>
      </c>
      <c r="P1377" s="327"/>
      <c r="Q1377" s="56">
        <v>0</v>
      </c>
      <c r="R1377" s="57">
        <v>568827931.53999996</v>
      </c>
      <c r="S1377" s="58">
        <v>0</v>
      </c>
      <c r="T1377" s="59">
        <v>568827931.53999996</v>
      </c>
      <c r="U1377" s="60">
        <v>568827931.53999996</v>
      </c>
      <c r="V1377" s="61">
        <f t="shared" si="63"/>
        <v>0</v>
      </c>
      <c r="W1377" s="62">
        <f t="shared" si="64"/>
        <v>0</v>
      </c>
      <c r="X1377" s="191" t="str">
        <f t="shared" si="65"/>
        <v>83005031610271450540</v>
      </c>
      <c r="Y1377" s="14"/>
      <c r="Z1377" s="4"/>
    </row>
    <row r="1378" spans="2:26" x14ac:dyDescent="0.25">
      <c r="B1378" s="52" t="s">
        <v>302</v>
      </c>
      <c r="C1378" s="53" t="s">
        <v>43</v>
      </c>
      <c r="D1378" s="454" t="s">
        <v>1691</v>
      </c>
      <c r="E1378" s="455"/>
      <c r="F1378" s="455"/>
      <c r="G1378" s="455"/>
      <c r="H1378" s="455"/>
      <c r="I1378" s="455"/>
      <c r="J1378" s="456"/>
      <c r="K1378" s="176" t="s">
        <v>304</v>
      </c>
      <c r="L1378" s="54"/>
      <c r="M1378" s="325">
        <v>416649700</v>
      </c>
      <c r="N1378" s="327"/>
      <c r="O1378" s="325">
        <v>416649700</v>
      </c>
      <c r="P1378" s="327"/>
      <c r="Q1378" s="56">
        <v>0</v>
      </c>
      <c r="R1378" s="57">
        <v>416647916.69</v>
      </c>
      <c r="S1378" s="58">
        <v>0</v>
      </c>
      <c r="T1378" s="59">
        <v>416647916.69</v>
      </c>
      <c r="U1378" s="60">
        <v>416647916.69</v>
      </c>
      <c r="V1378" s="61">
        <f t="shared" si="63"/>
        <v>0</v>
      </c>
      <c r="W1378" s="62">
        <f t="shared" si="64"/>
        <v>0</v>
      </c>
      <c r="X1378" s="191" t="str">
        <f t="shared" si="65"/>
        <v>8300503161F255550523</v>
      </c>
      <c r="Y1378" s="14"/>
      <c r="Z1378" s="4"/>
    </row>
    <row r="1379" spans="2:26" x14ac:dyDescent="0.25">
      <c r="B1379" s="52" t="s">
        <v>302</v>
      </c>
      <c r="C1379" s="53" t="s">
        <v>43</v>
      </c>
      <c r="D1379" s="454" t="s">
        <v>1692</v>
      </c>
      <c r="E1379" s="455"/>
      <c r="F1379" s="455"/>
      <c r="G1379" s="455"/>
      <c r="H1379" s="455"/>
      <c r="I1379" s="455"/>
      <c r="J1379" s="456"/>
      <c r="K1379" s="176" t="s">
        <v>304</v>
      </c>
      <c r="L1379" s="54"/>
      <c r="M1379" s="325">
        <v>507292900</v>
      </c>
      <c r="N1379" s="327"/>
      <c r="O1379" s="325">
        <v>507292900</v>
      </c>
      <c r="P1379" s="327"/>
      <c r="Q1379" s="56">
        <v>0</v>
      </c>
      <c r="R1379" s="57">
        <v>473014662.20999998</v>
      </c>
      <c r="S1379" s="58">
        <v>0</v>
      </c>
      <c r="T1379" s="59">
        <v>473014662.20999998</v>
      </c>
      <c r="U1379" s="60">
        <v>473014662.20999998</v>
      </c>
      <c r="V1379" s="61">
        <f t="shared" si="63"/>
        <v>0</v>
      </c>
      <c r="W1379" s="62">
        <f t="shared" si="64"/>
        <v>0</v>
      </c>
      <c r="X1379" s="191" t="str">
        <f t="shared" si="65"/>
        <v>8300503161F2F0001523</v>
      </c>
      <c r="Y1379" s="14"/>
      <c r="Z1379" s="4"/>
    </row>
    <row r="1380" spans="2:26" x14ac:dyDescent="0.25">
      <c r="B1380" s="52" t="s">
        <v>105</v>
      </c>
      <c r="C1380" s="53" t="s">
        <v>43</v>
      </c>
      <c r="D1380" s="454" t="s">
        <v>1693</v>
      </c>
      <c r="E1380" s="455"/>
      <c r="F1380" s="455"/>
      <c r="G1380" s="455"/>
      <c r="H1380" s="455"/>
      <c r="I1380" s="455"/>
      <c r="J1380" s="456"/>
      <c r="K1380" s="176" t="s">
        <v>107</v>
      </c>
      <c r="L1380" s="54"/>
      <c r="M1380" s="325">
        <v>30910000</v>
      </c>
      <c r="N1380" s="327"/>
      <c r="O1380" s="325">
        <v>30910000</v>
      </c>
      <c r="P1380" s="327"/>
      <c r="Q1380" s="56">
        <v>0</v>
      </c>
      <c r="R1380" s="57">
        <v>30684243.25</v>
      </c>
      <c r="S1380" s="58">
        <v>0</v>
      </c>
      <c r="T1380" s="59">
        <v>30684243.25</v>
      </c>
      <c r="U1380" s="60">
        <v>30684243.25</v>
      </c>
      <c r="V1380" s="61">
        <f t="shared" si="63"/>
        <v>0</v>
      </c>
      <c r="W1380" s="62">
        <f t="shared" si="64"/>
        <v>0</v>
      </c>
      <c r="X1380" s="191" t="str">
        <f t="shared" si="65"/>
        <v>83005039990070720540</v>
      </c>
      <c r="Y1380" s="14"/>
      <c r="Z1380" s="4"/>
    </row>
    <row r="1381" spans="2:26" ht="34.5" x14ac:dyDescent="0.25">
      <c r="B1381" s="52" t="s">
        <v>45</v>
      </c>
      <c r="C1381" s="53" t="s">
        <v>43</v>
      </c>
      <c r="D1381" s="454" t="s">
        <v>1694</v>
      </c>
      <c r="E1381" s="455"/>
      <c r="F1381" s="455"/>
      <c r="G1381" s="455"/>
      <c r="H1381" s="455"/>
      <c r="I1381" s="455"/>
      <c r="J1381" s="456"/>
      <c r="K1381" s="176" t="s">
        <v>49</v>
      </c>
      <c r="L1381" s="54"/>
      <c r="M1381" s="325">
        <v>46172819.32</v>
      </c>
      <c r="N1381" s="327"/>
      <c r="O1381" s="325">
        <v>46172819.32</v>
      </c>
      <c r="P1381" s="327"/>
      <c r="Q1381" s="56">
        <v>0</v>
      </c>
      <c r="R1381" s="57">
        <v>46172819.32</v>
      </c>
      <c r="S1381" s="58">
        <v>0</v>
      </c>
      <c r="T1381" s="59">
        <v>45982098.960000001</v>
      </c>
      <c r="U1381" s="60">
        <v>45982098.960000001</v>
      </c>
      <c r="V1381" s="61">
        <f t="shared" si="63"/>
        <v>190720.3599999994</v>
      </c>
      <c r="W1381" s="62">
        <f t="shared" si="64"/>
        <v>0</v>
      </c>
      <c r="X1381" s="191" t="str">
        <f t="shared" si="65"/>
        <v>83005050930190019121</v>
      </c>
      <c r="Y1381" s="14"/>
      <c r="Z1381" s="4"/>
    </row>
    <row r="1382" spans="2:26" ht="45.75" x14ac:dyDescent="0.25">
      <c r="B1382" s="52" t="s">
        <v>54</v>
      </c>
      <c r="C1382" s="53" t="s">
        <v>43</v>
      </c>
      <c r="D1382" s="454" t="s">
        <v>1694</v>
      </c>
      <c r="E1382" s="455"/>
      <c r="F1382" s="455"/>
      <c r="G1382" s="455"/>
      <c r="H1382" s="455"/>
      <c r="I1382" s="455"/>
      <c r="J1382" s="456"/>
      <c r="K1382" s="176" t="s">
        <v>55</v>
      </c>
      <c r="L1382" s="54"/>
      <c r="M1382" s="325">
        <v>3476000</v>
      </c>
      <c r="N1382" s="327"/>
      <c r="O1382" s="325">
        <v>3476000</v>
      </c>
      <c r="P1382" s="327"/>
      <c r="Q1382" s="56">
        <v>0</v>
      </c>
      <c r="R1382" s="57">
        <v>708791.37</v>
      </c>
      <c r="S1382" s="58">
        <v>0</v>
      </c>
      <c r="T1382" s="59">
        <v>708791.37</v>
      </c>
      <c r="U1382" s="60">
        <v>708791.37</v>
      </c>
      <c r="V1382" s="61">
        <f t="shared" si="63"/>
        <v>0</v>
      </c>
      <c r="W1382" s="62">
        <f t="shared" si="64"/>
        <v>0</v>
      </c>
      <c r="X1382" s="191" t="str">
        <f t="shared" si="65"/>
        <v>83005050930190019122</v>
      </c>
      <c r="Y1382" s="14"/>
      <c r="Z1382" s="4"/>
    </row>
    <row r="1383" spans="2:26" ht="68.25" x14ac:dyDescent="0.25">
      <c r="B1383" s="52" t="s">
        <v>50</v>
      </c>
      <c r="C1383" s="53" t="s">
        <v>43</v>
      </c>
      <c r="D1383" s="454" t="s">
        <v>1694</v>
      </c>
      <c r="E1383" s="455"/>
      <c r="F1383" s="455"/>
      <c r="G1383" s="455"/>
      <c r="H1383" s="455"/>
      <c r="I1383" s="455"/>
      <c r="J1383" s="456"/>
      <c r="K1383" s="176" t="s">
        <v>51</v>
      </c>
      <c r="L1383" s="54"/>
      <c r="M1383" s="325">
        <v>13920073.68</v>
      </c>
      <c r="N1383" s="327"/>
      <c r="O1383" s="325">
        <v>13920073.68</v>
      </c>
      <c r="P1383" s="327"/>
      <c r="Q1383" s="56">
        <v>0</v>
      </c>
      <c r="R1383" s="57">
        <v>13316790.550000001</v>
      </c>
      <c r="S1383" s="58">
        <v>0</v>
      </c>
      <c r="T1383" s="59">
        <v>13316790.550000001</v>
      </c>
      <c r="U1383" s="60">
        <v>13316790.550000001</v>
      </c>
      <c r="V1383" s="61">
        <f t="shared" si="63"/>
        <v>0</v>
      </c>
      <c r="W1383" s="62">
        <f t="shared" si="64"/>
        <v>0</v>
      </c>
      <c r="X1383" s="191" t="str">
        <f t="shared" si="65"/>
        <v>83005050930190019129</v>
      </c>
      <c r="Y1383" s="14"/>
      <c r="Z1383" s="4"/>
    </row>
    <row r="1384" spans="2:26" ht="34.5" x14ac:dyDescent="0.25">
      <c r="B1384" s="52" t="s">
        <v>56</v>
      </c>
      <c r="C1384" s="53" t="s">
        <v>43</v>
      </c>
      <c r="D1384" s="454" t="s">
        <v>1694</v>
      </c>
      <c r="E1384" s="455"/>
      <c r="F1384" s="455"/>
      <c r="G1384" s="455"/>
      <c r="H1384" s="455"/>
      <c r="I1384" s="455"/>
      <c r="J1384" s="456"/>
      <c r="K1384" s="176" t="s">
        <v>57</v>
      </c>
      <c r="L1384" s="54"/>
      <c r="M1384" s="325">
        <v>4755000</v>
      </c>
      <c r="N1384" s="327"/>
      <c r="O1384" s="325">
        <v>4755000</v>
      </c>
      <c r="P1384" s="327"/>
      <c r="Q1384" s="56">
        <v>0</v>
      </c>
      <c r="R1384" s="57">
        <v>4183849.76</v>
      </c>
      <c r="S1384" s="58">
        <v>0</v>
      </c>
      <c r="T1384" s="59">
        <v>4183849.76</v>
      </c>
      <c r="U1384" s="60">
        <v>4183849.76</v>
      </c>
      <c r="V1384" s="61">
        <f t="shared" si="63"/>
        <v>0</v>
      </c>
      <c r="W1384" s="62">
        <f t="shared" si="64"/>
        <v>0</v>
      </c>
      <c r="X1384" s="191" t="str">
        <f t="shared" si="65"/>
        <v>83005050930190019242</v>
      </c>
      <c r="Y1384" s="14"/>
      <c r="Z1384" s="4"/>
    </row>
    <row r="1385" spans="2:26" ht="23.25" x14ac:dyDescent="0.25">
      <c r="B1385" s="52" t="s">
        <v>58</v>
      </c>
      <c r="C1385" s="53" t="s">
        <v>43</v>
      </c>
      <c r="D1385" s="454" t="s">
        <v>1694</v>
      </c>
      <c r="E1385" s="455"/>
      <c r="F1385" s="455"/>
      <c r="G1385" s="455"/>
      <c r="H1385" s="455"/>
      <c r="I1385" s="455"/>
      <c r="J1385" s="456"/>
      <c r="K1385" s="176" t="s">
        <v>59</v>
      </c>
      <c r="L1385" s="54"/>
      <c r="M1385" s="325">
        <v>2136200</v>
      </c>
      <c r="N1385" s="327"/>
      <c r="O1385" s="325">
        <v>2136200</v>
      </c>
      <c r="P1385" s="327"/>
      <c r="Q1385" s="56">
        <v>0</v>
      </c>
      <c r="R1385" s="57">
        <v>1968110.39</v>
      </c>
      <c r="S1385" s="58">
        <v>466158.42</v>
      </c>
      <c r="T1385" s="59">
        <v>1968110.39</v>
      </c>
      <c r="U1385" s="60">
        <v>1968110.39</v>
      </c>
      <c r="V1385" s="61">
        <f t="shared" si="63"/>
        <v>0</v>
      </c>
      <c r="W1385" s="62">
        <f t="shared" si="64"/>
        <v>0</v>
      </c>
      <c r="X1385" s="191" t="str">
        <f t="shared" si="65"/>
        <v>83005050930190019244</v>
      </c>
      <c r="Y1385" s="14"/>
      <c r="Z1385" s="4"/>
    </row>
    <row r="1386" spans="2:26" x14ac:dyDescent="0.25">
      <c r="B1386" s="52" t="s">
        <v>84</v>
      </c>
      <c r="C1386" s="53" t="s">
        <v>43</v>
      </c>
      <c r="D1386" s="454" t="s">
        <v>1694</v>
      </c>
      <c r="E1386" s="455"/>
      <c r="F1386" s="455"/>
      <c r="G1386" s="455"/>
      <c r="H1386" s="455"/>
      <c r="I1386" s="455"/>
      <c r="J1386" s="456"/>
      <c r="K1386" s="176" t="s">
        <v>85</v>
      </c>
      <c r="L1386" s="54"/>
      <c r="M1386" s="325">
        <v>2201000</v>
      </c>
      <c r="N1386" s="327"/>
      <c r="O1386" s="325">
        <v>2201000</v>
      </c>
      <c r="P1386" s="327"/>
      <c r="Q1386" s="56">
        <v>0</v>
      </c>
      <c r="R1386" s="57">
        <v>1546977.97</v>
      </c>
      <c r="S1386" s="58">
        <v>0</v>
      </c>
      <c r="T1386" s="59">
        <v>1546977.97</v>
      </c>
      <c r="U1386" s="60">
        <v>1546977.97</v>
      </c>
      <c r="V1386" s="61">
        <f t="shared" si="63"/>
        <v>0</v>
      </c>
      <c r="W1386" s="62">
        <f t="shared" si="64"/>
        <v>0</v>
      </c>
      <c r="X1386" s="191" t="str">
        <f t="shared" si="65"/>
        <v>83005050930190019247</v>
      </c>
      <c r="Y1386" s="14"/>
      <c r="Z1386" s="4"/>
    </row>
    <row r="1387" spans="2:26" ht="23.25" x14ac:dyDescent="0.25">
      <c r="B1387" s="52" t="s">
        <v>86</v>
      </c>
      <c r="C1387" s="53" t="s">
        <v>43</v>
      </c>
      <c r="D1387" s="454" t="s">
        <v>1694</v>
      </c>
      <c r="E1387" s="455"/>
      <c r="F1387" s="455"/>
      <c r="G1387" s="455"/>
      <c r="H1387" s="455"/>
      <c r="I1387" s="455"/>
      <c r="J1387" s="456"/>
      <c r="K1387" s="176" t="s">
        <v>87</v>
      </c>
      <c r="L1387" s="54"/>
      <c r="M1387" s="325">
        <v>123800</v>
      </c>
      <c r="N1387" s="327"/>
      <c r="O1387" s="325">
        <v>123800</v>
      </c>
      <c r="P1387" s="327"/>
      <c r="Q1387" s="56">
        <v>0</v>
      </c>
      <c r="R1387" s="57">
        <v>121610</v>
      </c>
      <c r="S1387" s="58">
        <v>0</v>
      </c>
      <c r="T1387" s="59">
        <v>121610</v>
      </c>
      <c r="U1387" s="60">
        <v>121610</v>
      </c>
      <c r="V1387" s="61">
        <f t="shared" si="63"/>
        <v>0</v>
      </c>
      <c r="W1387" s="62">
        <f t="shared" si="64"/>
        <v>0</v>
      </c>
      <c r="X1387" s="191" t="str">
        <f t="shared" si="65"/>
        <v>83005050930190019851</v>
      </c>
      <c r="Y1387" s="14"/>
      <c r="Z1387" s="4"/>
    </row>
    <row r="1388" spans="2:26" x14ac:dyDescent="0.25">
      <c r="B1388" s="52" t="s">
        <v>65</v>
      </c>
      <c r="C1388" s="53" t="s">
        <v>43</v>
      </c>
      <c r="D1388" s="454" t="s">
        <v>1694</v>
      </c>
      <c r="E1388" s="455"/>
      <c r="F1388" s="455"/>
      <c r="G1388" s="455"/>
      <c r="H1388" s="455"/>
      <c r="I1388" s="455"/>
      <c r="J1388" s="456"/>
      <c r="K1388" s="176" t="s">
        <v>66</v>
      </c>
      <c r="L1388" s="54"/>
      <c r="M1388" s="325">
        <v>4000</v>
      </c>
      <c r="N1388" s="327"/>
      <c r="O1388" s="325">
        <v>4000</v>
      </c>
      <c r="P1388" s="327"/>
      <c r="Q1388" s="56">
        <v>0</v>
      </c>
      <c r="R1388" s="57">
        <v>0</v>
      </c>
      <c r="S1388" s="58">
        <v>0</v>
      </c>
      <c r="T1388" s="59">
        <v>0</v>
      </c>
      <c r="U1388" s="60">
        <v>0</v>
      </c>
      <c r="V1388" s="61">
        <f t="shared" si="63"/>
        <v>0</v>
      </c>
      <c r="W1388" s="62">
        <f t="shared" si="64"/>
        <v>0</v>
      </c>
      <c r="X1388" s="191" t="str">
        <f t="shared" si="65"/>
        <v>83005050930190019852</v>
      </c>
      <c r="Y1388" s="14"/>
      <c r="Z1388" s="4"/>
    </row>
    <row r="1389" spans="2:26" x14ac:dyDescent="0.25">
      <c r="B1389" s="52" t="s">
        <v>105</v>
      </c>
      <c r="C1389" s="53" t="s">
        <v>43</v>
      </c>
      <c r="D1389" s="454" t="s">
        <v>1695</v>
      </c>
      <c r="E1389" s="455"/>
      <c r="F1389" s="455"/>
      <c r="G1389" s="455"/>
      <c r="H1389" s="455"/>
      <c r="I1389" s="455"/>
      <c r="J1389" s="456"/>
      <c r="K1389" s="176" t="s">
        <v>107</v>
      </c>
      <c r="L1389" s="54"/>
      <c r="M1389" s="325">
        <v>200000000</v>
      </c>
      <c r="N1389" s="327"/>
      <c r="O1389" s="325">
        <v>200000000</v>
      </c>
      <c r="P1389" s="327"/>
      <c r="Q1389" s="56">
        <v>0</v>
      </c>
      <c r="R1389" s="57">
        <v>200000000</v>
      </c>
      <c r="S1389" s="58">
        <v>0</v>
      </c>
      <c r="T1389" s="59">
        <v>200000000</v>
      </c>
      <c r="U1389" s="60">
        <v>200000000</v>
      </c>
      <c r="V1389" s="61">
        <f t="shared" si="63"/>
        <v>0</v>
      </c>
      <c r="W1389" s="62">
        <f t="shared" si="64"/>
        <v>0</v>
      </c>
      <c r="X1389" s="191" t="str">
        <f t="shared" si="65"/>
        <v>8300505161F254240540</v>
      </c>
      <c r="Y1389" s="14"/>
      <c r="Z1389" s="4"/>
    </row>
    <row r="1390" spans="2:26" x14ac:dyDescent="0.25">
      <c r="B1390" s="52" t="s">
        <v>105</v>
      </c>
      <c r="C1390" s="53" t="s">
        <v>43</v>
      </c>
      <c r="D1390" s="454" t="s">
        <v>1696</v>
      </c>
      <c r="E1390" s="455"/>
      <c r="F1390" s="455"/>
      <c r="G1390" s="455"/>
      <c r="H1390" s="455"/>
      <c r="I1390" s="455"/>
      <c r="J1390" s="456"/>
      <c r="K1390" s="176" t="s">
        <v>107</v>
      </c>
      <c r="L1390" s="54"/>
      <c r="M1390" s="325">
        <v>58769500</v>
      </c>
      <c r="N1390" s="327"/>
      <c r="O1390" s="325">
        <v>58769500</v>
      </c>
      <c r="P1390" s="327"/>
      <c r="Q1390" s="56">
        <v>0</v>
      </c>
      <c r="R1390" s="57">
        <v>58769500</v>
      </c>
      <c r="S1390" s="58">
        <v>0</v>
      </c>
      <c r="T1390" s="59">
        <v>58769500</v>
      </c>
      <c r="U1390" s="60">
        <v>58769500</v>
      </c>
      <c r="V1390" s="61">
        <f t="shared" si="63"/>
        <v>0</v>
      </c>
      <c r="W1390" s="62">
        <f t="shared" si="64"/>
        <v>0</v>
      </c>
      <c r="X1390" s="191" t="str">
        <f t="shared" si="65"/>
        <v>8300505161F25424F540</v>
      </c>
      <c r="Y1390" s="14"/>
      <c r="Z1390" s="4"/>
    </row>
    <row r="1391" spans="2:26" ht="34.5" x14ac:dyDescent="0.25">
      <c r="B1391" s="52" t="s">
        <v>45</v>
      </c>
      <c r="C1391" s="53" t="s">
        <v>43</v>
      </c>
      <c r="D1391" s="454" t="s">
        <v>1697</v>
      </c>
      <c r="E1391" s="455"/>
      <c r="F1391" s="455"/>
      <c r="G1391" s="455"/>
      <c r="H1391" s="455"/>
      <c r="I1391" s="455"/>
      <c r="J1391" s="456"/>
      <c r="K1391" s="176" t="s">
        <v>49</v>
      </c>
      <c r="L1391" s="54"/>
      <c r="M1391" s="325">
        <v>4021544.07</v>
      </c>
      <c r="N1391" s="327"/>
      <c r="O1391" s="325">
        <v>4021544.07</v>
      </c>
      <c r="P1391" s="327"/>
      <c r="Q1391" s="56">
        <v>0</v>
      </c>
      <c r="R1391" s="57">
        <v>4021544.07</v>
      </c>
      <c r="S1391" s="58">
        <v>0</v>
      </c>
      <c r="T1391" s="59">
        <v>4021544.07</v>
      </c>
      <c r="U1391" s="60">
        <v>4021544.07</v>
      </c>
      <c r="V1391" s="61">
        <f t="shared" si="63"/>
        <v>0</v>
      </c>
      <c r="W1391" s="62">
        <f t="shared" si="64"/>
        <v>0</v>
      </c>
      <c r="X1391" s="191" t="str">
        <f t="shared" si="65"/>
        <v>83005059990000890121</v>
      </c>
      <c r="Y1391" s="14"/>
      <c r="Z1391" s="4"/>
    </row>
    <row r="1392" spans="2:26" ht="68.25" x14ac:dyDescent="0.25">
      <c r="B1392" s="52" t="s">
        <v>50</v>
      </c>
      <c r="C1392" s="53" t="s">
        <v>43</v>
      </c>
      <c r="D1392" s="454" t="s">
        <v>1697</v>
      </c>
      <c r="E1392" s="455"/>
      <c r="F1392" s="455"/>
      <c r="G1392" s="455"/>
      <c r="H1392" s="455"/>
      <c r="I1392" s="455"/>
      <c r="J1392" s="456"/>
      <c r="K1392" s="176" t="s">
        <v>51</v>
      </c>
      <c r="L1392" s="54"/>
      <c r="M1392" s="325">
        <v>1175929.93</v>
      </c>
      <c r="N1392" s="327"/>
      <c r="O1392" s="325">
        <v>1175929.93</v>
      </c>
      <c r="P1392" s="327"/>
      <c r="Q1392" s="56">
        <v>0</v>
      </c>
      <c r="R1392" s="57">
        <v>1175929.93</v>
      </c>
      <c r="S1392" s="58">
        <v>0</v>
      </c>
      <c r="T1392" s="59">
        <v>1175929.93</v>
      </c>
      <c r="U1392" s="60">
        <v>1175929.93</v>
      </c>
      <c r="V1392" s="61">
        <f t="shared" si="63"/>
        <v>0</v>
      </c>
      <c r="W1392" s="62">
        <f t="shared" si="64"/>
        <v>0</v>
      </c>
      <c r="X1392" s="191" t="str">
        <f t="shared" si="65"/>
        <v>83005059990000890129</v>
      </c>
      <c r="Y1392" s="14"/>
      <c r="Z1392" s="4"/>
    </row>
    <row r="1393" spans="2:26" ht="57" x14ac:dyDescent="0.25">
      <c r="B1393" s="52" t="s">
        <v>230</v>
      </c>
      <c r="C1393" s="53" t="s">
        <v>43</v>
      </c>
      <c r="D1393" s="454" t="s">
        <v>1698</v>
      </c>
      <c r="E1393" s="455"/>
      <c r="F1393" s="455"/>
      <c r="G1393" s="455"/>
      <c r="H1393" s="455"/>
      <c r="I1393" s="455"/>
      <c r="J1393" s="456"/>
      <c r="K1393" s="176" t="s">
        <v>232</v>
      </c>
      <c r="L1393" s="54"/>
      <c r="M1393" s="325">
        <v>6413200</v>
      </c>
      <c r="N1393" s="327"/>
      <c r="O1393" s="325">
        <v>6413200</v>
      </c>
      <c r="P1393" s="327"/>
      <c r="Q1393" s="56">
        <v>0</v>
      </c>
      <c r="R1393" s="57">
        <v>6413103</v>
      </c>
      <c r="S1393" s="58">
        <v>0</v>
      </c>
      <c r="T1393" s="59">
        <v>6413103</v>
      </c>
      <c r="U1393" s="60">
        <v>6413103</v>
      </c>
      <c r="V1393" s="61">
        <f t="shared" si="63"/>
        <v>0</v>
      </c>
      <c r="W1393" s="62">
        <f t="shared" si="64"/>
        <v>0</v>
      </c>
      <c r="X1393" s="191" t="str">
        <f t="shared" si="65"/>
        <v>83006051270371410521</v>
      </c>
      <c r="Y1393" s="14"/>
      <c r="Z1393" s="4"/>
    </row>
    <row r="1394" spans="2:26" x14ac:dyDescent="0.25">
      <c r="B1394" s="52" t="s">
        <v>302</v>
      </c>
      <c r="C1394" s="53" t="s">
        <v>43</v>
      </c>
      <c r="D1394" s="454" t="s">
        <v>1699</v>
      </c>
      <c r="E1394" s="455"/>
      <c r="F1394" s="455"/>
      <c r="G1394" s="455"/>
      <c r="H1394" s="455"/>
      <c r="I1394" s="455"/>
      <c r="J1394" s="456"/>
      <c r="K1394" s="176" t="s">
        <v>304</v>
      </c>
      <c r="L1394" s="54"/>
      <c r="M1394" s="325">
        <v>555876000</v>
      </c>
      <c r="N1394" s="327"/>
      <c r="O1394" s="325">
        <v>555876000</v>
      </c>
      <c r="P1394" s="327"/>
      <c r="Q1394" s="56">
        <v>0</v>
      </c>
      <c r="R1394" s="57">
        <v>555876000</v>
      </c>
      <c r="S1394" s="58">
        <v>0</v>
      </c>
      <c r="T1394" s="59">
        <v>555876000</v>
      </c>
      <c r="U1394" s="60">
        <v>555876000</v>
      </c>
      <c r="V1394" s="61">
        <f t="shared" si="63"/>
        <v>0</v>
      </c>
      <c r="W1394" s="62">
        <f t="shared" si="64"/>
        <v>0</v>
      </c>
      <c r="X1394" s="191" t="str">
        <f t="shared" si="65"/>
        <v>8300605127G152420523</v>
      </c>
      <c r="Y1394" s="14"/>
      <c r="Z1394" s="4"/>
    </row>
    <row r="1395" spans="2:26" ht="57" x14ac:dyDescent="0.25">
      <c r="B1395" s="52" t="s">
        <v>230</v>
      </c>
      <c r="C1395" s="53" t="s">
        <v>43</v>
      </c>
      <c r="D1395" s="454" t="s">
        <v>1700</v>
      </c>
      <c r="E1395" s="455"/>
      <c r="F1395" s="455"/>
      <c r="G1395" s="455"/>
      <c r="H1395" s="455"/>
      <c r="I1395" s="455"/>
      <c r="J1395" s="456"/>
      <c r="K1395" s="176" t="s">
        <v>232</v>
      </c>
      <c r="L1395" s="54"/>
      <c r="M1395" s="325">
        <v>20865500</v>
      </c>
      <c r="N1395" s="327"/>
      <c r="O1395" s="325">
        <v>20865500</v>
      </c>
      <c r="P1395" s="327"/>
      <c r="Q1395" s="56">
        <v>0</v>
      </c>
      <c r="R1395" s="57">
        <v>20704104.68</v>
      </c>
      <c r="S1395" s="58">
        <v>0</v>
      </c>
      <c r="T1395" s="59">
        <v>20704104.68</v>
      </c>
      <c r="U1395" s="60">
        <v>20704104.68</v>
      </c>
      <c r="V1395" s="61">
        <f t="shared" si="63"/>
        <v>0</v>
      </c>
      <c r="W1395" s="62">
        <f t="shared" si="64"/>
        <v>0</v>
      </c>
      <c r="X1395" s="191" t="str">
        <f t="shared" si="65"/>
        <v>8300605127G252690521</v>
      </c>
      <c r="Y1395" s="14"/>
      <c r="Z1395" s="4"/>
    </row>
    <row r="1396" spans="2:26" ht="23.25" x14ac:dyDescent="0.25">
      <c r="B1396" s="52" t="s">
        <v>204</v>
      </c>
      <c r="C1396" s="53" t="s">
        <v>43</v>
      </c>
      <c r="D1396" s="454" t="s">
        <v>1701</v>
      </c>
      <c r="E1396" s="455"/>
      <c r="F1396" s="455"/>
      <c r="G1396" s="455"/>
      <c r="H1396" s="455"/>
      <c r="I1396" s="455"/>
      <c r="J1396" s="456"/>
      <c r="K1396" s="176" t="s">
        <v>207</v>
      </c>
      <c r="L1396" s="54"/>
      <c r="M1396" s="325">
        <v>4075200</v>
      </c>
      <c r="N1396" s="327"/>
      <c r="O1396" s="325">
        <v>4075200</v>
      </c>
      <c r="P1396" s="327"/>
      <c r="Q1396" s="56">
        <v>0</v>
      </c>
      <c r="R1396" s="57">
        <v>4075200</v>
      </c>
      <c r="S1396" s="58">
        <v>0</v>
      </c>
      <c r="T1396" s="59">
        <v>4075200</v>
      </c>
      <c r="U1396" s="60">
        <v>4075200</v>
      </c>
      <c r="V1396" s="61">
        <f t="shared" si="63"/>
        <v>0</v>
      </c>
      <c r="W1396" s="62">
        <f t="shared" si="64"/>
        <v>0</v>
      </c>
      <c r="X1396" s="191" t="str">
        <f t="shared" si="65"/>
        <v>83010030460725100322</v>
      </c>
      <c r="Y1396" s="14"/>
      <c r="Z1396" s="4"/>
    </row>
    <row r="1397" spans="2:26" ht="57" x14ac:dyDescent="0.25">
      <c r="B1397" s="52" t="s">
        <v>230</v>
      </c>
      <c r="C1397" s="53" t="s">
        <v>43</v>
      </c>
      <c r="D1397" s="454" t="s">
        <v>1702</v>
      </c>
      <c r="E1397" s="455"/>
      <c r="F1397" s="455"/>
      <c r="G1397" s="455"/>
      <c r="H1397" s="455"/>
      <c r="I1397" s="455"/>
      <c r="J1397" s="456"/>
      <c r="K1397" s="176" t="s">
        <v>232</v>
      </c>
      <c r="L1397" s="54"/>
      <c r="M1397" s="325">
        <v>9571900</v>
      </c>
      <c r="N1397" s="327"/>
      <c r="O1397" s="325">
        <v>9571900</v>
      </c>
      <c r="P1397" s="327"/>
      <c r="Q1397" s="56">
        <v>0</v>
      </c>
      <c r="R1397" s="57">
        <v>9571900</v>
      </c>
      <c r="S1397" s="58">
        <v>0</v>
      </c>
      <c r="T1397" s="59">
        <v>9571900</v>
      </c>
      <c r="U1397" s="60">
        <v>9571900</v>
      </c>
      <c r="V1397" s="61">
        <f t="shared" si="63"/>
        <v>0</v>
      </c>
      <c r="W1397" s="62">
        <f t="shared" si="64"/>
        <v>0</v>
      </c>
      <c r="X1397" s="191" t="str">
        <f t="shared" si="65"/>
        <v>8301102061P552280521</v>
      </c>
      <c r="Y1397" s="14"/>
      <c r="Z1397" s="4"/>
    </row>
    <row r="1398" spans="2:26" x14ac:dyDescent="0.25">
      <c r="B1398" s="52" t="s">
        <v>302</v>
      </c>
      <c r="C1398" s="53" t="s">
        <v>43</v>
      </c>
      <c r="D1398" s="454" t="s">
        <v>1703</v>
      </c>
      <c r="E1398" s="455"/>
      <c r="F1398" s="455"/>
      <c r="G1398" s="455"/>
      <c r="H1398" s="455"/>
      <c r="I1398" s="455"/>
      <c r="J1398" s="456"/>
      <c r="K1398" s="176" t="s">
        <v>304</v>
      </c>
      <c r="L1398" s="54"/>
      <c r="M1398" s="325">
        <v>632971700</v>
      </c>
      <c r="N1398" s="327"/>
      <c r="O1398" s="325">
        <v>632971700</v>
      </c>
      <c r="P1398" s="327"/>
      <c r="Q1398" s="56">
        <v>0</v>
      </c>
      <c r="R1398" s="57">
        <v>599186764.88999999</v>
      </c>
      <c r="S1398" s="58">
        <v>0</v>
      </c>
      <c r="T1398" s="59">
        <v>599186764.88999999</v>
      </c>
      <c r="U1398" s="60">
        <v>599186764.88999999</v>
      </c>
      <c r="V1398" s="61">
        <f t="shared" si="63"/>
        <v>0</v>
      </c>
      <c r="W1398" s="62">
        <f t="shared" si="64"/>
        <v>0</v>
      </c>
      <c r="X1398" s="191" t="str">
        <f t="shared" si="65"/>
        <v>83014039990070200523</v>
      </c>
      <c r="Y1398" s="14"/>
      <c r="Z1398" s="4"/>
    </row>
    <row r="1399" spans="2:26" x14ac:dyDescent="0.25">
      <c r="B1399" s="52" t="s">
        <v>302</v>
      </c>
      <c r="C1399" s="53" t="s">
        <v>43</v>
      </c>
      <c r="D1399" s="454" t="s">
        <v>1704</v>
      </c>
      <c r="E1399" s="455"/>
      <c r="F1399" s="455"/>
      <c r="G1399" s="455"/>
      <c r="H1399" s="455"/>
      <c r="I1399" s="455"/>
      <c r="J1399" s="456"/>
      <c r="K1399" s="176" t="s">
        <v>304</v>
      </c>
      <c r="L1399" s="54"/>
      <c r="M1399" s="325">
        <v>1384638000</v>
      </c>
      <c r="N1399" s="327"/>
      <c r="O1399" s="325">
        <v>1384638000</v>
      </c>
      <c r="P1399" s="327"/>
      <c r="Q1399" s="56">
        <v>0</v>
      </c>
      <c r="R1399" s="57">
        <v>1318420526.28</v>
      </c>
      <c r="S1399" s="58">
        <v>0</v>
      </c>
      <c r="T1399" s="59">
        <v>1318420526.28</v>
      </c>
      <c r="U1399" s="60">
        <v>1318420526.28</v>
      </c>
      <c r="V1399" s="61">
        <f t="shared" si="63"/>
        <v>0</v>
      </c>
      <c r="W1399" s="62">
        <f t="shared" si="64"/>
        <v>0</v>
      </c>
      <c r="X1399" s="191" t="str">
        <f t="shared" si="65"/>
        <v>83014039990070300523</v>
      </c>
      <c r="Y1399" s="14"/>
      <c r="Z1399" s="4"/>
    </row>
    <row r="1400" spans="2:26" x14ac:dyDescent="0.25">
      <c r="B1400" s="52" t="s">
        <v>302</v>
      </c>
      <c r="C1400" s="53" t="s">
        <v>43</v>
      </c>
      <c r="D1400" s="454" t="s">
        <v>1705</v>
      </c>
      <c r="E1400" s="455"/>
      <c r="F1400" s="455"/>
      <c r="G1400" s="455"/>
      <c r="H1400" s="455"/>
      <c r="I1400" s="455"/>
      <c r="J1400" s="456"/>
      <c r="K1400" s="176" t="s">
        <v>304</v>
      </c>
      <c r="L1400" s="54"/>
      <c r="M1400" s="325">
        <v>221299900</v>
      </c>
      <c r="N1400" s="327"/>
      <c r="O1400" s="325">
        <v>221299900</v>
      </c>
      <c r="P1400" s="327"/>
      <c r="Q1400" s="56">
        <v>0</v>
      </c>
      <c r="R1400" s="57">
        <v>210565190.43000001</v>
      </c>
      <c r="S1400" s="58">
        <v>0</v>
      </c>
      <c r="T1400" s="59">
        <v>210565190.43000001</v>
      </c>
      <c r="U1400" s="60">
        <v>210565190.43000001</v>
      </c>
      <c r="V1400" s="61">
        <f t="shared" si="63"/>
        <v>0</v>
      </c>
      <c r="W1400" s="62">
        <f t="shared" si="64"/>
        <v>0</v>
      </c>
      <c r="X1400" s="191" t="str">
        <f t="shared" si="65"/>
        <v>83014039990070600523</v>
      </c>
      <c r="Y1400" s="14"/>
      <c r="Z1400" s="4"/>
    </row>
    <row r="1401" spans="2:26" ht="34.5" x14ac:dyDescent="0.25">
      <c r="B1401" s="52" t="s">
        <v>45</v>
      </c>
      <c r="C1401" s="53" t="s">
        <v>43</v>
      </c>
      <c r="D1401" s="454" t="s">
        <v>1706</v>
      </c>
      <c r="E1401" s="455"/>
      <c r="F1401" s="455"/>
      <c r="G1401" s="455"/>
      <c r="H1401" s="455"/>
      <c r="I1401" s="455"/>
      <c r="J1401" s="456"/>
      <c r="K1401" s="176" t="s">
        <v>49</v>
      </c>
      <c r="L1401" s="54"/>
      <c r="M1401" s="325">
        <v>10747506.91</v>
      </c>
      <c r="N1401" s="327"/>
      <c r="O1401" s="325">
        <v>10747506.91</v>
      </c>
      <c r="P1401" s="327"/>
      <c r="Q1401" s="56">
        <v>0</v>
      </c>
      <c r="R1401" s="57">
        <v>10747506.91</v>
      </c>
      <c r="S1401" s="58">
        <v>0</v>
      </c>
      <c r="T1401" s="59">
        <v>10590462.02</v>
      </c>
      <c r="U1401" s="60">
        <v>10590462.02</v>
      </c>
      <c r="V1401" s="61">
        <f t="shared" si="63"/>
        <v>157044.8900000006</v>
      </c>
      <c r="W1401" s="62">
        <f t="shared" si="64"/>
        <v>0</v>
      </c>
      <c r="X1401" s="191" t="str">
        <f t="shared" si="65"/>
        <v>83101130760190019121</v>
      </c>
      <c r="Y1401" s="14"/>
      <c r="Z1401" s="4"/>
    </row>
    <row r="1402" spans="2:26" ht="45.75" x14ac:dyDescent="0.25">
      <c r="B1402" s="52" t="s">
        <v>54</v>
      </c>
      <c r="C1402" s="53" t="s">
        <v>43</v>
      </c>
      <c r="D1402" s="454" t="s">
        <v>1706</v>
      </c>
      <c r="E1402" s="455"/>
      <c r="F1402" s="455"/>
      <c r="G1402" s="455"/>
      <c r="H1402" s="455"/>
      <c r="I1402" s="455"/>
      <c r="J1402" s="456"/>
      <c r="K1402" s="176" t="s">
        <v>55</v>
      </c>
      <c r="L1402" s="54"/>
      <c r="M1402" s="325">
        <v>564000</v>
      </c>
      <c r="N1402" s="327"/>
      <c r="O1402" s="325">
        <v>564000</v>
      </c>
      <c r="P1402" s="327"/>
      <c r="Q1402" s="56">
        <v>0</v>
      </c>
      <c r="R1402" s="57">
        <v>382365.1</v>
      </c>
      <c r="S1402" s="58">
        <v>0</v>
      </c>
      <c r="T1402" s="59">
        <v>382365.1</v>
      </c>
      <c r="U1402" s="60">
        <v>382365.1</v>
      </c>
      <c r="V1402" s="61">
        <f t="shared" si="63"/>
        <v>0</v>
      </c>
      <c r="W1402" s="62">
        <f t="shared" si="64"/>
        <v>0</v>
      </c>
      <c r="X1402" s="191" t="str">
        <f t="shared" si="65"/>
        <v>83101130760190019122</v>
      </c>
      <c r="Y1402" s="14"/>
      <c r="Z1402" s="4"/>
    </row>
    <row r="1403" spans="2:26" ht="68.25" x14ac:dyDescent="0.25">
      <c r="B1403" s="52" t="s">
        <v>50</v>
      </c>
      <c r="C1403" s="53" t="s">
        <v>43</v>
      </c>
      <c r="D1403" s="454" t="s">
        <v>1706</v>
      </c>
      <c r="E1403" s="455"/>
      <c r="F1403" s="455"/>
      <c r="G1403" s="455"/>
      <c r="H1403" s="455"/>
      <c r="I1403" s="455"/>
      <c r="J1403" s="456"/>
      <c r="K1403" s="176" t="s">
        <v>51</v>
      </c>
      <c r="L1403" s="54"/>
      <c r="M1403" s="325">
        <v>3245767.09</v>
      </c>
      <c r="N1403" s="327"/>
      <c r="O1403" s="325">
        <v>3245767.09</v>
      </c>
      <c r="P1403" s="327"/>
      <c r="Q1403" s="56">
        <v>0</v>
      </c>
      <c r="R1403" s="57">
        <v>3138441.93</v>
      </c>
      <c r="S1403" s="58">
        <v>0</v>
      </c>
      <c r="T1403" s="59">
        <v>3138441.93</v>
      </c>
      <c r="U1403" s="60">
        <v>3138441.93</v>
      </c>
      <c r="V1403" s="61">
        <f t="shared" si="63"/>
        <v>0</v>
      </c>
      <c r="W1403" s="62">
        <f t="shared" si="64"/>
        <v>0</v>
      </c>
      <c r="X1403" s="191" t="str">
        <f t="shared" si="65"/>
        <v>83101130760190019129</v>
      </c>
      <c r="Y1403" s="14"/>
      <c r="Z1403" s="4"/>
    </row>
    <row r="1404" spans="2:26" ht="34.5" x14ac:dyDescent="0.25">
      <c r="B1404" s="52" t="s">
        <v>56</v>
      </c>
      <c r="C1404" s="53" t="s">
        <v>43</v>
      </c>
      <c r="D1404" s="454" t="s">
        <v>1706</v>
      </c>
      <c r="E1404" s="455"/>
      <c r="F1404" s="455"/>
      <c r="G1404" s="455"/>
      <c r="H1404" s="455"/>
      <c r="I1404" s="455"/>
      <c r="J1404" s="456"/>
      <c r="K1404" s="176" t="s">
        <v>57</v>
      </c>
      <c r="L1404" s="54"/>
      <c r="M1404" s="325">
        <v>583200</v>
      </c>
      <c r="N1404" s="327"/>
      <c r="O1404" s="325">
        <v>583200</v>
      </c>
      <c r="P1404" s="327"/>
      <c r="Q1404" s="56">
        <v>0</v>
      </c>
      <c r="R1404" s="57">
        <v>432781.41</v>
      </c>
      <c r="S1404" s="58">
        <v>0</v>
      </c>
      <c r="T1404" s="59">
        <v>432781.41</v>
      </c>
      <c r="U1404" s="60">
        <v>432781.41</v>
      </c>
      <c r="V1404" s="61">
        <f t="shared" si="63"/>
        <v>0</v>
      </c>
      <c r="W1404" s="62">
        <f t="shared" si="64"/>
        <v>0</v>
      </c>
      <c r="X1404" s="191" t="str">
        <f t="shared" si="65"/>
        <v>83101130760190019242</v>
      </c>
      <c r="Y1404" s="14"/>
      <c r="Z1404" s="4"/>
    </row>
    <row r="1405" spans="2:26" ht="23.25" x14ac:dyDescent="0.25">
      <c r="B1405" s="52" t="s">
        <v>58</v>
      </c>
      <c r="C1405" s="53" t="s">
        <v>43</v>
      </c>
      <c r="D1405" s="454" t="s">
        <v>1706</v>
      </c>
      <c r="E1405" s="455"/>
      <c r="F1405" s="455"/>
      <c r="G1405" s="455"/>
      <c r="H1405" s="455"/>
      <c r="I1405" s="455"/>
      <c r="J1405" s="456"/>
      <c r="K1405" s="176" t="s">
        <v>59</v>
      </c>
      <c r="L1405" s="54"/>
      <c r="M1405" s="325">
        <v>688000</v>
      </c>
      <c r="N1405" s="327"/>
      <c r="O1405" s="325">
        <v>688000</v>
      </c>
      <c r="P1405" s="327"/>
      <c r="Q1405" s="56">
        <v>0</v>
      </c>
      <c r="R1405" s="57">
        <v>392403.59</v>
      </c>
      <c r="S1405" s="58">
        <v>0</v>
      </c>
      <c r="T1405" s="59">
        <v>392403.59</v>
      </c>
      <c r="U1405" s="60">
        <v>392403.59</v>
      </c>
      <c r="V1405" s="61">
        <f t="shared" si="63"/>
        <v>0</v>
      </c>
      <c r="W1405" s="62">
        <f t="shared" si="64"/>
        <v>0</v>
      </c>
      <c r="X1405" s="191" t="str">
        <f t="shared" si="65"/>
        <v>83101130760190019244</v>
      </c>
      <c r="Y1405" s="14"/>
      <c r="Z1405" s="4"/>
    </row>
    <row r="1406" spans="2:26" x14ac:dyDescent="0.25">
      <c r="B1406" s="52" t="s">
        <v>65</v>
      </c>
      <c r="C1406" s="53" t="s">
        <v>43</v>
      </c>
      <c r="D1406" s="454" t="s">
        <v>1706</v>
      </c>
      <c r="E1406" s="455"/>
      <c r="F1406" s="455"/>
      <c r="G1406" s="455"/>
      <c r="H1406" s="455"/>
      <c r="I1406" s="455"/>
      <c r="J1406" s="456"/>
      <c r="K1406" s="176" t="s">
        <v>66</v>
      </c>
      <c r="L1406" s="54"/>
      <c r="M1406" s="325">
        <v>3000</v>
      </c>
      <c r="N1406" s="327"/>
      <c r="O1406" s="325">
        <v>3000</v>
      </c>
      <c r="P1406" s="327"/>
      <c r="Q1406" s="56">
        <v>0</v>
      </c>
      <c r="R1406" s="57">
        <v>0</v>
      </c>
      <c r="S1406" s="58">
        <v>0</v>
      </c>
      <c r="T1406" s="59">
        <v>0</v>
      </c>
      <c r="U1406" s="60">
        <v>0</v>
      </c>
      <c r="V1406" s="61">
        <f t="shared" si="63"/>
        <v>0</v>
      </c>
      <c r="W1406" s="62">
        <f t="shared" si="64"/>
        <v>0</v>
      </c>
      <c r="X1406" s="191" t="str">
        <f t="shared" si="65"/>
        <v>83101130760190019852</v>
      </c>
      <c r="Y1406" s="14"/>
      <c r="Z1406" s="4"/>
    </row>
    <row r="1407" spans="2:26" ht="34.5" x14ac:dyDescent="0.25">
      <c r="B1407" s="52" t="s">
        <v>45</v>
      </c>
      <c r="C1407" s="53" t="s">
        <v>43</v>
      </c>
      <c r="D1407" s="454" t="s">
        <v>1707</v>
      </c>
      <c r="E1407" s="455"/>
      <c r="F1407" s="455"/>
      <c r="G1407" s="455"/>
      <c r="H1407" s="455"/>
      <c r="I1407" s="455"/>
      <c r="J1407" s="456"/>
      <c r="K1407" s="176" t="s">
        <v>49</v>
      </c>
      <c r="L1407" s="54"/>
      <c r="M1407" s="325">
        <v>876403.23</v>
      </c>
      <c r="N1407" s="327"/>
      <c r="O1407" s="325">
        <v>876403.23</v>
      </c>
      <c r="P1407" s="327"/>
      <c r="Q1407" s="56">
        <v>0</v>
      </c>
      <c r="R1407" s="57">
        <v>876403.23</v>
      </c>
      <c r="S1407" s="58">
        <v>0</v>
      </c>
      <c r="T1407" s="59">
        <v>876403.23</v>
      </c>
      <c r="U1407" s="60">
        <v>876403.23</v>
      </c>
      <c r="V1407" s="61">
        <f t="shared" si="63"/>
        <v>0</v>
      </c>
      <c r="W1407" s="62">
        <f t="shared" si="64"/>
        <v>0</v>
      </c>
      <c r="X1407" s="191" t="str">
        <f t="shared" si="65"/>
        <v>83101139990000890121</v>
      </c>
      <c r="Y1407" s="14"/>
      <c r="Z1407" s="4"/>
    </row>
    <row r="1408" spans="2:26" ht="68.25" x14ac:dyDescent="0.25">
      <c r="B1408" s="52" t="s">
        <v>50</v>
      </c>
      <c r="C1408" s="53" t="s">
        <v>43</v>
      </c>
      <c r="D1408" s="454" t="s">
        <v>1707</v>
      </c>
      <c r="E1408" s="455"/>
      <c r="F1408" s="455"/>
      <c r="G1408" s="455"/>
      <c r="H1408" s="455"/>
      <c r="I1408" s="455"/>
      <c r="J1408" s="456"/>
      <c r="K1408" s="176" t="s">
        <v>51</v>
      </c>
      <c r="L1408" s="54"/>
      <c r="M1408" s="325">
        <v>264673.77</v>
      </c>
      <c r="N1408" s="327"/>
      <c r="O1408" s="325">
        <v>264673.77</v>
      </c>
      <c r="P1408" s="327"/>
      <c r="Q1408" s="56">
        <v>0</v>
      </c>
      <c r="R1408" s="57">
        <v>264673.77</v>
      </c>
      <c r="S1408" s="58">
        <v>0</v>
      </c>
      <c r="T1408" s="59">
        <v>264673.77</v>
      </c>
      <c r="U1408" s="60">
        <v>264673.77</v>
      </c>
      <c r="V1408" s="61">
        <f t="shared" si="63"/>
        <v>0</v>
      </c>
      <c r="W1408" s="62">
        <f t="shared" si="64"/>
        <v>0</v>
      </c>
      <c r="X1408" s="191" t="str">
        <f t="shared" si="65"/>
        <v>83101139990000890129</v>
      </c>
      <c r="Y1408" s="14"/>
      <c r="Z1408" s="4"/>
    </row>
    <row r="1409" spans="2:26" ht="79.5" x14ac:dyDescent="0.25">
      <c r="B1409" s="52" t="s">
        <v>172</v>
      </c>
      <c r="C1409" s="53" t="s">
        <v>43</v>
      </c>
      <c r="D1409" s="454" t="s">
        <v>1708</v>
      </c>
      <c r="E1409" s="455"/>
      <c r="F1409" s="455"/>
      <c r="G1409" s="455"/>
      <c r="H1409" s="455"/>
      <c r="I1409" s="455"/>
      <c r="J1409" s="456"/>
      <c r="K1409" s="176" t="s">
        <v>174</v>
      </c>
      <c r="L1409" s="54"/>
      <c r="M1409" s="325">
        <v>245000</v>
      </c>
      <c r="N1409" s="327"/>
      <c r="O1409" s="325">
        <v>245000</v>
      </c>
      <c r="P1409" s="327"/>
      <c r="Q1409" s="56">
        <v>0</v>
      </c>
      <c r="R1409" s="57">
        <v>245000</v>
      </c>
      <c r="S1409" s="58">
        <v>0</v>
      </c>
      <c r="T1409" s="59">
        <v>245000</v>
      </c>
      <c r="U1409" s="60">
        <v>245000</v>
      </c>
      <c r="V1409" s="61">
        <f t="shared" si="63"/>
        <v>0</v>
      </c>
      <c r="W1409" s="62">
        <f t="shared" si="64"/>
        <v>0</v>
      </c>
      <c r="X1409" s="191" t="str">
        <f t="shared" si="65"/>
        <v>83107070110120310611</v>
      </c>
      <c r="Y1409" s="14"/>
      <c r="Z1409" s="4"/>
    </row>
    <row r="1410" spans="2:26" ht="79.5" x14ac:dyDescent="0.25">
      <c r="B1410" s="52" t="s">
        <v>172</v>
      </c>
      <c r="C1410" s="53" t="s">
        <v>43</v>
      </c>
      <c r="D1410" s="454" t="s">
        <v>1709</v>
      </c>
      <c r="E1410" s="455"/>
      <c r="F1410" s="455"/>
      <c r="G1410" s="455"/>
      <c r="H1410" s="455"/>
      <c r="I1410" s="455"/>
      <c r="J1410" s="456"/>
      <c r="K1410" s="176" t="s">
        <v>174</v>
      </c>
      <c r="L1410" s="54"/>
      <c r="M1410" s="325">
        <v>68045700</v>
      </c>
      <c r="N1410" s="327"/>
      <c r="O1410" s="325">
        <v>68045700</v>
      </c>
      <c r="P1410" s="327"/>
      <c r="Q1410" s="56">
        <v>0</v>
      </c>
      <c r="R1410" s="57">
        <v>63225508.359999999</v>
      </c>
      <c r="S1410" s="58">
        <v>0</v>
      </c>
      <c r="T1410" s="59">
        <v>63225508.359999999</v>
      </c>
      <c r="U1410" s="60">
        <v>63225508.359999999</v>
      </c>
      <c r="V1410" s="61">
        <f t="shared" si="63"/>
        <v>0</v>
      </c>
      <c r="W1410" s="62">
        <f t="shared" si="64"/>
        <v>0</v>
      </c>
      <c r="X1410" s="191" t="str">
        <f t="shared" si="65"/>
        <v>83107071810100590611</v>
      </c>
      <c r="Y1410" s="14"/>
      <c r="Z1410" s="4"/>
    </row>
    <row r="1411" spans="2:26" ht="23.25" x14ac:dyDescent="0.25">
      <c r="B1411" s="52" t="s">
        <v>58</v>
      </c>
      <c r="C1411" s="53" t="s">
        <v>43</v>
      </c>
      <c r="D1411" s="454" t="s">
        <v>1710</v>
      </c>
      <c r="E1411" s="455"/>
      <c r="F1411" s="455"/>
      <c r="G1411" s="455"/>
      <c r="H1411" s="455"/>
      <c r="I1411" s="455"/>
      <c r="J1411" s="456"/>
      <c r="K1411" s="176" t="s">
        <v>59</v>
      </c>
      <c r="L1411" s="54"/>
      <c r="M1411" s="325">
        <v>401000</v>
      </c>
      <c r="N1411" s="327"/>
      <c r="O1411" s="325">
        <v>401000</v>
      </c>
      <c r="P1411" s="327"/>
      <c r="Q1411" s="56">
        <v>0</v>
      </c>
      <c r="R1411" s="57">
        <v>290399.03999999998</v>
      </c>
      <c r="S1411" s="58">
        <v>0</v>
      </c>
      <c r="T1411" s="59">
        <v>290399.03999999998</v>
      </c>
      <c r="U1411" s="60">
        <v>290399.03999999998</v>
      </c>
      <c r="V1411" s="61">
        <f t="shared" si="63"/>
        <v>0</v>
      </c>
      <c r="W1411" s="62">
        <f t="shared" si="64"/>
        <v>0</v>
      </c>
      <c r="X1411" s="191" t="str">
        <f t="shared" si="65"/>
        <v>83107071810129990244</v>
      </c>
      <c r="Y1411" s="14"/>
      <c r="Z1411" s="4"/>
    </row>
    <row r="1412" spans="2:26" x14ac:dyDescent="0.25">
      <c r="B1412" s="52" t="s">
        <v>194</v>
      </c>
      <c r="C1412" s="53" t="s">
        <v>43</v>
      </c>
      <c r="D1412" s="454" t="s">
        <v>1710</v>
      </c>
      <c r="E1412" s="455"/>
      <c r="F1412" s="455"/>
      <c r="G1412" s="455"/>
      <c r="H1412" s="455"/>
      <c r="I1412" s="455"/>
      <c r="J1412" s="456"/>
      <c r="K1412" s="176" t="s">
        <v>197</v>
      </c>
      <c r="L1412" s="54"/>
      <c r="M1412" s="325">
        <v>800000</v>
      </c>
      <c r="N1412" s="327"/>
      <c r="O1412" s="325">
        <v>800000</v>
      </c>
      <c r="P1412" s="327"/>
      <c r="Q1412" s="56">
        <v>0</v>
      </c>
      <c r="R1412" s="57">
        <v>800000</v>
      </c>
      <c r="S1412" s="58">
        <v>0</v>
      </c>
      <c r="T1412" s="59">
        <v>800000</v>
      </c>
      <c r="U1412" s="60">
        <v>800000</v>
      </c>
      <c r="V1412" s="61">
        <f t="shared" si="63"/>
        <v>0</v>
      </c>
      <c r="W1412" s="62">
        <f t="shared" si="64"/>
        <v>0</v>
      </c>
      <c r="X1412" s="191" t="str">
        <f t="shared" si="65"/>
        <v>83107071810129990340</v>
      </c>
      <c r="Y1412" s="14"/>
      <c r="Z1412" s="4"/>
    </row>
    <row r="1413" spans="2:26" x14ac:dyDescent="0.25">
      <c r="B1413" s="52" t="s">
        <v>92</v>
      </c>
      <c r="C1413" s="53" t="s">
        <v>43</v>
      </c>
      <c r="D1413" s="454" t="s">
        <v>1710</v>
      </c>
      <c r="E1413" s="455"/>
      <c r="F1413" s="455"/>
      <c r="G1413" s="455"/>
      <c r="H1413" s="455"/>
      <c r="I1413" s="455"/>
      <c r="J1413" s="456"/>
      <c r="K1413" s="176" t="s">
        <v>93</v>
      </c>
      <c r="L1413" s="54"/>
      <c r="M1413" s="325">
        <v>400000</v>
      </c>
      <c r="N1413" s="327"/>
      <c r="O1413" s="325">
        <v>400000</v>
      </c>
      <c r="P1413" s="327"/>
      <c r="Q1413" s="56">
        <v>0</v>
      </c>
      <c r="R1413" s="57">
        <v>400000</v>
      </c>
      <c r="S1413" s="58">
        <v>0</v>
      </c>
      <c r="T1413" s="59">
        <v>400000</v>
      </c>
      <c r="U1413" s="60">
        <v>400000</v>
      </c>
      <c r="V1413" s="61">
        <f t="shared" si="63"/>
        <v>0</v>
      </c>
      <c r="W1413" s="62">
        <f t="shared" si="64"/>
        <v>0</v>
      </c>
      <c r="X1413" s="191" t="str">
        <f t="shared" si="65"/>
        <v>83107071810129990350</v>
      </c>
      <c r="Y1413" s="14"/>
      <c r="Z1413" s="4"/>
    </row>
    <row r="1414" spans="2:26" ht="79.5" x14ac:dyDescent="0.25">
      <c r="B1414" s="52" t="s">
        <v>172</v>
      </c>
      <c r="C1414" s="53" t="s">
        <v>43</v>
      </c>
      <c r="D1414" s="454" t="s">
        <v>1710</v>
      </c>
      <c r="E1414" s="455"/>
      <c r="F1414" s="455"/>
      <c r="G1414" s="455"/>
      <c r="H1414" s="455"/>
      <c r="I1414" s="455"/>
      <c r="J1414" s="456"/>
      <c r="K1414" s="176" t="s">
        <v>174</v>
      </c>
      <c r="L1414" s="54"/>
      <c r="M1414" s="325">
        <v>10908250</v>
      </c>
      <c r="N1414" s="327"/>
      <c r="O1414" s="325">
        <v>10908250</v>
      </c>
      <c r="P1414" s="327"/>
      <c r="Q1414" s="56">
        <v>0</v>
      </c>
      <c r="R1414" s="57">
        <v>10857303.75</v>
      </c>
      <c r="S1414" s="58">
        <v>0</v>
      </c>
      <c r="T1414" s="59">
        <v>10857303.75</v>
      </c>
      <c r="U1414" s="60">
        <v>10857303.75</v>
      </c>
      <c r="V1414" s="61">
        <f t="shared" si="63"/>
        <v>0</v>
      </c>
      <c r="W1414" s="62">
        <f t="shared" si="64"/>
        <v>0</v>
      </c>
      <c r="X1414" s="191" t="str">
        <f t="shared" si="65"/>
        <v>83107071810129990611</v>
      </c>
      <c r="Y1414" s="14"/>
      <c r="Z1414" s="4"/>
    </row>
    <row r="1415" spans="2:26" ht="23.25" x14ac:dyDescent="0.25">
      <c r="B1415" s="52" t="s">
        <v>58</v>
      </c>
      <c r="C1415" s="53" t="s">
        <v>43</v>
      </c>
      <c r="D1415" s="454" t="s">
        <v>1711</v>
      </c>
      <c r="E1415" s="455"/>
      <c r="F1415" s="455"/>
      <c r="G1415" s="455"/>
      <c r="H1415" s="455"/>
      <c r="I1415" s="455"/>
      <c r="J1415" s="456"/>
      <c r="K1415" s="176" t="s">
        <v>59</v>
      </c>
      <c r="L1415" s="54"/>
      <c r="M1415" s="325">
        <v>39400</v>
      </c>
      <c r="N1415" s="327"/>
      <c r="O1415" s="325">
        <v>39400</v>
      </c>
      <c r="P1415" s="327"/>
      <c r="Q1415" s="56">
        <v>0</v>
      </c>
      <c r="R1415" s="57">
        <v>1470</v>
      </c>
      <c r="S1415" s="58">
        <v>0</v>
      </c>
      <c r="T1415" s="59">
        <v>1470</v>
      </c>
      <c r="U1415" s="60">
        <v>1470</v>
      </c>
      <c r="V1415" s="61">
        <f t="shared" si="63"/>
        <v>0</v>
      </c>
      <c r="W1415" s="62">
        <f t="shared" si="64"/>
        <v>0</v>
      </c>
      <c r="X1415" s="191" t="str">
        <f t="shared" si="65"/>
        <v>83107071810229990244</v>
      </c>
      <c r="Y1415" s="14"/>
      <c r="Z1415" s="4"/>
    </row>
    <row r="1416" spans="2:26" x14ac:dyDescent="0.25">
      <c r="B1416" s="52" t="s">
        <v>92</v>
      </c>
      <c r="C1416" s="53" t="s">
        <v>43</v>
      </c>
      <c r="D1416" s="454" t="s">
        <v>1711</v>
      </c>
      <c r="E1416" s="455"/>
      <c r="F1416" s="455"/>
      <c r="G1416" s="455"/>
      <c r="H1416" s="455"/>
      <c r="I1416" s="455"/>
      <c r="J1416" s="456"/>
      <c r="K1416" s="176" t="s">
        <v>93</v>
      </c>
      <c r="L1416" s="54"/>
      <c r="M1416" s="325">
        <v>48000</v>
      </c>
      <c r="N1416" s="327"/>
      <c r="O1416" s="325">
        <v>48000</v>
      </c>
      <c r="P1416" s="327"/>
      <c r="Q1416" s="56">
        <v>0</v>
      </c>
      <c r="R1416" s="57">
        <v>48000</v>
      </c>
      <c r="S1416" s="58">
        <v>0</v>
      </c>
      <c r="T1416" s="59">
        <v>48000</v>
      </c>
      <c r="U1416" s="60">
        <v>48000</v>
      </c>
      <c r="V1416" s="61">
        <f t="shared" si="63"/>
        <v>0</v>
      </c>
      <c r="W1416" s="62">
        <f t="shared" si="64"/>
        <v>0</v>
      </c>
      <c r="X1416" s="191" t="str">
        <f t="shared" si="65"/>
        <v>83107071810229990350</v>
      </c>
      <c r="Y1416" s="14"/>
      <c r="Z1416" s="4"/>
    </row>
    <row r="1417" spans="2:26" ht="79.5" x14ac:dyDescent="0.25">
      <c r="B1417" s="52" t="s">
        <v>172</v>
      </c>
      <c r="C1417" s="53" t="s">
        <v>43</v>
      </c>
      <c r="D1417" s="454" t="s">
        <v>1712</v>
      </c>
      <c r="E1417" s="455"/>
      <c r="F1417" s="455"/>
      <c r="G1417" s="455"/>
      <c r="H1417" s="455"/>
      <c r="I1417" s="455"/>
      <c r="J1417" s="456"/>
      <c r="K1417" s="176" t="s">
        <v>174</v>
      </c>
      <c r="L1417" s="54"/>
      <c r="M1417" s="325">
        <v>17007000</v>
      </c>
      <c r="N1417" s="327"/>
      <c r="O1417" s="325">
        <v>17007000</v>
      </c>
      <c r="P1417" s="327"/>
      <c r="Q1417" s="56">
        <v>0</v>
      </c>
      <c r="R1417" s="57">
        <v>14420130.02</v>
      </c>
      <c r="S1417" s="58">
        <v>0</v>
      </c>
      <c r="T1417" s="59">
        <v>14420130.02</v>
      </c>
      <c r="U1417" s="60">
        <v>14420130.02</v>
      </c>
      <c r="V1417" s="61">
        <f t="shared" si="63"/>
        <v>0</v>
      </c>
      <c r="W1417" s="62">
        <f t="shared" si="64"/>
        <v>0</v>
      </c>
      <c r="X1417" s="191" t="str">
        <f t="shared" si="65"/>
        <v>83107071810300590611</v>
      </c>
      <c r="Y1417" s="14"/>
      <c r="Z1417" s="4"/>
    </row>
    <row r="1418" spans="2:26" ht="45.75" x14ac:dyDescent="0.25">
      <c r="B1418" s="52" t="s">
        <v>214</v>
      </c>
      <c r="C1418" s="53" t="s">
        <v>43</v>
      </c>
      <c r="D1418" s="454" t="s">
        <v>1713</v>
      </c>
      <c r="E1418" s="455"/>
      <c r="F1418" s="455"/>
      <c r="G1418" s="455"/>
      <c r="H1418" s="455"/>
      <c r="I1418" s="455"/>
      <c r="J1418" s="456"/>
      <c r="K1418" s="176" t="s">
        <v>215</v>
      </c>
      <c r="L1418" s="54"/>
      <c r="M1418" s="325">
        <v>29064800</v>
      </c>
      <c r="N1418" s="327"/>
      <c r="O1418" s="325">
        <v>29064800</v>
      </c>
      <c r="P1418" s="327"/>
      <c r="Q1418" s="56">
        <v>0</v>
      </c>
      <c r="R1418" s="57">
        <v>29064358.300000001</v>
      </c>
      <c r="S1418" s="58">
        <v>0</v>
      </c>
      <c r="T1418" s="59">
        <v>29064358.300000001</v>
      </c>
      <c r="U1418" s="60">
        <v>29064358.300000001</v>
      </c>
      <c r="V1418" s="61">
        <f t="shared" si="63"/>
        <v>0</v>
      </c>
      <c r="W1418" s="62">
        <f t="shared" si="64"/>
        <v>0</v>
      </c>
      <c r="X1418" s="191" t="str">
        <f t="shared" si="65"/>
        <v>83107071820121025631</v>
      </c>
      <c r="Y1418" s="14"/>
      <c r="Z1418" s="4"/>
    </row>
    <row r="1419" spans="2:26" ht="23.25" x14ac:dyDescent="0.25">
      <c r="B1419" s="52" t="s">
        <v>58</v>
      </c>
      <c r="C1419" s="53" t="s">
        <v>43</v>
      </c>
      <c r="D1419" s="454" t="s">
        <v>1714</v>
      </c>
      <c r="E1419" s="455"/>
      <c r="F1419" s="455"/>
      <c r="G1419" s="455"/>
      <c r="H1419" s="455"/>
      <c r="I1419" s="455"/>
      <c r="J1419" s="456"/>
      <c r="K1419" s="176" t="s">
        <v>59</v>
      </c>
      <c r="L1419" s="54"/>
      <c r="M1419" s="325">
        <v>145900</v>
      </c>
      <c r="N1419" s="327"/>
      <c r="O1419" s="325">
        <v>145900</v>
      </c>
      <c r="P1419" s="327"/>
      <c r="Q1419" s="56">
        <v>0</v>
      </c>
      <c r="R1419" s="57">
        <v>134240</v>
      </c>
      <c r="S1419" s="58">
        <v>0</v>
      </c>
      <c r="T1419" s="59">
        <v>134240</v>
      </c>
      <c r="U1419" s="60">
        <v>134240</v>
      </c>
      <c r="V1419" s="61">
        <f t="shared" si="63"/>
        <v>0</v>
      </c>
      <c r="W1419" s="62">
        <f t="shared" si="64"/>
        <v>0</v>
      </c>
      <c r="X1419" s="191" t="str">
        <f t="shared" si="65"/>
        <v>83107071820129990244</v>
      </c>
      <c r="Y1419" s="14"/>
      <c r="Z1419" s="4"/>
    </row>
    <row r="1420" spans="2:26" x14ac:dyDescent="0.25">
      <c r="B1420" s="52" t="s">
        <v>92</v>
      </c>
      <c r="C1420" s="53" t="s">
        <v>43</v>
      </c>
      <c r="D1420" s="454" t="s">
        <v>1714</v>
      </c>
      <c r="E1420" s="455"/>
      <c r="F1420" s="455"/>
      <c r="G1420" s="455"/>
      <c r="H1420" s="455"/>
      <c r="I1420" s="455"/>
      <c r="J1420" s="456"/>
      <c r="K1420" s="176" t="s">
        <v>93</v>
      </c>
      <c r="L1420" s="54"/>
      <c r="M1420" s="325">
        <v>12000</v>
      </c>
      <c r="N1420" s="327"/>
      <c r="O1420" s="325">
        <v>12000</v>
      </c>
      <c r="P1420" s="327"/>
      <c r="Q1420" s="56">
        <v>0</v>
      </c>
      <c r="R1420" s="57">
        <v>12000</v>
      </c>
      <c r="S1420" s="58">
        <v>0</v>
      </c>
      <c r="T1420" s="59">
        <v>12000</v>
      </c>
      <c r="U1420" s="60">
        <v>12000</v>
      </c>
      <c r="V1420" s="61">
        <f t="shared" si="63"/>
        <v>0</v>
      </c>
      <c r="W1420" s="62">
        <f t="shared" si="64"/>
        <v>0</v>
      </c>
      <c r="X1420" s="191" t="str">
        <f t="shared" si="65"/>
        <v>83107071820129990350</v>
      </c>
      <c r="Y1420" s="14"/>
      <c r="Z1420" s="4"/>
    </row>
    <row r="1421" spans="2:26" ht="79.5" x14ac:dyDescent="0.25">
      <c r="B1421" s="52" t="s">
        <v>172</v>
      </c>
      <c r="C1421" s="53" t="s">
        <v>43</v>
      </c>
      <c r="D1421" s="454" t="s">
        <v>1714</v>
      </c>
      <c r="E1421" s="455"/>
      <c r="F1421" s="455"/>
      <c r="G1421" s="455"/>
      <c r="H1421" s="455"/>
      <c r="I1421" s="455"/>
      <c r="J1421" s="456"/>
      <c r="K1421" s="176" t="s">
        <v>174</v>
      </c>
      <c r="L1421" s="54"/>
      <c r="M1421" s="325">
        <v>25362590</v>
      </c>
      <c r="N1421" s="327"/>
      <c r="O1421" s="325">
        <v>25362590</v>
      </c>
      <c r="P1421" s="327"/>
      <c r="Q1421" s="56">
        <v>0</v>
      </c>
      <c r="R1421" s="57">
        <v>24272976.899999999</v>
      </c>
      <c r="S1421" s="58">
        <v>0</v>
      </c>
      <c r="T1421" s="59">
        <v>24272976.899999999</v>
      </c>
      <c r="U1421" s="60">
        <v>24272976.899999999</v>
      </c>
      <c r="V1421" s="61">
        <f t="shared" si="63"/>
        <v>0</v>
      </c>
      <c r="W1421" s="62">
        <f t="shared" si="64"/>
        <v>0</v>
      </c>
      <c r="X1421" s="191" t="str">
        <f t="shared" si="65"/>
        <v>83107071820129990611</v>
      </c>
      <c r="Y1421" s="14"/>
      <c r="Z1421" s="4"/>
    </row>
    <row r="1422" spans="2:26" ht="79.5" x14ac:dyDescent="0.25">
      <c r="B1422" s="52" t="s">
        <v>172</v>
      </c>
      <c r="C1422" s="53" t="s">
        <v>43</v>
      </c>
      <c r="D1422" s="454" t="s">
        <v>1715</v>
      </c>
      <c r="E1422" s="455"/>
      <c r="F1422" s="455"/>
      <c r="G1422" s="455"/>
      <c r="H1422" s="455"/>
      <c r="I1422" s="455"/>
      <c r="J1422" s="456"/>
      <c r="K1422" s="176" t="s">
        <v>174</v>
      </c>
      <c r="L1422" s="54"/>
      <c r="M1422" s="325">
        <v>431000</v>
      </c>
      <c r="N1422" s="327"/>
      <c r="O1422" s="325">
        <v>431000</v>
      </c>
      <c r="P1422" s="327"/>
      <c r="Q1422" s="56">
        <v>0</v>
      </c>
      <c r="R1422" s="57">
        <v>418334</v>
      </c>
      <c r="S1422" s="58">
        <v>0</v>
      </c>
      <c r="T1422" s="59">
        <v>418334</v>
      </c>
      <c r="U1422" s="60">
        <v>418334</v>
      </c>
      <c r="V1422" s="61">
        <f t="shared" si="63"/>
        <v>0</v>
      </c>
      <c r="W1422" s="62">
        <f t="shared" si="64"/>
        <v>0</v>
      </c>
      <c r="X1422" s="191" t="str">
        <f t="shared" si="65"/>
        <v>83107071820229990611</v>
      </c>
      <c r="Y1422" s="14"/>
      <c r="Z1422" s="4"/>
    </row>
    <row r="1423" spans="2:26" ht="79.5" x14ac:dyDescent="0.25">
      <c r="B1423" s="52" t="s">
        <v>172</v>
      </c>
      <c r="C1423" s="53" t="s">
        <v>43</v>
      </c>
      <c r="D1423" s="454" t="s">
        <v>1716</v>
      </c>
      <c r="E1423" s="455"/>
      <c r="F1423" s="455"/>
      <c r="G1423" s="455"/>
      <c r="H1423" s="455"/>
      <c r="I1423" s="455"/>
      <c r="J1423" s="456"/>
      <c r="K1423" s="176" t="s">
        <v>174</v>
      </c>
      <c r="L1423" s="54"/>
      <c r="M1423" s="325">
        <v>67000</v>
      </c>
      <c r="N1423" s="327"/>
      <c r="O1423" s="325">
        <v>67000</v>
      </c>
      <c r="P1423" s="327"/>
      <c r="Q1423" s="56">
        <v>0</v>
      </c>
      <c r="R1423" s="57">
        <v>66665</v>
      </c>
      <c r="S1423" s="58">
        <v>0</v>
      </c>
      <c r="T1423" s="59">
        <v>66665</v>
      </c>
      <c r="U1423" s="60">
        <v>66665</v>
      </c>
      <c r="V1423" s="61">
        <f t="shared" si="63"/>
        <v>0</v>
      </c>
      <c r="W1423" s="62">
        <f t="shared" si="64"/>
        <v>0</v>
      </c>
      <c r="X1423" s="191" t="str">
        <f t="shared" si="65"/>
        <v>83107071820329990611</v>
      </c>
      <c r="Y1423" s="14"/>
      <c r="Z1423" s="4"/>
    </row>
    <row r="1424" spans="2:26" ht="79.5" x14ac:dyDescent="0.25">
      <c r="B1424" s="52" t="s">
        <v>172</v>
      </c>
      <c r="C1424" s="53" t="s">
        <v>43</v>
      </c>
      <c r="D1424" s="454" t="s">
        <v>1717</v>
      </c>
      <c r="E1424" s="455"/>
      <c r="F1424" s="455"/>
      <c r="G1424" s="455"/>
      <c r="H1424" s="455"/>
      <c r="I1424" s="455"/>
      <c r="J1424" s="456"/>
      <c r="K1424" s="176" t="s">
        <v>174</v>
      </c>
      <c r="L1424" s="54"/>
      <c r="M1424" s="325">
        <v>1698200</v>
      </c>
      <c r="N1424" s="327"/>
      <c r="O1424" s="325">
        <v>1698200</v>
      </c>
      <c r="P1424" s="327"/>
      <c r="Q1424" s="56">
        <v>0</v>
      </c>
      <c r="R1424" s="57">
        <v>1675888</v>
      </c>
      <c r="S1424" s="58">
        <v>0</v>
      </c>
      <c r="T1424" s="59">
        <v>1675888</v>
      </c>
      <c r="U1424" s="60">
        <v>1675888</v>
      </c>
      <c r="V1424" s="61">
        <f t="shared" si="63"/>
        <v>0</v>
      </c>
      <c r="W1424" s="62">
        <f t="shared" si="64"/>
        <v>0</v>
      </c>
      <c r="X1424" s="191" t="str">
        <f t="shared" si="65"/>
        <v>83107071830129990611</v>
      </c>
      <c r="Y1424" s="14"/>
      <c r="Z1424" s="4"/>
    </row>
    <row r="1425" spans="2:26" ht="79.5" x14ac:dyDescent="0.25">
      <c r="B1425" s="52" t="s">
        <v>172</v>
      </c>
      <c r="C1425" s="53" t="s">
        <v>43</v>
      </c>
      <c r="D1425" s="454" t="s">
        <v>1718</v>
      </c>
      <c r="E1425" s="455"/>
      <c r="F1425" s="455"/>
      <c r="G1425" s="455"/>
      <c r="H1425" s="455"/>
      <c r="I1425" s="455"/>
      <c r="J1425" s="456"/>
      <c r="K1425" s="176" t="s">
        <v>174</v>
      </c>
      <c r="L1425" s="54"/>
      <c r="M1425" s="325">
        <v>7199000</v>
      </c>
      <c r="N1425" s="327"/>
      <c r="O1425" s="325">
        <v>7199000</v>
      </c>
      <c r="P1425" s="327"/>
      <c r="Q1425" s="56">
        <v>0</v>
      </c>
      <c r="R1425" s="57">
        <v>7072960.3399999999</v>
      </c>
      <c r="S1425" s="58">
        <v>0</v>
      </c>
      <c r="T1425" s="59">
        <v>7072960.3399999999</v>
      </c>
      <c r="U1425" s="60">
        <v>7072960.3399999999</v>
      </c>
      <c r="V1425" s="61">
        <f t="shared" si="63"/>
        <v>0</v>
      </c>
      <c r="W1425" s="62">
        <f t="shared" si="64"/>
        <v>0</v>
      </c>
      <c r="X1425" s="191" t="str">
        <f t="shared" si="65"/>
        <v>83107071830229990611</v>
      </c>
      <c r="Y1425" s="14"/>
      <c r="Z1425" s="4"/>
    </row>
    <row r="1426" spans="2:26" ht="23.25" x14ac:dyDescent="0.25">
      <c r="B1426" s="52" t="s">
        <v>58</v>
      </c>
      <c r="C1426" s="53" t="s">
        <v>43</v>
      </c>
      <c r="D1426" s="454" t="s">
        <v>1719</v>
      </c>
      <c r="E1426" s="455"/>
      <c r="F1426" s="455"/>
      <c r="G1426" s="455"/>
      <c r="H1426" s="455"/>
      <c r="I1426" s="455"/>
      <c r="J1426" s="456"/>
      <c r="K1426" s="176" t="s">
        <v>59</v>
      </c>
      <c r="L1426" s="54"/>
      <c r="M1426" s="325">
        <v>2000</v>
      </c>
      <c r="N1426" s="327"/>
      <c r="O1426" s="325">
        <v>2000</v>
      </c>
      <c r="P1426" s="327"/>
      <c r="Q1426" s="56">
        <v>0</v>
      </c>
      <c r="R1426" s="57">
        <v>0</v>
      </c>
      <c r="S1426" s="58">
        <v>0</v>
      </c>
      <c r="T1426" s="59">
        <v>0</v>
      </c>
      <c r="U1426" s="60">
        <v>0</v>
      </c>
      <c r="V1426" s="61">
        <f t="shared" si="63"/>
        <v>0</v>
      </c>
      <c r="W1426" s="62">
        <f t="shared" si="64"/>
        <v>0</v>
      </c>
      <c r="X1426" s="191" t="str">
        <f t="shared" si="65"/>
        <v>83107071830329990244</v>
      </c>
      <c r="Y1426" s="14"/>
      <c r="Z1426" s="4"/>
    </row>
    <row r="1427" spans="2:26" x14ac:dyDescent="0.25">
      <c r="B1427" s="52" t="s">
        <v>92</v>
      </c>
      <c r="C1427" s="53" t="s">
        <v>43</v>
      </c>
      <c r="D1427" s="454" t="s">
        <v>1719</v>
      </c>
      <c r="E1427" s="455"/>
      <c r="F1427" s="455"/>
      <c r="G1427" s="455"/>
      <c r="H1427" s="455"/>
      <c r="I1427" s="455"/>
      <c r="J1427" s="456"/>
      <c r="K1427" s="176" t="s">
        <v>93</v>
      </c>
      <c r="L1427" s="54"/>
      <c r="M1427" s="325">
        <v>54000</v>
      </c>
      <c r="N1427" s="327"/>
      <c r="O1427" s="325">
        <v>54000</v>
      </c>
      <c r="P1427" s="327"/>
      <c r="Q1427" s="56">
        <v>0</v>
      </c>
      <c r="R1427" s="57">
        <v>0</v>
      </c>
      <c r="S1427" s="58">
        <v>0</v>
      </c>
      <c r="T1427" s="59">
        <v>0</v>
      </c>
      <c r="U1427" s="60">
        <v>0</v>
      </c>
      <c r="V1427" s="61">
        <f t="shared" si="63"/>
        <v>0</v>
      </c>
      <c r="W1427" s="62">
        <f t="shared" si="64"/>
        <v>0</v>
      </c>
      <c r="X1427" s="191" t="str">
        <f t="shared" si="65"/>
        <v>83107071830329990350</v>
      </c>
      <c r="Y1427" s="14"/>
      <c r="Z1427" s="4"/>
    </row>
    <row r="1428" spans="2:26" ht="79.5" x14ac:dyDescent="0.25">
      <c r="B1428" s="52" t="s">
        <v>172</v>
      </c>
      <c r="C1428" s="53" t="s">
        <v>43</v>
      </c>
      <c r="D1428" s="454" t="s">
        <v>1719</v>
      </c>
      <c r="E1428" s="455"/>
      <c r="F1428" s="455"/>
      <c r="G1428" s="455"/>
      <c r="H1428" s="455"/>
      <c r="I1428" s="455"/>
      <c r="J1428" s="456"/>
      <c r="K1428" s="176" t="s">
        <v>174</v>
      </c>
      <c r="L1428" s="54"/>
      <c r="M1428" s="325">
        <v>611000</v>
      </c>
      <c r="N1428" s="327"/>
      <c r="O1428" s="325">
        <v>611000</v>
      </c>
      <c r="P1428" s="327"/>
      <c r="Q1428" s="56">
        <v>0</v>
      </c>
      <c r="R1428" s="57">
        <v>361000</v>
      </c>
      <c r="S1428" s="58">
        <v>0</v>
      </c>
      <c r="T1428" s="59">
        <v>361000</v>
      </c>
      <c r="U1428" s="60">
        <v>361000</v>
      </c>
      <c r="V1428" s="61">
        <f t="shared" si="63"/>
        <v>0</v>
      </c>
      <c r="W1428" s="62">
        <f t="shared" si="64"/>
        <v>0</v>
      </c>
      <c r="X1428" s="191" t="str">
        <f t="shared" si="65"/>
        <v>83107071830329990611</v>
      </c>
      <c r="Y1428" s="14"/>
      <c r="Z1428" s="4"/>
    </row>
    <row r="1429" spans="2:26" ht="23.25" x14ac:dyDescent="0.25">
      <c r="B1429" s="52" t="s">
        <v>256</v>
      </c>
      <c r="C1429" s="53" t="s">
        <v>43</v>
      </c>
      <c r="D1429" s="454" t="s">
        <v>1720</v>
      </c>
      <c r="E1429" s="455"/>
      <c r="F1429" s="455"/>
      <c r="G1429" s="455"/>
      <c r="H1429" s="455"/>
      <c r="I1429" s="455"/>
      <c r="J1429" s="456"/>
      <c r="K1429" s="176" t="s">
        <v>260</v>
      </c>
      <c r="L1429" s="54"/>
      <c r="M1429" s="325">
        <v>1605000</v>
      </c>
      <c r="N1429" s="327"/>
      <c r="O1429" s="325">
        <v>1605000</v>
      </c>
      <c r="P1429" s="327"/>
      <c r="Q1429" s="56">
        <v>0</v>
      </c>
      <c r="R1429" s="57">
        <v>1605000</v>
      </c>
      <c r="S1429" s="58">
        <v>0</v>
      </c>
      <c r="T1429" s="59">
        <v>1605000</v>
      </c>
      <c r="U1429" s="60">
        <v>1605000</v>
      </c>
      <c r="V1429" s="61">
        <f t="shared" si="63"/>
        <v>0</v>
      </c>
      <c r="W1429" s="62">
        <f t="shared" si="64"/>
        <v>0</v>
      </c>
      <c r="X1429" s="191" t="str">
        <f t="shared" si="65"/>
        <v>83107079990000890612</v>
      </c>
      <c r="Y1429" s="14"/>
      <c r="Z1429" s="4"/>
    </row>
    <row r="1430" spans="2:26" ht="34.5" x14ac:dyDescent="0.25">
      <c r="B1430" s="52" t="s">
        <v>122</v>
      </c>
      <c r="C1430" s="53" t="s">
        <v>43</v>
      </c>
      <c r="D1430" s="454" t="s">
        <v>1721</v>
      </c>
      <c r="E1430" s="455"/>
      <c r="F1430" s="455"/>
      <c r="G1430" s="455"/>
      <c r="H1430" s="455"/>
      <c r="I1430" s="455"/>
      <c r="J1430" s="456"/>
      <c r="K1430" s="176" t="s">
        <v>123</v>
      </c>
      <c r="L1430" s="54"/>
      <c r="M1430" s="325">
        <v>1400000</v>
      </c>
      <c r="N1430" s="327"/>
      <c r="O1430" s="325">
        <v>1400000</v>
      </c>
      <c r="P1430" s="327"/>
      <c r="Q1430" s="56">
        <v>0</v>
      </c>
      <c r="R1430" s="57">
        <v>1400000</v>
      </c>
      <c r="S1430" s="58">
        <v>0</v>
      </c>
      <c r="T1430" s="59">
        <v>1400000</v>
      </c>
      <c r="U1430" s="60">
        <v>1400000</v>
      </c>
      <c r="V1430" s="61">
        <f t="shared" si="63"/>
        <v>0</v>
      </c>
      <c r="W1430" s="62">
        <f t="shared" si="64"/>
        <v>0</v>
      </c>
      <c r="X1430" s="191" t="str">
        <f t="shared" si="65"/>
        <v>83112040720129990633</v>
      </c>
      <c r="Y1430" s="14"/>
      <c r="Z1430" s="4"/>
    </row>
    <row r="1431" spans="2:26" ht="34.5" x14ac:dyDescent="0.25">
      <c r="B1431" s="52" t="s">
        <v>45</v>
      </c>
      <c r="C1431" s="53" t="s">
        <v>43</v>
      </c>
      <c r="D1431" s="454" t="s">
        <v>1722</v>
      </c>
      <c r="E1431" s="455"/>
      <c r="F1431" s="455"/>
      <c r="G1431" s="455"/>
      <c r="H1431" s="455"/>
      <c r="I1431" s="455"/>
      <c r="J1431" s="456"/>
      <c r="K1431" s="176" t="s">
        <v>49</v>
      </c>
      <c r="L1431" s="54"/>
      <c r="M1431" s="325">
        <v>4495900</v>
      </c>
      <c r="N1431" s="327"/>
      <c r="O1431" s="325">
        <v>4495900</v>
      </c>
      <c r="P1431" s="327"/>
      <c r="Q1431" s="56"/>
      <c r="R1431" s="57">
        <v>4495900</v>
      </c>
      <c r="S1431" s="58"/>
      <c r="T1431" s="59">
        <v>4495900</v>
      </c>
      <c r="U1431" s="60">
        <v>4495900</v>
      </c>
      <c r="V1431" s="61">
        <f t="shared" si="63"/>
        <v>0</v>
      </c>
      <c r="W1431" s="62">
        <f t="shared" si="64"/>
        <v>0</v>
      </c>
      <c r="X1431" s="191" t="str">
        <f t="shared" si="65"/>
        <v>83308040540159500121</v>
      </c>
      <c r="Y1431" s="14"/>
      <c r="Z1431" s="4"/>
    </row>
    <row r="1432" spans="2:26" ht="68.25" x14ac:dyDescent="0.25">
      <c r="B1432" s="52" t="s">
        <v>50</v>
      </c>
      <c r="C1432" s="53" t="s">
        <v>43</v>
      </c>
      <c r="D1432" s="454" t="s">
        <v>1722</v>
      </c>
      <c r="E1432" s="455"/>
      <c r="F1432" s="455"/>
      <c r="G1432" s="455"/>
      <c r="H1432" s="455"/>
      <c r="I1432" s="455"/>
      <c r="J1432" s="456"/>
      <c r="K1432" s="176" t="s">
        <v>51</v>
      </c>
      <c r="L1432" s="54"/>
      <c r="M1432" s="325">
        <v>1357700</v>
      </c>
      <c r="N1432" s="327"/>
      <c r="O1432" s="325">
        <v>1357700</v>
      </c>
      <c r="P1432" s="327"/>
      <c r="Q1432" s="56"/>
      <c r="R1432" s="57">
        <v>1357700</v>
      </c>
      <c r="S1432" s="58"/>
      <c r="T1432" s="59">
        <v>1357700</v>
      </c>
      <c r="U1432" s="60">
        <v>1357700</v>
      </c>
      <c r="V1432" s="61">
        <f t="shared" ref="V1432:V1495" si="66">R1432-U1432</f>
        <v>0</v>
      </c>
      <c r="W1432" s="62">
        <f t="shared" ref="W1432:W1495" si="67">T1432-U1432</f>
        <v>0</v>
      </c>
      <c r="X1432" s="191" t="str">
        <f t="shared" ref="X1432:X1495" si="68">IF(D1432="","00000000000000000",D1432)&amp;IF(K1432="","000",K1432)&amp;L1432</f>
        <v>83308040540159500129</v>
      </c>
      <c r="Y1432" s="14"/>
      <c r="Z1432" s="4"/>
    </row>
    <row r="1433" spans="2:26" ht="23.25" x14ac:dyDescent="0.25">
      <c r="B1433" s="52" t="s">
        <v>58</v>
      </c>
      <c r="C1433" s="53" t="s">
        <v>43</v>
      </c>
      <c r="D1433" s="454" t="s">
        <v>1723</v>
      </c>
      <c r="E1433" s="455"/>
      <c r="F1433" s="455"/>
      <c r="G1433" s="455"/>
      <c r="H1433" s="455"/>
      <c r="I1433" s="455"/>
      <c r="J1433" s="456"/>
      <c r="K1433" s="176" t="s">
        <v>59</v>
      </c>
      <c r="L1433" s="54"/>
      <c r="M1433" s="325">
        <v>25495100</v>
      </c>
      <c r="N1433" s="327"/>
      <c r="O1433" s="325">
        <v>25495100</v>
      </c>
      <c r="P1433" s="327"/>
      <c r="Q1433" s="56"/>
      <c r="R1433" s="57">
        <v>25494964</v>
      </c>
      <c r="S1433" s="58">
        <v>19369154.260000002</v>
      </c>
      <c r="T1433" s="59">
        <v>25494964</v>
      </c>
      <c r="U1433" s="60">
        <v>25494964</v>
      </c>
      <c r="V1433" s="61">
        <f t="shared" si="66"/>
        <v>0</v>
      </c>
      <c r="W1433" s="62">
        <f t="shared" si="67"/>
        <v>0</v>
      </c>
      <c r="X1433" s="191" t="str">
        <f t="shared" si="68"/>
        <v>83308040540221240244</v>
      </c>
      <c r="Y1433" s="14"/>
      <c r="Z1433" s="4"/>
    </row>
    <row r="1434" spans="2:26" ht="23.25" x14ac:dyDescent="0.25">
      <c r="B1434" s="52" t="s">
        <v>58</v>
      </c>
      <c r="C1434" s="53" t="s">
        <v>43</v>
      </c>
      <c r="D1434" s="454" t="s">
        <v>1724</v>
      </c>
      <c r="E1434" s="455"/>
      <c r="F1434" s="455"/>
      <c r="G1434" s="455"/>
      <c r="H1434" s="455"/>
      <c r="I1434" s="455"/>
      <c r="J1434" s="456"/>
      <c r="K1434" s="176" t="s">
        <v>59</v>
      </c>
      <c r="L1434" s="54"/>
      <c r="M1434" s="325">
        <v>100000</v>
      </c>
      <c r="N1434" s="327"/>
      <c r="O1434" s="325">
        <v>100000</v>
      </c>
      <c r="P1434" s="327"/>
      <c r="Q1434" s="56"/>
      <c r="R1434" s="57">
        <v>100000</v>
      </c>
      <c r="S1434" s="58"/>
      <c r="T1434" s="59">
        <v>100000</v>
      </c>
      <c r="U1434" s="60">
        <v>100000</v>
      </c>
      <c r="V1434" s="61">
        <f t="shared" si="66"/>
        <v>0</v>
      </c>
      <c r="W1434" s="62">
        <f t="shared" si="67"/>
        <v>0</v>
      </c>
      <c r="X1434" s="191" t="str">
        <f t="shared" si="68"/>
        <v>83308040540321120244</v>
      </c>
      <c r="Y1434" s="14"/>
      <c r="Z1434" s="4"/>
    </row>
    <row r="1435" spans="2:26" ht="34.5" x14ac:dyDescent="0.25">
      <c r="B1435" s="52" t="s">
        <v>45</v>
      </c>
      <c r="C1435" s="53" t="s">
        <v>43</v>
      </c>
      <c r="D1435" s="454" t="s">
        <v>1725</v>
      </c>
      <c r="E1435" s="455"/>
      <c r="F1435" s="455"/>
      <c r="G1435" s="455"/>
      <c r="H1435" s="455"/>
      <c r="I1435" s="455"/>
      <c r="J1435" s="456"/>
      <c r="K1435" s="176" t="s">
        <v>49</v>
      </c>
      <c r="L1435" s="54"/>
      <c r="M1435" s="325">
        <v>9740524.5800000001</v>
      </c>
      <c r="N1435" s="327"/>
      <c r="O1435" s="325">
        <v>9740524.5800000001</v>
      </c>
      <c r="P1435" s="327"/>
      <c r="Q1435" s="56"/>
      <c r="R1435" s="57">
        <v>9740524.5800000001</v>
      </c>
      <c r="S1435" s="58"/>
      <c r="T1435" s="59">
        <v>9740192.3599999994</v>
      </c>
      <c r="U1435" s="60">
        <v>9740192.3599999994</v>
      </c>
      <c r="V1435" s="61">
        <f t="shared" si="66"/>
        <v>332.22000000067055</v>
      </c>
      <c r="W1435" s="62">
        <f t="shared" si="67"/>
        <v>0</v>
      </c>
      <c r="X1435" s="191" t="str">
        <f t="shared" si="68"/>
        <v>83308040560190019121</v>
      </c>
      <c r="Y1435" s="14"/>
      <c r="Z1435" s="4"/>
    </row>
    <row r="1436" spans="2:26" ht="45.75" x14ac:dyDescent="0.25">
      <c r="B1436" s="52" t="s">
        <v>54</v>
      </c>
      <c r="C1436" s="53" t="s">
        <v>43</v>
      </c>
      <c r="D1436" s="454" t="s">
        <v>1725</v>
      </c>
      <c r="E1436" s="455"/>
      <c r="F1436" s="455"/>
      <c r="G1436" s="455"/>
      <c r="H1436" s="455"/>
      <c r="I1436" s="455"/>
      <c r="J1436" s="456"/>
      <c r="K1436" s="176" t="s">
        <v>55</v>
      </c>
      <c r="L1436" s="54"/>
      <c r="M1436" s="325">
        <v>110000</v>
      </c>
      <c r="N1436" s="327"/>
      <c r="O1436" s="325">
        <v>110000</v>
      </c>
      <c r="P1436" s="327"/>
      <c r="Q1436" s="56"/>
      <c r="R1436" s="57">
        <v>77862.399999999994</v>
      </c>
      <c r="S1436" s="58"/>
      <c r="T1436" s="59">
        <v>77862.399999999994</v>
      </c>
      <c r="U1436" s="60">
        <v>77862.399999999994</v>
      </c>
      <c r="V1436" s="61">
        <f t="shared" si="66"/>
        <v>0</v>
      </c>
      <c r="W1436" s="62">
        <f t="shared" si="67"/>
        <v>0</v>
      </c>
      <c r="X1436" s="191" t="str">
        <f t="shared" si="68"/>
        <v>83308040560190019122</v>
      </c>
      <c r="Y1436" s="14"/>
      <c r="Z1436" s="4"/>
    </row>
    <row r="1437" spans="2:26" ht="68.25" x14ac:dyDescent="0.25">
      <c r="B1437" s="52" t="s">
        <v>50</v>
      </c>
      <c r="C1437" s="53" t="s">
        <v>43</v>
      </c>
      <c r="D1437" s="454" t="s">
        <v>1725</v>
      </c>
      <c r="E1437" s="455"/>
      <c r="F1437" s="455"/>
      <c r="G1437" s="455"/>
      <c r="H1437" s="455"/>
      <c r="I1437" s="455"/>
      <c r="J1437" s="456"/>
      <c r="K1437" s="176" t="s">
        <v>51</v>
      </c>
      <c r="L1437" s="54"/>
      <c r="M1437" s="325">
        <v>2941942.42</v>
      </c>
      <c r="N1437" s="327"/>
      <c r="O1437" s="325">
        <v>2941942.42</v>
      </c>
      <c r="P1437" s="327"/>
      <c r="Q1437" s="56"/>
      <c r="R1437" s="57">
        <v>2844916.23</v>
      </c>
      <c r="S1437" s="58"/>
      <c r="T1437" s="59">
        <v>2844916.23</v>
      </c>
      <c r="U1437" s="60">
        <v>2844916.23</v>
      </c>
      <c r="V1437" s="61">
        <f t="shared" si="66"/>
        <v>0</v>
      </c>
      <c r="W1437" s="62">
        <f t="shared" si="67"/>
        <v>0</v>
      </c>
      <c r="X1437" s="191" t="str">
        <f t="shared" si="68"/>
        <v>83308040560190019129</v>
      </c>
      <c r="Y1437" s="14"/>
      <c r="Z1437" s="4"/>
    </row>
    <row r="1438" spans="2:26" ht="34.5" x14ac:dyDescent="0.25">
      <c r="B1438" s="52" t="s">
        <v>56</v>
      </c>
      <c r="C1438" s="53" t="s">
        <v>43</v>
      </c>
      <c r="D1438" s="454" t="s">
        <v>1725</v>
      </c>
      <c r="E1438" s="455"/>
      <c r="F1438" s="455"/>
      <c r="G1438" s="455"/>
      <c r="H1438" s="455"/>
      <c r="I1438" s="455"/>
      <c r="J1438" s="456"/>
      <c r="K1438" s="176" t="s">
        <v>57</v>
      </c>
      <c r="L1438" s="54"/>
      <c r="M1438" s="325">
        <v>30000</v>
      </c>
      <c r="N1438" s="327"/>
      <c r="O1438" s="325">
        <v>30000</v>
      </c>
      <c r="P1438" s="327"/>
      <c r="Q1438" s="56"/>
      <c r="R1438" s="57">
        <v>30000</v>
      </c>
      <c r="S1438" s="58"/>
      <c r="T1438" s="59">
        <v>30000</v>
      </c>
      <c r="U1438" s="60">
        <v>30000</v>
      </c>
      <c r="V1438" s="61">
        <f t="shared" si="66"/>
        <v>0</v>
      </c>
      <c r="W1438" s="62">
        <f t="shared" si="67"/>
        <v>0</v>
      </c>
      <c r="X1438" s="191" t="str">
        <f t="shared" si="68"/>
        <v>83308040560190019242</v>
      </c>
      <c r="Y1438" s="14"/>
      <c r="Z1438" s="4"/>
    </row>
    <row r="1439" spans="2:26" ht="23.25" x14ac:dyDescent="0.25">
      <c r="B1439" s="52" t="s">
        <v>58</v>
      </c>
      <c r="C1439" s="53" t="s">
        <v>43</v>
      </c>
      <c r="D1439" s="454" t="s">
        <v>1725</v>
      </c>
      <c r="E1439" s="455"/>
      <c r="F1439" s="455"/>
      <c r="G1439" s="455"/>
      <c r="H1439" s="455"/>
      <c r="I1439" s="455"/>
      <c r="J1439" s="456"/>
      <c r="K1439" s="176" t="s">
        <v>59</v>
      </c>
      <c r="L1439" s="54"/>
      <c r="M1439" s="325">
        <v>823000</v>
      </c>
      <c r="N1439" s="327"/>
      <c r="O1439" s="325">
        <v>823000</v>
      </c>
      <c r="P1439" s="327"/>
      <c r="Q1439" s="56"/>
      <c r="R1439" s="57">
        <v>819257.63</v>
      </c>
      <c r="S1439" s="58"/>
      <c r="T1439" s="59">
        <v>819257.63</v>
      </c>
      <c r="U1439" s="60">
        <v>819257.63</v>
      </c>
      <c r="V1439" s="61">
        <f t="shared" si="66"/>
        <v>0</v>
      </c>
      <c r="W1439" s="62">
        <f t="shared" si="67"/>
        <v>0</v>
      </c>
      <c r="X1439" s="191" t="str">
        <f t="shared" si="68"/>
        <v>83308040560190019244</v>
      </c>
      <c r="Y1439" s="14"/>
      <c r="Z1439" s="4"/>
    </row>
    <row r="1440" spans="2:26" x14ac:dyDescent="0.25">
      <c r="B1440" s="52" t="s">
        <v>84</v>
      </c>
      <c r="C1440" s="53" t="s">
        <v>43</v>
      </c>
      <c r="D1440" s="454" t="s">
        <v>1725</v>
      </c>
      <c r="E1440" s="455"/>
      <c r="F1440" s="455"/>
      <c r="G1440" s="455"/>
      <c r="H1440" s="455"/>
      <c r="I1440" s="455"/>
      <c r="J1440" s="456"/>
      <c r="K1440" s="176" t="s">
        <v>85</v>
      </c>
      <c r="L1440" s="54"/>
      <c r="M1440" s="325">
        <v>299000</v>
      </c>
      <c r="N1440" s="327"/>
      <c r="O1440" s="325">
        <v>299000</v>
      </c>
      <c r="P1440" s="327"/>
      <c r="Q1440" s="56"/>
      <c r="R1440" s="57">
        <v>299000</v>
      </c>
      <c r="S1440" s="58"/>
      <c r="T1440" s="59">
        <v>299000</v>
      </c>
      <c r="U1440" s="60">
        <v>299000</v>
      </c>
      <c r="V1440" s="61">
        <f t="shared" si="66"/>
        <v>0</v>
      </c>
      <c r="W1440" s="62">
        <f t="shared" si="67"/>
        <v>0</v>
      </c>
      <c r="X1440" s="191" t="str">
        <f t="shared" si="68"/>
        <v>83308040560190019247</v>
      </c>
      <c r="Y1440" s="14"/>
      <c r="Z1440" s="4"/>
    </row>
    <row r="1441" spans="2:26" ht="23.25" x14ac:dyDescent="0.25">
      <c r="B1441" s="52" t="s">
        <v>86</v>
      </c>
      <c r="C1441" s="53" t="s">
        <v>43</v>
      </c>
      <c r="D1441" s="454" t="s">
        <v>1725</v>
      </c>
      <c r="E1441" s="455"/>
      <c r="F1441" s="455"/>
      <c r="G1441" s="455"/>
      <c r="H1441" s="455"/>
      <c r="I1441" s="455"/>
      <c r="J1441" s="456"/>
      <c r="K1441" s="176" t="s">
        <v>87</v>
      </c>
      <c r="L1441" s="54"/>
      <c r="M1441" s="325">
        <v>140000</v>
      </c>
      <c r="N1441" s="327"/>
      <c r="O1441" s="325">
        <v>140000</v>
      </c>
      <c r="P1441" s="327"/>
      <c r="Q1441" s="56"/>
      <c r="R1441" s="57">
        <v>140000</v>
      </c>
      <c r="S1441" s="58"/>
      <c r="T1441" s="59">
        <v>140000</v>
      </c>
      <c r="U1441" s="60">
        <v>140000</v>
      </c>
      <c r="V1441" s="61">
        <f t="shared" si="66"/>
        <v>0</v>
      </c>
      <c r="W1441" s="62">
        <f t="shared" si="67"/>
        <v>0</v>
      </c>
      <c r="X1441" s="191" t="str">
        <f t="shared" si="68"/>
        <v>83308040560190019851</v>
      </c>
      <c r="Y1441" s="14"/>
      <c r="Z1441" s="4"/>
    </row>
    <row r="1442" spans="2:26" ht="34.5" x14ac:dyDescent="0.25">
      <c r="B1442" s="52" t="s">
        <v>45</v>
      </c>
      <c r="C1442" s="53" t="s">
        <v>43</v>
      </c>
      <c r="D1442" s="454" t="s">
        <v>1726</v>
      </c>
      <c r="E1442" s="455"/>
      <c r="F1442" s="455"/>
      <c r="G1442" s="455"/>
      <c r="H1442" s="455"/>
      <c r="I1442" s="455"/>
      <c r="J1442" s="456"/>
      <c r="K1442" s="176" t="s">
        <v>49</v>
      </c>
      <c r="L1442" s="54"/>
      <c r="M1442" s="325">
        <v>6896000</v>
      </c>
      <c r="N1442" s="327"/>
      <c r="O1442" s="325">
        <v>6896000</v>
      </c>
      <c r="P1442" s="327"/>
      <c r="Q1442" s="56">
        <v>0</v>
      </c>
      <c r="R1442" s="57">
        <v>6896000</v>
      </c>
      <c r="S1442" s="58">
        <v>0</v>
      </c>
      <c r="T1442" s="59">
        <v>6870554.9000000004</v>
      </c>
      <c r="U1442" s="60">
        <v>6870554.9000000004</v>
      </c>
      <c r="V1442" s="61">
        <f t="shared" si="66"/>
        <v>25445.099999999627</v>
      </c>
      <c r="W1442" s="62">
        <f t="shared" si="67"/>
        <v>0</v>
      </c>
      <c r="X1442" s="191" t="str">
        <f t="shared" si="68"/>
        <v>83504010860190019121</v>
      </c>
      <c r="Y1442" s="14"/>
      <c r="Z1442" s="4"/>
    </row>
    <row r="1443" spans="2:26" ht="45.75" x14ac:dyDescent="0.25">
      <c r="B1443" s="52" t="s">
        <v>54</v>
      </c>
      <c r="C1443" s="53" t="s">
        <v>43</v>
      </c>
      <c r="D1443" s="454" t="s">
        <v>1726</v>
      </c>
      <c r="E1443" s="455"/>
      <c r="F1443" s="455"/>
      <c r="G1443" s="455"/>
      <c r="H1443" s="455"/>
      <c r="I1443" s="455"/>
      <c r="J1443" s="456"/>
      <c r="K1443" s="176" t="s">
        <v>55</v>
      </c>
      <c r="L1443" s="54"/>
      <c r="M1443" s="325">
        <v>485000</v>
      </c>
      <c r="N1443" s="327"/>
      <c r="O1443" s="325">
        <v>485000</v>
      </c>
      <c r="P1443" s="327"/>
      <c r="Q1443" s="56">
        <v>0</v>
      </c>
      <c r="R1443" s="57">
        <v>437812</v>
      </c>
      <c r="S1443" s="58">
        <v>0</v>
      </c>
      <c r="T1443" s="59">
        <v>437812</v>
      </c>
      <c r="U1443" s="60">
        <v>437812</v>
      </c>
      <c r="V1443" s="61">
        <f t="shared" si="66"/>
        <v>0</v>
      </c>
      <c r="W1443" s="62">
        <f t="shared" si="67"/>
        <v>0</v>
      </c>
      <c r="X1443" s="191" t="str">
        <f t="shared" si="68"/>
        <v>83504010860190019122</v>
      </c>
      <c r="Y1443" s="14"/>
      <c r="Z1443" s="4"/>
    </row>
    <row r="1444" spans="2:26" ht="68.25" x14ac:dyDescent="0.25">
      <c r="B1444" s="52" t="s">
        <v>50</v>
      </c>
      <c r="C1444" s="53" t="s">
        <v>43</v>
      </c>
      <c r="D1444" s="454" t="s">
        <v>1726</v>
      </c>
      <c r="E1444" s="455"/>
      <c r="F1444" s="455"/>
      <c r="G1444" s="455"/>
      <c r="H1444" s="455"/>
      <c r="I1444" s="455"/>
      <c r="J1444" s="456"/>
      <c r="K1444" s="176" t="s">
        <v>51</v>
      </c>
      <c r="L1444" s="54"/>
      <c r="M1444" s="325">
        <v>2082000</v>
      </c>
      <c r="N1444" s="327"/>
      <c r="O1444" s="325">
        <v>2082000</v>
      </c>
      <c r="P1444" s="327"/>
      <c r="Q1444" s="56">
        <v>0</v>
      </c>
      <c r="R1444" s="57">
        <v>2040169.92</v>
      </c>
      <c r="S1444" s="58">
        <v>0</v>
      </c>
      <c r="T1444" s="59">
        <v>2040169.92</v>
      </c>
      <c r="U1444" s="60">
        <v>2040169.92</v>
      </c>
      <c r="V1444" s="61">
        <f t="shared" si="66"/>
        <v>0</v>
      </c>
      <c r="W1444" s="62">
        <f t="shared" si="67"/>
        <v>0</v>
      </c>
      <c r="X1444" s="191" t="str">
        <f t="shared" si="68"/>
        <v>83504010860190019129</v>
      </c>
      <c r="Y1444" s="14"/>
      <c r="Z1444" s="4"/>
    </row>
    <row r="1445" spans="2:26" ht="34.5" x14ac:dyDescent="0.25">
      <c r="B1445" s="52" t="s">
        <v>56</v>
      </c>
      <c r="C1445" s="53" t="s">
        <v>43</v>
      </c>
      <c r="D1445" s="454" t="s">
        <v>1726</v>
      </c>
      <c r="E1445" s="455"/>
      <c r="F1445" s="455"/>
      <c r="G1445" s="455"/>
      <c r="H1445" s="455"/>
      <c r="I1445" s="455"/>
      <c r="J1445" s="456"/>
      <c r="K1445" s="176" t="s">
        <v>57</v>
      </c>
      <c r="L1445" s="54"/>
      <c r="M1445" s="325">
        <v>316700</v>
      </c>
      <c r="N1445" s="327"/>
      <c r="O1445" s="325">
        <v>316700</v>
      </c>
      <c r="P1445" s="327"/>
      <c r="Q1445" s="56">
        <v>0</v>
      </c>
      <c r="R1445" s="57">
        <v>127885</v>
      </c>
      <c r="S1445" s="58">
        <v>0</v>
      </c>
      <c r="T1445" s="59">
        <v>127885</v>
      </c>
      <c r="U1445" s="60">
        <v>127885</v>
      </c>
      <c r="V1445" s="61">
        <f t="shared" si="66"/>
        <v>0</v>
      </c>
      <c r="W1445" s="62">
        <f t="shared" si="67"/>
        <v>0</v>
      </c>
      <c r="X1445" s="191" t="str">
        <f t="shared" si="68"/>
        <v>83504010860190019242</v>
      </c>
      <c r="Y1445" s="14"/>
      <c r="Z1445" s="4"/>
    </row>
    <row r="1446" spans="2:26" ht="23.25" x14ac:dyDescent="0.25">
      <c r="B1446" s="52" t="s">
        <v>58</v>
      </c>
      <c r="C1446" s="53" t="s">
        <v>43</v>
      </c>
      <c r="D1446" s="454" t="s">
        <v>1726</v>
      </c>
      <c r="E1446" s="455"/>
      <c r="F1446" s="455"/>
      <c r="G1446" s="455"/>
      <c r="H1446" s="455"/>
      <c r="I1446" s="455"/>
      <c r="J1446" s="456"/>
      <c r="K1446" s="176" t="s">
        <v>59</v>
      </c>
      <c r="L1446" s="54"/>
      <c r="M1446" s="325">
        <v>978300</v>
      </c>
      <c r="N1446" s="327"/>
      <c r="O1446" s="325">
        <v>978300</v>
      </c>
      <c r="P1446" s="327"/>
      <c r="Q1446" s="56">
        <v>0</v>
      </c>
      <c r="R1446" s="57">
        <v>933968.53</v>
      </c>
      <c r="S1446" s="58">
        <v>0</v>
      </c>
      <c r="T1446" s="59">
        <v>933968.53</v>
      </c>
      <c r="U1446" s="60">
        <v>933968.53</v>
      </c>
      <c r="V1446" s="61">
        <f t="shared" si="66"/>
        <v>0</v>
      </c>
      <c r="W1446" s="62">
        <f t="shared" si="67"/>
        <v>0</v>
      </c>
      <c r="X1446" s="191" t="str">
        <f t="shared" si="68"/>
        <v>83504010860190019244</v>
      </c>
      <c r="Y1446" s="14"/>
      <c r="Z1446" s="4"/>
    </row>
    <row r="1447" spans="2:26" x14ac:dyDescent="0.25">
      <c r="B1447" s="52" t="s">
        <v>84</v>
      </c>
      <c r="C1447" s="53" t="s">
        <v>43</v>
      </c>
      <c r="D1447" s="454" t="s">
        <v>1726</v>
      </c>
      <c r="E1447" s="455"/>
      <c r="F1447" s="455"/>
      <c r="G1447" s="455"/>
      <c r="H1447" s="455"/>
      <c r="I1447" s="455"/>
      <c r="J1447" s="456"/>
      <c r="K1447" s="176" t="s">
        <v>85</v>
      </c>
      <c r="L1447" s="54"/>
      <c r="M1447" s="325">
        <v>220000</v>
      </c>
      <c r="N1447" s="327"/>
      <c r="O1447" s="325">
        <v>220000</v>
      </c>
      <c r="P1447" s="327"/>
      <c r="Q1447" s="56">
        <v>0</v>
      </c>
      <c r="R1447" s="57">
        <v>130066.13</v>
      </c>
      <c r="S1447" s="58">
        <v>0</v>
      </c>
      <c r="T1447" s="59">
        <v>130066.13</v>
      </c>
      <c r="U1447" s="60">
        <v>130066.13</v>
      </c>
      <c r="V1447" s="61">
        <f t="shared" si="66"/>
        <v>0</v>
      </c>
      <c r="W1447" s="62">
        <f t="shared" si="67"/>
        <v>0</v>
      </c>
      <c r="X1447" s="191" t="str">
        <f t="shared" si="68"/>
        <v>83504010860190019247</v>
      </c>
      <c r="Y1447" s="14"/>
      <c r="Z1447" s="4"/>
    </row>
    <row r="1448" spans="2:26" ht="34.5" x14ac:dyDescent="0.25">
      <c r="B1448" s="52" t="s">
        <v>45</v>
      </c>
      <c r="C1448" s="53" t="s">
        <v>43</v>
      </c>
      <c r="D1448" s="454" t="s">
        <v>1727</v>
      </c>
      <c r="E1448" s="455"/>
      <c r="F1448" s="455"/>
      <c r="G1448" s="455"/>
      <c r="H1448" s="455"/>
      <c r="I1448" s="455"/>
      <c r="J1448" s="456"/>
      <c r="K1448" s="176" t="s">
        <v>49</v>
      </c>
      <c r="L1448" s="54"/>
      <c r="M1448" s="325">
        <v>110046.08</v>
      </c>
      <c r="N1448" s="327"/>
      <c r="O1448" s="325">
        <v>110046.08</v>
      </c>
      <c r="P1448" s="327"/>
      <c r="Q1448" s="56">
        <v>0</v>
      </c>
      <c r="R1448" s="57">
        <v>110046.08</v>
      </c>
      <c r="S1448" s="58">
        <v>0</v>
      </c>
      <c r="T1448" s="59">
        <v>110046.08</v>
      </c>
      <c r="U1448" s="60">
        <v>110046.08</v>
      </c>
      <c r="V1448" s="61">
        <f t="shared" si="66"/>
        <v>0</v>
      </c>
      <c r="W1448" s="62">
        <f t="shared" si="67"/>
        <v>0</v>
      </c>
      <c r="X1448" s="191" t="str">
        <f t="shared" si="68"/>
        <v>83504019990000890121</v>
      </c>
      <c r="Y1448" s="14"/>
      <c r="Z1448" s="4"/>
    </row>
    <row r="1449" spans="2:26" ht="68.25" x14ac:dyDescent="0.25">
      <c r="B1449" s="52" t="s">
        <v>50</v>
      </c>
      <c r="C1449" s="53" t="s">
        <v>43</v>
      </c>
      <c r="D1449" s="454" t="s">
        <v>1727</v>
      </c>
      <c r="E1449" s="455"/>
      <c r="F1449" s="455"/>
      <c r="G1449" s="455"/>
      <c r="H1449" s="455"/>
      <c r="I1449" s="455"/>
      <c r="J1449" s="456"/>
      <c r="K1449" s="176" t="s">
        <v>51</v>
      </c>
      <c r="L1449" s="54"/>
      <c r="M1449" s="325">
        <v>33233.919999999998</v>
      </c>
      <c r="N1449" s="327"/>
      <c r="O1449" s="325">
        <v>33233.919999999998</v>
      </c>
      <c r="P1449" s="327"/>
      <c r="Q1449" s="56">
        <v>0</v>
      </c>
      <c r="R1449" s="57">
        <v>33233.919999999998</v>
      </c>
      <c r="S1449" s="58">
        <v>0</v>
      </c>
      <c r="T1449" s="59">
        <v>33233.919999999998</v>
      </c>
      <c r="U1449" s="60">
        <v>33233.919999999998</v>
      </c>
      <c r="V1449" s="61">
        <f t="shared" si="66"/>
        <v>0</v>
      </c>
      <c r="W1449" s="62">
        <f t="shared" si="67"/>
        <v>0</v>
      </c>
      <c r="X1449" s="191" t="str">
        <f t="shared" si="68"/>
        <v>83504019990000890129</v>
      </c>
      <c r="Y1449" s="14"/>
      <c r="Z1449" s="4"/>
    </row>
    <row r="1450" spans="2:26" ht="23.25" x14ac:dyDescent="0.25">
      <c r="B1450" s="52" t="s">
        <v>58</v>
      </c>
      <c r="C1450" s="53" t="s">
        <v>43</v>
      </c>
      <c r="D1450" s="454" t="s">
        <v>1728</v>
      </c>
      <c r="E1450" s="455"/>
      <c r="F1450" s="455"/>
      <c r="G1450" s="455"/>
      <c r="H1450" s="455"/>
      <c r="I1450" s="455"/>
      <c r="J1450" s="456"/>
      <c r="K1450" s="176" t="s">
        <v>59</v>
      </c>
      <c r="L1450" s="54"/>
      <c r="M1450" s="325">
        <v>347000</v>
      </c>
      <c r="N1450" s="327"/>
      <c r="O1450" s="325">
        <v>347000</v>
      </c>
      <c r="P1450" s="327"/>
      <c r="Q1450" s="56">
        <v>0</v>
      </c>
      <c r="R1450" s="57">
        <v>347000</v>
      </c>
      <c r="S1450" s="58">
        <v>0</v>
      </c>
      <c r="T1450" s="59">
        <v>347000</v>
      </c>
      <c r="U1450" s="60">
        <v>347000</v>
      </c>
      <c r="V1450" s="61">
        <f t="shared" si="66"/>
        <v>0</v>
      </c>
      <c r="W1450" s="62">
        <f t="shared" si="67"/>
        <v>0</v>
      </c>
      <c r="X1450" s="191" t="str">
        <f t="shared" si="68"/>
        <v>83504120730129990244</v>
      </c>
      <c r="Y1450" s="14"/>
      <c r="Z1450" s="4"/>
    </row>
    <row r="1451" spans="2:26" ht="23.25" x14ac:dyDescent="0.25">
      <c r="B1451" s="52" t="s">
        <v>58</v>
      </c>
      <c r="C1451" s="53" t="s">
        <v>43</v>
      </c>
      <c r="D1451" s="454" t="s">
        <v>1729</v>
      </c>
      <c r="E1451" s="455"/>
      <c r="F1451" s="455"/>
      <c r="G1451" s="455"/>
      <c r="H1451" s="455"/>
      <c r="I1451" s="455"/>
      <c r="J1451" s="456"/>
      <c r="K1451" s="176" t="s">
        <v>59</v>
      </c>
      <c r="L1451" s="54"/>
      <c r="M1451" s="325">
        <v>25993900</v>
      </c>
      <c r="N1451" s="327"/>
      <c r="O1451" s="325">
        <v>25993900</v>
      </c>
      <c r="P1451" s="327"/>
      <c r="Q1451" s="56">
        <v>0</v>
      </c>
      <c r="R1451" s="57">
        <v>25093878.899999999</v>
      </c>
      <c r="S1451" s="58">
        <v>14872878.9</v>
      </c>
      <c r="T1451" s="59">
        <v>25093878.899999999</v>
      </c>
      <c r="U1451" s="60">
        <v>25093878.899999999</v>
      </c>
      <c r="V1451" s="61">
        <f t="shared" si="66"/>
        <v>0</v>
      </c>
      <c r="W1451" s="62">
        <f t="shared" si="67"/>
        <v>0</v>
      </c>
      <c r="X1451" s="191" t="str">
        <f t="shared" si="68"/>
        <v>83504120840160370244</v>
      </c>
      <c r="Y1451" s="14"/>
      <c r="Z1451" s="4"/>
    </row>
    <row r="1452" spans="2:26" ht="79.5" x14ac:dyDescent="0.25">
      <c r="B1452" s="52" t="s">
        <v>97</v>
      </c>
      <c r="C1452" s="53" t="s">
        <v>43</v>
      </c>
      <c r="D1452" s="454" t="s">
        <v>1730</v>
      </c>
      <c r="E1452" s="455"/>
      <c r="F1452" s="455"/>
      <c r="G1452" s="455"/>
      <c r="H1452" s="455"/>
      <c r="I1452" s="455"/>
      <c r="J1452" s="456"/>
      <c r="K1452" s="176" t="s">
        <v>99</v>
      </c>
      <c r="L1452" s="54"/>
      <c r="M1452" s="325">
        <v>19835200</v>
      </c>
      <c r="N1452" s="327"/>
      <c r="O1452" s="325">
        <v>19835200</v>
      </c>
      <c r="P1452" s="327"/>
      <c r="Q1452" s="56">
        <v>0</v>
      </c>
      <c r="R1452" s="57">
        <v>19835200</v>
      </c>
      <c r="S1452" s="58">
        <v>0</v>
      </c>
      <c r="T1452" s="59">
        <v>19446550.280000001</v>
      </c>
      <c r="U1452" s="60">
        <v>19446550.280000001</v>
      </c>
      <c r="V1452" s="61">
        <f t="shared" si="66"/>
        <v>388649.71999999881</v>
      </c>
      <c r="W1452" s="62">
        <f t="shared" si="67"/>
        <v>0</v>
      </c>
      <c r="X1452" s="191" t="str">
        <f t="shared" si="68"/>
        <v>83504120840400590621</v>
      </c>
      <c r="Y1452" s="14"/>
      <c r="Z1452" s="4"/>
    </row>
    <row r="1453" spans="2:26" x14ac:dyDescent="0.25">
      <c r="B1453" s="52"/>
      <c r="C1453" s="53" t="s">
        <v>43</v>
      </c>
      <c r="D1453" s="454" t="s">
        <v>1731</v>
      </c>
      <c r="E1453" s="455"/>
      <c r="F1453" s="455"/>
      <c r="G1453" s="455"/>
      <c r="H1453" s="455"/>
      <c r="I1453" s="455"/>
      <c r="J1453" s="456"/>
      <c r="K1453" s="176" t="s">
        <v>849</v>
      </c>
      <c r="L1453" s="54"/>
      <c r="M1453" s="325">
        <v>27867000</v>
      </c>
      <c r="N1453" s="327"/>
      <c r="O1453" s="325">
        <v>27867000</v>
      </c>
      <c r="P1453" s="327"/>
      <c r="Q1453" s="56">
        <v>0</v>
      </c>
      <c r="R1453" s="57">
        <v>27867000</v>
      </c>
      <c r="S1453" s="58">
        <v>0</v>
      </c>
      <c r="T1453" s="59">
        <v>27867000</v>
      </c>
      <c r="U1453" s="60">
        <v>27867000</v>
      </c>
      <c r="V1453" s="61">
        <f t="shared" si="66"/>
        <v>0</v>
      </c>
      <c r="W1453" s="62">
        <f t="shared" si="67"/>
        <v>0</v>
      </c>
      <c r="X1453" s="191" t="str">
        <f t="shared" si="68"/>
        <v>8350412084J253420816</v>
      </c>
      <c r="Y1453" s="14"/>
      <c r="Z1453" s="4"/>
    </row>
    <row r="1454" spans="2:26" ht="23.25" x14ac:dyDescent="0.25">
      <c r="B1454" s="52" t="s">
        <v>100</v>
      </c>
      <c r="C1454" s="53" t="s">
        <v>43</v>
      </c>
      <c r="D1454" s="454" t="s">
        <v>1732</v>
      </c>
      <c r="E1454" s="455"/>
      <c r="F1454" s="455"/>
      <c r="G1454" s="455"/>
      <c r="H1454" s="455"/>
      <c r="I1454" s="455"/>
      <c r="J1454" s="456"/>
      <c r="K1454" s="176" t="s">
        <v>101</v>
      </c>
      <c r="L1454" s="54"/>
      <c r="M1454" s="325">
        <v>168774</v>
      </c>
      <c r="N1454" s="327"/>
      <c r="O1454" s="325">
        <v>168774</v>
      </c>
      <c r="P1454" s="327"/>
      <c r="Q1454" s="56">
        <v>0</v>
      </c>
      <c r="R1454" s="57">
        <v>168774</v>
      </c>
      <c r="S1454" s="58">
        <v>0</v>
      </c>
      <c r="T1454" s="59">
        <v>168774</v>
      </c>
      <c r="U1454" s="60">
        <v>168774</v>
      </c>
      <c r="V1454" s="61">
        <f t="shared" si="66"/>
        <v>0</v>
      </c>
      <c r="W1454" s="62">
        <f t="shared" si="67"/>
        <v>0</v>
      </c>
      <c r="X1454" s="191" t="str">
        <f t="shared" si="68"/>
        <v>83504129990000890622</v>
      </c>
      <c r="Y1454" s="14"/>
      <c r="Z1454" s="4"/>
    </row>
    <row r="1455" spans="2:26" x14ac:dyDescent="0.25">
      <c r="B1455" s="52" t="s">
        <v>105</v>
      </c>
      <c r="C1455" s="53" t="s">
        <v>43</v>
      </c>
      <c r="D1455" s="454" t="s">
        <v>1733</v>
      </c>
      <c r="E1455" s="455"/>
      <c r="F1455" s="455"/>
      <c r="G1455" s="455"/>
      <c r="H1455" s="455"/>
      <c r="I1455" s="455"/>
      <c r="J1455" s="456"/>
      <c r="K1455" s="176" t="s">
        <v>107</v>
      </c>
      <c r="L1455" s="54"/>
      <c r="M1455" s="325">
        <v>24000000</v>
      </c>
      <c r="N1455" s="327"/>
      <c r="O1455" s="325">
        <v>24000000</v>
      </c>
      <c r="P1455" s="327"/>
      <c r="Q1455" s="56">
        <v>0</v>
      </c>
      <c r="R1455" s="57">
        <v>23999994.59</v>
      </c>
      <c r="S1455" s="58">
        <v>0</v>
      </c>
      <c r="T1455" s="59">
        <v>23999994.59</v>
      </c>
      <c r="U1455" s="60">
        <v>23999994.59</v>
      </c>
      <c r="V1455" s="61">
        <f t="shared" si="66"/>
        <v>0</v>
      </c>
      <c r="W1455" s="62">
        <f t="shared" si="67"/>
        <v>0</v>
      </c>
      <c r="X1455" s="191" t="str">
        <f t="shared" si="68"/>
        <v>83504129990070550540</v>
      </c>
      <c r="Y1455" s="14"/>
      <c r="Z1455" s="4"/>
    </row>
    <row r="1456" spans="2:26" ht="79.5" x14ac:dyDescent="0.25">
      <c r="B1456" s="52" t="s">
        <v>172</v>
      </c>
      <c r="C1456" s="53" t="s">
        <v>43</v>
      </c>
      <c r="D1456" s="454" t="s">
        <v>1734</v>
      </c>
      <c r="E1456" s="455"/>
      <c r="F1456" s="455"/>
      <c r="G1456" s="455"/>
      <c r="H1456" s="455"/>
      <c r="I1456" s="455"/>
      <c r="J1456" s="456"/>
      <c r="K1456" s="176" t="s">
        <v>174</v>
      </c>
      <c r="L1456" s="54"/>
      <c r="M1456" s="325">
        <v>19846000</v>
      </c>
      <c r="N1456" s="327"/>
      <c r="O1456" s="325">
        <v>19846000</v>
      </c>
      <c r="P1456" s="327"/>
      <c r="Q1456" s="56">
        <v>0</v>
      </c>
      <c r="R1456" s="57">
        <v>19846000</v>
      </c>
      <c r="S1456" s="58">
        <v>0</v>
      </c>
      <c r="T1456" s="59">
        <v>19504601.870000001</v>
      </c>
      <c r="U1456" s="60">
        <v>19504601.870000001</v>
      </c>
      <c r="V1456" s="61">
        <f t="shared" si="66"/>
        <v>341398.12999999896</v>
      </c>
      <c r="W1456" s="62">
        <f t="shared" si="67"/>
        <v>0</v>
      </c>
      <c r="X1456" s="191" t="str">
        <f t="shared" si="68"/>
        <v>83903140140120360611</v>
      </c>
      <c r="Y1456" s="14"/>
      <c r="Z1456" s="4"/>
    </row>
    <row r="1457" spans="2:26" ht="34.5" x14ac:dyDescent="0.25">
      <c r="B1457" s="52" t="s">
        <v>56</v>
      </c>
      <c r="C1457" s="53" t="s">
        <v>43</v>
      </c>
      <c r="D1457" s="454" t="s">
        <v>1735</v>
      </c>
      <c r="E1457" s="455"/>
      <c r="F1457" s="455"/>
      <c r="G1457" s="455"/>
      <c r="H1457" s="455"/>
      <c r="I1457" s="455"/>
      <c r="J1457" s="456"/>
      <c r="K1457" s="176" t="s">
        <v>57</v>
      </c>
      <c r="L1457" s="54"/>
      <c r="M1457" s="325">
        <v>100000000</v>
      </c>
      <c r="N1457" s="327"/>
      <c r="O1457" s="325">
        <v>100000000</v>
      </c>
      <c r="P1457" s="327"/>
      <c r="Q1457" s="56">
        <v>0</v>
      </c>
      <c r="R1457" s="57">
        <v>99984130.349999994</v>
      </c>
      <c r="S1457" s="58">
        <v>0</v>
      </c>
      <c r="T1457" s="59">
        <v>69988891.25</v>
      </c>
      <c r="U1457" s="60">
        <v>69988891.25</v>
      </c>
      <c r="V1457" s="61">
        <f t="shared" si="66"/>
        <v>29995239.099999994</v>
      </c>
      <c r="W1457" s="62">
        <f t="shared" si="67"/>
        <v>0</v>
      </c>
      <c r="X1457" s="191" t="str">
        <f t="shared" si="68"/>
        <v>83903149990029990242</v>
      </c>
      <c r="Y1457" s="14"/>
      <c r="Z1457" s="4"/>
    </row>
    <row r="1458" spans="2:26" ht="34.5" x14ac:dyDescent="0.25">
      <c r="B1458" s="52" t="s">
        <v>56</v>
      </c>
      <c r="C1458" s="53" t="s">
        <v>43</v>
      </c>
      <c r="D1458" s="454" t="s">
        <v>1736</v>
      </c>
      <c r="E1458" s="455"/>
      <c r="F1458" s="455"/>
      <c r="G1458" s="455"/>
      <c r="H1458" s="455"/>
      <c r="I1458" s="455"/>
      <c r="J1458" s="456"/>
      <c r="K1458" s="176" t="s">
        <v>57</v>
      </c>
      <c r="L1458" s="54"/>
      <c r="M1458" s="325">
        <v>38638000</v>
      </c>
      <c r="N1458" s="327"/>
      <c r="O1458" s="325">
        <v>38638000</v>
      </c>
      <c r="P1458" s="327"/>
      <c r="Q1458" s="56">
        <v>0</v>
      </c>
      <c r="R1458" s="57">
        <v>38553475</v>
      </c>
      <c r="S1458" s="58">
        <v>29069000</v>
      </c>
      <c r="T1458" s="59">
        <v>38553475</v>
      </c>
      <c r="U1458" s="60">
        <v>38553475</v>
      </c>
      <c r="V1458" s="61">
        <f t="shared" si="66"/>
        <v>0</v>
      </c>
      <c r="W1458" s="62">
        <f t="shared" si="67"/>
        <v>0</v>
      </c>
      <c r="X1458" s="191" t="str">
        <f t="shared" si="68"/>
        <v>83904101410125010242</v>
      </c>
      <c r="Y1458" s="14"/>
      <c r="Z1458" s="4"/>
    </row>
    <row r="1459" spans="2:26" ht="34.5" x14ac:dyDescent="0.25">
      <c r="B1459" s="52" t="s">
        <v>56</v>
      </c>
      <c r="C1459" s="53" t="s">
        <v>43</v>
      </c>
      <c r="D1459" s="454" t="s">
        <v>1737</v>
      </c>
      <c r="E1459" s="455"/>
      <c r="F1459" s="455"/>
      <c r="G1459" s="455"/>
      <c r="H1459" s="455"/>
      <c r="I1459" s="455"/>
      <c r="J1459" s="456"/>
      <c r="K1459" s="176" t="s">
        <v>57</v>
      </c>
      <c r="L1459" s="54"/>
      <c r="M1459" s="325">
        <v>185984000</v>
      </c>
      <c r="N1459" s="327"/>
      <c r="O1459" s="325">
        <v>185984000</v>
      </c>
      <c r="P1459" s="327"/>
      <c r="Q1459" s="56">
        <v>0</v>
      </c>
      <c r="R1459" s="57">
        <v>185374587.06</v>
      </c>
      <c r="S1459" s="58">
        <v>0</v>
      </c>
      <c r="T1459" s="59">
        <v>185374587.06</v>
      </c>
      <c r="U1459" s="60">
        <v>185374587.06</v>
      </c>
      <c r="V1459" s="61">
        <f t="shared" si="66"/>
        <v>0</v>
      </c>
      <c r="W1459" s="62">
        <f t="shared" si="67"/>
        <v>0</v>
      </c>
      <c r="X1459" s="191" t="str">
        <f t="shared" si="68"/>
        <v>83904101410225020242</v>
      </c>
      <c r="Y1459" s="14"/>
      <c r="Z1459" s="4"/>
    </row>
    <row r="1460" spans="2:26" ht="79.5" x14ac:dyDescent="0.25">
      <c r="B1460" s="52" t="s">
        <v>158</v>
      </c>
      <c r="C1460" s="53" t="s">
        <v>43</v>
      </c>
      <c r="D1460" s="454" t="s">
        <v>1737</v>
      </c>
      <c r="E1460" s="455"/>
      <c r="F1460" s="455"/>
      <c r="G1460" s="455"/>
      <c r="H1460" s="455"/>
      <c r="I1460" s="455"/>
      <c r="J1460" s="456"/>
      <c r="K1460" s="176" t="s">
        <v>161</v>
      </c>
      <c r="L1460" s="54"/>
      <c r="M1460" s="325">
        <v>600</v>
      </c>
      <c r="N1460" s="327"/>
      <c r="O1460" s="325">
        <v>600</v>
      </c>
      <c r="P1460" s="327"/>
      <c r="Q1460" s="56">
        <v>0</v>
      </c>
      <c r="R1460" s="57">
        <v>0</v>
      </c>
      <c r="S1460" s="58">
        <v>0</v>
      </c>
      <c r="T1460" s="59">
        <v>0</v>
      </c>
      <c r="U1460" s="60">
        <v>0</v>
      </c>
      <c r="V1460" s="61">
        <f t="shared" si="66"/>
        <v>0</v>
      </c>
      <c r="W1460" s="62">
        <f t="shared" si="67"/>
        <v>0</v>
      </c>
      <c r="X1460" s="191" t="str">
        <f t="shared" si="68"/>
        <v>83904101410225020811</v>
      </c>
      <c r="Y1460" s="14"/>
      <c r="Z1460" s="4"/>
    </row>
    <row r="1461" spans="2:26" ht="34.5" x14ac:dyDescent="0.25">
      <c r="B1461" s="52" t="s">
        <v>56</v>
      </c>
      <c r="C1461" s="53" t="s">
        <v>43</v>
      </c>
      <c r="D1461" s="454" t="s">
        <v>1738</v>
      </c>
      <c r="E1461" s="455"/>
      <c r="F1461" s="455"/>
      <c r="G1461" s="455"/>
      <c r="H1461" s="455"/>
      <c r="I1461" s="455"/>
      <c r="J1461" s="456"/>
      <c r="K1461" s="176" t="s">
        <v>57</v>
      </c>
      <c r="L1461" s="54"/>
      <c r="M1461" s="325">
        <v>73078300</v>
      </c>
      <c r="N1461" s="327"/>
      <c r="O1461" s="325">
        <v>73078300</v>
      </c>
      <c r="P1461" s="327"/>
      <c r="Q1461" s="56">
        <v>0</v>
      </c>
      <c r="R1461" s="57">
        <v>72098280.959999993</v>
      </c>
      <c r="S1461" s="58">
        <v>15981254.84</v>
      </c>
      <c r="T1461" s="59">
        <v>72098280.959999993</v>
      </c>
      <c r="U1461" s="60">
        <v>72098280.959999993</v>
      </c>
      <c r="V1461" s="61">
        <f t="shared" si="66"/>
        <v>0</v>
      </c>
      <c r="W1461" s="62">
        <f t="shared" si="67"/>
        <v>0</v>
      </c>
      <c r="X1461" s="191" t="str">
        <f t="shared" si="68"/>
        <v>83904101410325030242</v>
      </c>
      <c r="Y1461" s="14"/>
      <c r="Z1461" s="4"/>
    </row>
    <row r="1462" spans="2:26" ht="34.5" x14ac:dyDescent="0.25">
      <c r="B1462" s="52" t="s">
        <v>56</v>
      </c>
      <c r="C1462" s="53" t="s">
        <v>43</v>
      </c>
      <c r="D1462" s="454" t="s">
        <v>1739</v>
      </c>
      <c r="E1462" s="455"/>
      <c r="F1462" s="455"/>
      <c r="G1462" s="455"/>
      <c r="H1462" s="455"/>
      <c r="I1462" s="455"/>
      <c r="J1462" s="456"/>
      <c r="K1462" s="176" t="s">
        <v>57</v>
      </c>
      <c r="L1462" s="54"/>
      <c r="M1462" s="325">
        <v>45637500</v>
      </c>
      <c r="N1462" s="327"/>
      <c r="O1462" s="325">
        <v>45637500</v>
      </c>
      <c r="P1462" s="327"/>
      <c r="Q1462" s="56">
        <v>0</v>
      </c>
      <c r="R1462" s="57">
        <v>45347903</v>
      </c>
      <c r="S1462" s="58">
        <v>31326860</v>
      </c>
      <c r="T1462" s="59">
        <v>45347903</v>
      </c>
      <c r="U1462" s="60">
        <v>45347903</v>
      </c>
      <c r="V1462" s="61">
        <f t="shared" si="66"/>
        <v>0</v>
      </c>
      <c r="W1462" s="62">
        <f t="shared" si="67"/>
        <v>0</v>
      </c>
      <c r="X1462" s="191" t="str">
        <f t="shared" si="68"/>
        <v>83904101410425040242</v>
      </c>
      <c r="Y1462" s="14"/>
      <c r="Z1462" s="4"/>
    </row>
    <row r="1463" spans="2:26" ht="34.5" x14ac:dyDescent="0.25">
      <c r="B1463" s="52" t="s">
        <v>56</v>
      </c>
      <c r="C1463" s="53" t="s">
        <v>43</v>
      </c>
      <c r="D1463" s="454" t="s">
        <v>1740</v>
      </c>
      <c r="E1463" s="455"/>
      <c r="F1463" s="455"/>
      <c r="G1463" s="455"/>
      <c r="H1463" s="455"/>
      <c r="I1463" s="455"/>
      <c r="J1463" s="456"/>
      <c r="K1463" s="176" t="s">
        <v>57</v>
      </c>
      <c r="L1463" s="54"/>
      <c r="M1463" s="325">
        <v>76559500</v>
      </c>
      <c r="N1463" s="327"/>
      <c r="O1463" s="325">
        <v>76559500</v>
      </c>
      <c r="P1463" s="327"/>
      <c r="Q1463" s="56">
        <v>0</v>
      </c>
      <c r="R1463" s="57">
        <v>75965644.590000004</v>
      </c>
      <c r="S1463" s="58">
        <v>42691357.5</v>
      </c>
      <c r="T1463" s="59">
        <v>75965644.590000004</v>
      </c>
      <c r="U1463" s="60">
        <v>75965644.590000004</v>
      </c>
      <c r="V1463" s="61">
        <f t="shared" si="66"/>
        <v>0</v>
      </c>
      <c r="W1463" s="62">
        <f t="shared" si="67"/>
        <v>0</v>
      </c>
      <c r="X1463" s="191" t="str">
        <f t="shared" si="68"/>
        <v>83904101410525050242</v>
      </c>
      <c r="Y1463" s="14"/>
      <c r="Z1463" s="4"/>
    </row>
    <row r="1464" spans="2:26" ht="79.5" x14ac:dyDescent="0.25">
      <c r="B1464" s="52" t="s">
        <v>172</v>
      </c>
      <c r="C1464" s="53" t="s">
        <v>43</v>
      </c>
      <c r="D1464" s="454" t="s">
        <v>1741</v>
      </c>
      <c r="E1464" s="455"/>
      <c r="F1464" s="455"/>
      <c r="G1464" s="455"/>
      <c r="H1464" s="455"/>
      <c r="I1464" s="455"/>
      <c r="J1464" s="456"/>
      <c r="K1464" s="176" t="s">
        <v>174</v>
      </c>
      <c r="L1464" s="54"/>
      <c r="M1464" s="325">
        <v>91495000</v>
      </c>
      <c r="N1464" s="327"/>
      <c r="O1464" s="325">
        <v>91495000</v>
      </c>
      <c r="P1464" s="327"/>
      <c r="Q1464" s="56">
        <v>0</v>
      </c>
      <c r="R1464" s="57">
        <v>91495000</v>
      </c>
      <c r="S1464" s="58">
        <v>0</v>
      </c>
      <c r="T1464" s="59">
        <v>81671644.090000004</v>
      </c>
      <c r="U1464" s="60">
        <v>81671644.090000004</v>
      </c>
      <c r="V1464" s="61">
        <f t="shared" si="66"/>
        <v>9823355.9099999964</v>
      </c>
      <c r="W1464" s="62">
        <f t="shared" si="67"/>
        <v>0</v>
      </c>
      <c r="X1464" s="191" t="str">
        <f t="shared" si="68"/>
        <v>83904101410600590611</v>
      </c>
      <c r="Y1464" s="14"/>
      <c r="Z1464" s="4"/>
    </row>
    <row r="1465" spans="2:26" ht="23.25" x14ac:dyDescent="0.25">
      <c r="B1465" s="52" t="s">
        <v>256</v>
      </c>
      <c r="C1465" s="53" t="s">
        <v>43</v>
      </c>
      <c r="D1465" s="454" t="s">
        <v>1741</v>
      </c>
      <c r="E1465" s="455"/>
      <c r="F1465" s="455"/>
      <c r="G1465" s="455"/>
      <c r="H1465" s="455"/>
      <c r="I1465" s="455"/>
      <c r="J1465" s="456"/>
      <c r="K1465" s="176" t="s">
        <v>260</v>
      </c>
      <c r="L1465" s="54"/>
      <c r="M1465" s="325">
        <v>27067751</v>
      </c>
      <c r="N1465" s="327"/>
      <c r="O1465" s="325">
        <v>27067751</v>
      </c>
      <c r="P1465" s="327"/>
      <c r="Q1465" s="56">
        <v>0</v>
      </c>
      <c r="R1465" s="57">
        <v>27067751</v>
      </c>
      <c r="S1465" s="58">
        <v>0</v>
      </c>
      <c r="T1465" s="59">
        <v>26683439.550000001</v>
      </c>
      <c r="U1465" s="60">
        <v>26683439.550000001</v>
      </c>
      <c r="V1465" s="61">
        <f t="shared" si="66"/>
        <v>384311.44999999925</v>
      </c>
      <c r="W1465" s="62">
        <f t="shared" si="67"/>
        <v>0</v>
      </c>
      <c r="X1465" s="191" t="str">
        <f t="shared" si="68"/>
        <v>83904101410600590612</v>
      </c>
      <c r="Y1465" s="14"/>
      <c r="Z1465" s="4"/>
    </row>
    <row r="1466" spans="2:26" ht="34.5" x14ac:dyDescent="0.25">
      <c r="B1466" s="52" t="s">
        <v>56</v>
      </c>
      <c r="C1466" s="53" t="s">
        <v>43</v>
      </c>
      <c r="D1466" s="454" t="s">
        <v>1742</v>
      </c>
      <c r="E1466" s="455"/>
      <c r="F1466" s="455"/>
      <c r="G1466" s="455"/>
      <c r="H1466" s="455"/>
      <c r="I1466" s="455"/>
      <c r="J1466" s="456"/>
      <c r="K1466" s="176" t="s">
        <v>57</v>
      </c>
      <c r="L1466" s="54"/>
      <c r="M1466" s="325">
        <v>4712105.2699999996</v>
      </c>
      <c r="N1466" s="327"/>
      <c r="O1466" s="325">
        <v>4712105.2699999996</v>
      </c>
      <c r="P1466" s="327"/>
      <c r="Q1466" s="56">
        <v>0</v>
      </c>
      <c r="R1466" s="57">
        <v>4712105.2699999996</v>
      </c>
      <c r="S1466" s="58">
        <v>4712105.2699999996</v>
      </c>
      <c r="T1466" s="59">
        <v>4712105.2699999996</v>
      </c>
      <c r="U1466" s="60">
        <v>4712105.2699999996</v>
      </c>
      <c r="V1466" s="61">
        <f t="shared" si="66"/>
        <v>0</v>
      </c>
      <c r="W1466" s="62">
        <f t="shared" si="67"/>
        <v>0</v>
      </c>
      <c r="X1466" s="191" t="str">
        <f t="shared" si="68"/>
        <v>839041014107R0280242</v>
      </c>
      <c r="Y1466" s="14"/>
      <c r="Z1466" s="4"/>
    </row>
    <row r="1467" spans="2:26" ht="34.5" x14ac:dyDescent="0.25">
      <c r="B1467" s="52" t="s">
        <v>56</v>
      </c>
      <c r="C1467" s="53" t="s">
        <v>43</v>
      </c>
      <c r="D1467" s="454" t="s">
        <v>1743</v>
      </c>
      <c r="E1467" s="455"/>
      <c r="F1467" s="455"/>
      <c r="G1467" s="455"/>
      <c r="H1467" s="455"/>
      <c r="I1467" s="455"/>
      <c r="J1467" s="456"/>
      <c r="K1467" s="176" t="s">
        <v>57</v>
      </c>
      <c r="L1467" s="54"/>
      <c r="M1467" s="325">
        <v>120000</v>
      </c>
      <c r="N1467" s="327"/>
      <c r="O1467" s="325">
        <v>120000</v>
      </c>
      <c r="P1467" s="327"/>
      <c r="Q1467" s="56">
        <v>0</v>
      </c>
      <c r="R1467" s="57">
        <v>120000</v>
      </c>
      <c r="S1467" s="58">
        <v>0</v>
      </c>
      <c r="T1467" s="59">
        <v>120000</v>
      </c>
      <c r="U1467" s="60">
        <v>120000</v>
      </c>
      <c r="V1467" s="61">
        <f t="shared" si="66"/>
        <v>0</v>
      </c>
      <c r="W1467" s="62">
        <f t="shared" si="67"/>
        <v>0</v>
      </c>
      <c r="X1467" s="191" t="str">
        <f t="shared" si="68"/>
        <v>83904101411025090242</v>
      </c>
      <c r="Y1467" s="14"/>
      <c r="Z1467" s="4"/>
    </row>
    <row r="1468" spans="2:26" ht="23.25" x14ac:dyDescent="0.25">
      <c r="B1468" s="52" t="s">
        <v>58</v>
      </c>
      <c r="C1468" s="53" t="s">
        <v>43</v>
      </c>
      <c r="D1468" s="454" t="s">
        <v>1743</v>
      </c>
      <c r="E1468" s="455"/>
      <c r="F1468" s="455"/>
      <c r="G1468" s="455"/>
      <c r="H1468" s="455"/>
      <c r="I1468" s="455"/>
      <c r="J1468" s="456"/>
      <c r="K1468" s="176" t="s">
        <v>59</v>
      </c>
      <c r="L1468" s="54"/>
      <c r="M1468" s="325">
        <v>5080000</v>
      </c>
      <c r="N1468" s="327"/>
      <c r="O1468" s="325">
        <v>5080000</v>
      </c>
      <c r="P1468" s="327"/>
      <c r="Q1468" s="56">
        <v>0</v>
      </c>
      <c r="R1468" s="57">
        <v>5078731.2</v>
      </c>
      <c r="S1468" s="58">
        <v>0</v>
      </c>
      <c r="T1468" s="59">
        <v>5078731.2</v>
      </c>
      <c r="U1468" s="60">
        <v>5078731.2</v>
      </c>
      <c r="V1468" s="61">
        <f t="shared" si="66"/>
        <v>0</v>
      </c>
      <c r="W1468" s="62">
        <f t="shared" si="67"/>
        <v>0</v>
      </c>
      <c r="X1468" s="191" t="str">
        <f t="shared" si="68"/>
        <v>83904101411025090244</v>
      </c>
      <c r="Y1468" s="14"/>
      <c r="Z1468" s="4"/>
    </row>
    <row r="1469" spans="2:26" ht="23.25" x14ac:dyDescent="0.25">
      <c r="B1469" s="52" t="s">
        <v>100</v>
      </c>
      <c r="C1469" s="53" t="s">
        <v>43</v>
      </c>
      <c r="D1469" s="454" t="s">
        <v>1744</v>
      </c>
      <c r="E1469" s="455"/>
      <c r="F1469" s="455"/>
      <c r="G1469" s="455"/>
      <c r="H1469" s="455"/>
      <c r="I1469" s="455"/>
      <c r="J1469" s="456"/>
      <c r="K1469" s="176" t="s">
        <v>101</v>
      </c>
      <c r="L1469" s="54"/>
      <c r="M1469" s="325">
        <v>5951900</v>
      </c>
      <c r="N1469" s="327"/>
      <c r="O1469" s="325">
        <v>5951900</v>
      </c>
      <c r="P1469" s="327"/>
      <c r="Q1469" s="56">
        <v>0</v>
      </c>
      <c r="R1469" s="57">
        <v>5951900</v>
      </c>
      <c r="S1469" s="58">
        <v>0</v>
      </c>
      <c r="T1469" s="59">
        <v>5924333.6200000001</v>
      </c>
      <c r="U1469" s="60">
        <v>5924333.6200000001</v>
      </c>
      <c r="V1469" s="61">
        <f t="shared" si="66"/>
        <v>27566.379999999888</v>
      </c>
      <c r="W1469" s="62">
        <f t="shared" si="67"/>
        <v>0</v>
      </c>
      <c r="X1469" s="191" t="str">
        <f t="shared" si="68"/>
        <v>8390410141D253540622</v>
      </c>
      <c r="Y1469" s="14"/>
      <c r="Z1469" s="4"/>
    </row>
    <row r="1470" spans="2:26" ht="79.5" x14ac:dyDescent="0.25">
      <c r="B1470" s="52" t="s">
        <v>97</v>
      </c>
      <c r="C1470" s="53" t="s">
        <v>43</v>
      </c>
      <c r="D1470" s="454" t="s">
        <v>1745</v>
      </c>
      <c r="E1470" s="455"/>
      <c r="F1470" s="455"/>
      <c r="G1470" s="455"/>
      <c r="H1470" s="455"/>
      <c r="I1470" s="455"/>
      <c r="J1470" s="456"/>
      <c r="K1470" s="176" t="s">
        <v>99</v>
      </c>
      <c r="L1470" s="54"/>
      <c r="M1470" s="325">
        <v>576491500</v>
      </c>
      <c r="N1470" s="327"/>
      <c r="O1470" s="325">
        <v>576491500</v>
      </c>
      <c r="P1470" s="327"/>
      <c r="Q1470" s="56">
        <v>0</v>
      </c>
      <c r="R1470" s="57">
        <v>576491500</v>
      </c>
      <c r="S1470" s="58">
        <v>0</v>
      </c>
      <c r="T1470" s="59">
        <v>518978740.99000001</v>
      </c>
      <c r="U1470" s="60">
        <v>518978740.99000001</v>
      </c>
      <c r="V1470" s="61">
        <f t="shared" si="66"/>
        <v>57512759.00999999</v>
      </c>
      <c r="W1470" s="62">
        <f t="shared" si="67"/>
        <v>0</v>
      </c>
      <c r="X1470" s="191" t="str">
        <f t="shared" si="68"/>
        <v>83904101420200590621</v>
      </c>
      <c r="Y1470" s="14"/>
      <c r="Z1470" s="4"/>
    </row>
    <row r="1471" spans="2:26" ht="23.25" x14ac:dyDescent="0.25">
      <c r="B1471" s="52" t="s">
        <v>100</v>
      </c>
      <c r="C1471" s="53" t="s">
        <v>43</v>
      </c>
      <c r="D1471" s="454" t="s">
        <v>1745</v>
      </c>
      <c r="E1471" s="455"/>
      <c r="F1471" s="455"/>
      <c r="G1471" s="455"/>
      <c r="H1471" s="455"/>
      <c r="I1471" s="455"/>
      <c r="J1471" s="456"/>
      <c r="K1471" s="176" t="s">
        <v>101</v>
      </c>
      <c r="L1471" s="54"/>
      <c r="M1471" s="325">
        <v>1787040</v>
      </c>
      <c r="N1471" s="327"/>
      <c r="O1471" s="325">
        <v>1787040</v>
      </c>
      <c r="P1471" s="327"/>
      <c r="Q1471" s="56">
        <v>0</v>
      </c>
      <c r="R1471" s="57">
        <v>1787040</v>
      </c>
      <c r="S1471" s="58">
        <v>0</v>
      </c>
      <c r="T1471" s="59">
        <v>1787040</v>
      </c>
      <c r="U1471" s="60">
        <v>1787040</v>
      </c>
      <c r="V1471" s="61">
        <f t="shared" si="66"/>
        <v>0</v>
      </c>
      <c r="W1471" s="62">
        <f t="shared" si="67"/>
        <v>0</v>
      </c>
      <c r="X1471" s="191" t="str">
        <f t="shared" si="68"/>
        <v>83904101420200590622</v>
      </c>
      <c r="Y1471" s="14"/>
      <c r="Z1471" s="4"/>
    </row>
    <row r="1472" spans="2:26" ht="23.25" x14ac:dyDescent="0.25">
      <c r="B1472" s="52" t="s">
        <v>100</v>
      </c>
      <c r="C1472" s="53" t="s">
        <v>43</v>
      </c>
      <c r="D1472" s="454" t="s">
        <v>1746</v>
      </c>
      <c r="E1472" s="455"/>
      <c r="F1472" s="455"/>
      <c r="G1472" s="455"/>
      <c r="H1472" s="455"/>
      <c r="I1472" s="455"/>
      <c r="J1472" s="456"/>
      <c r="K1472" s="176" t="s">
        <v>101</v>
      </c>
      <c r="L1472" s="54"/>
      <c r="M1472" s="325">
        <v>12600000</v>
      </c>
      <c r="N1472" s="327"/>
      <c r="O1472" s="325">
        <v>12600000</v>
      </c>
      <c r="P1472" s="327"/>
      <c r="Q1472" s="56">
        <v>0</v>
      </c>
      <c r="R1472" s="57">
        <v>12600000</v>
      </c>
      <c r="S1472" s="58">
        <v>0</v>
      </c>
      <c r="T1472" s="59">
        <v>12216586.08</v>
      </c>
      <c r="U1472" s="60">
        <v>12216586.08</v>
      </c>
      <c r="V1472" s="61">
        <f t="shared" si="66"/>
        <v>383413.91999999993</v>
      </c>
      <c r="W1472" s="62">
        <f t="shared" si="67"/>
        <v>0</v>
      </c>
      <c r="X1472" s="191" t="str">
        <f t="shared" si="68"/>
        <v>83904101420220550622</v>
      </c>
      <c r="Y1472" s="14"/>
      <c r="Z1472" s="4"/>
    </row>
    <row r="1473" spans="2:26" ht="34.5" x14ac:dyDescent="0.25">
      <c r="B1473" s="52" t="s">
        <v>45</v>
      </c>
      <c r="C1473" s="53" t="s">
        <v>43</v>
      </c>
      <c r="D1473" s="454" t="s">
        <v>1747</v>
      </c>
      <c r="E1473" s="455"/>
      <c r="F1473" s="455"/>
      <c r="G1473" s="455"/>
      <c r="H1473" s="455"/>
      <c r="I1473" s="455"/>
      <c r="J1473" s="456"/>
      <c r="K1473" s="176" t="s">
        <v>49</v>
      </c>
      <c r="L1473" s="54"/>
      <c r="M1473" s="325">
        <v>5014800</v>
      </c>
      <c r="N1473" s="327"/>
      <c r="O1473" s="325">
        <v>5014800</v>
      </c>
      <c r="P1473" s="327"/>
      <c r="Q1473" s="56">
        <v>0</v>
      </c>
      <c r="R1473" s="57">
        <v>5014800</v>
      </c>
      <c r="S1473" s="58">
        <v>0</v>
      </c>
      <c r="T1473" s="59">
        <v>4895506.63</v>
      </c>
      <c r="U1473" s="60">
        <v>4895506.63</v>
      </c>
      <c r="V1473" s="61">
        <f t="shared" si="66"/>
        <v>119293.37000000011</v>
      </c>
      <c r="W1473" s="62">
        <f t="shared" si="67"/>
        <v>0</v>
      </c>
      <c r="X1473" s="191" t="str">
        <f t="shared" si="68"/>
        <v>83904109990000310121</v>
      </c>
      <c r="Y1473" s="14"/>
      <c r="Z1473" s="4"/>
    </row>
    <row r="1474" spans="2:26" ht="68.25" x14ac:dyDescent="0.25">
      <c r="B1474" s="52" t="s">
        <v>50</v>
      </c>
      <c r="C1474" s="53" t="s">
        <v>43</v>
      </c>
      <c r="D1474" s="454" t="s">
        <v>1747</v>
      </c>
      <c r="E1474" s="455"/>
      <c r="F1474" s="455"/>
      <c r="G1474" s="455"/>
      <c r="H1474" s="455"/>
      <c r="I1474" s="455"/>
      <c r="J1474" s="456"/>
      <c r="K1474" s="176" t="s">
        <v>51</v>
      </c>
      <c r="L1474" s="54"/>
      <c r="M1474" s="325">
        <v>1469200</v>
      </c>
      <c r="N1474" s="327"/>
      <c r="O1474" s="325">
        <v>1469200</v>
      </c>
      <c r="P1474" s="327"/>
      <c r="Q1474" s="56">
        <v>0</v>
      </c>
      <c r="R1474" s="57">
        <v>966740.54</v>
      </c>
      <c r="S1474" s="58">
        <v>0</v>
      </c>
      <c r="T1474" s="59">
        <v>966740.54</v>
      </c>
      <c r="U1474" s="60">
        <v>966740.54</v>
      </c>
      <c r="V1474" s="61">
        <f t="shared" si="66"/>
        <v>0</v>
      </c>
      <c r="W1474" s="62">
        <f t="shared" si="67"/>
        <v>0</v>
      </c>
      <c r="X1474" s="191" t="str">
        <f t="shared" si="68"/>
        <v>83904109990000310129</v>
      </c>
      <c r="Y1474" s="14"/>
      <c r="Z1474" s="4"/>
    </row>
    <row r="1475" spans="2:26" ht="34.5" x14ac:dyDescent="0.25">
      <c r="B1475" s="52" t="s">
        <v>45</v>
      </c>
      <c r="C1475" s="53" t="s">
        <v>43</v>
      </c>
      <c r="D1475" s="454" t="s">
        <v>1748</v>
      </c>
      <c r="E1475" s="455"/>
      <c r="F1475" s="455"/>
      <c r="G1475" s="455"/>
      <c r="H1475" s="455"/>
      <c r="I1475" s="455"/>
      <c r="J1475" s="456"/>
      <c r="K1475" s="176" t="s">
        <v>49</v>
      </c>
      <c r="L1475" s="54"/>
      <c r="M1475" s="325">
        <v>12496414.210000001</v>
      </c>
      <c r="N1475" s="327"/>
      <c r="O1475" s="325">
        <v>12496414.210000001</v>
      </c>
      <c r="P1475" s="327"/>
      <c r="Q1475" s="56">
        <v>0</v>
      </c>
      <c r="R1475" s="57">
        <v>12496414.210000001</v>
      </c>
      <c r="S1475" s="58">
        <v>0</v>
      </c>
      <c r="T1475" s="59">
        <v>12496414.210000001</v>
      </c>
      <c r="U1475" s="60">
        <v>12496414.210000001</v>
      </c>
      <c r="V1475" s="61">
        <f t="shared" si="66"/>
        <v>0</v>
      </c>
      <c r="W1475" s="62">
        <f t="shared" si="67"/>
        <v>0</v>
      </c>
      <c r="X1475" s="191" t="str">
        <f t="shared" si="68"/>
        <v>83904109990000890121</v>
      </c>
      <c r="Y1475" s="14"/>
      <c r="Z1475" s="4"/>
    </row>
    <row r="1476" spans="2:26" ht="68.25" x14ac:dyDescent="0.25">
      <c r="B1476" s="52" t="s">
        <v>50</v>
      </c>
      <c r="C1476" s="53" t="s">
        <v>43</v>
      </c>
      <c r="D1476" s="454" t="s">
        <v>1748</v>
      </c>
      <c r="E1476" s="455"/>
      <c r="F1476" s="455"/>
      <c r="G1476" s="455"/>
      <c r="H1476" s="455"/>
      <c r="I1476" s="455"/>
      <c r="J1476" s="456"/>
      <c r="K1476" s="176" t="s">
        <v>51</v>
      </c>
      <c r="L1476" s="54"/>
      <c r="M1476" s="325">
        <v>3553901.79</v>
      </c>
      <c r="N1476" s="327"/>
      <c r="O1476" s="325">
        <v>3553901.79</v>
      </c>
      <c r="P1476" s="327"/>
      <c r="Q1476" s="56">
        <v>0</v>
      </c>
      <c r="R1476" s="57">
        <v>3553901.79</v>
      </c>
      <c r="S1476" s="58">
        <v>0</v>
      </c>
      <c r="T1476" s="59">
        <v>3553901.79</v>
      </c>
      <c r="U1476" s="60">
        <v>3553901.79</v>
      </c>
      <c r="V1476" s="61">
        <f t="shared" si="66"/>
        <v>0</v>
      </c>
      <c r="W1476" s="62">
        <f t="shared" si="67"/>
        <v>0</v>
      </c>
      <c r="X1476" s="191" t="str">
        <f t="shared" si="68"/>
        <v>83904109990000890129</v>
      </c>
      <c r="Y1476" s="14"/>
      <c r="Z1476" s="4"/>
    </row>
    <row r="1477" spans="2:26" ht="23.25" x14ac:dyDescent="0.25">
      <c r="B1477" s="52" t="s">
        <v>256</v>
      </c>
      <c r="C1477" s="53" t="s">
        <v>43</v>
      </c>
      <c r="D1477" s="454" t="s">
        <v>1748</v>
      </c>
      <c r="E1477" s="455"/>
      <c r="F1477" s="455"/>
      <c r="G1477" s="455"/>
      <c r="H1477" s="455"/>
      <c r="I1477" s="455"/>
      <c r="J1477" s="456"/>
      <c r="K1477" s="176" t="s">
        <v>260</v>
      </c>
      <c r="L1477" s="54"/>
      <c r="M1477" s="325">
        <v>2635000</v>
      </c>
      <c r="N1477" s="327"/>
      <c r="O1477" s="325">
        <v>2635000</v>
      </c>
      <c r="P1477" s="327"/>
      <c r="Q1477" s="56">
        <v>0</v>
      </c>
      <c r="R1477" s="57">
        <v>2635000</v>
      </c>
      <c r="S1477" s="58">
        <v>0</v>
      </c>
      <c r="T1477" s="59">
        <v>2635000</v>
      </c>
      <c r="U1477" s="60">
        <v>2635000</v>
      </c>
      <c r="V1477" s="61">
        <f t="shared" si="66"/>
        <v>0</v>
      </c>
      <c r="W1477" s="62">
        <f t="shared" si="67"/>
        <v>0</v>
      </c>
      <c r="X1477" s="191" t="str">
        <f t="shared" si="68"/>
        <v>83904109990000890612</v>
      </c>
      <c r="Y1477" s="14"/>
      <c r="Z1477" s="4"/>
    </row>
    <row r="1478" spans="2:26" ht="23.25" x14ac:dyDescent="0.25">
      <c r="B1478" s="52" t="s">
        <v>100</v>
      </c>
      <c r="C1478" s="53" t="s">
        <v>43</v>
      </c>
      <c r="D1478" s="454" t="s">
        <v>1748</v>
      </c>
      <c r="E1478" s="455"/>
      <c r="F1478" s="455"/>
      <c r="G1478" s="455"/>
      <c r="H1478" s="455"/>
      <c r="I1478" s="455"/>
      <c r="J1478" s="456"/>
      <c r="K1478" s="176" t="s">
        <v>101</v>
      </c>
      <c r="L1478" s="54"/>
      <c r="M1478" s="325">
        <v>8440000</v>
      </c>
      <c r="N1478" s="327"/>
      <c r="O1478" s="325">
        <v>8440000</v>
      </c>
      <c r="P1478" s="327"/>
      <c r="Q1478" s="56">
        <v>0</v>
      </c>
      <c r="R1478" s="57">
        <v>8440000</v>
      </c>
      <c r="S1478" s="58">
        <v>0</v>
      </c>
      <c r="T1478" s="59">
        <v>8440000</v>
      </c>
      <c r="U1478" s="60">
        <v>8440000</v>
      </c>
      <c r="V1478" s="61">
        <f t="shared" si="66"/>
        <v>0</v>
      </c>
      <c r="W1478" s="62">
        <f t="shared" si="67"/>
        <v>0</v>
      </c>
      <c r="X1478" s="191" t="str">
        <f t="shared" si="68"/>
        <v>83904109990000890622</v>
      </c>
      <c r="Y1478" s="14"/>
      <c r="Z1478" s="4"/>
    </row>
    <row r="1479" spans="2:26" ht="34.5" x14ac:dyDescent="0.25">
      <c r="B1479" s="52" t="s">
        <v>45</v>
      </c>
      <c r="C1479" s="53" t="s">
        <v>43</v>
      </c>
      <c r="D1479" s="454" t="s">
        <v>1749</v>
      </c>
      <c r="E1479" s="455"/>
      <c r="F1479" s="455"/>
      <c r="G1479" s="455"/>
      <c r="H1479" s="455"/>
      <c r="I1479" s="455"/>
      <c r="J1479" s="456"/>
      <c r="K1479" s="176" t="s">
        <v>49</v>
      </c>
      <c r="L1479" s="54"/>
      <c r="M1479" s="325">
        <v>55440</v>
      </c>
      <c r="N1479" s="327"/>
      <c r="O1479" s="325">
        <v>55440</v>
      </c>
      <c r="P1479" s="327"/>
      <c r="Q1479" s="56">
        <v>0</v>
      </c>
      <c r="R1479" s="57">
        <v>55440</v>
      </c>
      <c r="S1479" s="58">
        <v>0</v>
      </c>
      <c r="T1479" s="59">
        <v>55440</v>
      </c>
      <c r="U1479" s="60">
        <v>55440</v>
      </c>
      <c r="V1479" s="61">
        <f t="shared" si="66"/>
        <v>0</v>
      </c>
      <c r="W1479" s="62">
        <f t="shared" si="67"/>
        <v>0</v>
      </c>
      <c r="X1479" s="191" t="str">
        <f t="shared" si="68"/>
        <v>83904109990020550121</v>
      </c>
      <c r="Y1479" s="14"/>
      <c r="Z1479" s="4"/>
    </row>
    <row r="1480" spans="2:26" ht="68.25" x14ac:dyDescent="0.25">
      <c r="B1480" s="52" t="s">
        <v>50</v>
      </c>
      <c r="C1480" s="53" t="s">
        <v>43</v>
      </c>
      <c r="D1480" s="454" t="s">
        <v>1749</v>
      </c>
      <c r="E1480" s="455"/>
      <c r="F1480" s="455"/>
      <c r="G1480" s="455"/>
      <c r="H1480" s="455"/>
      <c r="I1480" s="455"/>
      <c r="J1480" s="456"/>
      <c r="K1480" s="176" t="s">
        <v>51</v>
      </c>
      <c r="L1480" s="54"/>
      <c r="M1480" s="325">
        <v>16742</v>
      </c>
      <c r="N1480" s="327"/>
      <c r="O1480" s="325">
        <v>16742</v>
      </c>
      <c r="P1480" s="327"/>
      <c r="Q1480" s="56">
        <v>0</v>
      </c>
      <c r="R1480" s="57">
        <v>16742</v>
      </c>
      <c r="S1480" s="58">
        <v>0</v>
      </c>
      <c r="T1480" s="59">
        <v>16742</v>
      </c>
      <c r="U1480" s="60">
        <v>16742</v>
      </c>
      <c r="V1480" s="61">
        <f t="shared" si="66"/>
        <v>0</v>
      </c>
      <c r="W1480" s="62">
        <f t="shared" si="67"/>
        <v>0</v>
      </c>
      <c r="X1480" s="191" t="str">
        <f t="shared" si="68"/>
        <v>83904109990020550129</v>
      </c>
      <c r="Y1480" s="14"/>
      <c r="Z1480" s="4"/>
    </row>
    <row r="1481" spans="2:26" ht="34.5" x14ac:dyDescent="0.25">
      <c r="B1481" s="52" t="s">
        <v>45</v>
      </c>
      <c r="C1481" s="53" t="s">
        <v>43</v>
      </c>
      <c r="D1481" s="454" t="s">
        <v>1750</v>
      </c>
      <c r="E1481" s="455"/>
      <c r="F1481" s="455"/>
      <c r="G1481" s="455"/>
      <c r="H1481" s="455"/>
      <c r="I1481" s="455"/>
      <c r="J1481" s="456"/>
      <c r="K1481" s="176" t="s">
        <v>49</v>
      </c>
      <c r="L1481" s="54"/>
      <c r="M1481" s="325">
        <v>59280165.659999996</v>
      </c>
      <c r="N1481" s="327"/>
      <c r="O1481" s="325">
        <v>59280165.659999996</v>
      </c>
      <c r="P1481" s="327"/>
      <c r="Q1481" s="56">
        <v>0</v>
      </c>
      <c r="R1481" s="57">
        <v>59280165.659999996</v>
      </c>
      <c r="S1481" s="58">
        <v>0</v>
      </c>
      <c r="T1481" s="59">
        <v>59020257.079999998</v>
      </c>
      <c r="U1481" s="60">
        <v>59020257.079999998</v>
      </c>
      <c r="V1481" s="61">
        <f t="shared" si="66"/>
        <v>259908.57999999821</v>
      </c>
      <c r="W1481" s="62">
        <f t="shared" si="67"/>
        <v>0</v>
      </c>
      <c r="X1481" s="191" t="str">
        <f t="shared" si="68"/>
        <v>83904109990090019121</v>
      </c>
      <c r="Y1481" s="14"/>
      <c r="Z1481" s="4"/>
    </row>
    <row r="1482" spans="2:26" ht="45.75" x14ac:dyDescent="0.25">
      <c r="B1482" s="52" t="s">
        <v>54</v>
      </c>
      <c r="C1482" s="53" t="s">
        <v>43</v>
      </c>
      <c r="D1482" s="454" t="s">
        <v>1750</v>
      </c>
      <c r="E1482" s="455"/>
      <c r="F1482" s="455"/>
      <c r="G1482" s="455"/>
      <c r="H1482" s="455"/>
      <c r="I1482" s="455"/>
      <c r="J1482" s="456"/>
      <c r="K1482" s="176" t="s">
        <v>55</v>
      </c>
      <c r="L1482" s="54"/>
      <c r="M1482" s="325">
        <v>2451000</v>
      </c>
      <c r="N1482" s="327"/>
      <c r="O1482" s="325">
        <v>2451000</v>
      </c>
      <c r="P1482" s="327"/>
      <c r="Q1482" s="56">
        <v>0</v>
      </c>
      <c r="R1482" s="57">
        <v>2140897.2999999998</v>
      </c>
      <c r="S1482" s="58">
        <v>0</v>
      </c>
      <c r="T1482" s="59">
        <v>2140897.2999999998</v>
      </c>
      <c r="U1482" s="60">
        <v>2139097.2999999998</v>
      </c>
      <c r="V1482" s="61">
        <f t="shared" si="66"/>
        <v>1800</v>
      </c>
      <c r="W1482" s="62">
        <f t="shared" si="67"/>
        <v>1800</v>
      </c>
      <c r="X1482" s="191" t="str">
        <f t="shared" si="68"/>
        <v>83904109990090019122</v>
      </c>
      <c r="Y1482" s="14"/>
      <c r="Z1482" s="4"/>
    </row>
    <row r="1483" spans="2:26" ht="68.25" x14ac:dyDescent="0.25">
      <c r="B1483" s="52" t="s">
        <v>50</v>
      </c>
      <c r="C1483" s="53" t="s">
        <v>43</v>
      </c>
      <c r="D1483" s="454" t="s">
        <v>1750</v>
      </c>
      <c r="E1483" s="455"/>
      <c r="F1483" s="455"/>
      <c r="G1483" s="455"/>
      <c r="H1483" s="455"/>
      <c r="I1483" s="455"/>
      <c r="J1483" s="456"/>
      <c r="K1483" s="176" t="s">
        <v>51</v>
      </c>
      <c r="L1483" s="54"/>
      <c r="M1483" s="325">
        <v>17863654.34</v>
      </c>
      <c r="N1483" s="327"/>
      <c r="O1483" s="325">
        <v>17863654.34</v>
      </c>
      <c r="P1483" s="327"/>
      <c r="Q1483" s="56">
        <v>0</v>
      </c>
      <c r="R1483" s="57">
        <v>17013298.27</v>
      </c>
      <c r="S1483" s="58">
        <v>0</v>
      </c>
      <c r="T1483" s="59">
        <v>17013298.27</v>
      </c>
      <c r="U1483" s="60">
        <v>17010346.25</v>
      </c>
      <c r="V1483" s="61">
        <f t="shared" si="66"/>
        <v>2952.019999999553</v>
      </c>
      <c r="W1483" s="62">
        <f t="shared" si="67"/>
        <v>2952.019999999553</v>
      </c>
      <c r="X1483" s="191" t="str">
        <f t="shared" si="68"/>
        <v>83904109990090019129</v>
      </c>
      <c r="Y1483" s="14"/>
      <c r="Z1483" s="4"/>
    </row>
    <row r="1484" spans="2:26" ht="34.5" x14ac:dyDescent="0.25">
      <c r="B1484" s="52" t="s">
        <v>56</v>
      </c>
      <c r="C1484" s="53" t="s">
        <v>43</v>
      </c>
      <c r="D1484" s="454" t="s">
        <v>1750</v>
      </c>
      <c r="E1484" s="455"/>
      <c r="F1484" s="455"/>
      <c r="G1484" s="455"/>
      <c r="H1484" s="455"/>
      <c r="I1484" s="455"/>
      <c r="J1484" s="456"/>
      <c r="K1484" s="176" t="s">
        <v>57</v>
      </c>
      <c r="L1484" s="54"/>
      <c r="M1484" s="325">
        <v>100000</v>
      </c>
      <c r="N1484" s="327"/>
      <c r="O1484" s="325">
        <v>100000</v>
      </c>
      <c r="P1484" s="327"/>
      <c r="Q1484" s="56">
        <v>0</v>
      </c>
      <c r="R1484" s="57">
        <v>69193.2</v>
      </c>
      <c r="S1484" s="58">
        <v>0</v>
      </c>
      <c r="T1484" s="59">
        <v>69193.2</v>
      </c>
      <c r="U1484" s="60">
        <v>69193.2</v>
      </c>
      <c r="V1484" s="61">
        <f t="shared" si="66"/>
        <v>0</v>
      </c>
      <c r="W1484" s="62">
        <f t="shared" si="67"/>
        <v>0</v>
      </c>
      <c r="X1484" s="191" t="str">
        <f t="shared" si="68"/>
        <v>83904109990090019242</v>
      </c>
      <c r="Y1484" s="14"/>
      <c r="Z1484" s="4"/>
    </row>
    <row r="1485" spans="2:26" ht="23.25" x14ac:dyDescent="0.25">
      <c r="B1485" s="52" t="s">
        <v>58</v>
      </c>
      <c r="C1485" s="53" t="s">
        <v>43</v>
      </c>
      <c r="D1485" s="454" t="s">
        <v>1750</v>
      </c>
      <c r="E1485" s="455"/>
      <c r="F1485" s="455"/>
      <c r="G1485" s="455"/>
      <c r="H1485" s="455"/>
      <c r="I1485" s="455"/>
      <c r="J1485" s="456"/>
      <c r="K1485" s="176" t="s">
        <v>59</v>
      </c>
      <c r="L1485" s="54"/>
      <c r="M1485" s="325">
        <v>4841800</v>
      </c>
      <c r="N1485" s="327"/>
      <c r="O1485" s="325">
        <v>4841800</v>
      </c>
      <c r="P1485" s="327"/>
      <c r="Q1485" s="56">
        <v>0</v>
      </c>
      <c r="R1485" s="57">
        <v>4531015.08</v>
      </c>
      <c r="S1485" s="58">
        <v>0</v>
      </c>
      <c r="T1485" s="59">
        <v>4531015.08</v>
      </c>
      <c r="U1485" s="60">
        <v>4531015.08</v>
      </c>
      <c r="V1485" s="61">
        <f t="shared" si="66"/>
        <v>0</v>
      </c>
      <c r="W1485" s="62">
        <f t="shared" si="67"/>
        <v>0</v>
      </c>
      <c r="X1485" s="191" t="str">
        <f t="shared" si="68"/>
        <v>83904109990090019244</v>
      </c>
      <c r="Y1485" s="14"/>
      <c r="Z1485" s="4"/>
    </row>
    <row r="1486" spans="2:26" x14ac:dyDescent="0.25">
      <c r="B1486" s="52" t="s">
        <v>128</v>
      </c>
      <c r="C1486" s="53" t="s">
        <v>43</v>
      </c>
      <c r="D1486" s="454" t="s">
        <v>1750</v>
      </c>
      <c r="E1486" s="455"/>
      <c r="F1486" s="455"/>
      <c r="G1486" s="455"/>
      <c r="H1486" s="455"/>
      <c r="I1486" s="455"/>
      <c r="J1486" s="456"/>
      <c r="K1486" s="176" t="s">
        <v>130</v>
      </c>
      <c r="L1486" s="54"/>
      <c r="M1486" s="325">
        <v>21006424</v>
      </c>
      <c r="N1486" s="327"/>
      <c r="O1486" s="325">
        <v>21006424</v>
      </c>
      <c r="P1486" s="327"/>
      <c r="Q1486" s="56">
        <v>0</v>
      </c>
      <c r="R1486" s="57">
        <v>0</v>
      </c>
      <c r="S1486" s="58">
        <v>0</v>
      </c>
      <c r="T1486" s="59">
        <v>0</v>
      </c>
      <c r="U1486" s="60">
        <v>0</v>
      </c>
      <c r="V1486" s="61">
        <f t="shared" si="66"/>
        <v>0</v>
      </c>
      <c r="W1486" s="62">
        <f t="shared" si="67"/>
        <v>0</v>
      </c>
      <c r="X1486" s="191" t="str">
        <f t="shared" si="68"/>
        <v>83904109990090019870</v>
      </c>
      <c r="Y1486" s="14"/>
      <c r="Z1486" s="4"/>
    </row>
    <row r="1487" spans="2:26" x14ac:dyDescent="0.25">
      <c r="B1487" s="52" t="s">
        <v>145</v>
      </c>
      <c r="C1487" s="53" t="s">
        <v>43</v>
      </c>
      <c r="D1487" s="454" t="s">
        <v>1751</v>
      </c>
      <c r="E1487" s="455"/>
      <c r="F1487" s="455"/>
      <c r="G1487" s="455"/>
      <c r="H1487" s="455"/>
      <c r="I1487" s="455"/>
      <c r="J1487" s="456"/>
      <c r="K1487" s="176" t="s">
        <v>148</v>
      </c>
      <c r="L1487" s="54"/>
      <c r="M1487" s="325">
        <v>6000000</v>
      </c>
      <c r="N1487" s="327"/>
      <c r="O1487" s="325">
        <v>6000000</v>
      </c>
      <c r="P1487" s="327"/>
      <c r="Q1487" s="56">
        <v>0</v>
      </c>
      <c r="R1487" s="57">
        <v>6000000</v>
      </c>
      <c r="S1487" s="58">
        <v>0</v>
      </c>
      <c r="T1487" s="59">
        <v>6000000</v>
      </c>
      <c r="U1487" s="60">
        <v>6000000</v>
      </c>
      <c r="V1487" s="61">
        <f t="shared" si="66"/>
        <v>0</v>
      </c>
      <c r="W1487" s="62">
        <f t="shared" si="67"/>
        <v>0</v>
      </c>
      <c r="X1487" s="191" t="str">
        <f t="shared" si="68"/>
        <v>83914021560471330512</v>
      </c>
      <c r="Y1487" s="14"/>
      <c r="Z1487" s="4"/>
    </row>
    <row r="1488" spans="2:26" ht="34.5" x14ac:dyDescent="0.25">
      <c r="B1488" s="52" t="s">
        <v>45</v>
      </c>
      <c r="C1488" s="53" t="s">
        <v>43</v>
      </c>
      <c r="D1488" s="454" t="s">
        <v>1752</v>
      </c>
      <c r="E1488" s="455"/>
      <c r="F1488" s="455"/>
      <c r="G1488" s="455"/>
      <c r="H1488" s="455"/>
      <c r="I1488" s="455"/>
      <c r="J1488" s="456"/>
      <c r="K1488" s="176" t="s">
        <v>49</v>
      </c>
      <c r="L1488" s="54"/>
      <c r="M1488" s="325">
        <v>12955024.82</v>
      </c>
      <c r="N1488" s="327"/>
      <c r="O1488" s="325">
        <v>12955024.82</v>
      </c>
      <c r="P1488" s="327"/>
      <c r="Q1488" s="56">
        <v>0</v>
      </c>
      <c r="R1488" s="57">
        <v>12955024.82</v>
      </c>
      <c r="S1488" s="58">
        <v>0</v>
      </c>
      <c r="T1488" s="59">
        <v>12955024.82</v>
      </c>
      <c r="U1488" s="60">
        <v>12955024.82</v>
      </c>
      <c r="V1488" s="61">
        <f t="shared" si="66"/>
        <v>0</v>
      </c>
      <c r="W1488" s="62">
        <f t="shared" si="67"/>
        <v>0</v>
      </c>
      <c r="X1488" s="191" t="str">
        <f t="shared" si="68"/>
        <v>84103040480159300121</v>
      </c>
      <c r="Y1488" s="14"/>
      <c r="Z1488" s="4"/>
    </row>
    <row r="1489" spans="2:26" ht="45.75" x14ac:dyDescent="0.25">
      <c r="B1489" s="52" t="s">
        <v>54</v>
      </c>
      <c r="C1489" s="53" t="s">
        <v>43</v>
      </c>
      <c r="D1489" s="454" t="s">
        <v>1752</v>
      </c>
      <c r="E1489" s="455"/>
      <c r="F1489" s="455"/>
      <c r="G1489" s="455"/>
      <c r="H1489" s="455"/>
      <c r="I1489" s="455"/>
      <c r="J1489" s="456"/>
      <c r="K1489" s="176" t="s">
        <v>55</v>
      </c>
      <c r="L1489" s="54"/>
      <c r="M1489" s="325">
        <v>27146</v>
      </c>
      <c r="N1489" s="327"/>
      <c r="O1489" s="325">
        <v>27146</v>
      </c>
      <c r="P1489" s="327"/>
      <c r="Q1489" s="56">
        <v>0</v>
      </c>
      <c r="R1489" s="57">
        <v>27146</v>
      </c>
      <c r="S1489" s="58">
        <v>0</v>
      </c>
      <c r="T1489" s="59">
        <v>27146</v>
      </c>
      <c r="U1489" s="60">
        <v>27146</v>
      </c>
      <c r="V1489" s="61">
        <f t="shared" si="66"/>
        <v>0</v>
      </c>
      <c r="W1489" s="62">
        <f t="shared" si="67"/>
        <v>0</v>
      </c>
      <c r="X1489" s="191" t="str">
        <f t="shared" si="68"/>
        <v>84103040480159300122</v>
      </c>
      <c r="Y1489" s="14"/>
      <c r="Z1489" s="4"/>
    </row>
    <row r="1490" spans="2:26" ht="68.25" x14ac:dyDescent="0.25">
      <c r="B1490" s="52" t="s">
        <v>50</v>
      </c>
      <c r="C1490" s="53" t="s">
        <v>43</v>
      </c>
      <c r="D1490" s="454" t="s">
        <v>1752</v>
      </c>
      <c r="E1490" s="455"/>
      <c r="F1490" s="455"/>
      <c r="G1490" s="455"/>
      <c r="H1490" s="455"/>
      <c r="I1490" s="455"/>
      <c r="J1490" s="456"/>
      <c r="K1490" s="176" t="s">
        <v>51</v>
      </c>
      <c r="L1490" s="54"/>
      <c r="M1490" s="325">
        <v>3738729.18</v>
      </c>
      <c r="N1490" s="327"/>
      <c r="O1490" s="325">
        <v>3738729.18</v>
      </c>
      <c r="P1490" s="327"/>
      <c r="Q1490" s="56">
        <v>0</v>
      </c>
      <c r="R1490" s="57">
        <v>3738729.18</v>
      </c>
      <c r="S1490" s="58">
        <v>0</v>
      </c>
      <c r="T1490" s="59">
        <v>3738729.18</v>
      </c>
      <c r="U1490" s="60">
        <v>3738729.18</v>
      </c>
      <c r="V1490" s="61">
        <f t="shared" si="66"/>
        <v>0</v>
      </c>
      <c r="W1490" s="62">
        <f t="shared" si="67"/>
        <v>0</v>
      </c>
      <c r="X1490" s="191" t="str">
        <f t="shared" si="68"/>
        <v>84103040480159300129</v>
      </c>
      <c r="Y1490" s="14"/>
      <c r="Z1490" s="4"/>
    </row>
    <row r="1491" spans="2:26" ht="34.5" x14ac:dyDescent="0.25">
      <c r="B1491" s="52" t="s">
        <v>56</v>
      </c>
      <c r="C1491" s="53" t="s">
        <v>43</v>
      </c>
      <c r="D1491" s="454" t="s">
        <v>1752</v>
      </c>
      <c r="E1491" s="455"/>
      <c r="F1491" s="455"/>
      <c r="G1491" s="455"/>
      <c r="H1491" s="455"/>
      <c r="I1491" s="455"/>
      <c r="J1491" s="456"/>
      <c r="K1491" s="176" t="s">
        <v>57</v>
      </c>
      <c r="L1491" s="54"/>
      <c r="M1491" s="325">
        <v>136100</v>
      </c>
      <c r="N1491" s="327"/>
      <c r="O1491" s="325">
        <v>136100</v>
      </c>
      <c r="P1491" s="327"/>
      <c r="Q1491" s="56">
        <v>0</v>
      </c>
      <c r="R1491" s="57">
        <v>136100</v>
      </c>
      <c r="S1491" s="58">
        <v>0</v>
      </c>
      <c r="T1491" s="59">
        <v>136100</v>
      </c>
      <c r="U1491" s="60">
        <v>136100</v>
      </c>
      <c r="V1491" s="61">
        <f t="shared" si="66"/>
        <v>0</v>
      </c>
      <c r="W1491" s="62">
        <f t="shared" si="67"/>
        <v>0</v>
      </c>
      <c r="X1491" s="191" t="str">
        <f t="shared" si="68"/>
        <v>84103040480159300242</v>
      </c>
      <c r="Y1491" s="14"/>
      <c r="Z1491" s="4"/>
    </row>
    <row r="1492" spans="2:26" ht="23.25" x14ac:dyDescent="0.25">
      <c r="B1492" s="52" t="s">
        <v>58</v>
      </c>
      <c r="C1492" s="53" t="s">
        <v>43</v>
      </c>
      <c r="D1492" s="454" t="s">
        <v>1752</v>
      </c>
      <c r="E1492" s="455"/>
      <c r="F1492" s="455"/>
      <c r="G1492" s="455"/>
      <c r="H1492" s="455"/>
      <c r="I1492" s="455"/>
      <c r="J1492" s="456"/>
      <c r="K1492" s="176" t="s">
        <v>59</v>
      </c>
      <c r="L1492" s="54"/>
      <c r="M1492" s="325">
        <v>2143300.46</v>
      </c>
      <c r="N1492" s="327"/>
      <c r="O1492" s="325">
        <v>2143300.46</v>
      </c>
      <c r="P1492" s="327"/>
      <c r="Q1492" s="56">
        <v>0</v>
      </c>
      <c r="R1492" s="57">
        <v>2143300.46</v>
      </c>
      <c r="S1492" s="58">
        <v>0</v>
      </c>
      <c r="T1492" s="59">
        <v>2143300.46</v>
      </c>
      <c r="U1492" s="60">
        <v>2143300.46</v>
      </c>
      <c r="V1492" s="61">
        <f t="shared" si="66"/>
        <v>0</v>
      </c>
      <c r="W1492" s="62">
        <f t="shared" si="67"/>
        <v>0</v>
      </c>
      <c r="X1492" s="191" t="str">
        <f t="shared" si="68"/>
        <v>84103040480159300244</v>
      </c>
      <c r="Y1492" s="14"/>
      <c r="Z1492" s="4"/>
    </row>
    <row r="1493" spans="2:26" x14ac:dyDescent="0.25">
      <c r="B1493" s="52" t="s">
        <v>84</v>
      </c>
      <c r="C1493" s="53" t="s">
        <v>43</v>
      </c>
      <c r="D1493" s="454" t="s">
        <v>1752</v>
      </c>
      <c r="E1493" s="455"/>
      <c r="F1493" s="455"/>
      <c r="G1493" s="455"/>
      <c r="H1493" s="455"/>
      <c r="I1493" s="455"/>
      <c r="J1493" s="456"/>
      <c r="K1493" s="176" t="s">
        <v>85</v>
      </c>
      <c r="L1493" s="54"/>
      <c r="M1493" s="325">
        <v>69999.539999999994</v>
      </c>
      <c r="N1493" s="327"/>
      <c r="O1493" s="325">
        <v>69999.539999999994</v>
      </c>
      <c r="P1493" s="327"/>
      <c r="Q1493" s="56">
        <v>0</v>
      </c>
      <c r="R1493" s="57">
        <v>69999.539999999994</v>
      </c>
      <c r="S1493" s="58">
        <v>0</v>
      </c>
      <c r="T1493" s="59">
        <v>69999.539999999994</v>
      </c>
      <c r="U1493" s="60">
        <v>69999.539999999994</v>
      </c>
      <c r="V1493" s="61">
        <f t="shared" si="66"/>
        <v>0</v>
      </c>
      <c r="W1493" s="62">
        <f t="shared" si="67"/>
        <v>0</v>
      </c>
      <c r="X1493" s="191" t="str">
        <f t="shared" si="68"/>
        <v>84103040480159300247</v>
      </c>
      <c r="Y1493" s="14"/>
      <c r="Z1493" s="4"/>
    </row>
    <row r="1494" spans="2:26" x14ac:dyDescent="0.25">
      <c r="B1494" s="52" t="s">
        <v>151</v>
      </c>
      <c r="C1494" s="53" t="s">
        <v>43</v>
      </c>
      <c r="D1494" s="454" t="s">
        <v>1752</v>
      </c>
      <c r="E1494" s="455"/>
      <c r="F1494" s="455"/>
      <c r="G1494" s="455"/>
      <c r="H1494" s="455"/>
      <c r="I1494" s="455"/>
      <c r="J1494" s="456"/>
      <c r="K1494" s="176" t="s">
        <v>154</v>
      </c>
      <c r="L1494" s="54"/>
      <c r="M1494" s="325">
        <v>49471800</v>
      </c>
      <c r="N1494" s="327"/>
      <c r="O1494" s="325">
        <v>49471800</v>
      </c>
      <c r="P1494" s="327"/>
      <c r="Q1494" s="56">
        <v>0</v>
      </c>
      <c r="R1494" s="57">
        <v>49471800</v>
      </c>
      <c r="S1494" s="58">
        <v>0</v>
      </c>
      <c r="T1494" s="59">
        <v>49471800</v>
      </c>
      <c r="U1494" s="60">
        <v>49471800</v>
      </c>
      <c r="V1494" s="61">
        <f t="shared" si="66"/>
        <v>0</v>
      </c>
      <c r="W1494" s="62">
        <f t="shared" si="67"/>
        <v>0</v>
      </c>
      <c r="X1494" s="191" t="str">
        <f t="shared" si="68"/>
        <v>84103040480159300530</v>
      </c>
      <c r="Y1494" s="14"/>
      <c r="Z1494" s="4"/>
    </row>
    <row r="1495" spans="2:26" ht="34.5" x14ac:dyDescent="0.25">
      <c r="B1495" s="52" t="s">
        <v>45</v>
      </c>
      <c r="C1495" s="53" t="s">
        <v>43</v>
      </c>
      <c r="D1495" s="454" t="s">
        <v>1753</v>
      </c>
      <c r="E1495" s="455"/>
      <c r="F1495" s="455"/>
      <c r="G1495" s="455"/>
      <c r="H1495" s="455"/>
      <c r="I1495" s="455"/>
      <c r="J1495" s="456"/>
      <c r="K1495" s="176" t="s">
        <v>49</v>
      </c>
      <c r="L1495" s="54"/>
      <c r="M1495" s="325">
        <v>2734886.33</v>
      </c>
      <c r="N1495" s="327"/>
      <c r="O1495" s="325">
        <v>2734886.33</v>
      </c>
      <c r="P1495" s="327"/>
      <c r="Q1495" s="56">
        <v>0</v>
      </c>
      <c r="R1495" s="57">
        <v>2734886.33</v>
      </c>
      <c r="S1495" s="58">
        <v>0</v>
      </c>
      <c r="T1495" s="59">
        <v>2734886.33</v>
      </c>
      <c r="U1495" s="60">
        <v>2734886.33</v>
      </c>
      <c r="V1495" s="61">
        <f t="shared" si="66"/>
        <v>0</v>
      </c>
      <c r="W1495" s="62">
        <f t="shared" si="67"/>
        <v>0</v>
      </c>
      <c r="X1495" s="191" t="str">
        <f t="shared" si="68"/>
        <v>84103040480290019121</v>
      </c>
      <c r="Y1495" s="14"/>
      <c r="Z1495" s="4"/>
    </row>
    <row r="1496" spans="2:26" ht="68.25" x14ac:dyDescent="0.25">
      <c r="B1496" s="52" t="s">
        <v>50</v>
      </c>
      <c r="C1496" s="53" t="s">
        <v>43</v>
      </c>
      <c r="D1496" s="454" t="s">
        <v>1753</v>
      </c>
      <c r="E1496" s="455"/>
      <c r="F1496" s="455"/>
      <c r="G1496" s="455"/>
      <c r="H1496" s="455"/>
      <c r="I1496" s="455"/>
      <c r="J1496" s="456"/>
      <c r="K1496" s="176" t="s">
        <v>51</v>
      </c>
      <c r="L1496" s="54"/>
      <c r="M1496" s="325">
        <v>826797.67</v>
      </c>
      <c r="N1496" s="327"/>
      <c r="O1496" s="325">
        <v>826797.67</v>
      </c>
      <c r="P1496" s="327"/>
      <c r="Q1496" s="56">
        <v>0</v>
      </c>
      <c r="R1496" s="57">
        <v>826797.67</v>
      </c>
      <c r="S1496" s="58">
        <v>0</v>
      </c>
      <c r="T1496" s="59">
        <v>826797.67</v>
      </c>
      <c r="U1496" s="60">
        <v>826797.67</v>
      </c>
      <c r="V1496" s="61">
        <f t="shared" ref="V1496:V1559" si="69">R1496-U1496</f>
        <v>0</v>
      </c>
      <c r="W1496" s="62">
        <f t="shared" ref="W1496:W1559" si="70">T1496-U1496</f>
        <v>0</v>
      </c>
      <c r="X1496" s="191" t="str">
        <f t="shared" ref="X1496:X1559" si="71">IF(D1496="","00000000000000000",D1496)&amp;IF(K1496="","000",K1496)&amp;L1496</f>
        <v>84103040480290019129</v>
      </c>
      <c r="Y1496" s="14"/>
      <c r="Z1496" s="4"/>
    </row>
    <row r="1497" spans="2:26" ht="23.25" x14ac:dyDescent="0.25">
      <c r="B1497" s="52" t="s">
        <v>58</v>
      </c>
      <c r="C1497" s="53" t="s">
        <v>43</v>
      </c>
      <c r="D1497" s="454" t="s">
        <v>1754</v>
      </c>
      <c r="E1497" s="455"/>
      <c r="F1497" s="455"/>
      <c r="G1497" s="455"/>
      <c r="H1497" s="455"/>
      <c r="I1497" s="455"/>
      <c r="J1497" s="456"/>
      <c r="K1497" s="176" t="s">
        <v>59</v>
      </c>
      <c r="L1497" s="54"/>
      <c r="M1497" s="325">
        <v>106000</v>
      </c>
      <c r="N1497" s="327"/>
      <c r="O1497" s="325">
        <v>106000</v>
      </c>
      <c r="P1497" s="327"/>
      <c r="Q1497" s="56">
        <v>0</v>
      </c>
      <c r="R1497" s="57">
        <v>106000</v>
      </c>
      <c r="S1497" s="58">
        <v>0</v>
      </c>
      <c r="T1497" s="59">
        <v>106000</v>
      </c>
      <c r="U1497" s="60">
        <v>106000</v>
      </c>
      <c r="V1497" s="61">
        <f t="shared" si="69"/>
        <v>0</v>
      </c>
      <c r="W1497" s="62">
        <f t="shared" si="70"/>
        <v>0</v>
      </c>
      <c r="X1497" s="191" t="str">
        <f t="shared" si="71"/>
        <v>84103040480329990244</v>
      </c>
      <c r="Y1497" s="14"/>
      <c r="Z1497" s="4"/>
    </row>
    <row r="1498" spans="2:26" ht="34.5" x14ac:dyDescent="0.25">
      <c r="B1498" s="52" t="s">
        <v>45</v>
      </c>
      <c r="C1498" s="53" t="s">
        <v>43</v>
      </c>
      <c r="D1498" s="454" t="s">
        <v>1755</v>
      </c>
      <c r="E1498" s="455"/>
      <c r="F1498" s="455"/>
      <c r="G1498" s="455"/>
      <c r="H1498" s="455"/>
      <c r="I1498" s="455"/>
      <c r="J1498" s="456"/>
      <c r="K1498" s="176" t="s">
        <v>49</v>
      </c>
      <c r="L1498" s="54"/>
      <c r="M1498" s="325">
        <v>31156000</v>
      </c>
      <c r="N1498" s="327"/>
      <c r="O1498" s="325">
        <v>31156000</v>
      </c>
      <c r="P1498" s="327"/>
      <c r="Q1498" s="56">
        <v>0</v>
      </c>
      <c r="R1498" s="57">
        <v>31156000</v>
      </c>
      <c r="S1498" s="58">
        <v>0</v>
      </c>
      <c r="T1498" s="59">
        <v>14644148.640000001</v>
      </c>
      <c r="U1498" s="60">
        <v>14644148.640000001</v>
      </c>
      <c r="V1498" s="61">
        <f t="shared" si="69"/>
        <v>16511851.359999999</v>
      </c>
      <c r="W1498" s="62">
        <f t="shared" si="70"/>
        <v>0</v>
      </c>
      <c r="X1498" s="191" t="str">
        <f t="shared" si="71"/>
        <v>84201069990090019121</v>
      </c>
      <c r="Y1498" s="14"/>
      <c r="Z1498" s="4"/>
    </row>
    <row r="1499" spans="2:26" ht="45.75" x14ac:dyDescent="0.25">
      <c r="B1499" s="52" t="s">
        <v>54</v>
      </c>
      <c r="C1499" s="53" t="s">
        <v>43</v>
      </c>
      <c r="D1499" s="454" t="s">
        <v>1755</v>
      </c>
      <c r="E1499" s="455"/>
      <c r="F1499" s="455"/>
      <c r="G1499" s="455"/>
      <c r="H1499" s="455"/>
      <c r="I1499" s="455"/>
      <c r="J1499" s="456"/>
      <c r="K1499" s="176" t="s">
        <v>55</v>
      </c>
      <c r="L1499" s="54"/>
      <c r="M1499" s="325">
        <v>620000</v>
      </c>
      <c r="N1499" s="327"/>
      <c r="O1499" s="325">
        <v>620000</v>
      </c>
      <c r="P1499" s="327"/>
      <c r="Q1499" s="56">
        <v>0</v>
      </c>
      <c r="R1499" s="57">
        <v>14707</v>
      </c>
      <c r="S1499" s="58">
        <v>0</v>
      </c>
      <c r="T1499" s="59">
        <v>14707</v>
      </c>
      <c r="U1499" s="60">
        <v>14707</v>
      </c>
      <c r="V1499" s="61">
        <f t="shared" si="69"/>
        <v>0</v>
      </c>
      <c r="W1499" s="62">
        <f t="shared" si="70"/>
        <v>0</v>
      </c>
      <c r="X1499" s="191" t="str">
        <f t="shared" si="71"/>
        <v>84201069990090019122</v>
      </c>
      <c r="Y1499" s="14"/>
      <c r="Z1499" s="4"/>
    </row>
    <row r="1500" spans="2:26" ht="68.25" x14ac:dyDescent="0.25">
      <c r="B1500" s="52" t="s">
        <v>50</v>
      </c>
      <c r="C1500" s="53" t="s">
        <v>43</v>
      </c>
      <c r="D1500" s="454" t="s">
        <v>1755</v>
      </c>
      <c r="E1500" s="455"/>
      <c r="F1500" s="455"/>
      <c r="G1500" s="455"/>
      <c r="H1500" s="455"/>
      <c r="I1500" s="455"/>
      <c r="J1500" s="456"/>
      <c r="K1500" s="176" t="s">
        <v>51</v>
      </c>
      <c r="L1500" s="54"/>
      <c r="M1500" s="325">
        <v>9410000</v>
      </c>
      <c r="N1500" s="327"/>
      <c r="O1500" s="325">
        <v>9410000</v>
      </c>
      <c r="P1500" s="327"/>
      <c r="Q1500" s="56">
        <v>0</v>
      </c>
      <c r="R1500" s="57">
        <v>4358963.21</v>
      </c>
      <c r="S1500" s="58">
        <v>0</v>
      </c>
      <c r="T1500" s="59">
        <v>4358963.21</v>
      </c>
      <c r="U1500" s="60">
        <v>4358963.21</v>
      </c>
      <c r="V1500" s="61">
        <f t="shared" si="69"/>
        <v>0</v>
      </c>
      <c r="W1500" s="62">
        <f t="shared" si="70"/>
        <v>0</v>
      </c>
      <c r="X1500" s="191" t="str">
        <f t="shared" si="71"/>
        <v>84201069990090019129</v>
      </c>
      <c r="Y1500" s="14"/>
      <c r="Z1500" s="4"/>
    </row>
    <row r="1501" spans="2:26" ht="34.5" x14ac:dyDescent="0.25">
      <c r="B1501" s="52" t="s">
        <v>56</v>
      </c>
      <c r="C1501" s="53" t="s">
        <v>43</v>
      </c>
      <c r="D1501" s="454" t="s">
        <v>1755</v>
      </c>
      <c r="E1501" s="455"/>
      <c r="F1501" s="455"/>
      <c r="G1501" s="455"/>
      <c r="H1501" s="455"/>
      <c r="I1501" s="455"/>
      <c r="J1501" s="456"/>
      <c r="K1501" s="176" t="s">
        <v>57</v>
      </c>
      <c r="L1501" s="54"/>
      <c r="M1501" s="325">
        <v>445000</v>
      </c>
      <c r="N1501" s="327"/>
      <c r="O1501" s="325">
        <v>445000</v>
      </c>
      <c r="P1501" s="327"/>
      <c r="Q1501" s="56">
        <v>0</v>
      </c>
      <c r="R1501" s="57">
        <v>323676</v>
      </c>
      <c r="S1501" s="58">
        <v>0</v>
      </c>
      <c r="T1501" s="59">
        <v>323676</v>
      </c>
      <c r="U1501" s="60">
        <v>323676</v>
      </c>
      <c r="V1501" s="61">
        <f t="shared" si="69"/>
        <v>0</v>
      </c>
      <c r="W1501" s="62">
        <f t="shared" si="70"/>
        <v>0</v>
      </c>
      <c r="X1501" s="191" t="str">
        <f t="shared" si="71"/>
        <v>84201069990090019242</v>
      </c>
      <c r="Y1501" s="14"/>
      <c r="Z1501" s="4"/>
    </row>
    <row r="1502" spans="2:26" ht="23.25" x14ac:dyDescent="0.25">
      <c r="B1502" s="52" t="s">
        <v>58</v>
      </c>
      <c r="C1502" s="53" t="s">
        <v>43</v>
      </c>
      <c r="D1502" s="454" t="s">
        <v>1755</v>
      </c>
      <c r="E1502" s="455"/>
      <c r="F1502" s="455"/>
      <c r="G1502" s="455"/>
      <c r="H1502" s="455"/>
      <c r="I1502" s="455"/>
      <c r="J1502" s="456"/>
      <c r="K1502" s="176" t="s">
        <v>59</v>
      </c>
      <c r="L1502" s="54"/>
      <c r="M1502" s="325">
        <v>1330000</v>
      </c>
      <c r="N1502" s="327"/>
      <c r="O1502" s="325">
        <v>1330000</v>
      </c>
      <c r="P1502" s="327"/>
      <c r="Q1502" s="56">
        <v>0</v>
      </c>
      <c r="R1502" s="57">
        <v>1061356.6399999999</v>
      </c>
      <c r="S1502" s="58">
        <v>0</v>
      </c>
      <c r="T1502" s="59">
        <v>1061356.6399999999</v>
      </c>
      <c r="U1502" s="60">
        <v>1061356.6399999999</v>
      </c>
      <c r="V1502" s="61">
        <f t="shared" si="69"/>
        <v>0</v>
      </c>
      <c r="W1502" s="62">
        <f t="shared" si="70"/>
        <v>0</v>
      </c>
      <c r="X1502" s="191" t="str">
        <f t="shared" si="71"/>
        <v>84201069990090019244</v>
      </c>
      <c r="Y1502" s="14"/>
      <c r="Z1502" s="4"/>
    </row>
    <row r="1503" spans="2:26" x14ac:dyDescent="0.25">
      <c r="B1503" s="52" t="s">
        <v>77</v>
      </c>
      <c r="C1503" s="53" t="s">
        <v>43</v>
      </c>
      <c r="D1503" s="454" t="s">
        <v>1756</v>
      </c>
      <c r="E1503" s="455"/>
      <c r="F1503" s="455"/>
      <c r="G1503" s="455"/>
      <c r="H1503" s="455"/>
      <c r="I1503" s="455"/>
      <c r="J1503" s="456"/>
      <c r="K1503" s="176" t="s">
        <v>79</v>
      </c>
      <c r="L1503" s="54"/>
      <c r="M1503" s="325">
        <v>33328000</v>
      </c>
      <c r="N1503" s="327"/>
      <c r="O1503" s="325">
        <v>33328000</v>
      </c>
      <c r="P1503" s="327"/>
      <c r="Q1503" s="56">
        <v>0</v>
      </c>
      <c r="R1503" s="57">
        <v>33328000</v>
      </c>
      <c r="S1503" s="58">
        <v>0</v>
      </c>
      <c r="T1503" s="59">
        <v>33282560.030000001</v>
      </c>
      <c r="U1503" s="60">
        <v>33282560.030000001</v>
      </c>
      <c r="V1503" s="61">
        <f t="shared" si="69"/>
        <v>45439.969999998808</v>
      </c>
      <c r="W1503" s="62">
        <f t="shared" si="70"/>
        <v>0</v>
      </c>
      <c r="X1503" s="191" t="str">
        <f t="shared" si="71"/>
        <v>84301139990000590111</v>
      </c>
      <c r="Y1503" s="14"/>
      <c r="Z1503" s="4"/>
    </row>
    <row r="1504" spans="2:26" ht="34.5" x14ac:dyDescent="0.25">
      <c r="B1504" s="52" t="s">
        <v>80</v>
      </c>
      <c r="C1504" s="53" t="s">
        <v>43</v>
      </c>
      <c r="D1504" s="454" t="s">
        <v>1756</v>
      </c>
      <c r="E1504" s="455"/>
      <c r="F1504" s="455"/>
      <c r="G1504" s="455"/>
      <c r="H1504" s="455"/>
      <c r="I1504" s="455"/>
      <c r="J1504" s="456"/>
      <c r="K1504" s="176" t="s">
        <v>81</v>
      </c>
      <c r="L1504" s="54"/>
      <c r="M1504" s="325">
        <v>127000</v>
      </c>
      <c r="N1504" s="327"/>
      <c r="O1504" s="325">
        <v>127000</v>
      </c>
      <c r="P1504" s="327"/>
      <c r="Q1504" s="56">
        <v>0</v>
      </c>
      <c r="R1504" s="57">
        <v>0</v>
      </c>
      <c r="S1504" s="58">
        <v>0</v>
      </c>
      <c r="T1504" s="59">
        <v>0</v>
      </c>
      <c r="U1504" s="60">
        <v>0</v>
      </c>
      <c r="V1504" s="61">
        <f t="shared" si="69"/>
        <v>0</v>
      </c>
      <c r="W1504" s="62">
        <f t="shared" si="70"/>
        <v>0</v>
      </c>
      <c r="X1504" s="191" t="str">
        <f t="shared" si="71"/>
        <v>84301139990000590112</v>
      </c>
      <c r="Y1504" s="14"/>
      <c r="Z1504" s="4"/>
    </row>
    <row r="1505" spans="2:26" ht="57" x14ac:dyDescent="0.25">
      <c r="B1505" s="52" t="s">
        <v>82</v>
      </c>
      <c r="C1505" s="53" t="s">
        <v>43</v>
      </c>
      <c r="D1505" s="454" t="s">
        <v>1756</v>
      </c>
      <c r="E1505" s="455"/>
      <c r="F1505" s="455"/>
      <c r="G1505" s="455"/>
      <c r="H1505" s="455"/>
      <c r="I1505" s="455"/>
      <c r="J1505" s="456"/>
      <c r="K1505" s="176" t="s">
        <v>83</v>
      </c>
      <c r="L1505" s="54"/>
      <c r="M1505" s="325">
        <v>10065000</v>
      </c>
      <c r="N1505" s="327"/>
      <c r="O1505" s="325">
        <v>10065000</v>
      </c>
      <c r="P1505" s="327"/>
      <c r="Q1505" s="56">
        <v>0</v>
      </c>
      <c r="R1505" s="57">
        <v>9871098.8499999996</v>
      </c>
      <c r="S1505" s="58">
        <v>0</v>
      </c>
      <c r="T1505" s="59">
        <v>9871098.8499999996</v>
      </c>
      <c r="U1505" s="60">
        <v>9871098.8499999996</v>
      </c>
      <c r="V1505" s="61">
        <f t="shared" si="69"/>
        <v>0</v>
      </c>
      <c r="W1505" s="62">
        <f t="shared" si="70"/>
        <v>0</v>
      </c>
      <c r="X1505" s="191" t="str">
        <f t="shared" si="71"/>
        <v>84301139990000590119</v>
      </c>
      <c r="Y1505" s="14"/>
      <c r="Z1505" s="4"/>
    </row>
    <row r="1506" spans="2:26" ht="34.5" x14ac:dyDescent="0.25">
      <c r="B1506" s="52" t="s">
        <v>56</v>
      </c>
      <c r="C1506" s="53" t="s">
        <v>43</v>
      </c>
      <c r="D1506" s="454" t="s">
        <v>1756</v>
      </c>
      <c r="E1506" s="455"/>
      <c r="F1506" s="455"/>
      <c r="G1506" s="455"/>
      <c r="H1506" s="455"/>
      <c r="I1506" s="455"/>
      <c r="J1506" s="456"/>
      <c r="K1506" s="176" t="s">
        <v>57</v>
      </c>
      <c r="L1506" s="54"/>
      <c r="M1506" s="325">
        <v>534000</v>
      </c>
      <c r="N1506" s="327"/>
      <c r="O1506" s="325">
        <v>534000</v>
      </c>
      <c r="P1506" s="327"/>
      <c r="Q1506" s="56">
        <v>0</v>
      </c>
      <c r="R1506" s="57">
        <v>381028.47</v>
      </c>
      <c r="S1506" s="58">
        <v>0</v>
      </c>
      <c r="T1506" s="59">
        <v>381028.47</v>
      </c>
      <c r="U1506" s="60">
        <v>381028.47</v>
      </c>
      <c r="V1506" s="61">
        <f t="shared" si="69"/>
        <v>0</v>
      </c>
      <c r="W1506" s="62">
        <f t="shared" si="70"/>
        <v>0</v>
      </c>
      <c r="X1506" s="191" t="str">
        <f t="shared" si="71"/>
        <v>84301139990000590242</v>
      </c>
      <c r="Y1506" s="14"/>
      <c r="Z1506" s="4"/>
    </row>
    <row r="1507" spans="2:26" ht="23.25" x14ac:dyDescent="0.25">
      <c r="B1507" s="52" t="s">
        <v>58</v>
      </c>
      <c r="C1507" s="53" t="s">
        <v>43</v>
      </c>
      <c r="D1507" s="454" t="s">
        <v>1756</v>
      </c>
      <c r="E1507" s="455"/>
      <c r="F1507" s="455"/>
      <c r="G1507" s="455"/>
      <c r="H1507" s="455"/>
      <c r="I1507" s="455"/>
      <c r="J1507" s="456"/>
      <c r="K1507" s="176" t="s">
        <v>59</v>
      </c>
      <c r="L1507" s="54"/>
      <c r="M1507" s="325">
        <v>1135000</v>
      </c>
      <c r="N1507" s="327"/>
      <c r="O1507" s="325">
        <v>1135000</v>
      </c>
      <c r="P1507" s="327"/>
      <c r="Q1507" s="56">
        <v>0</v>
      </c>
      <c r="R1507" s="57">
        <v>909964.03</v>
      </c>
      <c r="S1507" s="58">
        <v>0</v>
      </c>
      <c r="T1507" s="59">
        <v>909964.03</v>
      </c>
      <c r="U1507" s="60">
        <v>909964.03</v>
      </c>
      <c r="V1507" s="61">
        <f t="shared" si="69"/>
        <v>0</v>
      </c>
      <c r="W1507" s="62">
        <f t="shared" si="70"/>
        <v>0</v>
      </c>
      <c r="X1507" s="191" t="str">
        <f t="shared" si="71"/>
        <v>84301139990000590244</v>
      </c>
      <c r="Y1507" s="14"/>
      <c r="Z1507" s="4"/>
    </row>
    <row r="1508" spans="2:26" ht="34.5" x14ac:dyDescent="0.25">
      <c r="B1508" s="52" t="s">
        <v>45</v>
      </c>
      <c r="C1508" s="53" t="s">
        <v>43</v>
      </c>
      <c r="D1508" s="454" t="s">
        <v>1757</v>
      </c>
      <c r="E1508" s="455"/>
      <c r="F1508" s="455"/>
      <c r="G1508" s="455"/>
      <c r="H1508" s="455"/>
      <c r="I1508" s="455"/>
      <c r="J1508" s="456"/>
      <c r="K1508" s="176" t="s">
        <v>49</v>
      </c>
      <c r="L1508" s="54"/>
      <c r="M1508" s="325">
        <v>1536098.31</v>
      </c>
      <c r="N1508" s="327"/>
      <c r="O1508" s="325">
        <v>1536098.31</v>
      </c>
      <c r="P1508" s="327"/>
      <c r="Q1508" s="56">
        <v>0</v>
      </c>
      <c r="R1508" s="57">
        <v>1536098.31</v>
      </c>
      <c r="S1508" s="58">
        <v>0</v>
      </c>
      <c r="T1508" s="59">
        <v>1536098.31</v>
      </c>
      <c r="U1508" s="60">
        <v>1536098.31</v>
      </c>
      <c r="V1508" s="61">
        <f t="shared" si="69"/>
        <v>0</v>
      </c>
      <c r="W1508" s="62">
        <f t="shared" si="70"/>
        <v>0</v>
      </c>
      <c r="X1508" s="191" t="str">
        <f t="shared" si="71"/>
        <v>84301139990000890121</v>
      </c>
      <c r="Y1508" s="14"/>
      <c r="Z1508" s="4"/>
    </row>
    <row r="1509" spans="2:26" ht="68.25" x14ac:dyDescent="0.25">
      <c r="B1509" s="52" t="s">
        <v>50</v>
      </c>
      <c r="C1509" s="53" t="s">
        <v>43</v>
      </c>
      <c r="D1509" s="454" t="s">
        <v>1757</v>
      </c>
      <c r="E1509" s="455"/>
      <c r="F1509" s="455"/>
      <c r="G1509" s="455"/>
      <c r="H1509" s="455"/>
      <c r="I1509" s="455"/>
      <c r="J1509" s="456"/>
      <c r="K1509" s="176" t="s">
        <v>51</v>
      </c>
      <c r="L1509" s="54"/>
      <c r="M1509" s="325">
        <v>463901.69</v>
      </c>
      <c r="N1509" s="327"/>
      <c r="O1509" s="325">
        <v>463901.69</v>
      </c>
      <c r="P1509" s="327"/>
      <c r="Q1509" s="56">
        <v>0</v>
      </c>
      <c r="R1509" s="57">
        <v>463901.69</v>
      </c>
      <c r="S1509" s="58">
        <v>0</v>
      </c>
      <c r="T1509" s="59">
        <v>463901.69</v>
      </c>
      <c r="U1509" s="60">
        <v>463901.69</v>
      </c>
      <c r="V1509" s="61">
        <f t="shared" si="69"/>
        <v>0</v>
      </c>
      <c r="W1509" s="62">
        <f t="shared" si="70"/>
        <v>0</v>
      </c>
      <c r="X1509" s="191" t="str">
        <f t="shared" si="71"/>
        <v>84301139990000890129</v>
      </c>
      <c r="Y1509" s="14"/>
      <c r="Z1509" s="4"/>
    </row>
    <row r="1510" spans="2:26" ht="34.5" x14ac:dyDescent="0.25">
      <c r="B1510" s="52" t="s">
        <v>45</v>
      </c>
      <c r="C1510" s="53" t="s">
        <v>43</v>
      </c>
      <c r="D1510" s="454" t="s">
        <v>1758</v>
      </c>
      <c r="E1510" s="455"/>
      <c r="F1510" s="455"/>
      <c r="G1510" s="455"/>
      <c r="H1510" s="455"/>
      <c r="I1510" s="455"/>
      <c r="J1510" s="456"/>
      <c r="K1510" s="176" t="s">
        <v>49</v>
      </c>
      <c r="L1510" s="54"/>
      <c r="M1510" s="325">
        <v>15140000</v>
      </c>
      <c r="N1510" s="327"/>
      <c r="O1510" s="325">
        <v>15140000</v>
      </c>
      <c r="P1510" s="327"/>
      <c r="Q1510" s="56">
        <v>0</v>
      </c>
      <c r="R1510" s="57">
        <v>15140000</v>
      </c>
      <c r="S1510" s="58">
        <v>0</v>
      </c>
      <c r="T1510" s="59">
        <v>14879165.9</v>
      </c>
      <c r="U1510" s="60">
        <v>14879165.9</v>
      </c>
      <c r="V1510" s="61">
        <f t="shared" si="69"/>
        <v>260834.09999999963</v>
      </c>
      <c r="W1510" s="62">
        <f t="shared" si="70"/>
        <v>0</v>
      </c>
      <c r="X1510" s="191" t="str">
        <f t="shared" si="71"/>
        <v>84301139990090019121</v>
      </c>
      <c r="Y1510" s="14"/>
      <c r="Z1510" s="4"/>
    </row>
    <row r="1511" spans="2:26" ht="45.75" x14ac:dyDescent="0.25">
      <c r="B1511" s="52" t="s">
        <v>54</v>
      </c>
      <c r="C1511" s="53" t="s">
        <v>43</v>
      </c>
      <c r="D1511" s="454" t="s">
        <v>1758</v>
      </c>
      <c r="E1511" s="455"/>
      <c r="F1511" s="455"/>
      <c r="G1511" s="455"/>
      <c r="H1511" s="455"/>
      <c r="I1511" s="455"/>
      <c r="J1511" s="456"/>
      <c r="K1511" s="176" t="s">
        <v>55</v>
      </c>
      <c r="L1511" s="54"/>
      <c r="M1511" s="325">
        <v>280000</v>
      </c>
      <c r="N1511" s="327"/>
      <c r="O1511" s="325">
        <v>280000</v>
      </c>
      <c r="P1511" s="327"/>
      <c r="Q1511" s="56">
        <v>0</v>
      </c>
      <c r="R1511" s="57">
        <v>138386.96</v>
      </c>
      <c r="S1511" s="58">
        <v>0</v>
      </c>
      <c r="T1511" s="59">
        <v>138386.96</v>
      </c>
      <c r="U1511" s="60">
        <v>138386.96</v>
      </c>
      <c r="V1511" s="61">
        <f t="shared" si="69"/>
        <v>0</v>
      </c>
      <c r="W1511" s="62">
        <f t="shared" si="70"/>
        <v>0</v>
      </c>
      <c r="X1511" s="191" t="str">
        <f t="shared" si="71"/>
        <v>84301139990090019122</v>
      </c>
      <c r="Y1511" s="14"/>
      <c r="Z1511" s="4"/>
    </row>
    <row r="1512" spans="2:26" ht="68.25" x14ac:dyDescent="0.25">
      <c r="B1512" s="52" t="s">
        <v>50</v>
      </c>
      <c r="C1512" s="53" t="s">
        <v>43</v>
      </c>
      <c r="D1512" s="454" t="s">
        <v>1758</v>
      </c>
      <c r="E1512" s="455"/>
      <c r="F1512" s="455"/>
      <c r="G1512" s="455"/>
      <c r="H1512" s="455"/>
      <c r="I1512" s="455"/>
      <c r="J1512" s="456"/>
      <c r="K1512" s="176" t="s">
        <v>51</v>
      </c>
      <c r="L1512" s="54"/>
      <c r="M1512" s="325">
        <v>4571000</v>
      </c>
      <c r="N1512" s="327"/>
      <c r="O1512" s="325">
        <v>4571000</v>
      </c>
      <c r="P1512" s="327"/>
      <c r="Q1512" s="56">
        <v>0</v>
      </c>
      <c r="R1512" s="57">
        <v>4392502.22</v>
      </c>
      <c r="S1512" s="58">
        <v>0</v>
      </c>
      <c r="T1512" s="59">
        <v>4392502.22</v>
      </c>
      <c r="U1512" s="60">
        <v>4392502.22</v>
      </c>
      <c r="V1512" s="61">
        <f t="shared" si="69"/>
        <v>0</v>
      </c>
      <c r="W1512" s="62">
        <f t="shared" si="70"/>
        <v>0</v>
      </c>
      <c r="X1512" s="191" t="str">
        <f t="shared" si="71"/>
        <v>84301139990090019129</v>
      </c>
      <c r="Y1512" s="14"/>
      <c r="Z1512" s="4"/>
    </row>
    <row r="1513" spans="2:26" ht="34.5" x14ac:dyDescent="0.25">
      <c r="B1513" s="52" t="s">
        <v>56</v>
      </c>
      <c r="C1513" s="53" t="s">
        <v>43</v>
      </c>
      <c r="D1513" s="454" t="s">
        <v>1758</v>
      </c>
      <c r="E1513" s="455"/>
      <c r="F1513" s="455"/>
      <c r="G1513" s="455"/>
      <c r="H1513" s="455"/>
      <c r="I1513" s="455"/>
      <c r="J1513" s="456"/>
      <c r="K1513" s="176" t="s">
        <v>57</v>
      </c>
      <c r="L1513" s="54"/>
      <c r="M1513" s="325">
        <v>435000</v>
      </c>
      <c r="N1513" s="327"/>
      <c r="O1513" s="325">
        <v>435000</v>
      </c>
      <c r="P1513" s="327"/>
      <c r="Q1513" s="56">
        <v>0</v>
      </c>
      <c r="R1513" s="57">
        <v>418149.18</v>
      </c>
      <c r="S1513" s="58">
        <v>0</v>
      </c>
      <c r="T1513" s="59">
        <v>418149.18</v>
      </c>
      <c r="U1513" s="60">
        <v>418149.18</v>
      </c>
      <c r="V1513" s="61">
        <f t="shared" si="69"/>
        <v>0</v>
      </c>
      <c r="W1513" s="62">
        <f t="shared" si="70"/>
        <v>0</v>
      </c>
      <c r="X1513" s="191" t="str">
        <f t="shared" si="71"/>
        <v>84301139990090019242</v>
      </c>
      <c r="Y1513" s="14"/>
      <c r="Z1513" s="4"/>
    </row>
    <row r="1514" spans="2:26" ht="23.25" x14ac:dyDescent="0.25">
      <c r="B1514" s="52" t="s">
        <v>58</v>
      </c>
      <c r="C1514" s="53" t="s">
        <v>43</v>
      </c>
      <c r="D1514" s="454" t="s">
        <v>1758</v>
      </c>
      <c r="E1514" s="455"/>
      <c r="F1514" s="455"/>
      <c r="G1514" s="455"/>
      <c r="H1514" s="455"/>
      <c r="I1514" s="455"/>
      <c r="J1514" s="456"/>
      <c r="K1514" s="176" t="s">
        <v>59</v>
      </c>
      <c r="L1514" s="54"/>
      <c r="M1514" s="325">
        <v>232000</v>
      </c>
      <c r="N1514" s="327"/>
      <c r="O1514" s="325">
        <v>232000</v>
      </c>
      <c r="P1514" s="327"/>
      <c r="Q1514" s="56">
        <v>0</v>
      </c>
      <c r="R1514" s="57">
        <v>231620.36</v>
      </c>
      <c r="S1514" s="58">
        <v>0</v>
      </c>
      <c r="T1514" s="59">
        <v>231620.36</v>
      </c>
      <c r="U1514" s="60">
        <v>231620.36</v>
      </c>
      <c r="V1514" s="61">
        <f t="shared" si="69"/>
        <v>0</v>
      </c>
      <c r="W1514" s="62">
        <f t="shared" si="70"/>
        <v>0</v>
      </c>
      <c r="X1514" s="191" t="str">
        <f t="shared" si="71"/>
        <v>84301139990090019244</v>
      </c>
      <c r="Y1514" s="14"/>
      <c r="Z1514" s="4"/>
    </row>
    <row r="1515" spans="2:26" ht="23.25" x14ac:dyDescent="0.25">
      <c r="B1515" s="52" t="s">
        <v>86</v>
      </c>
      <c r="C1515" s="53" t="s">
        <v>43</v>
      </c>
      <c r="D1515" s="454" t="s">
        <v>1758</v>
      </c>
      <c r="E1515" s="455"/>
      <c r="F1515" s="455"/>
      <c r="G1515" s="455"/>
      <c r="H1515" s="455"/>
      <c r="I1515" s="455"/>
      <c r="J1515" s="456"/>
      <c r="K1515" s="176" t="s">
        <v>87</v>
      </c>
      <c r="L1515" s="54"/>
      <c r="M1515" s="325">
        <v>20000</v>
      </c>
      <c r="N1515" s="327"/>
      <c r="O1515" s="325">
        <v>20000</v>
      </c>
      <c r="P1515" s="327"/>
      <c r="Q1515" s="56">
        <v>0</v>
      </c>
      <c r="R1515" s="57">
        <v>0</v>
      </c>
      <c r="S1515" s="58">
        <v>0</v>
      </c>
      <c r="T1515" s="59">
        <v>0</v>
      </c>
      <c r="U1515" s="60">
        <v>0</v>
      </c>
      <c r="V1515" s="61">
        <f t="shared" si="69"/>
        <v>0</v>
      </c>
      <c r="W1515" s="62">
        <f t="shared" si="70"/>
        <v>0</v>
      </c>
      <c r="X1515" s="191" t="str">
        <f t="shared" si="71"/>
        <v>84301139990090019851</v>
      </c>
      <c r="Y1515" s="14"/>
      <c r="Z1515" s="4"/>
    </row>
    <row r="1516" spans="2:26" x14ac:dyDescent="0.25">
      <c r="B1516" s="52" t="s">
        <v>65</v>
      </c>
      <c r="C1516" s="53" t="s">
        <v>43</v>
      </c>
      <c r="D1516" s="454" t="s">
        <v>1758</v>
      </c>
      <c r="E1516" s="455"/>
      <c r="F1516" s="455"/>
      <c r="G1516" s="455"/>
      <c r="H1516" s="455"/>
      <c r="I1516" s="455"/>
      <c r="J1516" s="456"/>
      <c r="K1516" s="176" t="s">
        <v>66</v>
      </c>
      <c r="L1516" s="54"/>
      <c r="M1516" s="325">
        <v>10000</v>
      </c>
      <c r="N1516" s="327"/>
      <c r="O1516" s="325">
        <v>10000</v>
      </c>
      <c r="P1516" s="327"/>
      <c r="Q1516" s="56">
        <v>0</v>
      </c>
      <c r="R1516" s="57">
        <v>0</v>
      </c>
      <c r="S1516" s="58">
        <v>0</v>
      </c>
      <c r="T1516" s="59">
        <v>0</v>
      </c>
      <c r="U1516" s="60">
        <v>0</v>
      </c>
      <c r="V1516" s="61">
        <f t="shared" si="69"/>
        <v>0</v>
      </c>
      <c r="W1516" s="62">
        <f t="shared" si="70"/>
        <v>0</v>
      </c>
      <c r="X1516" s="191" t="str">
        <f t="shared" si="71"/>
        <v>84301139990090019852</v>
      </c>
      <c r="Y1516" s="14"/>
      <c r="Z1516" s="4"/>
    </row>
    <row r="1517" spans="2:26" ht="23.25" x14ac:dyDescent="0.25">
      <c r="B1517" s="52" t="s">
        <v>58</v>
      </c>
      <c r="C1517" s="53" t="s">
        <v>43</v>
      </c>
      <c r="D1517" s="454" t="s">
        <v>1759</v>
      </c>
      <c r="E1517" s="455"/>
      <c r="F1517" s="455"/>
      <c r="G1517" s="455"/>
      <c r="H1517" s="455"/>
      <c r="I1517" s="455"/>
      <c r="J1517" s="456"/>
      <c r="K1517" s="176" t="s">
        <v>59</v>
      </c>
      <c r="L1517" s="54"/>
      <c r="M1517" s="325">
        <v>5292000</v>
      </c>
      <c r="N1517" s="327"/>
      <c r="O1517" s="325">
        <v>5292000</v>
      </c>
      <c r="P1517" s="327"/>
      <c r="Q1517" s="56"/>
      <c r="R1517" s="57">
        <v>5292000</v>
      </c>
      <c r="S1517" s="58"/>
      <c r="T1517" s="59">
        <v>5292000</v>
      </c>
      <c r="U1517" s="60">
        <v>5292000</v>
      </c>
      <c r="V1517" s="61">
        <f t="shared" si="69"/>
        <v>0</v>
      </c>
      <c r="W1517" s="62">
        <f t="shared" si="70"/>
        <v>0</v>
      </c>
      <c r="X1517" s="191" t="str">
        <f t="shared" si="71"/>
        <v>85204061220151280244</v>
      </c>
      <c r="Y1517" s="14"/>
      <c r="Z1517" s="4"/>
    </row>
    <row r="1518" spans="2:26" x14ac:dyDescent="0.25">
      <c r="B1518" s="52" t="s">
        <v>302</v>
      </c>
      <c r="C1518" s="53" t="s">
        <v>43</v>
      </c>
      <c r="D1518" s="454" t="s">
        <v>1760</v>
      </c>
      <c r="E1518" s="455"/>
      <c r="F1518" s="455"/>
      <c r="G1518" s="455"/>
      <c r="H1518" s="455"/>
      <c r="I1518" s="455"/>
      <c r="J1518" s="456"/>
      <c r="K1518" s="176" t="s">
        <v>304</v>
      </c>
      <c r="L1518" s="54"/>
      <c r="M1518" s="325">
        <v>54424900</v>
      </c>
      <c r="N1518" s="327"/>
      <c r="O1518" s="325">
        <v>54424900</v>
      </c>
      <c r="P1518" s="327"/>
      <c r="Q1518" s="56"/>
      <c r="R1518" s="57">
        <v>54424665.969999999</v>
      </c>
      <c r="S1518" s="58"/>
      <c r="T1518" s="59">
        <v>54424665.969999999</v>
      </c>
      <c r="U1518" s="60">
        <v>54424665.969999999</v>
      </c>
      <c r="V1518" s="61">
        <f t="shared" si="69"/>
        <v>0</v>
      </c>
      <c r="W1518" s="62">
        <f t="shared" si="70"/>
        <v>0</v>
      </c>
      <c r="X1518" s="191" t="str">
        <f t="shared" si="71"/>
        <v>852040612202R0650523</v>
      </c>
      <c r="Y1518" s="14"/>
      <c r="Z1518" s="4"/>
    </row>
    <row r="1519" spans="2:26" ht="79.5" x14ac:dyDescent="0.25">
      <c r="B1519" s="52" t="s">
        <v>172</v>
      </c>
      <c r="C1519" s="53" t="s">
        <v>43</v>
      </c>
      <c r="D1519" s="454" t="s">
        <v>1761</v>
      </c>
      <c r="E1519" s="455"/>
      <c r="F1519" s="455"/>
      <c r="G1519" s="455"/>
      <c r="H1519" s="455"/>
      <c r="I1519" s="455"/>
      <c r="J1519" s="456"/>
      <c r="K1519" s="176" t="s">
        <v>174</v>
      </c>
      <c r="L1519" s="54"/>
      <c r="M1519" s="325">
        <v>7222583.54</v>
      </c>
      <c r="N1519" s="327"/>
      <c r="O1519" s="325">
        <v>7222583.54</v>
      </c>
      <c r="P1519" s="327"/>
      <c r="Q1519" s="56"/>
      <c r="R1519" s="57">
        <v>7222583.54</v>
      </c>
      <c r="S1519" s="58"/>
      <c r="T1519" s="59">
        <v>7222583.54</v>
      </c>
      <c r="U1519" s="60">
        <v>7222583.54</v>
      </c>
      <c r="V1519" s="61">
        <f t="shared" si="69"/>
        <v>0</v>
      </c>
      <c r="W1519" s="62">
        <f t="shared" si="70"/>
        <v>0</v>
      </c>
      <c r="X1519" s="191" t="str">
        <f t="shared" si="71"/>
        <v>85204061220300590611</v>
      </c>
      <c r="Y1519" s="14"/>
      <c r="Z1519" s="4"/>
    </row>
    <row r="1520" spans="2:26" ht="79.5" x14ac:dyDescent="0.25">
      <c r="B1520" s="52" t="s">
        <v>97</v>
      </c>
      <c r="C1520" s="53" t="s">
        <v>43</v>
      </c>
      <c r="D1520" s="454" t="s">
        <v>1761</v>
      </c>
      <c r="E1520" s="455"/>
      <c r="F1520" s="455"/>
      <c r="G1520" s="455"/>
      <c r="H1520" s="455"/>
      <c r="I1520" s="455"/>
      <c r="J1520" s="456"/>
      <c r="K1520" s="176" t="s">
        <v>99</v>
      </c>
      <c r="L1520" s="54"/>
      <c r="M1520" s="325">
        <v>28777416.460000001</v>
      </c>
      <c r="N1520" s="327"/>
      <c r="O1520" s="325">
        <v>28777416.460000001</v>
      </c>
      <c r="P1520" s="327"/>
      <c r="Q1520" s="56"/>
      <c r="R1520" s="57">
        <v>24440928.629999999</v>
      </c>
      <c r="S1520" s="58"/>
      <c r="T1520" s="59">
        <v>24440928.629999999</v>
      </c>
      <c r="U1520" s="60">
        <v>24440928.629999999</v>
      </c>
      <c r="V1520" s="61">
        <f t="shared" si="69"/>
        <v>0</v>
      </c>
      <c r="W1520" s="62">
        <f t="shared" si="70"/>
        <v>0</v>
      </c>
      <c r="X1520" s="191" t="str">
        <f t="shared" si="71"/>
        <v>85204061220300590621</v>
      </c>
      <c r="Y1520" s="14"/>
      <c r="Z1520" s="4"/>
    </row>
    <row r="1521" spans="2:26" ht="23.25" x14ac:dyDescent="0.25">
      <c r="B1521" s="52" t="s">
        <v>58</v>
      </c>
      <c r="C1521" s="53" t="s">
        <v>43</v>
      </c>
      <c r="D1521" s="454" t="s">
        <v>1762</v>
      </c>
      <c r="E1521" s="455"/>
      <c r="F1521" s="455"/>
      <c r="G1521" s="455"/>
      <c r="H1521" s="455"/>
      <c r="I1521" s="455"/>
      <c r="J1521" s="456"/>
      <c r="K1521" s="176" t="s">
        <v>59</v>
      </c>
      <c r="L1521" s="54"/>
      <c r="M1521" s="325">
        <v>38995500</v>
      </c>
      <c r="N1521" s="327"/>
      <c r="O1521" s="325">
        <v>38995500</v>
      </c>
      <c r="P1521" s="327"/>
      <c r="Q1521" s="56"/>
      <c r="R1521" s="57">
        <v>38566999.310000002</v>
      </c>
      <c r="S1521" s="58"/>
      <c r="T1521" s="59">
        <v>38566999.310000002</v>
      </c>
      <c r="U1521" s="60">
        <v>38566999.310000002</v>
      </c>
      <c r="V1521" s="61">
        <f t="shared" si="69"/>
        <v>0</v>
      </c>
      <c r="W1521" s="62">
        <f t="shared" si="70"/>
        <v>0</v>
      </c>
      <c r="X1521" s="191" t="str">
        <f t="shared" si="71"/>
        <v>85204061220329990244</v>
      </c>
      <c r="Y1521" s="14"/>
      <c r="Z1521" s="4"/>
    </row>
    <row r="1522" spans="2:26" ht="23.25" x14ac:dyDescent="0.25">
      <c r="B1522" s="52" t="s">
        <v>256</v>
      </c>
      <c r="C1522" s="53" t="s">
        <v>43</v>
      </c>
      <c r="D1522" s="454" t="s">
        <v>1763</v>
      </c>
      <c r="E1522" s="455"/>
      <c r="F1522" s="455"/>
      <c r="G1522" s="455"/>
      <c r="H1522" s="455"/>
      <c r="I1522" s="455"/>
      <c r="J1522" s="456"/>
      <c r="K1522" s="176" t="s">
        <v>260</v>
      </c>
      <c r="L1522" s="54"/>
      <c r="M1522" s="325">
        <v>4052257.8</v>
      </c>
      <c r="N1522" s="327"/>
      <c r="O1522" s="325">
        <v>4052257.8</v>
      </c>
      <c r="P1522" s="327"/>
      <c r="Q1522" s="56"/>
      <c r="R1522" s="57">
        <v>4052257.8</v>
      </c>
      <c r="S1522" s="58"/>
      <c r="T1522" s="59">
        <v>4052257.8</v>
      </c>
      <c r="U1522" s="60">
        <v>4052257.8</v>
      </c>
      <c r="V1522" s="61">
        <f t="shared" si="69"/>
        <v>0</v>
      </c>
      <c r="W1522" s="62">
        <f t="shared" si="70"/>
        <v>0</v>
      </c>
      <c r="X1522" s="191" t="str">
        <f t="shared" si="71"/>
        <v>85204061220360770612</v>
      </c>
      <c r="Y1522" s="14"/>
      <c r="Z1522" s="4"/>
    </row>
    <row r="1523" spans="2:26" ht="23.25" x14ac:dyDescent="0.25">
      <c r="B1523" s="52" t="s">
        <v>100</v>
      </c>
      <c r="C1523" s="53" t="s">
        <v>43</v>
      </c>
      <c r="D1523" s="454" t="s">
        <v>1763</v>
      </c>
      <c r="E1523" s="455"/>
      <c r="F1523" s="455"/>
      <c r="G1523" s="455"/>
      <c r="H1523" s="455"/>
      <c r="I1523" s="455"/>
      <c r="J1523" s="456"/>
      <c r="K1523" s="176" t="s">
        <v>101</v>
      </c>
      <c r="L1523" s="54"/>
      <c r="M1523" s="325">
        <v>495947742.19999999</v>
      </c>
      <c r="N1523" s="327"/>
      <c r="O1523" s="325">
        <v>495947742.19999999</v>
      </c>
      <c r="P1523" s="327"/>
      <c r="Q1523" s="56"/>
      <c r="R1523" s="57">
        <v>296327191.35000002</v>
      </c>
      <c r="S1523" s="58"/>
      <c r="T1523" s="59">
        <v>296327191.35000002</v>
      </c>
      <c r="U1523" s="60">
        <v>296327191.35000002</v>
      </c>
      <c r="V1523" s="61">
        <f t="shared" si="69"/>
        <v>0</v>
      </c>
      <c r="W1523" s="62">
        <f t="shared" si="70"/>
        <v>0</v>
      </c>
      <c r="X1523" s="191" t="str">
        <f t="shared" si="71"/>
        <v>85204061220360770622</v>
      </c>
      <c r="Y1523" s="14"/>
      <c r="Z1523" s="4"/>
    </row>
    <row r="1524" spans="2:26" ht="23.25" x14ac:dyDescent="0.25">
      <c r="B1524" s="52" t="s">
        <v>58</v>
      </c>
      <c r="C1524" s="53" t="s">
        <v>43</v>
      </c>
      <c r="D1524" s="454" t="s">
        <v>1764</v>
      </c>
      <c r="E1524" s="455"/>
      <c r="F1524" s="455"/>
      <c r="G1524" s="455"/>
      <c r="H1524" s="455"/>
      <c r="I1524" s="455"/>
      <c r="J1524" s="456"/>
      <c r="K1524" s="176" t="s">
        <v>59</v>
      </c>
      <c r="L1524" s="54"/>
      <c r="M1524" s="325">
        <v>6500000</v>
      </c>
      <c r="N1524" s="327"/>
      <c r="O1524" s="325">
        <v>6500000</v>
      </c>
      <c r="P1524" s="327"/>
      <c r="Q1524" s="56"/>
      <c r="R1524" s="57">
        <v>6500000</v>
      </c>
      <c r="S1524" s="58"/>
      <c r="T1524" s="59">
        <v>6500000</v>
      </c>
      <c r="U1524" s="60">
        <v>6500000</v>
      </c>
      <c r="V1524" s="61">
        <f t="shared" si="69"/>
        <v>0</v>
      </c>
      <c r="W1524" s="62">
        <f t="shared" si="70"/>
        <v>0</v>
      </c>
      <c r="X1524" s="191" t="str">
        <f t="shared" si="71"/>
        <v>8520406122G850900244</v>
      </c>
      <c r="Y1524" s="14"/>
      <c r="Z1524" s="4"/>
    </row>
    <row r="1525" spans="2:26" ht="34.5" x14ac:dyDescent="0.25">
      <c r="B1525" s="52" t="s">
        <v>45</v>
      </c>
      <c r="C1525" s="53" t="s">
        <v>43</v>
      </c>
      <c r="D1525" s="454" t="s">
        <v>1765</v>
      </c>
      <c r="E1525" s="455"/>
      <c r="F1525" s="455"/>
      <c r="G1525" s="455"/>
      <c r="H1525" s="455"/>
      <c r="I1525" s="455"/>
      <c r="J1525" s="456"/>
      <c r="K1525" s="176" t="s">
        <v>49</v>
      </c>
      <c r="L1525" s="54"/>
      <c r="M1525" s="325">
        <v>6622547.2400000002</v>
      </c>
      <c r="N1525" s="327"/>
      <c r="O1525" s="325">
        <v>6622547.2400000002</v>
      </c>
      <c r="P1525" s="327"/>
      <c r="Q1525" s="56"/>
      <c r="R1525" s="57">
        <v>6622547.2400000002</v>
      </c>
      <c r="S1525" s="58"/>
      <c r="T1525" s="59">
        <v>6616080.5300000003</v>
      </c>
      <c r="U1525" s="60">
        <v>6616080.5300000003</v>
      </c>
      <c r="V1525" s="61">
        <f t="shared" si="69"/>
        <v>6466.7099999999627</v>
      </c>
      <c r="W1525" s="62">
        <f t="shared" si="70"/>
        <v>0</v>
      </c>
      <c r="X1525" s="191" t="str">
        <f t="shared" si="71"/>
        <v>85204071210190019121</v>
      </c>
      <c r="Y1525" s="14"/>
      <c r="Z1525" s="4"/>
    </row>
    <row r="1526" spans="2:26" ht="45.75" x14ac:dyDescent="0.25">
      <c r="B1526" s="52" t="s">
        <v>54</v>
      </c>
      <c r="C1526" s="53" t="s">
        <v>43</v>
      </c>
      <c r="D1526" s="454" t="s">
        <v>1765</v>
      </c>
      <c r="E1526" s="455"/>
      <c r="F1526" s="455"/>
      <c r="G1526" s="455"/>
      <c r="H1526" s="455"/>
      <c r="I1526" s="455"/>
      <c r="J1526" s="456"/>
      <c r="K1526" s="176" t="s">
        <v>55</v>
      </c>
      <c r="L1526" s="54"/>
      <c r="M1526" s="325">
        <v>36600</v>
      </c>
      <c r="N1526" s="327"/>
      <c r="O1526" s="325">
        <v>36600</v>
      </c>
      <c r="P1526" s="327"/>
      <c r="Q1526" s="56"/>
      <c r="R1526" s="57">
        <v>36600</v>
      </c>
      <c r="S1526" s="58"/>
      <c r="T1526" s="59">
        <v>36600</v>
      </c>
      <c r="U1526" s="60">
        <v>36600</v>
      </c>
      <c r="V1526" s="61">
        <f t="shared" si="69"/>
        <v>0</v>
      </c>
      <c r="W1526" s="62">
        <f t="shared" si="70"/>
        <v>0</v>
      </c>
      <c r="X1526" s="191" t="str">
        <f t="shared" si="71"/>
        <v>85204071210190019122</v>
      </c>
      <c r="Y1526" s="14"/>
      <c r="Z1526" s="4"/>
    </row>
    <row r="1527" spans="2:26" ht="68.25" x14ac:dyDescent="0.25">
      <c r="B1527" s="52" t="s">
        <v>50</v>
      </c>
      <c r="C1527" s="53" t="s">
        <v>43</v>
      </c>
      <c r="D1527" s="454" t="s">
        <v>1765</v>
      </c>
      <c r="E1527" s="455"/>
      <c r="F1527" s="455"/>
      <c r="G1527" s="455"/>
      <c r="H1527" s="455"/>
      <c r="I1527" s="455"/>
      <c r="J1527" s="456"/>
      <c r="K1527" s="176" t="s">
        <v>51</v>
      </c>
      <c r="L1527" s="54"/>
      <c r="M1527" s="325">
        <v>2097073.76</v>
      </c>
      <c r="N1527" s="327"/>
      <c r="O1527" s="325">
        <v>2097073.76</v>
      </c>
      <c r="P1527" s="327"/>
      <c r="Q1527" s="56"/>
      <c r="R1527" s="57">
        <v>2095477.39</v>
      </c>
      <c r="S1527" s="58"/>
      <c r="T1527" s="59">
        <v>2095477.39</v>
      </c>
      <c r="U1527" s="60">
        <v>2095477.39</v>
      </c>
      <c r="V1527" s="61">
        <f t="shared" si="69"/>
        <v>0</v>
      </c>
      <c r="W1527" s="62">
        <f t="shared" si="70"/>
        <v>0</v>
      </c>
      <c r="X1527" s="191" t="str">
        <f t="shared" si="71"/>
        <v>85204071210190019129</v>
      </c>
      <c r="Y1527" s="14"/>
      <c r="Z1527" s="4"/>
    </row>
    <row r="1528" spans="2:26" ht="23.25" x14ac:dyDescent="0.25">
      <c r="B1528" s="52" t="s">
        <v>58</v>
      </c>
      <c r="C1528" s="53" t="s">
        <v>43</v>
      </c>
      <c r="D1528" s="454" t="s">
        <v>1765</v>
      </c>
      <c r="E1528" s="455"/>
      <c r="F1528" s="455"/>
      <c r="G1528" s="455"/>
      <c r="H1528" s="455"/>
      <c r="I1528" s="455"/>
      <c r="J1528" s="456"/>
      <c r="K1528" s="176" t="s">
        <v>59</v>
      </c>
      <c r="L1528" s="54"/>
      <c r="M1528" s="325">
        <v>93401.53</v>
      </c>
      <c r="N1528" s="327"/>
      <c r="O1528" s="325">
        <v>93401.53</v>
      </c>
      <c r="P1528" s="327"/>
      <c r="Q1528" s="56"/>
      <c r="R1528" s="57">
        <v>58963.69</v>
      </c>
      <c r="S1528" s="58"/>
      <c r="T1528" s="59">
        <v>58963.69</v>
      </c>
      <c r="U1528" s="60">
        <v>58963.69</v>
      </c>
      <c r="V1528" s="61">
        <f t="shared" si="69"/>
        <v>0</v>
      </c>
      <c r="W1528" s="62">
        <f t="shared" si="70"/>
        <v>0</v>
      </c>
      <c r="X1528" s="191" t="str">
        <f t="shared" si="71"/>
        <v>85204071210190019244</v>
      </c>
      <c r="Y1528" s="14"/>
      <c r="Z1528" s="4"/>
    </row>
    <row r="1529" spans="2:26" x14ac:dyDescent="0.25">
      <c r="B1529" s="52" t="s">
        <v>84</v>
      </c>
      <c r="C1529" s="53" t="s">
        <v>43</v>
      </c>
      <c r="D1529" s="454" t="s">
        <v>1765</v>
      </c>
      <c r="E1529" s="455"/>
      <c r="F1529" s="455"/>
      <c r="G1529" s="455"/>
      <c r="H1529" s="455"/>
      <c r="I1529" s="455"/>
      <c r="J1529" s="456"/>
      <c r="K1529" s="176" t="s">
        <v>85</v>
      </c>
      <c r="L1529" s="54"/>
      <c r="M1529" s="325">
        <v>32598.47</v>
      </c>
      <c r="N1529" s="327"/>
      <c r="O1529" s="325">
        <v>32598.47</v>
      </c>
      <c r="P1529" s="327"/>
      <c r="Q1529" s="56"/>
      <c r="R1529" s="57">
        <v>32598.47</v>
      </c>
      <c r="S1529" s="58"/>
      <c r="T1529" s="59">
        <v>32598.47</v>
      </c>
      <c r="U1529" s="60">
        <v>32598.47</v>
      </c>
      <c r="V1529" s="61">
        <f t="shared" si="69"/>
        <v>0</v>
      </c>
      <c r="W1529" s="62">
        <f t="shared" si="70"/>
        <v>0</v>
      </c>
      <c r="X1529" s="191" t="str">
        <f t="shared" si="71"/>
        <v>85204071210190019247</v>
      </c>
      <c r="Y1529" s="14"/>
      <c r="Z1529" s="4"/>
    </row>
    <row r="1530" spans="2:26" ht="45.75" x14ac:dyDescent="0.25">
      <c r="B1530" s="52" t="s">
        <v>227</v>
      </c>
      <c r="C1530" s="53" t="s">
        <v>43</v>
      </c>
      <c r="D1530" s="454" t="s">
        <v>1765</v>
      </c>
      <c r="E1530" s="455"/>
      <c r="F1530" s="455"/>
      <c r="G1530" s="455"/>
      <c r="H1530" s="455"/>
      <c r="I1530" s="455"/>
      <c r="J1530" s="456"/>
      <c r="K1530" s="176" t="s">
        <v>228</v>
      </c>
      <c r="L1530" s="54"/>
      <c r="M1530" s="325">
        <v>25000</v>
      </c>
      <c r="N1530" s="327"/>
      <c r="O1530" s="325">
        <v>25000</v>
      </c>
      <c r="P1530" s="327"/>
      <c r="Q1530" s="56"/>
      <c r="R1530" s="57">
        <v>25000</v>
      </c>
      <c r="S1530" s="58"/>
      <c r="T1530" s="59">
        <v>25000</v>
      </c>
      <c r="U1530" s="60">
        <v>25000</v>
      </c>
      <c r="V1530" s="61">
        <f t="shared" si="69"/>
        <v>0</v>
      </c>
      <c r="W1530" s="62">
        <f t="shared" si="70"/>
        <v>0</v>
      </c>
      <c r="X1530" s="191" t="str">
        <f t="shared" si="71"/>
        <v>85204071210190019831</v>
      </c>
      <c r="Y1530" s="14"/>
      <c r="Z1530" s="4"/>
    </row>
    <row r="1531" spans="2:26" ht="23.25" x14ac:dyDescent="0.25">
      <c r="B1531" s="52" t="s">
        <v>86</v>
      </c>
      <c r="C1531" s="53" t="s">
        <v>43</v>
      </c>
      <c r="D1531" s="454" t="s">
        <v>1765</v>
      </c>
      <c r="E1531" s="455"/>
      <c r="F1531" s="455"/>
      <c r="G1531" s="455"/>
      <c r="H1531" s="455"/>
      <c r="I1531" s="455"/>
      <c r="J1531" s="456"/>
      <c r="K1531" s="176" t="s">
        <v>87</v>
      </c>
      <c r="L1531" s="54"/>
      <c r="M1531" s="325">
        <v>273713</v>
      </c>
      <c r="N1531" s="327"/>
      <c r="O1531" s="325">
        <v>273713</v>
      </c>
      <c r="P1531" s="327"/>
      <c r="Q1531" s="56"/>
      <c r="R1531" s="57">
        <v>273713</v>
      </c>
      <c r="S1531" s="58"/>
      <c r="T1531" s="59">
        <v>273713</v>
      </c>
      <c r="U1531" s="60">
        <v>273713</v>
      </c>
      <c r="V1531" s="61">
        <f t="shared" si="69"/>
        <v>0</v>
      </c>
      <c r="W1531" s="62">
        <f t="shared" si="70"/>
        <v>0</v>
      </c>
      <c r="X1531" s="191" t="str">
        <f t="shared" si="71"/>
        <v>85204071210190019851</v>
      </c>
      <c r="Y1531" s="14"/>
      <c r="Z1531" s="4"/>
    </row>
    <row r="1532" spans="2:26" x14ac:dyDescent="0.25">
      <c r="B1532" s="52" t="s">
        <v>65</v>
      </c>
      <c r="C1532" s="53" t="s">
        <v>43</v>
      </c>
      <c r="D1532" s="454" t="s">
        <v>1765</v>
      </c>
      <c r="E1532" s="455"/>
      <c r="F1532" s="455"/>
      <c r="G1532" s="455"/>
      <c r="H1532" s="455"/>
      <c r="I1532" s="455"/>
      <c r="J1532" s="456"/>
      <c r="K1532" s="176" t="s">
        <v>66</v>
      </c>
      <c r="L1532" s="54"/>
      <c r="M1532" s="325">
        <v>28287</v>
      </c>
      <c r="N1532" s="327"/>
      <c r="O1532" s="325">
        <v>28287</v>
      </c>
      <c r="P1532" s="327"/>
      <c r="Q1532" s="56"/>
      <c r="R1532" s="57">
        <v>23525</v>
      </c>
      <c r="S1532" s="58"/>
      <c r="T1532" s="59">
        <v>23525</v>
      </c>
      <c r="U1532" s="60">
        <v>23525</v>
      </c>
      <c r="V1532" s="61">
        <f t="shared" si="69"/>
        <v>0</v>
      </c>
      <c r="W1532" s="62">
        <f t="shared" si="70"/>
        <v>0</v>
      </c>
      <c r="X1532" s="191" t="str">
        <f t="shared" si="71"/>
        <v>85204071210190019852</v>
      </c>
      <c r="Y1532" s="14"/>
      <c r="Z1532" s="4"/>
    </row>
    <row r="1533" spans="2:26" x14ac:dyDescent="0.25">
      <c r="B1533" s="52" t="s">
        <v>77</v>
      </c>
      <c r="C1533" s="53" t="s">
        <v>43</v>
      </c>
      <c r="D1533" s="454" t="s">
        <v>1766</v>
      </c>
      <c r="E1533" s="455"/>
      <c r="F1533" s="455"/>
      <c r="G1533" s="455"/>
      <c r="H1533" s="455"/>
      <c r="I1533" s="455"/>
      <c r="J1533" s="456"/>
      <c r="K1533" s="176" t="s">
        <v>79</v>
      </c>
      <c r="L1533" s="54"/>
      <c r="M1533" s="325">
        <v>100636657.72</v>
      </c>
      <c r="N1533" s="327"/>
      <c r="O1533" s="325">
        <v>100636657.72</v>
      </c>
      <c r="P1533" s="327"/>
      <c r="Q1533" s="56">
        <v>0</v>
      </c>
      <c r="R1533" s="57">
        <v>100636657.72</v>
      </c>
      <c r="S1533" s="58">
        <v>0</v>
      </c>
      <c r="T1533" s="59">
        <v>100620721.14</v>
      </c>
      <c r="U1533" s="60">
        <v>100620721.14</v>
      </c>
      <c r="V1533" s="61">
        <f t="shared" si="69"/>
        <v>15936.579999998212</v>
      </c>
      <c r="W1533" s="62">
        <f t="shared" si="70"/>
        <v>0</v>
      </c>
      <c r="X1533" s="191" t="str">
        <f t="shared" si="71"/>
        <v>85204071210200590111</v>
      </c>
      <c r="Y1533" s="14"/>
      <c r="Z1533" s="4"/>
    </row>
    <row r="1534" spans="2:26" ht="34.5" x14ac:dyDescent="0.25">
      <c r="B1534" s="52" t="s">
        <v>80</v>
      </c>
      <c r="C1534" s="53" t="s">
        <v>43</v>
      </c>
      <c r="D1534" s="454" t="s">
        <v>1766</v>
      </c>
      <c r="E1534" s="455"/>
      <c r="F1534" s="455"/>
      <c r="G1534" s="455"/>
      <c r="H1534" s="455"/>
      <c r="I1534" s="455"/>
      <c r="J1534" s="456"/>
      <c r="K1534" s="176" t="s">
        <v>81</v>
      </c>
      <c r="L1534" s="54"/>
      <c r="M1534" s="325">
        <v>300097.49</v>
      </c>
      <c r="N1534" s="327"/>
      <c r="O1534" s="325">
        <v>300097.49</v>
      </c>
      <c r="P1534" s="327"/>
      <c r="Q1534" s="56">
        <v>0</v>
      </c>
      <c r="R1534" s="57">
        <v>300097.49</v>
      </c>
      <c r="S1534" s="58">
        <v>0</v>
      </c>
      <c r="T1534" s="59">
        <v>300097.49</v>
      </c>
      <c r="U1534" s="60">
        <v>300097.49</v>
      </c>
      <c r="V1534" s="61">
        <f t="shared" si="69"/>
        <v>0</v>
      </c>
      <c r="W1534" s="62">
        <f t="shared" si="70"/>
        <v>0</v>
      </c>
      <c r="X1534" s="191" t="str">
        <f t="shared" si="71"/>
        <v>85204071210200590112</v>
      </c>
      <c r="Y1534" s="14"/>
      <c r="Z1534" s="4"/>
    </row>
    <row r="1535" spans="2:26" ht="57" x14ac:dyDescent="0.25">
      <c r="B1535" s="52" t="s">
        <v>82</v>
      </c>
      <c r="C1535" s="53" t="s">
        <v>43</v>
      </c>
      <c r="D1535" s="454" t="s">
        <v>1766</v>
      </c>
      <c r="E1535" s="455"/>
      <c r="F1535" s="455"/>
      <c r="G1535" s="455"/>
      <c r="H1535" s="455"/>
      <c r="I1535" s="455"/>
      <c r="J1535" s="456"/>
      <c r="K1535" s="176" t="s">
        <v>83</v>
      </c>
      <c r="L1535" s="54"/>
      <c r="M1535" s="325">
        <v>29981054.789999999</v>
      </c>
      <c r="N1535" s="327"/>
      <c r="O1535" s="325">
        <v>29981054.789999999</v>
      </c>
      <c r="P1535" s="327"/>
      <c r="Q1535" s="56">
        <v>0</v>
      </c>
      <c r="R1535" s="57">
        <v>29962852.27</v>
      </c>
      <c r="S1535" s="58">
        <v>0</v>
      </c>
      <c r="T1535" s="59">
        <v>29962852.27</v>
      </c>
      <c r="U1535" s="60">
        <v>29962852.27</v>
      </c>
      <c r="V1535" s="61">
        <f t="shared" si="69"/>
        <v>0</v>
      </c>
      <c r="W1535" s="62">
        <f t="shared" si="70"/>
        <v>0</v>
      </c>
      <c r="X1535" s="191" t="str">
        <f t="shared" si="71"/>
        <v>85204071210200590119</v>
      </c>
      <c r="Y1535" s="14"/>
      <c r="Z1535" s="4"/>
    </row>
    <row r="1536" spans="2:26" ht="34.5" x14ac:dyDescent="0.25">
      <c r="B1536" s="52" t="s">
        <v>56</v>
      </c>
      <c r="C1536" s="53" t="s">
        <v>43</v>
      </c>
      <c r="D1536" s="454" t="s">
        <v>1766</v>
      </c>
      <c r="E1536" s="455"/>
      <c r="F1536" s="455"/>
      <c r="G1536" s="455"/>
      <c r="H1536" s="455"/>
      <c r="I1536" s="455"/>
      <c r="J1536" s="456"/>
      <c r="K1536" s="176" t="s">
        <v>57</v>
      </c>
      <c r="L1536" s="54"/>
      <c r="M1536" s="325">
        <v>456095.56</v>
      </c>
      <c r="N1536" s="327"/>
      <c r="O1536" s="325">
        <v>456095.56</v>
      </c>
      <c r="P1536" s="327"/>
      <c r="Q1536" s="56">
        <v>0</v>
      </c>
      <c r="R1536" s="57">
        <v>456095.56</v>
      </c>
      <c r="S1536" s="58">
        <v>0</v>
      </c>
      <c r="T1536" s="59">
        <v>456095.56</v>
      </c>
      <c r="U1536" s="60">
        <v>456095.56</v>
      </c>
      <c r="V1536" s="61">
        <f t="shared" si="69"/>
        <v>0</v>
      </c>
      <c r="W1536" s="62">
        <f t="shared" si="70"/>
        <v>0</v>
      </c>
      <c r="X1536" s="191" t="str">
        <f t="shared" si="71"/>
        <v>85204071210200590242</v>
      </c>
      <c r="Y1536" s="14"/>
      <c r="Z1536" s="4"/>
    </row>
    <row r="1537" spans="2:26" ht="23.25" x14ac:dyDescent="0.25">
      <c r="B1537" s="52" t="s">
        <v>58</v>
      </c>
      <c r="C1537" s="53" t="s">
        <v>43</v>
      </c>
      <c r="D1537" s="454" t="s">
        <v>1766</v>
      </c>
      <c r="E1537" s="455"/>
      <c r="F1537" s="455"/>
      <c r="G1537" s="455"/>
      <c r="H1537" s="455"/>
      <c r="I1537" s="455"/>
      <c r="J1537" s="456"/>
      <c r="K1537" s="176" t="s">
        <v>59</v>
      </c>
      <c r="L1537" s="54"/>
      <c r="M1537" s="325">
        <v>5362049.07</v>
      </c>
      <c r="N1537" s="327"/>
      <c r="O1537" s="325">
        <v>5362049.07</v>
      </c>
      <c r="P1537" s="327"/>
      <c r="Q1537" s="56">
        <v>0</v>
      </c>
      <c r="R1537" s="57">
        <v>5353135.17</v>
      </c>
      <c r="S1537" s="58">
        <v>0</v>
      </c>
      <c r="T1537" s="59">
        <v>5353135.17</v>
      </c>
      <c r="U1537" s="60">
        <v>5353135.17</v>
      </c>
      <c r="V1537" s="61">
        <f t="shared" si="69"/>
        <v>0</v>
      </c>
      <c r="W1537" s="62">
        <f t="shared" si="70"/>
        <v>0</v>
      </c>
      <c r="X1537" s="191" t="str">
        <f t="shared" si="71"/>
        <v>85204071210200590244</v>
      </c>
      <c r="Y1537" s="14"/>
      <c r="Z1537" s="4"/>
    </row>
    <row r="1538" spans="2:26" x14ac:dyDescent="0.25">
      <c r="B1538" s="52" t="s">
        <v>84</v>
      </c>
      <c r="C1538" s="53" t="s">
        <v>43</v>
      </c>
      <c r="D1538" s="454" t="s">
        <v>1766</v>
      </c>
      <c r="E1538" s="455"/>
      <c r="F1538" s="455"/>
      <c r="G1538" s="455"/>
      <c r="H1538" s="455"/>
      <c r="I1538" s="455"/>
      <c r="J1538" s="456"/>
      <c r="K1538" s="176" t="s">
        <v>85</v>
      </c>
      <c r="L1538" s="54"/>
      <c r="M1538" s="325">
        <v>2445455.37</v>
      </c>
      <c r="N1538" s="327"/>
      <c r="O1538" s="325">
        <v>2445455.37</v>
      </c>
      <c r="P1538" s="327"/>
      <c r="Q1538" s="56">
        <v>0</v>
      </c>
      <c r="R1538" s="57">
        <v>2438855</v>
      </c>
      <c r="S1538" s="58">
        <v>0</v>
      </c>
      <c r="T1538" s="59">
        <v>2438855</v>
      </c>
      <c r="U1538" s="60">
        <v>2438855</v>
      </c>
      <c r="V1538" s="61">
        <f t="shared" si="69"/>
        <v>0</v>
      </c>
      <c r="W1538" s="62">
        <f t="shared" si="70"/>
        <v>0</v>
      </c>
      <c r="X1538" s="191" t="str">
        <f t="shared" si="71"/>
        <v>85204071210200590247</v>
      </c>
      <c r="Y1538" s="14"/>
      <c r="Z1538" s="4"/>
    </row>
    <row r="1539" spans="2:26" ht="79.5" x14ac:dyDescent="0.25">
      <c r="B1539" s="52" t="s">
        <v>97</v>
      </c>
      <c r="C1539" s="53" t="s">
        <v>43</v>
      </c>
      <c r="D1539" s="454" t="s">
        <v>1766</v>
      </c>
      <c r="E1539" s="455"/>
      <c r="F1539" s="455"/>
      <c r="G1539" s="455"/>
      <c r="H1539" s="455"/>
      <c r="I1539" s="455"/>
      <c r="J1539" s="456"/>
      <c r="K1539" s="176" t="s">
        <v>99</v>
      </c>
      <c r="L1539" s="54"/>
      <c r="M1539" s="325">
        <v>47001176.890000001</v>
      </c>
      <c r="N1539" s="327"/>
      <c r="O1539" s="325">
        <v>47001176.890000001</v>
      </c>
      <c r="P1539" s="327"/>
      <c r="Q1539" s="56"/>
      <c r="R1539" s="57">
        <v>47001176.890000001</v>
      </c>
      <c r="S1539" s="58"/>
      <c r="T1539" s="59">
        <v>47001176.890000001</v>
      </c>
      <c r="U1539" s="60">
        <v>47001176.890000001</v>
      </c>
      <c r="V1539" s="61">
        <f t="shared" si="69"/>
        <v>0</v>
      </c>
      <c r="W1539" s="62">
        <f t="shared" si="70"/>
        <v>0</v>
      </c>
      <c r="X1539" s="191" t="str">
        <f t="shared" si="71"/>
        <v>85204071210200590621</v>
      </c>
      <c r="Y1539" s="14"/>
      <c r="Z1539" s="4"/>
    </row>
    <row r="1540" spans="2:26" ht="23.25" x14ac:dyDescent="0.25">
      <c r="B1540" s="52" t="s">
        <v>100</v>
      </c>
      <c r="C1540" s="53" t="s">
        <v>43</v>
      </c>
      <c r="D1540" s="454" t="s">
        <v>1766</v>
      </c>
      <c r="E1540" s="455"/>
      <c r="F1540" s="455"/>
      <c r="G1540" s="455"/>
      <c r="H1540" s="455"/>
      <c r="I1540" s="455"/>
      <c r="J1540" s="456"/>
      <c r="K1540" s="176" t="s">
        <v>101</v>
      </c>
      <c r="L1540" s="54"/>
      <c r="M1540" s="325">
        <v>22164823.109999999</v>
      </c>
      <c r="N1540" s="327"/>
      <c r="O1540" s="325">
        <v>22164823.109999999</v>
      </c>
      <c r="P1540" s="327"/>
      <c r="Q1540" s="56"/>
      <c r="R1540" s="57">
        <v>22164823.109999999</v>
      </c>
      <c r="S1540" s="58"/>
      <c r="T1540" s="59">
        <v>22164823.109999999</v>
      </c>
      <c r="U1540" s="60">
        <v>22164823.109999999</v>
      </c>
      <c r="V1540" s="61">
        <f t="shared" si="69"/>
        <v>0</v>
      </c>
      <c r="W1540" s="62">
        <f t="shared" si="70"/>
        <v>0</v>
      </c>
      <c r="X1540" s="191" t="str">
        <f t="shared" si="71"/>
        <v>85204071210200590622</v>
      </c>
      <c r="Y1540" s="14"/>
      <c r="Z1540" s="4"/>
    </row>
    <row r="1541" spans="2:26" ht="23.25" x14ac:dyDescent="0.25">
      <c r="B1541" s="52" t="s">
        <v>86</v>
      </c>
      <c r="C1541" s="53" t="s">
        <v>43</v>
      </c>
      <c r="D1541" s="454" t="s">
        <v>1766</v>
      </c>
      <c r="E1541" s="455"/>
      <c r="F1541" s="455"/>
      <c r="G1541" s="455"/>
      <c r="H1541" s="455"/>
      <c r="I1541" s="455"/>
      <c r="J1541" s="456"/>
      <c r="K1541" s="176" t="s">
        <v>87</v>
      </c>
      <c r="L1541" s="54"/>
      <c r="M1541" s="325">
        <v>995102.9</v>
      </c>
      <c r="N1541" s="327"/>
      <c r="O1541" s="325">
        <v>995102.9</v>
      </c>
      <c r="P1541" s="327"/>
      <c r="Q1541" s="56">
        <v>0</v>
      </c>
      <c r="R1541" s="57">
        <v>970248.18</v>
      </c>
      <c r="S1541" s="58">
        <v>0</v>
      </c>
      <c r="T1541" s="59">
        <v>970248.18</v>
      </c>
      <c r="U1541" s="60">
        <v>970248.18</v>
      </c>
      <c r="V1541" s="61">
        <f t="shared" si="69"/>
        <v>0</v>
      </c>
      <c r="W1541" s="62">
        <f t="shared" si="70"/>
        <v>0</v>
      </c>
      <c r="X1541" s="191" t="str">
        <f t="shared" si="71"/>
        <v>85204071210200590851</v>
      </c>
      <c r="Y1541" s="14"/>
      <c r="Z1541" s="4"/>
    </row>
    <row r="1542" spans="2:26" x14ac:dyDescent="0.25">
      <c r="B1542" s="52" t="s">
        <v>65</v>
      </c>
      <c r="C1542" s="53" t="s">
        <v>43</v>
      </c>
      <c r="D1542" s="454" t="s">
        <v>1766</v>
      </c>
      <c r="E1542" s="455"/>
      <c r="F1542" s="455"/>
      <c r="G1542" s="455"/>
      <c r="H1542" s="455"/>
      <c r="I1542" s="455"/>
      <c r="J1542" s="456"/>
      <c r="K1542" s="176" t="s">
        <v>66</v>
      </c>
      <c r="L1542" s="54"/>
      <c r="M1542" s="325">
        <v>100619.87</v>
      </c>
      <c r="N1542" s="327"/>
      <c r="O1542" s="325">
        <v>100619.87</v>
      </c>
      <c r="P1542" s="327"/>
      <c r="Q1542" s="56">
        <v>0</v>
      </c>
      <c r="R1542" s="57">
        <v>91996.86</v>
      </c>
      <c r="S1542" s="58">
        <v>0</v>
      </c>
      <c r="T1542" s="59">
        <v>91996.86</v>
      </c>
      <c r="U1542" s="60">
        <v>91996.86</v>
      </c>
      <c r="V1542" s="61">
        <f t="shared" si="69"/>
        <v>0</v>
      </c>
      <c r="W1542" s="62">
        <f t="shared" si="70"/>
        <v>0</v>
      </c>
      <c r="X1542" s="191" t="str">
        <f t="shared" si="71"/>
        <v>85204071210200590852</v>
      </c>
      <c r="Y1542" s="14"/>
      <c r="Z1542" s="4"/>
    </row>
    <row r="1543" spans="2:26" x14ac:dyDescent="0.25">
      <c r="B1543" s="52" t="s">
        <v>88</v>
      </c>
      <c r="C1543" s="53" t="s">
        <v>43</v>
      </c>
      <c r="D1543" s="454" t="s">
        <v>1766</v>
      </c>
      <c r="E1543" s="455"/>
      <c r="F1543" s="455"/>
      <c r="G1543" s="455"/>
      <c r="H1543" s="455"/>
      <c r="I1543" s="455"/>
      <c r="J1543" s="456"/>
      <c r="K1543" s="176" t="s">
        <v>89</v>
      </c>
      <c r="L1543" s="54"/>
      <c r="M1543" s="325">
        <v>577.23</v>
      </c>
      <c r="N1543" s="327"/>
      <c r="O1543" s="325">
        <v>577.23</v>
      </c>
      <c r="P1543" s="327"/>
      <c r="Q1543" s="56">
        <v>0</v>
      </c>
      <c r="R1543" s="57">
        <v>77.23</v>
      </c>
      <c r="S1543" s="58">
        <v>0</v>
      </c>
      <c r="T1543" s="59">
        <v>77.23</v>
      </c>
      <c r="U1543" s="60">
        <v>77.23</v>
      </c>
      <c r="V1543" s="61">
        <f t="shared" si="69"/>
        <v>0</v>
      </c>
      <c r="W1543" s="62">
        <f t="shared" si="70"/>
        <v>0</v>
      </c>
      <c r="X1543" s="191" t="str">
        <f t="shared" si="71"/>
        <v>85204071210200590853</v>
      </c>
      <c r="Y1543" s="14"/>
      <c r="Z1543" s="4"/>
    </row>
    <row r="1544" spans="2:26" x14ac:dyDescent="0.25">
      <c r="B1544" s="52" t="s">
        <v>77</v>
      </c>
      <c r="C1544" s="53" t="s">
        <v>43</v>
      </c>
      <c r="D1544" s="454" t="s">
        <v>1767</v>
      </c>
      <c r="E1544" s="455"/>
      <c r="F1544" s="455"/>
      <c r="G1544" s="455"/>
      <c r="H1544" s="455"/>
      <c r="I1544" s="455"/>
      <c r="J1544" s="456"/>
      <c r="K1544" s="176" t="s">
        <v>79</v>
      </c>
      <c r="L1544" s="54"/>
      <c r="M1544" s="325">
        <v>4217186.05</v>
      </c>
      <c r="N1544" s="327"/>
      <c r="O1544" s="325">
        <v>4217186.05</v>
      </c>
      <c r="P1544" s="327"/>
      <c r="Q1544" s="56">
        <v>0</v>
      </c>
      <c r="R1544" s="57">
        <v>4217186.05</v>
      </c>
      <c r="S1544" s="58">
        <v>0</v>
      </c>
      <c r="T1544" s="59">
        <v>4217186.05</v>
      </c>
      <c r="U1544" s="60">
        <v>4217186.05</v>
      </c>
      <c r="V1544" s="61">
        <f t="shared" si="69"/>
        <v>0</v>
      </c>
      <c r="W1544" s="62">
        <f t="shared" si="70"/>
        <v>0</v>
      </c>
      <c r="X1544" s="191" t="str">
        <f t="shared" si="71"/>
        <v>85204071210351290111</v>
      </c>
      <c r="Y1544" s="14"/>
      <c r="Z1544" s="4"/>
    </row>
    <row r="1545" spans="2:26" ht="57" x14ac:dyDescent="0.25">
      <c r="B1545" s="52" t="s">
        <v>82</v>
      </c>
      <c r="C1545" s="53" t="s">
        <v>43</v>
      </c>
      <c r="D1545" s="454" t="s">
        <v>1767</v>
      </c>
      <c r="E1545" s="455"/>
      <c r="F1545" s="455"/>
      <c r="G1545" s="455"/>
      <c r="H1545" s="455"/>
      <c r="I1545" s="455"/>
      <c r="J1545" s="456"/>
      <c r="K1545" s="176" t="s">
        <v>83</v>
      </c>
      <c r="L1545" s="54"/>
      <c r="M1545" s="325">
        <v>1179896.95</v>
      </c>
      <c r="N1545" s="327"/>
      <c r="O1545" s="325">
        <v>1179896.95</v>
      </c>
      <c r="P1545" s="327"/>
      <c r="Q1545" s="56">
        <v>0</v>
      </c>
      <c r="R1545" s="57">
        <v>1179896.95</v>
      </c>
      <c r="S1545" s="58">
        <v>0</v>
      </c>
      <c r="T1545" s="59">
        <v>1179896.95</v>
      </c>
      <c r="U1545" s="60">
        <v>1179896.95</v>
      </c>
      <c r="V1545" s="61">
        <f t="shared" si="69"/>
        <v>0</v>
      </c>
      <c r="W1545" s="62">
        <f t="shared" si="70"/>
        <v>0</v>
      </c>
      <c r="X1545" s="191" t="str">
        <f t="shared" si="71"/>
        <v>85204071210351290119</v>
      </c>
      <c r="Y1545" s="14"/>
      <c r="Z1545" s="4"/>
    </row>
    <row r="1546" spans="2:26" ht="34.5" x14ac:dyDescent="0.25">
      <c r="B1546" s="52" t="s">
        <v>45</v>
      </c>
      <c r="C1546" s="53" t="s">
        <v>43</v>
      </c>
      <c r="D1546" s="454" t="s">
        <v>1767</v>
      </c>
      <c r="E1546" s="455"/>
      <c r="F1546" s="455"/>
      <c r="G1546" s="455"/>
      <c r="H1546" s="455"/>
      <c r="I1546" s="455"/>
      <c r="J1546" s="456"/>
      <c r="K1546" s="176" t="s">
        <v>49</v>
      </c>
      <c r="L1546" s="54"/>
      <c r="M1546" s="325">
        <v>28998087.27</v>
      </c>
      <c r="N1546" s="327"/>
      <c r="O1546" s="325">
        <v>28998087.27</v>
      </c>
      <c r="P1546" s="327"/>
      <c r="Q1546" s="56"/>
      <c r="R1546" s="57">
        <v>28998087.27</v>
      </c>
      <c r="S1546" s="58"/>
      <c r="T1546" s="59">
        <v>28998087.27</v>
      </c>
      <c r="U1546" s="60">
        <v>28998087.27</v>
      </c>
      <c r="V1546" s="61">
        <f t="shared" si="69"/>
        <v>0</v>
      </c>
      <c r="W1546" s="62">
        <f t="shared" si="70"/>
        <v>0</v>
      </c>
      <c r="X1546" s="191" t="str">
        <f t="shared" si="71"/>
        <v>85204071210351290121</v>
      </c>
      <c r="Y1546" s="14"/>
      <c r="Z1546" s="4"/>
    </row>
    <row r="1547" spans="2:26" ht="45.75" x14ac:dyDescent="0.25">
      <c r="B1547" s="52" t="s">
        <v>54</v>
      </c>
      <c r="C1547" s="53" t="s">
        <v>43</v>
      </c>
      <c r="D1547" s="454" t="s">
        <v>1767</v>
      </c>
      <c r="E1547" s="455"/>
      <c r="F1547" s="455"/>
      <c r="G1547" s="455"/>
      <c r="H1547" s="455"/>
      <c r="I1547" s="455"/>
      <c r="J1547" s="456"/>
      <c r="K1547" s="176" t="s">
        <v>55</v>
      </c>
      <c r="L1547" s="54"/>
      <c r="M1547" s="325">
        <v>32077</v>
      </c>
      <c r="N1547" s="327"/>
      <c r="O1547" s="325">
        <v>32077</v>
      </c>
      <c r="P1547" s="327"/>
      <c r="Q1547" s="56"/>
      <c r="R1547" s="57">
        <v>32077</v>
      </c>
      <c r="S1547" s="58"/>
      <c r="T1547" s="59">
        <v>32077</v>
      </c>
      <c r="U1547" s="60">
        <v>32077</v>
      </c>
      <c r="V1547" s="61">
        <f t="shared" si="69"/>
        <v>0</v>
      </c>
      <c r="W1547" s="62">
        <f t="shared" si="70"/>
        <v>0</v>
      </c>
      <c r="X1547" s="191" t="str">
        <f t="shared" si="71"/>
        <v>85204071210351290122</v>
      </c>
      <c r="Y1547" s="14"/>
      <c r="Z1547" s="4"/>
    </row>
    <row r="1548" spans="2:26" ht="68.25" x14ac:dyDescent="0.25">
      <c r="B1548" s="52" t="s">
        <v>50</v>
      </c>
      <c r="C1548" s="53" t="s">
        <v>43</v>
      </c>
      <c r="D1548" s="454" t="s">
        <v>1767</v>
      </c>
      <c r="E1548" s="455"/>
      <c r="F1548" s="455"/>
      <c r="G1548" s="455"/>
      <c r="H1548" s="455"/>
      <c r="I1548" s="455"/>
      <c r="J1548" s="456"/>
      <c r="K1548" s="176" t="s">
        <v>51</v>
      </c>
      <c r="L1548" s="54"/>
      <c r="M1548" s="325">
        <v>8633552.7300000004</v>
      </c>
      <c r="N1548" s="327"/>
      <c r="O1548" s="325">
        <v>8633552.7300000004</v>
      </c>
      <c r="P1548" s="327"/>
      <c r="Q1548" s="56"/>
      <c r="R1548" s="57">
        <v>8633552.7300000004</v>
      </c>
      <c r="S1548" s="58"/>
      <c r="T1548" s="59">
        <v>8633552.7300000004</v>
      </c>
      <c r="U1548" s="60">
        <v>8633552.7300000004</v>
      </c>
      <c r="V1548" s="61">
        <f t="shared" si="69"/>
        <v>0</v>
      </c>
      <c r="W1548" s="62">
        <f t="shared" si="70"/>
        <v>0</v>
      </c>
      <c r="X1548" s="191" t="str">
        <f t="shared" si="71"/>
        <v>85204071210351290129</v>
      </c>
      <c r="Y1548" s="14"/>
      <c r="Z1548" s="4"/>
    </row>
    <row r="1549" spans="2:26" ht="34.5" x14ac:dyDescent="0.25">
      <c r="B1549" s="52" t="s">
        <v>56</v>
      </c>
      <c r="C1549" s="53" t="s">
        <v>43</v>
      </c>
      <c r="D1549" s="454" t="s">
        <v>1767</v>
      </c>
      <c r="E1549" s="455"/>
      <c r="F1549" s="455"/>
      <c r="G1549" s="455"/>
      <c r="H1549" s="455"/>
      <c r="I1549" s="455"/>
      <c r="J1549" s="456"/>
      <c r="K1549" s="176" t="s">
        <v>57</v>
      </c>
      <c r="L1549" s="54"/>
      <c r="M1549" s="325">
        <v>1881635.1</v>
      </c>
      <c r="N1549" s="327"/>
      <c r="O1549" s="325">
        <v>1881635.1</v>
      </c>
      <c r="P1549" s="327"/>
      <c r="Q1549" s="56">
        <v>0</v>
      </c>
      <c r="R1549" s="57">
        <v>1881635.1</v>
      </c>
      <c r="S1549" s="58">
        <v>0</v>
      </c>
      <c r="T1549" s="59">
        <v>1881635.1</v>
      </c>
      <c r="U1549" s="60">
        <v>1881635.1</v>
      </c>
      <c r="V1549" s="61">
        <f t="shared" si="69"/>
        <v>0</v>
      </c>
      <c r="W1549" s="62">
        <f t="shared" si="70"/>
        <v>0</v>
      </c>
      <c r="X1549" s="191" t="str">
        <f t="shared" si="71"/>
        <v>85204071210351290242</v>
      </c>
      <c r="Y1549" s="14"/>
      <c r="Z1549" s="4"/>
    </row>
    <row r="1550" spans="2:26" ht="23.25" x14ac:dyDescent="0.25">
      <c r="B1550" s="52" t="s">
        <v>58</v>
      </c>
      <c r="C1550" s="53" t="s">
        <v>43</v>
      </c>
      <c r="D1550" s="454" t="s">
        <v>1767</v>
      </c>
      <c r="E1550" s="455"/>
      <c r="F1550" s="455"/>
      <c r="G1550" s="455"/>
      <c r="H1550" s="455"/>
      <c r="I1550" s="455"/>
      <c r="J1550" s="456"/>
      <c r="K1550" s="176" t="s">
        <v>59</v>
      </c>
      <c r="L1550" s="54"/>
      <c r="M1550" s="325">
        <v>40262395.799999997</v>
      </c>
      <c r="N1550" s="327"/>
      <c r="O1550" s="325">
        <v>40262395.799999997</v>
      </c>
      <c r="P1550" s="327"/>
      <c r="Q1550" s="56">
        <v>0</v>
      </c>
      <c r="R1550" s="57">
        <v>40262395.799999997</v>
      </c>
      <c r="S1550" s="58">
        <v>132417.20000000001</v>
      </c>
      <c r="T1550" s="59">
        <v>40262395.799999997</v>
      </c>
      <c r="U1550" s="60">
        <v>40262395.799999997</v>
      </c>
      <c r="V1550" s="61">
        <f t="shared" si="69"/>
        <v>0</v>
      </c>
      <c r="W1550" s="62">
        <f t="shared" si="70"/>
        <v>0</v>
      </c>
      <c r="X1550" s="191" t="str">
        <f t="shared" si="71"/>
        <v>85204071210351290244</v>
      </c>
      <c r="Y1550" s="14"/>
      <c r="Z1550" s="4"/>
    </row>
    <row r="1551" spans="2:26" x14ac:dyDescent="0.25">
      <c r="B1551" s="52" t="s">
        <v>84</v>
      </c>
      <c r="C1551" s="53" t="s">
        <v>43</v>
      </c>
      <c r="D1551" s="454" t="s">
        <v>1767</v>
      </c>
      <c r="E1551" s="455"/>
      <c r="F1551" s="455"/>
      <c r="G1551" s="455"/>
      <c r="H1551" s="455"/>
      <c r="I1551" s="455"/>
      <c r="J1551" s="456"/>
      <c r="K1551" s="176" t="s">
        <v>85</v>
      </c>
      <c r="L1551" s="54"/>
      <c r="M1551" s="325">
        <v>357869.1</v>
      </c>
      <c r="N1551" s="327"/>
      <c r="O1551" s="325">
        <v>357869.1</v>
      </c>
      <c r="P1551" s="327"/>
      <c r="Q1551" s="56">
        <v>0</v>
      </c>
      <c r="R1551" s="57">
        <v>357869.1</v>
      </c>
      <c r="S1551" s="58">
        <v>0</v>
      </c>
      <c r="T1551" s="59">
        <v>357869.1</v>
      </c>
      <c r="U1551" s="60">
        <v>357869.1</v>
      </c>
      <c r="V1551" s="61">
        <f t="shared" si="69"/>
        <v>0</v>
      </c>
      <c r="W1551" s="62">
        <f t="shared" si="70"/>
        <v>0</v>
      </c>
      <c r="X1551" s="191" t="str">
        <f t="shared" si="71"/>
        <v>85204071210351290247</v>
      </c>
      <c r="Y1551" s="14"/>
      <c r="Z1551" s="4"/>
    </row>
    <row r="1552" spans="2:26" ht="79.5" x14ac:dyDescent="0.25">
      <c r="B1552" s="52" t="s">
        <v>97</v>
      </c>
      <c r="C1552" s="53" t="s">
        <v>43</v>
      </c>
      <c r="D1552" s="454" t="s">
        <v>1767</v>
      </c>
      <c r="E1552" s="455"/>
      <c r="F1552" s="455"/>
      <c r="G1552" s="455"/>
      <c r="H1552" s="455"/>
      <c r="I1552" s="455"/>
      <c r="J1552" s="456"/>
      <c r="K1552" s="176" t="s">
        <v>99</v>
      </c>
      <c r="L1552" s="54"/>
      <c r="M1552" s="325">
        <v>26383500</v>
      </c>
      <c r="N1552" s="327"/>
      <c r="O1552" s="325">
        <v>26383500</v>
      </c>
      <c r="P1552" s="327"/>
      <c r="Q1552" s="56"/>
      <c r="R1552" s="57">
        <v>26383500</v>
      </c>
      <c r="S1552" s="58"/>
      <c r="T1552" s="59">
        <v>26383500</v>
      </c>
      <c r="U1552" s="60">
        <v>26383500</v>
      </c>
      <c r="V1552" s="61">
        <f t="shared" si="69"/>
        <v>0</v>
      </c>
      <c r="W1552" s="62">
        <f t="shared" si="70"/>
        <v>0</v>
      </c>
      <c r="X1552" s="191" t="str">
        <f t="shared" si="71"/>
        <v>85204071210351290621</v>
      </c>
      <c r="Y1552" s="14"/>
      <c r="Z1552" s="4"/>
    </row>
    <row r="1553" spans="2:26" ht="79.5" x14ac:dyDescent="0.25">
      <c r="B1553" s="52" t="s">
        <v>97</v>
      </c>
      <c r="C1553" s="53" t="s">
        <v>43</v>
      </c>
      <c r="D1553" s="454" t="s">
        <v>1768</v>
      </c>
      <c r="E1553" s="455"/>
      <c r="F1553" s="455"/>
      <c r="G1553" s="455"/>
      <c r="H1553" s="455"/>
      <c r="I1553" s="455"/>
      <c r="J1553" s="456"/>
      <c r="K1553" s="176" t="s">
        <v>99</v>
      </c>
      <c r="L1553" s="54"/>
      <c r="M1553" s="325">
        <v>15962800</v>
      </c>
      <c r="N1553" s="327"/>
      <c r="O1553" s="325">
        <v>15962800</v>
      </c>
      <c r="P1553" s="327"/>
      <c r="Q1553" s="56"/>
      <c r="R1553" s="57">
        <v>15962800</v>
      </c>
      <c r="S1553" s="58"/>
      <c r="T1553" s="59">
        <v>15962800</v>
      </c>
      <c r="U1553" s="60">
        <v>15962800</v>
      </c>
      <c r="V1553" s="61">
        <f t="shared" si="69"/>
        <v>0</v>
      </c>
      <c r="W1553" s="62">
        <f t="shared" si="70"/>
        <v>0</v>
      </c>
      <c r="X1553" s="191" t="str">
        <f t="shared" si="71"/>
        <v>85204071210353450621</v>
      </c>
      <c r="Y1553" s="14"/>
      <c r="Z1553" s="4"/>
    </row>
    <row r="1554" spans="2:26" ht="79.5" x14ac:dyDescent="0.25">
      <c r="B1554" s="52" t="s">
        <v>97</v>
      </c>
      <c r="C1554" s="53" t="s">
        <v>43</v>
      </c>
      <c r="D1554" s="454" t="s">
        <v>1769</v>
      </c>
      <c r="E1554" s="455"/>
      <c r="F1554" s="455"/>
      <c r="G1554" s="455"/>
      <c r="H1554" s="455"/>
      <c r="I1554" s="455"/>
      <c r="J1554" s="456"/>
      <c r="K1554" s="176" t="s">
        <v>99</v>
      </c>
      <c r="L1554" s="54"/>
      <c r="M1554" s="325">
        <v>18000000</v>
      </c>
      <c r="N1554" s="327"/>
      <c r="O1554" s="325">
        <v>18000000</v>
      </c>
      <c r="P1554" s="327"/>
      <c r="Q1554" s="56"/>
      <c r="R1554" s="57">
        <v>18000000</v>
      </c>
      <c r="S1554" s="58"/>
      <c r="T1554" s="59">
        <v>18000000</v>
      </c>
      <c r="U1554" s="60">
        <v>18000000</v>
      </c>
      <c r="V1554" s="61">
        <f t="shared" si="69"/>
        <v>0</v>
      </c>
      <c r="W1554" s="62">
        <f t="shared" si="70"/>
        <v>0</v>
      </c>
      <c r="X1554" s="191" t="str">
        <f t="shared" si="71"/>
        <v>85204071210500590621</v>
      </c>
      <c r="Y1554" s="14"/>
      <c r="Z1554" s="4"/>
    </row>
    <row r="1555" spans="2:26" ht="79.5" x14ac:dyDescent="0.25">
      <c r="B1555" s="52" t="s">
        <v>97</v>
      </c>
      <c r="C1555" s="53" t="s">
        <v>43</v>
      </c>
      <c r="D1555" s="454" t="s">
        <v>1770</v>
      </c>
      <c r="E1555" s="455"/>
      <c r="F1555" s="455"/>
      <c r="G1555" s="455"/>
      <c r="H1555" s="455"/>
      <c r="I1555" s="455"/>
      <c r="J1555" s="456"/>
      <c r="K1555" s="176" t="s">
        <v>99</v>
      </c>
      <c r="L1555" s="54"/>
      <c r="M1555" s="325">
        <v>4699900</v>
      </c>
      <c r="N1555" s="327"/>
      <c r="O1555" s="325">
        <v>4699900</v>
      </c>
      <c r="P1555" s="327"/>
      <c r="Q1555" s="56"/>
      <c r="R1555" s="57">
        <v>4699900</v>
      </c>
      <c r="S1555" s="58"/>
      <c r="T1555" s="59">
        <v>4699900</v>
      </c>
      <c r="U1555" s="60">
        <v>4699900</v>
      </c>
      <c r="V1555" s="61">
        <f t="shared" si="69"/>
        <v>0</v>
      </c>
      <c r="W1555" s="62">
        <f t="shared" si="70"/>
        <v>0</v>
      </c>
      <c r="X1555" s="191" t="str">
        <f t="shared" si="71"/>
        <v>8520407121GА54290621</v>
      </c>
      <c r="Y1555" s="14"/>
      <c r="Z1555" s="4"/>
    </row>
    <row r="1556" spans="2:26" ht="79.5" x14ac:dyDescent="0.25">
      <c r="B1556" s="52" t="s">
        <v>97</v>
      </c>
      <c r="C1556" s="53" t="s">
        <v>43</v>
      </c>
      <c r="D1556" s="454" t="s">
        <v>1771</v>
      </c>
      <c r="E1556" s="455"/>
      <c r="F1556" s="455"/>
      <c r="G1556" s="455"/>
      <c r="H1556" s="455"/>
      <c r="I1556" s="455"/>
      <c r="J1556" s="456"/>
      <c r="K1556" s="176" t="s">
        <v>99</v>
      </c>
      <c r="L1556" s="54"/>
      <c r="M1556" s="325">
        <v>319100</v>
      </c>
      <c r="N1556" s="327"/>
      <c r="O1556" s="325">
        <v>319100</v>
      </c>
      <c r="P1556" s="327"/>
      <c r="Q1556" s="56"/>
      <c r="R1556" s="57">
        <v>319100</v>
      </c>
      <c r="S1556" s="58"/>
      <c r="T1556" s="59">
        <v>319100</v>
      </c>
      <c r="U1556" s="60">
        <v>319100</v>
      </c>
      <c r="V1556" s="61">
        <f t="shared" si="69"/>
        <v>0</v>
      </c>
      <c r="W1556" s="62">
        <f t="shared" si="70"/>
        <v>0</v>
      </c>
      <c r="X1556" s="191" t="str">
        <f t="shared" si="71"/>
        <v>8520407121GА54310621</v>
      </c>
      <c r="Y1556" s="14"/>
      <c r="Z1556" s="4"/>
    </row>
    <row r="1557" spans="2:26" ht="23.25" x14ac:dyDescent="0.25">
      <c r="B1557" s="52" t="s">
        <v>58</v>
      </c>
      <c r="C1557" s="53" t="s">
        <v>43</v>
      </c>
      <c r="D1557" s="454" t="s">
        <v>1772</v>
      </c>
      <c r="E1557" s="455"/>
      <c r="F1557" s="455"/>
      <c r="G1557" s="455"/>
      <c r="H1557" s="455"/>
      <c r="I1557" s="455"/>
      <c r="J1557" s="456"/>
      <c r="K1557" s="176" t="s">
        <v>59</v>
      </c>
      <c r="L1557" s="54"/>
      <c r="M1557" s="325">
        <v>2183500</v>
      </c>
      <c r="N1557" s="327"/>
      <c r="O1557" s="325">
        <v>2183500</v>
      </c>
      <c r="P1557" s="327"/>
      <c r="Q1557" s="56"/>
      <c r="R1557" s="57">
        <v>2183500</v>
      </c>
      <c r="S1557" s="58"/>
      <c r="T1557" s="59">
        <v>2183500</v>
      </c>
      <c r="U1557" s="60">
        <v>2183500</v>
      </c>
      <c r="V1557" s="61">
        <f t="shared" si="69"/>
        <v>0</v>
      </c>
      <c r="W1557" s="62">
        <f t="shared" si="70"/>
        <v>0</v>
      </c>
      <c r="X1557" s="191" t="str">
        <f t="shared" si="71"/>
        <v>85206031230129990244</v>
      </c>
      <c r="Y1557" s="14"/>
      <c r="Z1557" s="4"/>
    </row>
    <row r="1558" spans="2:26" ht="34.5" x14ac:dyDescent="0.25">
      <c r="B1558" s="52" t="s">
        <v>45</v>
      </c>
      <c r="C1558" s="53" t="s">
        <v>43</v>
      </c>
      <c r="D1558" s="454" t="s">
        <v>1773</v>
      </c>
      <c r="E1558" s="455"/>
      <c r="F1558" s="455"/>
      <c r="G1558" s="455"/>
      <c r="H1558" s="455"/>
      <c r="I1558" s="455"/>
      <c r="J1558" s="456"/>
      <c r="K1558" s="176" t="s">
        <v>49</v>
      </c>
      <c r="L1558" s="54"/>
      <c r="M1558" s="325">
        <v>18607477.140000001</v>
      </c>
      <c r="N1558" s="327"/>
      <c r="O1558" s="325">
        <v>18607477.140000001</v>
      </c>
      <c r="P1558" s="327"/>
      <c r="Q1558" s="56"/>
      <c r="R1558" s="57">
        <v>18607477.140000001</v>
      </c>
      <c r="S1558" s="58"/>
      <c r="T1558" s="59">
        <v>18515647.780000001</v>
      </c>
      <c r="U1558" s="60">
        <v>18515647.780000001</v>
      </c>
      <c r="V1558" s="61">
        <f t="shared" si="69"/>
        <v>91829.359999999404</v>
      </c>
      <c r="W1558" s="62">
        <f t="shared" si="70"/>
        <v>0</v>
      </c>
      <c r="X1558" s="191" t="str">
        <f t="shared" si="71"/>
        <v>85206031230190019121</v>
      </c>
      <c r="Y1558" s="14"/>
      <c r="Z1558" s="4"/>
    </row>
    <row r="1559" spans="2:26" ht="45.75" x14ac:dyDescent="0.25">
      <c r="B1559" s="52" t="s">
        <v>54</v>
      </c>
      <c r="C1559" s="53" t="s">
        <v>43</v>
      </c>
      <c r="D1559" s="454" t="s">
        <v>1773</v>
      </c>
      <c r="E1559" s="455"/>
      <c r="F1559" s="455"/>
      <c r="G1559" s="455"/>
      <c r="H1559" s="455"/>
      <c r="I1559" s="455"/>
      <c r="J1559" s="456"/>
      <c r="K1559" s="176" t="s">
        <v>55</v>
      </c>
      <c r="L1559" s="54"/>
      <c r="M1559" s="325">
        <v>105086</v>
      </c>
      <c r="N1559" s="327"/>
      <c r="O1559" s="325">
        <v>105086</v>
      </c>
      <c r="P1559" s="327"/>
      <c r="Q1559" s="56"/>
      <c r="R1559" s="57">
        <v>102383.6</v>
      </c>
      <c r="S1559" s="58"/>
      <c r="T1559" s="59">
        <v>102383.6</v>
      </c>
      <c r="U1559" s="60">
        <v>102383.6</v>
      </c>
      <c r="V1559" s="61">
        <f t="shared" si="69"/>
        <v>0</v>
      </c>
      <c r="W1559" s="62">
        <f t="shared" si="70"/>
        <v>0</v>
      </c>
      <c r="X1559" s="191" t="str">
        <f t="shared" si="71"/>
        <v>85206031230190019122</v>
      </c>
      <c r="Y1559" s="14"/>
      <c r="Z1559" s="4"/>
    </row>
    <row r="1560" spans="2:26" ht="68.25" x14ac:dyDescent="0.25">
      <c r="B1560" s="52" t="s">
        <v>50</v>
      </c>
      <c r="C1560" s="53" t="s">
        <v>43</v>
      </c>
      <c r="D1560" s="454" t="s">
        <v>1773</v>
      </c>
      <c r="E1560" s="455"/>
      <c r="F1560" s="455"/>
      <c r="G1560" s="455"/>
      <c r="H1560" s="455"/>
      <c r="I1560" s="455"/>
      <c r="J1560" s="456"/>
      <c r="K1560" s="176" t="s">
        <v>51</v>
      </c>
      <c r="L1560" s="54"/>
      <c r="M1560" s="325">
        <v>6323035.8600000003</v>
      </c>
      <c r="N1560" s="327"/>
      <c r="O1560" s="325">
        <v>6323035.8600000003</v>
      </c>
      <c r="P1560" s="327"/>
      <c r="Q1560" s="56"/>
      <c r="R1560" s="57">
        <v>5388907.3799999999</v>
      </c>
      <c r="S1560" s="58"/>
      <c r="T1560" s="59">
        <v>5388907.3799999999</v>
      </c>
      <c r="U1560" s="60">
        <v>5388907.3799999999</v>
      </c>
      <c r="V1560" s="61">
        <f t="shared" ref="V1560:V1586" si="72">R1560-U1560</f>
        <v>0</v>
      </c>
      <c r="W1560" s="62">
        <f t="shared" ref="W1560:W1586" si="73">T1560-U1560</f>
        <v>0</v>
      </c>
      <c r="X1560" s="191" t="str">
        <f t="shared" ref="X1560:X1586" si="74">IF(D1560="","00000000000000000",D1560)&amp;IF(K1560="","000",K1560)&amp;L1560</f>
        <v>85206031230190019129</v>
      </c>
      <c r="Y1560" s="14"/>
      <c r="Z1560" s="4"/>
    </row>
    <row r="1561" spans="2:26" ht="34.5" x14ac:dyDescent="0.25">
      <c r="B1561" s="52" t="s">
        <v>56</v>
      </c>
      <c r="C1561" s="53" t="s">
        <v>43</v>
      </c>
      <c r="D1561" s="454" t="s">
        <v>1773</v>
      </c>
      <c r="E1561" s="455"/>
      <c r="F1561" s="455"/>
      <c r="G1561" s="455"/>
      <c r="H1561" s="455"/>
      <c r="I1561" s="455"/>
      <c r="J1561" s="456"/>
      <c r="K1561" s="176" t="s">
        <v>57</v>
      </c>
      <c r="L1561" s="54"/>
      <c r="M1561" s="325">
        <v>277453.61</v>
      </c>
      <c r="N1561" s="327"/>
      <c r="O1561" s="325">
        <v>277453.61</v>
      </c>
      <c r="P1561" s="327"/>
      <c r="Q1561" s="56"/>
      <c r="R1561" s="57">
        <v>138935</v>
      </c>
      <c r="S1561" s="58"/>
      <c r="T1561" s="59">
        <v>138935</v>
      </c>
      <c r="U1561" s="60">
        <v>138935</v>
      </c>
      <c r="V1561" s="61">
        <f t="shared" si="72"/>
        <v>0</v>
      </c>
      <c r="W1561" s="62">
        <f t="shared" si="73"/>
        <v>0</v>
      </c>
      <c r="X1561" s="191" t="str">
        <f t="shared" si="74"/>
        <v>85206031230190019242</v>
      </c>
      <c r="Y1561" s="14"/>
      <c r="Z1561" s="4"/>
    </row>
    <row r="1562" spans="2:26" ht="23.25" x14ac:dyDescent="0.25">
      <c r="B1562" s="52" t="s">
        <v>58</v>
      </c>
      <c r="C1562" s="53" t="s">
        <v>43</v>
      </c>
      <c r="D1562" s="454" t="s">
        <v>1773</v>
      </c>
      <c r="E1562" s="455"/>
      <c r="F1562" s="455"/>
      <c r="G1562" s="455"/>
      <c r="H1562" s="455"/>
      <c r="I1562" s="455"/>
      <c r="J1562" s="456"/>
      <c r="K1562" s="176" t="s">
        <v>59</v>
      </c>
      <c r="L1562" s="54"/>
      <c r="M1562" s="325">
        <v>488546.39</v>
      </c>
      <c r="N1562" s="327"/>
      <c r="O1562" s="325">
        <v>488546.39</v>
      </c>
      <c r="P1562" s="327"/>
      <c r="Q1562" s="56"/>
      <c r="R1562" s="57">
        <v>358875.54</v>
      </c>
      <c r="S1562" s="58"/>
      <c r="T1562" s="59">
        <v>358875.54</v>
      </c>
      <c r="U1562" s="60">
        <v>358875.54</v>
      </c>
      <c r="V1562" s="61">
        <f t="shared" si="72"/>
        <v>0</v>
      </c>
      <c r="W1562" s="62">
        <f t="shared" si="73"/>
        <v>0</v>
      </c>
      <c r="X1562" s="191" t="str">
        <f t="shared" si="74"/>
        <v>85206031230190019244</v>
      </c>
      <c r="Y1562" s="14"/>
      <c r="Z1562" s="4"/>
    </row>
    <row r="1563" spans="2:26" ht="57" x14ac:dyDescent="0.25">
      <c r="B1563" s="52" t="s">
        <v>230</v>
      </c>
      <c r="C1563" s="53" t="s">
        <v>43</v>
      </c>
      <c r="D1563" s="454" t="s">
        <v>1774</v>
      </c>
      <c r="E1563" s="455"/>
      <c r="F1563" s="455"/>
      <c r="G1563" s="455"/>
      <c r="H1563" s="455"/>
      <c r="I1563" s="455"/>
      <c r="J1563" s="456"/>
      <c r="K1563" s="176" t="s">
        <v>232</v>
      </c>
      <c r="L1563" s="54"/>
      <c r="M1563" s="325">
        <v>927400</v>
      </c>
      <c r="N1563" s="327"/>
      <c r="O1563" s="325">
        <v>927400</v>
      </c>
      <c r="P1563" s="327"/>
      <c r="Q1563" s="56"/>
      <c r="R1563" s="57">
        <v>927360</v>
      </c>
      <c r="S1563" s="58"/>
      <c r="T1563" s="59">
        <v>927360</v>
      </c>
      <c r="U1563" s="60">
        <v>927360</v>
      </c>
      <c r="V1563" s="61">
        <f t="shared" si="72"/>
        <v>0</v>
      </c>
      <c r="W1563" s="62">
        <f t="shared" si="73"/>
        <v>0</v>
      </c>
      <c r="X1563" s="191" t="str">
        <f t="shared" si="74"/>
        <v>85206031230373760521</v>
      </c>
      <c r="Y1563" s="14"/>
      <c r="Z1563" s="4"/>
    </row>
    <row r="1564" spans="2:26" ht="34.5" x14ac:dyDescent="0.25">
      <c r="B1564" s="52" t="s">
        <v>45</v>
      </c>
      <c r="C1564" s="53" t="s">
        <v>43</v>
      </c>
      <c r="D1564" s="454" t="s">
        <v>1775</v>
      </c>
      <c r="E1564" s="455"/>
      <c r="F1564" s="455"/>
      <c r="G1564" s="455"/>
      <c r="H1564" s="455"/>
      <c r="I1564" s="455"/>
      <c r="J1564" s="456"/>
      <c r="K1564" s="176" t="s">
        <v>49</v>
      </c>
      <c r="L1564" s="54"/>
      <c r="M1564" s="325">
        <v>1524008.47</v>
      </c>
      <c r="N1564" s="327"/>
      <c r="O1564" s="325">
        <v>1524008.47</v>
      </c>
      <c r="P1564" s="327"/>
      <c r="Q1564" s="56"/>
      <c r="R1564" s="57">
        <v>1524008.47</v>
      </c>
      <c r="S1564" s="58"/>
      <c r="T1564" s="59">
        <v>1524008.47</v>
      </c>
      <c r="U1564" s="60">
        <v>1524008.47</v>
      </c>
      <c r="V1564" s="61">
        <f t="shared" si="72"/>
        <v>0</v>
      </c>
      <c r="W1564" s="62">
        <f t="shared" si="73"/>
        <v>0</v>
      </c>
      <c r="X1564" s="191" t="str">
        <f t="shared" si="74"/>
        <v>85206039990000890121</v>
      </c>
      <c r="Y1564" s="14"/>
      <c r="Z1564" s="4"/>
    </row>
    <row r="1565" spans="2:26" ht="68.25" x14ac:dyDescent="0.25">
      <c r="B1565" s="52" t="s">
        <v>50</v>
      </c>
      <c r="C1565" s="53" t="s">
        <v>43</v>
      </c>
      <c r="D1565" s="454" t="s">
        <v>1775</v>
      </c>
      <c r="E1565" s="455"/>
      <c r="F1565" s="455"/>
      <c r="G1565" s="455"/>
      <c r="H1565" s="455"/>
      <c r="I1565" s="455"/>
      <c r="J1565" s="456"/>
      <c r="K1565" s="176" t="s">
        <v>51</v>
      </c>
      <c r="L1565" s="54"/>
      <c r="M1565" s="325">
        <v>460250.53</v>
      </c>
      <c r="N1565" s="327"/>
      <c r="O1565" s="325">
        <v>460250.53</v>
      </c>
      <c r="P1565" s="327"/>
      <c r="Q1565" s="56"/>
      <c r="R1565" s="57">
        <v>460250.53</v>
      </c>
      <c r="S1565" s="58"/>
      <c r="T1565" s="59">
        <v>460250.53</v>
      </c>
      <c r="U1565" s="60">
        <v>460250.53</v>
      </c>
      <c r="V1565" s="61">
        <f t="shared" si="72"/>
        <v>0</v>
      </c>
      <c r="W1565" s="62">
        <f t="shared" si="73"/>
        <v>0</v>
      </c>
      <c r="X1565" s="191" t="str">
        <f t="shared" si="74"/>
        <v>85206039990000890129</v>
      </c>
      <c r="Y1565" s="14"/>
      <c r="Z1565" s="4"/>
    </row>
    <row r="1566" spans="2:26" ht="23.25" x14ac:dyDescent="0.25">
      <c r="B1566" s="52" t="s">
        <v>204</v>
      </c>
      <c r="C1566" s="53" t="s">
        <v>43</v>
      </c>
      <c r="D1566" s="454" t="s">
        <v>1776</v>
      </c>
      <c r="E1566" s="455"/>
      <c r="F1566" s="455"/>
      <c r="G1566" s="455"/>
      <c r="H1566" s="455"/>
      <c r="I1566" s="455"/>
      <c r="J1566" s="456"/>
      <c r="K1566" s="176" t="s">
        <v>207</v>
      </c>
      <c r="L1566" s="54"/>
      <c r="M1566" s="325">
        <v>2377200</v>
      </c>
      <c r="N1566" s="327"/>
      <c r="O1566" s="325">
        <v>2377200</v>
      </c>
      <c r="P1566" s="327"/>
      <c r="Q1566" s="56"/>
      <c r="R1566" s="57">
        <v>2377200</v>
      </c>
      <c r="S1566" s="58"/>
      <c r="T1566" s="59">
        <v>2377200</v>
      </c>
      <c r="U1566" s="60">
        <v>2377200</v>
      </c>
      <c r="V1566" s="61">
        <f t="shared" si="72"/>
        <v>0</v>
      </c>
      <c r="W1566" s="62">
        <f t="shared" si="73"/>
        <v>0</v>
      </c>
      <c r="X1566" s="191" t="str">
        <f t="shared" si="74"/>
        <v>85210030460725100322</v>
      </c>
      <c r="Y1566" s="14"/>
      <c r="Z1566" s="4"/>
    </row>
    <row r="1567" spans="2:26" ht="23.25" x14ac:dyDescent="0.25">
      <c r="B1567" s="52" t="s">
        <v>58</v>
      </c>
      <c r="C1567" s="53" t="s">
        <v>43</v>
      </c>
      <c r="D1567" s="454" t="s">
        <v>1777</v>
      </c>
      <c r="E1567" s="455"/>
      <c r="F1567" s="455"/>
      <c r="G1567" s="455"/>
      <c r="H1567" s="455"/>
      <c r="I1567" s="455"/>
      <c r="J1567" s="456"/>
      <c r="K1567" s="176" t="s">
        <v>59</v>
      </c>
      <c r="L1567" s="54"/>
      <c r="M1567" s="325">
        <v>27500</v>
      </c>
      <c r="N1567" s="327"/>
      <c r="O1567" s="325">
        <v>27500</v>
      </c>
      <c r="P1567" s="327"/>
      <c r="Q1567" s="56">
        <v>0</v>
      </c>
      <c r="R1567" s="57">
        <v>27500</v>
      </c>
      <c r="S1567" s="58">
        <v>0</v>
      </c>
      <c r="T1567" s="59">
        <v>27500</v>
      </c>
      <c r="U1567" s="60">
        <v>27500</v>
      </c>
      <c r="V1567" s="61">
        <f t="shared" si="72"/>
        <v>0</v>
      </c>
      <c r="W1567" s="62">
        <f t="shared" si="73"/>
        <v>0</v>
      </c>
      <c r="X1567" s="191" t="str">
        <f t="shared" si="74"/>
        <v>85304051250159100244</v>
      </c>
      <c r="Y1567" s="14"/>
      <c r="Z1567" s="4"/>
    </row>
    <row r="1568" spans="2:26" ht="23.25" x14ac:dyDescent="0.25">
      <c r="B1568" s="52" t="s">
        <v>58</v>
      </c>
      <c r="C1568" s="53" t="s">
        <v>43</v>
      </c>
      <c r="D1568" s="454" t="s">
        <v>1778</v>
      </c>
      <c r="E1568" s="455"/>
      <c r="F1568" s="455"/>
      <c r="G1568" s="455"/>
      <c r="H1568" s="455"/>
      <c r="I1568" s="455"/>
      <c r="J1568" s="456"/>
      <c r="K1568" s="176" t="s">
        <v>59</v>
      </c>
      <c r="L1568" s="54"/>
      <c r="M1568" s="325">
        <v>96000</v>
      </c>
      <c r="N1568" s="327"/>
      <c r="O1568" s="325">
        <v>96000</v>
      </c>
      <c r="P1568" s="327"/>
      <c r="Q1568" s="56">
        <v>0</v>
      </c>
      <c r="R1568" s="57">
        <v>96000</v>
      </c>
      <c r="S1568" s="58">
        <v>0</v>
      </c>
      <c r="T1568" s="59">
        <v>96000</v>
      </c>
      <c r="U1568" s="60">
        <v>96000</v>
      </c>
      <c r="V1568" s="61">
        <f t="shared" si="72"/>
        <v>0</v>
      </c>
      <c r="W1568" s="62">
        <f t="shared" si="73"/>
        <v>0</v>
      </c>
      <c r="X1568" s="191" t="str">
        <f t="shared" si="74"/>
        <v>85304051250229990244</v>
      </c>
      <c r="Y1568" s="14"/>
      <c r="Z1568" s="4"/>
    </row>
    <row r="1569" spans="2:26" ht="23.25" x14ac:dyDescent="0.25">
      <c r="B1569" s="52" t="s">
        <v>58</v>
      </c>
      <c r="C1569" s="53" t="s">
        <v>43</v>
      </c>
      <c r="D1569" s="454" t="s">
        <v>1779</v>
      </c>
      <c r="E1569" s="455"/>
      <c r="F1569" s="455"/>
      <c r="G1569" s="455"/>
      <c r="H1569" s="455"/>
      <c r="I1569" s="455"/>
      <c r="J1569" s="456"/>
      <c r="K1569" s="176" t="s">
        <v>59</v>
      </c>
      <c r="L1569" s="54"/>
      <c r="M1569" s="325">
        <v>1029200</v>
      </c>
      <c r="N1569" s="327"/>
      <c r="O1569" s="325">
        <v>1029200</v>
      </c>
      <c r="P1569" s="327"/>
      <c r="Q1569" s="56">
        <v>0</v>
      </c>
      <c r="R1569" s="57">
        <v>1024755.94</v>
      </c>
      <c r="S1569" s="58">
        <v>729078.81</v>
      </c>
      <c r="T1569" s="59">
        <v>1024755.94</v>
      </c>
      <c r="U1569" s="60">
        <v>1024755.94</v>
      </c>
      <c r="V1569" s="61">
        <f t="shared" si="72"/>
        <v>0</v>
      </c>
      <c r="W1569" s="62">
        <f t="shared" si="73"/>
        <v>0</v>
      </c>
      <c r="X1569" s="191" t="str">
        <f t="shared" si="74"/>
        <v>85306011230129990244</v>
      </c>
      <c r="Y1569" s="14"/>
      <c r="Z1569" s="4"/>
    </row>
    <row r="1570" spans="2:26" ht="34.5" x14ac:dyDescent="0.25">
      <c r="B1570" s="52" t="s">
        <v>45</v>
      </c>
      <c r="C1570" s="53" t="s">
        <v>43</v>
      </c>
      <c r="D1570" s="454" t="s">
        <v>1780</v>
      </c>
      <c r="E1570" s="455"/>
      <c r="F1570" s="455"/>
      <c r="G1570" s="455"/>
      <c r="H1570" s="455"/>
      <c r="I1570" s="455"/>
      <c r="J1570" s="456"/>
      <c r="K1570" s="176" t="s">
        <v>49</v>
      </c>
      <c r="L1570" s="54"/>
      <c r="M1570" s="325">
        <v>7719900</v>
      </c>
      <c r="N1570" s="327"/>
      <c r="O1570" s="325">
        <v>7719900</v>
      </c>
      <c r="P1570" s="327"/>
      <c r="Q1570" s="56">
        <v>0</v>
      </c>
      <c r="R1570" s="57">
        <v>7719900</v>
      </c>
      <c r="S1570" s="58">
        <v>0</v>
      </c>
      <c r="T1570" s="59">
        <v>7719900</v>
      </c>
      <c r="U1570" s="60">
        <v>7719900</v>
      </c>
      <c r="V1570" s="61">
        <f t="shared" si="72"/>
        <v>0</v>
      </c>
      <c r="W1570" s="62">
        <f t="shared" si="73"/>
        <v>0</v>
      </c>
      <c r="X1570" s="191" t="str">
        <f t="shared" si="74"/>
        <v>85306031240459700121</v>
      </c>
      <c r="Y1570" s="14"/>
      <c r="Z1570" s="4"/>
    </row>
    <row r="1571" spans="2:26" ht="68.25" x14ac:dyDescent="0.25">
      <c r="B1571" s="52" t="s">
        <v>50</v>
      </c>
      <c r="C1571" s="53" t="s">
        <v>43</v>
      </c>
      <c r="D1571" s="454" t="s">
        <v>1780</v>
      </c>
      <c r="E1571" s="455"/>
      <c r="F1571" s="455"/>
      <c r="G1571" s="455"/>
      <c r="H1571" s="455"/>
      <c r="I1571" s="455"/>
      <c r="J1571" s="456"/>
      <c r="K1571" s="176" t="s">
        <v>51</v>
      </c>
      <c r="L1571" s="54"/>
      <c r="M1571" s="325">
        <v>2331400</v>
      </c>
      <c r="N1571" s="327"/>
      <c r="O1571" s="325">
        <v>2331400</v>
      </c>
      <c r="P1571" s="327"/>
      <c r="Q1571" s="56">
        <v>0</v>
      </c>
      <c r="R1571" s="57">
        <v>2330609.67</v>
      </c>
      <c r="S1571" s="58">
        <v>0</v>
      </c>
      <c r="T1571" s="59">
        <v>2330609.67</v>
      </c>
      <c r="U1571" s="60">
        <v>2330609.67</v>
      </c>
      <c r="V1571" s="61">
        <f t="shared" si="72"/>
        <v>0</v>
      </c>
      <c r="W1571" s="62">
        <f t="shared" si="73"/>
        <v>0</v>
      </c>
      <c r="X1571" s="191" t="str">
        <f t="shared" si="74"/>
        <v>85306031240459700129</v>
      </c>
      <c r="Y1571" s="14"/>
      <c r="Z1571" s="4"/>
    </row>
    <row r="1572" spans="2:26" ht="23.25" x14ac:dyDescent="0.25">
      <c r="B1572" s="52" t="s">
        <v>58</v>
      </c>
      <c r="C1572" s="53" t="s">
        <v>43</v>
      </c>
      <c r="D1572" s="454" t="s">
        <v>1781</v>
      </c>
      <c r="E1572" s="455"/>
      <c r="F1572" s="455"/>
      <c r="G1572" s="455"/>
      <c r="H1572" s="455"/>
      <c r="I1572" s="455"/>
      <c r="J1572" s="456"/>
      <c r="K1572" s="176" t="s">
        <v>59</v>
      </c>
      <c r="L1572" s="54"/>
      <c r="M1572" s="325">
        <v>97700</v>
      </c>
      <c r="N1572" s="327"/>
      <c r="O1572" s="325">
        <v>97700</v>
      </c>
      <c r="P1572" s="327"/>
      <c r="Q1572" s="56">
        <v>0</v>
      </c>
      <c r="R1572" s="57">
        <v>97700</v>
      </c>
      <c r="S1572" s="58">
        <v>0</v>
      </c>
      <c r="T1572" s="59">
        <v>97700</v>
      </c>
      <c r="U1572" s="60">
        <v>97700</v>
      </c>
      <c r="V1572" s="61">
        <f t="shared" si="72"/>
        <v>0</v>
      </c>
      <c r="W1572" s="62">
        <f t="shared" si="73"/>
        <v>0</v>
      </c>
      <c r="X1572" s="191" t="str">
        <f t="shared" si="74"/>
        <v>85306031240559200244</v>
      </c>
      <c r="Y1572" s="14"/>
      <c r="Z1572" s="4"/>
    </row>
    <row r="1573" spans="2:26" ht="34.5" x14ac:dyDescent="0.25">
      <c r="B1573" s="52" t="s">
        <v>45</v>
      </c>
      <c r="C1573" s="53" t="s">
        <v>43</v>
      </c>
      <c r="D1573" s="454" t="s">
        <v>1782</v>
      </c>
      <c r="E1573" s="455"/>
      <c r="F1573" s="455"/>
      <c r="G1573" s="455"/>
      <c r="H1573" s="455"/>
      <c r="I1573" s="455"/>
      <c r="J1573" s="456"/>
      <c r="K1573" s="176" t="s">
        <v>49</v>
      </c>
      <c r="L1573" s="54"/>
      <c r="M1573" s="325">
        <v>57877358.68</v>
      </c>
      <c r="N1573" s="327"/>
      <c r="O1573" s="325">
        <v>57877358.68</v>
      </c>
      <c r="P1573" s="327"/>
      <c r="Q1573" s="56">
        <v>0</v>
      </c>
      <c r="R1573" s="57">
        <v>57877358.68</v>
      </c>
      <c r="S1573" s="58">
        <v>0</v>
      </c>
      <c r="T1573" s="59">
        <v>57830823.93</v>
      </c>
      <c r="U1573" s="60">
        <v>57830823.93</v>
      </c>
      <c r="V1573" s="61">
        <f t="shared" si="72"/>
        <v>46534.75</v>
      </c>
      <c r="W1573" s="62">
        <f t="shared" si="73"/>
        <v>0</v>
      </c>
      <c r="X1573" s="191" t="str">
        <f t="shared" si="74"/>
        <v>85306051260190019121</v>
      </c>
      <c r="Y1573" s="14"/>
      <c r="Z1573" s="4"/>
    </row>
    <row r="1574" spans="2:26" ht="45.75" x14ac:dyDescent="0.25">
      <c r="B1574" s="52" t="s">
        <v>54</v>
      </c>
      <c r="C1574" s="53" t="s">
        <v>43</v>
      </c>
      <c r="D1574" s="454" t="s">
        <v>1782</v>
      </c>
      <c r="E1574" s="455"/>
      <c r="F1574" s="455"/>
      <c r="G1574" s="455"/>
      <c r="H1574" s="455"/>
      <c r="I1574" s="455"/>
      <c r="J1574" s="456"/>
      <c r="K1574" s="176" t="s">
        <v>55</v>
      </c>
      <c r="L1574" s="54"/>
      <c r="M1574" s="325">
        <v>199000</v>
      </c>
      <c r="N1574" s="327"/>
      <c r="O1574" s="325">
        <v>199000</v>
      </c>
      <c r="P1574" s="327"/>
      <c r="Q1574" s="56">
        <v>0</v>
      </c>
      <c r="R1574" s="57">
        <v>39251</v>
      </c>
      <c r="S1574" s="58">
        <v>0</v>
      </c>
      <c r="T1574" s="59">
        <v>39251</v>
      </c>
      <c r="U1574" s="60">
        <v>39251</v>
      </c>
      <c r="V1574" s="61">
        <f t="shared" si="72"/>
        <v>0</v>
      </c>
      <c r="W1574" s="62">
        <f t="shared" si="73"/>
        <v>0</v>
      </c>
      <c r="X1574" s="191" t="str">
        <f t="shared" si="74"/>
        <v>85306051260190019122</v>
      </c>
      <c r="Y1574" s="14"/>
      <c r="Z1574" s="4"/>
    </row>
    <row r="1575" spans="2:26" ht="68.25" x14ac:dyDescent="0.25">
      <c r="B1575" s="52" t="s">
        <v>50</v>
      </c>
      <c r="C1575" s="53" t="s">
        <v>43</v>
      </c>
      <c r="D1575" s="454" t="s">
        <v>1782</v>
      </c>
      <c r="E1575" s="455"/>
      <c r="F1575" s="455"/>
      <c r="G1575" s="455"/>
      <c r="H1575" s="455"/>
      <c r="I1575" s="455"/>
      <c r="J1575" s="456"/>
      <c r="K1575" s="176" t="s">
        <v>51</v>
      </c>
      <c r="L1575" s="54"/>
      <c r="M1575" s="325">
        <v>17480328.32</v>
      </c>
      <c r="N1575" s="327"/>
      <c r="O1575" s="325">
        <v>17480328.32</v>
      </c>
      <c r="P1575" s="327"/>
      <c r="Q1575" s="56">
        <v>0</v>
      </c>
      <c r="R1575" s="57">
        <v>17077273.960000001</v>
      </c>
      <c r="S1575" s="58">
        <v>0</v>
      </c>
      <c r="T1575" s="59">
        <v>17077273.960000001</v>
      </c>
      <c r="U1575" s="60">
        <v>17077273.960000001</v>
      </c>
      <c r="V1575" s="61">
        <f t="shared" si="72"/>
        <v>0</v>
      </c>
      <c r="W1575" s="62">
        <f t="shared" si="73"/>
        <v>0</v>
      </c>
      <c r="X1575" s="191" t="str">
        <f t="shared" si="74"/>
        <v>85306051260190019129</v>
      </c>
      <c r="Y1575" s="14"/>
      <c r="Z1575" s="4"/>
    </row>
    <row r="1576" spans="2:26" ht="34.5" x14ac:dyDescent="0.25">
      <c r="B1576" s="52" t="s">
        <v>56</v>
      </c>
      <c r="C1576" s="53" t="s">
        <v>43</v>
      </c>
      <c r="D1576" s="454" t="s">
        <v>1782</v>
      </c>
      <c r="E1576" s="455"/>
      <c r="F1576" s="455"/>
      <c r="G1576" s="455"/>
      <c r="H1576" s="455"/>
      <c r="I1576" s="455"/>
      <c r="J1576" s="456"/>
      <c r="K1576" s="176" t="s">
        <v>57</v>
      </c>
      <c r="L1576" s="54"/>
      <c r="M1576" s="325">
        <v>1296000</v>
      </c>
      <c r="N1576" s="327"/>
      <c r="O1576" s="325">
        <v>1296000</v>
      </c>
      <c r="P1576" s="327"/>
      <c r="Q1576" s="56">
        <v>0</v>
      </c>
      <c r="R1576" s="57">
        <v>1143832.92</v>
      </c>
      <c r="S1576" s="58">
        <v>34866</v>
      </c>
      <c r="T1576" s="59">
        <v>1143832.92</v>
      </c>
      <c r="U1576" s="60">
        <v>1143832.92</v>
      </c>
      <c r="V1576" s="61">
        <f t="shared" si="72"/>
        <v>0</v>
      </c>
      <c r="W1576" s="62">
        <f t="shared" si="73"/>
        <v>0</v>
      </c>
      <c r="X1576" s="191" t="str">
        <f t="shared" si="74"/>
        <v>85306051260190019242</v>
      </c>
      <c r="Y1576" s="14"/>
      <c r="Z1576" s="4"/>
    </row>
    <row r="1577" spans="2:26" ht="23.25" x14ac:dyDescent="0.25">
      <c r="B1577" s="52" t="s">
        <v>58</v>
      </c>
      <c r="C1577" s="53" t="s">
        <v>43</v>
      </c>
      <c r="D1577" s="454" t="s">
        <v>1782</v>
      </c>
      <c r="E1577" s="455"/>
      <c r="F1577" s="455"/>
      <c r="G1577" s="455"/>
      <c r="H1577" s="455"/>
      <c r="I1577" s="455"/>
      <c r="J1577" s="456"/>
      <c r="K1577" s="176" t="s">
        <v>59</v>
      </c>
      <c r="L1577" s="54"/>
      <c r="M1577" s="325">
        <v>38220900</v>
      </c>
      <c r="N1577" s="327"/>
      <c r="O1577" s="325">
        <v>38220900</v>
      </c>
      <c r="P1577" s="327"/>
      <c r="Q1577" s="56">
        <v>0</v>
      </c>
      <c r="R1577" s="57">
        <v>35247974.829999998</v>
      </c>
      <c r="S1577" s="58">
        <v>24572574.98</v>
      </c>
      <c r="T1577" s="59">
        <v>35247974.829999998</v>
      </c>
      <c r="U1577" s="60">
        <v>35247974.829999998</v>
      </c>
      <c r="V1577" s="61">
        <f t="shared" si="72"/>
        <v>0</v>
      </c>
      <c r="W1577" s="62">
        <f t="shared" si="73"/>
        <v>0</v>
      </c>
      <c r="X1577" s="191" t="str">
        <f t="shared" si="74"/>
        <v>85306051260190019244</v>
      </c>
      <c r="Y1577" s="14"/>
      <c r="Z1577" s="4"/>
    </row>
    <row r="1578" spans="2:26" x14ac:dyDescent="0.25">
      <c r="B1578" s="52" t="s">
        <v>84</v>
      </c>
      <c r="C1578" s="53" t="s">
        <v>43</v>
      </c>
      <c r="D1578" s="454" t="s">
        <v>1782</v>
      </c>
      <c r="E1578" s="455"/>
      <c r="F1578" s="455"/>
      <c r="G1578" s="455"/>
      <c r="H1578" s="455"/>
      <c r="I1578" s="455"/>
      <c r="J1578" s="456"/>
      <c r="K1578" s="176" t="s">
        <v>85</v>
      </c>
      <c r="L1578" s="54"/>
      <c r="M1578" s="325">
        <v>882000</v>
      </c>
      <c r="N1578" s="327"/>
      <c r="O1578" s="325">
        <v>882000</v>
      </c>
      <c r="P1578" s="327"/>
      <c r="Q1578" s="56">
        <v>0</v>
      </c>
      <c r="R1578" s="57">
        <v>536595.06999999995</v>
      </c>
      <c r="S1578" s="58">
        <v>0</v>
      </c>
      <c r="T1578" s="59">
        <v>536595.06999999995</v>
      </c>
      <c r="U1578" s="60">
        <v>536595.06999999995</v>
      </c>
      <c r="V1578" s="61">
        <f t="shared" si="72"/>
        <v>0</v>
      </c>
      <c r="W1578" s="62">
        <f t="shared" si="73"/>
        <v>0</v>
      </c>
      <c r="X1578" s="191" t="str">
        <f t="shared" si="74"/>
        <v>85306051260190019247</v>
      </c>
      <c r="Y1578" s="14"/>
      <c r="Z1578" s="4"/>
    </row>
    <row r="1579" spans="2:26" ht="45.75" x14ac:dyDescent="0.25">
      <c r="B1579" s="52" t="s">
        <v>63</v>
      </c>
      <c r="C1579" s="53" t="s">
        <v>43</v>
      </c>
      <c r="D1579" s="454" t="s">
        <v>1782</v>
      </c>
      <c r="E1579" s="455"/>
      <c r="F1579" s="455"/>
      <c r="G1579" s="455"/>
      <c r="H1579" s="455"/>
      <c r="I1579" s="455"/>
      <c r="J1579" s="456"/>
      <c r="K1579" s="176" t="s">
        <v>64</v>
      </c>
      <c r="L1579" s="54"/>
      <c r="M1579" s="325">
        <v>326100</v>
      </c>
      <c r="N1579" s="327"/>
      <c r="O1579" s="325">
        <v>326100</v>
      </c>
      <c r="P1579" s="327"/>
      <c r="Q1579" s="56">
        <v>0</v>
      </c>
      <c r="R1579" s="57">
        <v>274438.40999999997</v>
      </c>
      <c r="S1579" s="58">
        <v>0</v>
      </c>
      <c r="T1579" s="59">
        <v>274438.40999999997</v>
      </c>
      <c r="U1579" s="60">
        <v>274438.40999999997</v>
      </c>
      <c r="V1579" s="61">
        <f t="shared" si="72"/>
        <v>0</v>
      </c>
      <c r="W1579" s="62">
        <f t="shared" si="73"/>
        <v>0</v>
      </c>
      <c r="X1579" s="191" t="str">
        <f t="shared" si="74"/>
        <v>85306051260190019321</v>
      </c>
      <c r="Y1579" s="14"/>
      <c r="Z1579" s="4"/>
    </row>
    <row r="1580" spans="2:26" ht="45.75" x14ac:dyDescent="0.25">
      <c r="B1580" s="52" t="s">
        <v>227</v>
      </c>
      <c r="C1580" s="53" t="s">
        <v>43</v>
      </c>
      <c r="D1580" s="454" t="s">
        <v>1782</v>
      </c>
      <c r="E1580" s="455"/>
      <c r="F1580" s="455"/>
      <c r="G1580" s="455"/>
      <c r="H1580" s="455"/>
      <c r="I1580" s="455"/>
      <c r="J1580" s="456"/>
      <c r="K1580" s="176" t="s">
        <v>228</v>
      </c>
      <c r="L1580" s="54"/>
      <c r="M1580" s="325">
        <v>207000</v>
      </c>
      <c r="N1580" s="327"/>
      <c r="O1580" s="325">
        <v>207000</v>
      </c>
      <c r="P1580" s="327"/>
      <c r="Q1580" s="56">
        <v>0</v>
      </c>
      <c r="R1580" s="57">
        <v>59077.43</v>
      </c>
      <c r="S1580" s="58">
        <v>0</v>
      </c>
      <c r="T1580" s="59">
        <v>59077.43</v>
      </c>
      <c r="U1580" s="60">
        <v>59077.43</v>
      </c>
      <c r="V1580" s="61">
        <f t="shared" si="72"/>
        <v>0</v>
      </c>
      <c r="W1580" s="62">
        <f t="shared" si="73"/>
        <v>0</v>
      </c>
      <c r="X1580" s="191" t="str">
        <f t="shared" si="74"/>
        <v>85306051260190019831</v>
      </c>
      <c r="Y1580" s="14"/>
      <c r="Z1580" s="4"/>
    </row>
    <row r="1581" spans="2:26" ht="23.25" x14ac:dyDescent="0.25">
      <c r="B1581" s="52" t="s">
        <v>86</v>
      </c>
      <c r="C1581" s="53" t="s">
        <v>43</v>
      </c>
      <c r="D1581" s="454" t="s">
        <v>1782</v>
      </c>
      <c r="E1581" s="455"/>
      <c r="F1581" s="455"/>
      <c r="G1581" s="455"/>
      <c r="H1581" s="455"/>
      <c r="I1581" s="455"/>
      <c r="J1581" s="456"/>
      <c r="K1581" s="176" t="s">
        <v>87</v>
      </c>
      <c r="L1581" s="54"/>
      <c r="M1581" s="325">
        <v>269000</v>
      </c>
      <c r="N1581" s="327"/>
      <c r="O1581" s="325">
        <v>269000</v>
      </c>
      <c r="P1581" s="327"/>
      <c r="Q1581" s="56">
        <v>0</v>
      </c>
      <c r="R1581" s="57">
        <v>267665</v>
      </c>
      <c r="S1581" s="58">
        <v>0</v>
      </c>
      <c r="T1581" s="59">
        <v>267665</v>
      </c>
      <c r="U1581" s="60">
        <v>267665</v>
      </c>
      <c r="V1581" s="61">
        <f t="shared" si="72"/>
        <v>0</v>
      </c>
      <c r="W1581" s="62">
        <f t="shared" si="73"/>
        <v>0</v>
      </c>
      <c r="X1581" s="191" t="str">
        <f t="shared" si="74"/>
        <v>85306051260190019851</v>
      </c>
      <c r="Y1581" s="14"/>
      <c r="Z1581" s="4"/>
    </row>
    <row r="1582" spans="2:26" x14ac:dyDescent="0.25">
      <c r="B1582" s="52" t="s">
        <v>65</v>
      </c>
      <c r="C1582" s="53" t="s">
        <v>43</v>
      </c>
      <c r="D1582" s="454" t="s">
        <v>1782</v>
      </c>
      <c r="E1582" s="455"/>
      <c r="F1582" s="455"/>
      <c r="G1582" s="455"/>
      <c r="H1582" s="455"/>
      <c r="I1582" s="455"/>
      <c r="J1582" s="456"/>
      <c r="K1582" s="176" t="s">
        <v>66</v>
      </c>
      <c r="L1582" s="54"/>
      <c r="M1582" s="325">
        <v>203000</v>
      </c>
      <c r="N1582" s="327"/>
      <c r="O1582" s="325">
        <v>203000</v>
      </c>
      <c r="P1582" s="327"/>
      <c r="Q1582" s="56">
        <v>0</v>
      </c>
      <c r="R1582" s="57">
        <v>126912</v>
      </c>
      <c r="S1582" s="58">
        <v>0</v>
      </c>
      <c r="T1582" s="59">
        <v>126912</v>
      </c>
      <c r="U1582" s="60">
        <v>126912</v>
      </c>
      <c r="V1582" s="61">
        <f t="shared" si="72"/>
        <v>0</v>
      </c>
      <c r="W1582" s="62">
        <f t="shared" si="73"/>
        <v>0</v>
      </c>
      <c r="X1582" s="191" t="str">
        <f t="shared" si="74"/>
        <v>85306051260190019852</v>
      </c>
      <c r="Y1582" s="14"/>
      <c r="Z1582" s="4"/>
    </row>
    <row r="1583" spans="2:26" x14ac:dyDescent="0.25">
      <c r="B1583" s="52" t="s">
        <v>88</v>
      </c>
      <c r="C1583" s="53" t="s">
        <v>43</v>
      </c>
      <c r="D1583" s="454" t="s">
        <v>1782</v>
      </c>
      <c r="E1583" s="455"/>
      <c r="F1583" s="455"/>
      <c r="G1583" s="455"/>
      <c r="H1583" s="455"/>
      <c r="I1583" s="455"/>
      <c r="J1583" s="456"/>
      <c r="K1583" s="176" t="s">
        <v>89</v>
      </c>
      <c r="L1583" s="54"/>
      <c r="M1583" s="325">
        <v>5000</v>
      </c>
      <c r="N1583" s="327"/>
      <c r="O1583" s="325">
        <v>5000</v>
      </c>
      <c r="P1583" s="327"/>
      <c r="Q1583" s="56">
        <v>0</v>
      </c>
      <c r="R1583" s="57">
        <v>454.7</v>
      </c>
      <c r="S1583" s="58">
        <v>0</v>
      </c>
      <c r="T1583" s="59">
        <v>454.7</v>
      </c>
      <c r="U1583" s="60">
        <v>454.7</v>
      </c>
      <c r="V1583" s="61">
        <f t="shared" si="72"/>
        <v>0</v>
      </c>
      <c r="W1583" s="62">
        <f t="shared" si="73"/>
        <v>0</v>
      </c>
      <c r="X1583" s="191" t="str">
        <f t="shared" si="74"/>
        <v>85306051260190019853</v>
      </c>
      <c r="Y1583" s="14"/>
      <c r="Z1583" s="4"/>
    </row>
    <row r="1584" spans="2:26" x14ac:dyDescent="0.25">
      <c r="B1584" s="52" t="s">
        <v>151</v>
      </c>
      <c r="C1584" s="53" t="s">
        <v>43</v>
      </c>
      <c r="D1584" s="454" t="s">
        <v>1783</v>
      </c>
      <c r="E1584" s="455"/>
      <c r="F1584" s="455"/>
      <c r="G1584" s="455"/>
      <c r="H1584" s="455"/>
      <c r="I1584" s="455"/>
      <c r="J1584" s="456"/>
      <c r="K1584" s="176" t="s">
        <v>154</v>
      </c>
      <c r="L1584" s="54"/>
      <c r="M1584" s="325">
        <v>17108000</v>
      </c>
      <c r="N1584" s="327"/>
      <c r="O1584" s="325">
        <v>17108000</v>
      </c>
      <c r="P1584" s="327"/>
      <c r="Q1584" s="56">
        <v>0</v>
      </c>
      <c r="R1584" s="57">
        <v>17108000</v>
      </c>
      <c r="S1584" s="58">
        <v>0</v>
      </c>
      <c r="T1584" s="59">
        <v>15859696.41</v>
      </c>
      <c r="U1584" s="60">
        <v>15859696.41</v>
      </c>
      <c r="V1584" s="61">
        <f t="shared" si="72"/>
        <v>1248303.5899999999</v>
      </c>
      <c r="W1584" s="62">
        <f t="shared" si="73"/>
        <v>0</v>
      </c>
      <c r="X1584" s="191" t="str">
        <f t="shared" si="74"/>
        <v>85306051260271310530</v>
      </c>
      <c r="Y1584" s="14"/>
      <c r="Z1584" s="4"/>
    </row>
    <row r="1585" spans="2:26" ht="34.5" x14ac:dyDescent="0.25">
      <c r="B1585" s="52" t="s">
        <v>45</v>
      </c>
      <c r="C1585" s="53" t="s">
        <v>43</v>
      </c>
      <c r="D1585" s="454" t="s">
        <v>1784</v>
      </c>
      <c r="E1585" s="455"/>
      <c r="F1585" s="455"/>
      <c r="G1585" s="455"/>
      <c r="H1585" s="455"/>
      <c r="I1585" s="455"/>
      <c r="J1585" s="456"/>
      <c r="K1585" s="176" t="s">
        <v>49</v>
      </c>
      <c r="L1585" s="54"/>
      <c r="M1585" s="325">
        <v>90576.05</v>
      </c>
      <c r="N1585" s="327"/>
      <c r="O1585" s="325">
        <v>90576.05</v>
      </c>
      <c r="P1585" s="327"/>
      <c r="Q1585" s="56">
        <v>0</v>
      </c>
      <c r="R1585" s="57">
        <v>90576.05</v>
      </c>
      <c r="S1585" s="58">
        <v>0</v>
      </c>
      <c r="T1585" s="59">
        <v>90576.05</v>
      </c>
      <c r="U1585" s="60">
        <v>90576.05</v>
      </c>
      <c r="V1585" s="61">
        <f t="shared" si="72"/>
        <v>0</v>
      </c>
      <c r="W1585" s="62">
        <f t="shared" si="73"/>
        <v>0</v>
      </c>
      <c r="X1585" s="191" t="str">
        <f t="shared" si="74"/>
        <v>85306059990020550121</v>
      </c>
      <c r="Y1585" s="14"/>
      <c r="Z1585" s="4"/>
    </row>
    <row r="1586" spans="2:26" ht="68.25" x14ac:dyDescent="0.25">
      <c r="B1586" s="52" t="s">
        <v>50</v>
      </c>
      <c r="C1586" s="53" t="s">
        <v>43</v>
      </c>
      <c r="D1586" s="454" t="s">
        <v>1784</v>
      </c>
      <c r="E1586" s="455"/>
      <c r="F1586" s="455"/>
      <c r="G1586" s="455"/>
      <c r="H1586" s="455"/>
      <c r="I1586" s="455"/>
      <c r="J1586" s="456"/>
      <c r="K1586" s="176" t="s">
        <v>51</v>
      </c>
      <c r="L1586" s="54"/>
      <c r="M1586" s="325">
        <v>27353.95</v>
      </c>
      <c r="N1586" s="327"/>
      <c r="O1586" s="325">
        <v>27353.95</v>
      </c>
      <c r="P1586" s="327"/>
      <c r="Q1586" s="56">
        <v>0</v>
      </c>
      <c r="R1586" s="57">
        <v>27353.95</v>
      </c>
      <c r="S1586" s="58">
        <v>0</v>
      </c>
      <c r="T1586" s="59">
        <v>27353.95</v>
      </c>
      <c r="U1586" s="60">
        <v>27353.95</v>
      </c>
      <c r="V1586" s="61">
        <f t="shared" si="72"/>
        <v>0</v>
      </c>
      <c r="W1586" s="62">
        <f t="shared" si="73"/>
        <v>0</v>
      </c>
      <c r="X1586" s="191" t="str">
        <f t="shared" si="74"/>
        <v>85306059990020550129</v>
      </c>
      <c r="Y1586" s="14"/>
      <c r="Z1586" s="4"/>
    </row>
    <row r="1587" spans="2:26" hidden="1" x14ac:dyDescent="0.25">
      <c r="B1587" s="64"/>
      <c r="C1587" s="65"/>
      <c r="D1587" s="66"/>
      <c r="E1587" s="340"/>
      <c r="F1587" s="305"/>
      <c r="G1587" s="340"/>
      <c r="H1587" s="341"/>
      <c r="I1587" s="305"/>
      <c r="J1587" s="67"/>
      <c r="K1587" s="67"/>
      <c r="L1587" s="68"/>
      <c r="M1587" s="70"/>
      <c r="N1587" s="70"/>
      <c r="O1587" s="71"/>
      <c r="P1587" s="71"/>
      <c r="Q1587" s="71"/>
      <c r="R1587" s="71"/>
      <c r="S1587" s="72"/>
      <c r="T1587" s="73"/>
      <c r="U1587" s="72"/>
      <c r="V1587" s="72"/>
      <c r="W1587" s="74"/>
      <c r="X1587" s="191" t="str">
        <f>IF(D1587="","00000000000000000",D1587)&amp;IF(K1587="","000",K1587)&amp;L1587</f>
        <v>00000000000000000000</v>
      </c>
      <c r="Y1587" s="4"/>
      <c r="Z1587" s="4"/>
    </row>
    <row r="1588" spans="2:26" ht="67.5" x14ac:dyDescent="0.25">
      <c r="B1588" s="75" t="s">
        <v>895</v>
      </c>
      <c r="C1588" s="192" t="s">
        <v>896</v>
      </c>
      <c r="D1588" s="501" t="s">
        <v>44</v>
      </c>
      <c r="E1588" s="502"/>
      <c r="F1588" s="502"/>
      <c r="G1588" s="502"/>
      <c r="H1588" s="502"/>
      <c r="I1588" s="502"/>
      <c r="J1588" s="502"/>
      <c r="K1588" s="502"/>
      <c r="L1588" s="503"/>
      <c r="M1588" s="343">
        <v>0</v>
      </c>
      <c r="N1588" s="344"/>
      <c r="O1588" s="343">
        <v>0</v>
      </c>
      <c r="P1588" s="344"/>
      <c r="Q1588" s="177" t="s">
        <v>44</v>
      </c>
      <c r="R1588" s="178">
        <v>0</v>
      </c>
      <c r="S1588" s="179">
        <v>0</v>
      </c>
      <c r="T1588" s="180">
        <v>0</v>
      </c>
      <c r="U1588" s="181">
        <v>0</v>
      </c>
      <c r="V1588" s="178">
        <v>0</v>
      </c>
      <c r="W1588" s="182">
        <v>0</v>
      </c>
      <c r="X1588" s="191"/>
      <c r="Y1588" s="4"/>
      <c r="Z1588" s="4"/>
    </row>
    <row r="1589" spans="2:26" x14ac:dyDescent="0.25">
      <c r="B1589" s="84"/>
      <c r="C1589" s="85" t="s">
        <v>896</v>
      </c>
      <c r="D1589" s="345"/>
      <c r="E1589" s="346"/>
      <c r="F1589" s="346"/>
      <c r="G1589" s="346"/>
      <c r="H1589" s="346"/>
      <c r="I1589" s="346"/>
      <c r="J1589" s="346"/>
      <c r="K1589" s="346"/>
      <c r="L1589" s="504"/>
      <c r="M1589" s="349"/>
      <c r="N1589" s="351"/>
      <c r="O1589" s="349"/>
      <c r="P1589" s="351"/>
      <c r="Q1589" s="87"/>
      <c r="R1589" s="88"/>
      <c r="S1589" s="87"/>
      <c r="T1589" s="88"/>
      <c r="U1589" s="88"/>
      <c r="V1589" s="89">
        <f>R1589-U1589</f>
        <v>0</v>
      </c>
      <c r="W1589" s="90">
        <f>T1589-U1589</f>
        <v>0</v>
      </c>
      <c r="X1589" s="195" t="str">
        <f>IF(D1589="","00000000000000000000",D1589)&amp;L1589</f>
        <v>00000000000000000000</v>
      </c>
      <c r="Y1589" s="92"/>
      <c r="Z1589" s="93"/>
    </row>
    <row r="1590" spans="2:26" ht="1.5" customHeight="1" thickBot="1" x14ac:dyDescent="0.3">
      <c r="B1590" s="94"/>
      <c r="C1590" s="95"/>
      <c r="D1590" s="335"/>
      <c r="E1590" s="336"/>
      <c r="F1590" s="336"/>
      <c r="G1590" s="336"/>
      <c r="H1590" s="336"/>
      <c r="I1590" s="336"/>
      <c r="J1590" s="336"/>
      <c r="K1590" s="337"/>
      <c r="L1590" s="96"/>
      <c r="M1590" s="338"/>
      <c r="N1590" s="339"/>
      <c r="O1590" s="338"/>
      <c r="P1590" s="339"/>
      <c r="Q1590" s="97"/>
      <c r="R1590" s="97"/>
      <c r="S1590" s="98"/>
      <c r="T1590" s="99"/>
      <c r="U1590" s="98"/>
      <c r="V1590" s="98"/>
      <c r="W1590" s="100"/>
      <c r="X1590" s="188"/>
      <c r="Y1590" s="4"/>
      <c r="Z1590" s="4"/>
    </row>
    <row r="1591" spans="2:26" ht="16.5" customHeight="1" x14ac:dyDescent="0.25">
      <c r="B1591" s="25"/>
      <c r="C1591" s="36"/>
      <c r="D1591" s="459"/>
      <c r="E1591" s="459"/>
      <c r="F1591" s="459"/>
      <c r="G1591" s="459"/>
      <c r="H1591" s="459"/>
      <c r="I1591" s="459"/>
      <c r="J1591" s="459"/>
      <c r="K1591" s="459"/>
      <c r="L1591" s="196"/>
      <c r="M1591" s="460"/>
      <c r="N1591" s="460"/>
      <c r="O1591" s="460"/>
      <c r="P1591" s="460"/>
      <c r="Q1591" s="197"/>
      <c r="R1591" s="197"/>
      <c r="S1591" s="197"/>
      <c r="T1591" s="197"/>
      <c r="U1591" s="197"/>
      <c r="V1591" s="197"/>
      <c r="W1591" s="198" t="s">
        <v>897</v>
      </c>
      <c r="X1591" s="188"/>
      <c r="Y1591" s="4"/>
      <c r="Z1591" s="4"/>
    </row>
    <row r="1592" spans="2:26" ht="15.75" thickBot="1" x14ac:dyDescent="0.3">
      <c r="B1592" s="38">
        <v>1</v>
      </c>
      <c r="C1592" s="39" t="s">
        <v>41</v>
      </c>
      <c r="D1592" s="329">
        <v>3</v>
      </c>
      <c r="E1592" s="423"/>
      <c r="F1592" s="423"/>
      <c r="G1592" s="423"/>
      <c r="H1592" s="423"/>
      <c r="I1592" s="423"/>
      <c r="J1592" s="423"/>
      <c r="K1592" s="423"/>
      <c r="L1592" s="331"/>
      <c r="M1592" s="329">
        <v>4</v>
      </c>
      <c r="N1592" s="330"/>
      <c r="O1592" s="329">
        <v>5</v>
      </c>
      <c r="P1592" s="331"/>
      <c r="Q1592" s="41">
        <v>6</v>
      </c>
      <c r="R1592" s="41">
        <v>7</v>
      </c>
      <c r="S1592" s="41">
        <v>8</v>
      </c>
      <c r="T1592" s="42">
        <v>9</v>
      </c>
      <c r="U1592" s="43">
        <v>10</v>
      </c>
      <c r="V1592" s="39">
        <v>11</v>
      </c>
      <c r="W1592" s="44">
        <v>12</v>
      </c>
      <c r="X1592" s="188"/>
      <c r="Y1592" s="4"/>
      <c r="Z1592" s="4"/>
    </row>
    <row r="1593" spans="2:26" ht="35.25" customHeight="1" x14ac:dyDescent="0.25">
      <c r="B1593" s="199" t="s">
        <v>1785</v>
      </c>
      <c r="C1593" s="200" t="s">
        <v>899</v>
      </c>
      <c r="D1593" s="498" t="s">
        <v>44</v>
      </c>
      <c r="E1593" s="499"/>
      <c r="F1593" s="499"/>
      <c r="G1593" s="499"/>
      <c r="H1593" s="499"/>
      <c r="I1593" s="499"/>
      <c r="J1593" s="499"/>
      <c r="K1593" s="499"/>
      <c r="L1593" s="500"/>
      <c r="M1593" s="365">
        <f>M1594+M1611</f>
        <v>292195434916.53998</v>
      </c>
      <c r="N1593" s="366"/>
      <c r="O1593" s="365">
        <f>O1594+O1611</f>
        <v>292195434916.53998</v>
      </c>
      <c r="P1593" s="366"/>
      <c r="Q1593" s="201">
        <f>Q1594+Q1611</f>
        <v>598482172.04999995</v>
      </c>
      <c r="R1593" s="202">
        <f>R1594+R1611</f>
        <v>37994447184.790001</v>
      </c>
      <c r="S1593" s="202">
        <f>S1594+S1611</f>
        <v>10900454723.1</v>
      </c>
      <c r="T1593" s="202">
        <f>T1594+T1611</f>
        <v>305533732.81999999</v>
      </c>
      <c r="U1593" s="203">
        <v>0</v>
      </c>
      <c r="V1593" s="202">
        <f>V1594+V1611</f>
        <v>37994447184.790001</v>
      </c>
      <c r="W1593" s="110">
        <f>W1594+W1611</f>
        <v>305533732.81999999</v>
      </c>
      <c r="X1593" s="204"/>
      <c r="Y1593" s="105"/>
      <c r="Z1593" s="105"/>
    </row>
    <row r="1594" spans="2:26" ht="22.5" x14ac:dyDescent="0.25">
      <c r="B1594" s="205" t="s">
        <v>900</v>
      </c>
      <c r="C1594" s="206" t="s">
        <v>901</v>
      </c>
      <c r="D1594" s="505" t="s">
        <v>44</v>
      </c>
      <c r="E1594" s="506"/>
      <c r="F1594" s="506"/>
      <c r="G1594" s="506"/>
      <c r="H1594" s="506"/>
      <c r="I1594" s="506"/>
      <c r="J1594" s="506"/>
      <c r="K1594" s="506"/>
      <c r="L1594" s="507"/>
      <c r="M1594" s="467">
        <v>292195434916.53998</v>
      </c>
      <c r="N1594" s="468"/>
      <c r="O1594" s="467">
        <v>292195434916.53998</v>
      </c>
      <c r="P1594" s="468"/>
      <c r="Q1594" s="60">
        <v>598482172.04999995</v>
      </c>
      <c r="R1594" s="60">
        <v>37990522036.279999</v>
      </c>
      <c r="S1594" s="60">
        <v>10900454723.1</v>
      </c>
      <c r="T1594" s="60">
        <v>305533732.81999999</v>
      </c>
      <c r="U1594" s="114" t="s">
        <v>44</v>
      </c>
      <c r="V1594" s="61">
        <f>R1594</f>
        <v>37990522036.279999</v>
      </c>
      <c r="W1594" s="62">
        <f>T1594</f>
        <v>305533732.81999999</v>
      </c>
      <c r="X1594" s="204"/>
      <c r="Y1594" s="105"/>
      <c r="Z1594" s="105"/>
    </row>
    <row r="1595" spans="2:26" ht="33.75" x14ac:dyDescent="0.25">
      <c r="B1595" s="208" t="s">
        <v>903</v>
      </c>
      <c r="C1595" s="206" t="s">
        <v>444</v>
      </c>
      <c r="D1595" s="505" t="s">
        <v>44</v>
      </c>
      <c r="E1595" s="506"/>
      <c r="F1595" s="506"/>
      <c r="G1595" s="506"/>
      <c r="H1595" s="506"/>
      <c r="I1595" s="506"/>
      <c r="J1595" s="506"/>
      <c r="K1595" s="506"/>
      <c r="L1595" s="507"/>
      <c r="M1595" s="357"/>
      <c r="N1595" s="358"/>
      <c r="O1595" s="357"/>
      <c r="P1595" s="358"/>
      <c r="Q1595" s="116"/>
      <c r="R1595" s="116"/>
      <c r="S1595" s="117"/>
      <c r="T1595" s="118"/>
      <c r="U1595" s="114" t="s">
        <v>44</v>
      </c>
      <c r="V1595" s="117"/>
      <c r="W1595" s="119"/>
      <c r="X1595" s="204"/>
      <c r="Y1595" s="105"/>
      <c r="Z1595" s="105"/>
    </row>
    <row r="1596" spans="2:26" x14ac:dyDescent="0.25">
      <c r="B1596" s="209" t="s">
        <v>904</v>
      </c>
      <c r="C1596" s="192"/>
      <c r="D1596" s="508"/>
      <c r="E1596" s="509"/>
      <c r="F1596" s="509"/>
      <c r="G1596" s="509"/>
      <c r="H1596" s="509"/>
      <c r="I1596" s="509"/>
      <c r="J1596" s="509"/>
      <c r="K1596" s="509"/>
      <c r="L1596" s="510"/>
      <c r="M1596" s="360"/>
      <c r="N1596" s="361"/>
      <c r="O1596" s="360"/>
      <c r="P1596" s="361"/>
      <c r="Q1596" s="123"/>
      <c r="R1596" s="123"/>
      <c r="S1596" s="124"/>
      <c r="T1596" s="125"/>
      <c r="U1596" s="124"/>
      <c r="V1596" s="124"/>
      <c r="W1596" s="126"/>
      <c r="X1596" s="204"/>
      <c r="Y1596" s="105"/>
      <c r="Z1596" s="105"/>
    </row>
    <row r="1597" spans="2:26" x14ac:dyDescent="0.25">
      <c r="B1597" s="127"/>
      <c r="C1597" s="128"/>
      <c r="D1597" s="465"/>
      <c r="E1597" s="466"/>
      <c r="F1597" s="466"/>
      <c r="G1597" s="466"/>
      <c r="H1597" s="466"/>
      <c r="I1597" s="466"/>
      <c r="J1597" s="466"/>
      <c r="K1597" s="235"/>
      <c r="L1597" s="211"/>
      <c r="M1597" s="354"/>
      <c r="N1597" s="355"/>
      <c r="O1597" s="354"/>
      <c r="P1597" s="355"/>
      <c r="Q1597" s="131"/>
      <c r="R1597" s="131"/>
      <c r="S1597" s="132"/>
      <c r="T1597" s="133"/>
      <c r="U1597" s="134" t="s">
        <v>902</v>
      </c>
      <c r="V1597" s="132"/>
      <c r="W1597" s="135"/>
      <c r="X1597" s="213" t="str">
        <f>D1597&amp;F1597&amp;H1597&amp;J1597&amp;K1597&amp;L1597</f>
        <v/>
      </c>
      <c r="Y1597" s="137"/>
      <c r="Z1597" s="138"/>
    </row>
    <row r="1598" spans="2:26" ht="22.5" x14ac:dyDescent="0.25">
      <c r="B1598" s="208" t="s">
        <v>905</v>
      </c>
      <c r="C1598" s="206" t="s">
        <v>722</v>
      </c>
      <c r="D1598" s="505" t="s">
        <v>44</v>
      </c>
      <c r="E1598" s="506"/>
      <c r="F1598" s="506"/>
      <c r="G1598" s="506"/>
      <c r="H1598" s="506"/>
      <c r="I1598" s="506"/>
      <c r="J1598" s="506"/>
      <c r="K1598" s="506"/>
      <c r="L1598" s="507"/>
      <c r="M1598" s="357"/>
      <c r="N1598" s="358"/>
      <c r="O1598" s="357"/>
      <c r="P1598" s="358"/>
      <c r="Q1598" s="116"/>
      <c r="R1598" s="116"/>
      <c r="S1598" s="117"/>
      <c r="T1598" s="118"/>
      <c r="U1598" s="114" t="s">
        <v>44</v>
      </c>
      <c r="V1598" s="117"/>
      <c r="W1598" s="119"/>
      <c r="X1598" s="204"/>
      <c r="Y1598" s="105"/>
      <c r="Z1598" s="105"/>
    </row>
    <row r="1599" spans="2:26" x14ac:dyDescent="0.25">
      <c r="B1599" s="209" t="s">
        <v>904</v>
      </c>
      <c r="C1599" s="192"/>
      <c r="D1599" s="508"/>
      <c r="E1599" s="509"/>
      <c r="F1599" s="509"/>
      <c r="G1599" s="509"/>
      <c r="H1599" s="509"/>
      <c r="I1599" s="509"/>
      <c r="J1599" s="509"/>
      <c r="K1599" s="509"/>
      <c r="L1599" s="510"/>
      <c r="M1599" s="360"/>
      <c r="N1599" s="361"/>
      <c r="O1599" s="360"/>
      <c r="P1599" s="361"/>
      <c r="Q1599" s="123"/>
      <c r="R1599" s="123"/>
      <c r="S1599" s="124"/>
      <c r="T1599" s="125"/>
      <c r="U1599" s="124"/>
      <c r="V1599" s="124"/>
      <c r="W1599" s="126"/>
      <c r="X1599" s="204"/>
      <c r="Y1599" s="105"/>
      <c r="Z1599" s="105"/>
    </row>
    <row r="1600" spans="2:26" x14ac:dyDescent="0.25">
      <c r="B1600" s="127"/>
      <c r="C1600" s="128"/>
      <c r="D1600" s="465"/>
      <c r="E1600" s="466"/>
      <c r="F1600" s="466"/>
      <c r="G1600" s="466"/>
      <c r="H1600" s="466"/>
      <c r="I1600" s="466"/>
      <c r="J1600" s="466"/>
      <c r="K1600" s="235"/>
      <c r="L1600" s="211"/>
      <c r="M1600" s="354"/>
      <c r="N1600" s="355"/>
      <c r="O1600" s="354"/>
      <c r="P1600" s="355"/>
      <c r="Q1600" s="131"/>
      <c r="R1600" s="131"/>
      <c r="S1600" s="132"/>
      <c r="T1600" s="133"/>
      <c r="U1600" s="134" t="s">
        <v>902</v>
      </c>
      <c r="V1600" s="132"/>
      <c r="W1600" s="135"/>
      <c r="X1600" s="213" t="str">
        <f>D1600&amp;F1600&amp;H1600&amp;J1600&amp;K1600&amp;L1600</f>
        <v/>
      </c>
      <c r="Y1600" s="137"/>
      <c r="Z1600" s="138"/>
    </row>
    <row r="1601" spans="2:26" ht="22.5" x14ac:dyDescent="0.25">
      <c r="B1601" s="208" t="s">
        <v>906</v>
      </c>
      <c r="C1601" s="206" t="s">
        <v>795</v>
      </c>
      <c r="D1601" s="505" t="s">
        <v>44</v>
      </c>
      <c r="E1601" s="506"/>
      <c r="F1601" s="506"/>
      <c r="G1601" s="506"/>
      <c r="H1601" s="506"/>
      <c r="I1601" s="506"/>
      <c r="J1601" s="506"/>
      <c r="K1601" s="506"/>
      <c r="L1601" s="507"/>
      <c r="M1601" s="357"/>
      <c r="N1601" s="358"/>
      <c r="O1601" s="357"/>
      <c r="P1601" s="358"/>
      <c r="Q1601" s="116"/>
      <c r="R1601" s="116"/>
      <c r="S1601" s="117"/>
      <c r="T1601" s="118"/>
      <c r="U1601" s="114" t="s">
        <v>44</v>
      </c>
      <c r="V1601" s="117"/>
      <c r="W1601" s="119"/>
      <c r="X1601" s="204"/>
      <c r="Y1601" s="105"/>
      <c r="Z1601" s="105"/>
    </row>
    <row r="1602" spans="2:26" x14ac:dyDescent="0.25">
      <c r="B1602" s="209" t="s">
        <v>904</v>
      </c>
      <c r="C1602" s="192"/>
      <c r="D1602" s="508"/>
      <c r="E1602" s="509"/>
      <c r="F1602" s="509"/>
      <c r="G1602" s="509"/>
      <c r="H1602" s="509"/>
      <c r="I1602" s="509"/>
      <c r="J1602" s="509"/>
      <c r="K1602" s="509"/>
      <c r="L1602" s="510"/>
      <c r="M1602" s="360"/>
      <c r="N1602" s="361"/>
      <c r="O1602" s="360"/>
      <c r="P1602" s="361"/>
      <c r="Q1602" s="123"/>
      <c r="R1602" s="123"/>
      <c r="S1602" s="124"/>
      <c r="T1602" s="125"/>
      <c r="U1602" s="124"/>
      <c r="V1602" s="124"/>
      <c r="W1602" s="126"/>
      <c r="X1602" s="204"/>
      <c r="Y1602" s="105"/>
      <c r="Z1602" s="105"/>
    </row>
    <row r="1603" spans="2:26" x14ac:dyDescent="0.25">
      <c r="B1603" s="127"/>
      <c r="C1603" s="128"/>
      <c r="D1603" s="465"/>
      <c r="E1603" s="466"/>
      <c r="F1603" s="466"/>
      <c r="G1603" s="466"/>
      <c r="H1603" s="466"/>
      <c r="I1603" s="466"/>
      <c r="J1603" s="466"/>
      <c r="K1603" s="235"/>
      <c r="L1603" s="211"/>
      <c r="M1603" s="354"/>
      <c r="N1603" s="355"/>
      <c r="O1603" s="354"/>
      <c r="P1603" s="355"/>
      <c r="Q1603" s="131"/>
      <c r="R1603" s="131"/>
      <c r="S1603" s="132"/>
      <c r="T1603" s="133"/>
      <c r="U1603" s="134" t="s">
        <v>902</v>
      </c>
      <c r="V1603" s="132"/>
      <c r="W1603" s="135"/>
      <c r="X1603" s="213" t="str">
        <f>D1603&amp;F1603&amp;H1603&amp;J1603&amp;K1603&amp;L1603</f>
        <v/>
      </c>
      <c r="Y1603" s="137"/>
      <c r="Z1603" s="138"/>
    </row>
    <row r="1604" spans="2:26" ht="22.5" x14ac:dyDescent="0.25">
      <c r="B1604" s="208" t="s">
        <v>907</v>
      </c>
      <c r="C1604" s="206" t="s">
        <v>908</v>
      </c>
      <c r="D1604" s="505" t="s">
        <v>44</v>
      </c>
      <c r="E1604" s="506"/>
      <c r="F1604" s="506"/>
      <c r="G1604" s="506"/>
      <c r="H1604" s="506"/>
      <c r="I1604" s="506"/>
      <c r="J1604" s="506"/>
      <c r="K1604" s="506"/>
      <c r="L1604" s="507"/>
      <c r="M1604" s="368">
        <f>M1605+M1608</f>
        <v>0</v>
      </c>
      <c r="N1604" s="369"/>
      <c r="O1604" s="368">
        <f>O1605+O1608</f>
        <v>0</v>
      </c>
      <c r="P1604" s="369"/>
      <c r="Q1604" s="61">
        <f>Q1605+Q1608</f>
        <v>0</v>
      </c>
      <c r="R1604" s="61">
        <f>R1605+R1608</f>
        <v>236234079.63999999</v>
      </c>
      <c r="S1604" s="61">
        <f>S1605+S1608</f>
        <v>0</v>
      </c>
      <c r="T1604" s="61">
        <f>T1605+T1608</f>
        <v>0</v>
      </c>
      <c r="U1604" s="114" t="s">
        <v>902</v>
      </c>
      <c r="V1604" s="61">
        <f>R1604</f>
        <v>236234079.63999999</v>
      </c>
      <c r="W1604" s="62">
        <f>T1604</f>
        <v>0</v>
      </c>
      <c r="X1604" s="204"/>
      <c r="Y1604" s="105"/>
      <c r="Z1604" s="105"/>
    </row>
    <row r="1605" spans="2:26" ht="34.5" x14ac:dyDescent="0.25">
      <c r="B1605" s="214" t="s">
        <v>909</v>
      </c>
      <c r="C1605" s="206" t="s">
        <v>910</v>
      </c>
      <c r="D1605" s="505" t="s">
        <v>44</v>
      </c>
      <c r="E1605" s="506"/>
      <c r="F1605" s="506"/>
      <c r="G1605" s="506"/>
      <c r="H1605" s="506"/>
      <c r="I1605" s="506"/>
      <c r="J1605" s="506"/>
      <c r="K1605" s="506"/>
      <c r="L1605" s="507"/>
      <c r="M1605" s="357"/>
      <c r="N1605" s="358"/>
      <c r="O1605" s="357"/>
      <c r="P1605" s="358"/>
      <c r="Q1605" s="116"/>
      <c r="R1605" s="116"/>
      <c r="S1605" s="117"/>
      <c r="T1605" s="118"/>
      <c r="U1605" s="114" t="s">
        <v>902</v>
      </c>
      <c r="V1605" s="117"/>
      <c r="W1605" s="119"/>
      <c r="X1605" s="204"/>
      <c r="Y1605" s="105"/>
      <c r="Z1605" s="105"/>
    </row>
    <row r="1606" spans="2:26" x14ac:dyDescent="0.25">
      <c r="B1606" s="215" t="s">
        <v>911</v>
      </c>
      <c r="C1606" s="216"/>
      <c r="D1606" s="508"/>
      <c r="E1606" s="509"/>
      <c r="F1606" s="509"/>
      <c r="G1606" s="509"/>
      <c r="H1606" s="509"/>
      <c r="I1606" s="509"/>
      <c r="J1606" s="509"/>
      <c r="K1606" s="509"/>
      <c r="L1606" s="510"/>
      <c r="M1606" s="473"/>
      <c r="N1606" s="474"/>
      <c r="O1606" s="473"/>
      <c r="P1606" s="474"/>
      <c r="Q1606" s="217"/>
      <c r="R1606" s="217"/>
      <c r="S1606" s="218"/>
      <c r="T1606" s="219"/>
      <c r="U1606" s="218"/>
      <c r="V1606" s="124"/>
      <c r="W1606" s="126"/>
      <c r="X1606" s="204"/>
      <c r="Y1606" s="105"/>
      <c r="Z1606" s="105"/>
    </row>
    <row r="1607" spans="2:26" x14ac:dyDescent="0.25">
      <c r="B1607" s="127"/>
      <c r="C1607" s="128"/>
      <c r="D1607" s="465"/>
      <c r="E1607" s="466"/>
      <c r="F1607" s="466"/>
      <c r="G1607" s="466"/>
      <c r="H1607" s="466"/>
      <c r="I1607" s="466"/>
      <c r="J1607" s="466"/>
      <c r="K1607" s="235"/>
      <c r="L1607" s="211"/>
      <c r="M1607" s="373"/>
      <c r="N1607" s="374"/>
      <c r="O1607" s="373"/>
      <c r="P1607" s="374"/>
      <c r="Q1607" s="131"/>
      <c r="R1607" s="131"/>
      <c r="S1607" s="132"/>
      <c r="T1607" s="133"/>
      <c r="U1607" s="134" t="s">
        <v>902</v>
      </c>
      <c r="V1607" s="132"/>
      <c r="W1607" s="135"/>
      <c r="X1607" s="213" t="str">
        <f>D1607&amp;F1607&amp;H1607&amp;J1607&amp;K1607&amp;L1607</f>
        <v/>
      </c>
      <c r="Y1607" s="137"/>
      <c r="Z1607" s="138"/>
    </row>
    <row r="1608" spans="2:26" ht="22.5" x14ac:dyDescent="0.25">
      <c r="B1608" s="220" t="s">
        <v>912</v>
      </c>
      <c r="C1608" s="206" t="s">
        <v>913</v>
      </c>
      <c r="D1608" s="505" t="s">
        <v>44</v>
      </c>
      <c r="E1608" s="506"/>
      <c r="F1608" s="506"/>
      <c r="G1608" s="506"/>
      <c r="H1608" s="506"/>
      <c r="I1608" s="506"/>
      <c r="J1608" s="506"/>
      <c r="K1608" s="506"/>
      <c r="L1608" s="507"/>
      <c r="M1608" s="471">
        <v>0</v>
      </c>
      <c r="N1608" s="472"/>
      <c r="O1608" s="471">
        <v>0</v>
      </c>
      <c r="P1608" s="472"/>
      <c r="Q1608" s="142">
        <v>0</v>
      </c>
      <c r="R1608" s="221">
        <v>236234079.63999999</v>
      </c>
      <c r="S1608" s="114">
        <v>0</v>
      </c>
      <c r="T1608" s="222">
        <v>0</v>
      </c>
      <c r="U1608" s="118">
        <v>0</v>
      </c>
      <c r="V1608" s="61">
        <f>R1608</f>
        <v>236234079.63999999</v>
      </c>
      <c r="W1608" s="151" t="s">
        <v>44</v>
      </c>
      <c r="X1608" s="204"/>
      <c r="Y1608" s="105"/>
      <c r="Z1608" s="105"/>
    </row>
    <row r="1609" spans="2:26" x14ac:dyDescent="0.25">
      <c r="B1609" s="215" t="s">
        <v>911</v>
      </c>
      <c r="C1609" s="216"/>
      <c r="D1609" s="508"/>
      <c r="E1609" s="509"/>
      <c r="F1609" s="509"/>
      <c r="G1609" s="509"/>
      <c r="H1609" s="509"/>
      <c r="I1609" s="509"/>
      <c r="J1609" s="509"/>
      <c r="K1609" s="509"/>
      <c r="L1609" s="510"/>
      <c r="M1609" s="360"/>
      <c r="N1609" s="361"/>
      <c r="O1609" s="360"/>
      <c r="P1609" s="361"/>
      <c r="Q1609" s="123"/>
      <c r="R1609" s="123"/>
      <c r="S1609" s="124"/>
      <c r="T1609" s="125"/>
      <c r="U1609" s="124"/>
      <c r="V1609" s="124"/>
      <c r="W1609" s="126"/>
      <c r="X1609" s="204"/>
      <c r="Y1609" s="105"/>
      <c r="Z1609" s="105"/>
    </row>
    <row r="1610" spans="2:26" x14ac:dyDescent="0.25">
      <c r="B1610" s="127"/>
      <c r="C1610" s="128"/>
      <c r="D1610" s="465"/>
      <c r="E1610" s="466"/>
      <c r="F1610" s="466"/>
      <c r="G1610" s="466"/>
      <c r="H1610" s="466"/>
      <c r="I1610" s="466"/>
      <c r="J1610" s="466"/>
      <c r="K1610" s="235"/>
      <c r="L1610" s="211"/>
      <c r="M1610" s="373"/>
      <c r="N1610" s="374"/>
      <c r="O1610" s="373"/>
      <c r="P1610" s="374"/>
      <c r="Q1610" s="131"/>
      <c r="R1610" s="131"/>
      <c r="S1610" s="132"/>
      <c r="T1610" s="133"/>
      <c r="U1610" s="134" t="s">
        <v>902</v>
      </c>
      <c r="V1610" s="132"/>
      <c r="W1610" s="135"/>
      <c r="X1610" s="213" t="str">
        <f>D1610&amp;F1610&amp;H1610&amp;J1610&amp;K1610&amp;L1610</f>
        <v/>
      </c>
      <c r="Y1610" s="137"/>
      <c r="Z1610" s="138"/>
    </row>
    <row r="1611" spans="2:26" ht="33.75" x14ac:dyDescent="0.25">
      <c r="B1611" s="205" t="s">
        <v>914</v>
      </c>
      <c r="C1611" s="206" t="s">
        <v>915</v>
      </c>
      <c r="D1611" s="505" t="s">
        <v>44</v>
      </c>
      <c r="E1611" s="506"/>
      <c r="F1611" s="506"/>
      <c r="G1611" s="506"/>
      <c r="H1611" s="506"/>
      <c r="I1611" s="506"/>
      <c r="J1611" s="506"/>
      <c r="K1611" s="506"/>
      <c r="L1611" s="507"/>
      <c r="M1611" s="469"/>
      <c r="N1611" s="470"/>
      <c r="O1611" s="469"/>
      <c r="P1611" s="470"/>
      <c r="Q1611" s="117">
        <v>0</v>
      </c>
      <c r="R1611" s="221">
        <v>3925148.51</v>
      </c>
      <c r="S1611" s="117">
        <v>0</v>
      </c>
      <c r="T1611" s="223">
        <v>0</v>
      </c>
      <c r="U1611" s="117">
        <v>0</v>
      </c>
      <c r="V1611" s="61">
        <f>R1611</f>
        <v>3925148.51</v>
      </c>
      <c r="W1611" s="62">
        <f>T1611</f>
        <v>0</v>
      </c>
      <c r="X1611" s="204"/>
      <c r="Y1611" s="105"/>
      <c r="Z1611" s="105"/>
    </row>
    <row r="1612" spans="2:26" ht="15.75" thickBot="1" x14ac:dyDescent="0.3">
      <c r="B1612" s="224" t="s">
        <v>1786</v>
      </c>
      <c r="C1612" s="225" t="s">
        <v>917</v>
      </c>
      <c r="D1612" s="511" t="s">
        <v>44</v>
      </c>
      <c r="E1612" s="512"/>
      <c r="F1612" s="512"/>
      <c r="G1612" s="512"/>
      <c r="H1612" s="512"/>
      <c r="I1612" s="512"/>
      <c r="J1612" s="512"/>
      <c r="K1612" s="512"/>
      <c r="L1612" s="513"/>
      <c r="M1612" s="482">
        <v>470567621749.02002</v>
      </c>
      <c r="N1612" s="483"/>
      <c r="O1612" s="482">
        <v>470567621749.02002</v>
      </c>
      <c r="P1612" s="483"/>
      <c r="Q1612" s="158">
        <v>598482172.04999995</v>
      </c>
      <c r="R1612" s="158">
        <v>208038545566.64999</v>
      </c>
      <c r="S1612" s="158">
        <v>22992135995.630001</v>
      </c>
      <c r="T1612" s="227">
        <v>169686310062.64001</v>
      </c>
      <c r="U1612" s="158">
        <v>169380390763.59</v>
      </c>
      <c r="V1612" s="157">
        <v>38658154803.059998</v>
      </c>
      <c r="W1612" s="228">
        <v>305919299.05000001</v>
      </c>
      <c r="X1612" s="204"/>
      <c r="Y1612" s="105"/>
      <c r="Z1612" s="105"/>
    </row>
    <row r="1613" spans="2:26" x14ac:dyDescent="0.25">
      <c r="B1613" s="160"/>
      <c r="C1613" s="36"/>
      <c r="D1613" s="36"/>
      <c r="E1613" s="36"/>
      <c r="F1613" s="36"/>
      <c r="G1613" s="36"/>
      <c r="H1613" s="36"/>
      <c r="I1613" s="36"/>
      <c r="J1613" s="36"/>
      <c r="K1613" s="36"/>
      <c r="L1613" s="36"/>
      <c r="M1613" s="36"/>
      <c r="N1613" s="36"/>
      <c r="O1613" s="36"/>
      <c r="P1613" s="36"/>
      <c r="Q1613" s="36"/>
      <c r="R1613" s="36"/>
      <c r="S1613" s="161"/>
      <c r="T1613" s="161"/>
      <c r="U1613" s="161"/>
      <c r="V1613" s="161"/>
      <c r="W1613" s="161"/>
      <c r="X1613" s="204"/>
      <c r="Y1613" s="105"/>
      <c r="Z1613" s="105"/>
    </row>
    <row r="1614" spans="2:26" ht="25.5" customHeight="1" x14ac:dyDescent="0.35">
      <c r="B1614" s="162" t="s">
        <v>918</v>
      </c>
      <c r="C1614" s="384"/>
      <c r="D1614" s="385"/>
      <c r="E1614" s="385"/>
      <c r="F1614" s="163"/>
      <c r="G1614" s="386"/>
      <c r="H1614" s="387"/>
      <c r="I1614" s="387"/>
      <c r="J1614" s="387"/>
      <c r="K1614" s="387"/>
      <c r="L1614" s="387"/>
      <c r="M1614" s="387"/>
      <c r="N1614" s="388"/>
      <c r="O1614" s="164" t="s">
        <v>919</v>
      </c>
      <c r="Q1614" s="389" t="s">
        <v>1787</v>
      </c>
      <c r="R1614" s="389"/>
      <c r="S1614" s="165"/>
      <c r="T1614" s="166"/>
      <c r="U1614" s="386"/>
      <c r="V1614" s="386"/>
      <c r="W1614" s="386"/>
      <c r="X1614" s="204"/>
      <c r="Y1614" s="105"/>
      <c r="Z1614" s="4"/>
    </row>
    <row r="1615" spans="2:26" x14ac:dyDescent="0.25">
      <c r="B1615" s="162" t="s">
        <v>921</v>
      </c>
      <c r="C1615" s="318" t="s">
        <v>922</v>
      </c>
      <c r="D1615" s="318"/>
      <c r="E1615" s="318"/>
      <c r="F1615" s="36"/>
      <c r="G1615" s="480" t="s">
        <v>923</v>
      </c>
      <c r="H1615" s="480"/>
      <c r="I1615" s="480"/>
      <c r="J1615" s="480"/>
      <c r="K1615" s="480"/>
      <c r="L1615" s="480"/>
      <c r="M1615" s="480"/>
      <c r="N1615" s="36"/>
      <c r="O1615" s="36"/>
      <c r="P1615" s="36"/>
      <c r="Q1615" s="389"/>
      <c r="R1615" s="389"/>
      <c r="S1615" s="161" t="s">
        <v>924</v>
      </c>
      <c r="T1615" s="3"/>
      <c r="U1615" s="379" t="s">
        <v>923</v>
      </c>
      <c r="V1615" s="379"/>
      <c r="W1615" s="379"/>
      <c r="X1615" s="204"/>
      <c r="Y1615" s="105"/>
      <c r="Z1615" s="4"/>
    </row>
    <row r="1616" spans="2:26" x14ac:dyDescent="0.25">
      <c r="B1616" s="162"/>
      <c r="C1616" s="36"/>
      <c r="D1616" s="36"/>
      <c r="E1616" s="36"/>
      <c r="F1616" s="36"/>
      <c r="G1616" s="36"/>
      <c r="H1616" s="36"/>
      <c r="I1616" s="36"/>
      <c r="J1616" s="36"/>
      <c r="K1616" s="36"/>
      <c r="L1616" s="36"/>
      <c r="M1616" s="36"/>
      <c r="N1616" s="36"/>
      <c r="O1616" s="164"/>
      <c r="P1616" s="164"/>
      <c r="Q1616" s="376" t="s">
        <v>925</v>
      </c>
      <c r="R1616" s="376"/>
      <c r="S1616" s="165" t="s">
        <v>926</v>
      </c>
      <c r="T1616" s="166"/>
      <c r="U1616" s="377"/>
      <c r="V1616" s="377"/>
      <c r="W1616" s="377"/>
      <c r="X1616" s="204"/>
      <c r="Y1616" s="105"/>
      <c r="Z1616" s="4"/>
    </row>
    <row r="1617" spans="2:26" x14ac:dyDescent="0.25">
      <c r="B1617" s="378" t="s">
        <v>927</v>
      </c>
      <c r="C1617" s="378"/>
      <c r="D1617" s="378"/>
      <c r="E1617" s="378"/>
      <c r="F1617" s="378"/>
      <c r="G1617" s="378"/>
      <c r="H1617" s="378"/>
      <c r="I1617" s="378"/>
      <c r="K1617" s="36"/>
      <c r="L1617" s="36"/>
      <c r="M1617" s="36"/>
      <c r="N1617" s="36"/>
      <c r="O1617" s="164" t="s">
        <v>928</v>
      </c>
      <c r="P1617" s="164"/>
      <c r="Q1617" s="376" t="s">
        <v>929</v>
      </c>
      <c r="R1617" s="376"/>
      <c r="S1617" s="161" t="s">
        <v>924</v>
      </c>
      <c r="T1617" s="166"/>
      <c r="U1617" s="379" t="s">
        <v>923</v>
      </c>
      <c r="V1617" s="379"/>
      <c r="W1617" s="379"/>
      <c r="X1617" s="204"/>
      <c r="Y1617" s="105"/>
      <c r="Z1617" s="4"/>
    </row>
    <row r="1618" spans="2:26" ht="6.75" hidden="1" customHeight="1" thickBot="1" x14ac:dyDescent="0.3">
      <c r="B1618" s="229"/>
      <c r="C1618" s="229"/>
      <c r="D1618" s="229"/>
      <c r="E1618" s="229"/>
      <c r="F1618" s="229"/>
      <c r="G1618" s="229"/>
      <c r="H1618" s="229"/>
      <c r="I1618" s="229"/>
      <c r="K1618" s="36"/>
      <c r="L1618" s="36"/>
      <c r="M1618" s="36"/>
      <c r="N1618" s="36"/>
      <c r="O1618" s="164"/>
      <c r="P1618" s="164"/>
      <c r="Q1618" s="230"/>
      <c r="R1618" s="230"/>
      <c r="S1618" s="161"/>
      <c r="T1618" s="166"/>
      <c r="U1618" s="161"/>
      <c r="V1618" s="161"/>
      <c r="W1618" s="161"/>
      <c r="X1618" s="204"/>
      <c r="Y1618" s="105"/>
      <c r="Z1618" s="4"/>
    </row>
    <row r="1619" spans="2:26" ht="48" hidden="1" customHeight="1" thickTop="1" thickBot="1" x14ac:dyDescent="0.3">
      <c r="C1619" s="475"/>
      <c r="D1619" s="476"/>
      <c r="E1619" s="476"/>
      <c r="F1619" s="476"/>
      <c r="G1619" s="476"/>
      <c r="H1619" s="476"/>
      <c r="I1619" s="476"/>
      <c r="J1619" s="476"/>
      <c r="K1619" s="476"/>
      <c r="L1619" s="231"/>
      <c r="M1619" s="477" t="s">
        <v>930</v>
      </c>
      <c r="N1619" s="477"/>
      <c r="O1619" s="477"/>
      <c r="P1619" s="477"/>
      <c r="Q1619" s="478"/>
      <c r="X1619" s="188"/>
      <c r="Y1619" s="4"/>
      <c r="Z1619" s="4"/>
    </row>
    <row r="1620" spans="2:26" ht="3.75" hidden="1" customHeight="1" thickTop="1" thickBot="1" x14ac:dyDescent="0.3">
      <c r="C1620" s="479"/>
      <c r="D1620" s="479"/>
      <c r="E1620" s="479"/>
      <c r="F1620" s="479"/>
      <c r="G1620" s="479"/>
      <c r="H1620" s="479"/>
      <c r="I1620" s="479"/>
      <c r="J1620" s="479"/>
      <c r="K1620" s="479"/>
      <c r="L1620" s="232"/>
      <c r="M1620" s="479"/>
      <c r="N1620" s="479"/>
      <c r="O1620" s="479"/>
      <c r="P1620" s="479"/>
      <c r="Q1620" s="479"/>
      <c r="X1620" s="188"/>
      <c r="Y1620" s="4"/>
      <c r="Z1620" s="4"/>
    </row>
    <row r="1621" spans="2:26" ht="13.5" hidden="1" customHeight="1" thickTop="1" x14ac:dyDescent="0.25">
      <c r="C1621" s="407" t="s">
        <v>931</v>
      </c>
      <c r="D1621" s="408"/>
      <c r="E1621" s="408"/>
      <c r="F1621" s="408"/>
      <c r="G1621" s="408"/>
      <c r="H1621" s="408"/>
      <c r="I1621" s="408"/>
      <c r="J1621" s="408"/>
      <c r="K1621" s="408"/>
      <c r="L1621" s="169"/>
      <c r="M1621" s="493"/>
      <c r="N1621" s="493"/>
      <c r="O1621" s="493"/>
      <c r="P1621" s="493"/>
      <c r="Q1621" s="494"/>
      <c r="X1621" s="188"/>
      <c r="Y1621" s="4"/>
      <c r="Z1621" s="4"/>
    </row>
    <row r="1622" spans="2:26" ht="13.5" hidden="1" customHeight="1" x14ac:dyDescent="0.25">
      <c r="C1622" s="399" t="s">
        <v>932</v>
      </c>
      <c r="D1622" s="400"/>
      <c r="E1622" s="400"/>
      <c r="F1622" s="400"/>
      <c r="G1622" s="400"/>
      <c r="H1622" s="400"/>
      <c r="I1622" s="400"/>
      <c r="J1622" s="400"/>
      <c r="K1622" s="400"/>
      <c r="L1622" s="170"/>
      <c r="M1622" s="485"/>
      <c r="N1622" s="485"/>
      <c r="O1622" s="485"/>
      <c r="P1622" s="485"/>
      <c r="Q1622" s="486"/>
      <c r="X1622" s="188"/>
      <c r="Y1622" s="4"/>
      <c r="Z1622" s="4"/>
    </row>
    <row r="1623" spans="2:26" ht="13.5" hidden="1" customHeight="1" x14ac:dyDescent="0.25">
      <c r="C1623" s="399" t="s">
        <v>933</v>
      </c>
      <c r="D1623" s="400"/>
      <c r="E1623" s="400"/>
      <c r="F1623" s="400"/>
      <c r="G1623" s="400"/>
      <c r="H1623" s="400"/>
      <c r="I1623" s="400"/>
      <c r="J1623" s="400"/>
      <c r="K1623" s="400"/>
      <c r="L1623" s="170"/>
      <c r="M1623" s="487"/>
      <c r="N1623" s="487"/>
      <c r="O1623" s="487"/>
      <c r="P1623" s="487"/>
      <c r="Q1623" s="488"/>
      <c r="X1623" s="188"/>
      <c r="Y1623" s="4"/>
      <c r="Z1623" s="4"/>
    </row>
    <row r="1624" spans="2:26" ht="13.5" hidden="1" customHeight="1" x14ac:dyDescent="0.25">
      <c r="C1624" s="399" t="s">
        <v>934</v>
      </c>
      <c r="D1624" s="400"/>
      <c r="E1624" s="400"/>
      <c r="F1624" s="400"/>
      <c r="G1624" s="400"/>
      <c r="H1624" s="400"/>
      <c r="I1624" s="400"/>
      <c r="J1624" s="400"/>
      <c r="K1624" s="400"/>
      <c r="L1624" s="170"/>
      <c r="M1624" s="487"/>
      <c r="N1624" s="487"/>
      <c r="O1624" s="487"/>
      <c r="P1624" s="487"/>
      <c r="Q1624" s="488"/>
      <c r="X1624" s="188"/>
      <c r="Y1624" s="4"/>
      <c r="Z1624" s="4"/>
    </row>
    <row r="1625" spans="2:26" ht="13.5" hidden="1" customHeight="1" x14ac:dyDescent="0.25">
      <c r="C1625" s="399" t="s">
        <v>935</v>
      </c>
      <c r="D1625" s="400"/>
      <c r="E1625" s="400"/>
      <c r="F1625" s="400"/>
      <c r="G1625" s="400"/>
      <c r="H1625" s="400"/>
      <c r="I1625" s="400"/>
      <c r="J1625" s="400"/>
      <c r="K1625" s="400"/>
      <c r="L1625" s="170"/>
      <c r="M1625" s="487"/>
      <c r="N1625" s="487"/>
      <c r="O1625" s="487"/>
      <c r="P1625" s="487"/>
      <c r="Q1625" s="488"/>
      <c r="X1625" s="188"/>
      <c r="Y1625" s="4"/>
      <c r="Z1625" s="4"/>
    </row>
    <row r="1626" spans="2:26" ht="13.5" hidden="1" customHeight="1" x14ac:dyDescent="0.25">
      <c r="C1626" s="399" t="s">
        <v>936</v>
      </c>
      <c r="D1626" s="400"/>
      <c r="E1626" s="400"/>
      <c r="F1626" s="400"/>
      <c r="G1626" s="400"/>
      <c r="H1626" s="400"/>
      <c r="I1626" s="400"/>
      <c r="J1626" s="400"/>
      <c r="K1626" s="400"/>
      <c r="L1626" s="170"/>
      <c r="M1626" s="485"/>
      <c r="N1626" s="485"/>
      <c r="O1626" s="485"/>
      <c r="P1626" s="485"/>
      <c r="Q1626" s="486"/>
      <c r="X1626" s="188"/>
      <c r="Y1626" s="4"/>
      <c r="Z1626" s="4"/>
    </row>
    <row r="1627" spans="2:26" ht="13.5" hidden="1" customHeight="1" x14ac:dyDescent="0.25">
      <c r="C1627" s="399" t="s">
        <v>937</v>
      </c>
      <c r="D1627" s="400"/>
      <c r="E1627" s="400"/>
      <c r="F1627" s="400"/>
      <c r="G1627" s="400"/>
      <c r="H1627" s="400"/>
      <c r="I1627" s="400"/>
      <c r="J1627" s="400"/>
      <c r="K1627" s="400"/>
      <c r="L1627" s="170"/>
      <c r="M1627" s="485"/>
      <c r="N1627" s="485"/>
      <c r="O1627" s="485"/>
      <c r="P1627" s="485"/>
      <c r="Q1627" s="486"/>
      <c r="X1627" s="188"/>
      <c r="Y1627" s="4"/>
      <c r="Z1627" s="4"/>
    </row>
    <row r="1628" spans="2:26" ht="13.5" hidden="1" customHeight="1" x14ac:dyDescent="0.25">
      <c r="C1628" s="399" t="s">
        <v>938</v>
      </c>
      <c r="D1628" s="400"/>
      <c r="E1628" s="400"/>
      <c r="F1628" s="400"/>
      <c r="G1628" s="400"/>
      <c r="H1628" s="400"/>
      <c r="I1628" s="400"/>
      <c r="J1628" s="400"/>
      <c r="K1628" s="400"/>
      <c r="L1628" s="170"/>
      <c r="M1628" s="487"/>
      <c r="N1628" s="487"/>
      <c r="O1628" s="487"/>
      <c r="P1628" s="487"/>
      <c r="Q1628" s="488"/>
      <c r="X1628" s="188"/>
      <c r="Y1628" s="4"/>
      <c r="Z1628" s="4"/>
    </row>
    <row r="1629" spans="2:26" ht="15.75" hidden="1" thickBot="1" x14ac:dyDescent="0.3">
      <c r="C1629" s="489" t="s">
        <v>939</v>
      </c>
      <c r="D1629" s="490"/>
      <c r="E1629" s="490"/>
      <c r="F1629" s="490"/>
      <c r="G1629" s="490"/>
      <c r="H1629" s="490"/>
      <c r="I1629" s="490"/>
      <c r="J1629" s="490"/>
      <c r="K1629" s="490"/>
      <c r="L1629" s="233"/>
      <c r="M1629" s="491"/>
      <c r="N1629" s="491"/>
      <c r="O1629" s="491"/>
      <c r="P1629" s="491"/>
      <c r="Q1629" s="492"/>
      <c r="X1629" s="188"/>
      <c r="Y1629" s="4"/>
      <c r="Z1629" s="4"/>
    </row>
    <row r="1630" spans="2:26" ht="3.75" hidden="1" customHeight="1" thickTop="1" x14ac:dyDescent="0.25">
      <c r="C1630" s="484"/>
      <c r="D1630" s="484"/>
      <c r="E1630" s="484"/>
      <c r="F1630" s="484"/>
      <c r="G1630" s="484"/>
      <c r="H1630" s="484"/>
      <c r="I1630" s="484"/>
      <c r="J1630" s="484"/>
      <c r="K1630" s="484"/>
      <c r="L1630" s="234"/>
      <c r="M1630" s="484"/>
      <c r="N1630" s="484"/>
      <c r="O1630" s="484"/>
      <c r="P1630" s="484"/>
      <c r="Q1630" s="484"/>
      <c r="X1630" s="188"/>
      <c r="Y1630" s="4"/>
      <c r="Z1630" s="4"/>
    </row>
    <row r="1631" spans="2:26" hidden="1" x14ac:dyDescent="0.25">
      <c r="X1631" s="188"/>
      <c r="Y1631" s="4"/>
      <c r="Z1631" s="4"/>
    </row>
    <row r="1632" spans="2:26" x14ac:dyDescent="0.25">
      <c r="X1632" s="188"/>
      <c r="Y1632" s="4"/>
      <c r="Z1632" s="4"/>
    </row>
    <row r="1633" spans="24:26" x14ac:dyDescent="0.25">
      <c r="X1633" s="188"/>
      <c r="Y1633" s="4"/>
      <c r="Z1633" s="4"/>
    </row>
    <row r="1634" spans="24:26" x14ac:dyDescent="0.25">
      <c r="X1634" s="188"/>
      <c r="Y1634" s="4"/>
      <c r="Z1634" s="4"/>
    </row>
  </sheetData>
  <sheetProtection algorithmName="SHA-512" hashValue="F+Ku3/AhPB0lldU8aM12iqUiweg7/l2p502GpzKYQt977DoNAZXtNriQ9EpDOWHLpXGzaJPW1T6J11Uxzpsvpw==" saltValue="85n3BjdpD6bahzsqtoP8ig==" spinCount="100000" sheet="1"/>
  <mergeCells count="4858">
    <mergeCell ref="C1630:K1630"/>
    <mergeCell ref="M1630:Q1630"/>
    <mergeCell ref="C1627:K1627"/>
    <mergeCell ref="M1627:Q1627"/>
    <mergeCell ref="C1628:K1628"/>
    <mergeCell ref="M1628:Q1628"/>
    <mergeCell ref="C1629:K1629"/>
    <mergeCell ref="M1629:Q1629"/>
    <mergeCell ref="C1624:K1624"/>
    <mergeCell ref="M1624:Q1624"/>
    <mergeCell ref="C1625:K1625"/>
    <mergeCell ref="M1625:Q1625"/>
    <mergeCell ref="C1626:K1626"/>
    <mergeCell ref="M1626:Q1626"/>
    <mergeCell ref="C1621:K1621"/>
    <mergeCell ref="M1621:Q1621"/>
    <mergeCell ref="C1622:K1622"/>
    <mergeCell ref="M1622:Q1622"/>
    <mergeCell ref="C1623:K1623"/>
    <mergeCell ref="M1623:Q1623"/>
    <mergeCell ref="B1617:I1617"/>
    <mergeCell ref="Q1617:R1617"/>
    <mergeCell ref="U1617:W1617"/>
    <mergeCell ref="C1619:K1619"/>
    <mergeCell ref="M1619:Q1619"/>
    <mergeCell ref="C1620:K1620"/>
    <mergeCell ref="M1620:Q1620"/>
    <mergeCell ref="U1614:W1614"/>
    <mergeCell ref="C1615:E1615"/>
    <mergeCell ref="G1615:M1615"/>
    <mergeCell ref="U1615:W1615"/>
    <mergeCell ref="Q1616:R1616"/>
    <mergeCell ref="U1616:W1616"/>
    <mergeCell ref="D1612:L1612"/>
    <mergeCell ref="M1612:N1612"/>
    <mergeCell ref="O1612:P1612"/>
    <mergeCell ref="C1614:E1614"/>
    <mergeCell ref="G1614:N1614"/>
    <mergeCell ref="Q1614:R1615"/>
    <mergeCell ref="D1610:E1610"/>
    <mergeCell ref="F1610:G1610"/>
    <mergeCell ref="H1610:J1610"/>
    <mergeCell ref="M1610:N1610"/>
    <mergeCell ref="O1610:P1610"/>
    <mergeCell ref="D1611:L1611"/>
    <mergeCell ref="M1611:N1611"/>
    <mergeCell ref="O1611:P1611"/>
    <mergeCell ref="D1608:L1608"/>
    <mergeCell ref="M1608:N1608"/>
    <mergeCell ref="O1608:P1608"/>
    <mergeCell ref="D1609:L1609"/>
    <mergeCell ref="M1609:N1609"/>
    <mergeCell ref="O1609:P1609"/>
    <mergeCell ref="D1606:L1606"/>
    <mergeCell ref="M1606:N1606"/>
    <mergeCell ref="O1606:P1606"/>
    <mergeCell ref="D1607:E1607"/>
    <mergeCell ref="F1607:G1607"/>
    <mergeCell ref="H1607:J1607"/>
    <mergeCell ref="M1607:N1607"/>
    <mergeCell ref="O1607:P1607"/>
    <mergeCell ref="D1604:L1604"/>
    <mergeCell ref="M1604:N1604"/>
    <mergeCell ref="O1604:P1604"/>
    <mergeCell ref="D1605:L1605"/>
    <mergeCell ref="M1605:N1605"/>
    <mergeCell ref="O1605:P1605"/>
    <mergeCell ref="D1602:L1602"/>
    <mergeCell ref="M1602:N1602"/>
    <mergeCell ref="O1602:P1602"/>
    <mergeCell ref="D1603:E1603"/>
    <mergeCell ref="F1603:G1603"/>
    <mergeCell ref="H1603:J1603"/>
    <mergeCell ref="M1603:N1603"/>
    <mergeCell ref="O1603:P1603"/>
    <mergeCell ref="D1600:E1600"/>
    <mergeCell ref="F1600:G1600"/>
    <mergeCell ref="H1600:J1600"/>
    <mergeCell ref="M1600:N1600"/>
    <mergeCell ref="O1600:P1600"/>
    <mergeCell ref="D1601:L1601"/>
    <mergeCell ref="M1601:N1601"/>
    <mergeCell ref="O1601:P1601"/>
    <mergeCell ref="D1598:L1598"/>
    <mergeCell ref="M1598:N1598"/>
    <mergeCell ref="O1598:P1598"/>
    <mergeCell ref="D1599:L1599"/>
    <mergeCell ref="M1599:N1599"/>
    <mergeCell ref="O1599:P1599"/>
    <mergeCell ref="D1596:L1596"/>
    <mergeCell ref="M1596:N1596"/>
    <mergeCell ref="O1596:P1596"/>
    <mergeCell ref="D1597:E1597"/>
    <mergeCell ref="F1597:G1597"/>
    <mergeCell ref="H1597:J1597"/>
    <mergeCell ref="M1597:N1597"/>
    <mergeCell ref="O1597:P1597"/>
    <mergeCell ref="D1594:L1594"/>
    <mergeCell ref="M1594:N1594"/>
    <mergeCell ref="O1594:P1594"/>
    <mergeCell ref="D1595:L1595"/>
    <mergeCell ref="M1595:N1595"/>
    <mergeCell ref="O1595:P1595"/>
    <mergeCell ref="D1592:L1592"/>
    <mergeCell ref="M1592:N1592"/>
    <mergeCell ref="O1592:P1592"/>
    <mergeCell ref="D1593:L1593"/>
    <mergeCell ref="M1593:N1593"/>
    <mergeCell ref="O1593:P1593"/>
    <mergeCell ref="D1590:K1590"/>
    <mergeCell ref="M1590:N1590"/>
    <mergeCell ref="O1590:P1590"/>
    <mergeCell ref="D1591:K1591"/>
    <mergeCell ref="M1591:N1591"/>
    <mergeCell ref="O1591:P1591"/>
    <mergeCell ref="E1587:F1587"/>
    <mergeCell ref="G1587:I1587"/>
    <mergeCell ref="D1588:L1588"/>
    <mergeCell ref="M1588:N1588"/>
    <mergeCell ref="O1588:P1588"/>
    <mergeCell ref="D1589:L1589"/>
    <mergeCell ref="M1589:N1589"/>
    <mergeCell ref="O1589:P1589"/>
    <mergeCell ref="D1585:J1585"/>
    <mergeCell ref="M1585:N1585"/>
    <mergeCell ref="O1585:P1585"/>
    <mergeCell ref="D1586:J1586"/>
    <mergeCell ref="M1586:N1586"/>
    <mergeCell ref="O1586:P1586"/>
    <mergeCell ref="D1583:J1583"/>
    <mergeCell ref="M1583:N1583"/>
    <mergeCell ref="O1583:P1583"/>
    <mergeCell ref="D1584:J1584"/>
    <mergeCell ref="M1584:N1584"/>
    <mergeCell ref="O1584:P1584"/>
    <mergeCell ref="D1581:J1581"/>
    <mergeCell ref="M1581:N1581"/>
    <mergeCell ref="O1581:P1581"/>
    <mergeCell ref="D1582:J1582"/>
    <mergeCell ref="M1582:N1582"/>
    <mergeCell ref="O1582:P1582"/>
    <mergeCell ref="D1579:J1579"/>
    <mergeCell ref="M1579:N1579"/>
    <mergeCell ref="O1579:P1579"/>
    <mergeCell ref="D1580:J1580"/>
    <mergeCell ref="M1580:N1580"/>
    <mergeCell ref="O1580:P1580"/>
    <mergeCell ref="D1577:J1577"/>
    <mergeCell ref="M1577:N1577"/>
    <mergeCell ref="O1577:P1577"/>
    <mergeCell ref="D1578:J1578"/>
    <mergeCell ref="M1578:N1578"/>
    <mergeCell ref="O1578:P1578"/>
    <mergeCell ref="D1575:J1575"/>
    <mergeCell ref="M1575:N1575"/>
    <mergeCell ref="O1575:P1575"/>
    <mergeCell ref="D1576:J1576"/>
    <mergeCell ref="M1576:N1576"/>
    <mergeCell ref="O1576:P1576"/>
    <mergeCell ref="D1573:J1573"/>
    <mergeCell ref="M1573:N1573"/>
    <mergeCell ref="O1573:P1573"/>
    <mergeCell ref="D1574:J1574"/>
    <mergeCell ref="M1574:N1574"/>
    <mergeCell ref="O1574:P1574"/>
    <mergeCell ref="D1571:J1571"/>
    <mergeCell ref="M1571:N1571"/>
    <mergeCell ref="O1571:P1571"/>
    <mergeCell ref="D1572:J1572"/>
    <mergeCell ref="M1572:N1572"/>
    <mergeCell ref="O1572:P1572"/>
    <mergeCell ref="D1569:J1569"/>
    <mergeCell ref="M1569:N1569"/>
    <mergeCell ref="O1569:P1569"/>
    <mergeCell ref="D1570:J1570"/>
    <mergeCell ref="M1570:N1570"/>
    <mergeCell ref="O1570:P1570"/>
    <mergeCell ref="D1567:J1567"/>
    <mergeCell ref="M1567:N1567"/>
    <mergeCell ref="O1567:P1567"/>
    <mergeCell ref="D1568:J1568"/>
    <mergeCell ref="M1568:N1568"/>
    <mergeCell ref="O1568:P1568"/>
    <mergeCell ref="D1565:J1565"/>
    <mergeCell ref="M1565:N1565"/>
    <mergeCell ref="O1565:P1565"/>
    <mergeCell ref="D1566:J1566"/>
    <mergeCell ref="M1566:N1566"/>
    <mergeCell ref="O1566:P1566"/>
    <mergeCell ref="D1563:J1563"/>
    <mergeCell ref="M1563:N1563"/>
    <mergeCell ref="O1563:P1563"/>
    <mergeCell ref="D1564:J1564"/>
    <mergeCell ref="M1564:N1564"/>
    <mergeCell ref="O1564:P1564"/>
    <mergeCell ref="D1561:J1561"/>
    <mergeCell ref="M1561:N1561"/>
    <mergeCell ref="O1561:P1561"/>
    <mergeCell ref="D1562:J1562"/>
    <mergeCell ref="M1562:N1562"/>
    <mergeCell ref="O1562:P1562"/>
    <mergeCell ref="D1559:J1559"/>
    <mergeCell ref="M1559:N1559"/>
    <mergeCell ref="O1559:P1559"/>
    <mergeCell ref="D1560:J1560"/>
    <mergeCell ref="M1560:N1560"/>
    <mergeCell ref="O1560:P1560"/>
    <mergeCell ref="D1557:J1557"/>
    <mergeCell ref="M1557:N1557"/>
    <mergeCell ref="O1557:P1557"/>
    <mergeCell ref="D1558:J1558"/>
    <mergeCell ref="M1558:N1558"/>
    <mergeCell ref="O1558:P1558"/>
    <mergeCell ref="D1555:J1555"/>
    <mergeCell ref="M1555:N1555"/>
    <mergeCell ref="O1555:P1555"/>
    <mergeCell ref="D1556:J1556"/>
    <mergeCell ref="M1556:N1556"/>
    <mergeCell ref="O1556:P1556"/>
    <mergeCell ref="D1553:J1553"/>
    <mergeCell ref="M1553:N1553"/>
    <mergeCell ref="O1553:P1553"/>
    <mergeCell ref="D1554:J1554"/>
    <mergeCell ref="M1554:N1554"/>
    <mergeCell ref="O1554:P1554"/>
    <mergeCell ref="D1551:J1551"/>
    <mergeCell ref="M1551:N1551"/>
    <mergeCell ref="O1551:P1551"/>
    <mergeCell ref="D1552:J1552"/>
    <mergeCell ref="M1552:N1552"/>
    <mergeCell ref="O1552:P1552"/>
    <mergeCell ref="D1549:J1549"/>
    <mergeCell ref="M1549:N1549"/>
    <mergeCell ref="O1549:P1549"/>
    <mergeCell ref="D1550:J1550"/>
    <mergeCell ref="M1550:N1550"/>
    <mergeCell ref="O1550:P1550"/>
    <mergeCell ref="D1547:J1547"/>
    <mergeCell ref="M1547:N1547"/>
    <mergeCell ref="O1547:P1547"/>
    <mergeCell ref="D1548:J1548"/>
    <mergeCell ref="M1548:N1548"/>
    <mergeCell ref="O1548:P1548"/>
    <mergeCell ref="D1545:J1545"/>
    <mergeCell ref="M1545:N1545"/>
    <mergeCell ref="O1545:P1545"/>
    <mergeCell ref="D1546:J1546"/>
    <mergeCell ref="M1546:N1546"/>
    <mergeCell ref="O1546:P1546"/>
    <mergeCell ref="D1543:J1543"/>
    <mergeCell ref="M1543:N1543"/>
    <mergeCell ref="O1543:P1543"/>
    <mergeCell ref="D1544:J1544"/>
    <mergeCell ref="M1544:N1544"/>
    <mergeCell ref="O1544:P1544"/>
    <mergeCell ref="D1541:J1541"/>
    <mergeCell ref="M1541:N1541"/>
    <mergeCell ref="O1541:P1541"/>
    <mergeCell ref="D1542:J1542"/>
    <mergeCell ref="M1542:N1542"/>
    <mergeCell ref="O1542:P1542"/>
    <mergeCell ref="D1539:J1539"/>
    <mergeCell ref="M1539:N1539"/>
    <mergeCell ref="O1539:P1539"/>
    <mergeCell ref="D1540:J1540"/>
    <mergeCell ref="M1540:N1540"/>
    <mergeCell ref="O1540:P1540"/>
    <mergeCell ref="D1537:J1537"/>
    <mergeCell ref="M1537:N1537"/>
    <mergeCell ref="O1537:P1537"/>
    <mergeCell ref="D1538:J1538"/>
    <mergeCell ref="M1538:N1538"/>
    <mergeCell ref="O1538:P1538"/>
    <mergeCell ref="D1535:J1535"/>
    <mergeCell ref="M1535:N1535"/>
    <mergeCell ref="O1535:P1535"/>
    <mergeCell ref="D1536:J1536"/>
    <mergeCell ref="M1536:N1536"/>
    <mergeCell ref="O1536:P1536"/>
    <mergeCell ref="D1533:J1533"/>
    <mergeCell ref="M1533:N1533"/>
    <mergeCell ref="O1533:P1533"/>
    <mergeCell ref="D1534:J1534"/>
    <mergeCell ref="M1534:N1534"/>
    <mergeCell ref="O1534:P1534"/>
    <mergeCell ref="D1531:J1531"/>
    <mergeCell ref="M1531:N1531"/>
    <mergeCell ref="O1531:P1531"/>
    <mergeCell ref="D1532:J1532"/>
    <mergeCell ref="M1532:N1532"/>
    <mergeCell ref="O1532:P1532"/>
    <mergeCell ref="D1529:J1529"/>
    <mergeCell ref="M1529:N1529"/>
    <mergeCell ref="O1529:P1529"/>
    <mergeCell ref="D1530:J1530"/>
    <mergeCell ref="M1530:N1530"/>
    <mergeCell ref="O1530:P1530"/>
    <mergeCell ref="D1527:J1527"/>
    <mergeCell ref="M1527:N1527"/>
    <mergeCell ref="O1527:P1527"/>
    <mergeCell ref="D1528:J1528"/>
    <mergeCell ref="M1528:N1528"/>
    <mergeCell ref="O1528:P1528"/>
    <mergeCell ref="D1525:J1525"/>
    <mergeCell ref="M1525:N1525"/>
    <mergeCell ref="O1525:P1525"/>
    <mergeCell ref="D1526:J1526"/>
    <mergeCell ref="M1526:N1526"/>
    <mergeCell ref="O1526:P1526"/>
    <mergeCell ref="D1523:J1523"/>
    <mergeCell ref="M1523:N1523"/>
    <mergeCell ref="O1523:P1523"/>
    <mergeCell ref="D1524:J1524"/>
    <mergeCell ref="M1524:N1524"/>
    <mergeCell ref="O1524:P1524"/>
    <mergeCell ref="D1521:J1521"/>
    <mergeCell ref="M1521:N1521"/>
    <mergeCell ref="O1521:P1521"/>
    <mergeCell ref="D1522:J1522"/>
    <mergeCell ref="M1522:N1522"/>
    <mergeCell ref="O1522:P1522"/>
    <mergeCell ref="D1519:J1519"/>
    <mergeCell ref="M1519:N1519"/>
    <mergeCell ref="O1519:P1519"/>
    <mergeCell ref="D1520:J1520"/>
    <mergeCell ref="M1520:N1520"/>
    <mergeCell ref="O1520:P1520"/>
    <mergeCell ref="D1517:J1517"/>
    <mergeCell ref="M1517:N1517"/>
    <mergeCell ref="O1517:P1517"/>
    <mergeCell ref="D1518:J1518"/>
    <mergeCell ref="M1518:N1518"/>
    <mergeCell ref="O1518:P1518"/>
    <mergeCell ref="D1515:J1515"/>
    <mergeCell ref="M1515:N1515"/>
    <mergeCell ref="O1515:P1515"/>
    <mergeCell ref="D1516:J1516"/>
    <mergeCell ref="M1516:N1516"/>
    <mergeCell ref="O1516:P1516"/>
    <mergeCell ref="D1513:J1513"/>
    <mergeCell ref="M1513:N1513"/>
    <mergeCell ref="O1513:P1513"/>
    <mergeCell ref="D1514:J1514"/>
    <mergeCell ref="M1514:N1514"/>
    <mergeCell ref="O1514:P1514"/>
    <mergeCell ref="D1511:J1511"/>
    <mergeCell ref="M1511:N1511"/>
    <mergeCell ref="O1511:P1511"/>
    <mergeCell ref="D1512:J1512"/>
    <mergeCell ref="M1512:N1512"/>
    <mergeCell ref="O1512:P1512"/>
    <mergeCell ref="D1509:J1509"/>
    <mergeCell ref="M1509:N1509"/>
    <mergeCell ref="O1509:P1509"/>
    <mergeCell ref="D1510:J1510"/>
    <mergeCell ref="M1510:N1510"/>
    <mergeCell ref="O1510:P1510"/>
    <mergeCell ref="D1507:J1507"/>
    <mergeCell ref="M1507:N1507"/>
    <mergeCell ref="O1507:P1507"/>
    <mergeCell ref="D1508:J1508"/>
    <mergeCell ref="M1508:N1508"/>
    <mergeCell ref="O1508:P1508"/>
    <mergeCell ref="D1505:J1505"/>
    <mergeCell ref="M1505:N1505"/>
    <mergeCell ref="O1505:P1505"/>
    <mergeCell ref="D1506:J1506"/>
    <mergeCell ref="M1506:N1506"/>
    <mergeCell ref="O1506:P1506"/>
    <mergeCell ref="D1503:J1503"/>
    <mergeCell ref="M1503:N1503"/>
    <mergeCell ref="O1503:P1503"/>
    <mergeCell ref="D1504:J1504"/>
    <mergeCell ref="M1504:N1504"/>
    <mergeCell ref="O1504:P1504"/>
    <mergeCell ref="D1501:J1501"/>
    <mergeCell ref="M1501:N1501"/>
    <mergeCell ref="O1501:P1501"/>
    <mergeCell ref="D1502:J1502"/>
    <mergeCell ref="M1502:N1502"/>
    <mergeCell ref="O1502:P1502"/>
    <mergeCell ref="D1499:J1499"/>
    <mergeCell ref="M1499:N1499"/>
    <mergeCell ref="O1499:P1499"/>
    <mergeCell ref="D1500:J1500"/>
    <mergeCell ref="M1500:N1500"/>
    <mergeCell ref="O1500:P1500"/>
    <mergeCell ref="D1497:J1497"/>
    <mergeCell ref="M1497:N1497"/>
    <mergeCell ref="O1497:P1497"/>
    <mergeCell ref="D1498:J1498"/>
    <mergeCell ref="M1498:N1498"/>
    <mergeCell ref="O1498:P1498"/>
    <mergeCell ref="D1495:J1495"/>
    <mergeCell ref="M1495:N1495"/>
    <mergeCell ref="O1495:P1495"/>
    <mergeCell ref="D1496:J1496"/>
    <mergeCell ref="M1496:N1496"/>
    <mergeCell ref="O1496:P1496"/>
    <mergeCell ref="D1493:J1493"/>
    <mergeCell ref="M1493:N1493"/>
    <mergeCell ref="O1493:P1493"/>
    <mergeCell ref="D1494:J1494"/>
    <mergeCell ref="M1494:N1494"/>
    <mergeCell ref="O1494:P1494"/>
    <mergeCell ref="D1491:J1491"/>
    <mergeCell ref="M1491:N1491"/>
    <mergeCell ref="O1491:P1491"/>
    <mergeCell ref="D1492:J1492"/>
    <mergeCell ref="M1492:N1492"/>
    <mergeCell ref="O1492:P1492"/>
    <mergeCell ref="D1489:J1489"/>
    <mergeCell ref="M1489:N1489"/>
    <mergeCell ref="O1489:P1489"/>
    <mergeCell ref="D1490:J1490"/>
    <mergeCell ref="M1490:N1490"/>
    <mergeCell ref="O1490:P1490"/>
    <mergeCell ref="D1487:J1487"/>
    <mergeCell ref="M1487:N1487"/>
    <mergeCell ref="O1487:P1487"/>
    <mergeCell ref="D1488:J1488"/>
    <mergeCell ref="M1488:N1488"/>
    <mergeCell ref="O1488:P1488"/>
    <mergeCell ref="D1485:J1485"/>
    <mergeCell ref="M1485:N1485"/>
    <mergeCell ref="O1485:P1485"/>
    <mergeCell ref="D1486:J1486"/>
    <mergeCell ref="M1486:N1486"/>
    <mergeCell ref="O1486:P1486"/>
    <mergeCell ref="D1483:J1483"/>
    <mergeCell ref="M1483:N1483"/>
    <mergeCell ref="O1483:P1483"/>
    <mergeCell ref="D1484:J1484"/>
    <mergeCell ref="M1484:N1484"/>
    <mergeCell ref="O1484:P1484"/>
    <mergeCell ref="D1481:J1481"/>
    <mergeCell ref="M1481:N1481"/>
    <mergeCell ref="O1481:P1481"/>
    <mergeCell ref="D1482:J1482"/>
    <mergeCell ref="M1482:N1482"/>
    <mergeCell ref="O1482:P1482"/>
    <mergeCell ref="D1479:J1479"/>
    <mergeCell ref="M1479:N1479"/>
    <mergeCell ref="O1479:P1479"/>
    <mergeCell ref="D1480:J1480"/>
    <mergeCell ref="M1480:N1480"/>
    <mergeCell ref="O1480:P1480"/>
    <mergeCell ref="D1477:J1477"/>
    <mergeCell ref="M1477:N1477"/>
    <mergeCell ref="O1477:P1477"/>
    <mergeCell ref="D1478:J1478"/>
    <mergeCell ref="M1478:N1478"/>
    <mergeCell ref="O1478:P1478"/>
    <mergeCell ref="D1475:J1475"/>
    <mergeCell ref="M1475:N1475"/>
    <mergeCell ref="O1475:P1475"/>
    <mergeCell ref="D1476:J1476"/>
    <mergeCell ref="M1476:N1476"/>
    <mergeCell ref="O1476:P1476"/>
    <mergeCell ref="D1473:J1473"/>
    <mergeCell ref="M1473:N1473"/>
    <mergeCell ref="O1473:P1473"/>
    <mergeCell ref="D1474:J1474"/>
    <mergeCell ref="M1474:N1474"/>
    <mergeCell ref="O1474:P1474"/>
    <mergeCell ref="D1471:J1471"/>
    <mergeCell ref="M1471:N1471"/>
    <mergeCell ref="O1471:P1471"/>
    <mergeCell ref="D1472:J1472"/>
    <mergeCell ref="M1472:N1472"/>
    <mergeCell ref="O1472:P1472"/>
    <mergeCell ref="D1469:J1469"/>
    <mergeCell ref="M1469:N1469"/>
    <mergeCell ref="O1469:P1469"/>
    <mergeCell ref="D1470:J1470"/>
    <mergeCell ref="M1470:N1470"/>
    <mergeCell ref="O1470:P1470"/>
    <mergeCell ref="D1467:J1467"/>
    <mergeCell ref="M1467:N1467"/>
    <mergeCell ref="O1467:P1467"/>
    <mergeCell ref="D1468:J1468"/>
    <mergeCell ref="M1468:N1468"/>
    <mergeCell ref="O1468:P1468"/>
    <mergeCell ref="D1465:J1465"/>
    <mergeCell ref="M1465:N1465"/>
    <mergeCell ref="O1465:P1465"/>
    <mergeCell ref="D1466:J1466"/>
    <mergeCell ref="M1466:N1466"/>
    <mergeCell ref="O1466:P1466"/>
    <mergeCell ref="D1463:J1463"/>
    <mergeCell ref="M1463:N1463"/>
    <mergeCell ref="O1463:P1463"/>
    <mergeCell ref="D1464:J1464"/>
    <mergeCell ref="M1464:N1464"/>
    <mergeCell ref="O1464:P1464"/>
    <mergeCell ref="D1461:J1461"/>
    <mergeCell ref="M1461:N1461"/>
    <mergeCell ref="O1461:P1461"/>
    <mergeCell ref="D1462:J1462"/>
    <mergeCell ref="M1462:N1462"/>
    <mergeCell ref="O1462:P1462"/>
    <mergeCell ref="D1459:J1459"/>
    <mergeCell ref="M1459:N1459"/>
    <mergeCell ref="O1459:P1459"/>
    <mergeCell ref="D1460:J1460"/>
    <mergeCell ref="M1460:N1460"/>
    <mergeCell ref="O1460:P1460"/>
    <mergeCell ref="D1457:J1457"/>
    <mergeCell ref="M1457:N1457"/>
    <mergeCell ref="O1457:P1457"/>
    <mergeCell ref="D1458:J1458"/>
    <mergeCell ref="M1458:N1458"/>
    <mergeCell ref="O1458:P1458"/>
    <mergeCell ref="D1455:J1455"/>
    <mergeCell ref="M1455:N1455"/>
    <mergeCell ref="O1455:P1455"/>
    <mergeCell ref="D1456:J1456"/>
    <mergeCell ref="M1456:N1456"/>
    <mergeCell ref="O1456:P1456"/>
    <mergeCell ref="D1453:J1453"/>
    <mergeCell ref="M1453:N1453"/>
    <mergeCell ref="O1453:P1453"/>
    <mergeCell ref="D1454:J1454"/>
    <mergeCell ref="M1454:N1454"/>
    <mergeCell ref="O1454:P1454"/>
    <mergeCell ref="D1451:J1451"/>
    <mergeCell ref="M1451:N1451"/>
    <mergeCell ref="O1451:P1451"/>
    <mergeCell ref="D1452:J1452"/>
    <mergeCell ref="M1452:N1452"/>
    <mergeCell ref="O1452:P1452"/>
    <mergeCell ref="D1449:J1449"/>
    <mergeCell ref="M1449:N1449"/>
    <mergeCell ref="O1449:P1449"/>
    <mergeCell ref="D1450:J1450"/>
    <mergeCell ref="M1450:N1450"/>
    <mergeCell ref="O1450:P1450"/>
    <mergeCell ref="D1447:J1447"/>
    <mergeCell ref="M1447:N1447"/>
    <mergeCell ref="O1447:P1447"/>
    <mergeCell ref="D1448:J1448"/>
    <mergeCell ref="M1448:N1448"/>
    <mergeCell ref="O1448:P1448"/>
    <mergeCell ref="D1445:J1445"/>
    <mergeCell ref="M1445:N1445"/>
    <mergeCell ref="O1445:P1445"/>
    <mergeCell ref="D1446:J1446"/>
    <mergeCell ref="M1446:N1446"/>
    <mergeCell ref="O1446:P1446"/>
    <mergeCell ref="D1443:J1443"/>
    <mergeCell ref="M1443:N1443"/>
    <mergeCell ref="O1443:P1443"/>
    <mergeCell ref="D1444:J1444"/>
    <mergeCell ref="M1444:N1444"/>
    <mergeCell ref="O1444:P1444"/>
    <mergeCell ref="D1441:J1441"/>
    <mergeCell ref="M1441:N1441"/>
    <mergeCell ref="O1441:P1441"/>
    <mergeCell ref="D1442:J1442"/>
    <mergeCell ref="M1442:N1442"/>
    <mergeCell ref="O1442:P1442"/>
    <mergeCell ref="D1439:J1439"/>
    <mergeCell ref="M1439:N1439"/>
    <mergeCell ref="O1439:P1439"/>
    <mergeCell ref="D1440:J1440"/>
    <mergeCell ref="M1440:N1440"/>
    <mergeCell ref="O1440:P1440"/>
    <mergeCell ref="D1437:J1437"/>
    <mergeCell ref="M1437:N1437"/>
    <mergeCell ref="O1437:P1437"/>
    <mergeCell ref="D1438:J1438"/>
    <mergeCell ref="M1438:N1438"/>
    <mergeCell ref="O1438:P1438"/>
    <mergeCell ref="D1435:J1435"/>
    <mergeCell ref="M1435:N1435"/>
    <mergeCell ref="O1435:P1435"/>
    <mergeCell ref="D1436:J1436"/>
    <mergeCell ref="M1436:N1436"/>
    <mergeCell ref="O1436:P1436"/>
    <mergeCell ref="D1433:J1433"/>
    <mergeCell ref="M1433:N1433"/>
    <mergeCell ref="O1433:P1433"/>
    <mergeCell ref="D1434:J1434"/>
    <mergeCell ref="M1434:N1434"/>
    <mergeCell ref="O1434:P1434"/>
    <mergeCell ref="D1431:J1431"/>
    <mergeCell ref="M1431:N1431"/>
    <mergeCell ref="O1431:P1431"/>
    <mergeCell ref="D1432:J1432"/>
    <mergeCell ref="M1432:N1432"/>
    <mergeCell ref="O1432:P1432"/>
    <mergeCell ref="D1429:J1429"/>
    <mergeCell ref="M1429:N1429"/>
    <mergeCell ref="O1429:P1429"/>
    <mergeCell ref="D1430:J1430"/>
    <mergeCell ref="M1430:N1430"/>
    <mergeCell ref="O1430:P1430"/>
    <mergeCell ref="D1427:J1427"/>
    <mergeCell ref="M1427:N1427"/>
    <mergeCell ref="O1427:P1427"/>
    <mergeCell ref="D1428:J1428"/>
    <mergeCell ref="M1428:N1428"/>
    <mergeCell ref="O1428:P1428"/>
    <mergeCell ref="D1425:J1425"/>
    <mergeCell ref="M1425:N1425"/>
    <mergeCell ref="O1425:P1425"/>
    <mergeCell ref="D1426:J1426"/>
    <mergeCell ref="M1426:N1426"/>
    <mergeCell ref="O1426:P1426"/>
    <mergeCell ref="D1423:J1423"/>
    <mergeCell ref="M1423:N1423"/>
    <mergeCell ref="O1423:P1423"/>
    <mergeCell ref="D1424:J1424"/>
    <mergeCell ref="M1424:N1424"/>
    <mergeCell ref="O1424:P1424"/>
    <mergeCell ref="D1421:J1421"/>
    <mergeCell ref="M1421:N1421"/>
    <mergeCell ref="O1421:P1421"/>
    <mergeCell ref="D1422:J1422"/>
    <mergeCell ref="M1422:N1422"/>
    <mergeCell ref="O1422:P1422"/>
    <mergeCell ref="D1419:J1419"/>
    <mergeCell ref="M1419:N1419"/>
    <mergeCell ref="O1419:P1419"/>
    <mergeCell ref="D1420:J1420"/>
    <mergeCell ref="M1420:N1420"/>
    <mergeCell ref="O1420:P1420"/>
    <mergeCell ref="D1417:J1417"/>
    <mergeCell ref="M1417:N1417"/>
    <mergeCell ref="O1417:P1417"/>
    <mergeCell ref="D1418:J1418"/>
    <mergeCell ref="M1418:N1418"/>
    <mergeCell ref="O1418:P1418"/>
    <mergeCell ref="D1415:J1415"/>
    <mergeCell ref="M1415:N1415"/>
    <mergeCell ref="O1415:P1415"/>
    <mergeCell ref="D1416:J1416"/>
    <mergeCell ref="M1416:N1416"/>
    <mergeCell ref="O1416:P1416"/>
    <mergeCell ref="D1413:J1413"/>
    <mergeCell ref="M1413:N1413"/>
    <mergeCell ref="O1413:P1413"/>
    <mergeCell ref="D1414:J1414"/>
    <mergeCell ref="M1414:N1414"/>
    <mergeCell ref="O1414:P1414"/>
    <mergeCell ref="D1411:J1411"/>
    <mergeCell ref="M1411:N1411"/>
    <mergeCell ref="O1411:P1411"/>
    <mergeCell ref="D1412:J1412"/>
    <mergeCell ref="M1412:N1412"/>
    <mergeCell ref="O1412:P1412"/>
    <mergeCell ref="D1409:J1409"/>
    <mergeCell ref="M1409:N1409"/>
    <mergeCell ref="O1409:P1409"/>
    <mergeCell ref="D1410:J1410"/>
    <mergeCell ref="M1410:N1410"/>
    <mergeCell ref="O1410:P1410"/>
    <mergeCell ref="D1407:J1407"/>
    <mergeCell ref="M1407:N1407"/>
    <mergeCell ref="O1407:P1407"/>
    <mergeCell ref="D1408:J1408"/>
    <mergeCell ref="M1408:N1408"/>
    <mergeCell ref="O1408:P1408"/>
    <mergeCell ref="D1405:J1405"/>
    <mergeCell ref="M1405:N1405"/>
    <mergeCell ref="O1405:P1405"/>
    <mergeCell ref="D1406:J1406"/>
    <mergeCell ref="M1406:N1406"/>
    <mergeCell ref="O1406:P1406"/>
    <mergeCell ref="D1403:J1403"/>
    <mergeCell ref="M1403:N1403"/>
    <mergeCell ref="O1403:P1403"/>
    <mergeCell ref="D1404:J1404"/>
    <mergeCell ref="M1404:N1404"/>
    <mergeCell ref="O1404:P1404"/>
    <mergeCell ref="D1401:J1401"/>
    <mergeCell ref="M1401:N1401"/>
    <mergeCell ref="O1401:P1401"/>
    <mergeCell ref="D1402:J1402"/>
    <mergeCell ref="M1402:N1402"/>
    <mergeCell ref="O1402:P1402"/>
    <mergeCell ref="D1399:J1399"/>
    <mergeCell ref="M1399:N1399"/>
    <mergeCell ref="O1399:P1399"/>
    <mergeCell ref="D1400:J1400"/>
    <mergeCell ref="M1400:N1400"/>
    <mergeCell ref="O1400:P1400"/>
    <mergeCell ref="D1397:J1397"/>
    <mergeCell ref="M1397:N1397"/>
    <mergeCell ref="O1397:P1397"/>
    <mergeCell ref="D1398:J1398"/>
    <mergeCell ref="M1398:N1398"/>
    <mergeCell ref="O1398:P1398"/>
    <mergeCell ref="D1395:J1395"/>
    <mergeCell ref="M1395:N1395"/>
    <mergeCell ref="O1395:P1395"/>
    <mergeCell ref="D1396:J1396"/>
    <mergeCell ref="M1396:N1396"/>
    <mergeCell ref="O1396:P1396"/>
    <mergeCell ref="D1393:J1393"/>
    <mergeCell ref="M1393:N1393"/>
    <mergeCell ref="O1393:P1393"/>
    <mergeCell ref="D1394:J1394"/>
    <mergeCell ref="M1394:N1394"/>
    <mergeCell ref="O1394:P1394"/>
    <mergeCell ref="D1391:J1391"/>
    <mergeCell ref="M1391:N1391"/>
    <mergeCell ref="O1391:P1391"/>
    <mergeCell ref="D1392:J1392"/>
    <mergeCell ref="M1392:N1392"/>
    <mergeCell ref="O1392:P1392"/>
    <mergeCell ref="D1389:J1389"/>
    <mergeCell ref="M1389:N1389"/>
    <mergeCell ref="O1389:P1389"/>
    <mergeCell ref="D1390:J1390"/>
    <mergeCell ref="M1390:N1390"/>
    <mergeCell ref="O1390:P1390"/>
    <mergeCell ref="D1387:J1387"/>
    <mergeCell ref="M1387:N1387"/>
    <mergeCell ref="O1387:P1387"/>
    <mergeCell ref="D1388:J1388"/>
    <mergeCell ref="M1388:N1388"/>
    <mergeCell ref="O1388:P1388"/>
    <mergeCell ref="D1385:J1385"/>
    <mergeCell ref="M1385:N1385"/>
    <mergeCell ref="O1385:P1385"/>
    <mergeCell ref="D1386:J1386"/>
    <mergeCell ref="M1386:N1386"/>
    <mergeCell ref="O1386:P1386"/>
    <mergeCell ref="D1383:J1383"/>
    <mergeCell ref="M1383:N1383"/>
    <mergeCell ref="O1383:P1383"/>
    <mergeCell ref="D1384:J1384"/>
    <mergeCell ref="M1384:N1384"/>
    <mergeCell ref="O1384:P1384"/>
    <mergeCell ref="D1381:J1381"/>
    <mergeCell ref="M1381:N1381"/>
    <mergeCell ref="O1381:P1381"/>
    <mergeCell ref="D1382:J1382"/>
    <mergeCell ref="M1382:N1382"/>
    <mergeCell ref="O1382:P1382"/>
    <mergeCell ref="D1379:J1379"/>
    <mergeCell ref="M1379:N1379"/>
    <mergeCell ref="O1379:P1379"/>
    <mergeCell ref="D1380:J1380"/>
    <mergeCell ref="M1380:N1380"/>
    <mergeCell ref="O1380:P1380"/>
    <mergeCell ref="D1377:J1377"/>
    <mergeCell ref="M1377:N1377"/>
    <mergeCell ref="O1377:P1377"/>
    <mergeCell ref="D1378:J1378"/>
    <mergeCell ref="M1378:N1378"/>
    <mergeCell ref="O1378:P1378"/>
    <mergeCell ref="D1375:J1375"/>
    <mergeCell ref="M1375:N1375"/>
    <mergeCell ref="O1375:P1375"/>
    <mergeCell ref="D1376:J1376"/>
    <mergeCell ref="M1376:N1376"/>
    <mergeCell ref="O1376:P1376"/>
    <mergeCell ref="D1373:J1373"/>
    <mergeCell ref="M1373:N1373"/>
    <mergeCell ref="O1373:P1373"/>
    <mergeCell ref="D1374:J1374"/>
    <mergeCell ref="M1374:N1374"/>
    <mergeCell ref="O1374:P1374"/>
    <mergeCell ref="D1371:J1371"/>
    <mergeCell ref="M1371:N1371"/>
    <mergeCell ref="O1371:P1371"/>
    <mergeCell ref="D1372:J1372"/>
    <mergeCell ref="M1372:N1372"/>
    <mergeCell ref="O1372:P1372"/>
    <mergeCell ref="D1369:J1369"/>
    <mergeCell ref="M1369:N1369"/>
    <mergeCell ref="O1369:P1369"/>
    <mergeCell ref="D1370:J1370"/>
    <mergeCell ref="M1370:N1370"/>
    <mergeCell ref="O1370:P1370"/>
    <mergeCell ref="D1367:J1367"/>
    <mergeCell ref="M1367:N1367"/>
    <mergeCell ref="O1367:P1367"/>
    <mergeCell ref="D1368:J1368"/>
    <mergeCell ref="M1368:N1368"/>
    <mergeCell ref="O1368:P1368"/>
    <mergeCell ref="D1365:J1365"/>
    <mergeCell ref="M1365:N1365"/>
    <mergeCell ref="O1365:P1365"/>
    <mergeCell ref="D1366:J1366"/>
    <mergeCell ref="M1366:N1366"/>
    <mergeCell ref="O1366:P1366"/>
    <mergeCell ref="D1363:J1363"/>
    <mergeCell ref="M1363:N1363"/>
    <mergeCell ref="O1363:P1363"/>
    <mergeCell ref="D1364:J1364"/>
    <mergeCell ref="M1364:N1364"/>
    <mergeCell ref="O1364:P1364"/>
    <mergeCell ref="D1361:J1361"/>
    <mergeCell ref="M1361:N1361"/>
    <mergeCell ref="O1361:P1361"/>
    <mergeCell ref="D1362:J1362"/>
    <mergeCell ref="M1362:N1362"/>
    <mergeCell ref="O1362:P1362"/>
    <mergeCell ref="D1359:J1359"/>
    <mergeCell ref="M1359:N1359"/>
    <mergeCell ref="O1359:P1359"/>
    <mergeCell ref="D1360:J1360"/>
    <mergeCell ref="M1360:N1360"/>
    <mergeCell ref="O1360:P1360"/>
    <mergeCell ref="D1357:J1357"/>
    <mergeCell ref="M1357:N1357"/>
    <mergeCell ref="O1357:P1357"/>
    <mergeCell ref="D1358:J1358"/>
    <mergeCell ref="M1358:N1358"/>
    <mergeCell ref="O1358:P1358"/>
    <mergeCell ref="D1355:J1355"/>
    <mergeCell ref="M1355:N1355"/>
    <mergeCell ref="O1355:P1355"/>
    <mergeCell ref="D1356:J1356"/>
    <mergeCell ref="M1356:N1356"/>
    <mergeCell ref="O1356:P1356"/>
    <mergeCell ref="D1353:J1353"/>
    <mergeCell ref="M1353:N1353"/>
    <mergeCell ref="O1353:P1353"/>
    <mergeCell ref="D1354:J1354"/>
    <mergeCell ref="M1354:N1354"/>
    <mergeCell ref="O1354:P1354"/>
    <mergeCell ref="D1351:J1351"/>
    <mergeCell ref="M1351:N1351"/>
    <mergeCell ref="O1351:P1351"/>
    <mergeCell ref="D1352:J1352"/>
    <mergeCell ref="M1352:N1352"/>
    <mergeCell ref="O1352:P1352"/>
    <mergeCell ref="D1349:J1349"/>
    <mergeCell ref="M1349:N1349"/>
    <mergeCell ref="O1349:P1349"/>
    <mergeCell ref="D1350:J1350"/>
    <mergeCell ref="M1350:N1350"/>
    <mergeCell ref="O1350:P1350"/>
    <mergeCell ref="D1347:J1347"/>
    <mergeCell ref="M1347:N1347"/>
    <mergeCell ref="O1347:P1347"/>
    <mergeCell ref="D1348:J1348"/>
    <mergeCell ref="M1348:N1348"/>
    <mergeCell ref="O1348:P1348"/>
    <mergeCell ref="D1345:J1345"/>
    <mergeCell ref="M1345:N1345"/>
    <mergeCell ref="O1345:P1345"/>
    <mergeCell ref="D1346:J1346"/>
    <mergeCell ref="M1346:N1346"/>
    <mergeCell ref="O1346:P1346"/>
    <mergeCell ref="D1343:J1343"/>
    <mergeCell ref="M1343:N1343"/>
    <mergeCell ref="O1343:P1343"/>
    <mergeCell ref="D1344:J1344"/>
    <mergeCell ref="M1344:N1344"/>
    <mergeCell ref="O1344:P1344"/>
    <mergeCell ref="D1341:J1341"/>
    <mergeCell ref="M1341:N1341"/>
    <mergeCell ref="O1341:P1341"/>
    <mergeCell ref="D1342:J1342"/>
    <mergeCell ref="M1342:N1342"/>
    <mergeCell ref="O1342:P1342"/>
    <mergeCell ref="D1339:J1339"/>
    <mergeCell ref="M1339:N1339"/>
    <mergeCell ref="O1339:P1339"/>
    <mergeCell ref="D1340:J1340"/>
    <mergeCell ref="M1340:N1340"/>
    <mergeCell ref="O1340:P1340"/>
    <mergeCell ref="D1337:J1337"/>
    <mergeCell ref="M1337:N1337"/>
    <mergeCell ref="O1337:P1337"/>
    <mergeCell ref="D1338:J1338"/>
    <mergeCell ref="M1338:N1338"/>
    <mergeCell ref="O1338:P1338"/>
    <mergeCell ref="D1335:J1335"/>
    <mergeCell ref="M1335:N1335"/>
    <mergeCell ref="O1335:P1335"/>
    <mergeCell ref="D1336:J1336"/>
    <mergeCell ref="M1336:N1336"/>
    <mergeCell ref="O1336:P1336"/>
    <mergeCell ref="D1333:J1333"/>
    <mergeCell ref="M1333:N1333"/>
    <mergeCell ref="O1333:P1333"/>
    <mergeCell ref="D1334:J1334"/>
    <mergeCell ref="M1334:N1334"/>
    <mergeCell ref="O1334:P1334"/>
    <mergeCell ref="D1331:J1331"/>
    <mergeCell ref="M1331:N1331"/>
    <mergeCell ref="O1331:P1331"/>
    <mergeCell ref="D1332:J1332"/>
    <mergeCell ref="M1332:N1332"/>
    <mergeCell ref="O1332:P1332"/>
    <mergeCell ref="D1329:J1329"/>
    <mergeCell ref="M1329:N1329"/>
    <mergeCell ref="O1329:P1329"/>
    <mergeCell ref="D1330:J1330"/>
    <mergeCell ref="M1330:N1330"/>
    <mergeCell ref="O1330:P1330"/>
    <mergeCell ref="D1327:J1327"/>
    <mergeCell ref="M1327:N1327"/>
    <mergeCell ref="O1327:P1327"/>
    <mergeCell ref="D1328:J1328"/>
    <mergeCell ref="M1328:N1328"/>
    <mergeCell ref="O1328:P1328"/>
    <mergeCell ref="D1325:J1325"/>
    <mergeCell ref="M1325:N1325"/>
    <mergeCell ref="O1325:P1325"/>
    <mergeCell ref="D1326:J1326"/>
    <mergeCell ref="M1326:N1326"/>
    <mergeCell ref="O1326:P1326"/>
    <mergeCell ref="D1323:J1323"/>
    <mergeCell ref="M1323:N1323"/>
    <mergeCell ref="O1323:P1323"/>
    <mergeCell ref="D1324:J1324"/>
    <mergeCell ref="M1324:N1324"/>
    <mergeCell ref="O1324:P1324"/>
    <mergeCell ref="D1321:J1321"/>
    <mergeCell ref="M1321:N1321"/>
    <mergeCell ref="O1321:P1321"/>
    <mergeCell ref="D1322:J1322"/>
    <mergeCell ref="M1322:N1322"/>
    <mergeCell ref="O1322:P1322"/>
    <mergeCell ref="D1319:J1319"/>
    <mergeCell ref="M1319:N1319"/>
    <mergeCell ref="O1319:P1319"/>
    <mergeCell ref="D1320:J1320"/>
    <mergeCell ref="M1320:N1320"/>
    <mergeCell ref="O1320:P1320"/>
    <mergeCell ref="D1317:J1317"/>
    <mergeCell ref="M1317:N1317"/>
    <mergeCell ref="O1317:P1317"/>
    <mergeCell ref="D1318:J1318"/>
    <mergeCell ref="M1318:N1318"/>
    <mergeCell ref="O1318:P1318"/>
    <mergeCell ref="D1315:J1315"/>
    <mergeCell ref="M1315:N1315"/>
    <mergeCell ref="O1315:P1315"/>
    <mergeCell ref="D1316:J1316"/>
    <mergeCell ref="M1316:N1316"/>
    <mergeCell ref="O1316:P1316"/>
    <mergeCell ref="D1313:J1313"/>
    <mergeCell ref="M1313:N1313"/>
    <mergeCell ref="O1313:P1313"/>
    <mergeCell ref="D1314:J1314"/>
    <mergeCell ref="M1314:N1314"/>
    <mergeCell ref="O1314:P1314"/>
    <mergeCell ref="D1311:J1311"/>
    <mergeCell ref="M1311:N1311"/>
    <mergeCell ref="O1311:P1311"/>
    <mergeCell ref="D1312:J1312"/>
    <mergeCell ref="M1312:N1312"/>
    <mergeCell ref="O1312:P1312"/>
    <mergeCell ref="D1309:J1309"/>
    <mergeCell ref="M1309:N1309"/>
    <mergeCell ref="O1309:P1309"/>
    <mergeCell ref="D1310:J1310"/>
    <mergeCell ref="M1310:N1310"/>
    <mergeCell ref="O1310:P1310"/>
    <mergeCell ref="D1307:J1307"/>
    <mergeCell ref="M1307:N1307"/>
    <mergeCell ref="O1307:P1307"/>
    <mergeCell ref="D1308:J1308"/>
    <mergeCell ref="M1308:N1308"/>
    <mergeCell ref="O1308:P1308"/>
    <mergeCell ref="D1305:J1305"/>
    <mergeCell ref="M1305:N1305"/>
    <mergeCell ref="O1305:P1305"/>
    <mergeCell ref="D1306:J1306"/>
    <mergeCell ref="M1306:N1306"/>
    <mergeCell ref="O1306:P1306"/>
    <mergeCell ref="D1303:J1303"/>
    <mergeCell ref="M1303:N1303"/>
    <mergeCell ref="O1303:P1303"/>
    <mergeCell ref="D1304:J1304"/>
    <mergeCell ref="M1304:N1304"/>
    <mergeCell ref="O1304:P1304"/>
    <mergeCell ref="D1301:J1301"/>
    <mergeCell ref="M1301:N1301"/>
    <mergeCell ref="O1301:P1301"/>
    <mergeCell ref="D1302:J1302"/>
    <mergeCell ref="M1302:N1302"/>
    <mergeCell ref="O1302:P1302"/>
    <mergeCell ref="D1299:J1299"/>
    <mergeCell ref="M1299:N1299"/>
    <mergeCell ref="O1299:P1299"/>
    <mergeCell ref="D1300:J1300"/>
    <mergeCell ref="M1300:N1300"/>
    <mergeCell ref="O1300:P1300"/>
    <mergeCell ref="D1297:J1297"/>
    <mergeCell ref="M1297:N1297"/>
    <mergeCell ref="O1297:P1297"/>
    <mergeCell ref="D1298:J1298"/>
    <mergeCell ref="M1298:N1298"/>
    <mergeCell ref="O1298:P1298"/>
    <mergeCell ref="D1295:J1295"/>
    <mergeCell ref="M1295:N1295"/>
    <mergeCell ref="O1295:P1295"/>
    <mergeCell ref="D1296:J1296"/>
    <mergeCell ref="M1296:N1296"/>
    <mergeCell ref="O1296:P1296"/>
    <mergeCell ref="D1293:J1293"/>
    <mergeCell ref="M1293:N1293"/>
    <mergeCell ref="O1293:P1293"/>
    <mergeCell ref="D1294:J1294"/>
    <mergeCell ref="M1294:N1294"/>
    <mergeCell ref="O1294:P1294"/>
    <mergeCell ref="D1291:J1291"/>
    <mergeCell ref="M1291:N1291"/>
    <mergeCell ref="O1291:P1291"/>
    <mergeCell ref="D1292:J1292"/>
    <mergeCell ref="M1292:N1292"/>
    <mergeCell ref="O1292:P1292"/>
    <mergeCell ref="D1289:J1289"/>
    <mergeCell ref="M1289:N1289"/>
    <mergeCell ref="O1289:P1289"/>
    <mergeCell ref="D1290:J1290"/>
    <mergeCell ref="M1290:N1290"/>
    <mergeCell ref="O1290:P1290"/>
    <mergeCell ref="D1287:J1287"/>
    <mergeCell ref="M1287:N1287"/>
    <mergeCell ref="O1287:P1287"/>
    <mergeCell ref="D1288:J1288"/>
    <mergeCell ref="M1288:N1288"/>
    <mergeCell ref="O1288:P1288"/>
    <mergeCell ref="D1285:J1285"/>
    <mergeCell ref="M1285:N1285"/>
    <mergeCell ref="O1285:P1285"/>
    <mergeCell ref="D1286:J1286"/>
    <mergeCell ref="M1286:N1286"/>
    <mergeCell ref="O1286:P1286"/>
    <mergeCell ref="D1283:J1283"/>
    <mergeCell ref="M1283:N1283"/>
    <mergeCell ref="O1283:P1283"/>
    <mergeCell ref="D1284:J1284"/>
    <mergeCell ref="M1284:N1284"/>
    <mergeCell ref="O1284:P1284"/>
    <mergeCell ref="D1281:J1281"/>
    <mergeCell ref="M1281:N1281"/>
    <mergeCell ref="O1281:P1281"/>
    <mergeCell ref="D1282:J1282"/>
    <mergeCell ref="M1282:N1282"/>
    <mergeCell ref="O1282:P1282"/>
    <mergeCell ref="D1279:J1279"/>
    <mergeCell ref="M1279:N1279"/>
    <mergeCell ref="O1279:P1279"/>
    <mergeCell ref="D1280:J1280"/>
    <mergeCell ref="M1280:N1280"/>
    <mergeCell ref="O1280:P1280"/>
    <mergeCell ref="D1277:J1277"/>
    <mergeCell ref="M1277:N1277"/>
    <mergeCell ref="O1277:P1277"/>
    <mergeCell ref="D1278:J1278"/>
    <mergeCell ref="M1278:N1278"/>
    <mergeCell ref="O1278:P1278"/>
    <mergeCell ref="D1275:J1275"/>
    <mergeCell ref="M1275:N1275"/>
    <mergeCell ref="O1275:P1275"/>
    <mergeCell ref="D1276:J1276"/>
    <mergeCell ref="M1276:N1276"/>
    <mergeCell ref="O1276:P1276"/>
    <mergeCell ref="D1273:J1273"/>
    <mergeCell ref="M1273:N1273"/>
    <mergeCell ref="O1273:P1273"/>
    <mergeCell ref="D1274:J1274"/>
    <mergeCell ref="M1274:N1274"/>
    <mergeCell ref="O1274:P1274"/>
    <mergeCell ref="D1271:J1271"/>
    <mergeCell ref="M1271:N1271"/>
    <mergeCell ref="O1271:P1271"/>
    <mergeCell ref="D1272:J1272"/>
    <mergeCell ref="M1272:N1272"/>
    <mergeCell ref="O1272:P1272"/>
    <mergeCell ref="D1269:J1269"/>
    <mergeCell ref="M1269:N1269"/>
    <mergeCell ref="O1269:P1269"/>
    <mergeCell ref="D1270:J1270"/>
    <mergeCell ref="M1270:N1270"/>
    <mergeCell ref="O1270:P1270"/>
    <mergeCell ref="D1267:J1267"/>
    <mergeCell ref="M1267:N1267"/>
    <mergeCell ref="O1267:P1267"/>
    <mergeCell ref="D1268:J1268"/>
    <mergeCell ref="M1268:N1268"/>
    <mergeCell ref="O1268:P1268"/>
    <mergeCell ref="D1265:J1265"/>
    <mergeCell ref="M1265:N1265"/>
    <mergeCell ref="O1265:P1265"/>
    <mergeCell ref="D1266:J1266"/>
    <mergeCell ref="M1266:N1266"/>
    <mergeCell ref="O1266:P1266"/>
    <mergeCell ref="D1263:J1263"/>
    <mergeCell ref="M1263:N1263"/>
    <mergeCell ref="O1263:P1263"/>
    <mergeCell ref="D1264:J1264"/>
    <mergeCell ref="M1264:N1264"/>
    <mergeCell ref="O1264:P1264"/>
    <mergeCell ref="D1261:J1261"/>
    <mergeCell ref="M1261:N1261"/>
    <mergeCell ref="O1261:P1261"/>
    <mergeCell ref="D1262:J1262"/>
    <mergeCell ref="M1262:N1262"/>
    <mergeCell ref="O1262:P1262"/>
    <mergeCell ref="D1259:J1259"/>
    <mergeCell ref="M1259:N1259"/>
    <mergeCell ref="O1259:P1259"/>
    <mergeCell ref="D1260:J1260"/>
    <mergeCell ref="M1260:N1260"/>
    <mergeCell ref="O1260:P1260"/>
    <mergeCell ref="D1257:J1257"/>
    <mergeCell ref="M1257:N1257"/>
    <mergeCell ref="O1257:P1257"/>
    <mergeCell ref="D1258:J1258"/>
    <mergeCell ref="M1258:N1258"/>
    <mergeCell ref="O1258:P1258"/>
    <mergeCell ref="D1255:J1255"/>
    <mergeCell ref="M1255:N1255"/>
    <mergeCell ref="O1255:P1255"/>
    <mergeCell ref="D1256:J1256"/>
    <mergeCell ref="M1256:N1256"/>
    <mergeCell ref="O1256:P1256"/>
    <mergeCell ref="D1253:J1253"/>
    <mergeCell ref="M1253:N1253"/>
    <mergeCell ref="O1253:P1253"/>
    <mergeCell ref="D1254:J1254"/>
    <mergeCell ref="M1254:N1254"/>
    <mergeCell ref="O1254:P1254"/>
    <mergeCell ref="D1251:J1251"/>
    <mergeCell ref="M1251:N1251"/>
    <mergeCell ref="O1251:P1251"/>
    <mergeCell ref="D1252:J1252"/>
    <mergeCell ref="M1252:N1252"/>
    <mergeCell ref="O1252:P1252"/>
    <mergeCell ref="D1249:J1249"/>
    <mergeCell ref="M1249:N1249"/>
    <mergeCell ref="O1249:P1249"/>
    <mergeCell ref="D1250:J1250"/>
    <mergeCell ref="M1250:N1250"/>
    <mergeCell ref="O1250:P1250"/>
    <mergeCell ref="D1247:J1247"/>
    <mergeCell ref="M1247:N1247"/>
    <mergeCell ref="O1247:P1247"/>
    <mergeCell ref="D1248:J1248"/>
    <mergeCell ref="M1248:N1248"/>
    <mergeCell ref="O1248:P1248"/>
    <mergeCell ref="D1245:J1245"/>
    <mergeCell ref="M1245:N1245"/>
    <mergeCell ref="O1245:P1245"/>
    <mergeCell ref="D1246:J1246"/>
    <mergeCell ref="M1246:N1246"/>
    <mergeCell ref="O1246:P1246"/>
    <mergeCell ref="D1243:J1243"/>
    <mergeCell ref="M1243:N1243"/>
    <mergeCell ref="O1243:P1243"/>
    <mergeCell ref="D1244:J1244"/>
    <mergeCell ref="M1244:N1244"/>
    <mergeCell ref="O1244:P1244"/>
    <mergeCell ref="D1241:J1241"/>
    <mergeCell ref="M1241:N1241"/>
    <mergeCell ref="O1241:P1241"/>
    <mergeCell ref="D1242:J1242"/>
    <mergeCell ref="M1242:N1242"/>
    <mergeCell ref="O1242:P1242"/>
    <mergeCell ref="D1239:J1239"/>
    <mergeCell ref="M1239:N1239"/>
    <mergeCell ref="O1239:P1239"/>
    <mergeCell ref="D1240:J1240"/>
    <mergeCell ref="M1240:N1240"/>
    <mergeCell ref="O1240:P1240"/>
    <mergeCell ref="D1237:J1237"/>
    <mergeCell ref="M1237:N1237"/>
    <mergeCell ref="O1237:P1237"/>
    <mergeCell ref="D1238:J1238"/>
    <mergeCell ref="M1238:N1238"/>
    <mergeCell ref="O1238:P1238"/>
    <mergeCell ref="D1235:J1235"/>
    <mergeCell ref="M1235:N1235"/>
    <mergeCell ref="O1235:P1235"/>
    <mergeCell ref="D1236:J1236"/>
    <mergeCell ref="M1236:N1236"/>
    <mergeCell ref="O1236:P1236"/>
    <mergeCell ref="D1233:J1233"/>
    <mergeCell ref="M1233:N1233"/>
    <mergeCell ref="O1233:P1233"/>
    <mergeCell ref="D1234:J1234"/>
    <mergeCell ref="M1234:N1234"/>
    <mergeCell ref="O1234:P1234"/>
    <mergeCell ref="D1231:J1231"/>
    <mergeCell ref="M1231:N1231"/>
    <mergeCell ref="O1231:P1231"/>
    <mergeCell ref="D1232:J1232"/>
    <mergeCell ref="M1232:N1232"/>
    <mergeCell ref="O1232:P1232"/>
    <mergeCell ref="D1229:J1229"/>
    <mergeCell ref="M1229:N1229"/>
    <mergeCell ref="O1229:P1229"/>
    <mergeCell ref="D1230:J1230"/>
    <mergeCell ref="M1230:N1230"/>
    <mergeCell ref="O1230:P1230"/>
    <mergeCell ref="D1227:J1227"/>
    <mergeCell ref="M1227:N1227"/>
    <mergeCell ref="O1227:P1227"/>
    <mergeCell ref="D1228:J1228"/>
    <mergeCell ref="M1228:N1228"/>
    <mergeCell ref="O1228:P1228"/>
    <mergeCell ref="D1225:J1225"/>
    <mergeCell ref="M1225:N1225"/>
    <mergeCell ref="O1225:P1225"/>
    <mergeCell ref="D1226:J1226"/>
    <mergeCell ref="M1226:N1226"/>
    <mergeCell ref="O1226:P1226"/>
    <mergeCell ref="D1223:J1223"/>
    <mergeCell ref="M1223:N1223"/>
    <mergeCell ref="O1223:P1223"/>
    <mergeCell ref="D1224:J1224"/>
    <mergeCell ref="M1224:N1224"/>
    <mergeCell ref="O1224:P1224"/>
    <mergeCell ref="D1221:J1221"/>
    <mergeCell ref="M1221:N1221"/>
    <mergeCell ref="O1221:P1221"/>
    <mergeCell ref="D1222:J1222"/>
    <mergeCell ref="M1222:N1222"/>
    <mergeCell ref="O1222:P1222"/>
    <mergeCell ref="D1219:J1219"/>
    <mergeCell ref="M1219:N1219"/>
    <mergeCell ref="O1219:P1219"/>
    <mergeCell ref="D1220:J1220"/>
    <mergeCell ref="M1220:N1220"/>
    <mergeCell ref="O1220:P1220"/>
    <mergeCell ref="D1217:J1217"/>
    <mergeCell ref="M1217:N1217"/>
    <mergeCell ref="O1217:P1217"/>
    <mergeCell ref="D1218:J1218"/>
    <mergeCell ref="M1218:N1218"/>
    <mergeCell ref="O1218:P1218"/>
    <mergeCell ref="D1215:J1215"/>
    <mergeCell ref="M1215:N1215"/>
    <mergeCell ref="O1215:P1215"/>
    <mergeCell ref="D1216:J1216"/>
    <mergeCell ref="M1216:N1216"/>
    <mergeCell ref="O1216:P1216"/>
    <mergeCell ref="D1213:J1213"/>
    <mergeCell ref="M1213:N1213"/>
    <mergeCell ref="O1213:P1213"/>
    <mergeCell ref="D1214:J1214"/>
    <mergeCell ref="M1214:N1214"/>
    <mergeCell ref="O1214:P1214"/>
    <mergeCell ref="D1211:J1211"/>
    <mergeCell ref="M1211:N1211"/>
    <mergeCell ref="O1211:P1211"/>
    <mergeCell ref="D1212:J1212"/>
    <mergeCell ref="M1212:N1212"/>
    <mergeCell ref="O1212:P1212"/>
    <mergeCell ref="D1209:J1209"/>
    <mergeCell ref="M1209:N1209"/>
    <mergeCell ref="O1209:P1209"/>
    <mergeCell ref="D1210:J1210"/>
    <mergeCell ref="M1210:N1210"/>
    <mergeCell ref="O1210:P1210"/>
    <mergeCell ref="D1207:J1207"/>
    <mergeCell ref="M1207:N1207"/>
    <mergeCell ref="O1207:P1207"/>
    <mergeCell ref="D1208:J1208"/>
    <mergeCell ref="M1208:N1208"/>
    <mergeCell ref="O1208:P1208"/>
    <mergeCell ref="D1205:J1205"/>
    <mergeCell ref="M1205:N1205"/>
    <mergeCell ref="O1205:P1205"/>
    <mergeCell ref="D1206:J1206"/>
    <mergeCell ref="M1206:N1206"/>
    <mergeCell ref="O1206:P1206"/>
    <mergeCell ref="D1203:J1203"/>
    <mergeCell ref="M1203:N1203"/>
    <mergeCell ref="O1203:P1203"/>
    <mergeCell ref="D1204:J1204"/>
    <mergeCell ref="M1204:N1204"/>
    <mergeCell ref="O1204:P1204"/>
    <mergeCell ref="D1201:J1201"/>
    <mergeCell ref="M1201:N1201"/>
    <mergeCell ref="O1201:P1201"/>
    <mergeCell ref="D1202:J1202"/>
    <mergeCell ref="M1202:N1202"/>
    <mergeCell ref="O1202:P1202"/>
    <mergeCell ref="D1199:J1199"/>
    <mergeCell ref="M1199:N1199"/>
    <mergeCell ref="O1199:P1199"/>
    <mergeCell ref="D1200:J1200"/>
    <mergeCell ref="M1200:N1200"/>
    <mergeCell ref="O1200:P1200"/>
    <mergeCell ref="D1197:J1197"/>
    <mergeCell ref="M1197:N1197"/>
    <mergeCell ref="O1197:P1197"/>
    <mergeCell ref="D1198:J1198"/>
    <mergeCell ref="M1198:N1198"/>
    <mergeCell ref="O1198:P1198"/>
    <mergeCell ref="D1195:J1195"/>
    <mergeCell ref="M1195:N1195"/>
    <mergeCell ref="O1195:P1195"/>
    <mergeCell ref="D1196:J1196"/>
    <mergeCell ref="M1196:N1196"/>
    <mergeCell ref="O1196:P1196"/>
    <mergeCell ref="D1193:J1193"/>
    <mergeCell ref="M1193:N1193"/>
    <mergeCell ref="O1193:P1193"/>
    <mergeCell ref="D1194:J1194"/>
    <mergeCell ref="M1194:N1194"/>
    <mergeCell ref="O1194:P1194"/>
    <mergeCell ref="D1191:J1191"/>
    <mergeCell ref="M1191:N1191"/>
    <mergeCell ref="O1191:P1191"/>
    <mergeCell ref="D1192:J1192"/>
    <mergeCell ref="M1192:N1192"/>
    <mergeCell ref="O1192:P1192"/>
    <mergeCell ref="D1189:J1189"/>
    <mergeCell ref="M1189:N1189"/>
    <mergeCell ref="O1189:P1189"/>
    <mergeCell ref="D1190:J1190"/>
    <mergeCell ref="M1190:N1190"/>
    <mergeCell ref="O1190:P1190"/>
    <mergeCell ref="D1187:J1187"/>
    <mergeCell ref="M1187:N1187"/>
    <mergeCell ref="O1187:P1187"/>
    <mergeCell ref="D1188:J1188"/>
    <mergeCell ref="M1188:N1188"/>
    <mergeCell ref="O1188:P1188"/>
    <mergeCell ref="D1185:J1185"/>
    <mergeCell ref="M1185:N1185"/>
    <mergeCell ref="O1185:P1185"/>
    <mergeCell ref="D1186:J1186"/>
    <mergeCell ref="M1186:N1186"/>
    <mergeCell ref="O1186:P1186"/>
    <mergeCell ref="D1183:J1183"/>
    <mergeCell ref="M1183:N1183"/>
    <mergeCell ref="O1183:P1183"/>
    <mergeCell ref="D1184:J1184"/>
    <mergeCell ref="M1184:N1184"/>
    <mergeCell ref="O1184:P1184"/>
    <mergeCell ref="D1181:J1181"/>
    <mergeCell ref="M1181:N1181"/>
    <mergeCell ref="O1181:P1181"/>
    <mergeCell ref="D1182:J1182"/>
    <mergeCell ref="M1182:N1182"/>
    <mergeCell ref="O1182:P1182"/>
    <mergeCell ref="D1179:J1179"/>
    <mergeCell ref="M1179:N1179"/>
    <mergeCell ref="O1179:P1179"/>
    <mergeCell ref="D1180:J1180"/>
    <mergeCell ref="M1180:N1180"/>
    <mergeCell ref="O1180:P1180"/>
    <mergeCell ref="D1177:J1177"/>
    <mergeCell ref="M1177:N1177"/>
    <mergeCell ref="O1177:P1177"/>
    <mergeCell ref="D1178:J1178"/>
    <mergeCell ref="M1178:N1178"/>
    <mergeCell ref="O1178:P1178"/>
    <mergeCell ref="D1175:J1175"/>
    <mergeCell ref="M1175:N1175"/>
    <mergeCell ref="O1175:P1175"/>
    <mergeCell ref="D1176:J1176"/>
    <mergeCell ref="M1176:N1176"/>
    <mergeCell ref="O1176:P1176"/>
    <mergeCell ref="D1173:J1173"/>
    <mergeCell ref="M1173:N1173"/>
    <mergeCell ref="O1173:P1173"/>
    <mergeCell ref="D1174:J1174"/>
    <mergeCell ref="M1174:N1174"/>
    <mergeCell ref="O1174:P1174"/>
    <mergeCell ref="D1171:J1171"/>
    <mergeCell ref="M1171:N1171"/>
    <mergeCell ref="O1171:P1171"/>
    <mergeCell ref="D1172:J1172"/>
    <mergeCell ref="M1172:N1172"/>
    <mergeCell ref="O1172:P1172"/>
    <mergeCell ref="D1169:J1169"/>
    <mergeCell ref="M1169:N1169"/>
    <mergeCell ref="O1169:P1169"/>
    <mergeCell ref="D1170:J1170"/>
    <mergeCell ref="M1170:N1170"/>
    <mergeCell ref="O1170:P1170"/>
    <mergeCell ref="D1167:J1167"/>
    <mergeCell ref="M1167:N1167"/>
    <mergeCell ref="O1167:P1167"/>
    <mergeCell ref="D1168:J1168"/>
    <mergeCell ref="M1168:N1168"/>
    <mergeCell ref="O1168:P1168"/>
    <mergeCell ref="D1165:J1165"/>
    <mergeCell ref="M1165:N1165"/>
    <mergeCell ref="O1165:P1165"/>
    <mergeCell ref="D1166:J1166"/>
    <mergeCell ref="M1166:N1166"/>
    <mergeCell ref="O1166:P1166"/>
    <mergeCell ref="D1163:J1163"/>
    <mergeCell ref="M1163:N1163"/>
    <mergeCell ref="O1163:P1163"/>
    <mergeCell ref="D1164:J1164"/>
    <mergeCell ref="M1164:N1164"/>
    <mergeCell ref="O1164:P1164"/>
    <mergeCell ref="D1161:J1161"/>
    <mergeCell ref="M1161:N1161"/>
    <mergeCell ref="O1161:P1161"/>
    <mergeCell ref="D1162:J1162"/>
    <mergeCell ref="M1162:N1162"/>
    <mergeCell ref="O1162:P1162"/>
    <mergeCell ref="D1159:J1159"/>
    <mergeCell ref="M1159:N1159"/>
    <mergeCell ref="O1159:P1159"/>
    <mergeCell ref="D1160:J1160"/>
    <mergeCell ref="M1160:N1160"/>
    <mergeCell ref="O1160:P1160"/>
    <mergeCell ref="D1157:J1157"/>
    <mergeCell ref="M1157:N1157"/>
    <mergeCell ref="O1157:P1157"/>
    <mergeCell ref="D1158:J1158"/>
    <mergeCell ref="M1158:N1158"/>
    <mergeCell ref="O1158:P1158"/>
    <mergeCell ref="D1155:J1155"/>
    <mergeCell ref="M1155:N1155"/>
    <mergeCell ref="O1155:P1155"/>
    <mergeCell ref="D1156:J1156"/>
    <mergeCell ref="M1156:N1156"/>
    <mergeCell ref="O1156:P1156"/>
    <mergeCell ref="D1153:J1153"/>
    <mergeCell ref="M1153:N1153"/>
    <mergeCell ref="O1153:P1153"/>
    <mergeCell ref="D1154:J1154"/>
    <mergeCell ref="M1154:N1154"/>
    <mergeCell ref="O1154:P1154"/>
    <mergeCell ref="D1151:J1151"/>
    <mergeCell ref="M1151:N1151"/>
    <mergeCell ref="O1151:P1151"/>
    <mergeCell ref="D1152:J1152"/>
    <mergeCell ref="M1152:N1152"/>
    <mergeCell ref="O1152:P1152"/>
    <mergeCell ref="D1149:J1149"/>
    <mergeCell ref="M1149:N1149"/>
    <mergeCell ref="O1149:P1149"/>
    <mergeCell ref="D1150:J1150"/>
    <mergeCell ref="M1150:N1150"/>
    <mergeCell ref="O1150:P1150"/>
    <mergeCell ref="D1147:J1147"/>
    <mergeCell ref="M1147:N1147"/>
    <mergeCell ref="O1147:P1147"/>
    <mergeCell ref="D1148:J1148"/>
    <mergeCell ref="M1148:N1148"/>
    <mergeCell ref="O1148:P1148"/>
    <mergeCell ref="D1145:J1145"/>
    <mergeCell ref="M1145:N1145"/>
    <mergeCell ref="O1145:P1145"/>
    <mergeCell ref="D1146:J1146"/>
    <mergeCell ref="M1146:N1146"/>
    <mergeCell ref="O1146:P1146"/>
    <mergeCell ref="D1143:J1143"/>
    <mergeCell ref="M1143:N1143"/>
    <mergeCell ref="O1143:P1143"/>
    <mergeCell ref="D1144:J1144"/>
    <mergeCell ref="M1144:N1144"/>
    <mergeCell ref="O1144:P1144"/>
    <mergeCell ref="D1141:J1141"/>
    <mergeCell ref="M1141:N1141"/>
    <mergeCell ref="O1141:P1141"/>
    <mergeCell ref="D1142:J1142"/>
    <mergeCell ref="M1142:N1142"/>
    <mergeCell ref="O1142:P1142"/>
    <mergeCell ref="D1139:J1139"/>
    <mergeCell ref="M1139:N1139"/>
    <mergeCell ref="O1139:P1139"/>
    <mergeCell ref="D1140:J1140"/>
    <mergeCell ref="M1140:N1140"/>
    <mergeCell ref="O1140:P1140"/>
    <mergeCell ref="D1137:J1137"/>
    <mergeCell ref="M1137:N1137"/>
    <mergeCell ref="O1137:P1137"/>
    <mergeCell ref="D1138:J1138"/>
    <mergeCell ref="M1138:N1138"/>
    <mergeCell ref="O1138:P1138"/>
    <mergeCell ref="D1135:J1135"/>
    <mergeCell ref="M1135:N1135"/>
    <mergeCell ref="O1135:P1135"/>
    <mergeCell ref="D1136:J1136"/>
    <mergeCell ref="M1136:N1136"/>
    <mergeCell ref="O1136:P1136"/>
    <mergeCell ref="D1133:J1133"/>
    <mergeCell ref="M1133:N1133"/>
    <mergeCell ref="O1133:P1133"/>
    <mergeCell ref="D1134:J1134"/>
    <mergeCell ref="M1134:N1134"/>
    <mergeCell ref="O1134:P1134"/>
    <mergeCell ref="D1131:J1131"/>
    <mergeCell ref="M1131:N1131"/>
    <mergeCell ref="O1131:P1131"/>
    <mergeCell ref="D1132:J1132"/>
    <mergeCell ref="M1132:N1132"/>
    <mergeCell ref="O1132:P1132"/>
    <mergeCell ref="D1129:J1129"/>
    <mergeCell ref="M1129:N1129"/>
    <mergeCell ref="O1129:P1129"/>
    <mergeCell ref="D1130:J1130"/>
    <mergeCell ref="M1130:N1130"/>
    <mergeCell ref="O1130:P1130"/>
    <mergeCell ref="D1127:J1127"/>
    <mergeCell ref="M1127:N1127"/>
    <mergeCell ref="O1127:P1127"/>
    <mergeCell ref="D1128:J1128"/>
    <mergeCell ref="M1128:N1128"/>
    <mergeCell ref="O1128:P1128"/>
    <mergeCell ref="D1125:J1125"/>
    <mergeCell ref="M1125:N1125"/>
    <mergeCell ref="O1125:P1125"/>
    <mergeCell ref="D1126:J1126"/>
    <mergeCell ref="M1126:N1126"/>
    <mergeCell ref="O1126:P1126"/>
    <mergeCell ref="D1123:J1123"/>
    <mergeCell ref="M1123:N1123"/>
    <mergeCell ref="O1123:P1123"/>
    <mergeCell ref="D1124:J1124"/>
    <mergeCell ref="M1124:N1124"/>
    <mergeCell ref="O1124:P1124"/>
    <mergeCell ref="D1121:J1121"/>
    <mergeCell ref="M1121:N1121"/>
    <mergeCell ref="O1121:P1121"/>
    <mergeCell ref="D1122:J1122"/>
    <mergeCell ref="M1122:N1122"/>
    <mergeCell ref="O1122:P1122"/>
    <mergeCell ref="D1119:J1119"/>
    <mergeCell ref="M1119:N1119"/>
    <mergeCell ref="O1119:P1119"/>
    <mergeCell ref="D1120:J1120"/>
    <mergeCell ref="M1120:N1120"/>
    <mergeCell ref="O1120:P1120"/>
    <mergeCell ref="D1117:J1117"/>
    <mergeCell ref="M1117:N1117"/>
    <mergeCell ref="O1117:P1117"/>
    <mergeCell ref="D1118:J1118"/>
    <mergeCell ref="M1118:N1118"/>
    <mergeCell ref="O1118:P1118"/>
    <mergeCell ref="D1115:J1115"/>
    <mergeCell ref="M1115:N1115"/>
    <mergeCell ref="O1115:P1115"/>
    <mergeCell ref="D1116:J1116"/>
    <mergeCell ref="M1116:N1116"/>
    <mergeCell ref="O1116:P1116"/>
    <mergeCell ref="D1113:J1113"/>
    <mergeCell ref="M1113:N1113"/>
    <mergeCell ref="O1113:P1113"/>
    <mergeCell ref="D1114:J1114"/>
    <mergeCell ref="M1114:N1114"/>
    <mergeCell ref="O1114:P1114"/>
    <mergeCell ref="D1111:J1111"/>
    <mergeCell ref="M1111:N1111"/>
    <mergeCell ref="O1111:P1111"/>
    <mergeCell ref="D1112:J1112"/>
    <mergeCell ref="M1112:N1112"/>
    <mergeCell ref="O1112:P1112"/>
    <mergeCell ref="D1109:J1109"/>
    <mergeCell ref="M1109:N1109"/>
    <mergeCell ref="O1109:P1109"/>
    <mergeCell ref="D1110:J1110"/>
    <mergeCell ref="M1110:N1110"/>
    <mergeCell ref="O1110:P1110"/>
    <mergeCell ref="D1107:J1107"/>
    <mergeCell ref="M1107:N1107"/>
    <mergeCell ref="O1107:P1107"/>
    <mergeCell ref="D1108:J1108"/>
    <mergeCell ref="M1108:N1108"/>
    <mergeCell ref="O1108:P1108"/>
    <mergeCell ref="D1105:J1105"/>
    <mergeCell ref="M1105:N1105"/>
    <mergeCell ref="O1105:P1105"/>
    <mergeCell ref="D1106:J1106"/>
    <mergeCell ref="M1106:N1106"/>
    <mergeCell ref="O1106:P1106"/>
    <mergeCell ref="D1103:J1103"/>
    <mergeCell ref="M1103:N1103"/>
    <mergeCell ref="O1103:P1103"/>
    <mergeCell ref="D1104:J1104"/>
    <mergeCell ref="M1104:N1104"/>
    <mergeCell ref="O1104:P1104"/>
    <mergeCell ref="D1101:J1101"/>
    <mergeCell ref="M1101:N1101"/>
    <mergeCell ref="O1101:P1101"/>
    <mergeCell ref="D1102:J1102"/>
    <mergeCell ref="M1102:N1102"/>
    <mergeCell ref="O1102:P1102"/>
    <mergeCell ref="D1099:J1099"/>
    <mergeCell ref="M1099:N1099"/>
    <mergeCell ref="O1099:P1099"/>
    <mergeCell ref="D1100:J1100"/>
    <mergeCell ref="M1100:N1100"/>
    <mergeCell ref="O1100:P1100"/>
    <mergeCell ref="D1097:J1097"/>
    <mergeCell ref="M1097:N1097"/>
    <mergeCell ref="O1097:P1097"/>
    <mergeCell ref="D1098:J1098"/>
    <mergeCell ref="M1098:N1098"/>
    <mergeCell ref="O1098:P1098"/>
    <mergeCell ref="D1095:J1095"/>
    <mergeCell ref="M1095:N1095"/>
    <mergeCell ref="O1095:P1095"/>
    <mergeCell ref="D1096:J1096"/>
    <mergeCell ref="M1096:N1096"/>
    <mergeCell ref="O1096:P1096"/>
    <mergeCell ref="D1093:J1093"/>
    <mergeCell ref="M1093:N1093"/>
    <mergeCell ref="O1093:P1093"/>
    <mergeCell ref="D1094:J1094"/>
    <mergeCell ref="M1094:N1094"/>
    <mergeCell ref="O1094:P1094"/>
    <mergeCell ref="D1091:J1091"/>
    <mergeCell ref="M1091:N1091"/>
    <mergeCell ref="O1091:P1091"/>
    <mergeCell ref="D1092:J1092"/>
    <mergeCell ref="M1092:N1092"/>
    <mergeCell ref="O1092:P1092"/>
    <mergeCell ref="D1089:J1089"/>
    <mergeCell ref="M1089:N1089"/>
    <mergeCell ref="O1089:P1089"/>
    <mergeCell ref="D1090:J1090"/>
    <mergeCell ref="M1090:N1090"/>
    <mergeCell ref="O1090:P1090"/>
    <mergeCell ref="D1087:J1087"/>
    <mergeCell ref="M1087:N1087"/>
    <mergeCell ref="O1087:P1087"/>
    <mergeCell ref="D1088:J1088"/>
    <mergeCell ref="M1088:N1088"/>
    <mergeCell ref="O1088:P1088"/>
    <mergeCell ref="D1085:J1085"/>
    <mergeCell ref="M1085:N1085"/>
    <mergeCell ref="O1085:P1085"/>
    <mergeCell ref="D1086:J1086"/>
    <mergeCell ref="M1086:N1086"/>
    <mergeCell ref="O1086:P1086"/>
    <mergeCell ref="D1083:J1083"/>
    <mergeCell ref="M1083:N1083"/>
    <mergeCell ref="O1083:P1083"/>
    <mergeCell ref="D1084:J1084"/>
    <mergeCell ref="M1084:N1084"/>
    <mergeCell ref="O1084:P1084"/>
    <mergeCell ref="D1081:J1081"/>
    <mergeCell ref="M1081:N1081"/>
    <mergeCell ref="O1081:P1081"/>
    <mergeCell ref="D1082:J1082"/>
    <mergeCell ref="M1082:N1082"/>
    <mergeCell ref="O1082:P1082"/>
    <mergeCell ref="D1079:J1079"/>
    <mergeCell ref="M1079:N1079"/>
    <mergeCell ref="O1079:P1079"/>
    <mergeCell ref="D1080:J1080"/>
    <mergeCell ref="M1080:N1080"/>
    <mergeCell ref="O1080:P1080"/>
    <mergeCell ref="D1077:J1077"/>
    <mergeCell ref="M1077:N1077"/>
    <mergeCell ref="O1077:P1077"/>
    <mergeCell ref="D1078:J1078"/>
    <mergeCell ref="M1078:N1078"/>
    <mergeCell ref="O1078:P1078"/>
    <mergeCell ref="D1075:J1075"/>
    <mergeCell ref="M1075:N1075"/>
    <mergeCell ref="O1075:P1075"/>
    <mergeCell ref="D1076:J1076"/>
    <mergeCell ref="M1076:N1076"/>
    <mergeCell ref="O1076:P1076"/>
    <mergeCell ref="D1073:J1073"/>
    <mergeCell ref="M1073:N1073"/>
    <mergeCell ref="O1073:P1073"/>
    <mergeCell ref="D1074:J1074"/>
    <mergeCell ref="M1074:N1074"/>
    <mergeCell ref="O1074:P1074"/>
    <mergeCell ref="D1071:J1071"/>
    <mergeCell ref="M1071:N1071"/>
    <mergeCell ref="O1071:P1071"/>
    <mergeCell ref="D1072:J1072"/>
    <mergeCell ref="M1072:N1072"/>
    <mergeCell ref="O1072:P1072"/>
    <mergeCell ref="D1069:J1069"/>
    <mergeCell ref="M1069:N1069"/>
    <mergeCell ref="O1069:P1069"/>
    <mergeCell ref="D1070:J1070"/>
    <mergeCell ref="M1070:N1070"/>
    <mergeCell ref="O1070:P1070"/>
    <mergeCell ref="D1067:J1067"/>
    <mergeCell ref="M1067:N1067"/>
    <mergeCell ref="O1067:P1067"/>
    <mergeCell ref="D1068:J1068"/>
    <mergeCell ref="M1068:N1068"/>
    <mergeCell ref="O1068:P1068"/>
    <mergeCell ref="D1065:J1065"/>
    <mergeCell ref="M1065:N1065"/>
    <mergeCell ref="O1065:P1065"/>
    <mergeCell ref="D1066:J1066"/>
    <mergeCell ref="M1066:N1066"/>
    <mergeCell ref="O1066:P1066"/>
    <mergeCell ref="D1063:J1063"/>
    <mergeCell ref="M1063:N1063"/>
    <mergeCell ref="O1063:P1063"/>
    <mergeCell ref="D1064:J1064"/>
    <mergeCell ref="M1064:N1064"/>
    <mergeCell ref="O1064:P1064"/>
    <mergeCell ref="D1061:J1061"/>
    <mergeCell ref="M1061:N1061"/>
    <mergeCell ref="O1061:P1061"/>
    <mergeCell ref="D1062:J1062"/>
    <mergeCell ref="M1062:N1062"/>
    <mergeCell ref="O1062:P1062"/>
    <mergeCell ref="D1059:J1059"/>
    <mergeCell ref="M1059:N1059"/>
    <mergeCell ref="O1059:P1059"/>
    <mergeCell ref="D1060:J1060"/>
    <mergeCell ref="M1060:N1060"/>
    <mergeCell ref="O1060:P1060"/>
    <mergeCell ref="D1057:J1057"/>
    <mergeCell ref="M1057:N1057"/>
    <mergeCell ref="O1057:P1057"/>
    <mergeCell ref="D1058:J1058"/>
    <mergeCell ref="M1058:N1058"/>
    <mergeCell ref="O1058:P1058"/>
    <mergeCell ref="D1055:J1055"/>
    <mergeCell ref="M1055:N1055"/>
    <mergeCell ref="O1055:P1055"/>
    <mergeCell ref="D1056:J1056"/>
    <mergeCell ref="M1056:N1056"/>
    <mergeCell ref="O1056:P1056"/>
    <mergeCell ref="D1053:J1053"/>
    <mergeCell ref="M1053:N1053"/>
    <mergeCell ref="O1053:P1053"/>
    <mergeCell ref="D1054:J1054"/>
    <mergeCell ref="M1054:N1054"/>
    <mergeCell ref="O1054:P1054"/>
    <mergeCell ref="D1051:J1051"/>
    <mergeCell ref="M1051:N1051"/>
    <mergeCell ref="O1051:P1051"/>
    <mergeCell ref="D1052:J1052"/>
    <mergeCell ref="M1052:N1052"/>
    <mergeCell ref="O1052:P1052"/>
    <mergeCell ref="D1049:J1049"/>
    <mergeCell ref="M1049:N1049"/>
    <mergeCell ref="O1049:P1049"/>
    <mergeCell ref="D1050:J1050"/>
    <mergeCell ref="M1050:N1050"/>
    <mergeCell ref="O1050:P1050"/>
    <mergeCell ref="D1047:J1047"/>
    <mergeCell ref="M1047:N1047"/>
    <mergeCell ref="O1047:P1047"/>
    <mergeCell ref="D1048:J1048"/>
    <mergeCell ref="M1048:N1048"/>
    <mergeCell ref="O1048:P1048"/>
    <mergeCell ref="D1045:J1045"/>
    <mergeCell ref="M1045:N1045"/>
    <mergeCell ref="O1045:P1045"/>
    <mergeCell ref="D1046:J1046"/>
    <mergeCell ref="M1046:N1046"/>
    <mergeCell ref="O1046:P1046"/>
    <mergeCell ref="D1043:J1043"/>
    <mergeCell ref="M1043:N1043"/>
    <mergeCell ref="O1043:P1043"/>
    <mergeCell ref="D1044:J1044"/>
    <mergeCell ref="M1044:N1044"/>
    <mergeCell ref="O1044:P1044"/>
    <mergeCell ref="D1041:J1041"/>
    <mergeCell ref="M1041:N1041"/>
    <mergeCell ref="O1041:P1041"/>
    <mergeCell ref="D1042:J1042"/>
    <mergeCell ref="M1042:N1042"/>
    <mergeCell ref="O1042:P1042"/>
    <mergeCell ref="D1039:J1039"/>
    <mergeCell ref="M1039:N1039"/>
    <mergeCell ref="O1039:P1039"/>
    <mergeCell ref="D1040:J1040"/>
    <mergeCell ref="M1040:N1040"/>
    <mergeCell ref="O1040:P1040"/>
    <mergeCell ref="D1037:J1037"/>
    <mergeCell ref="M1037:N1037"/>
    <mergeCell ref="O1037:P1037"/>
    <mergeCell ref="D1038:J1038"/>
    <mergeCell ref="M1038:N1038"/>
    <mergeCell ref="O1038:P1038"/>
    <mergeCell ref="D1035:J1035"/>
    <mergeCell ref="M1035:N1035"/>
    <mergeCell ref="O1035:P1035"/>
    <mergeCell ref="D1036:J1036"/>
    <mergeCell ref="M1036:N1036"/>
    <mergeCell ref="O1036:P1036"/>
    <mergeCell ref="D1033:J1033"/>
    <mergeCell ref="M1033:N1033"/>
    <mergeCell ref="O1033:P1033"/>
    <mergeCell ref="D1034:J1034"/>
    <mergeCell ref="M1034:N1034"/>
    <mergeCell ref="O1034:P1034"/>
    <mergeCell ref="D1031:J1031"/>
    <mergeCell ref="M1031:N1031"/>
    <mergeCell ref="O1031:P1031"/>
    <mergeCell ref="D1032:J1032"/>
    <mergeCell ref="M1032:N1032"/>
    <mergeCell ref="O1032:P1032"/>
    <mergeCell ref="D1029:J1029"/>
    <mergeCell ref="M1029:N1029"/>
    <mergeCell ref="O1029:P1029"/>
    <mergeCell ref="D1030:J1030"/>
    <mergeCell ref="M1030:N1030"/>
    <mergeCell ref="O1030:P1030"/>
    <mergeCell ref="D1027:J1027"/>
    <mergeCell ref="M1027:N1027"/>
    <mergeCell ref="O1027:P1027"/>
    <mergeCell ref="D1028:J1028"/>
    <mergeCell ref="M1028:N1028"/>
    <mergeCell ref="O1028:P1028"/>
    <mergeCell ref="D1025:J1025"/>
    <mergeCell ref="M1025:N1025"/>
    <mergeCell ref="O1025:P1025"/>
    <mergeCell ref="D1026:J1026"/>
    <mergeCell ref="M1026:N1026"/>
    <mergeCell ref="O1026:P1026"/>
    <mergeCell ref="D1023:J1023"/>
    <mergeCell ref="M1023:N1023"/>
    <mergeCell ref="O1023:P1023"/>
    <mergeCell ref="D1024:J1024"/>
    <mergeCell ref="M1024:N1024"/>
    <mergeCell ref="O1024:P1024"/>
    <mergeCell ref="D1021:J1021"/>
    <mergeCell ref="M1021:N1021"/>
    <mergeCell ref="O1021:P1021"/>
    <mergeCell ref="D1022:J1022"/>
    <mergeCell ref="M1022:N1022"/>
    <mergeCell ref="O1022:P1022"/>
    <mergeCell ref="D1019:J1019"/>
    <mergeCell ref="M1019:N1019"/>
    <mergeCell ref="O1019:P1019"/>
    <mergeCell ref="D1020:J1020"/>
    <mergeCell ref="M1020:N1020"/>
    <mergeCell ref="O1020:P1020"/>
    <mergeCell ref="D1017:J1017"/>
    <mergeCell ref="M1017:N1017"/>
    <mergeCell ref="O1017:P1017"/>
    <mergeCell ref="D1018:J1018"/>
    <mergeCell ref="M1018:N1018"/>
    <mergeCell ref="O1018:P1018"/>
    <mergeCell ref="D1015:J1015"/>
    <mergeCell ref="M1015:N1015"/>
    <mergeCell ref="O1015:P1015"/>
    <mergeCell ref="D1016:J1016"/>
    <mergeCell ref="M1016:N1016"/>
    <mergeCell ref="O1016:P1016"/>
    <mergeCell ref="D1013:J1013"/>
    <mergeCell ref="M1013:N1013"/>
    <mergeCell ref="O1013:P1013"/>
    <mergeCell ref="D1014:J1014"/>
    <mergeCell ref="M1014:N1014"/>
    <mergeCell ref="O1014:P1014"/>
    <mergeCell ref="D1011:J1011"/>
    <mergeCell ref="M1011:N1011"/>
    <mergeCell ref="O1011:P1011"/>
    <mergeCell ref="D1012:J1012"/>
    <mergeCell ref="M1012:N1012"/>
    <mergeCell ref="O1012:P1012"/>
    <mergeCell ref="D1009:J1009"/>
    <mergeCell ref="M1009:N1009"/>
    <mergeCell ref="O1009:P1009"/>
    <mergeCell ref="D1010:J1010"/>
    <mergeCell ref="M1010:N1010"/>
    <mergeCell ref="O1010:P1010"/>
    <mergeCell ref="D1007:J1007"/>
    <mergeCell ref="M1007:N1007"/>
    <mergeCell ref="O1007:P1007"/>
    <mergeCell ref="D1008:J1008"/>
    <mergeCell ref="M1008:N1008"/>
    <mergeCell ref="O1008:P1008"/>
    <mergeCell ref="D1005:J1005"/>
    <mergeCell ref="M1005:N1005"/>
    <mergeCell ref="O1005:P1005"/>
    <mergeCell ref="D1006:J1006"/>
    <mergeCell ref="M1006:N1006"/>
    <mergeCell ref="O1006:P1006"/>
    <mergeCell ref="D1003:J1003"/>
    <mergeCell ref="M1003:N1003"/>
    <mergeCell ref="O1003:P1003"/>
    <mergeCell ref="D1004:J1004"/>
    <mergeCell ref="M1004:N1004"/>
    <mergeCell ref="O1004:P1004"/>
    <mergeCell ref="D1001:J1001"/>
    <mergeCell ref="M1001:N1001"/>
    <mergeCell ref="O1001:P1001"/>
    <mergeCell ref="D1002:J1002"/>
    <mergeCell ref="M1002:N1002"/>
    <mergeCell ref="O1002:P1002"/>
    <mergeCell ref="D999:J999"/>
    <mergeCell ref="M999:N999"/>
    <mergeCell ref="O999:P999"/>
    <mergeCell ref="D1000:J1000"/>
    <mergeCell ref="M1000:N1000"/>
    <mergeCell ref="O1000:P1000"/>
    <mergeCell ref="D997:J997"/>
    <mergeCell ref="M997:N997"/>
    <mergeCell ref="O997:P997"/>
    <mergeCell ref="D998:J998"/>
    <mergeCell ref="M998:N998"/>
    <mergeCell ref="O998:P998"/>
    <mergeCell ref="D995:J995"/>
    <mergeCell ref="M995:N995"/>
    <mergeCell ref="O995:P995"/>
    <mergeCell ref="D996:J996"/>
    <mergeCell ref="M996:N996"/>
    <mergeCell ref="O996:P996"/>
    <mergeCell ref="D993:J993"/>
    <mergeCell ref="M993:N993"/>
    <mergeCell ref="O993:P993"/>
    <mergeCell ref="D994:J994"/>
    <mergeCell ref="M994:N994"/>
    <mergeCell ref="O994:P994"/>
    <mergeCell ref="D991:J991"/>
    <mergeCell ref="M991:N991"/>
    <mergeCell ref="O991:P991"/>
    <mergeCell ref="D992:J992"/>
    <mergeCell ref="M992:N992"/>
    <mergeCell ref="O992:P992"/>
    <mergeCell ref="D989:J989"/>
    <mergeCell ref="M989:N989"/>
    <mergeCell ref="O989:P989"/>
    <mergeCell ref="D990:J990"/>
    <mergeCell ref="M990:N990"/>
    <mergeCell ref="O990:P990"/>
    <mergeCell ref="D987:J987"/>
    <mergeCell ref="M987:N987"/>
    <mergeCell ref="O987:P987"/>
    <mergeCell ref="D988:J988"/>
    <mergeCell ref="M988:N988"/>
    <mergeCell ref="O988:P988"/>
    <mergeCell ref="D985:J985"/>
    <mergeCell ref="M985:N985"/>
    <mergeCell ref="O985:P985"/>
    <mergeCell ref="D986:J986"/>
    <mergeCell ref="M986:N986"/>
    <mergeCell ref="O986:P986"/>
    <mergeCell ref="D983:J983"/>
    <mergeCell ref="M983:N983"/>
    <mergeCell ref="O983:P983"/>
    <mergeCell ref="D984:J984"/>
    <mergeCell ref="M984:N984"/>
    <mergeCell ref="O984:P984"/>
    <mergeCell ref="D981:J981"/>
    <mergeCell ref="M981:N981"/>
    <mergeCell ref="O981:P981"/>
    <mergeCell ref="D982:J982"/>
    <mergeCell ref="M982:N982"/>
    <mergeCell ref="O982:P982"/>
    <mergeCell ref="D979:J979"/>
    <mergeCell ref="M979:N979"/>
    <mergeCell ref="O979:P979"/>
    <mergeCell ref="D980:J980"/>
    <mergeCell ref="M980:N980"/>
    <mergeCell ref="O980:P980"/>
    <mergeCell ref="D977:J977"/>
    <mergeCell ref="M977:N977"/>
    <mergeCell ref="O977:P977"/>
    <mergeCell ref="D978:J978"/>
    <mergeCell ref="M978:N978"/>
    <mergeCell ref="O978:P978"/>
    <mergeCell ref="D975:J975"/>
    <mergeCell ref="M975:N975"/>
    <mergeCell ref="O975:P975"/>
    <mergeCell ref="D976:J976"/>
    <mergeCell ref="M976:N976"/>
    <mergeCell ref="O976:P976"/>
    <mergeCell ref="D973:J973"/>
    <mergeCell ref="M973:N973"/>
    <mergeCell ref="O973:P973"/>
    <mergeCell ref="D974:J974"/>
    <mergeCell ref="M974:N974"/>
    <mergeCell ref="O974:P974"/>
    <mergeCell ref="D971:J971"/>
    <mergeCell ref="M971:N971"/>
    <mergeCell ref="O971:P971"/>
    <mergeCell ref="D972:J972"/>
    <mergeCell ref="M972:N972"/>
    <mergeCell ref="O972:P972"/>
    <mergeCell ref="D969:J969"/>
    <mergeCell ref="M969:N969"/>
    <mergeCell ref="O969:P969"/>
    <mergeCell ref="D970:J970"/>
    <mergeCell ref="M970:N970"/>
    <mergeCell ref="O970:P970"/>
    <mergeCell ref="D967:J967"/>
    <mergeCell ref="M967:N967"/>
    <mergeCell ref="O967:P967"/>
    <mergeCell ref="D968:J968"/>
    <mergeCell ref="M968:N968"/>
    <mergeCell ref="O968:P968"/>
    <mergeCell ref="D965:J965"/>
    <mergeCell ref="M965:N965"/>
    <mergeCell ref="O965:P965"/>
    <mergeCell ref="D966:J966"/>
    <mergeCell ref="M966:N966"/>
    <mergeCell ref="O966:P966"/>
    <mergeCell ref="D963:J963"/>
    <mergeCell ref="M963:N963"/>
    <mergeCell ref="O963:P963"/>
    <mergeCell ref="D964:J964"/>
    <mergeCell ref="M964:N964"/>
    <mergeCell ref="O964:P964"/>
    <mergeCell ref="D961:J961"/>
    <mergeCell ref="M961:N961"/>
    <mergeCell ref="O961:P961"/>
    <mergeCell ref="D962:J962"/>
    <mergeCell ref="M962:N962"/>
    <mergeCell ref="O962:P962"/>
    <mergeCell ref="D959:J959"/>
    <mergeCell ref="M959:N959"/>
    <mergeCell ref="O959:P959"/>
    <mergeCell ref="D960:J960"/>
    <mergeCell ref="M960:N960"/>
    <mergeCell ref="O960:P960"/>
    <mergeCell ref="D957:J957"/>
    <mergeCell ref="M957:N957"/>
    <mergeCell ref="O957:P957"/>
    <mergeCell ref="D958:J958"/>
    <mergeCell ref="M958:N958"/>
    <mergeCell ref="O958:P958"/>
    <mergeCell ref="D955:J955"/>
    <mergeCell ref="M955:N955"/>
    <mergeCell ref="O955:P955"/>
    <mergeCell ref="D956:J956"/>
    <mergeCell ref="M956:N956"/>
    <mergeCell ref="O956:P956"/>
    <mergeCell ref="D953:J953"/>
    <mergeCell ref="M953:N953"/>
    <mergeCell ref="O953:P953"/>
    <mergeCell ref="D954:J954"/>
    <mergeCell ref="M954:N954"/>
    <mergeCell ref="O954:P954"/>
    <mergeCell ref="D951:J951"/>
    <mergeCell ref="M951:N951"/>
    <mergeCell ref="O951:P951"/>
    <mergeCell ref="D952:J952"/>
    <mergeCell ref="M952:N952"/>
    <mergeCell ref="O952:P952"/>
    <mergeCell ref="D949:J949"/>
    <mergeCell ref="M949:N949"/>
    <mergeCell ref="O949:P949"/>
    <mergeCell ref="D950:J950"/>
    <mergeCell ref="M950:N950"/>
    <mergeCell ref="O950:P950"/>
    <mergeCell ref="D947:J947"/>
    <mergeCell ref="M947:N947"/>
    <mergeCell ref="O947:P947"/>
    <mergeCell ref="D948:J948"/>
    <mergeCell ref="M948:N948"/>
    <mergeCell ref="O948:P948"/>
    <mergeCell ref="D945:J945"/>
    <mergeCell ref="M945:N945"/>
    <mergeCell ref="O945:P945"/>
    <mergeCell ref="D946:J946"/>
    <mergeCell ref="M946:N946"/>
    <mergeCell ref="O946:P946"/>
    <mergeCell ref="D943:J943"/>
    <mergeCell ref="M943:N943"/>
    <mergeCell ref="O943:P943"/>
    <mergeCell ref="D944:J944"/>
    <mergeCell ref="M944:N944"/>
    <mergeCell ref="O944:P944"/>
    <mergeCell ref="D941:J941"/>
    <mergeCell ref="M941:N941"/>
    <mergeCell ref="O941:P941"/>
    <mergeCell ref="D942:J942"/>
    <mergeCell ref="M942:N942"/>
    <mergeCell ref="O942:P942"/>
    <mergeCell ref="D939:J939"/>
    <mergeCell ref="M939:N939"/>
    <mergeCell ref="O939:P939"/>
    <mergeCell ref="D940:J940"/>
    <mergeCell ref="M940:N940"/>
    <mergeCell ref="O940:P940"/>
    <mergeCell ref="D937:J937"/>
    <mergeCell ref="M937:N937"/>
    <mergeCell ref="O937:P937"/>
    <mergeCell ref="D938:J938"/>
    <mergeCell ref="M938:N938"/>
    <mergeCell ref="O938:P938"/>
    <mergeCell ref="D935:J935"/>
    <mergeCell ref="M935:N935"/>
    <mergeCell ref="O935:P935"/>
    <mergeCell ref="D936:J936"/>
    <mergeCell ref="M936:N936"/>
    <mergeCell ref="O936:P936"/>
    <mergeCell ref="D933:J933"/>
    <mergeCell ref="M933:N933"/>
    <mergeCell ref="O933:P933"/>
    <mergeCell ref="D934:J934"/>
    <mergeCell ref="M934:N934"/>
    <mergeCell ref="O934:P934"/>
    <mergeCell ref="D931:J931"/>
    <mergeCell ref="M931:N931"/>
    <mergeCell ref="O931:P931"/>
    <mergeCell ref="D932:J932"/>
    <mergeCell ref="M932:N932"/>
    <mergeCell ref="O932:P932"/>
    <mergeCell ref="D929:J929"/>
    <mergeCell ref="M929:N929"/>
    <mergeCell ref="O929:P929"/>
    <mergeCell ref="D930:J930"/>
    <mergeCell ref="M930:N930"/>
    <mergeCell ref="O930:P930"/>
    <mergeCell ref="D927:J927"/>
    <mergeCell ref="M927:N927"/>
    <mergeCell ref="O927:P927"/>
    <mergeCell ref="D928:J928"/>
    <mergeCell ref="M928:N928"/>
    <mergeCell ref="O928:P928"/>
    <mergeCell ref="D925:J925"/>
    <mergeCell ref="M925:N925"/>
    <mergeCell ref="O925:P925"/>
    <mergeCell ref="D926:J926"/>
    <mergeCell ref="M926:N926"/>
    <mergeCell ref="O926:P926"/>
    <mergeCell ref="D923:J923"/>
    <mergeCell ref="M923:N923"/>
    <mergeCell ref="O923:P923"/>
    <mergeCell ref="D924:J924"/>
    <mergeCell ref="M924:N924"/>
    <mergeCell ref="O924:P924"/>
    <mergeCell ref="D921:J921"/>
    <mergeCell ref="M921:N921"/>
    <mergeCell ref="O921:P921"/>
    <mergeCell ref="D922:J922"/>
    <mergeCell ref="M922:N922"/>
    <mergeCell ref="O922:P922"/>
    <mergeCell ref="D919:J919"/>
    <mergeCell ref="M919:N919"/>
    <mergeCell ref="O919:P919"/>
    <mergeCell ref="D920:J920"/>
    <mergeCell ref="M920:N920"/>
    <mergeCell ref="O920:P920"/>
    <mergeCell ref="D917:J917"/>
    <mergeCell ref="M917:N917"/>
    <mergeCell ref="O917:P917"/>
    <mergeCell ref="D918:J918"/>
    <mergeCell ref="M918:N918"/>
    <mergeCell ref="O918:P918"/>
    <mergeCell ref="D915:J915"/>
    <mergeCell ref="M915:N915"/>
    <mergeCell ref="O915:P915"/>
    <mergeCell ref="D916:J916"/>
    <mergeCell ref="M916:N916"/>
    <mergeCell ref="O916:P916"/>
    <mergeCell ref="D913:J913"/>
    <mergeCell ref="M913:N913"/>
    <mergeCell ref="O913:P913"/>
    <mergeCell ref="D914:J914"/>
    <mergeCell ref="M914:N914"/>
    <mergeCell ref="O914:P914"/>
    <mergeCell ref="D911:J911"/>
    <mergeCell ref="M911:N911"/>
    <mergeCell ref="O911:P911"/>
    <mergeCell ref="D912:J912"/>
    <mergeCell ref="M912:N912"/>
    <mergeCell ref="O912:P912"/>
    <mergeCell ref="D909:J909"/>
    <mergeCell ref="M909:N909"/>
    <mergeCell ref="O909:P909"/>
    <mergeCell ref="D910:J910"/>
    <mergeCell ref="M910:N910"/>
    <mergeCell ref="O910:P910"/>
    <mergeCell ref="D907:J907"/>
    <mergeCell ref="M907:N907"/>
    <mergeCell ref="O907:P907"/>
    <mergeCell ref="D908:J908"/>
    <mergeCell ref="M908:N908"/>
    <mergeCell ref="O908:P908"/>
    <mergeCell ref="D905:J905"/>
    <mergeCell ref="M905:N905"/>
    <mergeCell ref="O905:P905"/>
    <mergeCell ref="D906:J906"/>
    <mergeCell ref="M906:N906"/>
    <mergeCell ref="O906:P906"/>
    <mergeCell ref="D903:J903"/>
    <mergeCell ref="M903:N903"/>
    <mergeCell ref="O903:P903"/>
    <mergeCell ref="D904:J904"/>
    <mergeCell ref="M904:N904"/>
    <mergeCell ref="O904:P904"/>
    <mergeCell ref="D901:J901"/>
    <mergeCell ref="M901:N901"/>
    <mergeCell ref="O901:P901"/>
    <mergeCell ref="D902:J902"/>
    <mergeCell ref="M902:N902"/>
    <mergeCell ref="O902:P902"/>
    <mergeCell ref="D899:J899"/>
    <mergeCell ref="M899:N899"/>
    <mergeCell ref="O899:P899"/>
    <mergeCell ref="D900:J900"/>
    <mergeCell ref="M900:N900"/>
    <mergeCell ref="O900:P900"/>
    <mergeCell ref="D897:J897"/>
    <mergeCell ref="M897:N897"/>
    <mergeCell ref="O897:P897"/>
    <mergeCell ref="D898:J898"/>
    <mergeCell ref="M898:N898"/>
    <mergeCell ref="O898:P898"/>
    <mergeCell ref="D895:J895"/>
    <mergeCell ref="M895:N895"/>
    <mergeCell ref="O895:P895"/>
    <mergeCell ref="D896:J896"/>
    <mergeCell ref="M896:N896"/>
    <mergeCell ref="O896:P896"/>
    <mergeCell ref="D893:J893"/>
    <mergeCell ref="M893:N893"/>
    <mergeCell ref="O893:P893"/>
    <mergeCell ref="D894:J894"/>
    <mergeCell ref="M894:N894"/>
    <mergeCell ref="O894:P894"/>
    <mergeCell ref="D891:J891"/>
    <mergeCell ref="M891:N891"/>
    <mergeCell ref="O891:P891"/>
    <mergeCell ref="D892:J892"/>
    <mergeCell ref="M892:N892"/>
    <mergeCell ref="O892:P892"/>
    <mergeCell ref="D889:J889"/>
    <mergeCell ref="M889:N889"/>
    <mergeCell ref="O889:P889"/>
    <mergeCell ref="D890:J890"/>
    <mergeCell ref="M890:N890"/>
    <mergeCell ref="O890:P890"/>
    <mergeCell ref="D887:J887"/>
    <mergeCell ref="M887:N887"/>
    <mergeCell ref="O887:P887"/>
    <mergeCell ref="D888:J888"/>
    <mergeCell ref="M888:N888"/>
    <mergeCell ref="O888:P888"/>
    <mergeCell ref="D885:J885"/>
    <mergeCell ref="M885:N885"/>
    <mergeCell ref="O885:P885"/>
    <mergeCell ref="D886:J886"/>
    <mergeCell ref="M886:N886"/>
    <mergeCell ref="O886:P886"/>
    <mergeCell ref="D883:J883"/>
    <mergeCell ref="M883:N883"/>
    <mergeCell ref="O883:P883"/>
    <mergeCell ref="D884:J884"/>
    <mergeCell ref="M884:N884"/>
    <mergeCell ref="O884:P884"/>
    <mergeCell ref="D881:J881"/>
    <mergeCell ref="M881:N881"/>
    <mergeCell ref="O881:P881"/>
    <mergeCell ref="D882:J882"/>
    <mergeCell ref="M882:N882"/>
    <mergeCell ref="O882:P882"/>
    <mergeCell ref="D879:J879"/>
    <mergeCell ref="M879:N879"/>
    <mergeCell ref="O879:P879"/>
    <mergeCell ref="D880:J880"/>
    <mergeCell ref="M880:N880"/>
    <mergeCell ref="O880:P880"/>
    <mergeCell ref="D877:J877"/>
    <mergeCell ref="M877:N877"/>
    <mergeCell ref="O877:P877"/>
    <mergeCell ref="D878:J878"/>
    <mergeCell ref="M878:N878"/>
    <mergeCell ref="O878:P878"/>
    <mergeCell ref="D875:J875"/>
    <mergeCell ref="M875:N875"/>
    <mergeCell ref="O875:P875"/>
    <mergeCell ref="D876:J876"/>
    <mergeCell ref="M876:N876"/>
    <mergeCell ref="O876:P876"/>
    <mergeCell ref="D873:J873"/>
    <mergeCell ref="M873:N873"/>
    <mergeCell ref="O873:P873"/>
    <mergeCell ref="D874:J874"/>
    <mergeCell ref="M874:N874"/>
    <mergeCell ref="O874:P874"/>
    <mergeCell ref="D871:J871"/>
    <mergeCell ref="M871:N871"/>
    <mergeCell ref="O871:P871"/>
    <mergeCell ref="D872:J872"/>
    <mergeCell ref="M872:N872"/>
    <mergeCell ref="O872:P872"/>
    <mergeCell ref="D869:J869"/>
    <mergeCell ref="M869:N869"/>
    <mergeCell ref="O869:P869"/>
    <mergeCell ref="D870:J870"/>
    <mergeCell ref="M870:N870"/>
    <mergeCell ref="O870:P870"/>
    <mergeCell ref="D867:J867"/>
    <mergeCell ref="M867:N867"/>
    <mergeCell ref="O867:P867"/>
    <mergeCell ref="D868:J868"/>
    <mergeCell ref="M868:N868"/>
    <mergeCell ref="O868:P868"/>
    <mergeCell ref="D865:J865"/>
    <mergeCell ref="M865:N865"/>
    <mergeCell ref="O865:P865"/>
    <mergeCell ref="D866:J866"/>
    <mergeCell ref="M866:N866"/>
    <mergeCell ref="O866:P866"/>
    <mergeCell ref="D863:J863"/>
    <mergeCell ref="M863:N863"/>
    <mergeCell ref="O863:P863"/>
    <mergeCell ref="D864:J864"/>
    <mergeCell ref="M864:N864"/>
    <mergeCell ref="O864:P864"/>
    <mergeCell ref="D861:J861"/>
    <mergeCell ref="M861:N861"/>
    <mergeCell ref="O861:P861"/>
    <mergeCell ref="D862:J862"/>
    <mergeCell ref="M862:N862"/>
    <mergeCell ref="O862:P862"/>
    <mergeCell ref="D859:J859"/>
    <mergeCell ref="M859:N859"/>
    <mergeCell ref="O859:P859"/>
    <mergeCell ref="D860:J860"/>
    <mergeCell ref="M860:N860"/>
    <mergeCell ref="O860:P860"/>
    <mergeCell ref="D857:J857"/>
    <mergeCell ref="M857:N857"/>
    <mergeCell ref="O857:P857"/>
    <mergeCell ref="D858:J858"/>
    <mergeCell ref="M858:N858"/>
    <mergeCell ref="O858:P858"/>
    <mergeCell ref="D855:J855"/>
    <mergeCell ref="M855:N855"/>
    <mergeCell ref="O855:P855"/>
    <mergeCell ref="D856:J856"/>
    <mergeCell ref="M856:N856"/>
    <mergeCell ref="O856:P856"/>
    <mergeCell ref="D853:J853"/>
    <mergeCell ref="M853:N853"/>
    <mergeCell ref="O853:P853"/>
    <mergeCell ref="D854:J854"/>
    <mergeCell ref="M854:N854"/>
    <mergeCell ref="O854:P854"/>
    <mergeCell ref="D851:J851"/>
    <mergeCell ref="M851:N851"/>
    <mergeCell ref="O851:P851"/>
    <mergeCell ref="D852:J852"/>
    <mergeCell ref="M852:N852"/>
    <mergeCell ref="O852:P852"/>
    <mergeCell ref="D849:J849"/>
    <mergeCell ref="M849:N849"/>
    <mergeCell ref="O849:P849"/>
    <mergeCell ref="D850:J850"/>
    <mergeCell ref="M850:N850"/>
    <mergeCell ref="O850:P850"/>
    <mergeCell ref="D847:J847"/>
    <mergeCell ref="M847:N847"/>
    <mergeCell ref="O847:P847"/>
    <mergeCell ref="D848:J848"/>
    <mergeCell ref="M848:N848"/>
    <mergeCell ref="O848:P848"/>
    <mergeCell ref="D845:J845"/>
    <mergeCell ref="M845:N845"/>
    <mergeCell ref="O845:P845"/>
    <mergeCell ref="D846:J846"/>
    <mergeCell ref="M846:N846"/>
    <mergeCell ref="O846:P846"/>
    <mergeCell ref="D843:J843"/>
    <mergeCell ref="M843:N843"/>
    <mergeCell ref="O843:P843"/>
    <mergeCell ref="D844:J844"/>
    <mergeCell ref="M844:N844"/>
    <mergeCell ref="O844:P844"/>
    <mergeCell ref="D841:J841"/>
    <mergeCell ref="M841:N841"/>
    <mergeCell ref="O841:P841"/>
    <mergeCell ref="D842:J842"/>
    <mergeCell ref="M842:N842"/>
    <mergeCell ref="O842:P842"/>
    <mergeCell ref="D839:J839"/>
    <mergeCell ref="M839:N839"/>
    <mergeCell ref="O839:P839"/>
    <mergeCell ref="D840:J840"/>
    <mergeCell ref="M840:N840"/>
    <mergeCell ref="O840:P840"/>
    <mergeCell ref="D837:J837"/>
    <mergeCell ref="M837:N837"/>
    <mergeCell ref="O837:P837"/>
    <mergeCell ref="D838:J838"/>
    <mergeCell ref="M838:N838"/>
    <mergeCell ref="O838:P838"/>
    <mergeCell ref="D835:J835"/>
    <mergeCell ref="M835:N835"/>
    <mergeCell ref="O835:P835"/>
    <mergeCell ref="D836:J836"/>
    <mergeCell ref="M836:N836"/>
    <mergeCell ref="O836:P836"/>
    <mergeCell ref="D833:J833"/>
    <mergeCell ref="M833:N833"/>
    <mergeCell ref="O833:P833"/>
    <mergeCell ref="D834:J834"/>
    <mergeCell ref="M834:N834"/>
    <mergeCell ref="O834:P834"/>
    <mergeCell ref="D831:J831"/>
    <mergeCell ref="M831:N831"/>
    <mergeCell ref="O831:P831"/>
    <mergeCell ref="D832:J832"/>
    <mergeCell ref="M832:N832"/>
    <mergeCell ref="O832:P832"/>
    <mergeCell ref="D829:J829"/>
    <mergeCell ref="M829:N829"/>
    <mergeCell ref="O829:P829"/>
    <mergeCell ref="D830:J830"/>
    <mergeCell ref="M830:N830"/>
    <mergeCell ref="O830:P830"/>
    <mergeCell ref="D827:J827"/>
    <mergeCell ref="M827:N827"/>
    <mergeCell ref="O827:P827"/>
    <mergeCell ref="D828:J828"/>
    <mergeCell ref="M828:N828"/>
    <mergeCell ref="O828:P828"/>
    <mergeCell ref="D825:J825"/>
    <mergeCell ref="M825:N825"/>
    <mergeCell ref="O825:P825"/>
    <mergeCell ref="D826:J826"/>
    <mergeCell ref="M826:N826"/>
    <mergeCell ref="O826:P826"/>
    <mergeCell ref="D823:J823"/>
    <mergeCell ref="M823:N823"/>
    <mergeCell ref="O823:P823"/>
    <mergeCell ref="D824:J824"/>
    <mergeCell ref="M824:N824"/>
    <mergeCell ref="O824:P824"/>
    <mergeCell ref="D821:J821"/>
    <mergeCell ref="M821:N821"/>
    <mergeCell ref="O821:P821"/>
    <mergeCell ref="D822:J822"/>
    <mergeCell ref="M822:N822"/>
    <mergeCell ref="O822:P822"/>
    <mergeCell ref="D819:J819"/>
    <mergeCell ref="M819:N819"/>
    <mergeCell ref="O819:P819"/>
    <mergeCell ref="D820:J820"/>
    <mergeCell ref="M820:N820"/>
    <mergeCell ref="O820:P820"/>
    <mergeCell ref="D817:J817"/>
    <mergeCell ref="M817:N817"/>
    <mergeCell ref="O817:P817"/>
    <mergeCell ref="D818:J818"/>
    <mergeCell ref="M818:N818"/>
    <mergeCell ref="O818:P818"/>
    <mergeCell ref="D815:J815"/>
    <mergeCell ref="M815:N815"/>
    <mergeCell ref="O815:P815"/>
    <mergeCell ref="D816:J816"/>
    <mergeCell ref="M816:N816"/>
    <mergeCell ref="O816:P816"/>
    <mergeCell ref="D813:J813"/>
    <mergeCell ref="M813:N813"/>
    <mergeCell ref="O813:P813"/>
    <mergeCell ref="D814:J814"/>
    <mergeCell ref="M814:N814"/>
    <mergeCell ref="O814:P814"/>
    <mergeCell ref="D811:J811"/>
    <mergeCell ref="M811:N811"/>
    <mergeCell ref="O811:P811"/>
    <mergeCell ref="D812:J812"/>
    <mergeCell ref="M812:N812"/>
    <mergeCell ref="O812:P812"/>
    <mergeCell ref="D809:J809"/>
    <mergeCell ref="M809:N809"/>
    <mergeCell ref="O809:P809"/>
    <mergeCell ref="D810:J810"/>
    <mergeCell ref="M810:N810"/>
    <mergeCell ref="O810:P810"/>
    <mergeCell ref="D807:J807"/>
    <mergeCell ref="M807:N807"/>
    <mergeCell ref="O807:P807"/>
    <mergeCell ref="D808:J808"/>
    <mergeCell ref="M808:N808"/>
    <mergeCell ref="O808:P808"/>
    <mergeCell ref="D805:J805"/>
    <mergeCell ref="M805:N805"/>
    <mergeCell ref="O805:P805"/>
    <mergeCell ref="D806:J806"/>
    <mergeCell ref="M806:N806"/>
    <mergeCell ref="O806:P806"/>
    <mergeCell ref="D803:J803"/>
    <mergeCell ref="M803:N803"/>
    <mergeCell ref="O803:P803"/>
    <mergeCell ref="D804:J804"/>
    <mergeCell ref="M804:N804"/>
    <mergeCell ref="O804:P804"/>
    <mergeCell ref="D801:J801"/>
    <mergeCell ref="M801:N801"/>
    <mergeCell ref="O801:P801"/>
    <mergeCell ref="D802:J802"/>
    <mergeCell ref="M802:N802"/>
    <mergeCell ref="O802:P802"/>
    <mergeCell ref="D799:J799"/>
    <mergeCell ref="M799:N799"/>
    <mergeCell ref="O799:P799"/>
    <mergeCell ref="D800:J800"/>
    <mergeCell ref="M800:N800"/>
    <mergeCell ref="O800:P800"/>
    <mergeCell ref="D797:J797"/>
    <mergeCell ref="M797:N797"/>
    <mergeCell ref="O797:P797"/>
    <mergeCell ref="D798:J798"/>
    <mergeCell ref="M798:N798"/>
    <mergeCell ref="O798:P798"/>
    <mergeCell ref="D795:J795"/>
    <mergeCell ref="M795:N795"/>
    <mergeCell ref="O795:P795"/>
    <mergeCell ref="D796:J796"/>
    <mergeCell ref="M796:N796"/>
    <mergeCell ref="O796:P796"/>
    <mergeCell ref="D793:J793"/>
    <mergeCell ref="M793:N793"/>
    <mergeCell ref="O793:P793"/>
    <mergeCell ref="D794:J794"/>
    <mergeCell ref="M794:N794"/>
    <mergeCell ref="O794:P794"/>
    <mergeCell ref="D791:J791"/>
    <mergeCell ref="M791:N791"/>
    <mergeCell ref="O791:P791"/>
    <mergeCell ref="D792:J792"/>
    <mergeCell ref="M792:N792"/>
    <mergeCell ref="O792:P792"/>
    <mergeCell ref="D789:J789"/>
    <mergeCell ref="M789:N789"/>
    <mergeCell ref="O789:P789"/>
    <mergeCell ref="D790:J790"/>
    <mergeCell ref="M790:N790"/>
    <mergeCell ref="O790:P790"/>
    <mergeCell ref="D787:J787"/>
    <mergeCell ref="M787:N787"/>
    <mergeCell ref="O787:P787"/>
    <mergeCell ref="D788:J788"/>
    <mergeCell ref="M788:N788"/>
    <mergeCell ref="O788:P788"/>
    <mergeCell ref="D785:J785"/>
    <mergeCell ref="M785:N785"/>
    <mergeCell ref="O785:P785"/>
    <mergeCell ref="D786:J786"/>
    <mergeCell ref="M786:N786"/>
    <mergeCell ref="O786:P786"/>
    <mergeCell ref="D783:J783"/>
    <mergeCell ref="M783:N783"/>
    <mergeCell ref="O783:P783"/>
    <mergeCell ref="D784:J784"/>
    <mergeCell ref="M784:N784"/>
    <mergeCell ref="O784:P784"/>
    <mergeCell ref="D781:J781"/>
    <mergeCell ref="M781:N781"/>
    <mergeCell ref="O781:P781"/>
    <mergeCell ref="D782:J782"/>
    <mergeCell ref="M782:N782"/>
    <mergeCell ref="O782:P782"/>
    <mergeCell ref="D779:J779"/>
    <mergeCell ref="M779:N779"/>
    <mergeCell ref="O779:P779"/>
    <mergeCell ref="D780:J780"/>
    <mergeCell ref="M780:N780"/>
    <mergeCell ref="O780:P780"/>
    <mergeCell ref="D777:J777"/>
    <mergeCell ref="M777:N777"/>
    <mergeCell ref="O777:P777"/>
    <mergeCell ref="D778:J778"/>
    <mergeCell ref="M778:N778"/>
    <mergeCell ref="O778:P778"/>
    <mergeCell ref="D775:J775"/>
    <mergeCell ref="M775:N775"/>
    <mergeCell ref="O775:P775"/>
    <mergeCell ref="D776:J776"/>
    <mergeCell ref="M776:N776"/>
    <mergeCell ref="O776:P776"/>
    <mergeCell ref="D773:J773"/>
    <mergeCell ref="M773:N773"/>
    <mergeCell ref="O773:P773"/>
    <mergeCell ref="D774:J774"/>
    <mergeCell ref="M774:N774"/>
    <mergeCell ref="O774:P774"/>
    <mergeCell ref="D771:J771"/>
    <mergeCell ref="M771:N771"/>
    <mergeCell ref="O771:P771"/>
    <mergeCell ref="D772:J772"/>
    <mergeCell ref="M772:N772"/>
    <mergeCell ref="O772:P772"/>
    <mergeCell ref="D769:J769"/>
    <mergeCell ref="M769:N769"/>
    <mergeCell ref="O769:P769"/>
    <mergeCell ref="D770:J770"/>
    <mergeCell ref="M770:N770"/>
    <mergeCell ref="O770:P770"/>
    <mergeCell ref="D767:J767"/>
    <mergeCell ref="M767:N767"/>
    <mergeCell ref="O767:P767"/>
    <mergeCell ref="D768:J768"/>
    <mergeCell ref="M768:N768"/>
    <mergeCell ref="O768:P768"/>
    <mergeCell ref="D765:J765"/>
    <mergeCell ref="M765:N765"/>
    <mergeCell ref="O765:P765"/>
    <mergeCell ref="D766:J766"/>
    <mergeCell ref="M766:N766"/>
    <mergeCell ref="O766:P766"/>
    <mergeCell ref="D763:J763"/>
    <mergeCell ref="M763:N763"/>
    <mergeCell ref="O763:P763"/>
    <mergeCell ref="D764:J764"/>
    <mergeCell ref="M764:N764"/>
    <mergeCell ref="O764:P764"/>
    <mergeCell ref="D761:J761"/>
    <mergeCell ref="M761:N761"/>
    <mergeCell ref="O761:P761"/>
    <mergeCell ref="D762:J762"/>
    <mergeCell ref="M762:N762"/>
    <mergeCell ref="O762:P762"/>
    <mergeCell ref="D759:J759"/>
    <mergeCell ref="M759:N759"/>
    <mergeCell ref="O759:P759"/>
    <mergeCell ref="D760:J760"/>
    <mergeCell ref="M760:N760"/>
    <mergeCell ref="O760:P760"/>
    <mergeCell ref="D757:J757"/>
    <mergeCell ref="M757:N757"/>
    <mergeCell ref="O757:P757"/>
    <mergeCell ref="D758:J758"/>
    <mergeCell ref="M758:N758"/>
    <mergeCell ref="O758:P758"/>
    <mergeCell ref="D755:J755"/>
    <mergeCell ref="M755:N755"/>
    <mergeCell ref="O755:P755"/>
    <mergeCell ref="D756:J756"/>
    <mergeCell ref="M756:N756"/>
    <mergeCell ref="O756:P756"/>
    <mergeCell ref="D753:J753"/>
    <mergeCell ref="M753:N753"/>
    <mergeCell ref="O753:P753"/>
    <mergeCell ref="D754:J754"/>
    <mergeCell ref="M754:N754"/>
    <mergeCell ref="O754:P754"/>
    <mergeCell ref="D751:J751"/>
    <mergeCell ref="M751:N751"/>
    <mergeCell ref="O751:P751"/>
    <mergeCell ref="D752:J752"/>
    <mergeCell ref="M752:N752"/>
    <mergeCell ref="O752:P752"/>
    <mergeCell ref="D749:J749"/>
    <mergeCell ref="M749:N749"/>
    <mergeCell ref="O749:P749"/>
    <mergeCell ref="D750:J750"/>
    <mergeCell ref="M750:N750"/>
    <mergeCell ref="O750:P750"/>
    <mergeCell ref="D747:J747"/>
    <mergeCell ref="M747:N747"/>
    <mergeCell ref="O747:P747"/>
    <mergeCell ref="D748:J748"/>
    <mergeCell ref="M748:N748"/>
    <mergeCell ref="O748:P748"/>
    <mergeCell ref="D745:J745"/>
    <mergeCell ref="M745:N745"/>
    <mergeCell ref="O745:P745"/>
    <mergeCell ref="D746:J746"/>
    <mergeCell ref="M746:N746"/>
    <mergeCell ref="O746:P746"/>
    <mergeCell ref="D743:J743"/>
    <mergeCell ref="M743:N743"/>
    <mergeCell ref="O743:P743"/>
    <mergeCell ref="D744:J744"/>
    <mergeCell ref="M744:N744"/>
    <mergeCell ref="O744:P744"/>
    <mergeCell ref="D741:J741"/>
    <mergeCell ref="M741:N741"/>
    <mergeCell ref="O741:P741"/>
    <mergeCell ref="D742:J742"/>
    <mergeCell ref="M742:N742"/>
    <mergeCell ref="O742:P742"/>
    <mergeCell ref="D739:J739"/>
    <mergeCell ref="M739:N739"/>
    <mergeCell ref="O739:P739"/>
    <mergeCell ref="D740:J740"/>
    <mergeCell ref="M740:N740"/>
    <mergeCell ref="O740:P740"/>
    <mergeCell ref="D737:J737"/>
    <mergeCell ref="M737:N737"/>
    <mergeCell ref="O737:P737"/>
    <mergeCell ref="D738:J738"/>
    <mergeCell ref="M738:N738"/>
    <mergeCell ref="O738:P738"/>
    <mergeCell ref="D735:J735"/>
    <mergeCell ref="M735:N735"/>
    <mergeCell ref="O735:P735"/>
    <mergeCell ref="D736:J736"/>
    <mergeCell ref="M736:N736"/>
    <mergeCell ref="O736:P736"/>
    <mergeCell ref="D733:J733"/>
    <mergeCell ref="M733:N733"/>
    <mergeCell ref="O733:P733"/>
    <mergeCell ref="D734:J734"/>
    <mergeCell ref="M734:N734"/>
    <mergeCell ref="O734:P734"/>
    <mergeCell ref="D731:J731"/>
    <mergeCell ref="M731:N731"/>
    <mergeCell ref="O731:P731"/>
    <mergeCell ref="D732:J732"/>
    <mergeCell ref="M732:N732"/>
    <mergeCell ref="O732:P732"/>
    <mergeCell ref="D729:J729"/>
    <mergeCell ref="M729:N729"/>
    <mergeCell ref="O729:P729"/>
    <mergeCell ref="D730:J730"/>
    <mergeCell ref="M730:N730"/>
    <mergeCell ref="O730:P730"/>
    <mergeCell ref="D727:J727"/>
    <mergeCell ref="M727:N727"/>
    <mergeCell ref="O727:P727"/>
    <mergeCell ref="D728:J728"/>
    <mergeCell ref="M728:N728"/>
    <mergeCell ref="O728:P728"/>
    <mergeCell ref="D725:J725"/>
    <mergeCell ref="M725:N725"/>
    <mergeCell ref="O725:P725"/>
    <mergeCell ref="D726:J726"/>
    <mergeCell ref="M726:N726"/>
    <mergeCell ref="O726:P726"/>
    <mergeCell ref="D723:J723"/>
    <mergeCell ref="M723:N723"/>
    <mergeCell ref="O723:P723"/>
    <mergeCell ref="D724:J724"/>
    <mergeCell ref="M724:N724"/>
    <mergeCell ref="O724:P724"/>
    <mergeCell ref="D721:J721"/>
    <mergeCell ref="M721:N721"/>
    <mergeCell ref="O721:P721"/>
    <mergeCell ref="D722:J722"/>
    <mergeCell ref="M722:N722"/>
    <mergeCell ref="O722:P722"/>
    <mergeCell ref="D719:J719"/>
    <mergeCell ref="M719:N719"/>
    <mergeCell ref="O719:P719"/>
    <mergeCell ref="D720:J720"/>
    <mergeCell ref="M720:N720"/>
    <mergeCell ref="O720:P720"/>
    <mergeCell ref="D717:J717"/>
    <mergeCell ref="M717:N717"/>
    <mergeCell ref="O717:P717"/>
    <mergeCell ref="D718:J718"/>
    <mergeCell ref="M718:N718"/>
    <mergeCell ref="O718:P718"/>
    <mergeCell ref="D715:J715"/>
    <mergeCell ref="M715:N715"/>
    <mergeCell ref="O715:P715"/>
    <mergeCell ref="D716:J716"/>
    <mergeCell ref="M716:N716"/>
    <mergeCell ref="O716:P716"/>
    <mergeCell ref="D713:J713"/>
    <mergeCell ref="M713:N713"/>
    <mergeCell ref="O713:P713"/>
    <mergeCell ref="D714:J714"/>
    <mergeCell ref="M714:N714"/>
    <mergeCell ref="O714:P714"/>
    <mergeCell ref="D711:J711"/>
    <mergeCell ref="M711:N711"/>
    <mergeCell ref="O711:P711"/>
    <mergeCell ref="D712:J712"/>
    <mergeCell ref="M712:N712"/>
    <mergeCell ref="O712:P712"/>
    <mergeCell ref="D709:J709"/>
    <mergeCell ref="M709:N709"/>
    <mergeCell ref="O709:P709"/>
    <mergeCell ref="D710:J710"/>
    <mergeCell ref="M710:N710"/>
    <mergeCell ref="O710:P710"/>
    <mergeCell ref="D707:J707"/>
    <mergeCell ref="M707:N707"/>
    <mergeCell ref="O707:P707"/>
    <mergeCell ref="D708:J708"/>
    <mergeCell ref="M708:N708"/>
    <mergeCell ref="O708:P708"/>
    <mergeCell ref="D705:J705"/>
    <mergeCell ref="M705:N705"/>
    <mergeCell ref="O705:P705"/>
    <mergeCell ref="D706:J706"/>
    <mergeCell ref="M706:N706"/>
    <mergeCell ref="O706:P706"/>
    <mergeCell ref="D703:J703"/>
    <mergeCell ref="M703:N703"/>
    <mergeCell ref="O703:P703"/>
    <mergeCell ref="D704:J704"/>
    <mergeCell ref="M704:N704"/>
    <mergeCell ref="O704:P704"/>
    <mergeCell ref="D701:J701"/>
    <mergeCell ref="M701:N701"/>
    <mergeCell ref="O701:P701"/>
    <mergeCell ref="D702:J702"/>
    <mergeCell ref="M702:N702"/>
    <mergeCell ref="O702:P702"/>
    <mergeCell ref="D699:J699"/>
    <mergeCell ref="M699:N699"/>
    <mergeCell ref="O699:P699"/>
    <mergeCell ref="D700:J700"/>
    <mergeCell ref="M700:N700"/>
    <mergeCell ref="O700:P700"/>
    <mergeCell ref="D697:J697"/>
    <mergeCell ref="M697:N697"/>
    <mergeCell ref="O697:P697"/>
    <mergeCell ref="D698:J698"/>
    <mergeCell ref="M698:N698"/>
    <mergeCell ref="O698:P698"/>
    <mergeCell ref="D695:J695"/>
    <mergeCell ref="M695:N695"/>
    <mergeCell ref="O695:P695"/>
    <mergeCell ref="D696:J696"/>
    <mergeCell ref="M696:N696"/>
    <mergeCell ref="O696:P696"/>
    <mergeCell ref="D693:J693"/>
    <mergeCell ref="M693:N693"/>
    <mergeCell ref="O693:P693"/>
    <mergeCell ref="D694:J694"/>
    <mergeCell ref="M694:N694"/>
    <mergeCell ref="O694:P694"/>
    <mergeCell ref="D691:J691"/>
    <mergeCell ref="M691:N691"/>
    <mergeCell ref="O691:P691"/>
    <mergeCell ref="D692:J692"/>
    <mergeCell ref="M692:N692"/>
    <mergeCell ref="O692:P692"/>
    <mergeCell ref="D689:J689"/>
    <mergeCell ref="M689:N689"/>
    <mergeCell ref="O689:P689"/>
    <mergeCell ref="D690:J690"/>
    <mergeCell ref="M690:N690"/>
    <mergeCell ref="O690:P690"/>
    <mergeCell ref="D687:J687"/>
    <mergeCell ref="M687:N687"/>
    <mergeCell ref="O687:P687"/>
    <mergeCell ref="D688:J688"/>
    <mergeCell ref="M688:N688"/>
    <mergeCell ref="O688:P688"/>
    <mergeCell ref="D685:J685"/>
    <mergeCell ref="M685:N685"/>
    <mergeCell ref="O685:P685"/>
    <mergeCell ref="D686:J686"/>
    <mergeCell ref="M686:N686"/>
    <mergeCell ref="O686:P686"/>
    <mergeCell ref="D683:J683"/>
    <mergeCell ref="M683:N683"/>
    <mergeCell ref="O683:P683"/>
    <mergeCell ref="D684:J684"/>
    <mergeCell ref="M684:N684"/>
    <mergeCell ref="O684:P684"/>
    <mergeCell ref="D681:J681"/>
    <mergeCell ref="M681:N681"/>
    <mergeCell ref="O681:P681"/>
    <mergeCell ref="D682:J682"/>
    <mergeCell ref="M682:N682"/>
    <mergeCell ref="O682:P682"/>
    <mergeCell ref="D679:J679"/>
    <mergeCell ref="M679:N679"/>
    <mergeCell ref="O679:P679"/>
    <mergeCell ref="D680:J680"/>
    <mergeCell ref="M680:N680"/>
    <mergeCell ref="O680:P680"/>
    <mergeCell ref="D677:J677"/>
    <mergeCell ref="M677:N677"/>
    <mergeCell ref="O677:P677"/>
    <mergeCell ref="D678:J678"/>
    <mergeCell ref="M678:N678"/>
    <mergeCell ref="O678:P678"/>
    <mergeCell ref="D675:J675"/>
    <mergeCell ref="M675:N675"/>
    <mergeCell ref="O675:P675"/>
    <mergeCell ref="D676:J676"/>
    <mergeCell ref="M676:N676"/>
    <mergeCell ref="O676:P676"/>
    <mergeCell ref="D673:J673"/>
    <mergeCell ref="M673:N673"/>
    <mergeCell ref="O673:P673"/>
    <mergeCell ref="D674:J674"/>
    <mergeCell ref="M674:N674"/>
    <mergeCell ref="O674:P674"/>
    <mergeCell ref="D671:J671"/>
    <mergeCell ref="M671:N671"/>
    <mergeCell ref="O671:P671"/>
    <mergeCell ref="D672:J672"/>
    <mergeCell ref="M672:N672"/>
    <mergeCell ref="O672:P672"/>
    <mergeCell ref="D669:J669"/>
    <mergeCell ref="M669:N669"/>
    <mergeCell ref="O669:P669"/>
    <mergeCell ref="D670:J670"/>
    <mergeCell ref="M670:N670"/>
    <mergeCell ref="O670:P670"/>
    <mergeCell ref="D667:J667"/>
    <mergeCell ref="M667:N667"/>
    <mergeCell ref="O667:P667"/>
    <mergeCell ref="D668:J668"/>
    <mergeCell ref="M668:N668"/>
    <mergeCell ref="O668:P668"/>
    <mergeCell ref="D665:J665"/>
    <mergeCell ref="M665:N665"/>
    <mergeCell ref="O665:P665"/>
    <mergeCell ref="D666:J666"/>
    <mergeCell ref="M666:N666"/>
    <mergeCell ref="O666:P666"/>
    <mergeCell ref="D663:J663"/>
    <mergeCell ref="M663:N663"/>
    <mergeCell ref="O663:P663"/>
    <mergeCell ref="D664:J664"/>
    <mergeCell ref="M664:N664"/>
    <mergeCell ref="O664:P664"/>
    <mergeCell ref="D661:J661"/>
    <mergeCell ref="M661:N661"/>
    <mergeCell ref="O661:P661"/>
    <mergeCell ref="D662:J662"/>
    <mergeCell ref="M662:N662"/>
    <mergeCell ref="O662:P662"/>
    <mergeCell ref="D659:J659"/>
    <mergeCell ref="M659:N659"/>
    <mergeCell ref="O659:P659"/>
    <mergeCell ref="D660:J660"/>
    <mergeCell ref="M660:N660"/>
    <mergeCell ref="O660:P660"/>
    <mergeCell ref="D657:J657"/>
    <mergeCell ref="M657:N657"/>
    <mergeCell ref="O657:P657"/>
    <mergeCell ref="D658:J658"/>
    <mergeCell ref="M658:N658"/>
    <mergeCell ref="O658:P658"/>
    <mergeCell ref="D655:J655"/>
    <mergeCell ref="M655:N655"/>
    <mergeCell ref="O655:P655"/>
    <mergeCell ref="D656:J656"/>
    <mergeCell ref="M656:N656"/>
    <mergeCell ref="O656:P656"/>
    <mergeCell ref="D653:J653"/>
    <mergeCell ref="M653:N653"/>
    <mergeCell ref="O653:P653"/>
    <mergeCell ref="D654:J654"/>
    <mergeCell ref="M654:N654"/>
    <mergeCell ref="O654:P654"/>
    <mergeCell ref="D651:J651"/>
    <mergeCell ref="M651:N651"/>
    <mergeCell ref="O651:P651"/>
    <mergeCell ref="D652:J652"/>
    <mergeCell ref="M652:N652"/>
    <mergeCell ref="O652:P652"/>
    <mergeCell ref="D649:J649"/>
    <mergeCell ref="M649:N649"/>
    <mergeCell ref="O649:P649"/>
    <mergeCell ref="D650:J650"/>
    <mergeCell ref="M650:N650"/>
    <mergeCell ref="O650:P650"/>
    <mergeCell ref="D647:J647"/>
    <mergeCell ref="M647:N647"/>
    <mergeCell ref="O647:P647"/>
    <mergeCell ref="D648:J648"/>
    <mergeCell ref="M648:N648"/>
    <mergeCell ref="O648:P648"/>
    <mergeCell ref="D645:J645"/>
    <mergeCell ref="M645:N645"/>
    <mergeCell ref="O645:P645"/>
    <mergeCell ref="D646:J646"/>
    <mergeCell ref="M646:N646"/>
    <mergeCell ref="O646:P646"/>
    <mergeCell ref="D643:J643"/>
    <mergeCell ref="M643:N643"/>
    <mergeCell ref="O643:P643"/>
    <mergeCell ref="D644:J644"/>
    <mergeCell ref="M644:N644"/>
    <mergeCell ref="O644:P644"/>
    <mergeCell ref="D641:J641"/>
    <mergeCell ref="M641:N641"/>
    <mergeCell ref="O641:P641"/>
    <mergeCell ref="D642:J642"/>
    <mergeCell ref="M642:N642"/>
    <mergeCell ref="O642:P642"/>
    <mergeCell ref="D639:J639"/>
    <mergeCell ref="M639:N639"/>
    <mergeCell ref="O639:P639"/>
    <mergeCell ref="D640:J640"/>
    <mergeCell ref="M640:N640"/>
    <mergeCell ref="O640:P640"/>
    <mergeCell ref="D637:J637"/>
    <mergeCell ref="M637:N637"/>
    <mergeCell ref="O637:P637"/>
    <mergeCell ref="D638:J638"/>
    <mergeCell ref="M638:N638"/>
    <mergeCell ref="O638:P638"/>
    <mergeCell ref="D635:J635"/>
    <mergeCell ref="M635:N635"/>
    <mergeCell ref="O635:P635"/>
    <mergeCell ref="D636:J636"/>
    <mergeCell ref="M636:N636"/>
    <mergeCell ref="O636:P636"/>
    <mergeCell ref="D633:J633"/>
    <mergeCell ref="M633:N633"/>
    <mergeCell ref="O633:P633"/>
    <mergeCell ref="D634:J634"/>
    <mergeCell ref="M634:N634"/>
    <mergeCell ref="O634:P634"/>
    <mergeCell ref="D631:J631"/>
    <mergeCell ref="M631:N631"/>
    <mergeCell ref="O631:P631"/>
    <mergeCell ref="D632:J632"/>
    <mergeCell ref="M632:N632"/>
    <mergeCell ref="O632:P632"/>
    <mergeCell ref="D629:J629"/>
    <mergeCell ref="M629:N629"/>
    <mergeCell ref="O629:P629"/>
    <mergeCell ref="D630:J630"/>
    <mergeCell ref="M630:N630"/>
    <mergeCell ref="O630:P630"/>
    <mergeCell ref="D627:J627"/>
    <mergeCell ref="M627:N627"/>
    <mergeCell ref="O627:P627"/>
    <mergeCell ref="D628:J628"/>
    <mergeCell ref="M628:N628"/>
    <mergeCell ref="O628:P628"/>
    <mergeCell ref="D625:J625"/>
    <mergeCell ref="M625:N625"/>
    <mergeCell ref="O625:P625"/>
    <mergeCell ref="D626:J626"/>
    <mergeCell ref="M626:N626"/>
    <mergeCell ref="O626:P626"/>
    <mergeCell ref="D623:J623"/>
    <mergeCell ref="M623:N623"/>
    <mergeCell ref="O623:P623"/>
    <mergeCell ref="D624:J624"/>
    <mergeCell ref="M624:N624"/>
    <mergeCell ref="O624:P624"/>
    <mergeCell ref="D621:J621"/>
    <mergeCell ref="M621:N621"/>
    <mergeCell ref="O621:P621"/>
    <mergeCell ref="D622:J622"/>
    <mergeCell ref="M622:N622"/>
    <mergeCell ref="O622:P622"/>
    <mergeCell ref="D619:J619"/>
    <mergeCell ref="M619:N619"/>
    <mergeCell ref="O619:P619"/>
    <mergeCell ref="D620:J620"/>
    <mergeCell ref="M620:N620"/>
    <mergeCell ref="O620:P620"/>
    <mergeCell ref="D617:J617"/>
    <mergeCell ref="M617:N617"/>
    <mergeCell ref="O617:P617"/>
    <mergeCell ref="D618:J618"/>
    <mergeCell ref="M618:N618"/>
    <mergeCell ref="O618:P618"/>
    <mergeCell ref="D615:J615"/>
    <mergeCell ref="M615:N615"/>
    <mergeCell ref="O615:P615"/>
    <mergeCell ref="D616:J616"/>
    <mergeCell ref="M616:N616"/>
    <mergeCell ref="O616:P616"/>
    <mergeCell ref="D613:J613"/>
    <mergeCell ref="M613:N613"/>
    <mergeCell ref="O613:P613"/>
    <mergeCell ref="D614:J614"/>
    <mergeCell ref="M614:N614"/>
    <mergeCell ref="O614:P614"/>
    <mergeCell ref="D611:J611"/>
    <mergeCell ref="M611:N611"/>
    <mergeCell ref="O611:P611"/>
    <mergeCell ref="D612:J612"/>
    <mergeCell ref="M612:N612"/>
    <mergeCell ref="O612:P612"/>
    <mergeCell ref="D609:J609"/>
    <mergeCell ref="M609:N609"/>
    <mergeCell ref="O609:P609"/>
    <mergeCell ref="D610:J610"/>
    <mergeCell ref="M610:N610"/>
    <mergeCell ref="O610:P610"/>
    <mergeCell ref="D607:J607"/>
    <mergeCell ref="M607:N607"/>
    <mergeCell ref="O607:P607"/>
    <mergeCell ref="D608:J608"/>
    <mergeCell ref="M608:N608"/>
    <mergeCell ref="O608:P608"/>
    <mergeCell ref="D605:J605"/>
    <mergeCell ref="M605:N605"/>
    <mergeCell ref="O605:P605"/>
    <mergeCell ref="D606:J606"/>
    <mergeCell ref="M606:N606"/>
    <mergeCell ref="O606:P606"/>
    <mergeCell ref="D603:J603"/>
    <mergeCell ref="M603:N603"/>
    <mergeCell ref="O603:P603"/>
    <mergeCell ref="D604:J604"/>
    <mergeCell ref="M604:N604"/>
    <mergeCell ref="O604:P604"/>
    <mergeCell ref="D601:J601"/>
    <mergeCell ref="M601:N601"/>
    <mergeCell ref="O601:P601"/>
    <mergeCell ref="D602:J602"/>
    <mergeCell ref="M602:N602"/>
    <mergeCell ref="O602:P602"/>
    <mergeCell ref="D599:J599"/>
    <mergeCell ref="M599:N599"/>
    <mergeCell ref="O599:P599"/>
    <mergeCell ref="D600:J600"/>
    <mergeCell ref="M600:N600"/>
    <mergeCell ref="O600:P600"/>
    <mergeCell ref="D597:J597"/>
    <mergeCell ref="M597:N597"/>
    <mergeCell ref="O597:P597"/>
    <mergeCell ref="D598:J598"/>
    <mergeCell ref="M598:N598"/>
    <mergeCell ref="O598:P598"/>
    <mergeCell ref="D595:J595"/>
    <mergeCell ref="M595:N595"/>
    <mergeCell ref="O595:P595"/>
    <mergeCell ref="D596:J596"/>
    <mergeCell ref="M596:N596"/>
    <mergeCell ref="O596:P596"/>
    <mergeCell ref="D593:J593"/>
    <mergeCell ref="M593:N593"/>
    <mergeCell ref="O593:P593"/>
    <mergeCell ref="D594:J594"/>
    <mergeCell ref="M594:N594"/>
    <mergeCell ref="O594:P594"/>
    <mergeCell ref="D591:J591"/>
    <mergeCell ref="M591:N591"/>
    <mergeCell ref="O591:P591"/>
    <mergeCell ref="D592:J592"/>
    <mergeCell ref="M592:N592"/>
    <mergeCell ref="O592:P592"/>
    <mergeCell ref="D589:J589"/>
    <mergeCell ref="M589:N589"/>
    <mergeCell ref="O589:P589"/>
    <mergeCell ref="D590:J590"/>
    <mergeCell ref="M590:N590"/>
    <mergeCell ref="O590:P590"/>
    <mergeCell ref="D587:J587"/>
    <mergeCell ref="M587:N587"/>
    <mergeCell ref="O587:P587"/>
    <mergeCell ref="D588:J588"/>
    <mergeCell ref="M588:N588"/>
    <mergeCell ref="O588:P588"/>
    <mergeCell ref="D585:J585"/>
    <mergeCell ref="M585:N585"/>
    <mergeCell ref="O585:P585"/>
    <mergeCell ref="D586:J586"/>
    <mergeCell ref="M586:N586"/>
    <mergeCell ref="O586:P586"/>
    <mergeCell ref="D583:J583"/>
    <mergeCell ref="M583:N583"/>
    <mergeCell ref="O583:P583"/>
    <mergeCell ref="D584:J584"/>
    <mergeCell ref="M584:N584"/>
    <mergeCell ref="O584:P584"/>
    <mergeCell ref="D581:J581"/>
    <mergeCell ref="M581:N581"/>
    <mergeCell ref="O581:P581"/>
    <mergeCell ref="D582:J582"/>
    <mergeCell ref="M582:N582"/>
    <mergeCell ref="O582:P582"/>
    <mergeCell ref="D579:J579"/>
    <mergeCell ref="M579:N579"/>
    <mergeCell ref="O579:P579"/>
    <mergeCell ref="D580:J580"/>
    <mergeCell ref="M580:N580"/>
    <mergeCell ref="O580:P580"/>
    <mergeCell ref="D577:J577"/>
    <mergeCell ref="M577:N577"/>
    <mergeCell ref="O577:P577"/>
    <mergeCell ref="D578:J578"/>
    <mergeCell ref="M578:N578"/>
    <mergeCell ref="O578:P578"/>
    <mergeCell ref="D575:J575"/>
    <mergeCell ref="M575:N575"/>
    <mergeCell ref="O575:P575"/>
    <mergeCell ref="D576:J576"/>
    <mergeCell ref="M576:N576"/>
    <mergeCell ref="O576:P576"/>
    <mergeCell ref="D573:J573"/>
    <mergeCell ref="M573:N573"/>
    <mergeCell ref="O573:P573"/>
    <mergeCell ref="D574:J574"/>
    <mergeCell ref="M574:N574"/>
    <mergeCell ref="O574:P574"/>
    <mergeCell ref="D571:J571"/>
    <mergeCell ref="M571:N571"/>
    <mergeCell ref="O571:P571"/>
    <mergeCell ref="D572:J572"/>
    <mergeCell ref="M572:N572"/>
    <mergeCell ref="O572:P572"/>
    <mergeCell ref="D569:J569"/>
    <mergeCell ref="M569:N569"/>
    <mergeCell ref="O569:P569"/>
    <mergeCell ref="D570:J570"/>
    <mergeCell ref="M570:N570"/>
    <mergeCell ref="O570:P570"/>
    <mergeCell ref="D567:J567"/>
    <mergeCell ref="M567:N567"/>
    <mergeCell ref="O567:P567"/>
    <mergeCell ref="D568:J568"/>
    <mergeCell ref="M568:N568"/>
    <mergeCell ref="O568:P568"/>
    <mergeCell ref="D565:J565"/>
    <mergeCell ref="M565:N565"/>
    <mergeCell ref="O565:P565"/>
    <mergeCell ref="D566:J566"/>
    <mergeCell ref="M566:N566"/>
    <mergeCell ref="O566:P566"/>
    <mergeCell ref="D563:J563"/>
    <mergeCell ref="M563:N563"/>
    <mergeCell ref="O563:P563"/>
    <mergeCell ref="D564:J564"/>
    <mergeCell ref="M564:N564"/>
    <mergeCell ref="O564:P564"/>
    <mergeCell ref="D561:J561"/>
    <mergeCell ref="M561:N561"/>
    <mergeCell ref="O561:P561"/>
    <mergeCell ref="D562:J562"/>
    <mergeCell ref="M562:N562"/>
    <mergeCell ref="O562:P562"/>
    <mergeCell ref="D559:J559"/>
    <mergeCell ref="M559:N559"/>
    <mergeCell ref="O559:P559"/>
    <mergeCell ref="D560:J560"/>
    <mergeCell ref="M560:N560"/>
    <mergeCell ref="O560:P560"/>
    <mergeCell ref="D557:J557"/>
    <mergeCell ref="M557:N557"/>
    <mergeCell ref="O557:P557"/>
    <mergeCell ref="D558:J558"/>
    <mergeCell ref="M558:N558"/>
    <mergeCell ref="O558:P558"/>
    <mergeCell ref="D555:J555"/>
    <mergeCell ref="M555:N555"/>
    <mergeCell ref="O555:P555"/>
    <mergeCell ref="D556:J556"/>
    <mergeCell ref="M556:N556"/>
    <mergeCell ref="O556:P556"/>
    <mergeCell ref="D553:J553"/>
    <mergeCell ref="M553:N553"/>
    <mergeCell ref="O553:P553"/>
    <mergeCell ref="D554:J554"/>
    <mergeCell ref="M554:N554"/>
    <mergeCell ref="O554:P554"/>
    <mergeCell ref="D551:J551"/>
    <mergeCell ref="M551:N551"/>
    <mergeCell ref="O551:P551"/>
    <mergeCell ref="D552:J552"/>
    <mergeCell ref="M552:N552"/>
    <mergeCell ref="O552:P552"/>
    <mergeCell ref="D549:J549"/>
    <mergeCell ref="M549:N549"/>
    <mergeCell ref="O549:P549"/>
    <mergeCell ref="D550:J550"/>
    <mergeCell ref="M550:N550"/>
    <mergeCell ref="O550:P550"/>
    <mergeCell ref="D547:J547"/>
    <mergeCell ref="M547:N547"/>
    <mergeCell ref="O547:P547"/>
    <mergeCell ref="D548:J548"/>
    <mergeCell ref="M548:N548"/>
    <mergeCell ref="O548:P548"/>
    <mergeCell ref="D545:J545"/>
    <mergeCell ref="M545:N545"/>
    <mergeCell ref="O545:P545"/>
    <mergeCell ref="D546:J546"/>
    <mergeCell ref="M546:N546"/>
    <mergeCell ref="O546:P546"/>
    <mergeCell ref="D543:J543"/>
    <mergeCell ref="M543:N543"/>
    <mergeCell ref="O543:P543"/>
    <mergeCell ref="D544:J544"/>
    <mergeCell ref="M544:N544"/>
    <mergeCell ref="O544:P544"/>
    <mergeCell ref="D541:J541"/>
    <mergeCell ref="M541:N541"/>
    <mergeCell ref="O541:P541"/>
    <mergeCell ref="D542:J542"/>
    <mergeCell ref="M542:N542"/>
    <mergeCell ref="O542:P542"/>
    <mergeCell ref="D539:J539"/>
    <mergeCell ref="M539:N539"/>
    <mergeCell ref="O539:P539"/>
    <mergeCell ref="D540:J540"/>
    <mergeCell ref="M540:N540"/>
    <mergeCell ref="O540:P540"/>
    <mergeCell ref="D537:J537"/>
    <mergeCell ref="M537:N537"/>
    <mergeCell ref="O537:P537"/>
    <mergeCell ref="D538:J538"/>
    <mergeCell ref="M538:N538"/>
    <mergeCell ref="O538:P538"/>
    <mergeCell ref="D535:J535"/>
    <mergeCell ref="M535:N535"/>
    <mergeCell ref="O535:P535"/>
    <mergeCell ref="D536:J536"/>
    <mergeCell ref="M536:N536"/>
    <mergeCell ref="O536:P536"/>
    <mergeCell ref="D533:J533"/>
    <mergeCell ref="M533:N533"/>
    <mergeCell ref="O533:P533"/>
    <mergeCell ref="D534:J534"/>
    <mergeCell ref="M534:N534"/>
    <mergeCell ref="O534:P534"/>
    <mergeCell ref="D531:J531"/>
    <mergeCell ref="M531:N531"/>
    <mergeCell ref="O531:P531"/>
    <mergeCell ref="D532:J532"/>
    <mergeCell ref="M532:N532"/>
    <mergeCell ref="O532:P532"/>
    <mergeCell ref="D529:J529"/>
    <mergeCell ref="M529:N529"/>
    <mergeCell ref="O529:P529"/>
    <mergeCell ref="D530:J530"/>
    <mergeCell ref="M530:N530"/>
    <mergeCell ref="O530:P530"/>
    <mergeCell ref="D527:J527"/>
    <mergeCell ref="M527:N527"/>
    <mergeCell ref="O527:P527"/>
    <mergeCell ref="D528:J528"/>
    <mergeCell ref="M528:N528"/>
    <mergeCell ref="O528:P528"/>
    <mergeCell ref="D525:J525"/>
    <mergeCell ref="M525:N525"/>
    <mergeCell ref="O525:P525"/>
    <mergeCell ref="D526:J526"/>
    <mergeCell ref="M526:N526"/>
    <mergeCell ref="O526:P526"/>
    <mergeCell ref="D523:J523"/>
    <mergeCell ref="M523:N523"/>
    <mergeCell ref="O523:P523"/>
    <mergeCell ref="D524:J524"/>
    <mergeCell ref="M524:N524"/>
    <mergeCell ref="O524:P524"/>
    <mergeCell ref="D521:J521"/>
    <mergeCell ref="M521:N521"/>
    <mergeCell ref="O521:P521"/>
    <mergeCell ref="D522:J522"/>
    <mergeCell ref="M522:N522"/>
    <mergeCell ref="O522:P522"/>
    <mergeCell ref="D519:J519"/>
    <mergeCell ref="M519:N519"/>
    <mergeCell ref="O519:P519"/>
    <mergeCell ref="D520:J520"/>
    <mergeCell ref="M520:N520"/>
    <mergeCell ref="O520:P520"/>
    <mergeCell ref="D517:J517"/>
    <mergeCell ref="M517:N517"/>
    <mergeCell ref="O517:P517"/>
    <mergeCell ref="D518:J518"/>
    <mergeCell ref="M518:N518"/>
    <mergeCell ref="O518:P518"/>
    <mergeCell ref="D515:J515"/>
    <mergeCell ref="M515:N515"/>
    <mergeCell ref="O515:P515"/>
    <mergeCell ref="D516:J516"/>
    <mergeCell ref="M516:N516"/>
    <mergeCell ref="O516:P516"/>
    <mergeCell ref="D513:J513"/>
    <mergeCell ref="M513:N513"/>
    <mergeCell ref="O513:P513"/>
    <mergeCell ref="D514:J514"/>
    <mergeCell ref="M514:N514"/>
    <mergeCell ref="O514:P514"/>
    <mergeCell ref="D511:J511"/>
    <mergeCell ref="M511:N511"/>
    <mergeCell ref="O511:P511"/>
    <mergeCell ref="D512:J512"/>
    <mergeCell ref="M512:N512"/>
    <mergeCell ref="O512:P512"/>
    <mergeCell ref="D509:J509"/>
    <mergeCell ref="M509:N509"/>
    <mergeCell ref="O509:P509"/>
    <mergeCell ref="D510:J510"/>
    <mergeCell ref="M510:N510"/>
    <mergeCell ref="O510:P510"/>
    <mergeCell ref="D507:J507"/>
    <mergeCell ref="M507:N507"/>
    <mergeCell ref="O507:P507"/>
    <mergeCell ref="D508:J508"/>
    <mergeCell ref="M508:N508"/>
    <mergeCell ref="O508:P508"/>
    <mergeCell ref="D505:J505"/>
    <mergeCell ref="M505:N505"/>
    <mergeCell ref="O505:P505"/>
    <mergeCell ref="D506:J506"/>
    <mergeCell ref="M506:N506"/>
    <mergeCell ref="O506:P506"/>
    <mergeCell ref="D503:J503"/>
    <mergeCell ref="M503:N503"/>
    <mergeCell ref="O503:P503"/>
    <mergeCell ref="D504:J504"/>
    <mergeCell ref="M504:N504"/>
    <mergeCell ref="O504:P504"/>
    <mergeCell ref="D501:J501"/>
    <mergeCell ref="M501:N501"/>
    <mergeCell ref="O501:P501"/>
    <mergeCell ref="D502:J502"/>
    <mergeCell ref="M502:N502"/>
    <mergeCell ref="O502:P502"/>
    <mergeCell ref="D499:J499"/>
    <mergeCell ref="M499:N499"/>
    <mergeCell ref="O499:P499"/>
    <mergeCell ref="D500:J500"/>
    <mergeCell ref="M500:N500"/>
    <mergeCell ref="O500:P500"/>
    <mergeCell ref="D497:J497"/>
    <mergeCell ref="M497:N497"/>
    <mergeCell ref="O497:P497"/>
    <mergeCell ref="D498:J498"/>
    <mergeCell ref="M498:N498"/>
    <mergeCell ref="O498:P498"/>
    <mergeCell ref="D495:J495"/>
    <mergeCell ref="M495:N495"/>
    <mergeCell ref="O495:P495"/>
    <mergeCell ref="D496:J496"/>
    <mergeCell ref="M496:N496"/>
    <mergeCell ref="O496:P496"/>
    <mergeCell ref="D493:J493"/>
    <mergeCell ref="M493:N493"/>
    <mergeCell ref="O493:P493"/>
    <mergeCell ref="D494:J494"/>
    <mergeCell ref="M494:N494"/>
    <mergeCell ref="O494:P494"/>
    <mergeCell ref="D491:J491"/>
    <mergeCell ref="M491:N491"/>
    <mergeCell ref="O491:P491"/>
    <mergeCell ref="D492:J492"/>
    <mergeCell ref="M492:N492"/>
    <mergeCell ref="O492:P492"/>
    <mergeCell ref="D489:J489"/>
    <mergeCell ref="M489:N489"/>
    <mergeCell ref="O489:P489"/>
    <mergeCell ref="D490:J490"/>
    <mergeCell ref="M490:N490"/>
    <mergeCell ref="O490:P490"/>
    <mergeCell ref="D487:J487"/>
    <mergeCell ref="M487:N487"/>
    <mergeCell ref="O487:P487"/>
    <mergeCell ref="D488:J488"/>
    <mergeCell ref="M488:N488"/>
    <mergeCell ref="O488:P488"/>
    <mergeCell ref="D485:J485"/>
    <mergeCell ref="M485:N485"/>
    <mergeCell ref="O485:P485"/>
    <mergeCell ref="D486:J486"/>
    <mergeCell ref="M486:N486"/>
    <mergeCell ref="O486:P486"/>
    <mergeCell ref="D483:J483"/>
    <mergeCell ref="M483:N483"/>
    <mergeCell ref="O483:P483"/>
    <mergeCell ref="D484:J484"/>
    <mergeCell ref="M484:N484"/>
    <mergeCell ref="O484:P484"/>
    <mergeCell ref="D481:J481"/>
    <mergeCell ref="M481:N481"/>
    <mergeCell ref="O481:P481"/>
    <mergeCell ref="D482:J482"/>
    <mergeCell ref="M482:N482"/>
    <mergeCell ref="O482:P482"/>
    <mergeCell ref="D479:J479"/>
    <mergeCell ref="M479:N479"/>
    <mergeCell ref="O479:P479"/>
    <mergeCell ref="D480:J480"/>
    <mergeCell ref="M480:N480"/>
    <mergeCell ref="O480:P480"/>
    <mergeCell ref="D477:J477"/>
    <mergeCell ref="M477:N477"/>
    <mergeCell ref="O477:P477"/>
    <mergeCell ref="D478:J478"/>
    <mergeCell ref="M478:N478"/>
    <mergeCell ref="O478:P478"/>
    <mergeCell ref="D475:J475"/>
    <mergeCell ref="M475:N475"/>
    <mergeCell ref="O475:P475"/>
    <mergeCell ref="D476:J476"/>
    <mergeCell ref="M476:N476"/>
    <mergeCell ref="O476:P476"/>
    <mergeCell ref="D473:J473"/>
    <mergeCell ref="M473:N473"/>
    <mergeCell ref="O473:P473"/>
    <mergeCell ref="D474:J474"/>
    <mergeCell ref="M474:N474"/>
    <mergeCell ref="O474:P474"/>
    <mergeCell ref="D471:J471"/>
    <mergeCell ref="M471:N471"/>
    <mergeCell ref="O471:P471"/>
    <mergeCell ref="D472:J472"/>
    <mergeCell ref="M472:N472"/>
    <mergeCell ref="O472:P472"/>
    <mergeCell ref="D469:J469"/>
    <mergeCell ref="M469:N469"/>
    <mergeCell ref="O469:P469"/>
    <mergeCell ref="D470:J470"/>
    <mergeCell ref="M470:N470"/>
    <mergeCell ref="O470:P470"/>
    <mergeCell ref="D467:J467"/>
    <mergeCell ref="M467:N467"/>
    <mergeCell ref="O467:P467"/>
    <mergeCell ref="D468:J468"/>
    <mergeCell ref="M468:N468"/>
    <mergeCell ref="O468:P468"/>
    <mergeCell ref="D465:J465"/>
    <mergeCell ref="M465:N465"/>
    <mergeCell ref="O465:P465"/>
    <mergeCell ref="D466:J466"/>
    <mergeCell ref="M466:N466"/>
    <mergeCell ref="O466:P466"/>
    <mergeCell ref="D463:J463"/>
    <mergeCell ref="M463:N463"/>
    <mergeCell ref="O463:P463"/>
    <mergeCell ref="D464:J464"/>
    <mergeCell ref="M464:N464"/>
    <mergeCell ref="O464:P464"/>
    <mergeCell ref="D461:J461"/>
    <mergeCell ref="M461:N461"/>
    <mergeCell ref="O461:P461"/>
    <mergeCell ref="D462:J462"/>
    <mergeCell ref="M462:N462"/>
    <mergeCell ref="O462:P462"/>
    <mergeCell ref="D459:J459"/>
    <mergeCell ref="M459:N459"/>
    <mergeCell ref="O459:P459"/>
    <mergeCell ref="D460:J460"/>
    <mergeCell ref="M460:N460"/>
    <mergeCell ref="O460:P460"/>
    <mergeCell ref="D457:J457"/>
    <mergeCell ref="M457:N457"/>
    <mergeCell ref="O457:P457"/>
    <mergeCell ref="D458:J458"/>
    <mergeCell ref="M458:N458"/>
    <mergeCell ref="O458:P458"/>
    <mergeCell ref="D455:J455"/>
    <mergeCell ref="M455:N455"/>
    <mergeCell ref="O455:P455"/>
    <mergeCell ref="D456:J456"/>
    <mergeCell ref="M456:N456"/>
    <mergeCell ref="O456:P456"/>
    <mergeCell ref="D453:J453"/>
    <mergeCell ref="M453:N453"/>
    <mergeCell ref="O453:P453"/>
    <mergeCell ref="D454:J454"/>
    <mergeCell ref="M454:N454"/>
    <mergeCell ref="O454:P454"/>
    <mergeCell ref="D451:J451"/>
    <mergeCell ref="M451:N451"/>
    <mergeCell ref="O451:P451"/>
    <mergeCell ref="D452:J452"/>
    <mergeCell ref="M452:N452"/>
    <mergeCell ref="O452:P452"/>
    <mergeCell ref="D449:J449"/>
    <mergeCell ref="M449:N449"/>
    <mergeCell ref="O449:P449"/>
    <mergeCell ref="D450:J450"/>
    <mergeCell ref="M450:N450"/>
    <mergeCell ref="O450:P450"/>
    <mergeCell ref="D447:J447"/>
    <mergeCell ref="M447:N447"/>
    <mergeCell ref="O447:P447"/>
    <mergeCell ref="D448:J448"/>
    <mergeCell ref="M448:N448"/>
    <mergeCell ref="O448:P448"/>
    <mergeCell ref="D445:J445"/>
    <mergeCell ref="M445:N445"/>
    <mergeCell ref="O445:P445"/>
    <mergeCell ref="D446:J446"/>
    <mergeCell ref="M446:N446"/>
    <mergeCell ref="O446:P446"/>
    <mergeCell ref="D443:J443"/>
    <mergeCell ref="M443:N443"/>
    <mergeCell ref="O443:P443"/>
    <mergeCell ref="D444:J444"/>
    <mergeCell ref="M444:N444"/>
    <mergeCell ref="O444:P444"/>
    <mergeCell ref="D441:J441"/>
    <mergeCell ref="M441:N441"/>
    <mergeCell ref="O441:P441"/>
    <mergeCell ref="D442:J442"/>
    <mergeCell ref="M442:N442"/>
    <mergeCell ref="O442:P442"/>
    <mergeCell ref="D439:J439"/>
    <mergeCell ref="M439:N439"/>
    <mergeCell ref="O439:P439"/>
    <mergeCell ref="D440:J440"/>
    <mergeCell ref="M440:N440"/>
    <mergeCell ref="O440:P440"/>
    <mergeCell ref="D437:J437"/>
    <mergeCell ref="M437:N437"/>
    <mergeCell ref="O437:P437"/>
    <mergeCell ref="D438:J438"/>
    <mergeCell ref="M438:N438"/>
    <mergeCell ref="O438:P438"/>
    <mergeCell ref="D435:J435"/>
    <mergeCell ref="M435:N435"/>
    <mergeCell ref="O435:P435"/>
    <mergeCell ref="D436:J436"/>
    <mergeCell ref="M436:N436"/>
    <mergeCell ref="O436:P436"/>
    <mergeCell ref="D433:J433"/>
    <mergeCell ref="M433:N433"/>
    <mergeCell ref="O433:P433"/>
    <mergeCell ref="D434:J434"/>
    <mergeCell ref="M434:N434"/>
    <mergeCell ref="O434:P434"/>
    <mergeCell ref="D431:J431"/>
    <mergeCell ref="M431:N431"/>
    <mergeCell ref="O431:P431"/>
    <mergeCell ref="D432:J432"/>
    <mergeCell ref="M432:N432"/>
    <mergeCell ref="O432:P432"/>
    <mergeCell ref="D429:J429"/>
    <mergeCell ref="M429:N429"/>
    <mergeCell ref="O429:P429"/>
    <mergeCell ref="D430:J430"/>
    <mergeCell ref="M430:N430"/>
    <mergeCell ref="O430:P430"/>
    <mergeCell ref="D427:J427"/>
    <mergeCell ref="M427:N427"/>
    <mergeCell ref="O427:P427"/>
    <mergeCell ref="D428:J428"/>
    <mergeCell ref="M428:N428"/>
    <mergeCell ref="O428:P428"/>
    <mergeCell ref="D425:J425"/>
    <mergeCell ref="M425:N425"/>
    <mergeCell ref="O425:P425"/>
    <mergeCell ref="D426:J426"/>
    <mergeCell ref="M426:N426"/>
    <mergeCell ref="O426:P426"/>
    <mergeCell ref="D423:J423"/>
    <mergeCell ref="M423:N423"/>
    <mergeCell ref="O423:P423"/>
    <mergeCell ref="D424:J424"/>
    <mergeCell ref="M424:N424"/>
    <mergeCell ref="O424:P424"/>
    <mergeCell ref="D421:J421"/>
    <mergeCell ref="M421:N421"/>
    <mergeCell ref="O421:P421"/>
    <mergeCell ref="D422:J422"/>
    <mergeCell ref="M422:N422"/>
    <mergeCell ref="O422:P422"/>
    <mergeCell ref="D419:J419"/>
    <mergeCell ref="M419:N419"/>
    <mergeCell ref="O419:P419"/>
    <mergeCell ref="D420:J420"/>
    <mergeCell ref="M420:N420"/>
    <mergeCell ref="O420:P420"/>
    <mergeCell ref="D417:J417"/>
    <mergeCell ref="M417:N417"/>
    <mergeCell ref="O417:P417"/>
    <mergeCell ref="D418:J418"/>
    <mergeCell ref="M418:N418"/>
    <mergeCell ref="O418:P418"/>
    <mergeCell ref="D415:J415"/>
    <mergeCell ref="M415:N415"/>
    <mergeCell ref="O415:P415"/>
    <mergeCell ref="D416:J416"/>
    <mergeCell ref="M416:N416"/>
    <mergeCell ref="O416:P416"/>
    <mergeCell ref="D413:J413"/>
    <mergeCell ref="M413:N413"/>
    <mergeCell ref="O413:P413"/>
    <mergeCell ref="D414:J414"/>
    <mergeCell ref="M414:N414"/>
    <mergeCell ref="O414:P414"/>
    <mergeCell ref="D411:J411"/>
    <mergeCell ref="M411:N411"/>
    <mergeCell ref="O411:P411"/>
    <mergeCell ref="D412:J412"/>
    <mergeCell ref="M412:N412"/>
    <mergeCell ref="O412:P412"/>
    <mergeCell ref="D409:J409"/>
    <mergeCell ref="M409:N409"/>
    <mergeCell ref="O409:P409"/>
    <mergeCell ref="D410:J410"/>
    <mergeCell ref="M410:N410"/>
    <mergeCell ref="O410:P410"/>
    <mergeCell ref="D407:J407"/>
    <mergeCell ref="M407:N407"/>
    <mergeCell ref="O407:P407"/>
    <mergeCell ref="D408:J408"/>
    <mergeCell ref="M408:N408"/>
    <mergeCell ref="O408:P408"/>
    <mergeCell ref="D405:J405"/>
    <mergeCell ref="M405:N405"/>
    <mergeCell ref="O405:P405"/>
    <mergeCell ref="D406:J406"/>
    <mergeCell ref="M406:N406"/>
    <mergeCell ref="O406:P406"/>
    <mergeCell ref="D403:J403"/>
    <mergeCell ref="M403:N403"/>
    <mergeCell ref="O403:P403"/>
    <mergeCell ref="D404:J404"/>
    <mergeCell ref="M404:N404"/>
    <mergeCell ref="O404:P404"/>
    <mergeCell ref="D401:J401"/>
    <mergeCell ref="M401:N401"/>
    <mergeCell ref="O401:P401"/>
    <mergeCell ref="D402:J402"/>
    <mergeCell ref="M402:N402"/>
    <mergeCell ref="O402:P402"/>
    <mergeCell ref="D399:J399"/>
    <mergeCell ref="M399:N399"/>
    <mergeCell ref="O399:P399"/>
    <mergeCell ref="D400:J400"/>
    <mergeCell ref="M400:N400"/>
    <mergeCell ref="O400:P400"/>
    <mergeCell ref="D397:J397"/>
    <mergeCell ref="M397:N397"/>
    <mergeCell ref="O397:P397"/>
    <mergeCell ref="D398:J398"/>
    <mergeCell ref="M398:N398"/>
    <mergeCell ref="O398:P398"/>
    <mergeCell ref="D395:J395"/>
    <mergeCell ref="M395:N395"/>
    <mergeCell ref="O395:P395"/>
    <mergeCell ref="D396:J396"/>
    <mergeCell ref="M396:N396"/>
    <mergeCell ref="O396:P396"/>
    <mergeCell ref="D393:J393"/>
    <mergeCell ref="M393:N393"/>
    <mergeCell ref="O393:P393"/>
    <mergeCell ref="D394:J394"/>
    <mergeCell ref="M394:N394"/>
    <mergeCell ref="O394:P394"/>
    <mergeCell ref="D391:J391"/>
    <mergeCell ref="M391:N391"/>
    <mergeCell ref="O391:P391"/>
    <mergeCell ref="D392:J392"/>
    <mergeCell ref="M392:N392"/>
    <mergeCell ref="O392:P392"/>
    <mergeCell ref="D389:J389"/>
    <mergeCell ref="M389:N389"/>
    <mergeCell ref="O389:P389"/>
    <mergeCell ref="D390:J390"/>
    <mergeCell ref="M390:N390"/>
    <mergeCell ref="O390:P390"/>
    <mergeCell ref="D387:J387"/>
    <mergeCell ref="M387:N387"/>
    <mergeCell ref="O387:P387"/>
    <mergeCell ref="D388:J388"/>
    <mergeCell ref="M388:N388"/>
    <mergeCell ref="O388:P388"/>
    <mergeCell ref="D385:J385"/>
    <mergeCell ref="M385:N385"/>
    <mergeCell ref="O385:P385"/>
    <mergeCell ref="D386:J386"/>
    <mergeCell ref="M386:N386"/>
    <mergeCell ref="O386:P386"/>
    <mergeCell ref="D383:J383"/>
    <mergeCell ref="M383:N383"/>
    <mergeCell ref="O383:P383"/>
    <mergeCell ref="D384:J384"/>
    <mergeCell ref="M384:N384"/>
    <mergeCell ref="O384:P384"/>
    <mergeCell ref="D381:J381"/>
    <mergeCell ref="M381:N381"/>
    <mergeCell ref="O381:P381"/>
    <mergeCell ref="D382:J382"/>
    <mergeCell ref="M382:N382"/>
    <mergeCell ref="O382:P382"/>
    <mergeCell ref="D379:J379"/>
    <mergeCell ref="M379:N379"/>
    <mergeCell ref="O379:P379"/>
    <mergeCell ref="D380:J380"/>
    <mergeCell ref="M380:N380"/>
    <mergeCell ref="O380:P380"/>
    <mergeCell ref="D377:J377"/>
    <mergeCell ref="M377:N377"/>
    <mergeCell ref="O377:P377"/>
    <mergeCell ref="D378:J378"/>
    <mergeCell ref="M378:N378"/>
    <mergeCell ref="O378:P378"/>
    <mergeCell ref="D375:J375"/>
    <mergeCell ref="M375:N375"/>
    <mergeCell ref="O375:P375"/>
    <mergeCell ref="D376:J376"/>
    <mergeCell ref="M376:N376"/>
    <mergeCell ref="O376:P376"/>
    <mergeCell ref="D373:J373"/>
    <mergeCell ref="M373:N373"/>
    <mergeCell ref="O373:P373"/>
    <mergeCell ref="D374:J374"/>
    <mergeCell ref="M374:N374"/>
    <mergeCell ref="O374:P374"/>
    <mergeCell ref="D371:J371"/>
    <mergeCell ref="M371:N371"/>
    <mergeCell ref="O371:P371"/>
    <mergeCell ref="D372:J372"/>
    <mergeCell ref="M372:N372"/>
    <mergeCell ref="O372:P372"/>
    <mergeCell ref="D369:J369"/>
    <mergeCell ref="M369:N369"/>
    <mergeCell ref="O369:P369"/>
    <mergeCell ref="D370:J370"/>
    <mergeCell ref="M370:N370"/>
    <mergeCell ref="O370:P370"/>
    <mergeCell ref="D367:J367"/>
    <mergeCell ref="M367:N367"/>
    <mergeCell ref="O367:P367"/>
    <mergeCell ref="D368:J368"/>
    <mergeCell ref="M368:N368"/>
    <mergeCell ref="O368:P368"/>
    <mergeCell ref="D365:J365"/>
    <mergeCell ref="M365:N365"/>
    <mergeCell ref="O365:P365"/>
    <mergeCell ref="D366:J366"/>
    <mergeCell ref="M366:N366"/>
    <mergeCell ref="O366:P366"/>
    <mergeCell ref="D363:J363"/>
    <mergeCell ref="M363:N363"/>
    <mergeCell ref="O363:P363"/>
    <mergeCell ref="D364:J364"/>
    <mergeCell ref="M364:N364"/>
    <mergeCell ref="O364:P364"/>
    <mergeCell ref="D361:J361"/>
    <mergeCell ref="M361:N361"/>
    <mergeCell ref="O361:P361"/>
    <mergeCell ref="D362:J362"/>
    <mergeCell ref="M362:N362"/>
    <mergeCell ref="O362:P362"/>
    <mergeCell ref="D359:J359"/>
    <mergeCell ref="M359:N359"/>
    <mergeCell ref="O359:P359"/>
    <mergeCell ref="D360:J360"/>
    <mergeCell ref="M360:N360"/>
    <mergeCell ref="O360:P360"/>
    <mergeCell ref="D357:J357"/>
    <mergeCell ref="M357:N357"/>
    <mergeCell ref="O357:P357"/>
    <mergeCell ref="D358:J358"/>
    <mergeCell ref="M358:N358"/>
    <mergeCell ref="O358:P358"/>
    <mergeCell ref="D355:J355"/>
    <mergeCell ref="M355:N355"/>
    <mergeCell ref="O355:P355"/>
    <mergeCell ref="D356:J356"/>
    <mergeCell ref="M356:N356"/>
    <mergeCell ref="O356:P356"/>
    <mergeCell ref="D353:J353"/>
    <mergeCell ref="M353:N353"/>
    <mergeCell ref="O353:P353"/>
    <mergeCell ref="D354:J354"/>
    <mergeCell ref="M354:N354"/>
    <mergeCell ref="O354:P354"/>
    <mergeCell ref="D351:J351"/>
    <mergeCell ref="M351:N351"/>
    <mergeCell ref="O351:P351"/>
    <mergeCell ref="D352:J352"/>
    <mergeCell ref="M352:N352"/>
    <mergeCell ref="O352:P352"/>
    <mergeCell ref="D349:J349"/>
    <mergeCell ref="M349:N349"/>
    <mergeCell ref="O349:P349"/>
    <mergeCell ref="D350:J350"/>
    <mergeCell ref="M350:N350"/>
    <mergeCell ref="O350:P350"/>
    <mergeCell ref="D347:J347"/>
    <mergeCell ref="M347:N347"/>
    <mergeCell ref="O347:P347"/>
    <mergeCell ref="D348:J348"/>
    <mergeCell ref="M348:N348"/>
    <mergeCell ref="O348:P348"/>
    <mergeCell ref="D345:J345"/>
    <mergeCell ref="M345:N345"/>
    <mergeCell ref="O345:P345"/>
    <mergeCell ref="D346:J346"/>
    <mergeCell ref="M346:N346"/>
    <mergeCell ref="O346:P346"/>
    <mergeCell ref="D343:J343"/>
    <mergeCell ref="M343:N343"/>
    <mergeCell ref="O343:P343"/>
    <mergeCell ref="D344:J344"/>
    <mergeCell ref="M344:N344"/>
    <mergeCell ref="O344:P344"/>
    <mergeCell ref="D341:J341"/>
    <mergeCell ref="M341:N341"/>
    <mergeCell ref="O341:P341"/>
    <mergeCell ref="D342:J342"/>
    <mergeCell ref="M342:N342"/>
    <mergeCell ref="O342:P342"/>
    <mergeCell ref="D339:J339"/>
    <mergeCell ref="M339:N339"/>
    <mergeCell ref="O339:P339"/>
    <mergeCell ref="D340:J340"/>
    <mergeCell ref="M340:N340"/>
    <mergeCell ref="O340:P340"/>
    <mergeCell ref="D337:J337"/>
    <mergeCell ref="M337:N337"/>
    <mergeCell ref="O337:P337"/>
    <mergeCell ref="D338:J338"/>
    <mergeCell ref="M338:N338"/>
    <mergeCell ref="O338:P338"/>
    <mergeCell ref="D335:J335"/>
    <mergeCell ref="M335:N335"/>
    <mergeCell ref="O335:P335"/>
    <mergeCell ref="D336:J336"/>
    <mergeCell ref="M336:N336"/>
    <mergeCell ref="O336:P336"/>
    <mergeCell ref="D333:J333"/>
    <mergeCell ref="M333:N333"/>
    <mergeCell ref="O333:P333"/>
    <mergeCell ref="D334:J334"/>
    <mergeCell ref="M334:N334"/>
    <mergeCell ref="O334:P334"/>
    <mergeCell ref="D331:J331"/>
    <mergeCell ref="M331:N331"/>
    <mergeCell ref="O331:P331"/>
    <mergeCell ref="D332:J332"/>
    <mergeCell ref="M332:N332"/>
    <mergeCell ref="O332:P332"/>
    <mergeCell ref="D329:J329"/>
    <mergeCell ref="M329:N329"/>
    <mergeCell ref="O329:P329"/>
    <mergeCell ref="D330:J330"/>
    <mergeCell ref="M330:N330"/>
    <mergeCell ref="O330:P330"/>
    <mergeCell ref="D327:J327"/>
    <mergeCell ref="M327:N327"/>
    <mergeCell ref="O327:P327"/>
    <mergeCell ref="D328:J328"/>
    <mergeCell ref="M328:N328"/>
    <mergeCell ref="O328:P328"/>
    <mergeCell ref="D325:J325"/>
    <mergeCell ref="M325:N325"/>
    <mergeCell ref="O325:P325"/>
    <mergeCell ref="D326:J326"/>
    <mergeCell ref="M326:N326"/>
    <mergeCell ref="O326:P326"/>
    <mergeCell ref="D323:J323"/>
    <mergeCell ref="M323:N323"/>
    <mergeCell ref="O323:P323"/>
    <mergeCell ref="D324:J324"/>
    <mergeCell ref="M324:N324"/>
    <mergeCell ref="O324:P324"/>
    <mergeCell ref="D321:J321"/>
    <mergeCell ref="M321:N321"/>
    <mergeCell ref="O321:P321"/>
    <mergeCell ref="D322:J322"/>
    <mergeCell ref="M322:N322"/>
    <mergeCell ref="O322:P322"/>
    <mergeCell ref="D319:J319"/>
    <mergeCell ref="M319:N319"/>
    <mergeCell ref="O319:P319"/>
    <mergeCell ref="D320:J320"/>
    <mergeCell ref="M320:N320"/>
    <mergeCell ref="O320:P320"/>
    <mergeCell ref="D317:J317"/>
    <mergeCell ref="M317:N317"/>
    <mergeCell ref="O317:P317"/>
    <mergeCell ref="D318:J318"/>
    <mergeCell ref="M318:N318"/>
    <mergeCell ref="O318:P318"/>
    <mergeCell ref="D315:J315"/>
    <mergeCell ref="M315:N315"/>
    <mergeCell ref="O315:P315"/>
    <mergeCell ref="D316:J316"/>
    <mergeCell ref="M316:N316"/>
    <mergeCell ref="O316:P316"/>
    <mergeCell ref="D313:J313"/>
    <mergeCell ref="M313:N313"/>
    <mergeCell ref="O313:P313"/>
    <mergeCell ref="D314:J314"/>
    <mergeCell ref="M314:N314"/>
    <mergeCell ref="O314:P314"/>
    <mergeCell ref="D311:J311"/>
    <mergeCell ref="M311:N311"/>
    <mergeCell ref="O311:P311"/>
    <mergeCell ref="D312:J312"/>
    <mergeCell ref="M312:N312"/>
    <mergeCell ref="O312:P312"/>
    <mergeCell ref="D309:J309"/>
    <mergeCell ref="M309:N309"/>
    <mergeCell ref="O309:P309"/>
    <mergeCell ref="D310:J310"/>
    <mergeCell ref="M310:N310"/>
    <mergeCell ref="O310:P310"/>
    <mergeCell ref="D307:J307"/>
    <mergeCell ref="M307:N307"/>
    <mergeCell ref="O307:P307"/>
    <mergeCell ref="D308:J308"/>
    <mergeCell ref="M308:N308"/>
    <mergeCell ref="O308:P308"/>
    <mergeCell ref="D305:J305"/>
    <mergeCell ref="M305:N305"/>
    <mergeCell ref="O305:P305"/>
    <mergeCell ref="D306:J306"/>
    <mergeCell ref="M306:N306"/>
    <mergeCell ref="O306:P306"/>
    <mergeCell ref="D303:J303"/>
    <mergeCell ref="M303:N303"/>
    <mergeCell ref="O303:P303"/>
    <mergeCell ref="D304:J304"/>
    <mergeCell ref="M304:N304"/>
    <mergeCell ref="O304:P304"/>
    <mergeCell ref="D301:J301"/>
    <mergeCell ref="M301:N301"/>
    <mergeCell ref="O301:P301"/>
    <mergeCell ref="D302:J302"/>
    <mergeCell ref="M302:N302"/>
    <mergeCell ref="O302:P302"/>
    <mergeCell ref="D299:J299"/>
    <mergeCell ref="M299:N299"/>
    <mergeCell ref="O299:P299"/>
    <mergeCell ref="D300:J300"/>
    <mergeCell ref="M300:N300"/>
    <mergeCell ref="O300:P300"/>
    <mergeCell ref="D297:J297"/>
    <mergeCell ref="M297:N297"/>
    <mergeCell ref="O297:P297"/>
    <mergeCell ref="D298:J298"/>
    <mergeCell ref="M298:N298"/>
    <mergeCell ref="O298:P298"/>
    <mergeCell ref="D295:J295"/>
    <mergeCell ref="M295:N295"/>
    <mergeCell ref="O295:P295"/>
    <mergeCell ref="D296:J296"/>
    <mergeCell ref="M296:N296"/>
    <mergeCell ref="O296:P296"/>
    <mergeCell ref="D293:J293"/>
    <mergeCell ref="M293:N293"/>
    <mergeCell ref="O293:P293"/>
    <mergeCell ref="D294:J294"/>
    <mergeCell ref="M294:N294"/>
    <mergeCell ref="O294:P294"/>
    <mergeCell ref="D291:J291"/>
    <mergeCell ref="M291:N291"/>
    <mergeCell ref="O291:P291"/>
    <mergeCell ref="D292:J292"/>
    <mergeCell ref="M292:N292"/>
    <mergeCell ref="O292:P292"/>
    <mergeCell ref="D289:J289"/>
    <mergeCell ref="M289:N289"/>
    <mergeCell ref="O289:P289"/>
    <mergeCell ref="D290:J290"/>
    <mergeCell ref="M290:N290"/>
    <mergeCell ref="O290:P290"/>
    <mergeCell ref="D287:J287"/>
    <mergeCell ref="M287:N287"/>
    <mergeCell ref="O287:P287"/>
    <mergeCell ref="D288:J288"/>
    <mergeCell ref="M288:N288"/>
    <mergeCell ref="O288:P288"/>
    <mergeCell ref="D285:J285"/>
    <mergeCell ref="M285:N285"/>
    <mergeCell ref="O285:P285"/>
    <mergeCell ref="D286:J286"/>
    <mergeCell ref="M286:N286"/>
    <mergeCell ref="O286:P286"/>
    <mergeCell ref="D283:J283"/>
    <mergeCell ref="M283:N283"/>
    <mergeCell ref="O283:P283"/>
    <mergeCell ref="D284:J284"/>
    <mergeCell ref="M284:N284"/>
    <mergeCell ref="O284:P284"/>
    <mergeCell ref="D281:J281"/>
    <mergeCell ref="M281:N281"/>
    <mergeCell ref="O281:P281"/>
    <mergeCell ref="D282:J282"/>
    <mergeCell ref="M282:N282"/>
    <mergeCell ref="O282:P282"/>
    <mergeCell ref="D279:J279"/>
    <mergeCell ref="M279:N279"/>
    <mergeCell ref="O279:P279"/>
    <mergeCell ref="D280:J280"/>
    <mergeCell ref="M280:N280"/>
    <mergeCell ref="O280:P280"/>
    <mergeCell ref="D277:J277"/>
    <mergeCell ref="M277:N277"/>
    <mergeCell ref="O277:P277"/>
    <mergeCell ref="D278:J278"/>
    <mergeCell ref="M278:N278"/>
    <mergeCell ref="O278:P278"/>
    <mergeCell ref="D275:J275"/>
    <mergeCell ref="M275:N275"/>
    <mergeCell ref="O275:P275"/>
    <mergeCell ref="D276:J276"/>
    <mergeCell ref="M276:N276"/>
    <mergeCell ref="O276:P276"/>
    <mergeCell ref="D273:J273"/>
    <mergeCell ref="M273:N273"/>
    <mergeCell ref="O273:P273"/>
    <mergeCell ref="D274:J274"/>
    <mergeCell ref="M274:N274"/>
    <mergeCell ref="O274:P274"/>
    <mergeCell ref="D271:J271"/>
    <mergeCell ref="M271:N271"/>
    <mergeCell ref="O271:P271"/>
    <mergeCell ref="D272:J272"/>
    <mergeCell ref="M272:N272"/>
    <mergeCell ref="O272:P272"/>
    <mergeCell ref="D269:J269"/>
    <mergeCell ref="M269:N269"/>
    <mergeCell ref="O269:P269"/>
    <mergeCell ref="D270:J270"/>
    <mergeCell ref="M270:N270"/>
    <mergeCell ref="O270:P270"/>
    <mergeCell ref="D267:J267"/>
    <mergeCell ref="M267:N267"/>
    <mergeCell ref="O267:P267"/>
    <mergeCell ref="D268:J268"/>
    <mergeCell ref="M268:N268"/>
    <mergeCell ref="O268:P268"/>
    <mergeCell ref="D265:J265"/>
    <mergeCell ref="M265:N265"/>
    <mergeCell ref="O265:P265"/>
    <mergeCell ref="D266:J266"/>
    <mergeCell ref="M266:N266"/>
    <mergeCell ref="O266:P266"/>
    <mergeCell ref="D263:J263"/>
    <mergeCell ref="M263:N263"/>
    <mergeCell ref="O263:P263"/>
    <mergeCell ref="D264:J264"/>
    <mergeCell ref="M264:N264"/>
    <mergeCell ref="O264:P264"/>
    <mergeCell ref="D261:J261"/>
    <mergeCell ref="M261:N261"/>
    <mergeCell ref="O261:P261"/>
    <mergeCell ref="D262:J262"/>
    <mergeCell ref="M262:N262"/>
    <mergeCell ref="O262:P262"/>
    <mergeCell ref="D259:J259"/>
    <mergeCell ref="M259:N259"/>
    <mergeCell ref="O259:P259"/>
    <mergeCell ref="D260:J260"/>
    <mergeCell ref="M260:N260"/>
    <mergeCell ref="O260:P260"/>
    <mergeCell ref="D257:J257"/>
    <mergeCell ref="M257:N257"/>
    <mergeCell ref="O257:P257"/>
    <mergeCell ref="D258:J258"/>
    <mergeCell ref="M258:N258"/>
    <mergeCell ref="O258:P258"/>
    <mergeCell ref="D255:J255"/>
    <mergeCell ref="M255:N255"/>
    <mergeCell ref="O255:P255"/>
    <mergeCell ref="D256:J256"/>
    <mergeCell ref="M256:N256"/>
    <mergeCell ref="O256:P256"/>
    <mergeCell ref="D253:J253"/>
    <mergeCell ref="M253:N253"/>
    <mergeCell ref="O253:P253"/>
    <mergeCell ref="D254:J254"/>
    <mergeCell ref="M254:N254"/>
    <mergeCell ref="O254:P254"/>
    <mergeCell ref="D251:J251"/>
    <mergeCell ref="M251:N251"/>
    <mergeCell ref="O251:P251"/>
    <mergeCell ref="D252:J252"/>
    <mergeCell ref="M252:N252"/>
    <mergeCell ref="O252:P252"/>
    <mergeCell ref="D249:J249"/>
    <mergeCell ref="M249:N249"/>
    <mergeCell ref="O249:P249"/>
    <mergeCell ref="D250:J250"/>
    <mergeCell ref="M250:N250"/>
    <mergeCell ref="O250:P250"/>
    <mergeCell ref="D247:J247"/>
    <mergeCell ref="M247:N247"/>
    <mergeCell ref="O247:P247"/>
    <mergeCell ref="D248:J248"/>
    <mergeCell ref="M248:N248"/>
    <mergeCell ref="O248:P248"/>
    <mergeCell ref="D245:J245"/>
    <mergeCell ref="M245:N245"/>
    <mergeCell ref="O245:P245"/>
    <mergeCell ref="D246:J246"/>
    <mergeCell ref="M246:N246"/>
    <mergeCell ref="O246:P246"/>
    <mergeCell ref="D243:J243"/>
    <mergeCell ref="M243:N243"/>
    <mergeCell ref="O243:P243"/>
    <mergeCell ref="D244:J244"/>
    <mergeCell ref="M244:N244"/>
    <mergeCell ref="O244:P244"/>
    <mergeCell ref="D241:J241"/>
    <mergeCell ref="M241:N241"/>
    <mergeCell ref="O241:P241"/>
    <mergeCell ref="D242:J242"/>
    <mergeCell ref="M242:N242"/>
    <mergeCell ref="O242:P242"/>
    <mergeCell ref="D239:J239"/>
    <mergeCell ref="M239:N239"/>
    <mergeCell ref="O239:P239"/>
    <mergeCell ref="D240:J240"/>
    <mergeCell ref="M240:N240"/>
    <mergeCell ref="O240:P240"/>
    <mergeCell ref="D237:J237"/>
    <mergeCell ref="M237:N237"/>
    <mergeCell ref="O237:P237"/>
    <mergeCell ref="D238:J238"/>
    <mergeCell ref="M238:N238"/>
    <mergeCell ref="O238:P238"/>
    <mergeCell ref="D235:J235"/>
    <mergeCell ref="M235:N235"/>
    <mergeCell ref="O235:P235"/>
    <mergeCell ref="D236:J236"/>
    <mergeCell ref="M236:N236"/>
    <mergeCell ref="O236:P236"/>
    <mergeCell ref="D233:J233"/>
    <mergeCell ref="M233:N233"/>
    <mergeCell ref="O233:P233"/>
    <mergeCell ref="D234:J234"/>
    <mergeCell ref="M234:N234"/>
    <mergeCell ref="O234:P234"/>
    <mergeCell ref="D231:J231"/>
    <mergeCell ref="M231:N231"/>
    <mergeCell ref="O231:P231"/>
    <mergeCell ref="D232:J232"/>
    <mergeCell ref="M232:N232"/>
    <mergeCell ref="O232:P232"/>
    <mergeCell ref="D229:J229"/>
    <mergeCell ref="M229:N229"/>
    <mergeCell ref="O229:P229"/>
    <mergeCell ref="D230:J230"/>
    <mergeCell ref="M230:N230"/>
    <mergeCell ref="O230:P230"/>
    <mergeCell ref="D227:J227"/>
    <mergeCell ref="M227:N227"/>
    <mergeCell ref="O227:P227"/>
    <mergeCell ref="D228:J228"/>
    <mergeCell ref="M228:N228"/>
    <mergeCell ref="O228:P228"/>
    <mergeCell ref="D225:J225"/>
    <mergeCell ref="M225:N225"/>
    <mergeCell ref="O225:P225"/>
    <mergeCell ref="D226:J226"/>
    <mergeCell ref="M226:N226"/>
    <mergeCell ref="O226:P226"/>
    <mergeCell ref="D223:J223"/>
    <mergeCell ref="M223:N223"/>
    <mergeCell ref="O223:P223"/>
    <mergeCell ref="D224:J224"/>
    <mergeCell ref="M224:N224"/>
    <mergeCell ref="O224:P224"/>
    <mergeCell ref="D221:J221"/>
    <mergeCell ref="M221:N221"/>
    <mergeCell ref="O221:P221"/>
    <mergeCell ref="D222:J222"/>
    <mergeCell ref="M222:N222"/>
    <mergeCell ref="O222:P222"/>
    <mergeCell ref="D219:J219"/>
    <mergeCell ref="M219:N219"/>
    <mergeCell ref="O219:P219"/>
    <mergeCell ref="D220:J220"/>
    <mergeCell ref="M220:N220"/>
    <mergeCell ref="O220:P220"/>
    <mergeCell ref="D217:J217"/>
    <mergeCell ref="M217:N217"/>
    <mergeCell ref="O217:P217"/>
    <mergeCell ref="D218:J218"/>
    <mergeCell ref="M218:N218"/>
    <mergeCell ref="O218:P218"/>
    <mergeCell ref="D215:J215"/>
    <mergeCell ref="M215:N215"/>
    <mergeCell ref="O215:P215"/>
    <mergeCell ref="D216:J216"/>
    <mergeCell ref="M216:N216"/>
    <mergeCell ref="O216:P216"/>
    <mergeCell ref="D213:J213"/>
    <mergeCell ref="M213:N213"/>
    <mergeCell ref="O213:P213"/>
    <mergeCell ref="D214:J214"/>
    <mergeCell ref="M214:N214"/>
    <mergeCell ref="O214:P214"/>
    <mergeCell ref="D211:J211"/>
    <mergeCell ref="M211:N211"/>
    <mergeCell ref="O211:P211"/>
    <mergeCell ref="D212:J212"/>
    <mergeCell ref="M212:N212"/>
    <mergeCell ref="O212:P212"/>
    <mergeCell ref="D209:J209"/>
    <mergeCell ref="M209:N209"/>
    <mergeCell ref="O209:P209"/>
    <mergeCell ref="D210:J210"/>
    <mergeCell ref="M210:N210"/>
    <mergeCell ref="O210:P210"/>
    <mergeCell ref="D207:J207"/>
    <mergeCell ref="M207:N207"/>
    <mergeCell ref="O207:P207"/>
    <mergeCell ref="D208:J208"/>
    <mergeCell ref="M208:N208"/>
    <mergeCell ref="O208:P208"/>
    <mergeCell ref="D205:J205"/>
    <mergeCell ref="M205:N205"/>
    <mergeCell ref="O205:P205"/>
    <mergeCell ref="D206:J206"/>
    <mergeCell ref="M206:N206"/>
    <mergeCell ref="O206:P206"/>
    <mergeCell ref="D203:J203"/>
    <mergeCell ref="M203:N203"/>
    <mergeCell ref="O203:P203"/>
    <mergeCell ref="D204:J204"/>
    <mergeCell ref="M204:N204"/>
    <mergeCell ref="O204:P204"/>
    <mergeCell ref="D201:J201"/>
    <mergeCell ref="M201:N201"/>
    <mergeCell ref="O201:P201"/>
    <mergeCell ref="D202:J202"/>
    <mergeCell ref="M202:N202"/>
    <mergeCell ref="O202:P202"/>
    <mergeCell ref="D199:J199"/>
    <mergeCell ref="M199:N199"/>
    <mergeCell ref="O199:P199"/>
    <mergeCell ref="D200:J200"/>
    <mergeCell ref="M200:N200"/>
    <mergeCell ref="O200:P200"/>
    <mergeCell ref="D197:J197"/>
    <mergeCell ref="M197:N197"/>
    <mergeCell ref="O197:P197"/>
    <mergeCell ref="D198:J198"/>
    <mergeCell ref="M198:N198"/>
    <mergeCell ref="O198:P198"/>
    <mergeCell ref="D195:J195"/>
    <mergeCell ref="M195:N195"/>
    <mergeCell ref="O195:P195"/>
    <mergeCell ref="D196:J196"/>
    <mergeCell ref="M196:N196"/>
    <mergeCell ref="O196:P196"/>
    <mergeCell ref="D193:J193"/>
    <mergeCell ref="M193:N193"/>
    <mergeCell ref="O193:P193"/>
    <mergeCell ref="D194:J194"/>
    <mergeCell ref="M194:N194"/>
    <mergeCell ref="O194:P194"/>
    <mergeCell ref="D191:J191"/>
    <mergeCell ref="M191:N191"/>
    <mergeCell ref="O191:P191"/>
    <mergeCell ref="D192:J192"/>
    <mergeCell ref="M192:N192"/>
    <mergeCell ref="O192:P192"/>
    <mergeCell ref="D189:J189"/>
    <mergeCell ref="M189:N189"/>
    <mergeCell ref="O189:P189"/>
    <mergeCell ref="D190:J190"/>
    <mergeCell ref="M190:N190"/>
    <mergeCell ref="O190:P190"/>
    <mergeCell ref="D187:J187"/>
    <mergeCell ref="M187:N187"/>
    <mergeCell ref="O187:P187"/>
    <mergeCell ref="D188:J188"/>
    <mergeCell ref="M188:N188"/>
    <mergeCell ref="O188:P188"/>
    <mergeCell ref="D185:J185"/>
    <mergeCell ref="M185:N185"/>
    <mergeCell ref="O185:P185"/>
    <mergeCell ref="D186:J186"/>
    <mergeCell ref="M186:N186"/>
    <mergeCell ref="O186:P186"/>
    <mergeCell ref="D183:J183"/>
    <mergeCell ref="M183:N183"/>
    <mergeCell ref="O183:P183"/>
    <mergeCell ref="D184:J184"/>
    <mergeCell ref="M184:N184"/>
    <mergeCell ref="O184:P184"/>
    <mergeCell ref="D181:J181"/>
    <mergeCell ref="M181:N181"/>
    <mergeCell ref="O181:P181"/>
    <mergeCell ref="D182:J182"/>
    <mergeCell ref="M182:N182"/>
    <mergeCell ref="O182:P182"/>
    <mergeCell ref="D179:J179"/>
    <mergeCell ref="M179:N179"/>
    <mergeCell ref="O179:P179"/>
    <mergeCell ref="D180:J180"/>
    <mergeCell ref="M180:N180"/>
    <mergeCell ref="O180:P180"/>
    <mergeCell ref="D177:J177"/>
    <mergeCell ref="M177:N177"/>
    <mergeCell ref="O177:P177"/>
    <mergeCell ref="D178:J178"/>
    <mergeCell ref="M178:N178"/>
    <mergeCell ref="O178:P178"/>
    <mergeCell ref="D175:J175"/>
    <mergeCell ref="M175:N175"/>
    <mergeCell ref="O175:P175"/>
    <mergeCell ref="D176:J176"/>
    <mergeCell ref="M176:N176"/>
    <mergeCell ref="O176:P176"/>
    <mergeCell ref="D173:J173"/>
    <mergeCell ref="M173:N173"/>
    <mergeCell ref="O173:P173"/>
    <mergeCell ref="D174:J174"/>
    <mergeCell ref="M174:N174"/>
    <mergeCell ref="O174:P174"/>
    <mergeCell ref="D171:J171"/>
    <mergeCell ref="M171:N171"/>
    <mergeCell ref="O171:P171"/>
    <mergeCell ref="D172:J172"/>
    <mergeCell ref="M172:N172"/>
    <mergeCell ref="O172:P172"/>
    <mergeCell ref="D169:J169"/>
    <mergeCell ref="M169:N169"/>
    <mergeCell ref="O169:P169"/>
    <mergeCell ref="D170:J170"/>
    <mergeCell ref="M170:N170"/>
    <mergeCell ref="O170:P170"/>
    <mergeCell ref="D167:J167"/>
    <mergeCell ref="M167:N167"/>
    <mergeCell ref="O167:P167"/>
    <mergeCell ref="D168:J168"/>
    <mergeCell ref="M168:N168"/>
    <mergeCell ref="O168:P168"/>
    <mergeCell ref="D165:J165"/>
    <mergeCell ref="M165:N165"/>
    <mergeCell ref="O165:P165"/>
    <mergeCell ref="D166:J166"/>
    <mergeCell ref="M166:N166"/>
    <mergeCell ref="O166:P166"/>
    <mergeCell ref="D163:J163"/>
    <mergeCell ref="M163:N163"/>
    <mergeCell ref="O163:P163"/>
    <mergeCell ref="D164:J164"/>
    <mergeCell ref="M164:N164"/>
    <mergeCell ref="O164:P164"/>
    <mergeCell ref="D161:J161"/>
    <mergeCell ref="M161:N161"/>
    <mergeCell ref="O161:P161"/>
    <mergeCell ref="D162:J162"/>
    <mergeCell ref="M162:N162"/>
    <mergeCell ref="O162:P162"/>
    <mergeCell ref="D159:J159"/>
    <mergeCell ref="M159:N159"/>
    <mergeCell ref="O159:P159"/>
    <mergeCell ref="D160:J160"/>
    <mergeCell ref="M160:N160"/>
    <mergeCell ref="O160:P160"/>
    <mergeCell ref="D157:J157"/>
    <mergeCell ref="M157:N157"/>
    <mergeCell ref="O157:P157"/>
    <mergeCell ref="D158:J158"/>
    <mergeCell ref="M158:N158"/>
    <mergeCell ref="O158:P158"/>
    <mergeCell ref="D155:J155"/>
    <mergeCell ref="M155:N155"/>
    <mergeCell ref="O155:P155"/>
    <mergeCell ref="D156:J156"/>
    <mergeCell ref="M156:N156"/>
    <mergeCell ref="O156:P156"/>
    <mergeCell ref="D153:J153"/>
    <mergeCell ref="M153:N153"/>
    <mergeCell ref="O153:P153"/>
    <mergeCell ref="D154:J154"/>
    <mergeCell ref="M154:N154"/>
    <mergeCell ref="O154:P154"/>
    <mergeCell ref="D151:J151"/>
    <mergeCell ref="M151:N151"/>
    <mergeCell ref="O151:P151"/>
    <mergeCell ref="D152:J152"/>
    <mergeCell ref="M152:N152"/>
    <mergeCell ref="O152:P152"/>
    <mergeCell ref="D149:J149"/>
    <mergeCell ref="M149:N149"/>
    <mergeCell ref="O149:P149"/>
    <mergeCell ref="D150:J150"/>
    <mergeCell ref="M150:N150"/>
    <mergeCell ref="O150:P150"/>
    <mergeCell ref="D147:J147"/>
    <mergeCell ref="M147:N147"/>
    <mergeCell ref="O147:P147"/>
    <mergeCell ref="D148:J148"/>
    <mergeCell ref="M148:N148"/>
    <mergeCell ref="O148:P148"/>
    <mergeCell ref="D145:J145"/>
    <mergeCell ref="M145:N145"/>
    <mergeCell ref="O145:P145"/>
    <mergeCell ref="D146:J146"/>
    <mergeCell ref="M146:N146"/>
    <mergeCell ref="O146:P146"/>
    <mergeCell ref="D143:J143"/>
    <mergeCell ref="M143:N143"/>
    <mergeCell ref="O143:P143"/>
    <mergeCell ref="D144:J144"/>
    <mergeCell ref="M144:N144"/>
    <mergeCell ref="O144:P144"/>
    <mergeCell ref="D141:J141"/>
    <mergeCell ref="M141:N141"/>
    <mergeCell ref="O141:P141"/>
    <mergeCell ref="D142:J142"/>
    <mergeCell ref="M142:N142"/>
    <mergeCell ref="O142:P142"/>
    <mergeCell ref="D139:J139"/>
    <mergeCell ref="M139:N139"/>
    <mergeCell ref="O139:P139"/>
    <mergeCell ref="D140:J140"/>
    <mergeCell ref="M140:N140"/>
    <mergeCell ref="O140:P140"/>
    <mergeCell ref="D137:J137"/>
    <mergeCell ref="M137:N137"/>
    <mergeCell ref="O137:P137"/>
    <mergeCell ref="D138:J138"/>
    <mergeCell ref="M138:N138"/>
    <mergeCell ref="O138:P138"/>
    <mergeCell ref="D135:J135"/>
    <mergeCell ref="M135:N135"/>
    <mergeCell ref="O135:P135"/>
    <mergeCell ref="D136:J136"/>
    <mergeCell ref="M136:N136"/>
    <mergeCell ref="O136:P136"/>
    <mergeCell ref="D133:J133"/>
    <mergeCell ref="M133:N133"/>
    <mergeCell ref="O133:P133"/>
    <mergeCell ref="D134:J134"/>
    <mergeCell ref="M134:N134"/>
    <mergeCell ref="O134:P134"/>
    <mergeCell ref="D131:J131"/>
    <mergeCell ref="M131:N131"/>
    <mergeCell ref="O131:P131"/>
    <mergeCell ref="D132:J132"/>
    <mergeCell ref="M132:N132"/>
    <mergeCell ref="O132:P132"/>
    <mergeCell ref="D129:J129"/>
    <mergeCell ref="M129:N129"/>
    <mergeCell ref="O129:P129"/>
    <mergeCell ref="D130:J130"/>
    <mergeCell ref="M130:N130"/>
    <mergeCell ref="O130:P130"/>
    <mergeCell ref="D127:J127"/>
    <mergeCell ref="M127:N127"/>
    <mergeCell ref="O127:P127"/>
    <mergeCell ref="D128:J128"/>
    <mergeCell ref="M128:N128"/>
    <mergeCell ref="O128:P128"/>
    <mergeCell ref="D125:J125"/>
    <mergeCell ref="M125:N125"/>
    <mergeCell ref="O125:P125"/>
    <mergeCell ref="D126:J126"/>
    <mergeCell ref="M126:N126"/>
    <mergeCell ref="O126:P126"/>
    <mergeCell ref="D123:J123"/>
    <mergeCell ref="M123:N123"/>
    <mergeCell ref="O123:P123"/>
    <mergeCell ref="D124:J124"/>
    <mergeCell ref="M124:N124"/>
    <mergeCell ref="O124:P124"/>
    <mergeCell ref="D121:J121"/>
    <mergeCell ref="M121:N121"/>
    <mergeCell ref="O121:P121"/>
    <mergeCell ref="D122:J122"/>
    <mergeCell ref="M122:N122"/>
    <mergeCell ref="O122:P122"/>
    <mergeCell ref="D119:J119"/>
    <mergeCell ref="M119:N119"/>
    <mergeCell ref="O119:P119"/>
    <mergeCell ref="D120:J120"/>
    <mergeCell ref="M120:N120"/>
    <mergeCell ref="O120:P120"/>
    <mergeCell ref="D117:J117"/>
    <mergeCell ref="M117:N117"/>
    <mergeCell ref="O117:P117"/>
    <mergeCell ref="D118:J118"/>
    <mergeCell ref="M118:N118"/>
    <mergeCell ref="O118:P118"/>
    <mergeCell ref="D115:J115"/>
    <mergeCell ref="M115:N115"/>
    <mergeCell ref="O115:P115"/>
    <mergeCell ref="D116:J116"/>
    <mergeCell ref="M116:N116"/>
    <mergeCell ref="O116:P116"/>
    <mergeCell ref="D113:J113"/>
    <mergeCell ref="M113:N113"/>
    <mergeCell ref="O113:P113"/>
    <mergeCell ref="D114:J114"/>
    <mergeCell ref="M114:N114"/>
    <mergeCell ref="O114:P114"/>
    <mergeCell ref="D111:J111"/>
    <mergeCell ref="M111:N111"/>
    <mergeCell ref="O111:P111"/>
    <mergeCell ref="D112:J112"/>
    <mergeCell ref="M112:N112"/>
    <mergeCell ref="O112:P112"/>
    <mergeCell ref="D109:J109"/>
    <mergeCell ref="M109:N109"/>
    <mergeCell ref="O109:P109"/>
    <mergeCell ref="D110:J110"/>
    <mergeCell ref="M110:N110"/>
    <mergeCell ref="O110:P110"/>
    <mergeCell ref="D107:J107"/>
    <mergeCell ref="M107:N107"/>
    <mergeCell ref="O107:P107"/>
    <mergeCell ref="D108:J108"/>
    <mergeCell ref="M108:N108"/>
    <mergeCell ref="O108:P108"/>
    <mergeCell ref="D105:J105"/>
    <mergeCell ref="M105:N105"/>
    <mergeCell ref="O105:P105"/>
    <mergeCell ref="D106:J106"/>
    <mergeCell ref="M106:N106"/>
    <mergeCell ref="O106:P106"/>
    <mergeCell ref="D103:J103"/>
    <mergeCell ref="M103:N103"/>
    <mergeCell ref="O103:P103"/>
    <mergeCell ref="D104:J104"/>
    <mergeCell ref="M104:N104"/>
    <mergeCell ref="O104:P104"/>
    <mergeCell ref="D101:J101"/>
    <mergeCell ref="M101:N101"/>
    <mergeCell ref="O101:P101"/>
    <mergeCell ref="D102:J102"/>
    <mergeCell ref="M102:N102"/>
    <mergeCell ref="O102:P102"/>
    <mergeCell ref="D99:J99"/>
    <mergeCell ref="M99:N99"/>
    <mergeCell ref="O99:P99"/>
    <mergeCell ref="D100:J100"/>
    <mergeCell ref="M100:N100"/>
    <mergeCell ref="O100:P100"/>
    <mergeCell ref="D97:J97"/>
    <mergeCell ref="M97:N97"/>
    <mergeCell ref="O97:P97"/>
    <mergeCell ref="D98:J98"/>
    <mergeCell ref="M98:N98"/>
    <mergeCell ref="O98:P98"/>
    <mergeCell ref="D95:J95"/>
    <mergeCell ref="M95:N95"/>
    <mergeCell ref="O95:P95"/>
    <mergeCell ref="D96:J96"/>
    <mergeCell ref="M96:N96"/>
    <mergeCell ref="O96:P96"/>
    <mergeCell ref="D93:J93"/>
    <mergeCell ref="M93:N93"/>
    <mergeCell ref="O93:P93"/>
    <mergeCell ref="D94:J94"/>
    <mergeCell ref="M94:N94"/>
    <mergeCell ref="O94:P94"/>
    <mergeCell ref="D91:J91"/>
    <mergeCell ref="M91:N91"/>
    <mergeCell ref="O91:P91"/>
    <mergeCell ref="D92:J92"/>
    <mergeCell ref="M92:N92"/>
    <mergeCell ref="O92:P92"/>
    <mergeCell ref="D89:J89"/>
    <mergeCell ref="M89:N89"/>
    <mergeCell ref="O89:P89"/>
    <mergeCell ref="D90:J90"/>
    <mergeCell ref="M90:N90"/>
    <mergeCell ref="O90:P90"/>
    <mergeCell ref="D87:J87"/>
    <mergeCell ref="M87:N87"/>
    <mergeCell ref="O87:P87"/>
    <mergeCell ref="D88:J88"/>
    <mergeCell ref="M88:N88"/>
    <mergeCell ref="O88:P88"/>
    <mergeCell ref="D85:J85"/>
    <mergeCell ref="M85:N85"/>
    <mergeCell ref="O85:P85"/>
    <mergeCell ref="D86:J86"/>
    <mergeCell ref="M86:N86"/>
    <mergeCell ref="O86:P86"/>
    <mergeCell ref="D83:J83"/>
    <mergeCell ref="M83:N83"/>
    <mergeCell ref="O83:P83"/>
    <mergeCell ref="D84:J84"/>
    <mergeCell ref="M84:N84"/>
    <mergeCell ref="O84:P84"/>
    <mergeCell ref="D81:J81"/>
    <mergeCell ref="M81:N81"/>
    <mergeCell ref="O81:P81"/>
    <mergeCell ref="D82:J82"/>
    <mergeCell ref="M82:N82"/>
    <mergeCell ref="O82:P82"/>
    <mergeCell ref="D79:J79"/>
    <mergeCell ref="M79:N79"/>
    <mergeCell ref="O79:P79"/>
    <mergeCell ref="D80:J80"/>
    <mergeCell ref="M80:N80"/>
    <mergeCell ref="O80:P80"/>
    <mergeCell ref="D77:J77"/>
    <mergeCell ref="M77:N77"/>
    <mergeCell ref="O77:P77"/>
    <mergeCell ref="D78:J78"/>
    <mergeCell ref="M78:N78"/>
    <mergeCell ref="O78:P78"/>
    <mergeCell ref="D75:J75"/>
    <mergeCell ref="M75:N75"/>
    <mergeCell ref="O75:P75"/>
    <mergeCell ref="D76:J76"/>
    <mergeCell ref="M76:N76"/>
    <mergeCell ref="O76:P76"/>
    <mergeCell ref="D73:J73"/>
    <mergeCell ref="M73:N73"/>
    <mergeCell ref="O73:P73"/>
    <mergeCell ref="D74:J74"/>
    <mergeCell ref="M74:N74"/>
    <mergeCell ref="O74:P74"/>
    <mergeCell ref="D71:J71"/>
    <mergeCell ref="M71:N71"/>
    <mergeCell ref="O71:P71"/>
    <mergeCell ref="D72:J72"/>
    <mergeCell ref="M72:N72"/>
    <mergeCell ref="O72:P72"/>
    <mergeCell ref="D69:J69"/>
    <mergeCell ref="M69:N69"/>
    <mergeCell ref="O69:P69"/>
    <mergeCell ref="D70:J70"/>
    <mergeCell ref="M70:N70"/>
    <mergeCell ref="O70:P70"/>
    <mergeCell ref="D67:J67"/>
    <mergeCell ref="M67:N67"/>
    <mergeCell ref="O67:P67"/>
    <mergeCell ref="D68:J68"/>
    <mergeCell ref="M68:N68"/>
    <mergeCell ref="O68:P68"/>
    <mergeCell ref="D65:J65"/>
    <mergeCell ref="M65:N65"/>
    <mergeCell ref="O65:P65"/>
    <mergeCell ref="D66:J66"/>
    <mergeCell ref="M66:N66"/>
    <mergeCell ref="O66:P66"/>
    <mergeCell ref="D63:J63"/>
    <mergeCell ref="M63:N63"/>
    <mergeCell ref="O63:P63"/>
    <mergeCell ref="D64:J64"/>
    <mergeCell ref="M64:N64"/>
    <mergeCell ref="O64:P64"/>
    <mergeCell ref="D61:J61"/>
    <mergeCell ref="M61:N61"/>
    <mergeCell ref="O61:P61"/>
    <mergeCell ref="D62:J62"/>
    <mergeCell ref="M62:N62"/>
    <mergeCell ref="O62:P62"/>
    <mergeCell ref="D59:J59"/>
    <mergeCell ref="M59:N59"/>
    <mergeCell ref="O59:P59"/>
    <mergeCell ref="D60:J60"/>
    <mergeCell ref="M60:N60"/>
    <mergeCell ref="O60:P60"/>
    <mergeCell ref="D57:J57"/>
    <mergeCell ref="M57:N57"/>
    <mergeCell ref="O57:P57"/>
    <mergeCell ref="D58:J58"/>
    <mergeCell ref="M58:N58"/>
    <mergeCell ref="O58:P58"/>
    <mergeCell ref="D55:J55"/>
    <mergeCell ref="M55:N55"/>
    <mergeCell ref="O55:P55"/>
    <mergeCell ref="D56:J56"/>
    <mergeCell ref="M56:N56"/>
    <mergeCell ref="O56:P56"/>
    <mergeCell ref="D53:J53"/>
    <mergeCell ref="M53:N53"/>
    <mergeCell ref="O53:P53"/>
    <mergeCell ref="D54:J54"/>
    <mergeCell ref="M54:N54"/>
    <mergeCell ref="O54:P54"/>
    <mergeCell ref="D51:J51"/>
    <mergeCell ref="M51:N51"/>
    <mergeCell ref="O51:P51"/>
    <mergeCell ref="D52:J52"/>
    <mergeCell ref="M52:N52"/>
    <mergeCell ref="O52:P52"/>
    <mergeCell ref="D49:J49"/>
    <mergeCell ref="M49:N49"/>
    <mergeCell ref="O49:P49"/>
    <mergeCell ref="D50:J50"/>
    <mergeCell ref="M50:N50"/>
    <mergeCell ref="O50:P50"/>
    <mergeCell ref="D47:J47"/>
    <mergeCell ref="M47:N47"/>
    <mergeCell ref="O47:P47"/>
    <mergeCell ref="D48:J48"/>
    <mergeCell ref="M48:N48"/>
    <mergeCell ref="O48:P48"/>
    <mergeCell ref="D45:J45"/>
    <mergeCell ref="M45:N45"/>
    <mergeCell ref="O45:P45"/>
    <mergeCell ref="D46:J46"/>
    <mergeCell ref="M46:N46"/>
    <mergeCell ref="O46:P46"/>
    <mergeCell ref="D43:J43"/>
    <mergeCell ref="M43:N43"/>
    <mergeCell ref="O43:P43"/>
    <mergeCell ref="D44:J44"/>
    <mergeCell ref="M44:N44"/>
    <mergeCell ref="O44:P44"/>
    <mergeCell ref="D41:J41"/>
    <mergeCell ref="M41:N41"/>
    <mergeCell ref="O41:P41"/>
    <mergeCell ref="D42:J42"/>
    <mergeCell ref="M42:N42"/>
    <mergeCell ref="O42:P42"/>
    <mergeCell ref="D39:J39"/>
    <mergeCell ref="M39:N39"/>
    <mergeCell ref="O39:P39"/>
    <mergeCell ref="D40:J40"/>
    <mergeCell ref="M40:N40"/>
    <mergeCell ref="O40:P40"/>
    <mergeCell ref="D37:J37"/>
    <mergeCell ref="M37:N37"/>
    <mergeCell ref="O37:P37"/>
    <mergeCell ref="D38:J38"/>
    <mergeCell ref="M38:N38"/>
    <mergeCell ref="O38:P38"/>
    <mergeCell ref="D35:J35"/>
    <mergeCell ref="M35:N35"/>
    <mergeCell ref="O35:P35"/>
    <mergeCell ref="D36:J36"/>
    <mergeCell ref="M36:N36"/>
    <mergeCell ref="O36:P36"/>
    <mergeCell ref="D33:J33"/>
    <mergeCell ref="M33:N33"/>
    <mergeCell ref="O33:P33"/>
    <mergeCell ref="D34:J34"/>
    <mergeCell ref="M34:N34"/>
    <mergeCell ref="O34:P34"/>
    <mergeCell ref="D31:J31"/>
    <mergeCell ref="M31:N31"/>
    <mergeCell ref="O31:P31"/>
    <mergeCell ref="D32:J32"/>
    <mergeCell ref="M32:N32"/>
    <mergeCell ref="O32:P32"/>
    <mergeCell ref="D29:J29"/>
    <mergeCell ref="M29:N29"/>
    <mergeCell ref="O29:P29"/>
    <mergeCell ref="D30:J30"/>
    <mergeCell ref="M30:N30"/>
    <mergeCell ref="O30:P30"/>
    <mergeCell ref="D27:J27"/>
    <mergeCell ref="M27:N27"/>
    <mergeCell ref="O27:P27"/>
    <mergeCell ref="D28:J28"/>
    <mergeCell ref="M28:N28"/>
    <mergeCell ref="O28:P28"/>
    <mergeCell ref="D25:J25"/>
    <mergeCell ref="M25:N25"/>
    <mergeCell ref="O25:P25"/>
    <mergeCell ref="D26:J26"/>
    <mergeCell ref="M26:N26"/>
    <mergeCell ref="O26:P26"/>
    <mergeCell ref="D23:J23"/>
    <mergeCell ref="M23:N23"/>
    <mergeCell ref="O23:P23"/>
    <mergeCell ref="D24:J24"/>
    <mergeCell ref="M24:N24"/>
    <mergeCell ref="O24:P24"/>
    <mergeCell ref="D21:L21"/>
    <mergeCell ref="M21:N21"/>
    <mergeCell ref="O21:P21"/>
    <mergeCell ref="D22:L22"/>
    <mergeCell ref="M22:N22"/>
    <mergeCell ref="O22:P22"/>
    <mergeCell ref="U14:U20"/>
    <mergeCell ref="V14:W14"/>
    <mergeCell ref="M15:N20"/>
    <mergeCell ref="O15:P20"/>
    <mergeCell ref="Q15:Q20"/>
    <mergeCell ref="R15:S15"/>
    <mergeCell ref="T15:T20"/>
    <mergeCell ref="V15:V20"/>
    <mergeCell ref="W15:W20"/>
    <mergeCell ref="R16:R20"/>
    <mergeCell ref="B13:K13"/>
    <mergeCell ref="B14:B20"/>
    <mergeCell ref="C14:C20"/>
    <mergeCell ref="D14:L20"/>
    <mergeCell ref="M14:P14"/>
    <mergeCell ref="Q14:T14"/>
    <mergeCell ref="S16:S20"/>
    <mergeCell ref="B9:J9"/>
    <mergeCell ref="L9:T9"/>
    <mergeCell ref="U9:V9"/>
    <mergeCell ref="B10:J10"/>
    <mergeCell ref="U10:V10"/>
    <mergeCell ref="B11:J11"/>
    <mergeCell ref="U11:V11"/>
    <mergeCell ref="B6:J6"/>
    <mergeCell ref="U6:V6"/>
    <mergeCell ref="B7:J7"/>
    <mergeCell ref="U7:V7"/>
    <mergeCell ref="B8:J8"/>
    <mergeCell ref="L8:T8"/>
    <mergeCell ref="U8:V8"/>
    <mergeCell ref="O2:Q2"/>
    <mergeCell ref="O3:R3"/>
    <mergeCell ref="U4:V4"/>
    <mergeCell ref="M5:N5"/>
    <mergeCell ref="O5:Q5"/>
    <mergeCell ref="U5:V5"/>
  </mergeCells>
  <pageMargins left="0.27559055118110237" right="0.27559055118110237" top="0.78740157480314965" bottom="0.59055118110236227" header="0" footer="0"/>
  <pageSetup paperSize="9" scale="70" orientation="landscape" blackAndWhite="1" r:id="rId1"/>
  <headerFooter alignWithMargins="0"/>
  <rowBreaks count="1" manualBreakCount="1">
    <brk id="1590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FFFF00"/>
    <pageSetUpPr fitToPage="1"/>
  </sheetPr>
  <dimension ref="A1:AA1623"/>
  <sheetViews>
    <sheetView tabSelected="1" topLeftCell="A1593" zoomScaleNormal="100" workbookViewId="0">
      <selection activeCell="P1614" sqref="P1614"/>
    </sheetView>
  </sheetViews>
  <sheetFormatPr defaultRowHeight="15" x14ac:dyDescent="0.25"/>
  <cols>
    <col min="1" max="1" width="0.85546875" style="1" customWidth="1"/>
    <col min="2" max="2" width="36.28515625" style="1" customWidth="1"/>
    <col min="3" max="3" width="4.5703125" style="1" customWidth="1"/>
    <col min="4" max="4" width="20.140625" style="1" customWidth="1"/>
    <col min="5" max="5" width="0.28515625" style="1" hidden="1" customWidth="1"/>
    <col min="6" max="6" width="0.42578125" style="1" hidden="1" customWidth="1"/>
    <col min="7" max="7" width="8.7109375" style="1" customWidth="1"/>
    <col min="8" max="8" width="7.28515625" style="1" customWidth="1"/>
    <col min="9" max="9" width="8.7109375" style="1" customWidth="1"/>
    <col min="10" max="10" width="7.28515625" style="1" customWidth="1"/>
    <col min="11" max="14" width="15.28515625" style="1" customWidth="1"/>
    <col min="15" max="15" width="18" style="1" customWidth="1"/>
    <col min="16" max="17" width="15.28515625" style="1" customWidth="1"/>
    <col min="18" max="18" width="35" style="1" hidden="1" customWidth="1"/>
    <col min="19" max="19" width="19.7109375" style="1" hidden="1" customWidth="1"/>
    <col min="20" max="20" width="8.5703125" style="1" hidden="1" customWidth="1"/>
    <col min="21" max="25" width="0" style="1" hidden="1" customWidth="1"/>
    <col min="26" max="26" width="87.7109375" style="1" hidden="1" customWidth="1"/>
    <col min="27" max="27" width="0" style="1" hidden="1" customWidth="1"/>
    <col min="28" max="28" width="0.85546875" style="1" customWidth="1"/>
    <col min="29" max="256" width="9.140625" style="1"/>
    <col min="257" max="257" width="0.85546875" style="1" customWidth="1"/>
    <col min="258" max="258" width="28.85546875" style="1" customWidth="1"/>
    <col min="259" max="259" width="4.5703125" style="1" customWidth="1"/>
    <col min="260" max="260" width="20.140625" style="1" customWidth="1"/>
    <col min="261" max="261" width="4.42578125" style="1" customWidth="1"/>
    <col min="262" max="262" width="0" style="1" hidden="1" customWidth="1"/>
    <col min="263" max="263" width="8.7109375" style="1" customWidth="1"/>
    <col min="264" max="264" width="7.28515625" style="1" customWidth="1"/>
    <col min="265" max="265" width="8.7109375" style="1" customWidth="1"/>
    <col min="266" max="266" width="7.28515625" style="1" customWidth="1"/>
    <col min="267" max="273" width="15.28515625" style="1" customWidth="1"/>
    <col min="274" max="283" width="0" style="1" hidden="1" customWidth="1"/>
    <col min="284" max="284" width="0.85546875" style="1" customWidth="1"/>
    <col min="285" max="512" width="9.140625" style="1"/>
    <col min="513" max="513" width="0.85546875" style="1" customWidth="1"/>
    <col min="514" max="514" width="28.85546875" style="1" customWidth="1"/>
    <col min="515" max="515" width="4.5703125" style="1" customWidth="1"/>
    <col min="516" max="516" width="20.140625" style="1" customWidth="1"/>
    <col min="517" max="517" width="4.42578125" style="1" customWidth="1"/>
    <col min="518" max="518" width="0" style="1" hidden="1" customWidth="1"/>
    <col min="519" max="519" width="8.7109375" style="1" customWidth="1"/>
    <col min="520" max="520" width="7.28515625" style="1" customWidth="1"/>
    <col min="521" max="521" width="8.7109375" style="1" customWidth="1"/>
    <col min="522" max="522" width="7.28515625" style="1" customWidth="1"/>
    <col min="523" max="529" width="15.28515625" style="1" customWidth="1"/>
    <col min="530" max="539" width="0" style="1" hidden="1" customWidth="1"/>
    <col min="540" max="540" width="0.85546875" style="1" customWidth="1"/>
    <col min="541" max="768" width="9.140625" style="1"/>
    <col min="769" max="769" width="0.85546875" style="1" customWidth="1"/>
    <col min="770" max="770" width="28.85546875" style="1" customWidth="1"/>
    <col min="771" max="771" width="4.5703125" style="1" customWidth="1"/>
    <col min="772" max="772" width="20.140625" style="1" customWidth="1"/>
    <col min="773" max="773" width="4.42578125" style="1" customWidth="1"/>
    <col min="774" max="774" width="0" style="1" hidden="1" customWidth="1"/>
    <col min="775" max="775" width="8.7109375" style="1" customWidth="1"/>
    <col min="776" max="776" width="7.28515625" style="1" customWidth="1"/>
    <col min="777" max="777" width="8.7109375" style="1" customWidth="1"/>
    <col min="778" max="778" width="7.28515625" style="1" customWidth="1"/>
    <col min="779" max="785" width="15.28515625" style="1" customWidth="1"/>
    <col min="786" max="795" width="0" style="1" hidden="1" customWidth="1"/>
    <col min="796" max="796" width="0.85546875" style="1" customWidth="1"/>
    <col min="797" max="1024" width="9.140625" style="1"/>
    <col min="1025" max="1025" width="0.85546875" style="1" customWidth="1"/>
    <col min="1026" max="1026" width="28.85546875" style="1" customWidth="1"/>
    <col min="1027" max="1027" width="4.5703125" style="1" customWidth="1"/>
    <col min="1028" max="1028" width="20.140625" style="1" customWidth="1"/>
    <col min="1029" max="1029" width="4.42578125" style="1" customWidth="1"/>
    <col min="1030" max="1030" width="0" style="1" hidden="1" customWidth="1"/>
    <col min="1031" max="1031" width="8.7109375" style="1" customWidth="1"/>
    <col min="1032" max="1032" width="7.28515625" style="1" customWidth="1"/>
    <col min="1033" max="1033" width="8.7109375" style="1" customWidth="1"/>
    <col min="1034" max="1034" width="7.28515625" style="1" customWidth="1"/>
    <col min="1035" max="1041" width="15.28515625" style="1" customWidth="1"/>
    <col min="1042" max="1051" width="0" style="1" hidden="1" customWidth="1"/>
    <col min="1052" max="1052" width="0.85546875" style="1" customWidth="1"/>
    <col min="1053" max="1280" width="9.140625" style="1"/>
    <col min="1281" max="1281" width="0.85546875" style="1" customWidth="1"/>
    <col min="1282" max="1282" width="28.85546875" style="1" customWidth="1"/>
    <col min="1283" max="1283" width="4.5703125" style="1" customWidth="1"/>
    <col min="1284" max="1284" width="20.140625" style="1" customWidth="1"/>
    <col min="1285" max="1285" width="4.42578125" style="1" customWidth="1"/>
    <col min="1286" max="1286" width="0" style="1" hidden="1" customWidth="1"/>
    <col min="1287" max="1287" width="8.7109375" style="1" customWidth="1"/>
    <col min="1288" max="1288" width="7.28515625" style="1" customWidth="1"/>
    <col min="1289" max="1289" width="8.7109375" style="1" customWidth="1"/>
    <col min="1290" max="1290" width="7.28515625" style="1" customWidth="1"/>
    <col min="1291" max="1297" width="15.28515625" style="1" customWidth="1"/>
    <col min="1298" max="1307" width="0" style="1" hidden="1" customWidth="1"/>
    <col min="1308" max="1308" width="0.85546875" style="1" customWidth="1"/>
    <col min="1309" max="1536" width="9.140625" style="1"/>
    <col min="1537" max="1537" width="0.85546875" style="1" customWidth="1"/>
    <col min="1538" max="1538" width="28.85546875" style="1" customWidth="1"/>
    <col min="1539" max="1539" width="4.5703125" style="1" customWidth="1"/>
    <col min="1540" max="1540" width="20.140625" style="1" customWidth="1"/>
    <col min="1541" max="1541" width="4.42578125" style="1" customWidth="1"/>
    <col min="1542" max="1542" width="0" style="1" hidden="1" customWidth="1"/>
    <col min="1543" max="1543" width="8.7109375" style="1" customWidth="1"/>
    <col min="1544" max="1544" width="7.28515625" style="1" customWidth="1"/>
    <col min="1545" max="1545" width="8.7109375" style="1" customWidth="1"/>
    <col min="1546" max="1546" width="7.28515625" style="1" customWidth="1"/>
    <col min="1547" max="1553" width="15.28515625" style="1" customWidth="1"/>
    <col min="1554" max="1563" width="0" style="1" hidden="1" customWidth="1"/>
    <col min="1564" max="1564" width="0.85546875" style="1" customWidth="1"/>
    <col min="1565" max="1792" width="9.140625" style="1"/>
    <col min="1793" max="1793" width="0.85546875" style="1" customWidth="1"/>
    <col min="1794" max="1794" width="28.85546875" style="1" customWidth="1"/>
    <col min="1795" max="1795" width="4.5703125" style="1" customWidth="1"/>
    <col min="1796" max="1796" width="20.140625" style="1" customWidth="1"/>
    <col min="1797" max="1797" width="4.42578125" style="1" customWidth="1"/>
    <col min="1798" max="1798" width="0" style="1" hidden="1" customWidth="1"/>
    <col min="1799" max="1799" width="8.7109375" style="1" customWidth="1"/>
    <col min="1800" max="1800" width="7.28515625" style="1" customWidth="1"/>
    <col min="1801" max="1801" width="8.7109375" style="1" customWidth="1"/>
    <col min="1802" max="1802" width="7.28515625" style="1" customWidth="1"/>
    <col min="1803" max="1809" width="15.28515625" style="1" customWidth="1"/>
    <col min="1810" max="1819" width="0" style="1" hidden="1" customWidth="1"/>
    <col min="1820" max="1820" width="0.85546875" style="1" customWidth="1"/>
    <col min="1821" max="2048" width="9.140625" style="1"/>
    <col min="2049" max="2049" width="0.85546875" style="1" customWidth="1"/>
    <col min="2050" max="2050" width="28.85546875" style="1" customWidth="1"/>
    <col min="2051" max="2051" width="4.5703125" style="1" customWidth="1"/>
    <col min="2052" max="2052" width="20.140625" style="1" customWidth="1"/>
    <col min="2053" max="2053" width="4.42578125" style="1" customWidth="1"/>
    <col min="2054" max="2054" width="0" style="1" hidden="1" customWidth="1"/>
    <col min="2055" max="2055" width="8.7109375" style="1" customWidth="1"/>
    <col min="2056" max="2056" width="7.28515625" style="1" customWidth="1"/>
    <col min="2057" max="2057" width="8.7109375" style="1" customWidth="1"/>
    <col min="2058" max="2058" width="7.28515625" style="1" customWidth="1"/>
    <col min="2059" max="2065" width="15.28515625" style="1" customWidth="1"/>
    <col min="2066" max="2075" width="0" style="1" hidden="1" customWidth="1"/>
    <col min="2076" max="2076" width="0.85546875" style="1" customWidth="1"/>
    <col min="2077" max="2304" width="9.140625" style="1"/>
    <col min="2305" max="2305" width="0.85546875" style="1" customWidth="1"/>
    <col min="2306" max="2306" width="28.85546875" style="1" customWidth="1"/>
    <col min="2307" max="2307" width="4.5703125" style="1" customWidth="1"/>
    <col min="2308" max="2308" width="20.140625" style="1" customWidth="1"/>
    <col min="2309" max="2309" width="4.42578125" style="1" customWidth="1"/>
    <col min="2310" max="2310" width="0" style="1" hidden="1" customWidth="1"/>
    <col min="2311" max="2311" width="8.7109375" style="1" customWidth="1"/>
    <col min="2312" max="2312" width="7.28515625" style="1" customWidth="1"/>
    <col min="2313" max="2313" width="8.7109375" style="1" customWidth="1"/>
    <col min="2314" max="2314" width="7.28515625" style="1" customWidth="1"/>
    <col min="2315" max="2321" width="15.28515625" style="1" customWidth="1"/>
    <col min="2322" max="2331" width="0" style="1" hidden="1" customWidth="1"/>
    <col min="2332" max="2332" width="0.85546875" style="1" customWidth="1"/>
    <col min="2333" max="2560" width="9.140625" style="1"/>
    <col min="2561" max="2561" width="0.85546875" style="1" customWidth="1"/>
    <col min="2562" max="2562" width="28.85546875" style="1" customWidth="1"/>
    <col min="2563" max="2563" width="4.5703125" style="1" customWidth="1"/>
    <col min="2564" max="2564" width="20.140625" style="1" customWidth="1"/>
    <col min="2565" max="2565" width="4.42578125" style="1" customWidth="1"/>
    <col min="2566" max="2566" width="0" style="1" hidden="1" customWidth="1"/>
    <col min="2567" max="2567" width="8.7109375" style="1" customWidth="1"/>
    <col min="2568" max="2568" width="7.28515625" style="1" customWidth="1"/>
    <col min="2569" max="2569" width="8.7109375" style="1" customWidth="1"/>
    <col min="2570" max="2570" width="7.28515625" style="1" customWidth="1"/>
    <col min="2571" max="2577" width="15.28515625" style="1" customWidth="1"/>
    <col min="2578" max="2587" width="0" style="1" hidden="1" customWidth="1"/>
    <col min="2588" max="2588" width="0.85546875" style="1" customWidth="1"/>
    <col min="2589" max="2816" width="9.140625" style="1"/>
    <col min="2817" max="2817" width="0.85546875" style="1" customWidth="1"/>
    <col min="2818" max="2818" width="28.85546875" style="1" customWidth="1"/>
    <col min="2819" max="2819" width="4.5703125" style="1" customWidth="1"/>
    <col min="2820" max="2820" width="20.140625" style="1" customWidth="1"/>
    <col min="2821" max="2821" width="4.42578125" style="1" customWidth="1"/>
    <col min="2822" max="2822" width="0" style="1" hidden="1" customWidth="1"/>
    <col min="2823" max="2823" width="8.7109375" style="1" customWidth="1"/>
    <col min="2824" max="2824" width="7.28515625" style="1" customWidth="1"/>
    <col min="2825" max="2825" width="8.7109375" style="1" customWidth="1"/>
    <col min="2826" max="2826" width="7.28515625" style="1" customWidth="1"/>
    <col min="2827" max="2833" width="15.28515625" style="1" customWidth="1"/>
    <col min="2834" max="2843" width="0" style="1" hidden="1" customWidth="1"/>
    <col min="2844" max="2844" width="0.85546875" style="1" customWidth="1"/>
    <col min="2845" max="3072" width="9.140625" style="1"/>
    <col min="3073" max="3073" width="0.85546875" style="1" customWidth="1"/>
    <col min="3074" max="3074" width="28.85546875" style="1" customWidth="1"/>
    <col min="3075" max="3075" width="4.5703125" style="1" customWidth="1"/>
    <col min="3076" max="3076" width="20.140625" style="1" customWidth="1"/>
    <col min="3077" max="3077" width="4.42578125" style="1" customWidth="1"/>
    <col min="3078" max="3078" width="0" style="1" hidden="1" customWidth="1"/>
    <col min="3079" max="3079" width="8.7109375" style="1" customWidth="1"/>
    <col min="3080" max="3080" width="7.28515625" style="1" customWidth="1"/>
    <col min="3081" max="3081" width="8.7109375" style="1" customWidth="1"/>
    <col min="3082" max="3082" width="7.28515625" style="1" customWidth="1"/>
    <col min="3083" max="3089" width="15.28515625" style="1" customWidth="1"/>
    <col min="3090" max="3099" width="0" style="1" hidden="1" customWidth="1"/>
    <col min="3100" max="3100" width="0.85546875" style="1" customWidth="1"/>
    <col min="3101" max="3328" width="9.140625" style="1"/>
    <col min="3329" max="3329" width="0.85546875" style="1" customWidth="1"/>
    <col min="3330" max="3330" width="28.85546875" style="1" customWidth="1"/>
    <col min="3331" max="3331" width="4.5703125" style="1" customWidth="1"/>
    <col min="3332" max="3332" width="20.140625" style="1" customWidth="1"/>
    <col min="3333" max="3333" width="4.42578125" style="1" customWidth="1"/>
    <col min="3334" max="3334" width="0" style="1" hidden="1" customWidth="1"/>
    <col min="3335" max="3335" width="8.7109375" style="1" customWidth="1"/>
    <col min="3336" max="3336" width="7.28515625" style="1" customWidth="1"/>
    <col min="3337" max="3337" width="8.7109375" style="1" customWidth="1"/>
    <col min="3338" max="3338" width="7.28515625" style="1" customWidth="1"/>
    <col min="3339" max="3345" width="15.28515625" style="1" customWidth="1"/>
    <col min="3346" max="3355" width="0" style="1" hidden="1" customWidth="1"/>
    <col min="3356" max="3356" width="0.85546875" style="1" customWidth="1"/>
    <col min="3357" max="3584" width="9.140625" style="1"/>
    <col min="3585" max="3585" width="0.85546875" style="1" customWidth="1"/>
    <col min="3586" max="3586" width="28.85546875" style="1" customWidth="1"/>
    <col min="3587" max="3587" width="4.5703125" style="1" customWidth="1"/>
    <col min="3588" max="3588" width="20.140625" style="1" customWidth="1"/>
    <col min="3589" max="3589" width="4.42578125" style="1" customWidth="1"/>
    <col min="3590" max="3590" width="0" style="1" hidden="1" customWidth="1"/>
    <col min="3591" max="3591" width="8.7109375" style="1" customWidth="1"/>
    <col min="3592" max="3592" width="7.28515625" style="1" customWidth="1"/>
    <col min="3593" max="3593" width="8.7109375" style="1" customWidth="1"/>
    <col min="3594" max="3594" width="7.28515625" style="1" customWidth="1"/>
    <col min="3595" max="3601" width="15.28515625" style="1" customWidth="1"/>
    <col min="3602" max="3611" width="0" style="1" hidden="1" customWidth="1"/>
    <col min="3612" max="3612" width="0.85546875" style="1" customWidth="1"/>
    <col min="3613" max="3840" width="9.140625" style="1"/>
    <col min="3841" max="3841" width="0.85546875" style="1" customWidth="1"/>
    <col min="3842" max="3842" width="28.85546875" style="1" customWidth="1"/>
    <col min="3843" max="3843" width="4.5703125" style="1" customWidth="1"/>
    <col min="3844" max="3844" width="20.140625" style="1" customWidth="1"/>
    <col min="3845" max="3845" width="4.42578125" style="1" customWidth="1"/>
    <col min="3846" max="3846" width="0" style="1" hidden="1" customWidth="1"/>
    <col min="3847" max="3847" width="8.7109375" style="1" customWidth="1"/>
    <col min="3848" max="3848" width="7.28515625" style="1" customWidth="1"/>
    <col min="3849" max="3849" width="8.7109375" style="1" customWidth="1"/>
    <col min="3850" max="3850" width="7.28515625" style="1" customWidth="1"/>
    <col min="3851" max="3857" width="15.28515625" style="1" customWidth="1"/>
    <col min="3858" max="3867" width="0" style="1" hidden="1" customWidth="1"/>
    <col min="3868" max="3868" width="0.85546875" style="1" customWidth="1"/>
    <col min="3869" max="4096" width="9.140625" style="1"/>
    <col min="4097" max="4097" width="0.85546875" style="1" customWidth="1"/>
    <col min="4098" max="4098" width="28.85546875" style="1" customWidth="1"/>
    <col min="4099" max="4099" width="4.5703125" style="1" customWidth="1"/>
    <col min="4100" max="4100" width="20.140625" style="1" customWidth="1"/>
    <col min="4101" max="4101" width="4.42578125" style="1" customWidth="1"/>
    <col min="4102" max="4102" width="0" style="1" hidden="1" customWidth="1"/>
    <col min="4103" max="4103" width="8.7109375" style="1" customWidth="1"/>
    <col min="4104" max="4104" width="7.28515625" style="1" customWidth="1"/>
    <col min="4105" max="4105" width="8.7109375" style="1" customWidth="1"/>
    <col min="4106" max="4106" width="7.28515625" style="1" customWidth="1"/>
    <col min="4107" max="4113" width="15.28515625" style="1" customWidth="1"/>
    <col min="4114" max="4123" width="0" style="1" hidden="1" customWidth="1"/>
    <col min="4124" max="4124" width="0.85546875" style="1" customWidth="1"/>
    <col min="4125" max="4352" width="9.140625" style="1"/>
    <col min="4353" max="4353" width="0.85546875" style="1" customWidth="1"/>
    <col min="4354" max="4354" width="28.85546875" style="1" customWidth="1"/>
    <col min="4355" max="4355" width="4.5703125" style="1" customWidth="1"/>
    <col min="4356" max="4356" width="20.140625" style="1" customWidth="1"/>
    <col min="4357" max="4357" width="4.42578125" style="1" customWidth="1"/>
    <col min="4358" max="4358" width="0" style="1" hidden="1" customWidth="1"/>
    <col min="4359" max="4359" width="8.7109375" style="1" customWidth="1"/>
    <col min="4360" max="4360" width="7.28515625" style="1" customWidth="1"/>
    <col min="4361" max="4361" width="8.7109375" style="1" customWidth="1"/>
    <col min="4362" max="4362" width="7.28515625" style="1" customWidth="1"/>
    <col min="4363" max="4369" width="15.28515625" style="1" customWidth="1"/>
    <col min="4370" max="4379" width="0" style="1" hidden="1" customWidth="1"/>
    <col min="4380" max="4380" width="0.85546875" style="1" customWidth="1"/>
    <col min="4381" max="4608" width="9.140625" style="1"/>
    <col min="4609" max="4609" width="0.85546875" style="1" customWidth="1"/>
    <col min="4610" max="4610" width="28.85546875" style="1" customWidth="1"/>
    <col min="4611" max="4611" width="4.5703125" style="1" customWidth="1"/>
    <col min="4612" max="4612" width="20.140625" style="1" customWidth="1"/>
    <col min="4613" max="4613" width="4.42578125" style="1" customWidth="1"/>
    <col min="4614" max="4614" width="0" style="1" hidden="1" customWidth="1"/>
    <col min="4615" max="4615" width="8.7109375" style="1" customWidth="1"/>
    <col min="4616" max="4616" width="7.28515625" style="1" customWidth="1"/>
    <col min="4617" max="4617" width="8.7109375" style="1" customWidth="1"/>
    <col min="4618" max="4618" width="7.28515625" style="1" customWidth="1"/>
    <col min="4619" max="4625" width="15.28515625" style="1" customWidth="1"/>
    <col min="4626" max="4635" width="0" style="1" hidden="1" customWidth="1"/>
    <col min="4636" max="4636" width="0.85546875" style="1" customWidth="1"/>
    <col min="4637" max="4864" width="9.140625" style="1"/>
    <col min="4865" max="4865" width="0.85546875" style="1" customWidth="1"/>
    <col min="4866" max="4866" width="28.85546875" style="1" customWidth="1"/>
    <col min="4867" max="4867" width="4.5703125" style="1" customWidth="1"/>
    <col min="4868" max="4868" width="20.140625" style="1" customWidth="1"/>
    <col min="4869" max="4869" width="4.42578125" style="1" customWidth="1"/>
    <col min="4870" max="4870" width="0" style="1" hidden="1" customWidth="1"/>
    <col min="4871" max="4871" width="8.7109375" style="1" customWidth="1"/>
    <col min="4872" max="4872" width="7.28515625" style="1" customWidth="1"/>
    <col min="4873" max="4873" width="8.7109375" style="1" customWidth="1"/>
    <col min="4874" max="4874" width="7.28515625" style="1" customWidth="1"/>
    <col min="4875" max="4881" width="15.28515625" style="1" customWidth="1"/>
    <col min="4882" max="4891" width="0" style="1" hidden="1" customWidth="1"/>
    <col min="4892" max="4892" width="0.85546875" style="1" customWidth="1"/>
    <col min="4893" max="5120" width="9.140625" style="1"/>
    <col min="5121" max="5121" width="0.85546875" style="1" customWidth="1"/>
    <col min="5122" max="5122" width="28.85546875" style="1" customWidth="1"/>
    <col min="5123" max="5123" width="4.5703125" style="1" customWidth="1"/>
    <col min="5124" max="5124" width="20.140625" style="1" customWidth="1"/>
    <col min="5125" max="5125" width="4.42578125" style="1" customWidth="1"/>
    <col min="5126" max="5126" width="0" style="1" hidden="1" customWidth="1"/>
    <col min="5127" max="5127" width="8.7109375" style="1" customWidth="1"/>
    <col min="5128" max="5128" width="7.28515625" style="1" customWidth="1"/>
    <col min="5129" max="5129" width="8.7109375" style="1" customWidth="1"/>
    <col min="5130" max="5130" width="7.28515625" style="1" customWidth="1"/>
    <col min="5131" max="5137" width="15.28515625" style="1" customWidth="1"/>
    <col min="5138" max="5147" width="0" style="1" hidden="1" customWidth="1"/>
    <col min="5148" max="5148" width="0.85546875" style="1" customWidth="1"/>
    <col min="5149" max="5376" width="9.140625" style="1"/>
    <col min="5377" max="5377" width="0.85546875" style="1" customWidth="1"/>
    <col min="5378" max="5378" width="28.85546875" style="1" customWidth="1"/>
    <col min="5379" max="5379" width="4.5703125" style="1" customWidth="1"/>
    <col min="5380" max="5380" width="20.140625" style="1" customWidth="1"/>
    <col min="5381" max="5381" width="4.42578125" style="1" customWidth="1"/>
    <col min="5382" max="5382" width="0" style="1" hidden="1" customWidth="1"/>
    <col min="5383" max="5383" width="8.7109375" style="1" customWidth="1"/>
    <col min="5384" max="5384" width="7.28515625" style="1" customWidth="1"/>
    <col min="5385" max="5385" width="8.7109375" style="1" customWidth="1"/>
    <col min="5386" max="5386" width="7.28515625" style="1" customWidth="1"/>
    <col min="5387" max="5393" width="15.28515625" style="1" customWidth="1"/>
    <col min="5394" max="5403" width="0" style="1" hidden="1" customWidth="1"/>
    <col min="5404" max="5404" width="0.85546875" style="1" customWidth="1"/>
    <col min="5405" max="5632" width="9.140625" style="1"/>
    <col min="5633" max="5633" width="0.85546875" style="1" customWidth="1"/>
    <col min="5634" max="5634" width="28.85546875" style="1" customWidth="1"/>
    <col min="5635" max="5635" width="4.5703125" style="1" customWidth="1"/>
    <col min="5636" max="5636" width="20.140625" style="1" customWidth="1"/>
    <col min="5637" max="5637" width="4.42578125" style="1" customWidth="1"/>
    <col min="5638" max="5638" width="0" style="1" hidden="1" customWidth="1"/>
    <col min="5639" max="5639" width="8.7109375" style="1" customWidth="1"/>
    <col min="5640" max="5640" width="7.28515625" style="1" customWidth="1"/>
    <col min="5641" max="5641" width="8.7109375" style="1" customWidth="1"/>
    <col min="5642" max="5642" width="7.28515625" style="1" customWidth="1"/>
    <col min="5643" max="5649" width="15.28515625" style="1" customWidth="1"/>
    <col min="5650" max="5659" width="0" style="1" hidden="1" customWidth="1"/>
    <col min="5660" max="5660" width="0.85546875" style="1" customWidth="1"/>
    <col min="5661" max="5888" width="9.140625" style="1"/>
    <col min="5889" max="5889" width="0.85546875" style="1" customWidth="1"/>
    <col min="5890" max="5890" width="28.85546875" style="1" customWidth="1"/>
    <col min="5891" max="5891" width="4.5703125" style="1" customWidth="1"/>
    <col min="5892" max="5892" width="20.140625" style="1" customWidth="1"/>
    <col min="5893" max="5893" width="4.42578125" style="1" customWidth="1"/>
    <col min="5894" max="5894" width="0" style="1" hidden="1" customWidth="1"/>
    <col min="5895" max="5895" width="8.7109375" style="1" customWidth="1"/>
    <col min="5896" max="5896" width="7.28515625" style="1" customWidth="1"/>
    <col min="5897" max="5897" width="8.7109375" style="1" customWidth="1"/>
    <col min="5898" max="5898" width="7.28515625" style="1" customWidth="1"/>
    <col min="5899" max="5905" width="15.28515625" style="1" customWidth="1"/>
    <col min="5906" max="5915" width="0" style="1" hidden="1" customWidth="1"/>
    <col min="5916" max="5916" width="0.85546875" style="1" customWidth="1"/>
    <col min="5917" max="6144" width="9.140625" style="1"/>
    <col min="6145" max="6145" width="0.85546875" style="1" customWidth="1"/>
    <col min="6146" max="6146" width="28.85546875" style="1" customWidth="1"/>
    <col min="6147" max="6147" width="4.5703125" style="1" customWidth="1"/>
    <col min="6148" max="6148" width="20.140625" style="1" customWidth="1"/>
    <col min="6149" max="6149" width="4.42578125" style="1" customWidth="1"/>
    <col min="6150" max="6150" width="0" style="1" hidden="1" customWidth="1"/>
    <col min="6151" max="6151" width="8.7109375" style="1" customWidth="1"/>
    <col min="6152" max="6152" width="7.28515625" style="1" customWidth="1"/>
    <col min="6153" max="6153" width="8.7109375" style="1" customWidth="1"/>
    <col min="6154" max="6154" width="7.28515625" style="1" customWidth="1"/>
    <col min="6155" max="6161" width="15.28515625" style="1" customWidth="1"/>
    <col min="6162" max="6171" width="0" style="1" hidden="1" customWidth="1"/>
    <col min="6172" max="6172" width="0.85546875" style="1" customWidth="1"/>
    <col min="6173" max="6400" width="9.140625" style="1"/>
    <col min="6401" max="6401" width="0.85546875" style="1" customWidth="1"/>
    <col min="6402" max="6402" width="28.85546875" style="1" customWidth="1"/>
    <col min="6403" max="6403" width="4.5703125" style="1" customWidth="1"/>
    <col min="6404" max="6404" width="20.140625" style="1" customWidth="1"/>
    <col min="6405" max="6405" width="4.42578125" style="1" customWidth="1"/>
    <col min="6406" max="6406" width="0" style="1" hidden="1" customWidth="1"/>
    <col min="6407" max="6407" width="8.7109375" style="1" customWidth="1"/>
    <col min="6408" max="6408" width="7.28515625" style="1" customWidth="1"/>
    <col min="6409" max="6409" width="8.7109375" style="1" customWidth="1"/>
    <col min="6410" max="6410" width="7.28515625" style="1" customWidth="1"/>
    <col min="6411" max="6417" width="15.28515625" style="1" customWidth="1"/>
    <col min="6418" max="6427" width="0" style="1" hidden="1" customWidth="1"/>
    <col min="6428" max="6428" width="0.85546875" style="1" customWidth="1"/>
    <col min="6429" max="6656" width="9.140625" style="1"/>
    <col min="6657" max="6657" width="0.85546875" style="1" customWidth="1"/>
    <col min="6658" max="6658" width="28.85546875" style="1" customWidth="1"/>
    <col min="6659" max="6659" width="4.5703125" style="1" customWidth="1"/>
    <col min="6660" max="6660" width="20.140625" style="1" customWidth="1"/>
    <col min="6661" max="6661" width="4.42578125" style="1" customWidth="1"/>
    <col min="6662" max="6662" width="0" style="1" hidden="1" customWidth="1"/>
    <col min="6663" max="6663" width="8.7109375" style="1" customWidth="1"/>
    <col min="6664" max="6664" width="7.28515625" style="1" customWidth="1"/>
    <col min="6665" max="6665" width="8.7109375" style="1" customWidth="1"/>
    <col min="6666" max="6666" width="7.28515625" style="1" customWidth="1"/>
    <col min="6667" max="6673" width="15.28515625" style="1" customWidth="1"/>
    <col min="6674" max="6683" width="0" style="1" hidden="1" customWidth="1"/>
    <col min="6684" max="6684" width="0.85546875" style="1" customWidth="1"/>
    <col min="6685" max="6912" width="9.140625" style="1"/>
    <col min="6913" max="6913" width="0.85546875" style="1" customWidth="1"/>
    <col min="6914" max="6914" width="28.85546875" style="1" customWidth="1"/>
    <col min="6915" max="6915" width="4.5703125" style="1" customWidth="1"/>
    <col min="6916" max="6916" width="20.140625" style="1" customWidth="1"/>
    <col min="6917" max="6917" width="4.42578125" style="1" customWidth="1"/>
    <col min="6918" max="6918" width="0" style="1" hidden="1" customWidth="1"/>
    <col min="6919" max="6919" width="8.7109375" style="1" customWidth="1"/>
    <col min="6920" max="6920" width="7.28515625" style="1" customWidth="1"/>
    <col min="6921" max="6921" width="8.7109375" style="1" customWidth="1"/>
    <col min="6922" max="6922" width="7.28515625" style="1" customWidth="1"/>
    <col min="6923" max="6929" width="15.28515625" style="1" customWidth="1"/>
    <col min="6930" max="6939" width="0" style="1" hidden="1" customWidth="1"/>
    <col min="6940" max="6940" width="0.85546875" style="1" customWidth="1"/>
    <col min="6941" max="7168" width="9.140625" style="1"/>
    <col min="7169" max="7169" width="0.85546875" style="1" customWidth="1"/>
    <col min="7170" max="7170" width="28.85546875" style="1" customWidth="1"/>
    <col min="7171" max="7171" width="4.5703125" style="1" customWidth="1"/>
    <col min="7172" max="7172" width="20.140625" style="1" customWidth="1"/>
    <col min="7173" max="7173" width="4.42578125" style="1" customWidth="1"/>
    <col min="7174" max="7174" width="0" style="1" hidden="1" customWidth="1"/>
    <col min="7175" max="7175" width="8.7109375" style="1" customWidth="1"/>
    <col min="7176" max="7176" width="7.28515625" style="1" customWidth="1"/>
    <col min="7177" max="7177" width="8.7109375" style="1" customWidth="1"/>
    <col min="7178" max="7178" width="7.28515625" style="1" customWidth="1"/>
    <col min="7179" max="7185" width="15.28515625" style="1" customWidth="1"/>
    <col min="7186" max="7195" width="0" style="1" hidden="1" customWidth="1"/>
    <col min="7196" max="7196" width="0.85546875" style="1" customWidth="1"/>
    <col min="7197" max="7424" width="9.140625" style="1"/>
    <col min="7425" max="7425" width="0.85546875" style="1" customWidth="1"/>
    <col min="7426" max="7426" width="28.85546875" style="1" customWidth="1"/>
    <col min="7427" max="7427" width="4.5703125" style="1" customWidth="1"/>
    <col min="7428" max="7428" width="20.140625" style="1" customWidth="1"/>
    <col min="7429" max="7429" width="4.42578125" style="1" customWidth="1"/>
    <col min="7430" max="7430" width="0" style="1" hidden="1" customWidth="1"/>
    <col min="7431" max="7431" width="8.7109375" style="1" customWidth="1"/>
    <col min="7432" max="7432" width="7.28515625" style="1" customWidth="1"/>
    <col min="7433" max="7433" width="8.7109375" style="1" customWidth="1"/>
    <col min="7434" max="7434" width="7.28515625" style="1" customWidth="1"/>
    <col min="7435" max="7441" width="15.28515625" style="1" customWidth="1"/>
    <col min="7442" max="7451" width="0" style="1" hidden="1" customWidth="1"/>
    <col min="7452" max="7452" width="0.85546875" style="1" customWidth="1"/>
    <col min="7453" max="7680" width="9.140625" style="1"/>
    <col min="7681" max="7681" width="0.85546875" style="1" customWidth="1"/>
    <col min="7682" max="7682" width="28.85546875" style="1" customWidth="1"/>
    <col min="7683" max="7683" width="4.5703125" style="1" customWidth="1"/>
    <col min="7684" max="7684" width="20.140625" style="1" customWidth="1"/>
    <col min="7685" max="7685" width="4.42578125" style="1" customWidth="1"/>
    <col min="7686" max="7686" width="0" style="1" hidden="1" customWidth="1"/>
    <col min="7687" max="7687" width="8.7109375" style="1" customWidth="1"/>
    <col min="7688" max="7688" width="7.28515625" style="1" customWidth="1"/>
    <col min="7689" max="7689" width="8.7109375" style="1" customWidth="1"/>
    <col min="7690" max="7690" width="7.28515625" style="1" customWidth="1"/>
    <col min="7691" max="7697" width="15.28515625" style="1" customWidth="1"/>
    <col min="7698" max="7707" width="0" style="1" hidden="1" customWidth="1"/>
    <col min="7708" max="7708" width="0.85546875" style="1" customWidth="1"/>
    <col min="7709" max="7936" width="9.140625" style="1"/>
    <col min="7937" max="7937" width="0.85546875" style="1" customWidth="1"/>
    <col min="7938" max="7938" width="28.85546875" style="1" customWidth="1"/>
    <col min="7939" max="7939" width="4.5703125" style="1" customWidth="1"/>
    <col min="7940" max="7940" width="20.140625" style="1" customWidth="1"/>
    <col min="7941" max="7941" width="4.42578125" style="1" customWidth="1"/>
    <col min="7942" max="7942" width="0" style="1" hidden="1" customWidth="1"/>
    <col min="7943" max="7943" width="8.7109375" style="1" customWidth="1"/>
    <col min="7944" max="7944" width="7.28515625" style="1" customWidth="1"/>
    <col min="7945" max="7945" width="8.7109375" style="1" customWidth="1"/>
    <col min="7946" max="7946" width="7.28515625" style="1" customWidth="1"/>
    <col min="7947" max="7953" width="15.28515625" style="1" customWidth="1"/>
    <col min="7954" max="7963" width="0" style="1" hidden="1" customWidth="1"/>
    <col min="7964" max="7964" width="0.85546875" style="1" customWidth="1"/>
    <col min="7965" max="8192" width="9.140625" style="1"/>
    <col min="8193" max="8193" width="0.85546875" style="1" customWidth="1"/>
    <col min="8194" max="8194" width="28.85546875" style="1" customWidth="1"/>
    <col min="8195" max="8195" width="4.5703125" style="1" customWidth="1"/>
    <col min="8196" max="8196" width="20.140625" style="1" customWidth="1"/>
    <col min="8197" max="8197" width="4.42578125" style="1" customWidth="1"/>
    <col min="8198" max="8198" width="0" style="1" hidden="1" customWidth="1"/>
    <col min="8199" max="8199" width="8.7109375" style="1" customWidth="1"/>
    <col min="8200" max="8200" width="7.28515625" style="1" customWidth="1"/>
    <col min="8201" max="8201" width="8.7109375" style="1" customWidth="1"/>
    <col min="8202" max="8202" width="7.28515625" style="1" customWidth="1"/>
    <col min="8203" max="8209" width="15.28515625" style="1" customWidth="1"/>
    <col min="8210" max="8219" width="0" style="1" hidden="1" customWidth="1"/>
    <col min="8220" max="8220" width="0.85546875" style="1" customWidth="1"/>
    <col min="8221" max="8448" width="9.140625" style="1"/>
    <col min="8449" max="8449" width="0.85546875" style="1" customWidth="1"/>
    <col min="8450" max="8450" width="28.85546875" style="1" customWidth="1"/>
    <col min="8451" max="8451" width="4.5703125" style="1" customWidth="1"/>
    <col min="8452" max="8452" width="20.140625" style="1" customWidth="1"/>
    <col min="8453" max="8453" width="4.42578125" style="1" customWidth="1"/>
    <col min="8454" max="8454" width="0" style="1" hidden="1" customWidth="1"/>
    <col min="8455" max="8455" width="8.7109375" style="1" customWidth="1"/>
    <col min="8456" max="8456" width="7.28515625" style="1" customWidth="1"/>
    <col min="8457" max="8457" width="8.7109375" style="1" customWidth="1"/>
    <col min="8458" max="8458" width="7.28515625" style="1" customWidth="1"/>
    <col min="8459" max="8465" width="15.28515625" style="1" customWidth="1"/>
    <col min="8466" max="8475" width="0" style="1" hidden="1" customWidth="1"/>
    <col min="8476" max="8476" width="0.85546875" style="1" customWidth="1"/>
    <col min="8477" max="8704" width="9.140625" style="1"/>
    <col min="8705" max="8705" width="0.85546875" style="1" customWidth="1"/>
    <col min="8706" max="8706" width="28.85546875" style="1" customWidth="1"/>
    <col min="8707" max="8707" width="4.5703125" style="1" customWidth="1"/>
    <col min="8708" max="8708" width="20.140625" style="1" customWidth="1"/>
    <col min="8709" max="8709" width="4.42578125" style="1" customWidth="1"/>
    <col min="8710" max="8710" width="0" style="1" hidden="1" customWidth="1"/>
    <col min="8711" max="8711" width="8.7109375" style="1" customWidth="1"/>
    <col min="8712" max="8712" width="7.28515625" style="1" customWidth="1"/>
    <col min="8713" max="8713" width="8.7109375" style="1" customWidth="1"/>
    <col min="8714" max="8714" width="7.28515625" style="1" customWidth="1"/>
    <col min="8715" max="8721" width="15.28515625" style="1" customWidth="1"/>
    <col min="8722" max="8731" width="0" style="1" hidden="1" customWidth="1"/>
    <col min="8732" max="8732" width="0.85546875" style="1" customWidth="1"/>
    <col min="8733" max="8960" width="9.140625" style="1"/>
    <col min="8961" max="8961" width="0.85546875" style="1" customWidth="1"/>
    <col min="8962" max="8962" width="28.85546875" style="1" customWidth="1"/>
    <col min="8963" max="8963" width="4.5703125" style="1" customWidth="1"/>
    <col min="8964" max="8964" width="20.140625" style="1" customWidth="1"/>
    <col min="8965" max="8965" width="4.42578125" style="1" customWidth="1"/>
    <col min="8966" max="8966" width="0" style="1" hidden="1" customWidth="1"/>
    <col min="8967" max="8967" width="8.7109375" style="1" customWidth="1"/>
    <col min="8968" max="8968" width="7.28515625" style="1" customWidth="1"/>
    <col min="8969" max="8969" width="8.7109375" style="1" customWidth="1"/>
    <col min="8970" max="8970" width="7.28515625" style="1" customWidth="1"/>
    <col min="8971" max="8977" width="15.28515625" style="1" customWidth="1"/>
    <col min="8978" max="8987" width="0" style="1" hidden="1" customWidth="1"/>
    <col min="8988" max="8988" width="0.85546875" style="1" customWidth="1"/>
    <col min="8989" max="9216" width="9.140625" style="1"/>
    <col min="9217" max="9217" width="0.85546875" style="1" customWidth="1"/>
    <col min="9218" max="9218" width="28.85546875" style="1" customWidth="1"/>
    <col min="9219" max="9219" width="4.5703125" style="1" customWidth="1"/>
    <col min="9220" max="9220" width="20.140625" style="1" customWidth="1"/>
    <col min="9221" max="9221" width="4.42578125" style="1" customWidth="1"/>
    <col min="9222" max="9222" width="0" style="1" hidden="1" customWidth="1"/>
    <col min="9223" max="9223" width="8.7109375" style="1" customWidth="1"/>
    <col min="9224" max="9224" width="7.28515625" style="1" customWidth="1"/>
    <col min="9225" max="9225" width="8.7109375" style="1" customWidth="1"/>
    <col min="9226" max="9226" width="7.28515625" style="1" customWidth="1"/>
    <col min="9227" max="9233" width="15.28515625" style="1" customWidth="1"/>
    <col min="9234" max="9243" width="0" style="1" hidden="1" customWidth="1"/>
    <col min="9244" max="9244" width="0.85546875" style="1" customWidth="1"/>
    <col min="9245" max="9472" width="9.140625" style="1"/>
    <col min="9473" max="9473" width="0.85546875" style="1" customWidth="1"/>
    <col min="9474" max="9474" width="28.85546875" style="1" customWidth="1"/>
    <col min="9475" max="9475" width="4.5703125" style="1" customWidth="1"/>
    <col min="9476" max="9476" width="20.140625" style="1" customWidth="1"/>
    <col min="9477" max="9477" width="4.42578125" style="1" customWidth="1"/>
    <col min="9478" max="9478" width="0" style="1" hidden="1" customWidth="1"/>
    <col min="9479" max="9479" width="8.7109375" style="1" customWidth="1"/>
    <col min="9480" max="9480" width="7.28515625" style="1" customWidth="1"/>
    <col min="9481" max="9481" width="8.7109375" style="1" customWidth="1"/>
    <col min="9482" max="9482" width="7.28515625" style="1" customWidth="1"/>
    <col min="9483" max="9489" width="15.28515625" style="1" customWidth="1"/>
    <col min="9490" max="9499" width="0" style="1" hidden="1" customWidth="1"/>
    <col min="9500" max="9500" width="0.85546875" style="1" customWidth="1"/>
    <col min="9501" max="9728" width="9.140625" style="1"/>
    <col min="9729" max="9729" width="0.85546875" style="1" customWidth="1"/>
    <col min="9730" max="9730" width="28.85546875" style="1" customWidth="1"/>
    <col min="9731" max="9731" width="4.5703125" style="1" customWidth="1"/>
    <col min="9732" max="9732" width="20.140625" style="1" customWidth="1"/>
    <col min="9733" max="9733" width="4.42578125" style="1" customWidth="1"/>
    <col min="9734" max="9734" width="0" style="1" hidden="1" customWidth="1"/>
    <col min="9735" max="9735" width="8.7109375" style="1" customWidth="1"/>
    <col min="9736" max="9736" width="7.28515625" style="1" customWidth="1"/>
    <col min="9737" max="9737" width="8.7109375" style="1" customWidth="1"/>
    <col min="9738" max="9738" width="7.28515625" style="1" customWidth="1"/>
    <col min="9739" max="9745" width="15.28515625" style="1" customWidth="1"/>
    <col min="9746" max="9755" width="0" style="1" hidden="1" customWidth="1"/>
    <col min="9756" max="9756" width="0.85546875" style="1" customWidth="1"/>
    <col min="9757" max="9984" width="9.140625" style="1"/>
    <col min="9985" max="9985" width="0.85546875" style="1" customWidth="1"/>
    <col min="9986" max="9986" width="28.85546875" style="1" customWidth="1"/>
    <col min="9987" max="9987" width="4.5703125" style="1" customWidth="1"/>
    <col min="9988" max="9988" width="20.140625" style="1" customWidth="1"/>
    <col min="9989" max="9989" width="4.42578125" style="1" customWidth="1"/>
    <col min="9990" max="9990" width="0" style="1" hidden="1" customWidth="1"/>
    <col min="9991" max="9991" width="8.7109375" style="1" customWidth="1"/>
    <col min="9992" max="9992" width="7.28515625" style="1" customWidth="1"/>
    <col min="9993" max="9993" width="8.7109375" style="1" customWidth="1"/>
    <col min="9994" max="9994" width="7.28515625" style="1" customWidth="1"/>
    <col min="9995" max="10001" width="15.28515625" style="1" customWidth="1"/>
    <col min="10002" max="10011" width="0" style="1" hidden="1" customWidth="1"/>
    <col min="10012" max="10012" width="0.85546875" style="1" customWidth="1"/>
    <col min="10013" max="10240" width="9.140625" style="1"/>
    <col min="10241" max="10241" width="0.85546875" style="1" customWidth="1"/>
    <col min="10242" max="10242" width="28.85546875" style="1" customWidth="1"/>
    <col min="10243" max="10243" width="4.5703125" style="1" customWidth="1"/>
    <col min="10244" max="10244" width="20.140625" style="1" customWidth="1"/>
    <col min="10245" max="10245" width="4.42578125" style="1" customWidth="1"/>
    <col min="10246" max="10246" width="0" style="1" hidden="1" customWidth="1"/>
    <col min="10247" max="10247" width="8.7109375" style="1" customWidth="1"/>
    <col min="10248" max="10248" width="7.28515625" style="1" customWidth="1"/>
    <col min="10249" max="10249" width="8.7109375" style="1" customWidth="1"/>
    <col min="10250" max="10250" width="7.28515625" style="1" customWidth="1"/>
    <col min="10251" max="10257" width="15.28515625" style="1" customWidth="1"/>
    <col min="10258" max="10267" width="0" style="1" hidden="1" customWidth="1"/>
    <col min="10268" max="10268" width="0.85546875" style="1" customWidth="1"/>
    <col min="10269" max="10496" width="9.140625" style="1"/>
    <col min="10497" max="10497" width="0.85546875" style="1" customWidth="1"/>
    <col min="10498" max="10498" width="28.85546875" style="1" customWidth="1"/>
    <col min="10499" max="10499" width="4.5703125" style="1" customWidth="1"/>
    <col min="10500" max="10500" width="20.140625" style="1" customWidth="1"/>
    <col min="10501" max="10501" width="4.42578125" style="1" customWidth="1"/>
    <col min="10502" max="10502" width="0" style="1" hidden="1" customWidth="1"/>
    <col min="10503" max="10503" width="8.7109375" style="1" customWidth="1"/>
    <col min="10504" max="10504" width="7.28515625" style="1" customWidth="1"/>
    <col min="10505" max="10505" width="8.7109375" style="1" customWidth="1"/>
    <col min="10506" max="10506" width="7.28515625" style="1" customWidth="1"/>
    <col min="10507" max="10513" width="15.28515625" style="1" customWidth="1"/>
    <col min="10514" max="10523" width="0" style="1" hidden="1" customWidth="1"/>
    <col min="10524" max="10524" width="0.85546875" style="1" customWidth="1"/>
    <col min="10525" max="10752" width="9.140625" style="1"/>
    <col min="10753" max="10753" width="0.85546875" style="1" customWidth="1"/>
    <col min="10754" max="10754" width="28.85546875" style="1" customWidth="1"/>
    <col min="10755" max="10755" width="4.5703125" style="1" customWidth="1"/>
    <col min="10756" max="10756" width="20.140625" style="1" customWidth="1"/>
    <col min="10757" max="10757" width="4.42578125" style="1" customWidth="1"/>
    <col min="10758" max="10758" width="0" style="1" hidden="1" customWidth="1"/>
    <col min="10759" max="10759" width="8.7109375" style="1" customWidth="1"/>
    <col min="10760" max="10760" width="7.28515625" style="1" customWidth="1"/>
    <col min="10761" max="10761" width="8.7109375" style="1" customWidth="1"/>
    <col min="10762" max="10762" width="7.28515625" style="1" customWidth="1"/>
    <col min="10763" max="10769" width="15.28515625" style="1" customWidth="1"/>
    <col min="10770" max="10779" width="0" style="1" hidden="1" customWidth="1"/>
    <col min="10780" max="10780" width="0.85546875" style="1" customWidth="1"/>
    <col min="10781" max="11008" width="9.140625" style="1"/>
    <col min="11009" max="11009" width="0.85546875" style="1" customWidth="1"/>
    <col min="11010" max="11010" width="28.85546875" style="1" customWidth="1"/>
    <col min="11011" max="11011" width="4.5703125" style="1" customWidth="1"/>
    <col min="11012" max="11012" width="20.140625" style="1" customWidth="1"/>
    <col min="11013" max="11013" width="4.42578125" style="1" customWidth="1"/>
    <col min="11014" max="11014" width="0" style="1" hidden="1" customWidth="1"/>
    <col min="11015" max="11015" width="8.7109375" style="1" customWidth="1"/>
    <col min="11016" max="11016" width="7.28515625" style="1" customWidth="1"/>
    <col min="11017" max="11017" width="8.7109375" style="1" customWidth="1"/>
    <col min="11018" max="11018" width="7.28515625" style="1" customWidth="1"/>
    <col min="11019" max="11025" width="15.28515625" style="1" customWidth="1"/>
    <col min="11026" max="11035" width="0" style="1" hidden="1" customWidth="1"/>
    <col min="11036" max="11036" width="0.85546875" style="1" customWidth="1"/>
    <col min="11037" max="11264" width="9.140625" style="1"/>
    <col min="11265" max="11265" width="0.85546875" style="1" customWidth="1"/>
    <col min="11266" max="11266" width="28.85546875" style="1" customWidth="1"/>
    <col min="11267" max="11267" width="4.5703125" style="1" customWidth="1"/>
    <col min="11268" max="11268" width="20.140625" style="1" customWidth="1"/>
    <col min="11269" max="11269" width="4.42578125" style="1" customWidth="1"/>
    <col min="11270" max="11270" width="0" style="1" hidden="1" customWidth="1"/>
    <col min="11271" max="11271" width="8.7109375" style="1" customWidth="1"/>
    <col min="11272" max="11272" width="7.28515625" style="1" customWidth="1"/>
    <col min="11273" max="11273" width="8.7109375" style="1" customWidth="1"/>
    <col min="11274" max="11274" width="7.28515625" style="1" customWidth="1"/>
    <col min="11275" max="11281" width="15.28515625" style="1" customWidth="1"/>
    <col min="11282" max="11291" width="0" style="1" hidden="1" customWidth="1"/>
    <col min="11292" max="11292" width="0.85546875" style="1" customWidth="1"/>
    <col min="11293" max="11520" width="9.140625" style="1"/>
    <col min="11521" max="11521" width="0.85546875" style="1" customWidth="1"/>
    <col min="11522" max="11522" width="28.85546875" style="1" customWidth="1"/>
    <col min="11523" max="11523" width="4.5703125" style="1" customWidth="1"/>
    <col min="11524" max="11524" width="20.140625" style="1" customWidth="1"/>
    <col min="11525" max="11525" width="4.42578125" style="1" customWidth="1"/>
    <col min="11526" max="11526" width="0" style="1" hidden="1" customWidth="1"/>
    <col min="11527" max="11527" width="8.7109375" style="1" customWidth="1"/>
    <col min="11528" max="11528" width="7.28515625" style="1" customWidth="1"/>
    <col min="11529" max="11529" width="8.7109375" style="1" customWidth="1"/>
    <col min="11530" max="11530" width="7.28515625" style="1" customWidth="1"/>
    <col min="11531" max="11537" width="15.28515625" style="1" customWidth="1"/>
    <col min="11538" max="11547" width="0" style="1" hidden="1" customWidth="1"/>
    <col min="11548" max="11548" width="0.85546875" style="1" customWidth="1"/>
    <col min="11549" max="11776" width="9.140625" style="1"/>
    <col min="11777" max="11777" width="0.85546875" style="1" customWidth="1"/>
    <col min="11778" max="11778" width="28.85546875" style="1" customWidth="1"/>
    <col min="11779" max="11779" width="4.5703125" style="1" customWidth="1"/>
    <col min="11780" max="11780" width="20.140625" style="1" customWidth="1"/>
    <col min="11781" max="11781" width="4.42578125" style="1" customWidth="1"/>
    <col min="11782" max="11782" width="0" style="1" hidden="1" customWidth="1"/>
    <col min="11783" max="11783" width="8.7109375" style="1" customWidth="1"/>
    <col min="11784" max="11784" width="7.28515625" style="1" customWidth="1"/>
    <col min="11785" max="11785" width="8.7109375" style="1" customWidth="1"/>
    <col min="11786" max="11786" width="7.28515625" style="1" customWidth="1"/>
    <col min="11787" max="11793" width="15.28515625" style="1" customWidth="1"/>
    <col min="11794" max="11803" width="0" style="1" hidden="1" customWidth="1"/>
    <col min="11804" max="11804" width="0.85546875" style="1" customWidth="1"/>
    <col min="11805" max="12032" width="9.140625" style="1"/>
    <col min="12033" max="12033" width="0.85546875" style="1" customWidth="1"/>
    <col min="12034" max="12034" width="28.85546875" style="1" customWidth="1"/>
    <col min="12035" max="12035" width="4.5703125" style="1" customWidth="1"/>
    <col min="12036" max="12036" width="20.140625" style="1" customWidth="1"/>
    <col min="12037" max="12037" width="4.42578125" style="1" customWidth="1"/>
    <col min="12038" max="12038" width="0" style="1" hidden="1" customWidth="1"/>
    <col min="12039" max="12039" width="8.7109375" style="1" customWidth="1"/>
    <col min="12040" max="12040" width="7.28515625" style="1" customWidth="1"/>
    <col min="12041" max="12041" width="8.7109375" style="1" customWidth="1"/>
    <col min="12042" max="12042" width="7.28515625" style="1" customWidth="1"/>
    <col min="12043" max="12049" width="15.28515625" style="1" customWidth="1"/>
    <col min="12050" max="12059" width="0" style="1" hidden="1" customWidth="1"/>
    <col min="12060" max="12060" width="0.85546875" style="1" customWidth="1"/>
    <col min="12061" max="12288" width="9.140625" style="1"/>
    <col min="12289" max="12289" width="0.85546875" style="1" customWidth="1"/>
    <col min="12290" max="12290" width="28.85546875" style="1" customWidth="1"/>
    <col min="12291" max="12291" width="4.5703125" style="1" customWidth="1"/>
    <col min="12292" max="12292" width="20.140625" style="1" customWidth="1"/>
    <col min="12293" max="12293" width="4.42578125" style="1" customWidth="1"/>
    <col min="12294" max="12294" width="0" style="1" hidden="1" customWidth="1"/>
    <col min="12295" max="12295" width="8.7109375" style="1" customWidth="1"/>
    <col min="12296" max="12296" width="7.28515625" style="1" customWidth="1"/>
    <col min="12297" max="12297" width="8.7109375" style="1" customWidth="1"/>
    <col min="12298" max="12298" width="7.28515625" style="1" customWidth="1"/>
    <col min="12299" max="12305" width="15.28515625" style="1" customWidth="1"/>
    <col min="12306" max="12315" width="0" style="1" hidden="1" customWidth="1"/>
    <col min="12316" max="12316" width="0.85546875" style="1" customWidth="1"/>
    <col min="12317" max="12544" width="9.140625" style="1"/>
    <col min="12545" max="12545" width="0.85546875" style="1" customWidth="1"/>
    <col min="12546" max="12546" width="28.85546875" style="1" customWidth="1"/>
    <col min="12547" max="12547" width="4.5703125" style="1" customWidth="1"/>
    <col min="12548" max="12548" width="20.140625" style="1" customWidth="1"/>
    <col min="12549" max="12549" width="4.42578125" style="1" customWidth="1"/>
    <col min="12550" max="12550" width="0" style="1" hidden="1" customWidth="1"/>
    <col min="12551" max="12551" width="8.7109375" style="1" customWidth="1"/>
    <col min="12552" max="12552" width="7.28515625" style="1" customWidth="1"/>
    <col min="12553" max="12553" width="8.7109375" style="1" customWidth="1"/>
    <col min="12554" max="12554" width="7.28515625" style="1" customWidth="1"/>
    <col min="12555" max="12561" width="15.28515625" style="1" customWidth="1"/>
    <col min="12562" max="12571" width="0" style="1" hidden="1" customWidth="1"/>
    <col min="12572" max="12572" width="0.85546875" style="1" customWidth="1"/>
    <col min="12573" max="12800" width="9.140625" style="1"/>
    <col min="12801" max="12801" width="0.85546875" style="1" customWidth="1"/>
    <col min="12802" max="12802" width="28.85546875" style="1" customWidth="1"/>
    <col min="12803" max="12803" width="4.5703125" style="1" customWidth="1"/>
    <col min="12804" max="12804" width="20.140625" style="1" customWidth="1"/>
    <col min="12805" max="12805" width="4.42578125" style="1" customWidth="1"/>
    <col min="12806" max="12806" width="0" style="1" hidden="1" customWidth="1"/>
    <col min="12807" max="12807" width="8.7109375" style="1" customWidth="1"/>
    <col min="12808" max="12808" width="7.28515625" style="1" customWidth="1"/>
    <col min="12809" max="12809" width="8.7109375" style="1" customWidth="1"/>
    <col min="12810" max="12810" width="7.28515625" style="1" customWidth="1"/>
    <col min="12811" max="12817" width="15.28515625" style="1" customWidth="1"/>
    <col min="12818" max="12827" width="0" style="1" hidden="1" customWidth="1"/>
    <col min="12828" max="12828" width="0.85546875" style="1" customWidth="1"/>
    <col min="12829" max="13056" width="9.140625" style="1"/>
    <col min="13057" max="13057" width="0.85546875" style="1" customWidth="1"/>
    <col min="13058" max="13058" width="28.85546875" style="1" customWidth="1"/>
    <col min="13059" max="13059" width="4.5703125" style="1" customWidth="1"/>
    <col min="13060" max="13060" width="20.140625" style="1" customWidth="1"/>
    <col min="13061" max="13061" width="4.42578125" style="1" customWidth="1"/>
    <col min="13062" max="13062" width="0" style="1" hidden="1" customWidth="1"/>
    <col min="13063" max="13063" width="8.7109375" style="1" customWidth="1"/>
    <col min="13064" max="13064" width="7.28515625" style="1" customWidth="1"/>
    <col min="13065" max="13065" width="8.7109375" style="1" customWidth="1"/>
    <col min="13066" max="13066" width="7.28515625" style="1" customWidth="1"/>
    <col min="13067" max="13073" width="15.28515625" style="1" customWidth="1"/>
    <col min="13074" max="13083" width="0" style="1" hidden="1" customWidth="1"/>
    <col min="13084" max="13084" width="0.85546875" style="1" customWidth="1"/>
    <col min="13085" max="13312" width="9.140625" style="1"/>
    <col min="13313" max="13313" width="0.85546875" style="1" customWidth="1"/>
    <col min="13314" max="13314" width="28.85546875" style="1" customWidth="1"/>
    <col min="13315" max="13315" width="4.5703125" style="1" customWidth="1"/>
    <col min="13316" max="13316" width="20.140625" style="1" customWidth="1"/>
    <col min="13317" max="13317" width="4.42578125" style="1" customWidth="1"/>
    <col min="13318" max="13318" width="0" style="1" hidden="1" customWidth="1"/>
    <col min="13319" max="13319" width="8.7109375" style="1" customWidth="1"/>
    <col min="13320" max="13320" width="7.28515625" style="1" customWidth="1"/>
    <col min="13321" max="13321" width="8.7109375" style="1" customWidth="1"/>
    <col min="13322" max="13322" width="7.28515625" style="1" customWidth="1"/>
    <col min="13323" max="13329" width="15.28515625" style="1" customWidth="1"/>
    <col min="13330" max="13339" width="0" style="1" hidden="1" customWidth="1"/>
    <col min="13340" max="13340" width="0.85546875" style="1" customWidth="1"/>
    <col min="13341" max="13568" width="9.140625" style="1"/>
    <col min="13569" max="13569" width="0.85546875" style="1" customWidth="1"/>
    <col min="13570" max="13570" width="28.85546875" style="1" customWidth="1"/>
    <col min="13571" max="13571" width="4.5703125" style="1" customWidth="1"/>
    <col min="13572" max="13572" width="20.140625" style="1" customWidth="1"/>
    <col min="13573" max="13573" width="4.42578125" style="1" customWidth="1"/>
    <col min="13574" max="13574" width="0" style="1" hidden="1" customWidth="1"/>
    <col min="13575" max="13575" width="8.7109375" style="1" customWidth="1"/>
    <col min="13576" max="13576" width="7.28515625" style="1" customWidth="1"/>
    <col min="13577" max="13577" width="8.7109375" style="1" customWidth="1"/>
    <col min="13578" max="13578" width="7.28515625" style="1" customWidth="1"/>
    <col min="13579" max="13585" width="15.28515625" style="1" customWidth="1"/>
    <col min="13586" max="13595" width="0" style="1" hidden="1" customWidth="1"/>
    <col min="13596" max="13596" width="0.85546875" style="1" customWidth="1"/>
    <col min="13597" max="13824" width="9.140625" style="1"/>
    <col min="13825" max="13825" width="0.85546875" style="1" customWidth="1"/>
    <col min="13826" max="13826" width="28.85546875" style="1" customWidth="1"/>
    <col min="13827" max="13827" width="4.5703125" style="1" customWidth="1"/>
    <col min="13828" max="13828" width="20.140625" style="1" customWidth="1"/>
    <col min="13829" max="13829" width="4.42578125" style="1" customWidth="1"/>
    <col min="13830" max="13830" width="0" style="1" hidden="1" customWidth="1"/>
    <col min="13831" max="13831" width="8.7109375" style="1" customWidth="1"/>
    <col min="13832" max="13832" width="7.28515625" style="1" customWidth="1"/>
    <col min="13833" max="13833" width="8.7109375" style="1" customWidth="1"/>
    <col min="13834" max="13834" width="7.28515625" style="1" customWidth="1"/>
    <col min="13835" max="13841" width="15.28515625" style="1" customWidth="1"/>
    <col min="13842" max="13851" width="0" style="1" hidden="1" customWidth="1"/>
    <col min="13852" max="13852" width="0.85546875" style="1" customWidth="1"/>
    <col min="13853" max="14080" width="9.140625" style="1"/>
    <col min="14081" max="14081" width="0.85546875" style="1" customWidth="1"/>
    <col min="14082" max="14082" width="28.85546875" style="1" customWidth="1"/>
    <col min="14083" max="14083" width="4.5703125" style="1" customWidth="1"/>
    <col min="14084" max="14084" width="20.140625" style="1" customWidth="1"/>
    <col min="14085" max="14085" width="4.42578125" style="1" customWidth="1"/>
    <col min="14086" max="14086" width="0" style="1" hidden="1" customWidth="1"/>
    <col min="14087" max="14087" width="8.7109375" style="1" customWidth="1"/>
    <col min="14088" max="14088" width="7.28515625" style="1" customWidth="1"/>
    <col min="14089" max="14089" width="8.7109375" style="1" customWidth="1"/>
    <col min="14090" max="14090" width="7.28515625" style="1" customWidth="1"/>
    <col min="14091" max="14097" width="15.28515625" style="1" customWidth="1"/>
    <col min="14098" max="14107" width="0" style="1" hidden="1" customWidth="1"/>
    <col min="14108" max="14108" width="0.85546875" style="1" customWidth="1"/>
    <col min="14109" max="14336" width="9.140625" style="1"/>
    <col min="14337" max="14337" width="0.85546875" style="1" customWidth="1"/>
    <col min="14338" max="14338" width="28.85546875" style="1" customWidth="1"/>
    <col min="14339" max="14339" width="4.5703125" style="1" customWidth="1"/>
    <col min="14340" max="14340" width="20.140625" style="1" customWidth="1"/>
    <col min="14341" max="14341" width="4.42578125" style="1" customWidth="1"/>
    <col min="14342" max="14342" width="0" style="1" hidden="1" customWidth="1"/>
    <col min="14343" max="14343" width="8.7109375" style="1" customWidth="1"/>
    <col min="14344" max="14344" width="7.28515625" style="1" customWidth="1"/>
    <col min="14345" max="14345" width="8.7109375" style="1" customWidth="1"/>
    <col min="14346" max="14346" width="7.28515625" style="1" customWidth="1"/>
    <col min="14347" max="14353" width="15.28515625" style="1" customWidth="1"/>
    <col min="14354" max="14363" width="0" style="1" hidden="1" customWidth="1"/>
    <col min="14364" max="14364" width="0.85546875" style="1" customWidth="1"/>
    <col min="14365" max="14592" width="9.140625" style="1"/>
    <col min="14593" max="14593" width="0.85546875" style="1" customWidth="1"/>
    <col min="14594" max="14594" width="28.85546875" style="1" customWidth="1"/>
    <col min="14595" max="14595" width="4.5703125" style="1" customWidth="1"/>
    <col min="14596" max="14596" width="20.140625" style="1" customWidth="1"/>
    <col min="14597" max="14597" width="4.42578125" style="1" customWidth="1"/>
    <col min="14598" max="14598" width="0" style="1" hidden="1" customWidth="1"/>
    <col min="14599" max="14599" width="8.7109375" style="1" customWidth="1"/>
    <col min="14600" max="14600" width="7.28515625" style="1" customWidth="1"/>
    <col min="14601" max="14601" width="8.7109375" style="1" customWidth="1"/>
    <col min="14602" max="14602" width="7.28515625" style="1" customWidth="1"/>
    <col min="14603" max="14609" width="15.28515625" style="1" customWidth="1"/>
    <col min="14610" max="14619" width="0" style="1" hidden="1" customWidth="1"/>
    <col min="14620" max="14620" width="0.85546875" style="1" customWidth="1"/>
    <col min="14621" max="14848" width="9.140625" style="1"/>
    <col min="14849" max="14849" width="0.85546875" style="1" customWidth="1"/>
    <col min="14850" max="14850" width="28.85546875" style="1" customWidth="1"/>
    <col min="14851" max="14851" width="4.5703125" style="1" customWidth="1"/>
    <col min="14852" max="14852" width="20.140625" style="1" customWidth="1"/>
    <col min="14853" max="14853" width="4.42578125" style="1" customWidth="1"/>
    <col min="14854" max="14854" width="0" style="1" hidden="1" customWidth="1"/>
    <col min="14855" max="14855" width="8.7109375" style="1" customWidth="1"/>
    <col min="14856" max="14856" width="7.28515625" style="1" customWidth="1"/>
    <col min="14857" max="14857" width="8.7109375" style="1" customWidth="1"/>
    <col min="14858" max="14858" width="7.28515625" style="1" customWidth="1"/>
    <col min="14859" max="14865" width="15.28515625" style="1" customWidth="1"/>
    <col min="14866" max="14875" width="0" style="1" hidden="1" customWidth="1"/>
    <col min="14876" max="14876" width="0.85546875" style="1" customWidth="1"/>
    <col min="14877" max="15104" width="9.140625" style="1"/>
    <col min="15105" max="15105" width="0.85546875" style="1" customWidth="1"/>
    <col min="15106" max="15106" width="28.85546875" style="1" customWidth="1"/>
    <col min="15107" max="15107" width="4.5703125" style="1" customWidth="1"/>
    <col min="15108" max="15108" width="20.140625" style="1" customWidth="1"/>
    <col min="15109" max="15109" width="4.42578125" style="1" customWidth="1"/>
    <col min="15110" max="15110" width="0" style="1" hidden="1" customWidth="1"/>
    <col min="15111" max="15111" width="8.7109375" style="1" customWidth="1"/>
    <col min="15112" max="15112" width="7.28515625" style="1" customWidth="1"/>
    <col min="15113" max="15113" width="8.7109375" style="1" customWidth="1"/>
    <col min="15114" max="15114" width="7.28515625" style="1" customWidth="1"/>
    <col min="15115" max="15121" width="15.28515625" style="1" customWidth="1"/>
    <col min="15122" max="15131" width="0" style="1" hidden="1" customWidth="1"/>
    <col min="15132" max="15132" width="0.85546875" style="1" customWidth="1"/>
    <col min="15133" max="15360" width="9.140625" style="1"/>
    <col min="15361" max="15361" width="0.85546875" style="1" customWidth="1"/>
    <col min="15362" max="15362" width="28.85546875" style="1" customWidth="1"/>
    <col min="15363" max="15363" width="4.5703125" style="1" customWidth="1"/>
    <col min="15364" max="15364" width="20.140625" style="1" customWidth="1"/>
    <col min="15365" max="15365" width="4.42578125" style="1" customWidth="1"/>
    <col min="15366" max="15366" width="0" style="1" hidden="1" customWidth="1"/>
    <col min="15367" max="15367" width="8.7109375" style="1" customWidth="1"/>
    <col min="15368" max="15368" width="7.28515625" style="1" customWidth="1"/>
    <col min="15369" max="15369" width="8.7109375" style="1" customWidth="1"/>
    <col min="15370" max="15370" width="7.28515625" style="1" customWidth="1"/>
    <col min="15371" max="15377" width="15.28515625" style="1" customWidth="1"/>
    <col min="15378" max="15387" width="0" style="1" hidden="1" customWidth="1"/>
    <col min="15388" max="15388" width="0.85546875" style="1" customWidth="1"/>
    <col min="15389" max="15616" width="9.140625" style="1"/>
    <col min="15617" max="15617" width="0.85546875" style="1" customWidth="1"/>
    <col min="15618" max="15618" width="28.85546875" style="1" customWidth="1"/>
    <col min="15619" max="15619" width="4.5703125" style="1" customWidth="1"/>
    <col min="15620" max="15620" width="20.140625" style="1" customWidth="1"/>
    <col min="15621" max="15621" width="4.42578125" style="1" customWidth="1"/>
    <col min="15622" max="15622" width="0" style="1" hidden="1" customWidth="1"/>
    <col min="15623" max="15623" width="8.7109375" style="1" customWidth="1"/>
    <col min="15624" max="15624" width="7.28515625" style="1" customWidth="1"/>
    <col min="15625" max="15625" width="8.7109375" style="1" customWidth="1"/>
    <col min="15626" max="15626" width="7.28515625" style="1" customWidth="1"/>
    <col min="15627" max="15633" width="15.28515625" style="1" customWidth="1"/>
    <col min="15634" max="15643" width="0" style="1" hidden="1" customWidth="1"/>
    <col min="15644" max="15644" width="0.85546875" style="1" customWidth="1"/>
    <col min="15645" max="15872" width="9.140625" style="1"/>
    <col min="15873" max="15873" width="0.85546875" style="1" customWidth="1"/>
    <col min="15874" max="15874" width="28.85546875" style="1" customWidth="1"/>
    <col min="15875" max="15875" width="4.5703125" style="1" customWidth="1"/>
    <col min="15876" max="15876" width="20.140625" style="1" customWidth="1"/>
    <col min="15877" max="15877" width="4.42578125" style="1" customWidth="1"/>
    <col min="15878" max="15878" width="0" style="1" hidden="1" customWidth="1"/>
    <col min="15879" max="15879" width="8.7109375" style="1" customWidth="1"/>
    <col min="15880" max="15880" width="7.28515625" style="1" customWidth="1"/>
    <col min="15881" max="15881" width="8.7109375" style="1" customWidth="1"/>
    <col min="15882" max="15882" width="7.28515625" style="1" customWidth="1"/>
    <col min="15883" max="15889" width="15.28515625" style="1" customWidth="1"/>
    <col min="15890" max="15899" width="0" style="1" hidden="1" customWidth="1"/>
    <col min="15900" max="15900" width="0.85546875" style="1" customWidth="1"/>
    <col min="15901" max="16128" width="9.140625" style="1"/>
    <col min="16129" max="16129" width="0.85546875" style="1" customWidth="1"/>
    <col min="16130" max="16130" width="28.85546875" style="1" customWidth="1"/>
    <col min="16131" max="16131" width="4.5703125" style="1" customWidth="1"/>
    <col min="16132" max="16132" width="20.140625" style="1" customWidth="1"/>
    <col min="16133" max="16133" width="4.42578125" style="1" customWidth="1"/>
    <col min="16134" max="16134" width="0" style="1" hidden="1" customWidth="1"/>
    <col min="16135" max="16135" width="8.7109375" style="1" customWidth="1"/>
    <col min="16136" max="16136" width="7.28515625" style="1" customWidth="1"/>
    <col min="16137" max="16137" width="8.7109375" style="1" customWidth="1"/>
    <col min="16138" max="16138" width="7.28515625" style="1" customWidth="1"/>
    <col min="16139" max="16145" width="15.28515625" style="1" customWidth="1"/>
    <col min="16146" max="16155" width="0" style="1" hidden="1" customWidth="1"/>
    <col min="16156" max="16156" width="0.85546875" style="1" customWidth="1"/>
    <col min="16157" max="16384" width="9.140625" style="1"/>
  </cols>
  <sheetData>
    <row r="1" spans="2:26" ht="5.0999999999999996" customHeight="1" x14ac:dyDescent="0.25">
      <c r="K1" s="184"/>
      <c r="L1" s="2"/>
      <c r="M1" s="2"/>
      <c r="N1" s="2"/>
      <c r="O1" s="2"/>
      <c r="P1" s="2"/>
      <c r="Q1" s="2"/>
    </row>
    <row r="2" spans="2:26" ht="18" x14ac:dyDescent="0.25">
      <c r="B2" s="5"/>
      <c r="C2" s="6"/>
      <c r="D2" s="6"/>
      <c r="E2" s="6"/>
      <c r="F2" s="7"/>
      <c r="G2" s="8"/>
      <c r="H2" s="8"/>
      <c r="I2" s="286" t="s">
        <v>0</v>
      </c>
      <c r="J2" s="286"/>
      <c r="K2" s="286"/>
      <c r="L2" s="8"/>
      <c r="M2" s="9"/>
      <c r="N2" s="10"/>
      <c r="O2" s="11"/>
      <c r="P2" s="12"/>
      <c r="Q2" s="12"/>
      <c r="R2" s="236"/>
    </row>
    <row r="3" spans="2:26" ht="18.75" thickBot="1" x14ac:dyDescent="0.3">
      <c r="B3" s="5"/>
      <c r="C3" s="8"/>
      <c r="D3" s="8"/>
      <c r="E3" s="8"/>
      <c r="F3" s="6"/>
      <c r="I3" s="447" t="s">
        <v>1</v>
      </c>
      <c r="J3" s="447"/>
      <c r="K3" s="447"/>
      <c r="L3" s="447"/>
      <c r="M3" s="16"/>
      <c r="N3" s="17"/>
      <c r="O3" s="262"/>
      <c r="P3" s="262"/>
      <c r="Q3" s="255" t="s">
        <v>2</v>
      </c>
      <c r="R3" s="236"/>
      <c r="S3" s="236"/>
    </row>
    <row r="4" spans="2:26" ht="15.75" x14ac:dyDescent="0.25">
      <c r="B4" s="5"/>
      <c r="C4" s="7"/>
      <c r="D4" s="7"/>
      <c r="E4" s="7"/>
      <c r="F4" s="6"/>
      <c r="G4" s="6"/>
      <c r="H4" s="6"/>
      <c r="I4" s="7"/>
      <c r="J4" s="7"/>
      <c r="K4" s="7"/>
      <c r="L4" s="7"/>
      <c r="M4" s="9"/>
      <c r="N4" s="9"/>
      <c r="O4" s="526" t="s">
        <v>3</v>
      </c>
      <c r="P4" s="527"/>
      <c r="Q4" s="256" t="s">
        <v>4</v>
      </c>
      <c r="R4" s="236" t="s">
        <v>5</v>
      </c>
      <c r="S4" s="236"/>
    </row>
    <row r="5" spans="2:26" x14ac:dyDescent="0.25">
      <c r="B5" s="20"/>
      <c r="C5" s="21"/>
      <c r="D5" s="21"/>
      <c r="E5" s="21"/>
      <c r="F5" s="22"/>
      <c r="G5" s="565" t="s">
        <v>6</v>
      </c>
      <c r="H5" s="565"/>
      <c r="I5" s="287" t="s">
        <v>7</v>
      </c>
      <c r="J5" s="287"/>
      <c r="K5" s="566"/>
      <c r="L5" s="567"/>
      <c r="M5" s="22"/>
      <c r="N5" s="22"/>
      <c r="O5" s="526" t="s">
        <v>8</v>
      </c>
      <c r="P5" s="527"/>
      <c r="Q5" s="257">
        <v>44927</v>
      </c>
      <c r="R5" s="236" t="s">
        <v>9</v>
      </c>
      <c r="S5" s="236"/>
    </row>
    <row r="6" spans="2:26" x14ac:dyDescent="0.25">
      <c r="B6" s="279" t="s">
        <v>10</v>
      </c>
      <c r="C6" s="280"/>
      <c r="D6" s="280"/>
      <c r="E6" s="281"/>
      <c r="F6" s="22"/>
      <c r="H6" s="25"/>
      <c r="I6" s="26"/>
      <c r="J6" s="26"/>
      <c r="K6" s="26"/>
      <c r="L6" s="26"/>
      <c r="M6" s="26"/>
      <c r="N6" s="26"/>
      <c r="O6" s="526"/>
      <c r="P6" s="527"/>
      <c r="Q6" s="260" t="s">
        <v>3374</v>
      </c>
      <c r="R6" s="236" t="s">
        <v>11</v>
      </c>
      <c r="S6" s="236"/>
    </row>
    <row r="7" spans="2:26" x14ac:dyDescent="0.25">
      <c r="B7" s="279" t="s">
        <v>12</v>
      </c>
      <c r="C7" s="280"/>
      <c r="D7" s="280"/>
      <c r="E7" s="281"/>
      <c r="F7" s="22"/>
      <c r="G7" s="26"/>
      <c r="H7" s="26"/>
      <c r="I7" s="26"/>
      <c r="J7" s="26"/>
      <c r="K7" s="26"/>
      <c r="L7" s="26"/>
      <c r="M7" s="26"/>
      <c r="N7" s="26"/>
      <c r="O7" s="526" t="s">
        <v>13</v>
      </c>
      <c r="P7" s="527"/>
      <c r="Q7" s="261" t="s">
        <v>3375</v>
      </c>
      <c r="R7" s="236"/>
      <c r="S7" s="236"/>
    </row>
    <row r="8" spans="2:26" ht="15" customHeight="1" x14ac:dyDescent="0.25">
      <c r="B8" s="279" t="s">
        <v>14</v>
      </c>
      <c r="C8" s="280"/>
      <c r="D8" s="280"/>
      <c r="E8" s="281"/>
      <c r="F8" s="29"/>
      <c r="G8" s="284" t="s">
        <v>3371</v>
      </c>
      <c r="H8" s="284"/>
      <c r="I8" s="284"/>
      <c r="J8" s="284"/>
      <c r="K8" s="284"/>
      <c r="L8" s="284"/>
      <c r="M8" s="284"/>
      <c r="N8" s="284"/>
      <c r="O8" s="526" t="s">
        <v>16</v>
      </c>
      <c r="P8" s="527"/>
      <c r="Q8" s="260" t="s">
        <v>124</v>
      </c>
      <c r="R8" s="236" t="s">
        <v>17</v>
      </c>
      <c r="S8" s="236"/>
      <c r="Z8" s="237" t="s">
        <v>15</v>
      </c>
    </row>
    <row r="9" spans="2:26" ht="15.75" x14ac:dyDescent="0.25">
      <c r="B9" s="279" t="s">
        <v>18</v>
      </c>
      <c r="C9" s="281"/>
      <c r="D9" s="281"/>
      <c r="E9" s="281"/>
      <c r="F9" s="29"/>
      <c r="G9" s="285" t="s">
        <v>3382</v>
      </c>
      <c r="H9" s="285"/>
      <c r="I9" s="525"/>
      <c r="J9" s="525"/>
      <c r="K9" s="525"/>
      <c r="L9" s="525"/>
      <c r="M9" s="525"/>
      <c r="N9" s="525"/>
      <c r="O9" s="526" t="s">
        <v>19</v>
      </c>
      <c r="P9" s="527"/>
      <c r="Q9" s="261" t="s">
        <v>3376</v>
      </c>
      <c r="R9" s="236"/>
      <c r="S9" s="236"/>
      <c r="Z9" s="237"/>
    </row>
    <row r="10" spans="2:26" ht="15.75" x14ac:dyDescent="0.25">
      <c r="B10" s="311" t="s">
        <v>20</v>
      </c>
      <c r="C10" s="280"/>
      <c r="D10" s="280"/>
      <c r="E10" s="281"/>
      <c r="F10" s="22"/>
      <c r="G10" s="6" t="s">
        <v>3372</v>
      </c>
      <c r="H10" s="6"/>
      <c r="I10" s="6"/>
      <c r="J10" s="6"/>
      <c r="K10" s="6"/>
      <c r="L10" s="6"/>
      <c r="M10" s="6"/>
      <c r="N10" s="6"/>
      <c r="O10" s="526"/>
      <c r="P10" s="527"/>
      <c r="Q10" s="258"/>
      <c r="R10" s="236"/>
      <c r="S10" s="236"/>
    </row>
    <row r="11" spans="2:26" ht="15.75" thickBot="1" x14ac:dyDescent="0.3">
      <c r="B11" s="279" t="s">
        <v>21</v>
      </c>
      <c r="C11" s="281"/>
      <c r="D11" s="281"/>
      <c r="E11" s="281"/>
      <c r="F11" s="22"/>
      <c r="G11" s="22"/>
      <c r="H11" s="22"/>
      <c r="I11" s="22"/>
      <c r="J11" s="22"/>
      <c r="K11" s="22"/>
      <c r="L11" s="22"/>
      <c r="M11" s="22"/>
      <c r="N11" s="22"/>
      <c r="O11" s="526" t="s">
        <v>22</v>
      </c>
      <c r="P11" s="527"/>
      <c r="Q11" s="259" t="s">
        <v>23</v>
      </c>
      <c r="R11" s="236" t="s">
        <v>24</v>
      </c>
      <c r="S11" s="236"/>
    </row>
    <row r="12" spans="2:26" x14ac:dyDescent="0.25">
      <c r="B12" s="20"/>
      <c r="C12" s="33"/>
      <c r="D12" s="33"/>
      <c r="E12" s="33"/>
      <c r="F12" s="22"/>
      <c r="G12" s="22"/>
      <c r="H12" s="22"/>
      <c r="I12" s="22"/>
      <c r="J12" s="22"/>
      <c r="K12" s="22"/>
      <c r="L12" s="22"/>
      <c r="M12" s="22"/>
      <c r="N12" s="22"/>
      <c r="O12" s="34"/>
      <c r="P12" s="35"/>
      <c r="Q12" s="36"/>
      <c r="R12" s="236"/>
      <c r="S12" s="236"/>
    </row>
    <row r="13" spans="2:26" hidden="1" x14ac:dyDescent="0.25">
      <c r="B13" s="312"/>
      <c r="C13" s="312"/>
      <c r="D13" s="312"/>
      <c r="E13" s="312"/>
      <c r="F13" s="31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36"/>
    </row>
    <row r="14" spans="2:26" x14ac:dyDescent="0.25">
      <c r="B14" s="306" t="s">
        <v>25</v>
      </c>
      <c r="C14" s="292" t="s">
        <v>26</v>
      </c>
      <c r="D14" s="296" t="s">
        <v>27</v>
      </c>
      <c r="E14" s="290"/>
      <c r="F14" s="291"/>
      <c r="G14" s="317" t="s">
        <v>28</v>
      </c>
      <c r="H14" s="318"/>
      <c r="I14" s="318"/>
      <c r="J14" s="453"/>
      <c r="K14" s="289" t="s">
        <v>29</v>
      </c>
      <c r="L14" s="290"/>
      <c r="M14" s="290"/>
      <c r="N14" s="291"/>
      <c r="O14" s="292" t="s">
        <v>30</v>
      </c>
      <c r="P14" s="289" t="s">
        <v>31</v>
      </c>
      <c r="Q14" s="295"/>
    </row>
    <row r="15" spans="2:26" ht="26.25" customHeight="1" x14ac:dyDescent="0.25">
      <c r="B15" s="313"/>
      <c r="C15" s="293"/>
      <c r="D15" s="309"/>
      <c r="E15" s="528"/>
      <c r="F15" s="529"/>
      <c r="G15" s="296" t="s">
        <v>32</v>
      </c>
      <c r="H15" s="450"/>
      <c r="I15" s="296" t="s">
        <v>940</v>
      </c>
      <c r="J15" s="450"/>
      <c r="K15" s="292" t="s">
        <v>34</v>
      </c>
      <c r="L15" s="304" t="s">
        <v>941</v>
      </c>
      <c r="M15" s="305"/>
      <c r="N15" s="292" t="s">
        <v>36</v>
      </c>
      <c r="O15" s="293"/>
      <c r="P15" s="292" t="s">
        <v>37</v>
      </c>
      <c r="Q15" s="296" t="s">
        <v>38</v>
      </c>
    </row>
    <row r="16" spans="2:26" ht="9.9499999999999993" customHeight="1" x14ac:dyDescent="0.25">
      <c r="B16" s="313"/>
      <c r="C16" s="293"/>
      <c r="D16" s="309"/>
      <c r="E16" s="528"/>
      <c r="F16" s="529"/>
      <c r="G16" s="298"/>
      <c r="H16" s="451"/>
      <c r="I16" s="298"/>
      <c r="J16" s="451"/>
      <c r="K16" s="315"/>
      <c r="L16" s="292" t="s">
        <v>39</v>
      </c>
      <c r="M16" s="292" t="s">
        <v>942</v>
      </c>
      <c r="N16" s="315"/>
      <c r="O16" s="293"/>
      <c r="P16" s="293"/>
      <c r="Q16" s="309"/>
    </row>
    <row r="17" spans="2:26" ht="9.9499999999999993" customHeight="1" x14ac:dyDescent="0.25">
      <c r="B17" s="313"/>
      <c r="C17" s="293"/>
      <c r="D17" s="309"/>
      <c r="E17" s="528"/>
      <c r="F17" s="529"/>
      <c r="G17" s="298"/>
      <c r="H17" s="451"/>
      <c r="I17" s="298"/>
      <c r="J17" s="451"/>
      <c r="K17" s="315"/>
      <c r="L17" s="293"/>
      <c r="M17" s="293"/>
      <c r="N17" s="315"/>
      <c r="O17" s="293"/>
      <c r="P17" s="293"/>
      <c r="Q17" s="309"/>
    </row>
    <row r="18" spans="2:26" ht="9.9499999999999993" customHeight="1" x14ac:dyDescent="0.25">
      <c r="B18" s="313"/>
      <c r="C18" s="293"/>
      <c r="D18" s="309"/>
      <c r="E18" s="528"/>
      <c r="F18" s="529"/>
      <c r="G18" s="298"/>
      <c r="H18" s="451"/>
      <c r="I18" s="298"/>
      <c r="J18" s="451"/>
      <c r="K18" s="315"/>
      <c r="L18" s="293"/>
      <c r="M18" s="293"/>
      <c r="N18" s="315"/>
      <c r="O18" s="293"/>
      <c r="P18" s="293"/>
      <c r="Q18" s="309"/>
    </row>
    <row r="19" spans="2:26" ht="9.9499999999999993" customHeight="1" x14ac:dyDescent="0.25">
      <c r="B19" s="313"/>
      <c r="C19" s="293"/>
      <c r="D19" s="309"/>
      <c r="E19" s="528"/>
      <c r="F19" s="529"/>
      <c r="G19" s="298"/>
      <c r="H19" s="451"/>
      <c r="I19" s="298"/>
      <c r="J19" s="451"/>
      <c r="K19" s="315"/>
      <c r="L19" s="293"/>
      <c r="M19" s="293"/>
      <c r="N19" s="315"/>
      <c r="O19" s="293"/>
      <c r="P19" s="293"/>
      <c r="Q19" s="309"/>
    </row>
    <row r="20" spans="2:26" ht="9.9499999999999993" customHeight="1" x14ac:dyDescent="0.25">
      <c r="B20" s="314"/>
      <c r="C20" s="294"/>
      <c r="D20" s="310"/>
      <c r="E20" s="530"/>
      <c r="F20" s="531"/>
      <c r="G20" s="300"/>
      <c r="H20" s="452"/>
      <c r="I20" s="300"/>
      <c r="J20" s="452"/>
      <c r="K20" s="316"/>
      <c r="L20" s="294"/>
      <c r="M20" s="294"/>
      <c r="N20" s="316"/>
      <c r="O20" s="294"/>
      <c r="P20" s="294"/>
      <c r="Q20" s="310"/>
    </row>
    <row r="21" spans="2:26" ht="15.75" thickBot="1" x14ac:dyDescent="0.3">
      <c r="B21" s="38">
        <v>1</v>
      </c>
      <c r="C21" s="39" t="s">
        <v>41</v>
      </c>
      <c r="D21" s="329">
        <v>3</v>
      </c>
      <c r="E21" s="533"/>
      <c r="F21" s="534"/>
      <c r="G21" s="329">
        <v>4</v>
      </c>
      <c r="H21" s="457"/>
      <c r="I21" s="329">
        <v>5</v>
      </c>
      <c r="J21" s="331"/>
      <c r="K21" s="41">
        <v>6</v>
      </c>
      <c r="L21" s="41">
        <v>7</v>
      </c>
      <c r="M21" s="41">
        <v>8</v>
      </c>
      <c r="N21" s="42">
        <v>9</v>
      </c>
      <c r="O21" s="276">
        <v>10</v>
      </c>
      <c r="P21" s="43">
        <v>11</v>
      </c>
      <c r="Q21" s="44">
        <v>12</v>
      </c>
    </row>
    <row r="22" spans="2:26" ht="33.75" x14ac:dyDescent="0.25">
      <c r="B22" s="45" t="s">
        <v>1788</v>
      </c>
      <c r="C22" s="107" t="s">
        <v>43</v>
      </c>
      <c r="D22" s="498" t="s">
        <v>44</v>
      </c>
      <c r="E22" s="425"/>
      <c r="F22" s="535"/>
      <c r="G22" s="363">
        <v>178372186832.48001</v>
      </c>
      <c r="H22" s="364"/>
      <c r="I22" s="363">
        <v>178372186832.48001</v>
      </c>
      <c r="J22" s="364"/>
      <c r="K22" s="48">
        <v>0</v>
      </c>
      <c r="L22" s="48">
        <f>SUM(L24:L1587)</f>
        <v>170042481210.92987</v>
      </c>
      <c r="M22" s="49">
        <v>12091681272.530001</v>
      </c>
      <c r="N22" s="50">
        <f>SUM(N24:N1587)</f>
        <v>169379151319.20978</v>
      </c>
      <c r="O22" s="568">
        <f>SUM(O24:O1587)</f>
        <v>169378765752.9798</v>
      </c>
      <c r="P22" s="202">
        <f>SUM(P24:P1587)</f>
        <v>663715457.95000064</v>
      </c>
      <c r="Q22" s="174">
        <v>385566.23</v>
      </c>
    </row>
    <row r="23" spans="2:26" x14ac:dyDescent="0.25">
      <c r="B23" s="175" t="s">
        <v>1789</v>
      </c>
      <c r="C23" s="145"/>
      <c r="D23" s="536"/>
      <c r="E23" s="537"/>
      <c r="F23" s="538"/>
      <c r="G23" s="360"/>
      <c r="H23" s="361"/>
      <c r="I23" s="360"/>
      <c r="J23" s="361"/>
      <c r="K23" s="123"/>
      <c r="L23" s="123"/>
      <c r="M23" s="124"/>
      <c r="N23" s="125"/>
      <c r="O23" s="124"/>
      <c r="P23" s="124"/>
      <c r="Q23" s="126"/>
      <c r="R23" s="232" t="s">
        <v>1790</v>
      </c>
      <c r="S23" s="232" t="s">
        <v>1791</v>
      </c>
      <c r="T23" s="1" t="s">
        <v>1792</v>
      </c>
      <c r="U23" s="1" t="s">
        <v>1793</v>
      </c>
      <c r="V23" s="1" t="s">
        <v>1794</v>
      </c>
      <c r="W23" s="1" t="s">
        <v>1795</v>
      </c>
      <c r="X23" s="1" t="s">
        <v>1796</v>
      </c>
      <c r="Y23" s="1" t="s">
        <v>1797</v>
      </c>
      <c r="Z23" s="1" t="s">
        <v>1798</v>
      </c>
    </row>
    <row r="24" spans="2:26" ht="23.25" x14ac:dyDescent="0.25">
      <c r="B24" s="238" t="s">
        <v>45</v>
      </c>
      <c r="C24" s="239" t="s">
        <v>43</v>
      </c>
      <c r="D24" s="340" t="s">
        <v>1799</v>
      </c>
      <c r="E24" s="532"/>
      <c r="F24" s="240"/>
      <c r="G24" s="514">
        <v>17366000</v>
      </c>
      <c r="H24" s="515"/>
      <c r="I24" s="514">
        <v>17366000</v>
      </c>
      <c r="J24" s="515"/>
      <c r="K24" s="241">
        <v>0</v>
      </c>
      <c r="L24" s="242">
        <v>17366000</v>
      </c>
      <c r="M24" s="243">
        <v>0</v>
      </c>
      <c r="N24" s="244">
        <v>9346761.0700000003</v>
      </c>
      <c r="O24" s="245">
        <v>9346761.0700000003</v>
      </c>
      <c r="P24" s="61">
        <f>L24-O24</f>
        <v>8019238.9299999997</v>
      </c>
      <c r="Q24" s="62">
        <f>N24-O24</f>
        <v>0</v>
      </c>
      <c r="R24" s="236" t="s">
        <v>1799</v>
      </c>
      <c r="T24" s="1" t="s">
        <v>1800</v>
      </c>
      <c r="U24" s="1" t="s">
        <v>1800</v>
      </c>
      <c r="V24" s="1" t="s">
        <v>1800</v>
      </c>
      <c r="W24" s="1" t="s">
        <v>1800</v>
      </c>
      <c r="X24" s="1" t="s">
        <v>1800</v>
      </c>
      <c r="Y24" s="1" t="s">
        <v>1800</v>
      </c>
      <c r="Z24" s="1" t="s">
        <v>1800</v>
      </c>
    </row>
    <row r="25" spans="2:26" ht="45.75" x14ac:dyDescent="0.25">
      <c r="B25" s="238" t="s">
        <v>50</v>
      </c>
      <c r="C25" s="239" t="s">
        <v>43</v>
      </c>
      <c r="D25" s="340" t="s">
        <v>1801</v>
      </c>
      <c r="E25" s="532"/>
      <c r="F25" s="240"/>
      <c r="G25" s="514">
        <v>5244000</v>
      </c>
      <c r="H25" s="515"/>
      <c r="I25" s="514">
        <v>5244000</v>
      </c>
      <c r="J25" s="515"/>
      <c r="K25" s="241">
        <v>0</v>
      </c>
      <c r="L25" s="242">
        <v>2264285.48</v>
      </c>
      <c r="M25" s="243">
        <v>0</v>
      </c>
      <c r="N25" s="244">
        <v>2264285.48</v>
      </c>
      <c r="O25" s="245">
        <v>2264285.48</v>
      </c>
      <c r="P25" s="61">
        <f t="shared" ref="P25:P88" si="0">L25-O25</f>
        <v>0</v>
      </c>
      <c r="Q25" s="62">
        <f t="shared" ref="Q25:Q88" si="1">N25-O25</f>
        <v>0</v>
      </c>
      <c r="R25" s="236" t="s">
        <v>1801</v>
      </c>
      <c r="T25" s="1" t="s">
        <v>1800</v>
      </c>
      <c r="U25" s="1" t="s">
        <v>1800</v>
      </c>
      <c r="V25" s="1" t="s">
        <v>1800</v>
      </c>
      <c r="W25" s="1" t="s">
        <v>1800</v>
      </c>
      <c r="X25" s="1" t="s">
        <v>1800</v>
      </c>
      <c r="Y25" s="1" t="s">
        <v>1800</v>
      </c>
      <c r="Z25" s="1" t="s">
        <v>1800</v>
      </c>
    </row>
    <row r="26" spans="2:26" ht="23.25" x14ac:dyDescent="0.25">
      <c r="B26" s="238" t="s">
        <v>45</v>
      </c>
      <c r="C26" s="239" t="s">
        <v>43</v>
      </c>
      <c r="D26" s="340" t="s">
        <v>1802</v>
      </c>
      <c r="E26" s="532"/>
      <c r="F26" s="240"/>
      <c r="G26" s="514">
        <v>11467000</v>
      </c>
      <c r="H26" s="515"/>
      <c r="I26" s="514">
        <v>11467000</v>
      </c>
      <c r="J26" s="515"/>
      <c r="K26" s="241">
        <v>0</v>
      </c>
      <c r="L26" s="242">
        <v>11467000</v>
      </c>
      <c r="M26" s="243">
        <v>0</v>
      </c>
      <c r="N26" s="244">
        <v>8533493.5800000001</v>
      </c>
      <c r="O26" s="245">
        <v>8533493.5800000001</v>
      </c>
      <c r="P26" s="61">
        <f t="shared" si="0"/>
        <v>2933506.42</v>
      </c>
      <c r="Q26" s="62">
        <f t="shared" si="1"/>
        <v>0</v>
      </c>
      <c r="R26" s="236" t="s">
        <v>1802</v>
      </c>
      <c r="T26" s="1" t="s">
        <v>1800</v>
      </c>
      <c r="U26" s="1" t="s">
        <v>1800</v>
      </c>
      <c r="V26" s="1" t="s">
        <v>1800</v>
      </c>
      <c r="W26" s="1" t="s">
        <v>1800</v>
      </c>
      <c r="X26" s="1" t="s">
        <v>1800</v>
      </c>
      <c r="Y26" s="1" t="s">
        <v>1800</v>
      </c>
      <c r="Z26" s="1" t="s">
        <v>1800</v>
      </c>
    </row>
    <row r="27" spans="2:26" ht="45.75" x14ac:dyDescent="0.25">
      <c r="B27" s="238" t="s">
        <v>50</v>
      </c>
      <c r="C27" s="239" t="s">
        <v>43</v>
      </c>
      <c r="D27" s="340" t="s">
        <v>1803</v>
      </c>
      <c r="E27" s="532"/>
      <c r="F27" s="240"/>
      <c r="G27" s="514">
        <v>3462000</v>
      </c>
      <c r="H27" s="515"/>
      <c r="I27" s="514">
        <v>3462000</v>
      </c>
      <c r="J27" s="515"/>
      <c r="K27" s="241">
        <v>0</v>
      </c>
      <c r="L27" s="242">
        <v>1986746.81</v>
      </c>
      <c r="M27" s="243">
        <v>0</v>
      </c>
      <c r="N27" s="244">
        <v>1986746.81</v>
      </c>
      <c r="O27" s="245">
        <v>1986746.81</v>
      </c>
      <c r="P27" s="61">
        <f t="shared" si="0"/>
        <v>0</v>
      </c>
      <c r="Q27" s="62">
        <f t="shared" si="1"/>
        <v>0</v>
      </c>
      <c r="R27" s="236" t="s">
        <v>1803</v>
      </c>
      <c r="T27" s="1" t="s">
        <v>1800</v>
      </c>
      <c r="U27" s="1" t="s">
        <v>1800</v>
      </c>
      <c r="V27" s="1" t="s">
        <v>1800</v>
      </c>
      <c r="W27" s="1" t="s">
        <v>1800</v>
      </c>
      <c r="X27" s="1" t="s">
        <v>1800</v>
      </c>
      <c r="Y27" s="1" t="s">
        <v>1800</v>
      </c>
      <c r="Z27" s="1" t="s">
        <v>1800</v>
      </c>
    </row>
    <row r="28" spans="2:26" ht="23.25" x14ac:dyDescent="0.25">
      <c r="B28" s="238" t="s">
        <v>45</v>
      </c>
      <c r="C28" s="239" t="s">
        <v>43</v>
      </c>
      <c r="D28" s="340" t="s">
        <v>1804</v>
      </c>
      <c r="E28" s="532"/>
      <c r="F28" s="240"/>
      <c r="G28" s="514">
        <v>2140000</v>
      </c>
      <c r="H28" s="515"/>
      <c r="I28" s="514">
        <v>2140000</v>
      </c>
      <c r="J28" s="515"/>
      <c r="K28" s="241">
        <v>0</v>
      </c>
      <c r="L28" s="242">
        <v>2140000</v>
      </c>
      <c r="M28" s="243">
        <v>0</v>
      </c>
      <c r="N28" s="244">
        <v>2084142.02</v>
      </c>
      <c r="O28" s="245">
        <v>2084142.02</v>
      </c>
      <c r="P28" s="61">
        <f t="shared" si="0"/>
        <v>55857.979999999981</v>
      </c>
      <c r="Q28" s="62">
        <f t="shared" si="1"/>
        <v>0</v>
      </c>
      <c r="R28" s="236" t="s">
        <v>1804</v>
      </c>
      <c r="T28" s="1" t="s">
        <v>1800</v>
      </c>
      <c r="U28" s="1" t="s">
        <v>1800</v>
      </c>
      <c r="V28" s="1" t="s">
        <v>1800</v>
      </c>
      <c r="W28" s="1" t="s">
        <v>1800</v>
      </c>
      <c r="X28" s="1" t="s">
        <v>1800</v>
      </c>
      <c r="Y28" s="1" t="s">
        <v>1800</v>
      </c>
      <c r="Z28" s="1" t="s">
        <v>1800</v>
      </c>
    </row>
    <row r="29" spans="2:26" ht="45.75" x14ac:dyDescent="0.25">
      <c r="B29" s="238" t="s">
        <v>54</v>
      </c>
      <c r="C29" s="239" t="s">
        <v>43</v>
      </c>
      <c r="D29" s="340" t="s">
        <v>1805</v>
      </c>
      <c r="E29" s="532"/>
      <c r="F29" s="240"/>
      <c r="G29" s="514">
        <v>460000</v>
      </c>
      <c r="H29" s="515"/>
      <c r="I29" s="514">
        <v>460000</v>
      </c>
      <c r="J29" s="515"/>
      <c r="K29" s="241">
        <v>0</v>
      </c>
      <c r="L29" s="242">
        <v>63131</v>
      </c>
      <c r="M29" s="243">
        <v>0</v>
      </c>
      <c r="N29" s="244">
        <v>63131</v>
      </c>
      <c r="O29" s="245">
        <v>63131</v>
      </c>
      <c r="P29" s="61">
        <f t="shared" si="0"/>
        <v>0</v>
      </c>
      <c r="Q29" s="62">
        <f t="shared" si="1"/>
        <v>0</v>
      </c>
      <c r="R29" s="236" t="s">
        <v>1805</v>
      </c>
      <c r="T29" s="1" t="s">
        <v>1800</v>
      </c>
      <c r="U29" s="1" t="s">
        <v>1800</v>
      </c>
      <c r="V29" s="1" t="s">
        <v>1800</v>
      </c>
      <c r="W29" s="1" t="s">
        <v>1800</v>
      </c>
      <c r="X29" s="1" t="s">
        <v>1800</v>
      </c>
      <c r="Y29" s="1" t="s">
        <v>1800</v>
      </c>
      <c r="Z29" s="1" t="s">
        <v>1800</v>
      </c>
    </row>
    <row r="30" spans="2:26" ht="45.75" x14ac:dyDescent="0.25">
      <c r="B30" s="238" t="s">
        <v>50</v>
      </c>
      <c r="C30" s="239" t="s">
        <v>43</v>
      </c>
      <c r="D30" s="340" t="s">
        <v>1806</v>
      </c>
      <c r="E30" s="532"/>
      <c r="F30" s="240"/>
      <c r="G30" s="514">
        <v>635000</v>
      </c>
      <c r="H30" s="515"/>
      <c r="I30" s="514">
        <v>635000</v>
      </c>
      <c r="J30" s="515"/>
      <c r="K30" s="241">
        <v>0</v>
      </c>
      <c r="L30" s="242">
        <v>616384.84</v>
      </c>
      <c r="M30" s="243">
        <v>0</v>
      </c>
      <c r="N30" s="244">
        <v>616384.84</v>
      </c>
      <c r="O30" s="245">
        <v>616384.84</v>
      </c>
      <c r="P30" s="61">
        <f t="shared" si="0"/>
        <v>0</v>
      </c>
      <c r="Q30" s="62">
        <f t="shared" si="1"/>
        <v>0</v>
      </c>
      <c r="R30" s="236" t="s">
        <v>1806</v>
      </c>
      <c r="T30" s="1" t="s">
        <v>1800</v>
      </c>
      <c r="U30" s="1" t="s">
        <v>1800</v>
      </c>
      <c r="V30" s="1" t="s">
        <v>1800</v>
      </c>
      <c r="W30" s="1" t="s">
        <v>1800</v>
      </c>
      <c r="X30" s="1" t="s">
        <v>1800</v>
      </c>
      <c r="Y30" s="1" t="s">
        <v>1800</v>
      </c>
      <c r="Z30" s="1" t="s">
        <v>1800</v>
      </c>
    </row>
    <row r="31" spans="2:26" ht="34.5" x14ac:dyDescent="0.25">
      <c r="B31" s="238" t="s">
        <v>56</v>
      </c>
      <c r="C31" s="239" t="s">
        <v>43</v>
      </c>
      <c r="D31" s="340" t="s">
        <v>1807</v>
      </c>
      <c r="E31" s="532"/>
      <c r="F31" s="240"/>
      <c r="G31" s="514">
        <v>144000</v>
      </c>
      <c r="H31" s="515"/>
      <c r="I31" s="514">
        <v>144000</v>
      </c>
      <c r="J31" s="515"/>
      <c r="K31" s="241">
        <v>0</v>
      </c>
      <c r="L31" s="242">
        <v>0</v>
      </c>
      <c r="M31" s="243">
        <v>0</v>
      </c>
      <c r="N31" s="244">
        <v>0</v>
      </c>
      <c r="O31" s="245">
        <v>0</v>
      </c>
      <c r="P31" s="61">
        <f t="shared" si="0"/>
        <v>0</v>
      </c>
      <c r="Q31" s="62">
        <f t="shared" si="1"/>
        <v>0</v>
      </c>
      <c r="R31" s="236" t="s">
        <v>1807</v>
      </c>
      <c r="T31" s="1" t="s">
        <v>1800</v>
      </c>
      <c r="U31" s="1" t="s">
        <v>1800</v>
      </c>
      <c r="V31" s="1" t="s">
        <v>1800</v>
      </c>
      <c r="W31" s="1" t="s">
        <v>1800</v>
      </c>
      <c r="X31" s="1" t="s">
        <v>1800</v>
      </c>
      <c r="Y31" s="1" t="s">
        <v>1800</v>
      </c>
      <c r="Z31" s="1" t="s">
        <v>1800</v>
      </c>
    </row>
    <row r="32" spans="2:26" x14ac:dyDescent="0.25">
      <c r="B32" s="238" t="s">
        <v>58</v>
      </c>
      <c r="C32" s="239" t="s">
        <v>43</v>
      </c>
      <c r="D32" s="340" t="s">
        <v>1808</v>
      </c>
      <c r="E32" s="532"/>
      <c r="F32" s="240"/>
      <c r="G32" s="514">
        <v>146000</v>
      </c>
      <c r="H32" s="515"/>
      <c r="I32" s="514">
        <v>146000</v>
      </c>
      <c r="J32" s="515"/>
      <c r="K32" s="241">
        <v>0</v>
      </c>
      <c r="L32" s="242">
        <v>17404.259999999998</v>
      </c>
      <c r="M32" s="243">
        <v>0</v>
      </c>
      <c r="N32" s="244">
        <v>17404.259999999998</v>
      </c>
      <c r="O32" s="245">
        <v>17404.259999999998</v>
      </c>
      <c r="P32" s="61">
        <f t="shared" si="0"/>
        <v>0</v>
      </c>
      <c r="Q32" s="62">
        <f t="shared" si="1"/>
        <v>0</v>
      </c>
      <c r="R32" s="236" t="s">
        <v>1808</v>
      </c>
      <c r="T32" s="1" t="s">
        <v>1800</v>
      </c>
      <c r="U32" s="1" t="s">
        <v>1800</v>
      </c>
      <c r="V32" s="1" t="s">
        <v>1800</v>
      </c>
      <c r="W32" s="1" t="s">
        <v>1800</v>
      </c>
      <c r="X32" s="1" t="s">
        <v>1800</v>
      </c>
      <c r="Y32" s="1" t="s">
        <v>1800</v>
      </c>
      <c r="Z32" s="1" t="s">
        <v>1800</v>
      </c>
    </row>
    <row r="33" spans="2:26" ht="23.25" x14ac:dyDescent="0.25">
      <c r="B33" s="238" t="s">
        <v>45</v>
      </c>
      <c r="C33" s="239" t="s">
        <v>43</v>
      </c>
      <c r="D33" s="340" t="s">
        <v>1809</v>
      </c>
      <c r="E33" s="532"/>
      <c r="F33" s="240"/>
      <c r="G33" s="514">
        <v>58293906.299999997</v>
      </c>
      <c r="H33" s="515"/>
      <c r="I33" s="514">
        <v>58293906.299999997</v>
      </c>
      <c r="J33" s="515"/>
      <c r="K33" s="241">
        <v>0</v>
      </c>
      <c r="L33" s="242">
        <v>58293906.299999997</v>
      </c>
      <c r="M33" s="243">
        <v>0</v>
      </c>
      <c r="N33" s="244">
        <v>57957110.82</v>
      </c>
      <c r="O33" s="245">
        <v>57957110.82</v>
      </c>
      <c r="P33" s="61">
        <f t="shared" si="0"/>
        <v>336795.47999999672</v>
      </c>
      <c r="Q33" s="62">
        <f t="shared" si="1"/>
        <v>0</v>
      </c>
      <c r="R33" s="236" t="s">
        <v>1809</v>
      </c>
      <c r="T33" s="1" t="s">
        <v>1800</v>
      </c>
      <c r="U33" s="1" t="s">
        <v>1800</v>
      </c>
      <c r="V33" s="1" t="s">
        <v>1800</v>
      </c>
      <c r="W33" s="1" t="s">
        <v>1800</v>
      </c>
      <c r="X33" s="1" t="s">
        <v>1800</v>
      </c>
      <c r="Y33" s="1" t="s">
        <v>1800</v>
      </c>
      <c r="Z33" s="1" t="s">
        <v>1800</v>
      </c>
    </row>
    <row r="34" spans="2:26" ht="45.75" x14ac:dyDescent="0.25">
      <c r="B34" s="238" t="s">
        <v>54</v>
      </c>
      <c r="C34" s="239" t="s">
        <v>43</v>
      </c>
      <c r="D34" s="340" t="s">
        <v>1810</v>
      </c>
      <c r="E34" s="532"/>
      <c r="F34" s="240"/>
      <c r="G34" s="514">
        <v>9180600</v>
      </c>
      <c r="H34" s="515"/>
      <c r="I34" s="514">
        <v>9180600</v>
      </c>
      <c r="J34" s="515"/>
      <c r="K34" s="241">
        <v>0</v>
      </c>
      <c r="L34" s="242">
        <v>5050760.6399999997</v>
      </c>
      <c r="M34" s="243">
        <v>0</v>
      </c>
      <c r="N34" s="244">
        <v>5050760.6399999997</v>
      </c>
      <c r="O34" s="245">
        <v>5050760.6399999997</v>
      </c>
      <c r="P34" s="61">
        <f t="shared" si="0"/>
        <v>0</v>
      </c>
      <c r="Q34" s="62">
        <f t="shared" si="1"/>
        <v>0</v>
      </c>
      <c r="R34" s="236" t="s">
        <v>1810</v>
      </c>
      <c r="T34" s="1" t="s">
        <v>1800</v>
      </c>
      <c r="U34" s="1" t="s">
        <v>1800</v>
      </c>
      <c r="V34" s="1" t="s">
        <v>1800</v>
      </c>
      <c r="W34" s="1" t="s">
        <v>1800</v>
      </c>
      <c r="X34" s="1" t="s">
        <v>1800</v>
      </c>
      <c r="Y34" s="1" t="s">
        <v>1800</v>
      </c>
      <c r="Z34" s="1" t="s">
        <v>1800</v>
      </c>
    </row>
    <row r="35" spans="2:26" ht="34.5" x14ac:dyDescent="0.25">
      <c r="B35" s="238" t="s">
        <v>1811</v>
      </c>
      <c r="C35" s="239" t="s">
        <v>43</v>
      </c>
      <c r="D35" s="340" t="s">
        <v>1812</v>
      </c>
      <c r="E35" s="532"/>
      <c r="F35" s="240"/>
      <c r="G35" s="514">
        <v>41924000</v>
      </c>
      <c r="H35" s="515"/>
      <c r="I35" s="514">
        <v>41924000</v>
      </c>
      <c r="J35" s="515"/>
      <c r="K35" s="241">
        <v>0</v>
      </c>
      <c r="L35" s="242">
        <v>40918551</v>
      </c>
      <c r="M35" s="243">
        <v>0</v>
      </c>
      <c r="N35" s="244">
        <v>40918551</v>
      </c>
      <c r="O35" s="245">
        <v>40918551</v>
      </c>
      <c r="P35" s="61">
        <f t="shared" si="0"/>
        <v>0</v>
      </c>
      <c r="Q35" s="62">
        <f t="shared" si="1"/>
        <v>0</v>
      </c>
      <c r="R35" s="236" t="s">
        <v>1812</v>
      </c>
      <c r="T35" s="1" t="s">
        <v>1800</v>
      </c>
      <c r="U35" s="1" t="s">
        <v>1800</v>
      </c>
      <c r="V35" s="1" t="s">
        <v>1800</v>
      </c>
      <c r="W35" s="1" t="s">
        <v>1800</v>
      </c>
      <c r="X35" s="1" t="s">
        <v>1800</v>
      </c>
      <c r="Y35" s="1" t="s">
        <v>1800</v>
      </c>
      <c r="Z35" s="1" t="s">
        <v>1800</v>
      </c>
    </row>
    <row r="36" spans="2:26" ht="45.75" x14ac:dyDescent="0.25">
      <c r="B36" s="238" t="s">
        <v>50</v>
      </c>
      <c r="C36" s="239" t="s">
        <v>43</v>
      </c>
      <c r="D36" s="340" t="s">
        <v>1813</v>
      </c>
      <c r="E36" s="532"/>
      <c r="F36" s="240"/>
      <c r="G36" s="514">
        <v>17556853.699999999</v>
      </c>
      <c r="H36" s="515"/>
      <c r="I36" s="514">
        <v>17556853.699999999</v>
      </c>
      <c r="J36" s="515"/>
      <c r="K36" s="241">
        <v>0</v>
      </c>
      <c r="L36" s="242">
        <v>17168723.370000001</v>
      </c>
      <c r="M36" s="243">
        <v>0</v>
      </c>
      <c r="N36" s="244">
        <v>17168723.370000001</v>
      </c>
      <c r="O36" s="245">
        <v>17168723.370000001</v>
      </c>
      <c r="P36" s="61">
        <f t="shared" si="0"/>
        <v>0</v>
      </c>
      <c r="Q36" s="62">
        <f t="shared" si="1"/>
        <v>0</v>
      </c>
      <c r="R36" s="236" t="s">
        <v>1813</v>
      </c>
      <c r="T36" s="1" t="s">
        <v>1800</v>
      </c>
      <c r="U36" s="1" t="s">
        <v>1800</v>
      </c>
      <c r="V36" s="1" t="s">
        <v>1800</v>
      </c>
      <c r="W36" s="1" t="s">
        <v>1800</v>
      </c>
      <c r="X36" s="1" t="s">
        <v>1800</v>
      </c>
      <c r="Y36" s="1" t="s">
        <v>1800</v>
      </c>
      <c r="Z36" s="1" t="s">
        <v>1800</v>
      </c>
    </row>
    <row r="37" spans="2:26" ht="34.5" x14ac:dyDescent="0.25">
      <c r="B37" s="238" t="s">
        <v>56</v>
      </c>
      <c r="C37" s="239" t="s">
        <v>43</v>
      </c>
      <c r="D37" s="340" t="s">
        <v>1814</v>
      </c>
      <c r="E37" s="532"/>
      <c r="F37" s="240"/>
      <c r="G37" s="514">
        <v>7531000</v>
      </c>
      <c r="H37" s="515"/>
      <c r="I37" s="514">
        <v>7531000</v>
      </c>
      <c r="J37" s="515"/>
      <c r="K37" s="241">
        <v>0</v>
      </c>
      <c r="L37" s="242">
        <v>6706950.5</v>
      </c>
      <c r="M37" s="243">
        <v>6180264.3799999999</v>
      </c>
      <c r="N37" s="244">
        <v>6706950.5</v>
      </c>
      <c r="O37" s="245">
        <v>6706950.5</v>
      </c>
      <c r="P37" s="61">
        <f t="shared" si="0"/>
        <v>0</v>
      </c>
      <c r="Q37" s="62">
        <f t="shared" si="1"/>
        <v>0</v>
      </c>
      <c r="R37" s="236" t="s">
        <v>1814</v>
      </c>
      <c r="T37" s="1" t="s">
        <v>1800</v>
      </c>
      <c r="U37" s="1" t="s">
        <v>1800</v>
      </c>
      <c r="V37" s="1" t="s">
        <v>1800</v>
      </c>
      <c r="W37" s="1" t="s">
        <v>1800</v>
      </c>
      <c r="X37" s="1" t="s">
        <v>1800</v>
      </c>
      <c r="Y37" s="1" t="s">
        <v>1800</v>
      </c>
      <c r="Z37" s="1" t="s">
        <v>1800</v>
      </c>
    </row>
    <row r="38" spans="2:26" x14ac:dyDescent="0.25">
      <c r="B38" s="238" t="s">
        <v>58</v>
      </c>
      <c r="C38" s="239" t="s">
        <v>43</v>
      </c>
      <c r="D38" s="340" t="s">
        <v>1815</v>
      </c>
      <c r="E38" s="532"/>
      <c r="F38" s="240"/>
      <c r="G38" s="514">
        <v>4806000</v>
      </c>
      <c r="H38" s="515"/>
      <c r="I38" s="514">
        <v>4806000</v>
      </c>
      <c r="J38" s="515"/>
      <c r="K38" s="241">
        <v>0</v>
      </c>
      <c r="L38" s="242">
        <v>3802846.71</v>
      </c>
      <c r="M38" s="243">
        <v>2379800.63</v>
      </c>
      <c r="N38" s="244">
        <v>3802846.71</v>
      </c>
      <c r="O38" s="245">
        <v>3802846.71</v>
      </c>
      <c r="P38" s="61">
        <f t="shared" si="0"/>
        <v>0</v>
      </c>
      <c r="Q38" s="62">
        <f t="shared" si="1"/>
        <v>0</v>
      </c>
      <c r="R38" s="236" t="s">
        <v>1815</v>
      </c>
      <c r="T38" s="1" t="s">
        <v>1800</v>
      </c>
      <c r="U38" s="1" t="s">
        <v>1800</v>
      </c>
      <c r="V38" s="1" t="s">
        <v>1800</v>
      </c>
      <c r="W38" s="1" t="s">
        <v>1800</v>
      </c>
      <c r="X38" s="1" t="s">
        <v>1800</v>
      </c>
      <c r="Y38" s="1" t="s">
        <v>1800</v>
      </c>
      <c r="Z38" s="1" t="s">
        <v>1800</v>
      </c>
    </row>
    <row r="39" spans="2:26" ht="34.5" x14ac:dyDescent="0.25">
      <c r="B39" s="238" t="s">
        <v>63</v>
      </c>
      <c r="C39" s="239" t="s">
        <v>43</v>
      </c>
      <c r="D39" s="340" t="s">
        <v>1816</v>
      </c>
      <c r="E39" s="532"/>
      <c r="F39" s="240"/>
      <c r="G39" s="514">
        <v>50000</v>
      </c>
      <c r="H39" s="515"/>
      <c r="I39" s="514">
        <v>50000</v>
      </c>
      <c r="J39" s="515"/>
      <c r="K39" s="241">
        <v>0</v>
      </c>
      <c r="L39" s="242">
        <v>21615.360000000001</v>
      </c>
      <c r="M39" s="243">
        <v>0</v>
      </c>
      <c r="N39" s="244">
        <v>21615.360000000001</v>
      </c>
      <c r="O39" s="245">
        <v>21615.360000000001</v>
      </c>
      <c r="P39" s="61">
        <f t="shared" si="0"/>
        <v>0</v>
      </c>
      <c r="Q39" s="62">
        <f t="shared" si="1"/>
        <v>0</v>
      </c>
      <c r="R39" s="236" t="s">
        <v>1816</v>
      </c>
      <c r="T39" s="1" t="s">
        <v>1800</v>
      </c>
      <c r="U39" s="1" t="s">
        <v>1800</v>
      </c>
      <c r="V39" s="1" t="s">
        <v>1800</v>
      </c>
      <c r="W39" s="1" t="s">
        <v>1800</v>
      </c>
      <c r="X39" s="1" t="s">
        <v>1800</v>
      </c>
      <c r="Y39" s="1" t="s">
        <v>1800</v>
      </c>
      <c r="Z39" s="1" t="s">
        <v>1800</v>
      </c>
    </row>
    <row r="40" spans="2:26" x14ac:dyDescent="0.25">
      <c r="B40" s="238" t="s">
        <v>65</v>
      </c>
      <c r="C40" s="239" t="s">
        <v>43</v>
      </c>
      <c r="D40" s="340" t="s">
        <v>1817</v>
      </c>
      <c r="E40" s="532"/>
      <c r="F40" s="240"/>
      <c r="G40" s="514">
        <v>2000</v>
      </c>
      <c r="H40" s="515"/>
      <c r="I40" s="514">
        <v>2000</v>
      </c>
      <c r="J40" s="515"/>
      <c r="K40" s="241">
        <v>0</v>
      </c>
      <c r="L40" s="242">
        <v>0</v>
      </c>
      <c r="M40" s="243">
        <v>0</v>
      </c>
      <c r="N40" s="244">
        <v>0</v>
      </c>
      <c r="O40" s="245">
        <v>0</v>
      </c>
      <c r="P40" s="61">
        <f t="shared" si="0"/>
        <v>0</v>
      </c>
      <c r="Q40" s="62">
        <f t="shared" si="1"/>
        <v>0</v>
      </c>
      <c r="R40" s="236" t="s">
        <v>1817</v>
      </c>
      <c r="T40" s="1" t="s">
        <v>1800</v>
      </c>
      <c r="U40" s="1" t="s">
        <v>1800</v>
      </c>
      <c r="V40" s="1" t="s">
        <v>1800</v>
      </c>
      <c r="W40" s="1" t="s">
        <v>1800</v>
      </c>
      <c r="X40" s="1" t="s">
        <v>1800</v>
      </c>
      <c r="Y40" s="1" t="s">
        <v>1800</v>
      </c>
      <c r="Z40" s="1" t="s">
        <v>1800</v>
      </c>
    </row>
    <row r="41" spans="2:26" x14ac:dyDescent="0.25">
      <c r="B41" s="238" t="s">
        <v>58</v>
      </c>
      <c r="C41" s="239" t="s">
        <v>43</v>
      </c>
      <c r="D41" s="340" t="s">
        <v>1818</v>
      </c>
      <c r="E41" s="532"/>
      <c r="F41" s="240"/>
      <c r="G41" s="514">
        <v>4100000</v>
      </c>
      <c r="H41" s="515"/>
      <c r="I41" s="514">
        <v>4100000</v>
      </c>
      <c r="J41" s="515"/>
      <c r="K41" s="241">
        <v>0</v>
      </c>
      <c r="L41" s="242">
        <v>3965865</v>
      </c>
      <c r="M41" s="243">
        <v>3965865</v>
      </c>
      <c r="N41" s="244">
        <v>3965865</v>
      </c>
      <c r="O41" s="245">
        <v>3965865</v>
      </c>
      <c r="P41" s="61">
        <f t="shared" si="0"/>
        <v>0</v>
      </c>
      <c r="Q41" s="62">
        <f t="shared" si="1"/>
        <v>0</v>
      </c>
      <c r="R41" s="236" t="s">
        <v>1818</v>
      </c>
      <c r="T41" s="1" t="s">
        <v>1800</v>
      </c>
      <c r="U41" s="1" t="s">
        <v>1800</v>
      </c>
      <c r="V41" s="1" t="s">
        <v>1800</v>
      </c>
      <c r="W41" s="1" t="s">
        <v>1800</v>
      </c>
      <c r="X41" s="1" t="s">
        <v>1800</v>
      </c>
      <c r="Y41" s="1" t="s">
        <v>1800</v>
      </c>
      <c r="Z41" s="1" t="s">
        <v>1800</v>
      </c>
    </row>
    <row r="42" spans="2:26" ht="34.5" x14ac:dyDescent="0.25">
      <c r="B42" s="238" t="s">
        <v>1811</v>
      </c>
      <c r="C42" s="239" t="s">
        <v>43</v>
      </c>
      <c r="D42" s="340" t="s">
        <v>1819</v>
      </c>
      <c r="E42" s="532"/>
      <c r="F42" s="240"/>
      <c r="G42" s="514">
        <v>480000</v>
      </c>
      <c r="H42" s="515"/>
      <c r="I42" s="514">
        <v>480000</v>
      </c>
      <c r="J42" s="515"/>
      <c r="K42" s="241">
        <v>0</v>
      </c>
      <c r="L42" s="242">
        <v>56301.55</v>
      </c>
      <c r="M42" s="243">
        <v>0</v>
      </c>
      <c r="N42" s="244">
        <v>56301.55</v>
      </c>
      <c r="O42" s="245">
        <v>56301.55</v>
      </c>
      <c r="P42" s="61">
        <f t="shared" si="0"/>
        <v>0</v>
      </c>
      <c r="Q42" s="62">
        <f t="shared" si="1"/>
        <v>0</v>
      </c>
      <c r="R42" s="236" t="s">
        <v>1819</v>
      </c>
      <c r="T42" s="1" t="s">
        <v>1800</v>
      </c>
      <c r="U42" s="1" t="s">
        <v>1800</v>
      </c>
      <c r="V42" s="1" t="s">
        <v>1800</v>
      </c>
      <c r="W42" s="1" t="s">
        <v>1800</v>
      </c>
      <c r="X42" s="1" t="s">
        <v>1800</v>
      </c>
      <c r="Y42" s="1" t="s">
        <v>1800</v>
      </c>
      <c r="Z42" s="1" t="s">
        <v>1800</v>
      </c>
    </row>
    <row r="43" spans="2:26" x14ac:dyDescent="0.25">
      <c r="B43" s="238" t="s">
        <v>58</v>
      </c>
      <c r="C43" s="239" t="s">
        <v>43</v>
      </c>
      <c r="D43" s="340" t="s">
        <v>1820</v>
      </c>
      <c r="E43" s="532"/>
      <c r="F43" s="240"/>
      <c r="G43" s="514">
        <v>1077000</v>
      </c>
      <c r="H43" s="515"/>
      <c r="I43" s="514">
        <v>1077000</v>
      </c>
      <c r="J43" s="515"/>
      <c r="K43" s="241">
        <v>0</v>
      </c>
      <c r="L43" s="242">
        <v>391312.34</v>
      </c>
      <c r="M43" s="243">
        <v>391312.34</v>
      </c>
      <c r="N43" s="244">
        <v>391312.34</v>
      </c>
      <c r="O43" s="245">
        <v>391312.34</v>
      </c>
      <c r="P43" s="61">
        <f t="shared" si="0"/>
        <v>0</v>
      </c>
      <c r="Q43" s="62">
        <f t="shared" si="1"/>
        <v>0</v>
      </c>
      <c r="R43" s="236" t="s">
        <v>1820</v>
      </c>
      <c r="T43" s="1" t="s">
        <v>1800</v>
      </c>
      <c r="U43" s="1" t="s">
        <v>1800</v>
      </c>
      <c r="V43" s="1" t="s">
        <v>1800</v>
      </c>
      <c r="W43" s="1" t="s">
        <v>1800</v>
      </c>
      <c r="X43" s="1" t="s">
        <v>1800</v>
      </c>
      <c r="Y43" s="1" t="s">
        <v>1800</v>
      </c>
      <c r="Z43" s="1" t="s">
        <v>1800</v>
      </c>
    </row>
    <row r="44" spans="2:26" ht="23.25" x14ac:dyDescent="0.25">
      <c r="B44" s="238" t="s">
        <v>45</v>
      </c>
      <c r="C44" s="239" t="s">
        <v>43</v>
      </c>
      <c r="D44" s="340" t="s">
        <v>1821</v>
      </c>
      <c r="E44" s="532"/>
      <c r="F44" s="240"/>
      <c r="G44" s="514">
        <v>5692000</v>
      </c>
      <c r="H44" s="515"/>
      <c r="I44" s="514">
        <v>5692000</v>
      </c>
      <c r="J44" s="515"/>
      <c r="K44" s="241">
        <v>0</v>
      </c>
      <c r="L44" s="242">
        <v>5692000</v>
      </c>
      <c r="M44" s="243">
        <v>0</v>
      </c>
      <c r="N44" s="244">
        <v>5564175.8300000001</v>
      </c>
      <c r="O44" s="245">
        <v>5564175.8300000001</v>
      </c>
      <c r="P44" s="61">
        <f t="shared" si="0"/>
        <v>127824.16999999993</v>
      </c>
      <c r="Q44" s="62">
        <f t="shared" si="1"/>
        <v>0</v>
      </c>
      <c r="R44" s="236" t="s">
        <v>1821</v>
      </c>
      <c r="T44" s="1" t="s">
        <v>1800</v>
      </c>
      <c r="U44" s="1" t="s">
        <v>1800</v>
      </c>
      <c r="V44" s="1" t="s">
        <v>1800</v>
      </c>
      <c r="W44" s="1" t="s">
        <v>1800</v>
      </c>
      <c r="X44" s="1" t="s">
        <v>1800</v>
      </c>
      <c r="Y44" s="1" t="s">
        <v>1800</v>
      </c>
      <c r="Z44" s="1" t="s">
        <v>1800</v>
      </c>
    </row>
    <row r="45" spans="2:26" ht="45.75" x14ac:dyDescent="0.25">
      <c r="B45" s="238" t="s">
        <v>50</v>
      </c>
      <c r="C45" s="239" t="s">
        <v>43</v>
      </c>
      <c r="D45" s="340" t="s">
        <v>1822</v>
      </c>
      <c r="E45" s="532"/>
      <c r="F45" s="240"/>
      <c r="G45" s="514">
        <v>1718000</v>
      </c>
      <c r="H45" s="515"/>
      <c r="I45" s="514">
        <v>1718000</v>
      </c>
      <c r="J45" s="515"/>
      <c r="K45" s="241">
        <v>0</v>
      </c>
      <c r="L45" s="242">
        <v>1067866.04</v>
      </c>
      <c r="M45" s="243">
        <v>0</v>
      </c>
      <c r="N45" s="244">
        <v>1067866.04</v>
      </c>
      <c r="O45" s="245">
        <v>1067866.04</v>
      </c>
      <c r="P45" s="61">
        <f t="shared" si="0"/>
        <v>0</v>
      </c>
      <c r="Q45" s="62">
        <f t="shared" si="1"/>
        <v>0</v>
      </c>
      <c r="R45" s="236" t="s">
        <v>1822</v>
      </c>
      <c r="T45" s="1" t="s">
        <v>1800</v>
      </c>
      <c r="U45" s="1" t="s">
        <v>1800</v>
      </c>
      <c r="V45" s="1" t="s">
        <v>1800</v>
      </c>
      <c r="W45" s="1" t="s">
        <v>1800</v>
      </c>
      <c r="X45" s="1" t="s">
        <v>1800</v>
      </c>
      <c r="Y45" s="1" t="s">
        <v>1800</v>
      </c>
      <c r="Z45" s="1" t="s">
        <v>1800</v>
      </c>
    </row>
    <row r="46" spans="2:26" ht="23.25" x14ac:dyDescent="0.25">
      <c r="B46" s="238" t="s">
        <v>45</v>
      </c>
      <c r="C46" s="239" t="s">
        <v>43</v>
      </c>
      <c r="D46" s="340" t="s">
        <v>1823</v>
      </c>
      <c r="E46" s="532"/>
      <c r="F46" s="240"/>
      <c r="G46" s="514">
        <v>10891000</v>
      </c>
      <c r="H46" s="515"/>
      <c r="I46" s="514">
        <v>10891000</v>
      </c>
      <c r="J46" s="515"/>
      <c r="K46" s="241">
        <v>0</v>
      </c>
      <c r="L46" s="242">
        <v>10891000</v>
      </c>
      <c r="M46" s="243">
        <v>0</v>
      </c>
      <c r="N46" s="244">
        <v>9838391.2300000004</v>
      </c>
      <c r="O46" s="245">
        <v>9838391.2300000004</v>
      </c>
      <c r="P46" s="61">
        <f t="shared" si="0"/>
        <v>1052608.7699999996</v>
      </c>
      <c r="Q46" s="62">
        <f t="shared" si="1"/>
        <v>0</v>
      </c>
      <c r="R46" s="236" t="s">
        <v>1823</v>
      </c>
      <c r="T46" s="1" t="s">
        <v>1800</v>
      </c>
      <c r="U46" s="1" t="s">
        <v>1800</v>
      </c>
      <c r="V46" s="1" t="s">
        <v>1800</v>
      </c>
      <c r="W46" s="1" t="s">
        <v>1800</v>
      </c>
      <c r="X46" s="1" t="s">
        <v>1800</v>
      </c>
      <c r="Y46" s="1" t="s">
        <v>1800</v>
      </c>
      <c r="Z46" s="1" t="s">
        <v>1800</v>
      </c>
    </row>
    <row r="47" spans="2:26" ht="45.75" x14ac:dyDescent="0.25">
      <c r="B47" s="238" t="s">
        <v>54</v>
      </c>
      <c r="C47" s="239" t="s">
        <v>43</v>
      </c>
      <c r="D47" s="340" t="s">
        <v>1824</v>
      </c>
      <c r="E47" s="532"/>
      <c r="F47" s="240"/>
      <c r="G47" s="514">
        <v>358000</v>
      </c>
      <c r="H47" s="515"/>
      <c r="I47" s="514">
        <v>358000</v>
      </c>
      <c r="J47" s="515"/>
      <c r="K47" s="241">
        <v>0</v>
      </c>
      <c r="L47" s="242">
        <v>31138.1</v>
      </c>
      <c r="M47" s="243">
        <v>0</v>
      </c>
      <c r="N47" s="244">
        <v>31138.1</v>
      </c>
      <c r="O47" s="245">
        <v>31138.1</v>
      </c>
      <c r="P47" s="61">
        <f t="shared" si="0"/>
        <v>0</v>
      </c>
      <c r="Q47" s="62">
        <f t="shared" si="1"/>
        <v>0</v>
      </c>
      <c r="R47" s="236" t="s">
        <v>1824</v>
      </c>
      <c r="T47" s="1" t="s">
        <v>1800</v>
      </c>
      <c r="U47" s="1" t="s">
        <v>1800</v>
      </c>
      <c r="V47" s="1" t="s">
        <v>1800</v>
      </c>
      <c r="W47" s="1" t="s">
        <v>1800</v>
      </c>
      <c r="X47" s="1" t="s">
        <v>1800</v>
      </c>
      <c r="Y47" s="1" t="s">
        <v>1800</v>
      </c>
      <c r="Z47" s="1" t="s">
        <v>1800</v>
      </c>
    </row>
    <row r="48" spans="2:26" ht="45.75" x14ac:dyDescent="0.25">
      <c r="B48" s="238" t="s">
        <v>50</v>
      </c>
      <c r="C48" s="239" t="s">
        <v>43</v>
      </c>
      <c r="D48" s="340" t="s">
        <v>1825</v>
      </c>
      <c r="E48" s="532"/>
      <c r="F48" s="240"/>
      <c r="G48" s="514">
        <v>3291000</v>
      </c>
      <c r="H48" s="515"/>
      <c r="I48" s="514">
        <v>3291000</v>
      </c>
      <c r="J48" s="515"/>
      <c r="K48" s="241">
        <v>0</v>
      </c>
      <c r="L48" s="242">
        <v>2966619.37</v>
      </c>
      <c r="M48" s="243">
        <v>0</v>
      </c>
      <c r="N48" s="244">
        <v>2966619.37</v>
      </c>
      <c r="O48" s="245">
        <v>2966619.37</v>
      </c>
      <c r="P48" s="61">
        <f t="shared" si="0"/>
        <v>0</v>
      </c>
      <c r="Q48" s="62">
        <f t="shared" si="1"/>
        <v>0</v>
      </c>
      <c r="R48" s="236" t="s">
        <v>1825</v>
      </c>
      <c r="T48" s="1" t="s">
        <v>1800</v>
      </c>
      <c r="U48" s="1" t="s">
        <v>1800</v>
      </c>
      <c r="V48" s="1" t="s">
        <v>1800</v>
      </c>
      <c r="W48" s="1" t="s">
        <v>1800</v>
      </c>
      <c r="X48" s="1" t="s">
        <v>1800</v>
      </c>
      <c r="Y48" s="1" t="s">
        <v>1800</v>
      </c>
      <c r="Z48" s="1" t="s">
        <v>1800</v>
      </c>
    </row>
    <row r="49" spans="2:26" ht="34.5" x14ac:dyDescent="0.25">
      <c r="B49" s="238" t="s">
        <v>56</v>
      </c>
      <c r="C49" s="239" t="s">
        <v>43</v>
      </c>
      <c r="D49" s="340" t="s">
        <v>1826</v>
      </c>
      <c r="E49" s="532"/>
      <c r="F49" s="240"/>
      <c r="G49" s="514">
        <v>38000</v>
      </c>
      <c r="H49" s="515"/>
      <c r="I49" s="514">
        <v>38000</v>
      </c>
      <c r="J49" s="515"/>
      <c r="K49" s="241">
        <v>0</v>
      </c>
      <c r="L49" s="242">
        <v>14174.05</v>
      </c>
      <c r="M49" s="243">
        <v>0</v>
      </c>
      <c r="N49" s="244">
        <v>14174.05</v>
      </c>
      <c r="O49" s="245">
        <v>14174.05</v>
      </c>
      <c r="P49" s="61">
        <f t="shared" si="0"/>
        <v>0</v>
      </c>
      <c r="Q49" s="62">
        <f t="shared" si="1"/>
        <v>0</v>
      </c>
      <c r="R49" s="236" t="s">
        <v>1826</v>
      </c>
      <c r="T49" s="1" t="s">
        <v>1800</v>
      </c>
      <c r="U49" s="1" t="s">
        <v>1800</v>
      </c>
      <c r="V49" s="1" t="s">
        <v>1800</v>
      </c>
      <c r="W49" s="1" t="s">
        <v>1800</v>
      </c>
      <c r="X49" s="1" t="s">
        <v>1800</v>
      </c>
      <c r="Y49" s="1" t="s">
        <v>1800</v>
      </c>
      <c r="Z49" s="1" t="s">
        <v>1800</v>
      </c>
    </row>
    <row r="50" spans="2:26" x14ac:dyDescent="0.25">
      <c r="B50" s="238" t="s">
        <v>58</v>
      </c>
      <c r="C50" s="239" t="s">
        <v>43</v>
      </c>
      <c r="D50" s="340" t="s">
        <v>1827</v>
      </c>
      <c r="E50" s="532"/>
      <c r="F50" s="240"/>
      <c r="G50" s="514">
        <v>4959000</v>
      </c>
      <c r="H50" s="515"/>
      <c r="I50" s="514">
        <v>4959000</v>
      </c>
      <c r="J50" s="515"/>
      <c r="K50" s="241">
        <v>0</v>
      </c>
      <c r="L50" s="242">
        <v>1434812</v>
      </c>
      <c r="M50" s="243">
        <v>0</v>
      </c>
      <c r="N50" s="244">
        <v>1434812</v>
      </c>
      <c r="O50" s="245">
        <v>1434812</v>
      </c>
      <c r="P50" s="61">
        <f t="shared" si="0"/>
        <v>0</v>
      </c>
      <c r="Q50" s="62">
        <f t="shared" si="1"/>
        <v>0</v>
      </c>
      <c r="R50" s="236" t="s">
        <v>1827</v>
      </c>
      <c r="T50" s="1" t="s">
        <v>1800</v>
      </c>
      <c r="U50" s="1" t="s">
        <v>1800</v>
      </c>
      <c r="V50" s="1" t="s">
        <v>1800</v>
      </c>
      <c r="W50" s="1" t="s">
        <v>1800</v>
      </c>
      <c r="X50" s="1" t="s">
        <v>1800</v>
      </c>
      <c r="Y50" s="1" t="s">
        <v>1800</v>
      </c>
      <c r="Z50" s="1" t="s">
        <v>1800</v>
      </c>
    </row>
    <row r="51" spans="2:26" ht="23.25" x14ac:dyDescent="0.25">
      <c r="B51" s="238" t="s">
        <v>45</v>
      </c>
      <c r="C51" s="239" t="s">
        <v>43</v>
      </c>
      <c r="D51" s="340" t="s">
        <v>1828</v>
      </c>
      <c r="E51" s="532"/>
      <c r="F51" s="240"/>
      <c r="G51" s="514">
        <v>1110000</v>
      </c>
      <c r="H51" s="515"/>
      <c r="I51" s="514">
        <v>1110000</v>
      </c>
      <c r="J51" s="515"/>
      <c r="K51" s="241">
        <v>0</v>
      </c>
      <c r="L51" s="242">
        <v>1110000</v>
      </c>
      <c r="M51" s="243">
        <v>0</v>
      </c>
      <c r="N51" s="244">
        <v>1050946.07</v>
      </c>
      <c r="O51" s="245">
        <v>1050946.07</v>
      </c>
      <c r="P51" s="61">
        <f t="shared" si="0"/>
        <v>59053.929999999935</v>
      </c>
      <c r="Q51" s="62">
        <f t="shared" si="1"/>
        <v>0</v>
      </c>
      <c r="R51" s="236" t="s">
        <v>1828</v>
      </c>
      <c r="T51" s="1" t="s">
        <v>1800</v>
      </c>
      <c r="U51" s="1" t="s">
        <v>1800</v>
      </c>
      <c r="V51" s="1" t="s">
        <v>1800</v>
      </c>
      <c r="W51" s="1" t="s">
        <v>1800</v>
      </c>
      <c r="X51" s="1" t="s">
        <v>1800</v>
      </c>
      <c r="Y51" s="1" t="s">
        <v>1800</v>
      </c>
      <c r="Z51" s="1" t="s">
        <v>1800</v>
      </c>
    </row>
    <row r="52" spans="2:26" ht="45.75" x14ac:dyDescent="0.25">
      <c r="B52" s="238" t="s">
        <v>54</v>
      </c>
      <c r="C52" s="239" t="s">
        <v>43</v>
      </c>
      <c r="D52" s="340" t="s">
        <v>1829</v>
      </c>
      <c r="E52" s="532"/>
      <c r="F52" s="240"/>
      <c r="G52" s="514">
        <v>80000</v>
      </c>
      <c r="H52" s="515"/>
      <c r="I52" s="514">
        <v>80000</v>
      </c>
      <c r="J52" s="515"/>
      <c r="K52" s="241">
        <v>0</v>
      </c>
      <c r="L52" s="242">
        <v>0</v>
      </c>
      <c r="M52" s="243">
        <v>0</v>
      </c>
      <c r="N52" s="244">
        <v>0</v>
      </c>
      <c r="O52" s="245">
        <v>0</v>
      </c>
      <c r="P52" s="61">
        <f t="shared" si="0"/>
        <v>0</v>
      </c>
      <c r="Q52" s="62">
        <f t="shared" si="1"/>
        <v>0</v>
      </c>
      <c r="R52" s="236" t="s">
        <v>1829</v>
      </c>
      <c r="T52" s="1" t="s">
        <v>1800</v>
      </c>
      <c r="U52" s="1" t="s">
        <v>1800</v>
      </c>
      <c r="V52" s="1" t="s">
        <v>1800</v>
      </c>
      <c r="W52" s="1" t="s">
        <v>1800</v>
      </c>
      <c r="X52" s="1" t="s">
        <v>1800</v>
      </c>
      <c r="Y52" s="1" t="s">
        <v>1800</v>
      </c>
      <c r="Z52" s="1" t="s">
        <v>1800</v>
      </c>
    </row>
    <row r="53" spans="2:26" ht="45.75" x14ac:dyDescent="0.25">
      <c r="B53" s="238" t="s">
        <v>50</v>
      </c>
      <c r="C53" s="239" t="s">
        <v>43</v>
      </c>
      <c r="D53" s="340" t="s">
        <v>1830</v>
      </c>
      <c r="E53" s="532"/>
      <c r="F53" s="240"/>
      <c r="G53" s="514">
        <v>335000</v>
      </c>
      <c r="H53" s="515"/>
      <c r="I53" s="514">
        <v>335000</v>
      </c>
      <c r="J53" s="515"/>
      <c r="K53" s="241">
        <v>0</v>
      </c>
      <c r="L53" s="242">
        <v>316836.28000000003</v>
      </c>
      <c r="M53" s="243">
        <v>0</v>
      </c>
      <c r="N53" s="244">
        <v>316836.28000000003</v>
      </c>
      <c r="O53" s="245">
        <v>316836.28000000003</v>
      </c>
      <c r="P53" s="61">
        <f t="shared" si="0"/>
        <v>0</v>
      </c>
      <c r="Q53" s="62">
        <f t="shared" si="1"/>
        <v>0</v>
      </c>
      <c r="R53" s="236" t="s">
        <v>1830</v>
      </c>
      <c r="T53" s="1" t="s">
        <v>1800</v>
      </c>
      <c r="U53" s="1" t="s">
        <v>1800</v>
      </c>
      <c r="V53" s="1" t="s">
        <v>1800</v>
      </c>
      <c r="W53" s="1" t="s">
        <v>1800</v>
      </c>
      <c r="X53" s="1" t="s">
        <v>1800</v>
      </c>
      <c r="Y53" s="1" t="s">
        <v>1800</v>
      </c>
      <c r="Z53" s="1" t="s">
        <v>1800</v>
      </c>
    </row>
    <row r="54" spans="2:26" ht="34.5" x14ac:dyDescent="0.25">
      <c r="B54" s="238" t="s">
        <v>56</v>
      </c>
      <c r="C54" s="239" t="s">
        <v>43</v>
      </c>
      <c r="D54" s="340" t="s">
        <v>1831</v>
      </c>
      <c r="E54" s="532"/>
      <c r="F54" s="240"/>
      <c r="G54" s="514">
        <v>20000</v>
      </c>
      <c r="H54" s="515"/>
      <c r="I54" s="514">
        <v>20000</v>
      </c>
      <c r="J54" s="515"/>
      <c r="K54" s="241">
        <v>0</v>
      </c>
      <c r="L54" s="242">
        <v>800</v>
      </c>
      <c r="M54" s="243">
        <v>0</v>
      </c>
      <c r="N54" s="244">
        <v>800</v>
      </c>
      <c r="O54" s="245">
        <v>800</v>
      </c>
      <c r="P54" s="61">
        <f t="shared" si="0"/>
        <v>0</v>
      </c>
      <c r="Q54" s="62">
        <f t="shared" si="1"/>
        <v>0</v>
      </c>
      <c r="R54" s="236" t="s">
        <v>1831</v>
      </c>
      <c r="T54" s="1" t="s">
        <v>1800</v>
      </c>
      <c r="U54" s="1" t="s">
        <v>1800</v>
      </c>
      <c r="V54" s="1" t="s">
        <v>1800</v>
      </c>
      <c r="W54" s="1" t="s">
        <v>1800</v>
      </c>
      <c r="X54" s="1" t="s">
        <v>1800</v>
      </c>
      <c r="Y54" s="1" t="s">
        <v>1800</v>
      </c>
      <c r="Z54" s="1" t="s">
        <v>1800</v>
      </c>
    </row>
    <row r="55" spans="2:26" x14ac:dyDescent="0.25">
      <c r="B55" s="238" t="s">
        <v>58</v>
      </c>
      <c r="C55" s="239" t="s">
        <v>43</v>
      </c>
      <c r="D55" s="340" t="s">
        <v>1832</v>
      </c>
      <c r="E55" s="532"/>
      <c r="F55" s="240"/>
      <c r="G55" s="514">
        <v>44000</v>
      </c>
      <c r="H55" s="515"/>
      <c r="I55" s="514">
        <v>44000</v>
      </c>
      <c r="J55" s="515"/>
      <c r="K55" s="241">
        <v>0</v>
      </c>
      <c r="L55" s="242">
        <v>2426.4</v>
      </c>
      <c r="M55" s="243">
        <v>0</v>
      </c>
      <c r="N55" s="244">
        <v>2426.4</v>
      </c>
      <c r="O55" s="245">
        <v>2426.4</v>
      </c>
      <c r="P55" s="61">
        <f t="shared" si="0"/>
        <v>0</v>
      </c>
      <c r="Q55" s="62">
        <f t="shared" si="1"/>
        <v>0</v>
      </c>
      <c r="R55" s="236" t="s">
        <v>1832</v>
      </c>
      <c r="T55" s="1" t="s">
        <v>1800</v>
      </c>
      <c r="U55" s="1" t="s">
        <v>1800</v>
      </c>
      <c r="V55" s="1" t="s">
        <v>1800</v>
      </c>
      <c r="W55" s="1" t="s">
        <v>1800</v>
      </c>
      <c r="X55" s="1" t="s">
        <v>1800</v>
      </c>
      <c r="Y55" s="1" t="s">
        <v>1800</v>
      </c>
      <c r="Z55" s="1" t="s">
        <v>1800</v>
      </c>
    </row>
    <row r="56" spans="2:26" ht="23.25" x14ac:dyDescent="0.25">
      <c r="B56" s="238" t="s">
        <v>45</v>
      </c>
      <c r="C56" s="239" t="s">
        <v>43</v>
      </c>
      <c r="D56" s="340" t="s">
        <v>1833</v>
      </c>
      <c r="E56" s="532"/>
      <c r="F56" s="240"/>
      <c r="G56" s="514">
        <v>27013400</v>
      </c>
      <c r="H56" s="515"/>
      <c r="I56" s="514">
        <v>27013400</v>
      </c>
      <c r="J56" s="515"/>
      <c r="K56" s="241">
        <v>0</v>
      </c>
      <c r="L56" s="242">
        <v>27013400</v>
      </c>
      <c r="M56" s="243">
        <v>0</v>
      </c>
      <c r="N56" s="244">
        <v>26139224.77</v>
      </c>
      <c r="O56" s="245">
        <v>26139224.77</v>
      </c>
      <c r="P56" s="61">
        <f t="shared" si="0"/>
        <v>874175.23000000045</v>
      </c>
      <c r="Q56" s="62">
        <f t="shared" si="1"/>
        <v>0</v>
      </c>
      <c r="R56" s="236" t="s">
        <v>1833</v>
      </c>
      <c r="T56" s="1" t="s">
        <v>1800</v>
      </c>
      <c r="U56" s="1" t="s">
        <v>1800</v>
      </c>
      <c r="V56" s="1" t="s">
        <v>1800</v>
      </c>
      <c r="W56" s="1" t="s">
        <v>1800</v>
      </c>
      <c r="X56" s="1" t="s">
        <v>1800</v>
      </c>
      <c r="Y56" s="1" t="s">
        <v>1800</v>
      </c>
      <c r="Z56" s="1" t="s">
        <v>1800</v>
      </c>
    </row>
    <row r="57" spans="2:26" ht="45.75" x14ac:dyDescent="0.25">
      <c r="B57" s="238" t="s">
        <v>50</v>
      </c>
      <c r="C57" s="239" t="s">
        <v>43</v>
      </c>
      <c r="D57" s="340" t="s">
        <v>1834</v>
      </c>
      <c r="E57" s="532"/>
      <c r="F57" s="240"/>
      <c r="G57" s="514">
        <v>6167600</v>
      </c>
      <c r="H57" s="515"/>
      <c r="I57" s="514">
        <v>6167600</v>
      </c>
      <c r="J57" s="515"/>
      <c r="K57" s="241">
        <v>0</v>
      </c>
      <c r="L57" s="242">
        <v>5302417.47</v>
      </c>
      <c r="M57" s="243">
        <v>0</v>
      </c>
      <c r="N57" s="244">
        <v>5302417.47</v>
      </c>
      <c r="O57" s="245">
        <v>5302417.47</v>
      </c>
      <c r="P57" s="61">
        <f t="shared" si="0"/>
        <v>0</v>
      </c>
      <c r="Q57" s="62">
        <f t="shared" si="1"/>
        <v>0</v>
      </c>
      <c r="R57" s="236" t="s">
        <v>1834</v>
      </c>
      <c r="T57" s="1" t="s">
        <v>1800</v>
      </c>
      <c r="U57" s="1" t="s">
        <v>1800</v>
      </c>
      <c r="V57" s="1" t="s">
        <v>1800</v>
      </c>
      <c r="W57" s="1" t="s">
        <v>1800</v>
      </c>
      <c r="X57" s="1" t="s">
        <v>1800</v>
      </c>
      <c r="Y57" s="1" t="s">
        <v>1800</v>
      </c>
      <c r="Z57" s="1" t="s">
        <v>1800</v>
      </c>
    </row>
    <row r="58" spans="2:26" ht="23.25" x14ac:dyDescent="0.25">
      <c r="B58" s="238" t="s">
        <v>45</v>
      </c>
      <c r="C58" s="239" t="s">
        <v>43</v>
      </c>
      <c r="D58" s="340" t="s">
        <v>1835</v>
      </c>
      <c r="E58" s="532"/>
      <c r="F58" s="240"/>
      <c r="G58" s="514">
        <v>3260000</v>
      </c>
      <c r="H58" s="515"/>
      <c r="I58" s="514">
        <v>3260000</v>
      </c>
      <c r="J58" s="515"/>
      <c r="K58" s="241">
        <v>0</v>
      </c>
      <c r="L58" s="242">
        <v>3260000</v>
      </c>
      <c r="M58" s="243">
        <v>0</v>
      </c>
      <c r="N58" s="244">
        <v>2720878.14</v>
      </c>
      <c r="O58" s="245">
        <v>2720878.14</v>
      </c>
      <c r="P58" s="61">
        <f t="shared" si="0"/>
        <v>539121.85999999987</v>
      </c>
      <c r="Q58" s="62">
        <f t="shared" si="1"/>
        <v>0</v>
      </c>
      <c r="R58" s="236" t="s">
        <v>1835</v>
      </c>
      <c r="T58" s="1" t="s">
        <v>1800</v>
      </c>
      <c r="U58" s="1" t="s">
        <v>1800</v>
      </c>
      <c r="V58" s="1" t="s">
        <v>1800</v>
      </c>
      <c r="W58" s="1" t="s">
        <v>1800</v>
      </c>
      <c r="X58" s="1" t="s">
        <v>1800</v>
      </c>
      <c r="Y58" s="1" t="s">
        <v>1800</v>
      </c>
      <c r="Z58" s="1" t="s">
        <v>1800</v>
      </c>
    </row>
    <row r="59" spans="2:26" ht="45.75" x14ac:dyDescent="0.25">
      <c r="B59" s="238" t="s">
        <v>50</v>
      </c>
      <c r="C59" s="239" t="s">
        <v>43</v>
      </c>
      <c r="D59" s="340" t="s">
        <v>1836</v>
      </c>
      <c r="E59" s="532"/>
      <c r="F59" s="240"/>
      <c r="G59" s="514">
        <v>981000</v>
      </c>
      <c r="H59" s="515"/>
      <c r="I59" s="514">
        <v>981000</v>
      </c>
      <c r="J59" s="515"/>
      <c r="K59" s="241">
        <v>0</v>
      </c>
      <c r="L59" s="242">
        <v>630873.46</v>
      </c>
      <c r="M59" s="243">
        <v>0</v>
      </c>
      <c r="N59" s="244">
        <v>630873.46</v>
      </c>
      <c r="O59" s="245">
        <v>630873.46</v>
      </c>
      <c r="P59" s="61">
        <f t="shared" si="0"/>
        <v>0</v>
      </c>
      <c r="Q59" s="62">
        <f t="shared" si="1"/>
        <v>0</v>
      </c>
      <c r="R59" s="236" t="s">
        <v>1836</v>
      </c>
      <c r="T59" s="1" t="s">
        <v>1800</v>
      </c>
      <c r="U59" s="1" t="s">
        <v>1800</v>
      </c>
      <c r="V59" s="1" t="s">
        <v>1800</v>
      </c>
      <c r="W59" s="1" t="s">
        <v>1800</v>
      </c>
      <c r="X59" s="1" t="s">
        <v>1800</v>
      </c>
      <c r="Y59" s="1" t="s">
        <v>1800</v>
      </c>
      <c r="Z59" s="1" t="s">
        <v>1800</v>
      </c>
    </row>
    <row r="60" spans="2:26" x14ac:dyDescent="0.25">
      <c r="B60" s="238" t="s">
        <v>58</v>
      </c>
      <c r="C60" s="239" t="s">
        <v>43</v>
      </c>
      <c r="D60" s="340" t="s">
        <v>1837</v>
      </c>
      <c r="E60" s="532"/>
      <c r="F60" s="240"/>
      <c r="G60" s="514">
        <v>395000</v>
      </c>
      <c r="H60" s="515"/>
      <c r="I60" s="514">
        <v>395000</v>
      </c>
      <c r="J60" s="515"/>
      <c r="K60" s="241">
        <v>0</v>
      </c>
      <c r="L60" s="242">
        <v>154425</v>
      </c>
      <c r="M60" s="243">
        <v>0</v>
      </c>
      <c r="N60" s="244">
        <v>154425</v>
      </c>
      <c r="O60" s="245">
        <v>154425</v>
      </c>
      <c r="P60" s="61">
        <f t="shared" si="0"/>
        <v>0</v>
      </c>
      <c r="Q60" s="62">
        <f t="shared" si="1"/>
        <v>0</v>
      </c>
      <c r="R60" s="236" t="s">
        <v>1837</v>
      </c>
      <c r="T60" s="1" t="s">
        <v>1800</v>
      </c>
      <c r="U60" s="1" t="s">
        <v>1800</v>
      </c>
      <c r="V60" s="1" t="s">
        <v>1800</v>
      </c>
      <c r="W60" s="1" t="s">
        <v>1800</v>
      </c>
      <c r="X60" s="1" t="s">
        <v>1800</v>
      </c>
      <c r="Y60" s="1" t="s">
        <v>1800</v>
      </c>
      <c r="Z60" s="1" t="s">
        <v>1800</v>
      </c>
    </row>
    <row r="61" spans="2:26" x14ac:dyDescent="0.25">
      <c r="B61" s="238" t="s">
        <v>77</v>
      </c>
      <c r="C61" s="239" t="s">
        <v>43</v>
      </c>
      <c r="D61" s="340" t="s">
        <v>1838</v>
      </c>
      <c r="E61" s="532"/>
      <c r="F61" s="240"/>
      <c r="G61" s="514">
        <v>18553433</v>
      </c>
      <c r="H61" s="515"/>
      <c r="I61" s="514">
        <v>18553433</v>
      </c>
      <c r="J61" s="515"/>
      <c r="K61" s="241">
        <v>0</v>
      </c>
      <c r="L61" s="242">
        <v>18553433</v>
      </c>
      <c r="M61" s="243">
        <v>0</v>
      </c>
      <c r="N61" s="244">
        <v>18553408.460000001</v>
      </c>
      <c r="O61" s="245">
        <v>18553408.460000001</v>
      </c>
      <c r="P61" s="61">
        <f t="shared" si="0"/>
        <v>24.53999999910593</v>
      </c>
      <c r="Q61" s="62">
        <f t="shared" si="1"/>
        <v>0</v>
      </c>
      <c r="R61" s="236" t="s">
        <v>1838</v>
      </c>
      <c r="T61" s="1" t="s">
        <v>1800</v>
      </c>
      <c r="U61" s="1" t="s">
        <v>1800</v>
      </c>
      <c r="V61" s="1" t="s">
        <v>1800</v>
      </c>
      <c r="W61" s="1" t="s">
        <v>1800</v>
      </c>
      <c r="X61" s="1" t="s">
        <v>1800</v>
      </c>
      <c r="Y61" s="1" t="s">
        <v>1800</v>
      </c>
      <c r="Z61" s="1" t="s">
        <v>1800</v>
      </c>
    </row>
    <row r="62" spans="2:26" ht="23.25" x14ac:dyDescent="0.25">
      <c r="B62" s="238" t="s">
        <v>80</v>
      </c>
      <c r="C62" s="239" t="s">
        <v>43</v>
      </c>
      <c r="D62" s="340" t="s">
        <v>1839</v>
      </c>
      <c r="E62" s="532"/>
      <c r="F62" s="240"/>
      <c r="G62" s="514">
        <v>612900</v>
      </c>
      <c r="H62" s="515"/>
      <c r="I62" s="514">
        <v>612900</v>
      </c>
      <c r="J62" s="515"/>
      <c r="K62" s="241">
        <v>0</v>
      </c>
      <c r="L62" s="242">
        <v>610639.96</v>
      </c>
      <c r="M62" s="243">
        <v>0</v>
      </c>
      <c r="N62" s="244">
        <v>610639.96</v>
      </c>
      <c r="O62" s="245">
        <v>610639.96</v>
      </c>
      <c r="P62" s="61">
        <f t="shared" si="0"/>
        <v>0</v>
      </c>
      <c r="Q62" s="62">
        <f t="shared" si="1"/>
        <v>0</v>
      </c>
      <c r="R62" s="236" t="s">
        <v>1839</v>
      </c>
      <c r="T62" s="1" t="s">
        <v>1800</v>
      </c>
      <c r="U62" s="1" t="s">
        <v>1800</v>
      </c>
      <c r="V62" s="1" t="s">
        <v>1800</v>
      </c>
      <c r="W62" s="1" t="s">
        <v>1800</v>
      </c>
      <c r="X62" s="1" t="s">
        <v>1800</v>
      </c>
      <c r="Y62" s="1" t="s">
        <v>1800</v>
      </c>
      <c r="Z62" s="1" t="s">
        <v>1800</v>
      </c>
    </row>
    <row r="63" spans="2:26" ht="45.75" x14ac:dyDescent="0.25">
      <c r="B63" s="238" t="s">
        <v>82</v>
      </c>
      <c r="C63" s="239" t="s">
        <v>43</v>
      </c>
      <c r="D63" s="340" t="s">
        <v>1840</v>
      </c>
      <c r="E63" s="532"/>
      <c r="F63" s="240"/>
      <c r="G63" s="514">
        <v>5518167</v>
      </c>
      <c r="H63" s="515"/>
      <c r="I63" s="514">
        <v>5518167</v>
      </c>
      <c r="J63" s="515"/>
      <c r="K63" s="241">
        <v>0</v>
      </c>
      <c r="L63" s="242">
        <v>5326193.04</v>
      </c>
      <c r="M63" s="243">
        <v>0</v>
      </c>
      <c r="N63" s="244">
        <v>5326193.04</v>
      </c>
      <c r="O63" s="245">
        <v>5326193.04</v>
      </c>
      <c r="P63" s="61">
        <f t="shared" si="0"/>
        <v>0</v>
      </c>
      <c r="Q63" s="62">
        <f t="shared" si="1"/>
        <v>0</v>
      </c>
      <c r="R63" s="236" t="s">
        <v>1840</v>
      </c>
      <c r="T63" s="1" t="s">
        <v>1800</v>
      </c>
      <c r="U63" s="1" t="s">
        <v>1800</v>
      </c>
      <c r="V63" s="1" t="s">
        <v>1800</v>
      </c>
      <c r="W63" s="1" t="s">
        <v>1800</v>
      </c>
      <c r="X63" s="1" t="s">
        <v>1800</v>
      </c>
      <c r="Y63" s="1" t="s">
        <v>1800</v>
      </c>
      <c r="Z63" s="1" t="s">
        <v>1800</v>
      </c>
    </row>
    <row r="64" spans="2:26" ht="34.5" x14ac:dyDescent="0.25">
      <c r="B64" s="238" t="s">
        <v>56</v>
      </c>
      <c r="C64" s="239" t="s">
        <v>43</v>
      </c>
      <c r="D64" s="340" t="s">
        <v>1841</v>
      </c>
      <c r="E64" s="532"/>
      <c r="F64" s="240"/>
      <c r="G64" s="514">
        <v>293400</v>
      </c>
      <c r="H64" s="515"/>
      <c r="I64" s="514">
        <v>293400</v>
      </c>
      <c r="J64" s="515"/>
      <c r="K64" s="241">
        <v>0</v>
      </c>
      <c r="L64" s="242">
        <v>256439.22</v>
      </c>
      <c r="M64" s="243">
        <v>67397.149999999994</v>
      </c>
      <c r="N64" s="244">
        <v>256439.22</v>
      </c>
      <c r="O64" s="245">
        <v>256439.22</v>
      </c>
      <c r="P64" s="61">
        <f t="shared" si="0"/>
        <v>0</v>
      </c>
      <c r="Q64" s="62">
        <f t="shared" si="1"/>
        <v>0</v>
      </c>
      <c r="R64" s="236" t="s">
        <v>1841</v>
      </c>
      <c r="T64" s="1" t="s">
        <v>1800</v>
      </c>
      <c r="U64" s="1" t="s">
        <v>1800</v>
      </c>
      <c r="V64" s="1" t="s">
        <v>1800</v>
      </c>
      <c r="W64" s="1" t="s">
        <v>1800</v>
      </c>
      <c r="X64" s="1" t="s">
        <v>1800</v>
      </c>
      <c r="Y64" s="1" t="s">
        <v>1800</v>
      </c>
      <c r="Z64" s="1" t="s">
        <v>1800</v>
      </c>
    </row>
    <row r="65" spans="2:26" x14ac:dyDescent="0.25">
      <c r="B65" s="238" t="s">
        <v>58</v>
      </c>
      <c r="C65" s="239" t="s">
        <v>43</v>
      </c>
      <c r="D65" s="340" t="s">
        <v>1842</v>
      </c>
      <c r="E65" s="532"/>
      <c r="F65" s="240"/>
      <c r="G65" s="514">
        <v>7962600</v>
      </c>
      <c r="H65" s="515"/>
      <c r="I65" s="514">
        <v>7962600</v>
      </c>
      <c r="J65" s="515"/>
      <c r="K65" s="241">
        <v>0</v>
      </c>
      <c r="L65" s="242">
        <v>6800320.1900000004</v>
      </c>
      <c r="M65" s="243">
        <v>1981131.6</v>
      </c>
      <c r="N65" s="244">
        <v>6800320.1900000004</v>
      </c>
      <c r="O65" s="245">
        <v>6800320.1900000004</v>
      </c>
      <c r="P65" s="61">
        <f t="shared" si="0"/>
        <v>0</v>
      </c>
      <c r="Q65" s="62">
        <f t="shared" si="1"/>
        <v>0</v>
      </c>
      <c r="R65" s="236" t="s">
        <v>1842</v>
      </c>
      <c r="T65" s="1" t="s">
        <v>1800</v>
      </c>
      <c r="U65" s="1" t="s">
        <v>1800</v>
      </c>
      <c r="V65" s="1" t="s">
        <v>1800</v>
      </c>
      <c r="W65" s="1" t="s">
        <v>1800</v>
      </c>
      <c r="X65" s="1" t="s">
        <v>1800</v>
      </c>
      <c r="Y65" s="1" t="s">
        <v>1800</v>
      </c>
      <c r="Z65" s="1" t="s">
        <v>1800</v>
      </c>
    </row>
    <row r="66" spans="2:26" x14ac:dyDescent="0.25">
      <c r="B66" s="238" t="s">
        <v>84</v>
      </c>
      <c r="C66" s="239" t="s">
        <v>43</v>
      </c>
      <c r="D66" s="340" t="s">
        <v>1843</v>
      </c>
      <c r="E66" s="532"/>
      <c r="F66" s="240"/>
      <c r="G66" s="514">
        <v>780000</v>
      </c>
      <c r="H66" s="515"/>
      <c r="I66" s="514">
        <v>780000</v>
      </c>
      <c r="J66" s="515"/>
      <c r="K66" s="241">
        <v>0</v>
      </c>
      <c r="L66" s="242">
        <v>562219.9</v>
      </c>
      <c r="M66" s="243">
        <v>0</v>
      </c>
      <c r="N66" s="244">
        <v>562219.9</v>
      </c>
      <c r="O66" s="245">
        <v>562219.9</v>
      </c>
      <c r="P66" s="61">
        <f t="shared" si="0"/>
        <v>0</v>
      </c>
      <c r="Q66" s="62">
        <f t="shared" si="1"/>
        <v>0</v>
      </c>
      <c r="R66" s="236" t="s">
        <v>1843</v>
      </c>
      <c r="T66" s="1" t="s">
        <v>1800</v>
      </c>
      <c r="U66" s="1" t="s">
        <v>1800</v>
      </c>
      <c r="V66" s="1" t="s">
        <v>1800</v>
      </c>
      <c r="W66" s="1" t="s">
        <v>1800</v>
      </c>
      <c r="X66" s="1" t="s">
        <v>1800</v>
      </c>
      <c r="Y66" s="1" t="s">
        <v>1800</v>
      </c>
      <c r="Z66" s="1" t="s">
        <v>1800</v>
      </c>
    </row>
    <row r="67" spans="2:26" ht="34.5" x14ac:dyDescent="0.25">
      <c r="B67" s="238" t="s">
        <v>63</v>
      </c>
      <c r="C67" s="239" t="s">
        <v>43</v>
      </c>
      <c r="D67" s="340" t="s">
        <v>1844</v>
      </c>
      <c r="E67" s="532"/>
      <c r="F67" s="240"/>
      <c r="G67" s="514">
        <v>9400</v>
      </c>
      <c r="H67" s="515"/>
      <c r="I67" s="514">
        <v>9400</v>
      </c>
      <c r="J67" s="515"/>
      <c r="K67" s="241">
        <v>0</v>
      </c>
      <c r="L67" s="242">
        <v>4630.68</v>
      </c>
      <c r="M67" s="243">
        <v>0</v>
      </c>
      <c r="N67" s="244">
        <v>4630.68</v>
      </c>
      <c r="O67" s="245">
        <v>4630.68</v>
      </c>
      <c r="P67" s="61">
        <f t="shared" si="0"/>
        <v>0</v>
      </c>
      <c r="Q67" s="62">
        <f t="shared" si="1"/>
        <v>0</v>
      </c>
      <c r="R67" s="236" t="s">
        <v>1844</v>
      </c>
      <c r="T67" s="1" t="s">
        <v>1800</v>
      </c>
      <c r="U67" s="1" t="s">
        <v>1800</v>
      </c>
      <c r="V67" s="1" t="s">
        <v>1800</v>
      </c>
      <c r="W67" s="1" t="s">
        <v>1800</v>
      </c>
      <c r="X67" s="1" t="s">
        <v>1800</v>
      </c>
      <c r="Y67" s="1" t="s">
        <v>1800</v>
      </c>
      <c r="Z67" s="1" t="s">
        <v>1800</v>
      </c>
    </row>
    <row r="68" spans="2:26" ht="23.25" x14ac:dyDescent="0.25">
      <c r="B68" s="238" t="s">
        <v>86</v>
      </c>
      <c r="C68" s="239" t="s">
        <v>43</v>
      </c>
      <c r="D68" s="340" t="s">
        <v>1845</v>
      </c>
      <c r="E68" s="532"/>
      <c r="F68" s="240"/>
      <c r="G68" s="514">
        <v>240000</v>
      </c>
      <c r="H68" s="515"/>
      <c r="I68" s="514">
        <v>240000</v>
      </c>
      <c r="J68" s="515"/>
      <c r="K68" s="241">
        <v>0</v>
      </c>
      <c r="L68" s="242">
        <v>207962</v>
      </c>
      <c r="M68" s="243">
        <v>0</v>
      </c>
      <c r="N68" s="244">
        <v>207962</v>
      </c>
      <c r="O68" s="245">
        <v>207962</v>
      </c>
      <c r="P68" s="61">
        <f t="shared" si="0"/>
        <v>0</v>
      </c>
      <c r="Q68" s="62">
        <f t="shared" si="1"/>
        <v>0</v>
      </c>
      <c r="R68" s="236" t="s">
        <v>1845</v>
      </c>
      <c r="T68" s="1" t="s">
        <v>1800</v>
      </c>
      <c r="U68" s="1" t="s">
        <v>1800</v>
      </c>
      <c r="V68" s="1" t="s">
        <v>1800</v>
      </c>
      <c r="W68" s="1" t="s">
        <v>1800</v>
      </c>
      <c r="X68" s="1" t="s">
        <v>1800</v>
      </c>
      <c r="Y68" s="1" t="s">
        <v>1800</v>
      </c>
      <c r="Z68" s="1" t="s">
        <v>1800</v>
      </c>
    </row>
    <row r="69" spans="2:26" x14ac:dyDescent="0.25">
      <c r="B69" s="238" t="s">
        <v>65</v>
      </c>
      <c r="C69" s="239" t="s">
        <v>43</v>
      </c>
      <c r="D69" s="340" t="s">
        <v>1846</v>
      </c>
      <c r="E69" s="532"/>
      <c r="F69" s="240"/>
      <c r="G69" s="514">
        <v>1000</v>
      </c>
      <c r="H69" s="515"/>
      <c r="I69" s="514">
        <v>1000</v>
      </c>
      <c r="J69" s="515"/>
      <c r="K69" s="241">
        <v>0</v>
      </c>
      <c r="L69" s="242">
        <v>20</v>
      </c>
      <c r="M69" s="243">
        <v>0</v>
      </c>
      <c r="N69" s="244">
        <v>20</v>
      </c>
      <c r="O69" s="245">
        <v>20</v>
      </c>
      <c r="P69" s="61">
        <f t="shared" si="0"/>
        <v>0</v>
      </c>
      <c r="Q69" s="62">
        <f t="shared" si="1"/>
        <v>0</v>
      </c>
      <c r="R69" s="236" t="s">
        <v>1846</v>
      </c>
      <c r="T69" s="1" t="s">
        <v>1800</v>
      </c>
      <c r="U69" s="1" t="s">
        <v>1800</v>
      </c>
      <c r="V69" s="1" t="s">
        <v>1800</v>
      </c>
      <c r="W69" s="1" t="s">
        <v>1800</v>
      </c>
      <c r="X69" s="1" t="s">
        <v>1800</v>
      </c>
      <c r="Y69" s="1" t="s">
        <v>1800</v>
      </c>
      <c r="Z69" s="1" t="s">
        <v>1800</v>
      </c>
    </row>
    <row r="70" spans="2:26" x14ac:dyDescent="0.25">
      <c r="B70" s="238" t="s">
        <v>88</v>
      </c>
      <c r="C70" s="239" t="s">
        <v>43</v>
      </c>
      <c r="D70" s="340" t="s">
        <v>1847</v>
      </c>
      <c r="E70" s="532"/>
      <c r="F70" s="240"/>
      <c r="G70" s="514">
        <v>77000</v>
      </c>
      <c r="H70" s="515"/>
      <c r="I70" s="514">
        <v>77000</v>
      </c>
      <c r="J70" s="515"/>
      <c r="K70" s="241">
        <v>0</v>
      </c>
      <c r="L70" s="242">
        <v>1471.59</v>
      </c>
      <c r="M70" s="243">
        <v>0</v>
      </c>
      <c r="N70" s="244">
        <v>1471.59</v>
      </c>
      <c r="O70" s="245">
        <v>1471.59</v>
      </c>
      <c r="P70" s="61">
        <f t="shared" si="0"/>
        <v>0</v>
      </c>
      <c r="Q70" s="62">
        <f t="shared" si="1"/>
        <v>0</v>
      </c>
      <c r="R70" s="236" t="s">
        <v>1847</v>
      </c>
      <c r="T70" s="1" t="s">
        <v>1800</v>
      </c>
      <c r="U70" s="1" t="s">
        <v>1800</v>
      </c>
      <c r="V70" s="1" t="s">
        <v>1800</v>
      </c>
      <c r="W70" s="1" t="s">
        <v>1800</v>
      </c>
      <c r="X70" s="1" t="s">
        <v>1800</v>
      </c>
      <c r="Y70" s="1" t="s">
        <v>1800</v>
      </c>
      <c r="Z70" s="1" t="s">
        <v>1800</v>
      </c>
    </row>
    <row r="71" spans="2:26" ht="23.25" x14ac:dyDescent="0.25">
      <c r="B71" s="238" t="s">
        <v>45</v>
      </c>
      <c r="C71" s="239" t="s">
        <v>43</v>
      </c>
      <c r="D71" s="340" t="s">
        <v>1848</v>
      </c>
      <c r="E71" s="532"/>
      <c r="F71" s="240"/>
      <c r="G71" s="514">
        <v>12828781.76</v>
      </c>
      <c r="H71" s="515"/>
      <c r="I71" s="514">
        <v>12828781.76</v>
      </c>
      <c r="J71" s="515"/>
      <c r="K71" s="241">
        <v>0</v>
      </c>
      <c r="L71" s="242">
        <v>12828781.76</v>
      </c>
      <c r="M71" s="243">
        <v>0</v>
      </c>
      <c r="N71" s="244">
        <v>12828781.76</v>
      </c>
      <c r="O71" s="245">
        <v>12828781.76</v>
      </c>
      <c r="P71" s="61">
        <f t="shared" si="0"/>
        <v>0</v>
      </c>
      <c r="Q71" s="62">
        <f t="shared" si="1"/>
        <v>0</v>
      </c>
      <c r="R71" s="236" t="s">
        <v>1848</v>
      </c>
      <c r="T71" s="1" t="s">
        <v>1800</v>
      </c>
      <c r="U71" s="1" t="s">
        <v>1800</v>
      </c>
      <c r="V71" s="1" t="s">
        <v>1800</v>
      </c>
      <c r="W71" s="1" t="s">
        <v>1800</v>
      </c>
      <c r="X71" s="1" t="s">
        <v>1800</v>
      </c>
      <c r="Y71" s="1" t="s">
        <v>1800</v>
      </c>
      <c r="Z71" s="1" t="s">
        <v>1800</v>
      </c>
    </row>
    <row r="72" spans="2:26" ht="45.75" x14ac:dyDescent="0.25">
      <c r="B72" s="238" t="s">
        <v>50</v>
      </c>
      <c r="C72" s="239" t="s">
        <v>43</v>
      </c>
      <c r="D72" s="340" t="s">
        <v>1849</v>
      </c>
      <c r="E72" s="532"/>
      <c r="F72" s="240"/>
      <c r="G72" s="514">
        <v>3405076.24</v>
      </c>
      <c r="H72" s="515"/>
      <c r="I72" s="514">
        <v>3405076.24</v>
      </c>
      <c r="J72" s="515"/>
      <c r="K72" s="241">
        <v>0</v>
      </c>
      <c r="L72" s="242">
        <v>3405076.24</v>
      </c>
      <c r="M72" s="243">
        <v>0</v>
      </c>
      <c r="N72" s="244">
        <v>3405076.24</v>
      </c>
      <c r="O72" s="245">
        <v>3405076.24</v>
      </c>
      <c r="P72" s="61">
        <f t="shared" si="0"/>
        <v>0</v>
      </c>
      <c r="Q72" s="62">
        <f t="shared" si="1"/>
        <v>0</v>
      </c>
      <c r="R72" s="236" t="s">
        <v>1849</v>
      </c>
      <c r="T72" s="1" t="s">
        <v>1800</v>
      </c>
      <c r="U72" s="1" t="s">
        <v>1800</v>
      </c>
      <c r="V72" s="1" t="s">
        <v>1800</v>
      </c>
      <c r="W72" s="1" t="s">
        <v>1800</v>
      </c>
      <c r="X72" s="1" t="s">
        <v>1800</v>
      </c>
      <c r="Y72" s="1" t="s">
        <v>1800</v>
      </c>
      <c r="Z72" s="1" t="s">
        <v>1800</v>
      </c>
    </row>
    <row r="73" spans="2:26" ht="23.25" x14ac:dyDescent="0.25">
      <c r="B73" s="238" t="s">
        <v>45</v>
      </c>
      <c r="C73" s="239" t="s">
        <v>43</v>
      </c>
      <c r="D73" s="340" t="s">
        <v>1850</v>
      </c>
      <c r="E73" s="532"/>
      <c r="F73" s="240"/>
      <c r="G73" s="514">
        <v>783436.68</v>
      </c>
      <c r="H73" s="515"/>
      <c r="I73" s="514">
        <v>783436.68</v>
      </c>
      <c r="J73" s="515"/>
      <c r="K73" s="241">
        <v>0</v>
      </c>
      <c r="L73" s="242">
        <v>783436.68</v>
      </c>
      <c r="M73" s="243">
        <v>0</v>
      </c>
      <c r="N73" s="244">
        <v>783436.68</v>
      </c>
      <c r="O73" s="245">
        <v>783436.68</v>
      </c>
      <c r="P73" s="61">
        <f t="shared" si="0"/>
        <v>0</v>
      </c>
      <c r="Q73" s="62">
        <f t="shared" si="1"/>
        <v>0</v>
      </c>
      <c r="R73" s="236" t="s">
        <v>1850</v>
      </c>
      <c r="T73" s="1" t="s">
        <v>1800</v>
      </c>
      <c r="U73" s="1" t="s">
        <v>1800</v>
      </c>
      <c r="V73" s="1" t="s">
        <v>1800</v>
      </c>
      <c r="W73" s="1" t="s">
        <v>1800</v>
      </c>
      <c r="X73" s="1" t="s">
        <v>1800</v>
      </c>
      <c r="Y73" s="1" t="s">
        <v>1800</v>
      </c>
      <c r="Z73" s="1" t="s">
        <v>1800</v>
      </c>
    </row>
    <row r="74" spans="2:26" ht="45.75" x14ac:dyDescent="0.25">
      <c r="B74" s="238" t="s">
        <v>50</v>
      </c>
      <c r="C74" s="239" t="s">
        <v>43</v>
      </c>
      <c r="D74" s="340" t="s">
        <v>1851</v>
      </c>
      <c r="E74" s="532"/>
      <c r="F74" s="240"/>
      <c r="G74" s="514">
        <v>220683.32</v>
      </c>
      <c r="H74" s="515"/>
      <c r="I74" s="514">
        <v>220683.32</v>
      </c>
      <c r="J74" s="515"/>
      <c r="K74" s="241">
        <v>0</v>
      </c>
      <c r="L74" s="242">
        <v>220683.32</v>
      </c>
      <c r="M74" s="243">
        <v>0</v>
      </c>
      <c r="N74" s="244">
        <v>220683.32</v>
      </c>
      <c r="O74" s="245">
        <v>220683.32</v>
      </c>
      <c r="P74" s="61">
        <f t="shared" si="0"/>
        <v>0</v>
      </c>
      <c r="Q74" s="62">
        <f t="shared" si="1"/>
        <v>0</v>
      </c>
      <c r="R74" s="236" t="s">
        <v>1851</v>
      </c>
      <c r="T74" s="1" t="s">
        <v>1800</v>
      </c>
      <c r="U74" s="1" t="s">
        <v>1800</v>
      </c>
      <c r="V74" s="1" t="s">
        <v>1800</v>
      </c>
      <c r="W74" s="1" t="s">
        <v>1800</v>
      </c>
      <c r="X74" s="1" t="s">
        <v>1800</v>
      </c>
      <c r="Y74" s="1" t="s">
        <v>1800</v>
      </c>
      <c r="Z74" s="1" t="s">
        <v>1800</v>
      </c>
    </row>
    <row r="75" spans="2:26" x14ac:dyDescent="0.25">
      <c r="B75" s="238" t="s">
        <v>58</v>
      </c>
      <c r="C75" s="239" t="s">
        <v>43</v>
      </c>
      <c r="D75" s="340" t="s">
        <v>1852</v>
      </c>
      <c r="E75" s="532"/>
      <c r="F75" s="240"/>
      <c r="G75" s="514">
        <v>10710900</v>
      </c>
      <c r="H75" s="515"/>
      <c r="I75" s="514">
        <v>10710900</v>
      </c>
      <c r="J75" s="515"/>
      <c r="K75" s="241">
        <v>0</v>
      </c>
      <c r="L75" s="242">
        <v>10427400</v>
      </c>
      <c r="M75" s="243">
        <v>0</v>
      </c>
      <c r="N75" s="244">
        <v>10427400</v>
      </c>
      <c r="O75" s="245">
        <v>10427400</v>
      </c>
      <c r="P75" s="61">
        <f t="shared" si="0"/>
        <v>0</v>
      </c>
      <c r="Q75" s="62">
        <f t="shared" si="1"/>
        <v>0</v>
      </c>
      <c r="R75" s="236" t="s">
        <v>1852</v>
      </c>
      <c r="T75" s="1" t="s">
        <v>1800</v>
      </c>
      <c r="U75" s="1" t="s">
        <v>1800</v>
      </c>
      <c r="V75" s="1" t="s">
        <v>1800</v>
      </c>
      <c r="W75" s="1" t="s">
        <v>1800</v>
      </c>
      <c r="X75" s="1" t="s">
        <v>1800</v>
      </c>
      <c r="Y75" s="1" t="s">
        <v>1800</v>
      </c>
      <c r="Z75" s="1" t="s">
        <v>1800</v>
      </c>
    </row>
    <row r="76" spans="2:26" x14ac:dyDescent="0.25">
      <c r="B76" s="238" t="s">
        <v>92</v>
      </c>
      <c r="C76" s="239" t="s">
        <v>43</v>
      </c>
      <c r="D76" s="340" t="s">
        <v>1853</v>
      </c>
      <c r="E76" s="532"/>
      <c r="F76" s="240"/>
      <c r="G76" s="514">
        <v>480000</v>
      </c>
      <c r="H76" s="515"/>
      <c r="I76" s="514">
        <v>480000</v>
      </c>
      <c r="J76" s="515"/>
      <c r="K76" s="241">
        <v>0</v>
      </c>
      <c r="L76" s="242">
        <v>480000</v>
      </c>
      <c r="M76" s="243">
        <v>0</v>
      </c>
      <c r="N76" s="244">
        <v>480000</v>
      </c>
      <c r="O76" s="245">
        <v>480000</v>
      </c>
      <c r="P76" s="61">
        <f t="shared" si="0"/>
        <v>0</v>
      </c>
      <c r="Q76" s="62">
        <f t="shared" si="1"/>
        <v>0</v>
      </c>
      <c r="R76" s="236" t="s">
        <v>1853</v>
      </c>
      <c r="T76" s="1" t="s">
        <v>1800</v>
      </c>
      <c r="U76" s="1" t="s">
        <v>1800</v>
      </c>
      <c r="V76" s="1" t="s">
        <v>1800</v>
      </c>
      <c r="W76" s="1" t="s">
        <v>1800</v>
      </c>
      <c r="X76" s="1" t="s">
        <v>1800</v>
      </c>
      <c r="Y76" s="1" t="s">
        <v>1800</v>
      </c>
      <c r="Z76" s="1" t="s">
        <v>1800</v>
      </c>
    </row>
    <row r="77" spans="2:26" x14ac:dyDescent="0.25">
      <c r="B77" s="238" t="s">
        <v>88</v>
      </c>
      <c r="C77" s="239" t="s">
        <v>43</v>
      </c>
      <c r="D77" s="340" t="s">
        <v>1854</v>
      </c>
      <c r="E77" s="532"/>
      <c r="F77" s="240"/>
      <c r="G77" s="514">
        <v>3130222</v>
      </c>
      <c r="H77" s="515"/>
      <c r="I77" s="514">
        <v>3130222</v>
      </c>
      <c r="J77" s="515"/>
      <c r="K77" s="241">
        <v>0</v>
      </c>
      <c r="L77" s="242">
        <v>3130222</v>
      </c>
      <c r="M77" s="243">
        <v>0</v>
      </c>
      <c r="N77" s="244">
        <v>3130222</v>
      </c>
      <c r="O77" s="245">
        <v>3130222</v>
      </c>
      <c r="P77" s="61">
        <f t="shared" si="0"/>
        <v>0</v>
      </c>
      <c r="Q77" s="62">
        <f t="shared" si="1"/>
        <v>0</v>
      </c>
      <c r="R77" s="236" t="s">
        <v>1854</v>
      </c>
      <c r="T77" s="1" t="s">
        <v>1800</v>
      </c>
      <c r="U77" s="1" t="s">
        <v>1800</v>
      </c>
      <c r="V77" s="1" t="s">
        <v>1800</v>
      </c>
      <c r="W77" s="1" t="s">
        <v>1800</v>
      </c>
      <c r="X77" s="1" t="s">
        <v>1800</v>
      </c>
      <c r="Y77" s="1" t="s">
        <v>1800</v>
      </c>
      <c r="Z77" s="1" t="s">
        <v>1800</v>
      </c>
    </row>
    <row r="78" spans="2:26" ht="23.25" x14ac:dyDescent="0.25">
      <c r="B78" s="238" t="s">
        <v>45</v>
      </c>
      <c r="C78" s="239" t="s">
        <v>43</v>
      </c>
      <c r="D78" s="340" t="s">
        <v>1855</v>
      </c>
      <c r="E78" s="532"/>
      <c r="F78" s="240"/>
      <c r="G78" s="514">
        <v>161993601.18000001</v>
      </c>
      <c r="H78" s="515"/>
      <c r="I78" s="514">
        <v>161993601.18000001</v>
      </c>
      <c r="J78" s="515"/>
      <c r="K78" s="241">
        <v>0</v>
      </c>
      <c r="L78" s="242">
        <v>161993601.18000001</v>
      </c>
      <c r="M78" s="243">
        <v>0</v>
      </c>
      <c r="N78" s="244">
        <v>161633239.88999999</v>
      </c>
      <c r="O78" s="245">
        <v>161633239.88999999</v>
      </c>
      <c r="P78" s="61">
        <f t="shared" si="0"/>
        <v>360361.29000002146</v>
      </c>
      <c r="Q78" s="62">
        <f t="shared" si="1"/>
        <v>0</v>
      </c>
      <c r="R78" s="236" t="s">
        <v>1855</v>
      </c>
      <c r="T78" s="1" t="s">
        <v>1800</v>
      </c>
      <c r="U78" s="1" t="s">
        <v>1800</v>
      </c>
      <c r="V78" s="1" t="s">
        <v>1800</v>
      </c>
      <c r="W78" s="1" t="s">
        <v>1800</v>
      </c>
      <c r="X78" s="1" t="s">
        <v>1800</v>
      </c>
      <c r="Y78" s="1" t="s">
        <v>1800</v>
      </c>
      <c r="Z78" s="1" t="s">
        <v>1800</v>
      </c>
    </row>
    <row r="79" spans="2:26" ht="45.75" x14ac:dyDescent="0.25">
      <c r="B79" s="238" t="s">
        <v>54</v>
      </c>
      <c r="C79" s="239" t="s">
        <v>43</v>
      </c>
      <c r="D79" s="340" t="s">
        <v>1856</v>
      </c>
      <c r="E79" s="532"/>
      <c r="F79" s="240"/>
      <c r="G79" s="514">
        <v>9169000</v>
      </c>
      <c r="H79" s="515"/>
      <c r="I79" s="514">
        <v>9169000</v>
      </c>
      <c r="J79" s="515"/>
      <c r="K79" s="241">
        <v>0</v>
      </c>
      <c r="L79" s="242">
        <v>6380855.29</v>
      </c>
      <c r="M79" s="243">
        <v>0</v>
      </c>
      <c r="N79" s="244">
        <v>6380855.29</v>
      </c>
      <c r="O79" s="245">
        <v>6380855.29</v>
      </c>
      <c r="P79" s="61">
        <f t="shared" si="0"/>
        <v>0</v>
      </c>
      <c r="Q79" s="62">
        <f t="shared" si="1"/>
        <v>0</v>
      </c>
      <c r="R79" s="236" t="s">
        <v>1856</v>
      </c>
      <c r="T79" s="1" t="s">
        <v>1800</v>
      </c>
      <c r="U79" s="1" t="s">
        <v>1800</v>
      </c>
      <c r="V79" s="1" t="s">
        <v>1800</v>
      </c>
      <c r="W79" s="1" t="s">
        <v>1800</v>
      </c>
      <c r="X79" s="1" t="s">
        <v>1800</v>
      </c>
      <c r="Y79" s="1" t="s">
        <v>1800</v>
      </c>
      <c r="Z79" s="1" t="s">
        <v>1800</v>
      </c>
    </row>
    <row r="80" spans="2:26" ht="45.75" x14ac:dyDescent="0.25">
      <c r="B80" s="238" t="s">
        <v>50</v>
      </c>
      <c r="C80" s="239" t="s">
        <v>43</v>
      </c>
      <c r="D80" s="340" t="s">
        <v>1857</v>
      </c>
      <c r="E80" s="532"/>
      <c r="F80" s="240"/>
      <c r="G80" s="514">
        <v>48825864.82</v>
      </c>
      <c r="H80" s="515"/>
      <c r="I80" s="514">
        <v>48825864.82</v>
      </c>
      <c r="J80" s="515"/>
      <c r="K80" s="241">
        <v>0</v>
      </c>
      <c r="L80" s="242">
        <v>47384910.960000001</v>
      </c>
      <c r="M80" s="243">
        <v>0</v>
      </c>
      <c r="N80" s="244">
        <v>47384910.960000001</v>
      </c>
      <c r="O80" s="245">
        <v>47384910.960000001</v>
      </c>
      <c r="P80" s="61">
        <f t="shared" si="0"/>
        <v>0</v>
      </c>
      <c r="Q80" s="62">
        <f t="shared" si="1"/>
        <v>0</v>
      </c>
      <c r="R80" s="236" t="s">
        <v>1857</v>
      </c>
      <c r="T80" s="1" t="s">
        <v>1800</v>
      </c>
      <c r="U80" s="1" t="s">
        <v>1800</v>
      </c>
      <c r="V80" s="1" t="s">
        <v>1800</v>
      </c>
      <c r="W80" s="1" t="s">
        <v>1800</v>
      </c>
      <c r="X80" s="1" t="s">
        <v>1800</v>
      </c>
      <c r="Y80" s="1" t="s">
        <v>1800</v>
      </c>
      <c r="Z80" s="1" t="s">
        <v>1800</v>
      </c>
    </row>
    <row r="81" spans="2:26" ht="34.5" x14ac:dyDescent="0.25">
      <c r="B81" s="238" t="s">
        <v>56</v>
      </c>
      <c r="C81" s="239" t="s">
        <v>43</v>
      </c>
      <c r="D81" s="340" t="s">
        <v>1858</v>
      </c>
      <c r="E81" s="532"/>
      <c r="F81" s="240"/>
      <c r="G81" s="514">
        <v>16005000</v>
      </c>
      <c r="H81" s="515"/>
      <c r="I81" s="514">
        <v>16005000</v>
      </c>
      <c r="J81" s="515"/>
      <c r="K81" s="241">
        <v>0</v>
      </c>
      <c r="L81" s="242">
        <v>10035751.66</v>
      </c>
      <c r="M81" s="243">
        <v>4335851</v>
      </c>
      <c r="N81" s="244">
        <v>10035751.66</v>
      </c>
      <c r="O81" s="245">
        <v>10035751.66</v>
      </c>
      <c r="P81" s="61">
        <f t="shared" si="0"/>
        <v>0</v>
      </c>
      <c r="Q81" s="62">
        <f t="shared" si="1"/>
        <v>0</v>
      </c>
      <c r="R81" s="236" t="s">
        <v>1858</v>
      </c>
      <c r="T81" s="1" t="s">
        <v>1800</v>
      </c>
      <c r="U81" s="1" t="s">
        <v>1800</v>
      </c>
      <c r="V81" s="1" t="s">
        <v>1800</v>
      </c>
      <c r="W81" s="1" t="s">
        <v>1800</v>
      </c>
      <c r="X81" s="1" t="s">
        <v>1800</v>
      </c>
      <c r="Y81" s="1" t="s">
        <v>1800</v>
      </c>
      <c r="Z81" s="1" t="s">
        <v>1800</v>
      </c>
    </row>
    <row r="82" spans="2:26" x14ac:dyDescent="0.25">
      <c r="B82" s="238" t="s">
        <v>58</v>
      </c>
      <c r="C82" s="239" t="s">
        <v>43</v>
      </c>
      <c r="D82" s="340" t="s">
        <v>1859</v>
      </c>
      <c r="E82" s="532"/>
      <c r="F82" s="240"/>
      <c r="G82" s="514">
        <v>72951200</v>
      </c>
      <c r="H82" s="515"/>
      <c r="I82" s="514">
        <v>72951200</v>
      </c>
      <c r="J82" s="515"/>
      <c r="K82" s="241">
        <v>0</v>
      </c>
      <c r="L82" s="242">
        <v>51416398.950000003</v>
      </c>
      <c r="M82" s="243">
        <v>4888000.88</v>
      </c>
      <c r="N82" s="244">
        <v>51416398.950000003</v>
      </c>
      <c r="O82" s="245">
        <v>51416398.950000003</v>
      </c>
      <c r="P82" s="61">
        <f t="shared" si="0"/>
        <v>0</v>
      </c>
      <c r="Q82" s="62">
        <f t="shared" si="1"/>
        <v>0</v>
      </c>
      <c r="R82" s="236" t="s">
        <v>1859</v>
      </c>
      <c r="T82" s="1" t="s">
        <v>1800</v>
      </c>
      <c r="U82" s="1" t="s">
        <v>1800</v>
      </c>
      <c r="V82" s="1" t="s">
        <v>1800</v>
      </c>
      <c r="W82" s="1" t="s">
        <v>1800</v>
      </c>
      <c r="X82" s="1" t="s">
        <v>1800</v>
      </c>
      <c r="Y82" s="1" t="s">
        <v>1800</v>
      </c>
      <c r="Z82" s="1" t="s">
        <v>1800</v>
      </c>
    </row>
    <row r="83" spans="2:26" x14ac:dyDescent="0.25">
      <c r="B83" s="238" t="s">
        <v>84</v>
      </c>
      <c r="C83" s="239" t="s">
        <v>43</v>
      </c>
      <c r="D83" s="340" t="s">
        <v>1860</v>
      </c>
      <c r="E83" s="532"/>
      <c r="F83" s="240"/>
      <c r="G83" s="514">
        <v>11348000</v>
      </c>
      <c r="H83" s="515"/>
      <c r="I83" s="514">
        <v>11348000</v>
      </c>
      <c r="J83" s="515"/>
      <c r="K83" s="241">
        <v>0</v>
      </c>
      <c r="L83" s="242">
        <v>9472489.9299999997</v>
      </c>
      <c r="M83" s="243">
        <v>0</v>
      </c>
      <c r="N83" s="244">
        <v>9472489.9299999997</v>
      </c>
      <c r="O83" s="245">
        <v>9472489.9299999997</v>
      </c>
      <c r="P83" s="61">
        <f t="shared" si="0"/>
        <v>0</v>
      </c>
      <c r="Q83" s="62">
        <f t="shared" si="1"/>
        <v>0</v>
      </c>
      <c r="R83" s="236" t="s">
        <v>1860</v>
      </c>
      <c r="T83" s="1" t="s">
        <v>1800</v>
      </c>
      <c r="U83" s="1" t="s">
        <v>1800</v>
      </c>
      <c r="V83" s="1" t="s">
        <v>1800</v>
      </c>
      <c r="W83" s="1" t="s">
        <v>1800</v>
      </c>
      <c r="X83" s="1" t="s">
        <v>1800</v>
      </c>
      <c r="Y83" s="1" t="s">
        <v>1800</v>
      </c>
      <c r="Z83" s="1" t="s">
        <v>1800</v>
      </c>
    </row>
    <row r="84" spans="2:26" ht="34.5" x14ac:dyDescent="0.25">
      <c r="B84" s="238" t="s">
        <v>63</v>
      </c>
      <c r="C84" s="239" t="s">
        <v>43</v>
      </c>
      <c r="D84" s="340" t="s">
        <v>1861</v>
      </c>
      <c r="E84" s="532"/>
      <c r="F84" s="240"/>
      <c r="G84" s="514">
        <v>4700</v>
      </c>
      <c r="H84" s="515"/>
      <c r="I84" s="514">
        <v>4700</v>
      </c>
      <c r="J84" s="515"/>
      <c r="K84" s="241">
        <v>0</v>
      </c>
      <c r="L84" s="242">
        <v>4630.68</v>
      </c>
      <c r="M84" s="243">
        <v>0</v>
      </c>
      <c r="N84" s="244">
        <v>4630.68</v>
      </c>
      <c r="O84" s="245">
        <v>4630.68</v>
      </c>
      <c r="P84" s="61">
        <f t="shared" si="0"/>
        <v>0</v>
      </c>
      <c r="Q84" s="62">
        <f t="shared" si="1"/>
        <v>0</v>
      </c>
      <c r="R84" s="236" t="s">
        <v>1861</v>
      </c>
      <c r="T84" s="1" t="s">
        <v>1800</v>
      </c>
      <c r="U84" s="1" t="s">
        <v>1800</v>
      </c>
      <c r="V84" s="1" t="s">
        <v>1800</v>
      </c>
      <c r="W84" s="1" t="s">
        <v>1800</v>
      </c>
      <c r="X84" s="1" t="s">
        <v>1800</v>
      </c>
      <c r="Y84" s="1" t="s">
        <v>1800</v>
      </c>
      <c r="Z84" s="1" t="s">
        <v>1800</v>
      </c>
    </row>
    <row r="85" spans="2:26" ht="23.25" x14ac:dyDescent="0.25">
      <c r="B85" s="238" t="s">
        <v>86</v>
      </c>
      <c r="C85" s="239" t="s">
        <v>43</v>
      </c>
      <c r="D85" s="340" t="s">
        <v>1862</v>
      </c>
      <c r="E85" s="532"/>
      <c r="F85" s="240"/>
      <c r="G85" s="514">
        <v>2498000</v>
      </c>
      <c r="H85" s="515"/>
      <c r="I85" s="514">
        <v>2498000</v>
      </c>
      <c r="J85" s="515"/>
      <c r="K85" s="241">
        <v>0</v>
      </c>
      <c r="L85" s="242">
        <v>2004778</v>
      </c>
      <c r="M85" s="243">
        <v>0</v>
      </c>
      <c r="N85" s="244">
        <v>2004778</v>
      </c>
      <c r="O85" s="245">
        <v>2004778</v>
      </c>
      <c r="P85" s="61">
        <f t="shared" si="0"/>
        <v>0</v>
      </c>
      <c r="Q85" s="62">
        <f t="shared" si="1"/>
        <v>0</v>
      </c>
      <c r="R85" s="236" t="s">
        <v>1862</v>
      </c>
      <c r="T85" s="1" t="s">
        <v>1800</v>
      </c>
      <c r="U85" s="1" t="s">
        <v>1800</v>
      </c>
      <c r="V85" s="1" t="s">
        <v>1800</v>
      </c>
      <c r="W85" s="1" t="s">
        <v>1800</v>
      </c>
      <c r="X85" s="1" t="s">
        <v>1800</v>
      </c>
      <c r="Y85" s="1" t="s">
        <v>1800</v>
      </c>
      <c r="Z85" s="1" t="s">
        <v>1800</v>
      </c>
    </row>
    <row r="86" spans="2:26" x14ac:dyDescent="0.25">
      <c r="B86" s="238" t="s">
        <v>88</v>
      </c>
      <c r="C86" s="239" t="s">
        <v>43</v>
      </c>
      <c r="D86" s="340" t="s">
        <v>1863</v>
      </c>
      <c r="E86" s="532"/>
      <c r="F86" s="240"/>
      <c r="G86" s="514">
        <v>315000</v>
      </c>
      <c r="H86" s="515"/>
      <c r="I86" s="514">
        <v>315000</v>
      </c>
      <c r="J86" s="515"/>
      <c r="K86" s="241">
        <v>0</v>
      </c>
      <c r="L86" s="242">
        <v>7924.84</v>
      </c>
      <c r="M86" s="243">
        <v>0</v>
      </c>
      <c r="N86" s="244">
        <v>7924.84</v>
      </c>
      <c r="O86" s="245">
        <v>7924.84</v>
      </c>
      <c r="P86" s="61">
        <f t="shared" si="0"/>
        <v>0</v>
      </c>
      <c r="Q86" s="62">
        <f t="shared" si="1"/>
        <v>0</v>
      </c>
      <c r="R86" s="236" t="s">
        <v>1863</v>
      </c>
      <c r="T86" s="1" t="s">
        <v>1800</v>
      </c>
      <c r="U86" s="1" t="s">
        <v>1800</v>
      </c>
      <c r="V86" s="1" t="s">
        <v>1800</v>
      </c>
      <c r="W86" s="1" t="s">
        <v>1800</v>
      </c>
      <c r="X86" s="1" t="s">
        <v>1800</v>
      </c>
      <c r="Y86" s="1" t="s">
        <v>1800</v>
      </c>
      <c r="Z86" s="1" t="s">
        <v>1800</v>
      </c>
    </row>
    <row r="87" spans="2:26" x14ac:dyDescent="0.25">
      <c r="B87" s="238" t="s">
        <v>94</v>
      </c>
      <c r="C87" s="239" t="s">
        <v>43</v>
      </c>
      <c r="D87" s="340" t="s">
        <v>1864</v>
      </c>
      <c r="E87" s="532"/>
      <c r="F87" s="240"/>
      <c r="G87" s="514">
        <v>5000000</v>
      </c>
      <c r="H87" s="515"/>
      <c r="I87" s="514">
        <v>5000000</v>
      </c>
      <c r="J87" s="515"/>
      <c r="K87" s="241">
        <v>0</v>
      </c>
      <c r="L87" s="242">
        <v>4773000</v>
      </c>
      <c r="M87" s="243">
        <v>0</v>
      </c>
      <c r="N87" s="244">
        <v>4773000</v>
      </c>
      <c r="O87" s="245">
        <v>4773000</v>
      </c>
      <c r="P87" s="61">
        <f t="shared" si="0"/>
        <v>0</v>
      </c>
      <c r="Q87" s="62">
        <f t="shared" si="1"/>
        <v>0</v>
      </c>
      <c r="R87" s="236" t="s">
        <v>1864</v>
      </c>
      <c r="T87" s="1" t="s">
        <v>1800</v>
      </c>
      <c r="U87" s="1" t="s">
        <v>1800</v>
      </c>
      <c r="V87" s="1" t="s">
        <v>1800</v>
      </c>
      <c r="W87" s="1" t="s">
        <v>1800</v>
      </c>
      <c r="X87" s="1" t="s">
        <v>1800</v>
      </c>
      <c r="Y87" s="1" t="s">
        <v>1800</v>
      </c>
      <c r="Z87" s="1" t="s">
        <v>1800</v>
      </c>
    </row>
    <row r="88" spans="2:26" ht="57" x14ac:dyDescent="0.25">
      <c r="B88" s="238" t="s">
        <v>97</v>
      </c>
      <c r="C88" s="239" t="s">
        <v>43</v>
      </c>
      <c r="D88" s="340" t="s">
        <v>1865</v>
      </c>
      <c r="E88" s="532"/>
      <c r="F88" s="240"/>
      <c r="G88" s="514">
        <v>47884000</v>
      </c>
      <c r="H88" s="515"/>
      <c r="I88" s="514">
        <v>47884000</v>
      </c>
      <c r="J88" s="515"/>
      <c r="K88" s="241">
        <v>0</v>
      </c>
      <c r="L88" s="242">
        <v>47884000</v>
      </c>
      <c r="M88" s="243">
        <v>0</v>
      </c>
      <c r="N88" s="244">
        <v>47884000</v>
      </c>
      <c r="O88" s="245">
        <v>47884000</v>
      </c>
      <c r="P88" s="61">
        <f t="shared" si="0"/>
        <v>0</v>
      </c>
      <c r="Q88" s="62">
        <f t="shared" si="1"/>
        <v>0</v>
      </c>
      <c r="R88" s="236" t="s">
        <v>1865</v>
      </c>
      <c r="T88" s="1" t="s">
        <v>1800</v>
      </c>
      <c r="U88" s="1" t="s">
        <v>1800</v>
      </c>
      <c r="V88" s="1" t="s">
        <v>1800</v>
      </c>
      <c r="W88" s="1" t="s">
        <v>1800</v>
      </c>
      <c r="X88" s="1" t="s">
        <v>1800</v>
      </c>
      <c r="Y88" s="1" t="s">
        <v>1800</v>
      </c>
      <c r="Z88" s="1" t="s">
        <v>1800</v>
      </c>
    </row>
    <row r="89" spans="2:26" ht="23.25" x14ac:dyDescent="0.25">
      <c r="B89" s="238" t="s">
        <v>100</v>
      </c>
      <c r="C89" s="239" t="s">
        <v>43</v>
      </c>
      <c r="D89" s="340" t="s">
        <v>1866</v>
      </c>
      <c r="E89" s="532"/>
      <c r="F89" s="240"/>
      <c r="G89" s="514">
        <v>5396</v>
      </c>
      <c r="H89" s="515"/>
      <c r="I89" s="514">
        <v>5396</v>
      </c>
      <c r="J89" s="515"/>
      <c r="K89" s="241">
        <v>0</v>
      </c>
      <c r="L89" s="242">
        <v>5396</v>
      </c>
      <c r="M89" s="243">
        <v>0</v>
      </c>
      <c r="N89" s="244">
        <v>5396</v>
      </c>
      <c r="O89" s="245">
        <v>5396</v>
      </c>
      <c r="P89" s="61">
        <f t="shared" ref="P89:P152" si="2">L89-O89</f>
        <v>0</v>
      </c>
      <c r="Q89" s="62">
        <f t="shared" ref="Q89:Q152" si="3">N89-O89</f>
        <v>0</v>
      </c>
      <c r="R89" s="236" t="s">
        <v>1866</v>
      </c>
      <c r="T89" s="1" t="s">
        <v>1800</v>
      </c>
      <c r="U89" s="1" t="s">
        <v>1800</v>
      </c>
      <c r="V89" s="1" t="s">
        <v>1800</v>
      </c>
      <c r="W89" s="1" t="s">
        <v>1800</v>
      </c>
      <c r="X89" s="1" t="s">
        <v>1800</v>
      </c>
      <c r="Y89" s="1" t="s">
        <v>1800</v>
      </c>
      <c r="Z89" s="1" t="s">
        <v>1800</v>
      </c>
    </row>
    <row r="90" spans="2:26" x14ac:dyDescent="0.25">
      <c r="B90" s="238" t="s">
        <v>58</v>
      </c>
      <c r="C90" s="239" t="s">
        <v>43</v>
      </c>
      <c r="D90" s="340" t="s">
        <v>1867</v>
      </c>
      <c r="E90" s="532"/>
      <c r="F90" s="240"/>
      <c r="G90" s="514">
        <v>35000</v>
      </c>
      <c r="H90" s="515"/>
      <c r="I90" s="514">
        <v>35000</v>
      </c>
      <c r="J90" s="515"/>
      <c r="K90" s="241">
        <v>0</v>
      </c>
      <c r="L90" s="242">
        <v>34500</v>
      </c>
      <c r="M90" s="243">
        <v>0</v>
      </c>
      <c r="N90" s="244">
        <v>34500</v>
      </c>
      <c r="O90" s="245">
        <v>34500</v>
      </c>
      <c r="P90" s="61">
        <f t="shared" si="2"/>
        <v>0</v>
      </c>
      <c r="Q90" s="62">
        <f t="shared" si="3"/>
        <v>0</v>
      </c>
      <c r="R90" s="236" t="s">
        <v>1867</v>
      </c>
      <c r="T90" s="1" t="s">
        <v>1800</v>
      </c>
      <c r="U90" s="1" t="s">
        <v>1800</v>
      </c>
      <c r="V90" s="1" t="s">
        <v>1800</v>
      </c>
      <c r="W90" s="1" t="s">
        <v>1800</v>
      </c>
      <c r="X90" s="1" t="s">
        <v>1800</v>
      </c>
      <c r="Y90" s="1" t="s">
        <v>1800</v>
      </c>
      <c r="Z90" s="1" t="s">
        <v>1800</v>
      </c>
    </row>
    <row r="91" spans="2:26" x14ac:dyDescent="0.25">
      <c r="B91" s="238" t="s">
        <v>92</v>
      </c>
      <c r="C91" s="239" t="s">
        <v>43</v>
      </c>
      <c r="D91" s="340" t="s">
        <v>1868</v>
      </c>
      <c r="E91" s="532"/>
      <c r="F91" s="240"/>
      <c r="G91" s="514">
        <v>600800</v>
      </c>
      <c r="H91" s="515"/>
      <c r="I91" s="514">
        <v>600800</v>
      </c>
      <c r="J91" s="515"/>
      <c r="K91" s="241">
        <v>0</v>
      </c>
      <c r="L91" s="242">
        <v>600000</v>
      </c>
      <c r="M91" s="243">
        <v>0</v>
      </c>
      <c r="N91" s="244">
        <v>600000</v>
      </c>
      <c r="O91" s="245">
        <v>600000</v>
      </c>
      <c r="P91" s="61">
        <f t="shared" si="2"/>
        <v>0</v>
      </c>
      <c r="Q91" s="62">
        <f t="shared" si="3"/>
        <v>0</v>
      </c>
      <c r="R91" s="236" t="s">
        <v>1868</v>
      </c>
      <c r="T91" s="1" t="s">
        <v>1800</v>
      </c>
      <c r="U91" s="1" t="s">
        <v>1800</v>
      </c>
      <c r="V91" s="1" t="s">
        <v>1800</v>
      </c>
      <c r="W91" s="1" t="s">
        <v>1800</v>
      </c>
      <c r="X91" s="1" t="s">
        <v>1800</v>
      </c>
      <c r="Y91" s="1" t="s">
        <v>1800</v>
      </c>
      <c r="Z91" s="1" t="s">
        <v>1800</v>
      </c>
    </row>
    <row r="92" spans="2:26" ht="23.25" x14ac:dyDescent="0.25">
      <c r="B92" s="238" t="s">
        <v>103</v>
      </c>
      <c r="C92" s="239" t="s">
        <v>43</v>
      </c>
      <c r="D92" s="340" t="s">
        <v>1869</v>
      </c>
      <c r="E92" s="532"/>
      <c r="F92" s="240"/>
      <c r="G92" s="514">
        <v>520800</v>
      </c>
      <c r="H92" s="515"/>
      <c r="I92" s="514">
        <v>520800</v>
      </c>
      <c r="J92" s="515"/>
      <c r="K92" s="241">
        <v>0</v>
      </c>
      <c r="L92" s="242">
        <v>520800</v>
      </c>
      <c r="M92" s="243">
        <v>0</v>
      </c>
      <c r="N92" s="244">
        <v>520800</v>
      </c>
      <c r="O92" s="245">
        <v>520800</v>
      </c>
      <c r="P92" s="61">
        <f t="shared" si="2"/>
        <v>0</v>
      </c>
      <c r="Q92" s="62">
        <f t="shared" si="3"/>
        <v>0</v>
      </c>
      <c r="R92" s="236" t="s">
        <v>1869</v>
      </c>
      <c r="T92" s="1" t="s">
        <v>1800</v>
      </c>
      <c r="U92" s="1" t="s">
        <v>1800</v>
      </c>
      <c r="V92" s="1" t="s">
        <v>1800</v>
      </c>
      <c r="W92" s="1" t="s">
        <v>1800</v>
      </c>
      <c r="X92" s="1" t="s">
        <v>1800</v>
      </c>
      <c r="Y92" s="1" t="s">
        <v>1800</v>
      </c>
      <c r="Z92" s="1" t="s">
        <v>1800</v>
      </c>
    </row>
    <row r="93" spans="2:26" x14ac:dyDescent="0.25">
      <c r="B93" s="238" t="s">
        <v>105</v>
      </c>
      <c r="C93" s="239" t="s">
        <v>43</v>
      </c>
      <c r="D93" s="340" t="s">
        <v>1870</v>
      </c>
      <c r="E93" s="532"/>
      <c r="F93" s="240"/>
      <c r="G93" s="514">
        <v>260400</v>
      </c>
      <c r="H93" s="515"/>
      <c r="I93" s="514">
        <v>260400</v>
      </c>
      <c r="J93" s="515"/>
      <c r="K93" s="241">
        <v>0</v>
      </c>
      <c r="L93" s="242">
        <v>260400</v>
      </c>
      <c r="M93" s="243">
        <v>0</v>
      </c>
      <c r="N93" s="244">
        <v>260400</v>
      </c>
      <c r="O93" s="245">
        <v>260400</v>
      </c>
      <c r="P93" s="61">
        <f t="shared" si="2"/>
        <v>0</v>
      </c>
      <c r="Q93" s="62">
        <f t="shared" si="3"/>
        <v>0</v>
      </c>
      <c r="R93" s="236" t="s">
        <v>1870</v>
      </c>
      <c r="T93" s="1" t="s">
        <v>1800</v>
      </c>
      <c r="U93" s="1" t="s">
        <v>1800</v>
      </c>
      <c r="V93" s="1" t="s">
        <v>1800</v>
      </c>
      <c r="W93" s="1" t="s">
        <v>1800</v>
      </c>
      <c r="X93" s="1" t="s">
        <v>1800</v>
      </c>
      <c r="Y93" s="1" t="s">
        <v>1800</v>
      </c>
      <c r="Z93" s="1" t="s">
        <v>1800</v>
      </c>
    </row>
    <row r="94" spans="2:26" x14ac:dyDescent="0.25">
      <c r="B94" s="238" t="s">
        <v>77</v>
      </c>
      <c r="C94" s="239" t="s">
        <v>43</v>
      </c>
      <c r="D94" s="340" t="s">
        <v>1871</v>
      </c>
      <c r="E94" s="532"/>
      <c r="F94" s="240"/>
      <c r="G94" s="514">
        <v>3669200</v>
      </c>
      <c r="H94" s="515"/>
      <c r="I94" s="514">
        <v>3669200</v>
      </c>
      <c r="J94" s="515"/>
      <c r="K94" s="241">
        <v>0</v>
      </c>
      <c r="L94" s="242">
        <v>3669200</v>
      </c>
      <c r="M94" s="243">
        <v>0</v>
      </c>
      <c r="N94" s="244">
        <v>3642643.79</v>
      </c>
      <c r="O94" s="245">
        <v>3642643.79</v>
      </c>
      <c r="P94" s="61">
        <f t="shared" si="2"/>
        <v>26556.209999999963</v>
      </c>
      <c r="Q94" s="62">
        <f t="shared" si="3"/>
        <v>0</v>
      </c>
      <c r="R94" s="236" t="s">
        <v>1871</v>
      </c>
      <c r="T94" s="1" t="s">
        <v>1800</v>
      </c>
      <c r="U94" s="1" t="s">
        <v>1800</v>
      </c>
      <c r="V94" s="1" t="s">
        <v>1800</v>
      </c>
      <c r="W94" s="1" t="s">
        <v>1800</v>
      </c>
      <c r="X94" s="1" t="s">
        <v>1800</v>
      </c>
      <c r="Y94" s="1" t="s">
        <v>1800</v>
      </c>
      <c r="Z94" s="1" t="s">
        <v>1800</v>
      </c>
    </row>
    <row r="95" spans="2:26" ht="23.25" x14ac:dyDescent="0.25">
      <c r="B95" s="238" t="s">
        <v>80</v>
      </c>
      <c r="C95" s="239" t="s">
        <v>43</v>
      </c>
      <c r="D95" s="340" t="s">
        <v>1872</v>
      </c>
      <c r="E95" s="532"/>
      <c r="F95" s="240"/>
      <c r="G95" s="514">
        <v>20000</v>
      </c>
      <c r="H95" s="515"/>
      <c r="I95" s="514">
        <v>20000</v>
      </c>
      <c r="J95" s="515"/>
      <c r="K95" s="241">
        <v>0</v>
      </c>
      <c r="L95" s="242">
        <v>5844</v>
      </c>
      <c r="M95" s="243">
        <v>0</v>
      </c>
      <c r="N95" s="244">
        <v>5844</v>
      </c>
      <c r="O95" s="245">
        <v>5844</v>
      </c>
      <c r="P95" s="61">
        <f t="shared" si="2"/>
        <v>0</v>
      </c>
      <c r="Q95" s="62">
        <f t="shared" si="3"/>
        <v>0</v>
      </c>
      <c r="R95" s="236" t="s">
        <v>1872</v>
      </c>
      <c r="T95" s="1" t="s">
        <v>1800</v>
      </c>
      <c r="U95" s="1" t="s">
        <v>1800</v>
      </c>
      <c r="V95" s="1" t="s">
        <v>1800</v>
      </c>
      <c r="W95" s="1" t="s">
        <v>1800</v>
      </c>
      <c r="X95" s="1" t="s">
        <v>1800</v>
      </c>
      <c r="Y95" s="1" t="s">
        <v>1800</v>
      </c>
      <c r="Z95" s="1" t="s">
        <v>1800</v>
      </c>
    </row>
    <row r="96" spans="2:26" ht="45.75" x14ac:dyDescent="0.25">
      <c r="B96" s="238" t="s">
        <v>82</v>
      </c>
      <c r="C96" s="239" t="s">
        <v>43</v>
      </c>
      <c r="D96" s="340" t="s">
        <v>1873</v>
      </c>
      <c r="E96" s="532"/>
      <c r="F96" s="240"/>
      <c r="G96" s="514">
        <v>1088300</v>
      </c>
      <c r="H96" s="515"/>
      <c r="I96" s="514">
        <v>1088300</v>
      </c>
      <c r="J96" s="515"/>
      <c r="K96" s="241">
        <v>0</v>
      </c>
      <c r="L96" s="242">
        <v>1087998.43</v>
      </c>
      <c r="M96" s="243">
        <v>0</v>
      </c>
      <c r="N96" s="244">
        <v>1087998.43</v>
      </c>
      <c r="O96" s="245">
        <v>1087998.43</v>
      </c>
      <c r="P96" s="61">
        <f t="shared" si="2"/>
        <v>0</v>
      </c>
      <c r="Q96" s="62">
        <f t="shared" si="3"/>
        <v>0</v>
      </c>
      <c r="R96" s="236" t="s">
        <v>1873</v>
      </c>
      <c r="T96" s="1" t="s">
        <v>1800</v>
      </c>
      <c r="U96" s="1" t="s">
        <v>1800</v>
      </c>
      <c r="V96" s="1" t="s">
        <v>1800</v>
      </c>
      <c r="W96" s="1" t="s">
        <v>1800</v>
      </c>
      <c r="X96" s="1" t="s">
        <v>1800</v>
      </c>
      <c r="Y96" s="1" t="s">
        <v>1800</v>
      </c>
      <c r="Z96" s="1" t="s">
        <v>1800</v>
      </c>
    </row>
    <row r="97" spans="2:26" ht="34.5" x14ac:dyDescent="0.25">
      <c r="B97" s="238" t="s">
        <v>56</v>
      </c>
      <c r="C97" s="239" t="s">
        <v>43</v>
      </c>
      <c r="D97" s="340" t="s">
        <v>1874</v>
      </c>
      <c r="E97" s="532"/>
      <c r="F97" s="240"/>
      <c r="G97" s="514">
        <v>7200</v>
      </c>
      <c r="H97" s="515"/>
      <c r="I97" s="514">
        <v>7200</v>
      </c>
      <c r="J97" s="515"/>
      <c r="K97" s="241">
        <v>0</v>
      </c>
      <c r="L97" s="242">
        <v>7200</v>
      </c>
      <c r="M97" s="243">
        <v>0</v>
      </c>
      <c r="N97" s="244">
        <v>7200</v>
      </c>
      <c r="O97" s="245">
        <v>7200</v>
      </c>
      <c r="P97" s="61">
        <f t="shared" si="2"/>
        <v>0</v>
      </c>
      <c r="Q97" s="62">
        <f t="shared" si="3"/>
        <v>0</v>
      </c>
      <c r="R97" s="236" t="s">
        <v>1874</v>
      </c>
      <c r="T97" s="1" t="s">
        <v>1800</v>
      </c>
      <c r="U97" s="1" t="s">
        <v>1800</v>
      </c>
      <c r="V97" s="1" t="s">
        <v>1800</v>
      </c>
      <c r="W97" s="1" t="s">
        <v>1800</v>
      </c>
      <c r="X97" s="1" t="s">
        <v>1800</v>
      </c>
      <c r="Y97" s="1" t="s">
        <v>1800</v>
      </c>
      <c r="Z97" s="1" t="s">
        <v>1800</v>
      </c>
    </row>
    <row r="98" spans="2:26" x14ac:dyDescent="0.25">
      <c r="B98" s="238" t="s">
        <v>58</v>
      </c>
      <c r="C98" s="239" t="s">
        <v>43</v>
      </c>
      <c r="D98" s="340" t="s">
        <v>1875</v>
      </c>
      <c r="E98" s="532"/>
      <c r="F98" s="240"/>
      <c r="G98" s="514">
        <v>92800</v>
      </c>
      <c r="H98" s="515"/>
      <c r="I98" s="514">
        <v>92800</v>
      </c>
      <c r="J98" s="515"/>
      <c r="K98" s="241">
        <v>0</v>
      </c>
      <c r="L98" s="242">
        <v>92347.06</v>
      </c>
      <c r="M98" s="243">
        <v>0</v>
      </c>
      <c r="N98" s="244">
        <v>92347.06</v>
      </c>
      <c r="O98" s="245">
        <v>92347.06</v>
      </c>
      <c r="P98" s="61">
        <f t="shared" si="2"/>
        <v>0</v>
      </c>
      <c r="Q98" s="62">
        <f t="shared" si="3"/>
        <v>0</v>
      </c>
      <c r="R98" s="236" t="s">
        <v>1875</v>
      </c>
      <c r="T98" s="1" t="s">
        <v>1800</v>
      </c>
      <c r="U98" s="1" t="s">
        <v>1800</v>
      </c>
      <c r="V98" s="1" t="s">
        <v>1800</v>
      </c>
      <c r="W98" s="1" t="s">
        <v>1800</v>
      </c>
      <c r="X98" s="1" t="s">
        <v>1800</v>
      </c>
      <c r="Y98" s="1" t="s">
        <v>1800</v>
      </c>
      <c r="Z98" s="1" t="s">
        <v>1800</v>
      </c>
    </row>
    <row r="99" spans="2:26" x14ac:dyDescent="0.25">
      <c r="B99" s="238" t="s">
        <v>65</v>
      </c>
      <c r="C99" s="239" t="s">
        <v>43</v>
      </c>
      <c r="D99" s="340" t="s">
        <v>1876</v>
      </c>
      <c r="E99" s="532"/>
      <c r="F99" s="240"/>
      <c r="G99" s="514">
        <v>20000</v>
      </c>
      <c r="H99" s="515"/>
      <c r="I99" s="514">
        <v>20000</v>
      </c>
      <c r="J99" s="515"/>
      <c r="K99" s="241">
        <v>0</v>
      </c>
      <c r="L99" s="242">
        <v>0</v>
      </c>
      <c r="M99" s="243">
        <v>0</v>
      </c>
      <c r="N99" s="244">
        <v>0</v>
      </c>
      <c r="O99" s="245">
        <v>0</v>
      </c>
      <c r="P99" s="61">
        <f t="shared" si="2"/>
        <v>0</v>
      </c>
      <c r="Q99" s="62">
        <f t="shared" si="3"/>
        <v>0</v>
      </c>
      <c r="R99" s="236" t="s">
        <v>1876</v>
      </c>
      <c r="T99" s="1" t="s">
        <v>1800</v>
      </c>
      <c r="U99" s="1" t="s">
        <v>1800</v>
      </c>
      <c r="V99" s="1" t="s">
        <v>1800</v>
      </c>
      <c r="W99" s="1" t="s">
        <v>1800</v>
      </c>
      <c r="X99" s="1" t="s">
        <v>1800</v>
      </c>
      <c r="Y99" s="1" t="s">
        <v>1800</v>
      </c>
      <c r="Z99" s="1" t="s">
        <v>1800</v>
      </c>
    </row>
    <row r="100" spans="2:26" x14ac:dyDescent="0.25">
      <c r="B100" s="238" t="s">
        <v>58</v>
      </c>
      <c r="C100" s="239" t="s">
        <v>43</v>
      </c>
      <c r="D100" s="340" t="s">
        <v>1877</v>
      </c>
      <c r="E100" s="532"/>
      <c r="F100" s="240"/>
      <c r="G100" s="514">
        <v>214000</v>
      </c>
      <c r="H100" s="515"/>
      <c r="I100" s="514">
        <v>214000</v>
      </c>
      <c r="J100" s="515"/>
      <c r="K100" s="241">
        <v>0</v>
      </c>
      <c r="L100" s="242">
        <v>213850</v>
      </c>
      <c r="M100" s="243">
        <v>0</v>
      </c>
      <c r="N100" s="244">
        <v>213850</v>
      </c>
      <c r="O100" s="245">
        <v>213850</v>
      </c>
      <c r="P100" s="61">
        <f t="shared" si="2"/>
        <v>0</v>
      </c>
      <c r="Q100" s="62">
        <f t="shared" si="3"/>
        <v>0</v>
      </c>
      <c r="R100" s="236" t="s">
        <v>1877</v>
      </c>
      <c r="T100" s="1" t="s">
        <v>1800</v>
      </c>
      <c r="U100" s="1" t="s">
        <v>1800</v>
      </c>
      <c r="V100" s="1" t="s">
        <v>1800</v>
      </c>
      <c r="W100" s="1" t="s">
        <v>1800</v>
      </c>
      <c r="X100" s="1" t="s">
        <v>1800</v>
      </c>
      <c r="Y100" s="1" t="s">
        <v>1800</v>
      </c>
      <c r="Z100" s="1" t="s">
        <v>1800</v>
      </c>
    </row>
    <row r="101" spans="2:26" x14ac:dyDescent="0.25">
      <c r="B101" s="238" t="s">
        <v>58</v>
      </c>
      <c r="C101" s="239" t="s">
        <v>43</v>
      </c>
      <c r="D101" s="340" t="s">
        <v>1878</v>
      </c>
      <c r="E101" s="532"/>
      <c r="F101" s="240"/>
      <c r="G101" s="514">
        <v>638000</v>
      </c>
      <c r="H101" s="515"/>
      <c r="I101" s="514">
        <v>638000</v>
      </c>
      <c r="J101" s="515"/>
      <c r="K101" s="241">
        <v>0</v>
      </c>
      <c r="L101" s="242">
        <v>638000</v>
      </c>
      <c r="M101" s="243">
        <v>0</v>
      </c>
      <c r="N101" s="244">
        <v>638000</v>
      </c>
      <c r="O101" s="245">
        <v>638000</v>
      </c>
      <c r="P101" s="61">
        <f t="shared" si="2"/>
        <v>0</v>
      </c>
      <c r="Q101" s="62">
        <f t="shared" si="3"/>
        <v>0</v>
      </c>
      <c r="R101" s="236" t="s">
        <v>1878</v>
      </c>
      <c r="T101" s="1" t="s">
        <v>1800</v>
      </c>
      <c r="U101" s="1" t="s">
        <v>1800</v>
      </c>
      <c r="V101" s="1" t="s">
        <v>1800</v>
      </c>
      <c r="W101" s="1" t="s">
        <v>1800</v>
      </c>
      <c r="X101" s="1" t="s">
        <v>1800</v>
      </c>
      <c r="Y101" s="1" t="s">
        <v>1800</v>
      </c>
      <c r="Z101" s="1" t="s">
        <v>1800</v>
      </c>
    </row>
    <row r="102" spans="2:26" x14ac:dyDescent="0.25">
      <c r="B102" s="238" t="s">
        <v>77</v>
      </c>
      <c r="C102" s="239" t="s">
        <v>43</v>
      </c>
      <c r="D102" s="340" t="s">
        <v>1879</v>
      </c>
      <c r="E102" s="532"/>
      <c r="F102" s="240"/>
      <c r="G102" s="514">
        <v>121810637.48</v>
      </c>
      <c r="H102" s="515"/>
      <c r="I102" s="514">
        <v>121810637.48</v>
      </c>
      <c r="J102" s="515"/>
      <c r="K102" s="241">
        <v>0</v>
      </c>
      <c r="L102" s="242">
        <v>121810637.48</v>
      </c>
      <c r="M102" s="243">
        <v>0</v>
      </c>
      <c r="N102" s="244">
        <v>121757273.02</v>
      </c>
      <c r="O102" s="245">
        <v>121757273.02</v>
      </c>
      <c r="P102" s="61">
        <f t="shared" si="2"/>
        <v>53364.460000008345</v>
      </c>
      <c r="Q102" s="62">
        <f t="shared" si="3"/>
        <v>0</v>
      </c>
      <c r="R102" s="236" t="s">
        <v>1879</v>
      </c>
      <c r="T102" s="1" t="s">
        <v>1800</v>
      </c>
      <c r="U102" s="1" t="s">
        <v>1800</v>
      </c>
      <c r="V102" s="1" t="s">
        <v>1800</v>
      </c>
      <c r="W102" s="1" t="s">
        <v>1800</v>
      </c>
      <c r="X102" s="1" t="s">
        <v>1800</v>
      </c>
      <c r="Y102" s="1" t="s">
        <v>1800</v>
      </c>
      <c r="Z102" s="1" t="s">
        <v>1800</v>
      </c>
    </row>
    <row r="103" spans="2:26" ht="23.25" x14ac:dyDescent="0.25">
      <c r="B103" s="238" t="s">
        <v>80</v>
      </c>
      <c r="C103" s="239" t="s">
        <v>43</v>
      </c>
      <c r="D103" s="340" t="s">
        <v>1880</v>
      </c>
      <c r="E103" s="532"/>
      <c r="F103" s="240"/>
      <c r="G103" s="514">
        <v>3010000</v>
      </c>
      <c r="H103" s="515"/>
      <c r="I103" s="514">
        <v>3010000</v>
      </c>
      <c r="J103" s="515"/>
      <c r="K103" s="241">
        <v>0</v>
      </c>
      <c r="L103" s="242">
        <v>2271293.58</v>
      </c>
      <c r="M103" s="243">
        <v>0</v>
      </c>
      <c r="N103" s="244">
        <v>2271293.58</v>
      </c>
      <c r="O103" s="245">
        <v>2271293.58</v>
      </c>
      <c r="P103" s="61">
        <f t="shared" si="2"/>
        <v>0</v>
      </c>
      <c r="Q103" s="62">
        <f t="shared" si="3"/>
        <v>0</v>
      </c>
      <c r="R103" s="236" t="s">
        <v>1880</v>
      </c>
      <c r="T103" s="1" t="s">
        <v>1800</v>
      </c>
      <c r="U103" s="1" t="s">
        <v>1800</v>
      </c>
      <c r="V103" s="1" t="s">
        <v>1800</v>
      </c>
      <c r="W103" s="1" t="s">
        <v>1800</v>
      </c>
      <c r="X103" s="1" t="s">
        <v>1800</v>
      </c>
      <c r="Y103" s="1" t="s">
        <v>1800</v>
      </c>
      <c r="Z103" s="1" t="s">
        <v>1800</v>
      </c>
    </row>
    <row r="104" spans="2:26" ht="45.75" x14ac:dyDescent="0.25">
      <c r="B104" s="238" t="s">
        <v>82</v>
      </c>
      <c r="C104" s="239" t="s">
        <v>43</v>
      </c>
      <c r="D104" s="340" t="s">
        <v>1881</v>
      </c>
      <c r="E104" s="532"/>
      <c r="F104" s="240"/>
      <c r="G104" s="514">
        <v>36787206.520000003</v>
      </c>
      <c r="H104" s="515"/>
      <c r="I104" s="514">
        <v>36787206.520000003</v>
      </c>
      <c r="J104" s="515"/>
      <c r="K104" s="241">
        <v>0</v>
      </c>
      <c r="L104" s="242">
        <v>36186452.579999998</v>
      </c>
      <c r="M104" s="243">
        <v>0</v>
      </c>
      <c r="N104" s="244">
        <v>36186452.579999998</v>
      </c>
      <c r="O104" s="245">
        <v>36186452.579999998</v>
      </c>
      <c r="P104" s="61">
        <f t="shared" si="2"/>
        <v>0</v>
      </c>
      <c r="Q104" s="62">
        <f t="shared" si="3"/>
        <v>0</v>
      </c>
      <c r="R104" s="236" t="s">
        <v>1881</v>
      </c>
      <c r="T104" s="1" t="s">
        <v>1800</v>
      </c>
      <c r="U104" s="1" t="s">
        <v>1800</v>
      </c>
      <c r="V104" s="1" t="s">
        <v>1800</v>
      </c>
      <c r="W104" s="1" t="s">
        <v>1800</v>
      </c>
      <c r="X104" s="1" t="s">
        <v>1800</v>
      </c>
      <c r="Y104" s="1" t="s">
        <v>1800</v>
      </c>
      <c r="Z104" s="1" t="s">
        <v>1800</v>
      </c>
    </row>
    <row r="105" spans="2:26" ht="34.5" x14ac:dyDescent="0.25">
      <c r="B105" s="238" t="s">
        <v>56</v>
      </c>
      <c r="C105" s="239" t="s">
        <v>43</v>
      </c>
      <c r="D105" s="340" t="s">
        <v>1882</v>
      </c>
      <c r="E105" s="532"/>
      <c r="F105" s="240"/>
      <c r="G105" s="514">
        <v>464000</v>
      </c>
      <c r="H105" s="515"/>
      <c r="I105" s="514">
        <v>464000</v>
      </c>
      <c r="J105" s="515"/>
      <c r="K105" s="241">
        <v>0</v>
      </c>
      <c r="L105" s="242">
        <v>361130.34</v>
      </c>
      <c r="M105" s="243">
        <v>0</v>
      </c>
      <c r="N105" s="244">
        <v>361130.34</v>
      </c>
      <c r="O105" s="245">
        <v>361130.34</v>
      </c>
      <c r="P105" s="61">
        <f t="shared" si="2"/>
        <v>0</v>
      </c>
      <c r="Q105" s="62">
        <f t="shared" si="3"/>
        <v>0</v>
      </c>
      <c r="R105" s="236" t="s">
        <v>1882</v>
      </c>
      <c r="T105" s="1" t="s">
        <v>1800</v>
      </c>
      <c r="U105" s="1" t="s">
        <v>1800</v>
      </c>
      <c r="V105" s="1" t="s">
        <v>1800</v>
      </c>
      <c r="W105" s="1" t="s">
        <v>1800</v>
      </c>
      <c r="X105" s="1" t="s">
        <v>1800</v>
      </c>
      <c r="Y105" s="1" t="s">
        <v>1800</v>
      </c>
      <c r="Z105" s="1" t="s">
        <v>1800</v>
      </c>
    </row>
    <row r="106" spans="2:26" x14ac:dyDescent="0.25">
      <c r="B106" s="238" t="s">
        <v>58</v>
      </c>
      <c r="C106" s="239" t="s">
        <v>43</v>
      </c>
      <c r="D106" s="340" t="s">
        <v>1883</v>
      </c>
      <c r="E106" s="532"/>
      <c r="F106" s="240"/>
      <c r="G106" s="514">
        <v>69677000</v>
      </c>
      <c r="H106" s="515"/>
      <c r="I106" s="514">
        <v>69677000</v>
      </c>
      <c r="J106" s="515"/>
      <c r="K106" s="241">
        <v>0</v>
      </c>
      <c r="L106" s="242">
        <v>65360427.850000001</v>
      </c>
      <c r="M106" s="243">
        <v>27477752.800000001</v>
      </c>
      <c r="N106" s="244">
        <v>65360427.850000001</v>
      </c>
      <c r="O106" s="245">
        <v>65360427.850000001</v>
      </c>
      <c r="P106" s="61">
        <f t="shared" si="2"/>
        <v>0</v>
      </c>
      <c r="Q106" s="62">
        <f t="shared" si="3"/>
        <v>0</v>
      </c>
      <c r="R106" s="236" t="s">
        <v>1883</v>
      </c>
      <c r="T106" s="1" t="s">
        <v>1800</v>
      </c>
      <c r="U106" s="1" t="s">
        <v>1800</v>
      </c>
      <c r="V106" s="1" t="s">
        <v>1800</v>
      </c>
      <c r="W106" s="1" t="s">
        <v>1800</v>
      </c>
      <c r="X106" s="1" t="s">
        <v>1800</v>
      </c>
      <c r="Y106" s="1" t="s">
        <v>1800</v>
      </c>
      <c r="Z106" s="1" t="s">
        <v>1800</v>
      </c>
    </row>
    <row r="107" spans="2:26" x14ac:dyDescent="0.25">
      <c r="B107" s="238" t="s">
        <v>84</v>
      </c>
      <c r="C107" s="239" t="s">
        <v>43</v>
      </c>
      <c r="D107" s="340" t="s">
        <v>1884</v>
      </c>
      <c r="E107" s="532"/>
      <c r="F107" s="240"/>
      <c r="G107" s="514">
        <v>2501000</v>
      </c>
      <c r="H107" s="515"/>
      <c r="I107" s="514">
        <v>2501000</v>
      </c>
      <c r="J107" s="515"/>
      <c r="K107" s="241">
        <v>0</v>
      </c>
      <c r="L107" s="242">
        <v>2231118.85</v>
      </c>
      <c r="M107" s="243">
        <v>0</v>
      </c>
      <c r="N107" s="244">
        <v>2231118.85</v>
      </c>
      <c r="O107" s="245">
        <v>2231118.85</v>
      </c>
      <c r="P107" s="61">
        <f t="shared" si="2"/>
        <v>0</v>
      </c>
      <c r="Q107" s="62">
        <f t="shared" si="3"/>
        <v>0</v>
      </c>
      <c r="R107" s="236" t="s">
        <v>1884</v>
      </c>
      <c r="T107" s="1" t="s">
        <v>1800</v>
      </c>
      <c r="U107" s="1" t="s">
        <v>1800</v>
      </c>
      <c r="V107" s="1" t="s">
        <v>1800</v>
      </c>
      <c r="W107" s="1" t="s">
        <v>1800</v>
      </c>
      <c r="X107" s="1" t="s">
        <v>1800</v>
      </c>
      <c r="Y107" s="1" t="s">
        <v>1800</v>
      </c>
      <c r="Z107" s="1" t="s">
        <v>1800</v>
      </c>
    </row>
    <row r="108" spans="2:26" ht="23.25" x14ac:dyDescent="0.25">
      <c r="B108" s="238" t="s">
        <v>86</v>
      </c>
      <c r="C108" s="239" t="s">
        <v>43</v>
      </c>
      <c r="D108" s="340" t="s">
        <v>1885</v>
      </c>
      <c r="E108" s="532"/>
      <c r="F108" s="240"/>
      <c r="G108" s="514">
        <v>3892000</v>
      </c>
      <c r="H108" s="515"/>
      <c r="I108" s="514">
        <v>3892000</v>
      </c>
      <c r="J108" s="515"/>
      <c r="K108" s="241">
        <v>0</v>
      </c>
      <c r="L108" s="242">
        <v>3892000</v>
      </c>
      <c r="M108" s="243">
        <v>0</v>
      </c>
      <c r="N108" s="244">
        <v>3892000</v>
      </c>
      <c r="O108" s="245">
        <v>3892000</v>
      </c>
      <c r="P108" s="61">
        <f t="shared" si="2"/>
        <v>0</v>
      </c>
      <c r="Q108" s="62">
        <f t="shared" si="3"/>
        <v>0</v>
      </c>
      <c r="R108" s="236" t="s">
        <v>1885</v>
      </c>
      <c r="T108" s="1" t="s">
        <v>1800</v>
      </c>
      <c r="U108" s="1" t="s">
        <v>1800</v>
      </c>
      <c r="V108" s="1" t="s">
        <v>1800</v>
      </c>
      <c r="W108" s="1" t="s">
        <v>1800</v>
      </c>
      <c r="X108" s="1" t="s">
        <v>1800</v>
      </c>
      <c r="Y108" s="1" t="s">
        <v>1800</v>
      </c>
      <c r="Z108" s="1" t="s">
        <v>1800</v>
      </c>
    </row>
    <row r="109" spans="2:26" x14ac:dyDescent="0.25">
      <c r="B109" s="238" t="s">
        <v>65</v>
      </c>
      <c r="C109" s="239" t="s">
        <v>43</v>
      </c>
      <c r="D109" s="340" t="s">
        <v>1886</v>
      </c>
      <c r="E109" s="532"/>
      <c r="F109" s="240"/>
      <c r="G109" s="514">
        <v>1591000</v>
      </c>
      <c r="H109" s="515"/>
      <c r="I109" s="514">
        <v>1591000</v>
      </c>
      <c r="J109" s="515"/>
      <c r="K109" s="241">
        <v>0</v>
      </c>
      <c r="L109" s="242">
        <v>1582000</v>
      </c>
      <c r="M109" s="243">
        <v>0</v>
      </c>
      <c r="N109" s="244">
        <v>1582000</v>
      </c>
      <c r="O109" s="245">
        <v>1582000</v>
      </c>
      <c r="P109" s="61">
        <f t="shared" si="2"/>
        <v>0</v>
      </c>
      <c r="Q109" s="62">
        <f t="shared" si="3"/>
        <v>0</v>
      </c>
      <c r="R109" s="236" t="s">
        <v>1886</v>
      </c>
      <c r="T109" s="1" t="s">
        <v>1800</v>
      </c>
      <c r="U109" s="1" t="s">
        <v>1800</v>
      </c>
      <c r="V109" s="1" t="s">
        <v>1800</v>
      </c>
      <c r="W109" s="1" t="s">
        <v>1800</v>
      </c>
      <c r="X109" s="1" t="s">
        <v>1800</v>
      </c>
      <c r="Y109" s="1" t="s">
        <v>1800</v>
      </c>
      <c r="Z109" s="1" t="s">
        <v>1800</v>
      </c>
    </row>
    <row r="110" spans="2:26" x14ac:dyDescent="0.25">
      <c r="B110" s="238" t="s">
        <v>88</v>
      </c>
      <c r="C110" s="239" t="s">
        <v>43</v>
      </c>
      <c r="D110" s="340" t="s">
        <v>1887</v>
      </c>
      <c r="E110" s="532"/>
      <c r="F110" s="240"/>
      <c r="G110" s="514">
        <v>1000</v>
      </c>
      <c r="H110" s="515"/>
      <c r="I110" s="514">
        <v>1000</v>
      </c>
      <c r="J110" s="515"/>
      <c r="K110" s="241">
        <v>0</v>
      </c>
      <c r="L110" s="242">
        <v>2.06</v>
      </c>
      <c r="M110" s="243">
        <v>0</v>
      </c>
      <c r="N110" s="244">
        <v>2.06</v>
      </c>
      <c r="O110" s="245">
        <v>2.06</v>
      </c>
      <c r="P110" s="61">
        <f t="shared" si="2"/>
        <v>0</v>
      </c>
      <c r="Q110" s="62">
        <f t="shared" si="3"/>
        <v>0</v>
      </c>
      <c r="R110" s="236" t="s">
        <v>1887</v>
      </c>
      <c r="T110" s="1" t="s">
        <v>1800</v>
      </c>
      <c r="U110" s="1" t="s">
        <v>1800</v>
      </c>
      <c r="V110" s="1" t="s">
        <v>1800</v>
      </c>
      <c r="W110" s="1" t="s">
        <v>1800</v>
      </c>
      <c r="X110" s="1" t="s">
        <v>1800</v>
      </c>
      <c r="Y110" s="1" t="s">
        <v>1800</v>
      </c>
      <c r="Z110" s="1" t="s">
        <v>1800</v>
      </c>
    </row>
    <row r="111" spans="2:26" x14ac:dyDescent="0.25">
      <c r="B111" s="238" t="s">
        <v>77</v>
      </c>
      <c r="C111" s="239" t="s">
        <v>43</v>
      </c>
      <c r="D111" s="340" t="s">
        <v>1888</v>
      </c>
      <c r="E111" s="532"/>
      <c r="F111" s="240"/>
      <c r="G111" s="514">
        <v>7346194</v>
      </c>
      <c r="H111" s="515"/>
      <c r="I111" s="514">
        <v>7346194</v>
      </c>
      <c r="J111" s="515"/>
      <c r="K111" s="241">
        <v>0</v>
      </c>
      <c r="L111" s="242">
        <v>7346194</v>
      </c>
      <c r="M111" s="243">
        <v>0</v>
      </c>
      <c r="N111" s="244">
        <v>6788379</v>
      </c>
      <c r="O111" s="245">
        <v>6788379</v>
      </c>
      <c r="P111" s="61">
        <f t="shared" si="2"/>
        <v>557815</v>
      </c>
      <c r="Q111" s="62">
        <f t="shared" si="3"/>
        <v>0</v>
      </c>
      <c r="R111" s="236" t="s">
        <v>1888</v>
      </c>
      <c r="T111" s="1" t="s">
        <v>1800</v>
      </c>
      <c r="U111" s="1" t="s">
        <v>1800</v>
      </c>
      <c r="V111" s="1" t="s">
        <v>1800</v>
      </c>
      <c r="W111" s="1" t="s">
        <v>1800</v>
      </c>
      <c r="X111" s="1" t="s">
        <v>1800</v>
      </c>
      <c r="Y111" s="1" t="s">
        <v>1800</v>
      </c>
      <c r="Z111" s="1" t="s">
        <v>1800</v>
      </c>
    </row>
    <row r="112" spans="2:26" ht="45.75" x14ac:dyDescent="0.25">
      <c r="B112" s="238" t="s">
        <v>82</v>
      </c>
      <c r="C112" s="239" t="s">
        <v>43</v>
      </c>
      <c r="D112" s="340" t="s">
        <v>1889</v>
      </c>
      <c r="E112" s="532"/>
      <c r="F112" s="240"/>
      <c r="G112" s="514">
        <v>2217906</v>
      </c>
      <c r="H112" s="515"/>
      <c r="I112" s="514">
        <v>2217906</v>
      </c>
      <c r="J112" s="515"/>
      <c r="K112" s="241">
        <v>0</v>
      </c>
      <c r="L112" s="242">
        <v>2037080.72</v>
      </c>
      <c r="M112" s="243">
        <v>0</v>
      </c>
      <c r="N112" s="244">
        <v>2037080.72</v>
      </c>
      <c r="O112" s="245">
        <v>2037080.72</v>
      </c>
      <c r="P112" s="61">
        <f t="shared" si="2"/>
        <v>0</v>
      </c>
      <c r="Q112" s="62">
        <f t="shared" si="3"/>
        <v>0</v>
      </c>
      <c r="R112" s="236" t="s">
        <v>1889</v>
      </c>
      <c r="T112" s="1" t="s">
        <v>1800</v>
      </c>
      <c r="U112" s="1" t="s">
        <v>1800</v>
      </c>
      <c r="V112" s="1" t="s">
        <v>1800</v>
      </c>
      <c r="W112" s="1" t="s">
        <v>1800</v>
      </c>
      <c r="X112" s="1" t="s">
        <v>1800</v>
      </c>
      <c r="Y112" s="1" t="s">
        <v>1800</v>
      </c>
      <c r="Z112" s="1" t="s">
        <v>1800</v>
      </c>
    </row>
    <row r="113" spans="2:26" x14ac:dyDescent="0.25">
      <c r="B113" s="238" t="s">
        <v>58</v>
      </c>
      <c r="C113" s="239" t="s">
        <v>43</v>
      </c>
      <c r="D113" s="340" t="s">
        <v>1890</v>
      </c>
      <c r="E113" s="532"/>
      <c r="F113" s="240"/>
      <c r="G113" s="514">
        <v>150000</v>
      </c>
      <c r="H113" s="515"/>
      <c r="I113" s="514">
        <v>150000</v>
      </c>
      <c r="J113" s="515"/>
      <c r="K113" s="241">
        <v>0</v>
      </c>
      <c r="L113" s="242">
        <v>148800</v>
      </c>
      <c r="M113" s="243">
        <v>0</v>
      </c>
      <c r="N113" s="244">
        <v>148800</v>
      </c>
      <c r="O113" s="245">
        <v>148800</v>
      </c>
      <c r="P113" s="61">
        <f t="shared" si="2"/>
        <v>0</v>
      </c>
      <c r="Q113" s="62">
        <f t="shared" si="3"/>
        <v>0</v>
      </c>
      <c r="R113" s="236" t="s">
        <v>1890</v>
      </c>
      <c r="T113" s="1" t="s">
        <v>1800</v>
      </c>
      <c r="U113" s="1" t="s">
        <v>1800</v>
      </c>
      <c r="V113" s="1" t="s">
        <v>1800</v>
      </c>
      <c r="W113" s="1" t="s">
        <v>1800</v>
      </c>
      <c r="X113" s="1" t="s">
        <v>1800</v>
      </c>
      <c r="Y113" s="1" t="s">
        <v>1800</v>
      </c>
      <c r="Z113" s="1" t="s">
        <v>1800</v>
      </c>
    </row>
    <row r="114" spans="2:26" ht="57" x14ac:dyDescent="0.25">
      <c r="B114" s="238" t="s">
        <v>97</v>
      </c>
      <c r="C114" s="239" t="s">
        <v>43</v>
      </c>
      <c r="D114" s="340" t="s">
        <v>1891</v>
      </c>
      <c r="E114" s="532"/>
      <c r="F114" s="240"/>
      <c r="G114" s="514">
        <v>2323000</v>
      </c>
      <c r="H114" s="515"/>
      <c r="I114" s="514">
        <v>2323000</v>
      </c>
      <c r="J114" s="515"/>
      <c r="K114" s="241">
        <v>0</v>
      </c>
      <c r="L114" s="242">
        <v>2323000</v>
      </c>
      <c r="M114" s="243">
        <v>0</v>
      </c>
      <c r="N114" s="244">
        <v>2323000</v>
      </c>
      <c r="O114" s="245">
        <v>2323000</v>
      </c>
      <c r="P114" s="61">
        <f t="shared" si="2"/>
        <v>0</v>
      </c>
      <c r="Q114" s="62">
        <f t="shared" si="3"/>
        <v>0</v>
      </c>
      <c r="R114" s="236" t="s">
        <v>1891</v>
      </c>
      <c r="T114" s="1" t="s">
        <v>1800</v>
      </c>
      <c r="U114" s="1" t="s">
        <v>1800</v>
      </c>
      <c r="V114" s="1" t="s">
        <v>1800</v>
      </c>
      <c r="W114" s="1" t="s">
        <v>1800</v>
      </c>
      <c r="X114" s="1" t="s">
        <v>1800</v>
      </c>
      <c r="Y114" s="1" t="s">
        <v>1800</v>
      </c>
      <c r="Z114" s="1" t="s">
        <v>1800</v>
      </c>
    </row>
    <row r="115" spans="2:26" x14ac:dyDescent="0.25">
      <c r="B115" s="238" t="s">
        <v>58</v>
      </c>
      <c r="C115" s="239" t="s">
        <v>43</v>
      </c>
      <c r="D115" s="340" t="s">
        <v>1892</v>
      </c>
      <c r="E115" s="532"/>
      <c r="F115" s="240"/>
      <c r="G115" s="514">
        <v>548000</v>
      </c>
      <c r="H115" s="515"/>
      <c r="I115" s="514">
        <v>548000</v>
      </c>
      <c r="J115" s="515"/>
      <c r="K115" s="241">
        <v>0</v>
      </c>
      <c r="L115" s="242">
        <v>271200</v>
      </c>
      <c r="M115" s="243">
        <v>0</v>
      </c>
      <c r="N115" s="244">
        <v>271200</v>
      </c>
      <c r="O115" s="245">
        <v>271200</v>
      </c>
      <c r="P115" s="61">
        <f t="shared" si="2"/>
        <v>0</v>
      </c>
      <c r="Q115" s="62">
        <f t="shared" si="3"/>
        <v>0</v>
      </c>
      <c r="R115" s="236" t="s">
        <v>1892</v>
      </c>
      <c r="T115" s="1" t="s">
        <v>1800</v>
      </c>
      <c r="U115" s="1" t="s">
        <v>1800</v>
      </c>
      <c r="V115" s="1" t="s">
        <v>1800</v>
      </c>
      <c r="W115" s="1" t="s">
        <v>1800</v>
      </c>
      <c r="X115" s="1" t="s">
        <v>1800</v>
      </c>
      <c r="Y115" s="1" t="s">
        <v>1800</v>
      </c>
      <c r="Z115" s="1" t="s">
        <v>1800</v>
      </c>
    </row>
    <row r="116" spans="2:26" x14ac:dyDescent="0.25">
      <c r="B116" s="238" t="s">
        <v>58</v>
      </c>
      <c r="C116" s="239" t="s">
        <v>43</v>
      </c>
      <c r="D116" s="340" t="s">
        <v>1893</v>
      </c>
      <c r="E116" s="532"/>
      <c r="F116" s="240"/>
      <c r="G116" s="514">
        <v>752500</v>
      </c>
      <c r="H116" s="515"/>
      <c r="I116" s="514">
        <v>752500</v>
      </c>
      <c r="J116" s="515"/>
      <c r="K116" s="241">
        <v>0</v>
      </c>
      <c r="L116" s="242">
        <v>712800</v>
      </c>
      <c r="M116" s="243">
        <v>0</v>
      </c>
      <c r="N116" s="244">
        <v>712800</v>
      </c>
      <c r="O116" s="245">
        <v>712800</v>
      </c>
      <c r="P116" s="61">
        <f t="shared" si="2"/>
        <v>0</v>
      </c>
      <c r="Q116" s="62">
        <f t="shared" si="3"/>
        <v>0</v>
      </c>
      <c r="R116" s="236" t="s">
        <v>1893</v>
      </c>
      <c r="T116" s="1" t="s">
        <v>1800</v>
      </c>
      <c r="U116" s="1" t="s">
        <v>1800</v>
      </c>
      <c r="V116" s="1" t="s">
        <v>1800</v>
      </c>
      <c r="W116" s="1" t="s">
        <v>1800</v>
      </c>
      <c r="X116" s="1" t="s">
        <v>1800</v>
      </c>
      <c r="Y116" s="1" t="s">
        <v>1800</v>
      </c>
      <c r="Z116" s="1" t="s">
        <v>1800</v>
      </c>
    </row>
    <row r="117" spans="2:26" ht="57" x14ac:dyDescent="0.25">
      <c r="B117" s="238" t="s">
        <v>97</v>
      </c>
      <c r="C117" s="239" t="s">
        <v>43</v>
      </c>
      <c r="D117" s="340" t="s">
        <v>1894</v>
      </c>
      <c r="E117" s="532"/>
      <c r="F117" s="240"/>
      <c r="G117" s="514">
        <v>480000</v>
      </c>
      <c r="H117" s="515"/>
      <c r="I117" s="514">
        <v>480000</v>
      </c>
      <c r="J117" s="515"/>
      <c r="K117" s="241">
        <v>0</v>
      </c>
      <c r="L117" s="242">
        <v>480000</v>
      </c>
      <c r="M117" s="243">
        <v>0</v>
      </c>
      <c r="N117" s="244">
        <v>480000</v>
      </c>
      <c r="O117" s="245">
        <v>480000</v>
      </c>
      <c r="P117" s="61">
        <f t="shared" si="2"/>
        <v>0</v>
      </c>
      <c r="Q117" s="62">
        <f t="shared" si="3"/>
        <v>0</v>
      </c>
      <c r="R117" s="236" t="s">
        <v>1894</v>
      </c>
      <c r="T117" s="1" t="s">
        <v>1800</v>
      </c>
      <c r="U117" s="1" t="s">
        <v>1800</v>
      </c>
      <c r="V117" s="1" t="s">
        <v>1800</v>
      </c>
      <c r="W117" s="1" t="s">
        <v>1800</v>
      </c>
      <c r="X117" s="1" t="s">
        <v>1800</v>
      </c>
      <c r="Y117" s="1" t="s">
        <v>1800</v>
      </c>
      <c r="Z117" s="1" t="s">
        <v>1800</v>
      </c>
    </row>
    <row r="118" spans="2:26" ht="34.5" x14ac:dyDescent="0.25">
      <c r="B118" s="238" t="s">
        <v>56</v>
      </c>
      <c r="C118" s="239" t="s">
        <v>43</v>
      </c>
      <c r="D118" s="340" t="s">
        <v>1895</v>
      </c>
      <c r="E118" s="532"/>
      <c r="F118" s="240"/>
      <c r="G118" s="514">
        <v>228000</v>
      </c>
      <c r="H118" s="515"/>
      <c r="I118" s="514">
        <v>228000</v>
      </c>
      <c r="J118" s="515"/>
      <c r="K118" s="241">
        <v>0</v>
      </c>
      <c r="L118" s="242">
        <v>228000</v>
      </c>
      <c r="M118" s="243">
        <v>228000</v>
      </c>
      <c r="N118" s="244">
        <v>228000</v>
      </c>
      <c r="O118" s="245">
        <v>228000</v>
      </c>
      <c r="P118" s="61">
        <f t="shared" si="2"/>
        <v>0</v>
      </c>
      <c r="Q118" s="62">
        <f t="shared" si="3"/>
        <v>0</v>
      </c>
      <c r="R118" s="236" t="s">
        <v>1895</v>
      </c>
      <c r="T118" s="1" t="s">
        <v>1800</v>
      </c>
      <c r="U118" s="1" t="s">
        <v>1800</v>
      </c>
      <c r="V118" s="1" t="s">
        <v>1800</v>
      </c>
      <c r="W118" s="1" t="s">
        <v>1800</v>
      </c>
      <c r="X118" s="1" t="s">
        <v>1800</v>
      </c>
      <c r="Y118" s="1" t="s">
        <v>1800</v>
      </c>
      <c r="Z118" s="1" t="s">
        <v>1800</v>
      </c>
    </row>
    <row r="119" spans="2:26" x14ac:dyDescent="0.25">
      <c r="B119" s="238" t="s">
        <v>58</v>
      </c>
      <c r="C119" s="239" t="s">
        <v>43</v>
      </c>
      <c r="D119" s="340" t="s">
        <v>1896</v>
      </c>
      <c r="E119" s="532"/>
      <c r="F119" s="240"/>
      <c r="G119" s="514">
        <v>8300</v>
      </c>
      <c r="H119" s="515"/>
      <c r="I119" s="514">
        <v>8300</v>
      </c>
      <c r="J119" s="515"/>
      <c r="K119" s="241">
        <v>0</v>
      </c>
      <c r="L119" s="242">
        <v>7490</v>
      </c>
      <c r="M119" s="243">
        <v>0</v>
      </c>
      <c r="N119" s="244">
        <v>7490</v>
      </c>
      <c r="O119" s="245">
        <v>7490</v>
      </c>
      <c r="P119" s="61">
        <f t="shared" si="2"/>
        <v>0</v>
      </c>
      <c r="Q119" s="62">
        <f t="shared" si="3"/>
        <v>0</v>
      </c>
      <c r="R119" s="236" t="s">
        <v>1896</v>
      </c>
      <c r="T119" s="1" t="s">
        <v>1800</v>
      </c>
      <c r="U119" s="1" t="s">
        <v>1800</v>
      </c>
      <c r="V119" s="1" t="s">
        <v>1800</v>
      </c>
      <c r="W119" s="1" t="s">
        <v>1800</v>
      </c>
      <c r="X119" s="1" t="s">
        <v>1800</v>
      </c>
      <c r="Y119" s="1" t="s">
        <v>1800</v>
      </c>
      <c r="Z119" s="1" t="s">
        <v>1800</v>
      </c>
    </row>
    <row r="120" spans="2:26" x14ac:dyDescent="0.25">
      <c r="B120" s="238" t="s">
        <v>92</v>
      </c>
      <c r="C120" s="239" t="s">
        <v>43</v>
      </c>
      <c r="D120" s="340" t="s">
        <v>1897</v>
      </c>
      <c r="E120" s="532"/>
      <c r="F120" s="240"/>
      <c r="G120" s="514">
        <v>46000</v>
      </c>
      <c r="H120" s="515"/>
      <c r="I120" s="514">
        <v>46000</v>
      </c>
      <c r="J120" s="515"/>
      <c r="K120" s="241">
        <v>0</v>
      </c>
      <c r="L120" s="242">
        <v>45976</v>
      </c>
      <c r="M120" s="243">
        <v>0</v>
      </c>
      <c r="N120" s="244">
        <v>45976</v>
      </c>
      <c r="O120" s="245">
        <v>45976</v>
      </c>
      <c r="P120" s="61">
        <f t="shared" si="2"/>
        <v>0</v>
      </c>
      <c r="Q120" s="62">
        <f t="shared" si="3"/>
        <v>0</v>
      </c>
      <c r="R120" s="236" t="s">
        <v>1897</v>
      </c>
      <c r="T120" s="1" t="s">
        <v>1800</v>
      </c>
      <c r="U120" s="1" t="s">
        <v>1800</v>
      </c>
      <c r="V120" s="1" t="s">
        <v>1800</v>
      </c>
      <c r="W120" s="1" t="s">
        <v>1800</v>
      </c>
      <c r="X120" s="1" t="s">
        <v>1800</v>
      </c>
      <c r="Y120" s="1" t="s">
        <v>1800</v>
      </c>
      <c r="Z120" s="1" t="s">
        <v>1800</v>
      </c>
    </row>
    <row r="121" spans="2:26" ht="23.25" x14ac:dyDescent="0.25">
      <c r="B121" s="238" t="s">
        <v>122</v>
      </c>
      <c r="C121" s="239" t="s">
        <v>43</v>
      </c>
      <c r="D121" s="340" t="s">
        <v>1898</v>
      </c>
      <c r="E121" s="532"/>
      <c r="F121" s="240"/>
      <c r="G121" s="514">
        <v>65000</v>
      </c>
      <c r="H121" s="515"/>
      <c r="I121" s="514">
        <v>65000</v>
      </c>
      <c r="J121" s="515"/>
      <c r="K121" s="241">
        <v>0</v>
      </c>
      <c r="L121" s="242">
        <v>65000</v>
      </c>
      <c r="M121" s="243">
        <v>0</v>
      </c>
      <c r="N121" s="244">
        <v>65000</v>
      </c>
      <c r="O121" s="245">
        <v>65000</v>
      </c>
      <c r="P121" s="61">
        <f t="shared" si="2"/>
        <v>0</v>
      </c>
      <c r="Q121" s="62">
        <f t="shared" si="3"/>
        <v>0</v>
      </c>
      <c r="R121" s="236" t="s">
        <v>1898</v>
      </c>
      <c r="T121" s="1" t="s">
        <v>1800</v>
      </c>
      <c r="U121" s="1" t="s">
        <v>1800</v>
      </c>
      <c r="V121" s="1" t="s">
        <v>1800</v>
      </c>
      <c r="W121" s="1" t="s">
        <v>1800</v>
      </c>
      <c r="X121" s="1" t="s">
        <v>1800</v>
      </c>
      <c r="Y121" s="1" t="s">
        <v>1800</v>
      </c>
      <c r="Z121" s="1" t="s">
        <v>1800</v>
      </c>
    </row>
    <row r="122" spans="2:26" ht="23.25" x14ac:dyDescent="0.25">
      <c r="B122" s="238" t="s">
        <v>45</v>
      </c>
      <c r="C122" s="239" t="s">
        <v>43</v>
      </c>
      <c r="D122" s="340" t="s">
        <v>1899</v>
      </c>
      <c r="E122" s="532"/>
      <c r="F122" s="240"/>
      <c r="G122" s="514">
        <v>4455700</v>
      </c>
      <c r="H122" s="515"/>
      <c r="I122" s="514">
        <v>4455700</v>
      </c>
      <c r="J122" s="515"/>
      <c r="K122" s="241">
        <v>0</v>
      </c>
      <c r="L122" s="242">
        <v>4455700</v>
      </c>
      <c r="M122" s="243">
        <v>0</v>
      </c>
      <c r="N122" s="244">
        <v>4352417.24</v>
      </c>
      <c r="O122" s="245">
        <v>4352417.24</v>
      </c>
      <c r="P122" s="61">
        <f t="shared" si="2"/>
        <v>103282.75999999978</v>
      </c>
      <c r="Q122" s="62">
        <f t="shared" si="3"/>
        <v>0</v>
      </c>
      <c r="R122" s="236" t="s">
        <v>1899</v>
      </c>
      <c r="T122" s="1" t="s">
        <v>1800</v>
      </c>
      <c r="U122" s="1" t="s">
        <v>1800</v>
      </c>
      <c r="V122" s="1" t="s">
        <v>1800</v>
      </c>
      <c r="W122" s="1" t="s">
        <v>1800</v>
      </c>
      <c r="X122" s="1" t="s">
        <v>1800</v>
      </c>
      <c r="Y122" s="1" t="s">
        <v>1800</v>
      </c>
      <c r="Z122" s="1" t="s">
        <v>1800</v>
      </c>
    </row>
    <row r="123" spans="2:26" ht="45.75" x14ac:dyDescent="0.25">
      <c r="B123" s="238" t="s">
        <v>50</v>
      </c>
      <c r="C123" s="239" t="s">
        <v>43</v>
      </c>
      <c r="D123" s="340" t="s">
        <v>1900</v>
      </c>
      <c r="E123" s="532"/>
      <c r="F123" s="240"/>
      <c r="G123" s="514">
        <v>1345300</v>
      </c>
      <c r="H123" s="515"/>
      <c r="I123" s="514">
        <v>1345300</v>
      </c>
      <c r="J123" s="515"/>
      <c r="K123" s="241">
        <v>0</v>
      </c>
      <c r="L123" s="242">
        <v>883011.94</v>
      </c>
      <c r="M123" s="243">
        <v>0</v>
      </c>
      <c r="N123" s="244">
        <v>883011.94</v>
      </c>
      <c r="O123" s="245">
        <v>883011.94</v>
      </c>
      <c r="P123" s="61">
        <f t="shared" si="2"/>
        <v>0</v>
      </c>
      <c r="Q123" s="62">
        <f t="shared" si="3"/>
        <v>0</v>
      </c>
      <c r="R123" s="236" t="s">
        <v>1900</v>
      </c>
      <c r="T123" s="1" t="s">
        <v>1800</v>
      </c>
      <c r="U123" s="1" t="s">
        <v>1800</v>
      </c>
      <c r="V123" s="1" t="s">
        <v>1800</v>
      </c>
      <c r="W123" s="1" t="s">
        <v>1800</v>
      </c>
      <c r="X123" s="1" t="s">
        <v>1800</v>
      </c>
      <c r="Y123" s="1" t="s">
        <v>1800</v>
      </c>
      <c r="Z123" s="1" t="s">
        <v>1800</v>
      </c>
    </row>
    <row r="124" spans="2:26" ht="23.25" x14ac:dyDescent="0.25">
      <c r="B124" s="238" t="s">
        <v>45</v>
      </c>
      <c r="C124" s="239" t="s">
        <v>43</v>
      </c>
      <c r="D124" s="340" t="s">
        <v>1901</v>
      </c>
      <c r="E124" s="532"/>
      <c r="F124" s="240"/>
      <c r="G124" s="514">
        <v>16598700.49</v>
      </c>
      <c r="H124" s="515"/>
      <c r="I124" s="514">
        <v>16598700.49</v>
      </c>
      <c r="J124" s="515"/>
      <c r="K124" s="241">
        <v>0</v>
      </c>
      <c r="L124" s="242">
        <v>16598700.49</v>
      </c>
      <c r="M124" s="243">
        <v>0</v>
      </c>
      <c r="N124" s="244">
        <v>16598700.49</v>
      </c>
      <c r="O124" s="245">
        <v>16598700.49</v>
      </c>
      <c r="P124" s="61">
        <f t="shared" si="2"/>
        <v>0</v>
      </c>
      <c r="Q124" s="62">
        <f t="shared" si="3"/>
        <v>0</v>
      </c>
      <c r="R124" s="236" t="s">
        <v>1901</v>
      </c>
      <c r="T124" s="1" t="s">
        <v>1800</v>
      </c>
      <c r="U124" s="1" t="s">
        <v>1800</v>
      </c>
      <c r="V124" s="1" t="s">
        <v>1800</v>
      </c>
      <c r="W124" s="1" t="s">
        <v>1800</v>
      </c>
      <c r="X124" s="1" t="s">
        <v>1800</v>
      </c>
      <c r="Y124" s="1" t="s">
        <v>1800</v>
      </c>
      <c r="Z124" s="1" t="s">
        <v>1800</v>
      </c>
    </row>
    <row r="125" spans="2:26" ht="45.75" x14ac:dyDescent="0.25">
      <c r="B125" s="238" t="s">
        <v>50</v>
      </c>
      <c r="C125" s="239" t="s">
        <v>43</v>
      </c>
      <c r="D125" s="340" t="s">
        <v>1902</v>
      </c>
      <c r="E125" s="532"/>
      <c r="F125" s="240"/>
      <c r="G125" s="514">
        <v>4892922.51</v>
      </c>
      <c r="H125" s="515"/>
      <c r="I125" s="514">
        <v>4892922.51</v>
      </c>
      <c r="J125" s="515"/>
      <c r="K125" s="241">
        <v>0</v>
      </c>
      <c r="L125" s="242">
        <v>4892922.51</v>
      </c>
      <c r="M125" s="243">
        <v>0</v>
      </c>
      <c r="N125" s="244">
        <v>4892922.51</v>
      </c>
      <c r="O125" s="245">
        <v>4892922.51</v>
      </c>
      <c r="P125" s="61">
        <f t="shared" si="2"/>
        <v>0</v>
      </c>
      <c r="Q125" s="62">
        <f t="shared" si="3"/>
        <v>0</v>
      </c>
      <c r="R125" s="236" t="s">
        <v>1902</v>
      </c>
      <c r="T125" s="1" t="s">
        <v>1800</v>
      </c>
      <c r="U125" s="1" t="s">
        <v>1800</v>
      </c>
      <c r="V125" s="1" t="s">
        <v>1800</v>
      </c>
      <c r="W125" s="1" t="s">
        <v>1800</v>
      </c>
      <c r="X125" s="1" t="s">
        <v>1800</v>
      </c>
      <c r="Y125" s="1" t="s">
        <v>1800</v>
      </c>
      <c r="Z125" s="1" t="s">
        <v>1800</v>
      </c>
    </row>
    <row r="126" spans="2:26" ht="23.25" x14ac:dyDescent="0.25">
      <c r="B126" s="238" t="s">
        <v>45</v>
      </c>
      <c r="C126" s="239" t="s">
        <v>43</v>
      </c>
      <c r="D126" s="340" t="s">
        <v>1903</v>
      </c>
      <c r="E126" s="532"/>
      <c r="F126" s="240"/>
      <c r="G126" s="514">
        <v>219378</v>
      </c>
      <c r="H126" s="515"/>
      <c r="I126" s="514">
        <v>219378</v>
      </c>
      <c r="J126" s="515"/>
      <c r="K126" s="241">
        <v>0</v>
      </c>
      <c r="L126" s="242">
        <v>219378</v>
      </c>
      <c r="M126" s="243">
        <v>0</v>
      </c>
      <c r="N126" s="244">
        <v>219378</v>
      </c>
      <c r="O126" s="245">
        <v>219378</v>
      </c>
      <c r="P126" s="61">
        <f t="shared" si="2"/>
        <v>0</v>
      </c>
      <c r="Q126" s="62">
        <f t="shared" si="3"/>
        <v>0</v>
      </c>
      <c r="R126" s="236" t="s">
        <v>1903</v>
      </c>
      <c r="T126" s="1" t="s">
        <v>1800</v>
      </c>
      <c r="U126" s="1" t="s">
        <v>1800</v>
      </c>
      <c r="V126" s="1" t="s">
        <v>1800</v>
      </c>
      <c r="W126" s="1" t="s">
        <v>1800</v>
      </c>
      <c r="X126" s="1" t="s">
        <v>1800</v>
      </c>
      <c r="Y126" s="1" t="s">
        <v>1800</v>
      </c>
      <c r="Z126" s="1" t="s">
        <v>1800</v>
      </c>
    </row>
    <row r="127" spans="2:26" ht="23.25" x14ac:dyDescent="0.25">
      <c r="B127" s="238" t="s">
        <v>45</v>
      </c>
      <c r="C127" s="239" t="s">
        <v>43</v>
      </c>
      <c r="D127" s="340" t="s">
        <v>1904</v>
      </c>
      <c r="E127" s="532"/>
      <c r="F127" s="240"/>
      <c r="G127" s="514">
        <v>89860274.620000005</v>
      </c>
      <c r="H127" s="515"/>
      <c r="I127" s="514">
        <v>89860274.620000005</v>
      </c>
      <c r="J127" s="515"/>
      <c r="K127" s="241">
        <v>0</v>
      </c>
      <c r="L127" s="242">
        <v>89860274.620000005</v>
      </c>
      <c r="M127" s="243">
        <v>0</v>
      </c>
      <c r="N127" s="244">
        <v>89810618.510000005</v>
      </c>
      <c r="O127" s="245">
        <v>89810618.510000005</v>
      </c>
      <c r="P127" s="61">
        <f t="shared" si="2"/>
        <v>49656.109999999404</v>
      </c>
      <c r="Q127" s="62">
        <f t="shared" si="3"/>
        <v>0</v>
      </c>
      <c r="R127" s="236" t="s">
        <v>1904</v>
      </c>
      <c r="T127" s="1" t="s">
        <v>1800</v>
      </c>
      <c r="U127" s="1" t="s">
        <v>1800</v>
      </c>
      <c r="V127" s="1" t="s">
        <v>1800</v>
      </c>
      <c r="W127" s="1" t="s">
        <v>1800</v>
      </c>
      <c r="X127" s="1" t="s">
        <v>1800</v>
      </c>
      <c r="Y127" s="1" t="s">
        <v>1800</v>
      </c>
      <c r="Z127" s="1" t="s">
        <v>1800</v>
      </c>
    </row>
    <row r="128" spans="2:26" ht="45.75" x14ac:dyDescent="0.25">
      <c r="B128" s="238" t="s">
        <v>54</v>
      </c>
      <c r="C128" s="239" t="s">
        <v>43</v>
      </c>
      <c r="D128" s="340" t="s">
        <v>1905</v>
      </c>
      <c r="E128" s="532"/>
      <c r="F128" s="240"/>
      <c r="G128" s="514">
        <v>2180000</v>
      </c>
      <c r="H128" s="515"/>
      <c r="I128" s="514">
        <v>2180000</v>
      </c>
      <c r="J128" s="515"/>
      <c r="K128" s="241">
        <v>0</v>
      </c>
      <c r="L128" s="242">
        <v>1262176</v>
      </c>
      <c r="M128" s="243">
        <v>0</v>
      </c>
      <c r="N128" s="244">
        <v>1262176</v>
      </c>
      <c r="O128" s="245">
        <v>1262176</v>
      </c>
      <c r="P128" s="61">
        <f t="shared" si="2"/>
        <v>0</v>
      </c>
      <c r="Q128" s="62">
        <f t="shared" si="3"/>
        <v>0</v>
      </c>
      <c r="R128" s="236" t="s">
        <v>1905</v>
      </c>
      <c r="T128" s="1" t="s">
        <v>1800</v>
      </c>
      <c r="U128" s="1" t="s">
        <v>1800</v>
      </c>
      <c r="V128" s="1" t="s">
        <v>1800</v>
      </c>
      <c r="W128" s="1" t="s">
        <v>1800</v>
      </c>
      <c r="X128" s="1" t="s">
        <v>1800</v>
      </c>
      <c r="Y128" s="1" t="s">
        <v>1800</v>
      </c>
      <c r="Z128" s="1" t="s">
        <v>1800</v>
      </c>
    </row>
    <row r="129" spans="2:26" ht="45.75" x14ac:dyDescent="0.25">
      <c r="B129" s="238" t="s">
        <v>50</v>
      </c>
      <c r="C129" s="239" t="s">
        <v>43</v>
      </c>
      <c r="D129" s="340" t="s">
        <v>1906</v>
      </c>
      <c r="E129" s="532"/>
      <c r="F129" s="240"/>
      <c r="G129" s="514">
        <v>26124225.379999999</v>
      </c>
      <c r="H129" s="515"/>
      <c r="I129" s="514">
        <v>26124225.379999999</v>
      </c>
      <c r="J129" s="515"/>
      <c r="K129" s="241">
        <v>0</v>
      </c>
      <c r="L129" s="242">
        <v>26116577.690000001</v>
      </c>
      <c r="M129" s="243">
        <v>0</v>
      </c>
      <c r="N129" s="244">
        <v>26116577.690000001</v>
      </c>
      <c r="O129" s="245">
        <v>26116577.690000001</v>
      </c>
      <c r="P129" s="61">
        <f t="shared" si="2"/>
        <v>0</v>
      </c>
      <c r="Q129" s="62">
        <f t="shared" si="3"/>
        <v>0</v>
      </c>
      <c r="R129" s="236" t="s">
        <v>1906</v>
      </c>
      <c r="T129" s="1" t="s">
        <v>1800</v>
      </c>
      <c r="U129" s="1" t="s">
        <v>1800</v>
      </c>
      <c r="V129" s="1" t="s">
        <v>1800</v>
      </c>
      <c r="W129" s="1" t="s">
        <v>1800</v>
      </c>
      <c r="X129" s="1" t="s">
        <v>1800</v>
      </c>
      <c r="Y129" s="1" t="s">
        <v>1800</v>
      </c>
      <c r="Z129" s="1" t="s">
        <v>1800</v>
      </c>
    </row>
    <row r="130" spans="2:26" ht="34.5" x14ac:dyDescent="0.25">
      <c r="B130" s="238" t="s">
        <v>56</v>
      </c>
      <c r="C130" s="239" t="s">
        <v>43</v>
      </c>
      <c r="D130" s="340" t="s">
        <v>1907</v>
      </c>
      <c r="E130" s="532"/>
      <c r="F130" s="240"/>
      <c r="G130" s="514">
        <v>131828200</v>
      </c>
      <c r="H130" s="515"/>
      <c r="I130" s="514">
        <v>131828200</v>
      </c>
      <c r="J130" s="515"/>
      <c r="K130" s="241">
        <v>0</v>
      </c>
      <c r="L130" s="242">
        <v>127359883.2</v>
      </c>
      <c r="M130" s="243">
        <v>31454877.5</v>
      </c>
      <c r="N130" s="244">
        <v>126919749.22</v>
      </c>
      <c r="O130" s="245">
        <v>126919749.22</v>
      </c>
      <c r="P130" s="61">
        <f t="shared" si="2"/>
        <v>440133.98000000417</v>
      </c>
      <c r="Q130" s="62">
        <f t="shared" si="3"/>
        <v>0</v>
      </c>
      <c r="R130" s="236" t="s">
        <v>1907</v>
      </c>
      <c r="T130" s="1" t="s">
        <v>1800</v>
      </c>
      <c r="U130" s="1" t="s">
        <v>1800</v>
      </c>
      <c r="V130" s="1" t="s">
        <v>1800</v>
      </c>
      <c r="W130" s="1" t="s">
        <v>1800</v>
      </c>
      <c r="X130" s="1" t="s">
        <v>1800</v>
      </c>
      <c r="Y130" s="1" t="s">
        <v>1800</v>
      </c>
      <c r="Z130" s="1" t="s">
        <v>1800</v>
      </c>
    </row>
    <row r="131" spans="2:26" x14ac:dyDescent="0.25">
      <c r="B131" s="238" t="s">
        <v>58</v>
      </c>
      <c r="C131" s="239" t="s">
        <v>43</v>
      </c>
      <c r="D131" s="340" t="s">
        <v>1908</v>
      </c>
      <c r="E131" s="532"/>
      <c r="F131" s="240"/>
      <c r="G131" s="514">
        <v>14749300</v>
      </c>
      <c r="H131" s="515"/>
      <c r="I131" s="514">
        <v>14749300</v>
      </c>
      <c r="J131" s="515"/>
      <c r="K131" s="241">
        <v>0</v>
      </c>
      <c r="L131" s="242">
        <v>12027931.810000001</v>
      </c>
      <c r="M131" s="243">
        <v>700662.5</v>
      </c>
      <c r="N131" s="244">
        <v>11977852.35</v>
      </c>
      <c r="O131" s="245">
        <v>11977852.35</v>
      </c>
      <c r="P131" s="61">
        <f t="shared" si="2"/>
        <v>50079.460000000894</v>
      </c>
      <c r="Q131" s="62">
        <f t="shared" si="3"/>
        <v>0</v>
      </c>
      <c r="R131" s="236" t="s">
        <v>1908</v>
      </c>
      <c r="T131" s="1" t="s">
        <v>1800</v>
      </c>
      <c r="U131" s="1" t="s">
        <v>1800</v>
      </c>
      <c r="V131" s="1" t="s">
        <v>1800</v>
      </c>
      <c r="W131" s="1" t="s">
        <v>1800</v>
      </c>
      <c r="X131" s="1" t="s">
        <v>1800</v>
      </c>
      <c r="Y131" s="1" t="s">
        <v>1800</v>
      </c>
      <c r="Z131" s="1" t="s">
        <v>1800</v>
      </c>
    </row>
    <row r="132" spans="2:26" x14ac:dyDescent="0.25">
      <c r="B132" s="238" t="s">
        <v>84</v>
      </c>
      <c r="C132" s="239" t="s">
        <v>43</v>
      </c>
      <c r="D132" s="340" t="s">
        <v>1909</v>
      </c>
      <c r="E132" s="532"/>
      <c r="F132" s="240"/>
      <c r="G132" s="514">
        <v>4540000</v>
      </c>
      <c r="H132" s="515"/>
      <c r="I132" s="514">
        <v>4540000</v>
      </c>
      <c r="J132" s="515"/>
      <c r="K132" s="241">
        <v>0</v>
      </c>
      <c r="L132" s="242">
        <v>4325864.42</v>
      </c>
      <c r="M132" s="243">
        <v>0</v>
      </c>
      <c r="N132" s="244">
        <v>3214405.66</v>
      </c>
      <c r="O132" s="245">
        <v>3214405.66</v>
      </c>
      <c r="P132" s="61">
        <f t="shared" si="2"/>
        <v>1111458.7599999998</v>
      </c>
      <c r="Q132" s="62">
        <f t="shared" si="3"/>
        <v>0</v>
      </c>
      <c r="R132" s="236" t="s">
        <v>1909</v>
      </c>
      <c r="T132" s="1" t="s">
        <v>1800</v>
      </c>
      <c r="U132" s="1" t="s">
        <v>1800</v>
      </c>
      <c r="V132" s="1" t="s">
        <v>1800</v>
      </c>
      <c r="W132" s="1" t="s">
        <v>1800</v>
      </c>
      <c r="X132" s="1" t="s">
        <v>1800</v>
      </c>
      <c r="Y132" s="1" t="s">
        <v>1800</v>
      </c>
      <c r="Z132" s="1" t="s">
        <v>1800</v>
      </c>
    </row>
    <row r="133" spans="2:26" ht="34.5" x14ac:dyDescent="0.25">
      <c r="B133" s="238" t="s">
        <v>63</v>
      </c>
      <c r="C133" s="239" t="s">
        <v>43</v>
      </c>
      <c r="D133" s="340" t="s">
        <v>1910</v>
      </c>
      <c r="E133" s="532"/>
      <c r="F133" s="240"/>
      <c r="G133" s="514">
        <v>29000</v>
      </c>
      <c r="H133" s="515"/>
      <c r="I133" s="514">
        <v>29000</v>
      </c>
      <c r="J133" s="515"/>
      <c r="K133" s="241">
        <v>0</v>
      </c>
      <c r="L133" s="242">
        <v>28391.84</v>
      </c>
      <c r="M133" s="243">
        <v>0</v>
      </c>
      <c r="N133" s="244">
        <v>28391.84</v>
      </c>
      <c r="O133" s="245">
        <v>28391.84</v>
      </c>
      <c r="P133" s="61">
        <f t="shared" si="2"/>
        <v>0</v>
      </c>
      <c r="Q133" s="62">
        <f t="shared" si="3"/>
        <v>0</v>
      </c>
      <c r="R133" s="236" t="s">
        <v>1910</v>
      </c>
      <c r="T133" s="1" t="s">
        <v>1800</v>
      </c>
      <c r="U133" s="1" t="s">
        <v>1800</v>
      </c>
      <c r="V133" s="1" t="s">
        <v>1800</v>
      </c>
      <c r="W133" s="1" t="s">
        <v>1800</v>
      </c>
      <c r="X133" s="1" t="s">
        <v>1800</v>
      </c>
      <c r="Y133" s="1" t="s">
        <v>1800</v>
      </c>
      <c r="Z133" s="1" t="s">
        <v>1800</v>
      </c>
    </row>
    <row r="134" spans="2:26" x14ac:dyDescent="0.25">
      <c r="B134" s="238" t="s">
        <v>126</v>
      </c>
      <c r="C134" s="239" t="s">
        <v>43</v>
      </c>
      <c r="D134" s="340" t="s">
        <v>1911</v>
      </c>
      <c r="E134" s="532"/>
      <c r="F134" s="240"/>
      <c r="G134" s="514">
        <v>40000</v>
      </c>
      <c r="H134" s="515"/>
      <c r="I134" s="514">
        <v>40000</v>
      </c>
      <c r="J134" s="515"/>
      <c r="K134" s="241">
        <v>0</v>
      </c>
      <c r="L134" s="242">
        <v>36300</v>
      </c>
      <c r="M134" s="243">
        <v>0</v>
      </c>
      <c r="N134" s="244">
        <v>36300</v>
      </c>
      <c r="O134" s="245">
        <v>36300</v>
      </c>
      <c r="P134" s="61">
        <f t="shared" si="2"/>
        <v>0</v>
      </c>
      <c r="Q134" s="62">
        <f t="shared" si="3"/>
        <v>0</v>
      </c>
      <c r="R134" s="236" t="s">
        <v>1911</v>
      </c>
      <c r="T134" s="1" t="s">
        <v>1800</v>
      </c>
      <c r="U134" s="1" t="s">
        <v>1800</v>
      </c>
      <c r="V134" s="1" t="s">
        <v>1800</v>
      </c>
      <c r="W134" s="1" t="s">
        <v>1800</v>
      </c>
      <c r="X134" s="1" t="s">
        <v>1800</v>
      </c>
      <c r="Y134" s="1" t="s">
        <v>1800</v>
      </c>
      <c r="Z134" s="1" t="s">
        <v>1800</v>
      </c>
    </row>
    <row r="135" spans="2:26" ht="23.25" x14ac:dyDescent="0.25">
      <c r="B135" s="238" t="s">
        <v>86</v>
      </c>
      <c r="C135" s="239" t="s">
        <v>43</v>
      </c>
      <c r="D135" s="340" t="s">
        <v>1912</v>
      </c>
      <c r="E135" s="532"/>
      <c r="F135" s="240"/>
      <c r="G135" s="514">
        <v>702000</v>
      </c>
      <c r="H135" s="515"/>
      <c r="I135" s="514">
        <v>702000</v>
      </c>
      <c r="J135" s="515"/>
      <c r="K135" s="241">
        <v>0</v>
      </c>
      <c r="L135" s="242">
        <v>679170</v>
      </c>
      <c r="M135" s="243">
        <v>0</v>
      </c>
      <c r="N135" s="244">
        <v>679170</v>
      </c>
      <c r="O135" s="245">
        <v>679170</v>
      </c>
      <c r="P135" s="61">
        <f t="shared" si="2"/>
        <v>0</v>
      </c>
      <c r="Q135" s="62">
        <f t="shared" si="3"/>
        <v>0</v>
      </c>
      <c r="R135" s="236" t="s">
        <v>1912</v>
      </c>
      <c r="T135" s="1" t="s">
        <v>1800</v>
      </c>
      <c r="U135" s="1" t="s">
        <v>1800</v>
      </c>
      <c r="V135" s="1" t="s">
        <v>1800</v>
      </c>
      <c r="W135" s="1" t="s">
        <v>1800</v>
      </c>
      <c r="X135" s="1" t="s">
        <v>1800</v>
      </c>
      <c r="Y135" s="1" t="s">
        <v>1800</v>
      </c>
      <c r="Z135" s="1" t="s">
        <v>1800</v>
      </c>
    </row>
    <row r="136" spans="2:26" x14ac:dyDescent="0.25">
      <c r="B136" s="238" t="s">
        <v>128</v>
      </c>
      <c r="C136" s="239" t="s">
        <v>43</v>
      </c>
      <c r="D136" s="340" t="s">
        <v>1913</v>
      </c>
      <c r="E136" s="532"/>
      <c r="F136" s="240"/>
      <c r="G136" s="514">
        <v>503641230</v>
      </c>
      <c r="H136" s="515"/>
      <c r="I136" s="514">
        <v>503641230</v>
      </c>
      <c r="J136" s="515"/>
      <c r="K136" s="241"/>
      <c r="L136" s="242"/>
      <c r="M136" s="243"/>
      <c r="N136" s="244"/>
      <c r="O136" s="245"/>
      <c r="P136" s="61">
        <f t="shared" si="2"/>
        <v>0</v>
      </c>
      <c r="Q136" s="62">
        <f t="shared" si="3"/>
        <v>0</v>
      </c>
      <c r="R136" s="236" t="s">
        <v>1913</v>
      </c>
      <c r="T136" s="1" t="s">
        <v>1800</v>
      </c>
      <c r="U136" s="1" t="s">
        <v>1800</v>
      </c>
      <c r="V136" s="1" t="s">
        <v>1800</v>
      </c>
      <c r="W136" s="1" t="s">
        <v>1800</v>
      </c>
      <c r="X136" s="1" t="s">
        <v>1800</v>
      </c>
      <c r="Y136" s="1" t="s">
        <v>1800</v>
      </c>
      <c r="Z136" s="1" t="s">
        <v>1800</v>
      </c>
    </row>
    <row r="137" spans="2:26" x14ac:dyDescent="0.25">
      <c r="B137" s="238" t="s">
        <v>58</v>
      </c>
      <c r="C137" s="239" t="s">
        <v>43</v>
      </c>
      <c r="D137" s="340" t="s">
        <v>1914</v>
      </c>
      <c r="E137" s="532"/>
      <c r="F137" s="240"/>
      <c r="G137" s="514">
        <v>950000</v>
      </c>
      <c r="H137" s="515"/>
      <c r="I137" s="514">
        <v>950000</v>
      </c>
      <c r="J137" s="515"/>
      <c r="K137" s="241"/>
      <c r="L137" s="242">
        <v>895000</v>
      </c>
      <c r="M137" s="243"/>
      <c r="N137" s="244">
        <v>895000</v>
      </c>
      <c r="O137" s="245">
        <v>895000</v>
      </c>
      <c r="P137" s="61">
        <f t="shared" si="2"/>
        <v>0</v>
      </c>
      <c r="Q137" s="62">
        <f t="shared" si="3"/>
        <v>0</v>
      </c>
      <c r="R137" s="236" t="s">
        <v>1914</v>
      </c>
      <c r="T137" s="1" t="s">
        <v>1800</v>
      </c>
      <c r="U137" s="1" t="s">
        <v>1800</v>
      </c>
      <c r="V137" s="1" t="s">
        <v>1800</v>
      </c>
      <c r="W137" s="1" t="s">
        <v>1800</v>
      </c>
      <c r="X137" s="1" t="s">
        <v>1800</v>
      </c>
      <c r="Y137" s="1" t="s">
        <v>1800</v>
      </c>
      <c r="Z137" s="1" t="s">
        <v>1800</v>
      </c>
    </row>
    <row r="138" spans="2:26" x14ac:dyDescent="0.25">
      <c r="B138" s="238" t="s">
        <v>128</v>
      </c>
      <c r="C138" s="239" t="s">
        <v>43</v>
      </c>
      <c r="D138" s="340" t="s">
        <v>1915</v>
      </c>
      <c r="E138" s="532"/>
      <c r="F138" s="240"/>
      <c r="G138" s="514">
        <v>244901000</v>
      </c>
      <c r="H138" s="515"/>
      <c r="I138" s="514">
        <v>244901000</v>
      </c>
      <c r="J138" s="515"/>
      <c r="K138" s="241"/>
      <c r="L138" s="242"/>
      <c r="M138" s="243"/>
      <c r="N138" s="244"/>
      <c r="O138" s="245"/>
      <c r="P138" s="61">
        <f t="shared" si="2"/>
        <v>0</v>
      </c>
      <c r="Q138" s="62">
        <f t="shared" si="3"/>
        <v>0</v>
      </c>
      <c r="R138" s="236" t="s">
        <v>1915</v>
      </c>
      <c r="T138" s="1" t="s">
        <v>1800</v>
      </c>
      <c r="U138" s="1" t="s">
        <v>1800</v>
      </c>
      <c r="V138" s="1" t="s">
        <v>1800</v>
      </c>
      <c r="W138" s="1" t="s">
        <v>1800</v>
      </c>
      <c r="X138" s="1" t="s">
        <v>1800</v>
      </c>
      <c r="Y138" s="1" t="s">
        <v>1800</v>
      </c>
      <c r="Z138" s="1" t="s">
        <v>1800</v>
      </c>
    </row>
    <row r="139" spans="2:26" ht="34.5" x14ac:dyDescent="0.25">
      <c r="B139" s="238" t="s">
        <v>56</v>
      </c>
      <c r="C139" s="239" t="s">
        <v>43</v>
      </c>
      <c r="D139" s="340" t="s">
        <v>1916</v>
      </c>
      <c r="E139" s="532"/>
      <c r="F139" s="240"/>
      <c r="G139" s="514">
        <v>3497000</v>
      </c>
      <c r="H139" s="515"/>
      <c r="I139" s="514">
        <v>3497000</v>
      </c>
      <c r="J139" s="515"/>
      <c r="K139" s="241">
        <v>0</v>
      </c>
      <c r="L139" s="242">
        <v>1350000</v>
      </c>
      <c r="M139" s="243">
        <v>1350000</v>
      </c>
      <c r="N139" s="244">
        <v>1350000</v>
      </c>
      <c r="O139" s="245">
        <v>1350000</v>
      </c>
      <c r="P139" s="61">
        <f t="shared" si="2"/>
        <v>0</v>
      </c>
      <c r="Q139" s="62">
        <f t="shared" si="3"/>
        <v>0</v>
      </c>
      <c r="R139" s="236" t="s">
        <v>1916</v>
      </c>
      <c r="T139" s="1" t="s">
        <v>1800</v>
      </c>
      <c r="U139" s="1" t="s">
        <v>1800</v>
      </c>
      <c r="V139" s="1" t="s">
        <v>1800</v>
      </c>
      <c r="W139" s="1" t="s">
        <v>1800</v>
      </c>
      <c r="X139" s="1" t="s">
        <v>1800</v>
      </c>
      <c r="Y139" s="1" t="s">
        <v>1800</v>
      </c>
      <c r="Z139" s="1" t="s">
        <v>1800</v>
      </c>
    </row>
    <row r="140" spans="2:26" ht="34.5" x14ac:dyDescent="0.25">
      <c r="B140" s="238" t="s">
        <v>56</v>
      </c>
      <c r="C140" s="239" t="s">
        <v>43</v>
      </c>
      <c r="D140" s="340" t="s">
        <v>1917</v>
      </c>
      <c r="E140" s="532"/>
      <c r="F140" s="240"/>
      <c r="G140" s="514">
        <v>34810400</v>
      </c>
      <c r="H140" s="515"/>
      <c r="I140" s="514">
        <v>34810400</v>
      </c>
      <c r="J140" s="515"/>
      <c r="K140" s="241">
        <v>0</v>
      </c>
      <c r="L140" s="242">
        <v>34810328</v>
      </c>
      <c r="M140" s="243">
        <v>20695328</v>
      </c>
      <c r="N140" s="244">
        <v>34810328</v>
      </c>
      <c r="O140" s="245">
        <v>34810328</v>
      </c>
      <c r="P140" s="61">
        <f t="shared" si="2"/>
        <v>0</v>
      </c>
      <c r="Q140" s="62">
        <f t="shared" si="3"/>
        <v>0</v>
      </c>
      <c r="R140" s="236" t="s">
        <v>1917</v>
      </c>
      <c r="T140" s="1" t="s">
        <v>1800</v>
      </c>
      <c r="U140" s="1" t="s">
        <v>1800</v>
      </c>
      <c r="V140" s="1" t="s">
        <v>1800</v>
      </c>
      <c r="W140" s="1" t="s">
        <v>1800</v>
      </c>
      <c r="X140" s="1" t="s">
        <v>1800</v>
      </c>
      <c r="Y140" s="1" t="s">
        <v>1800</v>
      </c>
      <c r="Z140" s="1" t="s">
        <v>1800</v>
      </c>
    </row>
    <row r="141" spans="2:26" x14ac:dyDescent="0.25">
      <c r="B141" s="238" t="s">
        <v>77</v>
      </c>
      <c r="C141" s="239" t="s">
        <v>43</v>
      </c>
      <c r="D141" s="340" t="s">
        <v>1918</v>
      </c>
      <c r="E141" s="532"/>
      <c r="F141" s="240"/>
      <c r="G141" s="514">
        <v>82414864.890000001</v>
      </c>
      <c r="H141" s="515"/>
      <c r="I141" s="514">
        <v>82414864.890000001</v>
      </c>
      <c r="J141" s="515"/>
      <c r="K141" s="241">
        <v>0</v>
      </c>
      <c r="L141" s="242">
        <v>82414864.890000001</v>
      </c>
      <c r="M141" s="243">
        <v>0</v>
      </c>
      <c r="N141" s="244">
        <v>82323896.560000002</v>
      </c>
      <c r="O141" s="245">
        <v>82323896.560000002</v>
      </c>
      <c r="P141" s="61">
        <f t="shared" si="2"/>
        <v>90968.329999998212</v>
      </c>
      <c r="Q141" s="62">
        <f t="shared" si="3"/>
        <v>0</v>
      </c>
      <c r="R141" s="236" t="s">
        <v>1918</v>
      </c>
      <c r="T141" s="1" t="s">
        <v>1800</v>
      </c>
      <c r="U141" s="1" t="s">
        <v>1800</v>
      </c>
      <c r="V141" s="1" t="s">
        <v>1800</v>
      </c>
      <c r="W141" s="1" t="s">
        <v>1800</v>
      </c>
      <c r="X141" s="1" t="s">
        <v>1800</v>
      </c>
      <c r="Y141" s="1" t="s">
        <v>1800</v>
      </c>
      <c r="Z141" s="1" t="s">
        <v>1800</v>
      </c>
    </row>
    <row r="142" spans="2:26" ht="23.25" x14ac:dyDescent="0.25">
      <c r="B142" s="238" t="s">
        <v>80</v>
      </c>
      <c r="C142" s="239" t="s">
        <v>43</v>
      </c>
      <c r="D142" s="340" t="s">
        <v>1919</v>
      </c>
      <c r="E142" s="532"/>
      <c r="F142" s="240"/>
      <c r="G142" s="514">
        <v>206000</v>
      </c>
      <c r="H142" s="515"/>
      <c r="I142" s="514">
        <v>206000</v>
      </c>
      <c r="J142" s="515"/>
      <c r="K142" s="241">
        <v>0</v>
      </c>
      <c r="L142" s="242">
        <v>85146.22</v>
      </c>
      <c r="M142" s="243">
        <v>0</v>
      </c>
      <c r="N142" s="244">
        <v>85146.22</v>
      </c>
      <c r="O142" s="245">
        <v>85146.22</v>
      </c>
      <c r="P142" s="61">
        <f t="shared" si="2"/>
        <v>0</v>
      </c>
      <c r="Q142" s="62">
        <f t="shared" si="3"/>
        <v>0</v>
      </c>
      <c r="R142" s="236" t="s">
        <v>1919</v>
      </c>
      <c r="T142" s="1" t="s">
        <v>1800</v>
      </c>
      <c r="U142" s="1" t="s">
        <v>1800</v>
      </c>
      <c r="V142" s="1" t="s">
        <v>1800</v>
      </c>
      <c r="W142" s="1" t="s">
        <v>1800</v>
      </c>
      <c r="X142" s="1" t="s">
        <v>1800</v>
      </c>
      <c r="Y142" s="1" t="s">
        <v>1800</v>
      </c>
      <c r="Z142" s="1" t="s">
        <v>1800</v>
      </c>
    </row>
    <row r="143" spans="2:26" ht="45.75" x14ac:dyDescent="0.25">
      <c r="B143" s="238" t="s">
        <v>82</v>
      </c>
      <c r="C143" s="239" t="s">
        <v>43</v>
      </c>
      <c r="D143" s="340" t="s">
        <v>1920</v>
      </c>
      <c r="E143" s="532"/>
      <c r="F143" s="240"/>
      <c r="G143" s="514">
        <v>24880773.109999999</v>
      </c>
      <c r="H143" s="515"/>
      <c r="I143" s="514">
        <v>24880773.109999999</v>
      </c>
      <c r="J143" s="515"/>
      <c r="K143" s="241">
        <v>0</v>
      </c>
      <c r="L143" s="242">
        <v>24450150.23</v>
      </c>
      <c r="M143" s="243">
        <v>0</v>
      </c>
      <c r="N143" s="244">
        <v>24450150.23</v>
      </c>
      <c r="O143" s="245">
        <v>24450150.23</v>
      </c>
      <c r="P143" s="61">
        <f t="shared" si="2"/>
        <v>0</v>
      </c>
      <c r="Q143" s="62">
        <f t="shared" si="3"/>
        <v>0</v>
      </c>
      <c r="R143" s="236" t="s">
        <v>1920</v>
      </c>
      <c r="T143" s="1" t="s">
        <v>1800</v>
      </c>
      <c r="U143" s="1" t="s">
        <v>1800</v>
      </c>
      <c r="V143" s="1" t="s">
        <v>1800</v>
      </c>
      <c r="W143" s="1" t="s">
        <v>1800</v>
      </c>
      <c r="X143" s="1" t="s">
        <v>1800</v>
      </c>
      <c r="Y143" s="1" t="s">
        <v>1800</v>
      </c>
      <c r="Z143" s="1" t="s">
        <v>1800</v>
      </c>
    </row>
    <row r="144" spans="2:26" ht="34.5" x14ac:dyDescent="0.25">
      <c r="B144" s="238" t="s">
        <v>56</v>
      </c>
      <c r="C144" s="239" t="s">
        <v>43</v>
      </c>
      <c r="D144" s="340" t="s">
        <v>1921</v>
      </c>
      <c r="E144" s="532"/>
      <c r="F144" s="240"/>
      <c r="G144" s="514">
        <v>4691000</v>
      </c>
      <c r="H144" s="515"/>
      <c r="I144" s="514">
        <v>4691000</v>
      </c>
      <c r="J144" s="515"/>
      <c r="K144" s="241">
        <v>0</v>
      </c>
      <c r="L144" s="242">
        <v>3672117.53</v>
      </c>
      <c r="M144" s="243">
        <v>2338278.2000000002</v>
      </c>
      <c r="N144" s="244">
        <v>3672117.53</v>
      </c>
      <c r="O144" s="245">
        <v>3672117.53</v>
      </c>
      <c r="P144" s="61">
        <f t="shared" si="2"/>
        <v>0</v>
      </c>
      <c r="Q144" s="62">
        <f t="shared" si="3"/>
        <v>0</v>
      </c>
      <c r="R144" s="236" t="s">
        <v>1921</v>
      </c>
      <c r="T144" s="1" t="s">
        <v>1800</v>
      </c>
      <c r="U144" s="1" t="s">
        <v>1800</v>
      </c>
      <c r="V144" s="1" t="s">
        <v>1800</v>
      </c>
      <c r="W144" s="1" t="s">
        <v>1800</v>
      </c>
      <c r="X144" s="1" t="s">
        <v>1800</v>
      </c>
      <c r="Y144" s="1" t="s">
        <v>1800</v>
      </c>
      <c r="Z144" s="1" t="s">
        <v>1800</v>
      </c>
    </row>
    <row r="145" spans="2:26" x14ac:dyDescent="0.25">
      <c r="B145" s="238" t="s">
        <v>58</v>
      </c>
      <c r="C145" s="239" t="s">
        <v>43</v>
      </c>
      <c r="D145" s="340" t="s">
        <v>1922</v>
      </c>
      <c r="E145" s="532"/>
      <c r="F145" s="240"/>
      <c r="G145" s="514">
        <v>2981000</v>
      </c>
      <c r="H145" s="515"/>
      <c r="I145" s="514">
        <v>2981000</v>
      </c>
      <c r="J145" s="515"/>
      <c r="K145" s="241">
        <v>0</v>
      </c>
      <c r="L145" s="242">
        <v>1961265.9</v>
      </c>
      <c r="M145" s="243">
        <v>977989.6</v>
      </c>
      <c r="N145" s="244">
        <v>1961265.9</v>
      </c>
      <c r="O145" s="245">
        <v>1961265.9</v>
      </c>
      <c r="P145" s="61">
        <f t="shared" si="2"/>
        <v>0</v>
      </c>
      <c r="Q145" s="62">
        <f t="shared" si="3"/>
        <v>0</v>
      </c>
      <c r="R145" s="236" t="s">
        <v>1922</v>
      </c>
      <c r="T145" s="1" t="s">
        <v>1800</v>
      </c>
      <c r="U145" s="1" t="s">
        <v>1800</v>
      </c>
      <c r="V145" s="1" t="s">
        <v>1800</v>
      </c>
      <c r="W145" s="1" t="s">
        <v>1800</v>
      </c>
      <c r="X145" s="1" t="s">
        <v>1800</v>
      </c>
      <c r="Y145" s="1" t="s">
        <v>1800</v>
      </c>
      <c r="Z145" s="1" t="s">
        <v>1800</v>
      </c>
    </row>
    <row r="146" spans="2:26" x14ac:dyDescent="0.25">
      <c r="B146" s="238" t="s">
        <v>77</v>
      </c>
      <c r="C146" s="239" t="s">
        <v>43</v>
      </c>
      <c r="D146" s="340" t="s">
        <v>1923</v>
      </c>
      <c r="E146" s="532"/>
      <c r="F146" s="240"/>
      <c r="G146" s="514">
        <v>172427.04</v>
      </c>
      <c r="H146" s="515"/>
      <c r="I146" s="514">
        <v>172427.04</v>
      </c>
      <c r="J146" s="515"/>
      <c r="K146" s="241">
        <v>0</v>
      </c>
      <c r="L146" s="242">
        <v>172427.04</v>
      </c>
      <c r="M146" s="243">
        <v>0</v>
      </c>
      <c r="N146" s="244">
        <v>172427.04</v>
      </c>
      <c r="O146" s="245">
        <v>172427.04</v>
      </c>
      <c r="P146" s="61">
        <f t="shared" si="2"/>
        <v>0</v>
      </c>
      <c r="Q146" s="62">
        <f t="shared" si="3"/>
        <v>0</v>
      </c>
      <c r="R146" s="236" t="s">
        <v>1923</v>
      </c>
      <c r="T146" s="1" t="s">
        <v>1800</v>
      </c>
      <c r="U146" s="1" t="s">
        <v>1800</v>
      </c>
      <c r="V146" s="1" t="s">
        <v>1800</v>
      </c>
      <c r="W146" s="1" t="s">
        <v>1800</v>
      </c>
      <c r="X146" s="1" t="s">
        <v>1800</v>
      </c>
      <c r="Y146" s="1" t="s">
        <v>1800</v>
      </c>
      <c r="Z146" s="1" t="s">
        <v>1800</v>
      </c>
    </row>
    <row r="147" spans="2:26" ht="45.75" x14ac:dyDescent="0.25">
      <c r="B147" s="238" t="s">
        <v>82</v>
      </c>
      <c r="C147" s="239" t="s">
        <v>43</v>
      </c>
      <c r="D147" s="340" t="s">
        <v>1924</v>
      </c>
      <c r="E147" s="532"/>
      <c r="F147" s="240"/>
      <c r="G147" s="514">
        <v>52072.959999999999</v>
      </c>
      <c r="H147" s="515"/>
      <c r="I147" s="514">
        <v>52072.959999999999</v>
      </c>
      <c r="J147" s="515"/>
      <c r="K147" s="241">
        <v>0</v>
      </c>
      <c r="L147" s="242">
        <v>52072.959999999999</v>
      </c>
      <c r="M147" s="243">
        <v>0</v>
      </c>
      <c r="N147" s="244">
        <v>52072.959999999999</v>
      </c>
      <c r="O147" s="245">
        <v>52072.959999999999</v>
      </c>
      <c r="P147" s="61">
        <f t="shared" si="2"/>
        <v>0</v>
      </c>
      <c r="Q147" s="62">
        <f t="shared" si="3"/>
        <v>0</v>
      </c>
      <c r="R147" s="236" t="s">
        <v>1924</v>
      </c>
      <c r="T147" s="1" t="s">
        <v>1800</v>
      </c>
      <c r="U147" s="1" t="s">
        <v>1800</v>
      </c>
      <c r="V147" s="1" t="s">
        <v>1800</v>
      </c>
      <c r="W147" s="1" t="s">
        <v>1800</v>
      </c>
      <c r="X147" s="1" t="s">
        <v>1800</v>
      </c>
      <c r="Y147" s="1" t="s">
        <v>1800</v>
      </c>
      <c r="Z147" s="1" t="s">
        <v>1800</v>
      </c>
    </row>
    <row r="148" spans="2:26" ht="23.25" x14ac:dyDescent="0.25">
      <c r="B148" s="238" t="s">
        <v>137</v>
      </c>
      <c r="C148" s="239" t="s">
        <v>43</v>
      </c>
      <c r="D148" s="340" t="s">
        <v>1925</v>
      </c>
      <c r="E148" s="532"/>
      <c r="F148" s="240"/>
      <c r="G148" s="514">
        <v>1073485000</v>
      </c>
      <c r="H148" s="515"/>
      <c r="I148" s="514">
        <v>1073485000</v>
      </c>
      <c r="J148" s="515"/>
      <c r="K148" s="241"/>
      <c r="L148" s="242">
        <v>1064688226.7</v>
      </c>
      <c r="M148" s="243"/>
      <c r="N148" s="244">
        <v>1064688226.7</v>
      </c>
      <c r="O148" s="245">
        <v>1064688226.7</v>
      </c>
      <c r="P148" s="61">
        <f t="shared" si="2"/>
        <v>0</v>
      </c>
      <c r="Q148" s="62">
        <f t="shared" si="3"/>
        <v>0</v>
      </c>
      <c r="R148" s="236" t="s">
        <v>1925</v>
      </c>
      <c r="T148" s="1" t="s">
        <v>1800</v>
      </c>
      <c r="U148" s="1" t="s">
        <v>1800</v>
      </c>
      <c r="V148" s="1" t="s">
        <v>1800</v>
      </c>
      <c r="W148" s="1" t="s">
        <v>1800</v>
      </c>
      <c r="X148" s="1" t="s">
        <v>1800</v>
      </c>
      <c r="Y148" s="1" t="s">
        <v>1800</v>
      </c>
      <c r="Z148" s="1" t="s">
        <v>1800</v>
      </c>
    </row>
    <row r="149" spans="2:26" ht="23.25" x14ac:dyDescent="0.25">
      <c r="B149" s="238" t="s">
        <v>141</v>
      </c>
      <c r="C149" s="239" t="s">
        <v>43</v>
      </c>
      <c r="D149" s="340" t="s">
        <v>1926</v>
      </c>
      <c r="E149" s="532"/>
      <c r="F149" s="240"/>
      <c r="G149" s="514">
        <v>5972358800</v>
      </c>
      <c r="H149" s="515"/>
      <c r="I149" s="514">
        <v>5972358800</v>
      </c>
      <c r="J149" s="515"/>
      <c r="K149" s="241"/>
      <c r="L149" s="242">
        <v>5972358800</v>
      </c>
      <c r="M149" s="243"/>
      <c r="N149" s="244">
        <v>5972358800</v>
      </c>
      <c r="O149" s="245">
        <v>5972358800</v>
      </c>
      <c r="P149" s="61">
        <f t="shared" si="2"/>
        <v>0</v>
      </c>
      <c r="Q149" s="62">
        <f t="shared" si="3"/>
        <v>0</v>
      </c>
      <c r="R149" s="236" t="s">
        <v>1926</v>
      </c>
      <c r="T149" s="1" t="s">
        <v>1800</v>
      </c>
      <c r="U149" s="1" t="s">
        <v>1800</v>
      </c>
      <c r="V149" s="1" t="s">
        <v>1800</v>
      </c>
      <c r="W149" s="1" t="s">
        <v>1800</v>
      </c>
      <c r="X149" s="1" t="s">
        <v>1800</v>
      </c>
      <c r="Y149" s="1" t="s">
        <v>1800</v>
      </c>
      <c r="Z149" s="1" t="s">
        <v>1800</v>
      </c>
    </row>
    <row r="150" spans="2:26" x14ac:dyDescent="0.25">
      <c r="B150" s="238" t="s">
        <v>145</v>
      </c>
      <c r="C150" s="239" t="s">
        <v>43</v>
      </c>
      <c r="D150" s="340" t="s">
        <v>1927</v>
      </c>
      <c r="E150" s="532"/>
      <c r="F150" s="240"/>
      <c r="G150" s="514">
        <v>45000000</v>
      </c>
      <c r="H150" s="515"/>
      <c r="I150" s="514">
        <v>45000000</v>
      </c>
      <c r="J150" s="515"/>
      <c r="K150" s="241"/>
      <c r="L150" s="242">
        <v>45000000</v>
      </c>
      <c r="M150" s="243"/>
      <c r="N150" s="244">
        <v>45000000</v>
      </c>
      <c r="O150" s="245">
        <v>45000000</v>
      </c>
      <c r="P150" s="61">
        <f t="shared" si="2"/>
        <v>0</v>
      </c>
      <c r="Q150" s="62">
        <f t="shared" si="3"/>
        <v>0</v>
      </c>
      <c r="R150" s="236" t="s">
        <v>1927</v>
      </c>
      <c r="T150" s="1" t="s">
        <v>1800</v>
      </c>
      <c r="U150" s="1" t="s">
        <v>1800</v>
      </c>
      <c r="V150" s="1" t="s">
        <v>1800</v>
      </c>
      <c r="W150" s="1" t="s">
        <v>1800</v>
      </c>
      <c r="X150" s="1" t="s">
        <v>1800</v>
      </c>
      <c r="Y150" s="1" t="s">
        <v>1800</v>
      </c>
      <c r="Z150" s="1" t="s">
        <v>1800</v>
      </c>
    </row>
    <row r="151" spans="2:26" x14ac:dyDescent="0.25">
      <c r="B151" s="238" t="s">
        <v>145</v>
      </c>
      <c r="C151" s="239" t="s">
        <v>43</v>
      </c>
      <c r="D151" s="340" t="s">
        <v>1928</v>
      </c>
      <c r="E151" s="532"/>
      <c r="F151" s="240"/>
      <c r="G151" s="514">
        <v>3739347000</v>
      </c>
      <c r="H151" s="515"/>
      <c r="I151" s="514">
        <v>3739347000</v>
      </c>
      <c r="J151" s="515"/>
      <c r="K151" s="241"/>
      <c r="L151" s="242">
        <v>3739347000</v>
      </c>
      <c r="M151" s="243"/>
      <c r="N151" s="244">
        <v>3739347000</v>
      </c>
      <c r="O151" s="245">
        <v>3739347000</v>
      </c>
      <c r="P151" s="61">
        <f t="shared" si="2"/>
        <v>0</v>
      </c>
      <c r="Q151" s="62">
        <f t="shared" si="3"/>
        <v>0</v>
      </c>
      <c r="R151" s="236" t="s">
        <v>1928</v>
      </c>
      <c r="T151" s="1" t="s">
        <v>1800</v>
      </c>
      <c r="U151" s="1" t="s">
        <v>1800</v>
      </c>
      <c r="V151" s="1" t="s">
        <v>1800</v>
      </c>
      <c r="W151" s="1" t="s">
        <v>1800</v>
      </c>
      <c r="X151" s="1" t="s">
        <v>1800</v>
      </c>
      <c r="Y151" s="1" t="s">
        <v>1800</v>
      </c>
      <c r="Z151" s="1" t="s">
        <v>1800</v>
      </c>
    </row>
    <row r="152" spans="2:26" x14ac:dyDescent="0.25">
      <c r="B152" s="238" t="s">
        <v>145</v>
      </c>
      <c r="C152" s="239" t="s">
        <v>43</v>
      </c>
      <c r="D152" s="340" t="s">
        <v>1929</v>
      </c>
      <c r="E152" s="532"/>
      <c r="F152" s="240"/>
      <c r="G152" s="514">
        <v>165631800</v>
      </c>
      <c r="H152" s="515"/>
      <c r="I152" s="514">
        <v>165631800</v>
      </c>
      <c r="J152" s="515"/>
      <c r="K152" s="241"/>
      <c r="L152" s="242">
        <v>165631800</v>
      </c>
      <c r="M152" s="243"/>
      <c r="N152" s="244">
        <v>165631800</v>
      </c>
      <c r="O152" s="245">
        <v>165631800</v>
      </c>
      <c r="P152" s="61">
        <f t="shared" si="2"/>
        <v>0</v>
      </c>
      <c r="Q152" s="62">
        <f t="shared" si="3"/>
        <v>0</v>
      </c>
      <c r="R152" s="236" t="s">
        <v>1929</v>
      </c>
      <c r="T152" s="1" t="s">
        <v>1800</v>
      </c>
      <c r="U152" s="1" t="s">
        <v>1800</v>
      </c>
      <c r="V152" s="1" t="s">
        <v>1800</v>
      </c>
      <c r="W152" s="1" t="s">
        <v>1800</v>
      </c>
      <c r="X152" s="1" t="s">
        <v>1800</v>
      </c>
      <c r="Y152" s="1" t="s">
        <v>1800</v>
      </c>
      <c r="Z152" s="1" t="s">
        <v>1800</v>
      </c>
    </row>
    <row r="153" spans="2:26" x14ac:dyDescent="0.25">
      <c r="B153" s="238" t="s">
        <v>151</v>
      </c>
      <c r="C153" s="239" t="s">
        <v>43</v>
      </c>
      <c r="D153" s="340" t="s">
        <v>1930</v>
      </c>
      <c r="E153" s="532"/>
      <c r="F153" s="240"/>
      <c r="G153" s="514">
        <v>433398000</v>
      </c>
      <c r="H153" s="515"/>
      <c r="I153" s="514">
        <v>433398000</v>
      </c>
      <c r="J153" s="515"/>
      <c r="K153" s="241"/>
      <c r="L153" s="242">
        <v>433398000</v>
      </c>
      <c r="M153" s="243"/>
      <c r="N153" s="244">
        <v>433398000</v>
      </c>
      <c r="O153" s="245">
        <v>433398000</v>
      </c>
      <c r="P153" s="61">
        <f t="shared" ref="P153:P216" si="4">L153-O153</f>
        <v>0</v>
      </c>
      <c r="Q153" s="62">
        <f t="shared" ref="Q153:Q216" si="5">N153-O153</f>
        <v>0</v>
      </c>
      <c r="R153" s="236" t="s">
        <v>1930</v>
      </c>
      <c r="T153" s="1" t="s">
        <v>1800</v>
      </c>
      <c r="U153" s="1" t="s">
        <v>1800</v>
      </c>
      <c r="V153" s="1" t="s">
        <v>1800</v>
      </c>
      <c r="W153" s="1" t="s">
        <v>1800</v>
      </c>
      <c r="X153" s="1" t="s">
        <v>1800</v>
      </c>
      <c r="Y153" s="1" t="s">
        <v>1800</v>
      </c>
      <c r="Z153" s="1" t="s">
        <v>1800</v>
      </c>
    </row>
    <row r="154" spans="2:26" ht="45.75" x14ac:dyDescent="0.25">
      <c r="B154" s="238" t="s">
        <v>54</v>
      </c>
      <c r="C154" s="239" t="s">
        <v>43</v>
      </c>
      <c r="D154" s="340" t="s">
        <v>1931</v>
      </c>
      <c r="E154" s="532"/>
      <c r="F154" s="240"/>
      <c r="G154" s="514">
        <v>135000</v>
      </c>
      <c r="H154" s="515"/>
      <c r="I154" s="514">
        <v>135000</v>
      </c>
      <c r="J154" s="515"/>
      <c r="K154" s="241">
        <v>0</v>
      </c>
      <c r="L154" s="242">
        <v>59371.4</v>
      </c>
      <c r="M154" s="243">
        <v>0</v>
      </c>
      <c r="N154" s="244">
        <v>59371.4</v>
      </c>
      <c r="O154" s="245">
        <v>59371.4</v>
      </c>
      <c r="P154" s="61">
        <f t="shared" si="4"/>
        <v>0</v>
      </c>
      <c r="Q154" s="62">
        <f t="shared" si="5"/>
        <v>0</v>
      </c>
      <c r="R154" s="236" t="s">
        <v>1931</v>
      </c>
      <c r="T154" s="1" t="s">
        <v>1800</v>
      </c>
      <c r="U154" s="1" t="s">
        <v>1800</v>
      </c>
      <c r="V154" s="1" t="s">
        <v>1800</v>
      </c>
      <c r="W154" s="1" t="s">
        <v>1800</v>
      </c>
      <c r="X154" s="1" t="s">
        <v>1800</v>
      </c>
      <c r="Y154" s="1" t="s">
        <v>1800</v>
      </c>
      <c r="Z154" s="1" t="s">
        <v>1800</v>
      </c>
    </row>
    <row r="155" spans="2:26" x14ac:dyDescent="0.25">
      <c r="B155" s="238" t="s">
        <v>58</v>
      </c>
      <c r="C155" s="239" t="s">
        <v>43</v>
      </c>
      <c r="D155" s="340" t="s">
        <v>1932</v>
      </c>
      <c r="E155" s="532"/>
      <c r="F155" s="240"/>
      <c r="G155" s="514">
        <v>65000</v>
      </c>
      <c r="H155" s="515"/>
      <c r="I155" s="514">
        <v>65000</v>
      </c>
      <c r="J155" s="515"/>
      <c r="K155" s="241">
        <v>0</v>
      </c>
      <c r="L155" s="242">
        <v>39978.639999999999</v>
      </c>
      <c r="M155" s="243">
        <v>0</v>
      </c>
      <c r="N155" s="244">
        <v>39978.639999999999</v>
      </c>
      <c r="O155" s="245">
        <v>39978.639999999999</v>
      </c>
      <c r="P155" s="61">
        <f t="shared" si="4"/>
        <v>0</v>
      </c>
      <c r="Q155" s="62">
        <f t="shared" si="5"/>
        <v>0</v>
      </c>
      <c r="R155" s="236" t="s">
        <v>1932</v>
      </c>
      <c r="T155" s="1" t="s">
        <v>1800</v>
      </c>
      <c r="U155" s="1" t="s">
        <v>1800</v>
      </c>
      <c r="V155" s="1" t="s">
        <v>1800</v>
      </c>
      <c r="W155" s="1" t="s">
        <v>1800</v>
      </c>
      <c r="X155" s="1" t="s">
        <v>1800</v>
      </c>
      <c r="Y155" s="1" t="s">
        <v>1800</v>
      </c>
      <c r="Z155" s="1" t="s">
        <v>1800</v>
      </c>
    </row>
    <row r="156" spans="2:26" ht="23.25" x14ac:dyDescent="0.25">
      <c r="B156" s="238" t="s">
        <v>45</v>
      </c>
      <c r="C156" s="239" t="s">
        <v>43</v>
      </c>
      <c r="D156" s="340" t="s">
        <v>1933</v>
      </c>
      <c r="E156" s="532"/>
      <c r="F156" s="240"/>
      <c r="G156" s="514">
        <v>41343275.009999998</v>
      </c>
      <c r="H156" s="515"/>
      <c r="I156" s="514">
        <v>41343275.009999998</v>
      </c>
      <c r="J156" s="515"/>
      <c r="K156" s="241">
        <v>0</v>
      </c>
      <c r="L156" s="242">
        <v>41343275.009999998</v>
      </c>
      <c r="M156" s="243">
        <v>0</v>
      </c>
      <c r="N156" s="244">
        <v>41284571.350000001</v>
      </c>
      <c r="O156" s="245">
        <v>41284571.350000001</v>
      </c>
      <c r="P156" s="61">
        <f t="shared" si="4"/>
        <v>58703.659999996424</v>
      </c>
      <c r="Q156" s="62">
        <f t="shared" si="5"/>
        <v>0</v>
      </c>
      <c r="R156" s="236" t="s">
        <v>1933</v>
      </c>
      <c r="T156" s="1" t="s">
        <v>1800</v>
      </c>
      <c r="U156" s="1" t="s">
        <v>1800</v>
      </c>
      <c r="V156" s="1" t="s">
        <v>1800</v>
      </c>
      <c r="W156" s="1" t="s">
        <v>1800</v>
      </c>
      <c r="X156" s="1" t="s">
        <v>1800</v>
      </c>
      <c r="Y156" s="1" t="s">
        <v>1800</v>
      </c>
      <c r="Z156" s="1" t="s">
        <v>1800</v>
      </c>
    </row>
    <row r="157" spans="2:26" ht="45.75" x14ac:dyDescent="0.25">
      <c r="B157" s="238" t="s">
        <v>54</v>
      </c>
      <c r="C157" s="239" t="s">
        <v>43</v>
      </c>
      <c r="D157" s="340" t="s">
        <v>1934</v>
      </c>
      <c r="E157" s="532"/>
      <c r="F157" s="240"/>
      <c r="G157" s="514">
        <v>2465000</v>
      </c>
      <c r="H157" s="515"/>
      <c r="I157" s="514">
        <v>2465000</v>
      </c>
      <c r="J157" s="515"/>
      <c r="K157" s="241">
        <v>0</v>
      </c>
      <c r="L157" s="242">
        <v>506784.8</v>
      </c>
      <c r="M157" s="243">
        <v>0</v>
      </c>
      <c r="N157" s="244">
        <v>506784.8</v>
      </c>
      <c r="O157" s="245">
        <v>506784.8</v>
      </c>
      <c r="P157" s="61">
        <f t="shared" si="4"/>
        <v>0</v>
      </c>
      <c r="Q157" s="62">
        <f t="shared" si="5"/>
        <v>0</v>
      </c>
      <c r="R157" s="236" t="s">
        <v>1934</v>
      </c>
      <c r="T157" s="1" t="s">
        <v>1800</v>
      </c>
      <c r="U157" s="1" t="s">
        <v>1800</v>
      </c>
      <c r="V157" s="1" t="s">
        <v>1800</v>
      </c>
      <c r="W157" s="1" t="s">
        <v>1800</v>
      </c>
      <c r="X157" s="1" t="s">
        <v>1800</v>
      </c>
      <c r="Y157" s="1" t="s">
        <v>1800</v>
      </c>
      <c r="Z157" s="1" t="s">
        <v>1800</v>
      </c>
    </row>
    <row r="158" spans="2:26" ht="45.75" x14ac:dyDescent="0.25">
      <c r="B158" s="238" t="s">
        <v>50</v>
      </c>
      <c r="C158" s="239" t="s">
        <v>43</v>
      </c>
      <c r="D158" s="340" t="s">
        <v>1935</v>
      </c>
      <c r="E158" s="532"/>
      <c r="F158" s="240"/>
      <c r="G158" s="514">
        <v>12447880.99</v>
      </c>
      <c r="H158" s="515"/>
      <c r="I158" s="514">
        <v>12447880.99</v>
      </c>
      <c r="J158" s="515"/>
      <c r="K158" s="241">
        <v>0</v>
      </c>
      <c r="L158" s="242">
        <v>12098066.550000001</v>
      </c>
      <c r="M158" s="243">
        <v>0</v>
      </c>
      <c r="N158" s="244">
        <v>12098066.550000001</v>
      </c>
      <c r="O158" s="245">
        <v>12098066.550000001</v>
      </c>
      <c r="P158" s="61">
        <f t="shared" si="4"/>
        <v>0</v>
      </c>
      <c r="Q158" s="62">
        <f t="shared" si="5"/>
        <v>0</v>
      </c>
      <c r="R158" s="236" t="s">
        <v>1935</v>
      </c>
      <c r="T158" s="1" t="s">
        <v>1800</v>
      </c>
      <c r="U158" s="1" t="s">
        <v>1800</v>
      </c>
      <c r="V158" s="1" t="s">
        <v>1800</v>
      </c>
      <c r="W158" s="1" t="s">
        <v>1800</v>
      </c>
      <c r="X158" s="1" t="s">
        <v>1800</v>
      </c>
      <c r="Y158" s="1" t="s">
        <v>1800</v>
      </c>
      <c r="Z158" s="1" t="s">
        <v>1800</v>
      </c>
    </row>
    <row r="159" spans="2:26" ht="34.5" x14ac:dyDescent="0.25">
      <c r="B159" s="238" t="s">
        <v>56</v>
      </c>
      <c r="C159" s="239" t="s">
        <v>43</v>
      </c>
      <c r="D159" s="340" t="s">
        <v>1936</v>
      </c>
      <c r="E159" s="532"/>
      <c r="F159" s="240"/>
      <c r="G159" s="514">
        <v>1081900</v>
      </c>
      <c r="H159" s="515"/>
      <c r="I159" s="514">
        <v>1081900</v>
      </c>
      <c r="J159" s="515"/>
      <c r="K159" s="241">
        <v>0</v>
      </c>
      <c r="L159" s="242">
        <v>995639.9</v>
      </c>
      <c r="M159" s="243">
        <v>0</v>
      </c>
      <c r="N159" s="244">
        <v>995639.9</v>
      </c>
      <c r="O159" s="245">
        <v>995639.9</v>
      </c>
      <c r="P159" s="61">
        <f t="shared" si="4"/>
        <v>0</v>
      </c>
      <c r="Q159" s="62">
        <f t="shared" si="5"/>
        <v>0</v>
      </c>
      <c r="R159" s="236" t="s">
        <v>1936</v>
      </c>
      <c r="T159" s="1" t="s">
        <v>1800</v>
      </c>
      <c r="U159" s="1" t="s">
        <v>1800</v>
      </c>
      <c r="V159" s="1" t="s">
        <v>1800</v>
      </c>
      <c r="W159" s="1" t="s">
        <v>1800</v>
      </c>
      <c r="X159" s="1" t="s">
        <v>1800</v>
      </c>
      <c r="Y159" s="1" t="s">
        <v>1800</v>
      </c>
      <c r="Z159" s="1" t="s">
        <v>1800</v>
      </c>
    </row>
    <row r="160" spans="2:26" x14ac:dyDescent="0.25">
      <c r="B160" s="238" t="s">
        <v>58</v>
      </c>
      <c r="C160" s="239" t="s">
        <v>43</v>
      </c>
      <c r="D160" s="340" t="s">
        <v>1937</v>
      </c>
      <c r="E160" s="532"/>
      <c r="F160" s="240"/>
      <c r="G160" s="514">
        <v>1478100</v>
      </c>
      <c r="H160" s="515"/>
      <c r="I160" s="514">
        <v>1478100</v>
      </c>
      <c r="J160" s="515"/>
      <c r="K160" s="241">
        <v>0</v>
      </c>
      <c r="L160" s="242">
        <v>1403696.69</v>
      </c>
      <c r="M160" s="243">
        <v>0</v>
      </c>
      <c r="N160" s="244">
        <v>1403696.69</v>
      </c>
      <c r="O160" s="245">
        <v>1403696.69</v>
      </c>
      <c r="P160" s="61">
        <f t="shared" si="4"/>
        <v>0</v>
      </c>
      <c r="Q160" s="62">
        <f t="shared" si="5"/>
        <v>0</v>
      </c>
      <c r="R160" s="236" t="s">
        <v>1937</v>
      </c>
      <c r="T160" s="1" t="s">
        <v>1800</v>
      </c>
      <c r="U160" s="1" t="s">
        <v>1800</v>
      </c>
      <c r="V160" s="1" t="s">
        <v>1800</v>
      </c>
      <c r="W160" s="1" t="s">
        <v>1800</v>
      </c>
      <c r="X160" s="1" t="s">
        <v>1800</v>
      </c>
      <c r="Y160" s="1" t="s">
        <v>1800</v>
      </c>
      <c r="Z160" s="1" t="s">
        <v>1800</v>
      </c>
    </row>
    <row r="161" spans="2:26" ht="34.5" x14ac:dyDescent="0.25">
      <c r="B161" s="238" t="s">
        <v>63</v>
      </c>
      <c r="C161" s="239" t="s">
        <v>43</v>
      </c>
      <c r="D161" s="340" t="s">
        <v>1938</v>
      </c>
      <c r="E161" s="532"/>
      <c r="F161" s="240"/>
      <c r="G161" s="514">
        <v>43600</v>
      </c>
      <c r="H161" s="515"/>
      <c r="I161" s="514">
        <v>43600</v>
      </c>
      <c r="J161" s="515"/>
      <c r="K161" s="241">
        <v>0</v>
      </c>
      <c r="L161" s="242">
        <v>42715.35</v>
      </c>
      <c r="M161" s="243">
        <v>0</v>
      </c>
      <c r="N161" s="244">
        <v>42715.35</v>
      </c>
      <c r="O161" s="245">
        <v>42715.35</v>
      </c>
      <c r="P161" s="61">
        <f t="shared" si="4"/>
        <v>0</v>
      </c>
      <c r="Q161" s="62">
        <f t="shared" si="5"/>
        <v>0</v>
      </c>
      <c r="R161" s="236" t="s">
        <v>1938</v>
      </c>
      <c r="T161" s="1" t="s">
        <v>1800</v>
      </c>
      <c r="U161" s="1" t="s">
        <v>1800</v>
      </c>
      <c r="V161" s="1" t="s">
        <v>1800</v>
      </c>
      <c r="W161" s="1" t="s">
        <v>1800</v>
      </c>
      <c r="X161" s="1" t="s">
        <v>1800</v>
      </c>
      <c r="Y161" s="1" t="s">
        <v>1800</v>
      </c>
      <c r="Z161" s="1" t="s">
        <v>1800</v>
      </c>
    </row>
    <row r="162" spans="2:26" ht="23.25" x14ac:dyDescent="0.25">
      <c r="B162" s="238" t="s">
        <v>86</v>
      </c>
      <c r="C162" s="239" t="s">
        <v>43</v>
      </c>
      <c r="D162" s="340" t="s">
        <v>1939</v>
      </c>
      <c r="E162" s="532"/>
      <c r="F162" s="240"/>
      <c r="G162" s="514">
        <v>20000</v>
      </c>
      <c r="H162" s="515"/>
      <c r="I162" s="514">
        <v>20000</v>
      </c>
      <c r="J162" s="515"/>
      <c r="K162" s="241">
        <v>0</v>
      </c>
      <c r="L162" s="242">
        <v>0</v>
      </c>
      <c r="M162" s="243">
        <v>0</v>
      </c>
      <c r="N162" s="244">
        <v>0</v>
      </c>
      <c r="O162" s="245">
        <v>0</v>
      </c>
      <c r="P162" s="61">
        <f t="shared" si="4"/>
        <v>0</v>
      </c>
      <c r="Q162" s="62">
        <f t="shared" si="5"/>
        <v>0</v>
      </c>
      <c r="R162" s="236" t="s">
        <v>1939</v>
      </c>
      <c r="T162" s="1" t="s">
        <v>1800</v>
      </c>
      <c r="U162" s="1" t="s">
        <v>1800</v>
      </c>
      <c r="V162" s="1" t="s">
        <v>1800</v>
      </c>
      <c r="W162" s="1" t="s">
        <v>1800</v>
      </c>
      <c r="X162" s="1" t="s">
        <v>1800</v>
      </c>
      <c r="Y162" s="1" t="s">
        <v>1800</v>
      </c>
      <c r="Z162" s="1" t="s">
        <v>1800</v>
      </c>
    </row>
    <row r="163" spans="2:26" x14ac:dyDescent="0.25">
      <c r="B163" s="238" t="s">
        <v>65</v>
      </c>
      <c r="C163" s="239" t="s">
        <v>43</v>
      </c>
      <c r="D163" s="340" t="s">
        <v>1940</v>
      </c>
      <c r="E163" s="532"/>
      <c r="F163" s="240"/>
      <c r="G163" s="514">
        <v>10000</v>
      </c>
      <c r="H163" s="515"/>
      <c r="I163" s="514">
        <v>10000</v>
      </c>
      <c r="J163" s="515"/>
      <c r="K163" s="241">
        <v>0</v>
      </c>
      <c r="L163" s="242">
        <v>0</v>
      </c>
      <c r="M163" s="243">
        <v>0</v>
      </c>
      <c r="N163" s="244">
        <v>0</v>
      </c>
      <c r="O163" s="245">
        <v>0</v>
      </c>
      <c r="P163" s="61">
        <f t="shared" si="4"/>
        <v>0</v>
      </c>
      <c r="Q163" s="62">
        <f t="shared" si="5"/>
        <v>0</v>
      </c>
      <c r="R163" s="236" t="s">
        <v>1940</v>
      </c>
      <c r="T163" s="1" t="s">
        <v>1800</v>
      </c>
      <c r="U163" s="1" t="s">
        <v>1800</v>
      </c>
      <c r="V163" s="1" t="s">
        <v>1800</v>
      </c>
      <c r="W163" s="1" t="s">
        <v>1800</v>
      </c>
      <c r="X163" s="1" t="s">
        <v>1800</v>
      </c>
      <c r="Y163" s="1" t="s">
        <v>1800</v>
      </c>
      <c r="Z163" s="1" t="s">
        <v>1800</v>
      </c>
    </row>
    <row r="164" spans="2:26" ht="23.25" x14ac:dyDescent="0.25">
      <c r="B164" s="238" t="s">
        <v>45</v>
      </c>
      <c r="C164" s="239" t="s">
        <v>43</v>
      </c>
      <c r="D164" s="340" t="s">
        <v>1941</v>
      </c>
      <c r="E164" s="532"/>
      <c r="F164" s="240"/>
      <c r="G164" s="514">
        <v>8594073.6300000008</v>
      </c>
      <c r="H164" s="515"/>
      <c r="I164" s="514">
        <v>8594073.6300000008</v>
      </c>
      <c r="J164" s="515"/>
      <c r="K164" s="241">
        <v>0</v>
      </c>
      <c r="L164" s="242">
        <v>8594073.6300000008</v>
      </c>
      <c r="M164" s="243">
        <v>0</v>
      </c>
      <c r="N164" s="244">
        <v>8594073.6300000008</v>
      </c>
      <c r="O164" s="245">
        <v>8594073.6300000008</v>
      </c>
      <c r="P164" s="61">
        <f t="shared" si="4"/>
        <v>0</v>
      </c>
      <c r="Q164" s="62">
        <f t="shared" si="5"/>
        <v>0</v>
      </c>
      <c r="R164" s="236" t="s">
        <v>1941</v>
      </c>
      <c r="T164" s="1" t="s">
        <v>1800</v>
      </c>
      <c r="U164" s="1" t="s">
        <v>1800</v>
      </c>
      <c r="V164" s="1" t="s">
        <v>1800</v>
      </c>
      <c r="W164" s="1" t="s">
        <v>1800</v>
      </c>
      <c r="X164" s="1" t="s">
        <v>1800</v>
      </c>
      <c r="Y164" s="1" t="s">
        <v>1800</v>
      </c>
      <c r="Z164" s="1" t="s">
        <v>1800</v>
      </c>
    </row>
    <row r="165" spans="2:26" ht="45.75" x14ac:dyDescent="0.25">
      <c r="B165" s="238" t="s">
        <v>50</v>
      </c>
      <c r="C165" s="239" t="s">
        <v>43</v>
      </c>
      <c r="D165" s="340" t="s">
        <v>1942</v>
      </c>
      <c r="E165" s="532"/>
      <c r="F165" s="240"/>
      <c r="G165" s="514">
        <v>2595410.37</v>
      </c>
      <c r="H165" s="515"/>
      <c r="I165" s="514">
        <v>2595410.37</v>
      </c>
      <c r="J165" s="515"/>
      <c r="K165" s="241">
        <v>0</v>
      </c>
      <c r="L165" s="242">
        <v>2595410.37</v>
      </c>
      <c r="M165" s="243">
        <v>0</v>
      </c>
      <c r="N165" s="244">
        <v>2595410.37</v>
      </c>
      <c r="O165" s="245">
        <v>2595410.37</v>
      </c>
      <c r="P165" s="61">
        <f t="shared" si="4"/>
        <v>0</v>
      </c>
      <c r="Q165" s="62">
        <f t="shared" si="5"/>
        <v>0</v>
      </c>
      <c r="R165" s="236" t="s">
        <v>1942</v>
      </c>
      <c r="T165" s="1" t="s">
        <v>1800</v>
      </c>
      <c r="U165" s="1" t="s">
        <v>1800</v>
      </c>
      <c r="V165" s="1" t="s">
        <v>1800</v>
      </c>
      <c r="W165" s="1" t="s">
        <v>1800</v>
      </c>
      <c r="X165" s="1" t="s">
        <v>1800</v>
      </c>
      <c r="Y165" s="1" t="s">
        <v>1800</v>
      </c>
      <c r="Z165" s="1" t="s">
        <v>1800</v>
      </c>
    </row>
    <row r="166" spans="2:26" x14ac:dyDescent="0.25">
      <c r="B166" s="238" t="s">
        <v>92</v>
      </c>
      <c r="C166" s="239" t="s">
        <v>43</v>
      </c>
      <c r="D166" s="340" t="s">
        <v>1943</v>
      </c>
      <c r="E166" s="532"/>
      <c r="F166" s="240"/>
      <c r="G166" s="514">
        <v>1800000</v>
      </c>
      <c r="H166" s="515"/>
      <c r="I166" s="514">
        <v>1800000</v>
      </c>
      <c r="J166" s="515"/>
      <c r="K166" s="241">
        <v>0</v>
      </c>
      <c r="L166" s="242">
        <v>1800000</v>
      </c>
      <c r="M166" s="243">
        <v>0</v>
      </c>
      <c r="N166" s="244">
        <v>1800000</v>
      </c>
      <c r="O166" s="245">
        <v>1800000</v>
      </c>
      <c r="P166" s="61">
        <f t="shared" si="4"/>
        <v>0</v>
      </c>
      <c r="Q166" s="62">
        <f t="shared" si="5"/>
        <v>0</v>
      </c>
      <c r="R166" s="236" t="s">
        <v>1943</v>
      </c>
      <c r="T166" s="1" t="s">
        <v>1800</v>
      </c>
      <c r="U166" s="1" t="s">
        <v>1800</v>
      </c>
      <c r="V166" s="1" t="s">
        <v>1800</v>
      </c>
      <c r="W166" s="1" t="s">
        <v>1800</v>
      </c>
      <c r="X166" s="1" t="s">
        <v>1800</v>
      </c>
      <c r="Y166" s="1" t="s">
        <v>1800</v>
      </c>
      <c r="Z166" s="1" t="s">
        <v>1800</v>
      </c>
    </row>
    <row r="167" spans="2:26" x14ac:dyDescent="0.25">
      <c r="B167" s="238" t="s">
        <v>126</v>
      </c>
      <c r="C167" s="239" t="s">
        <v>43</v>
      </c>
      <c r="D167" s="340" t="s">
        <v>1944</v>
      </c>
      <c r="E167" s="532"/>
      <c r="F167" s="240"/>
      <c r="G167" s="514">
        <v>50000</v>
      </c>
      <c r="H167" s="515"/>
      <c r="I167" s="514">
        <v>50000</v>
      </c>
      <c r="J167" s="515"/>
      <c r="K167" s="241">
        <v>0</v>
      </c>
      <c r="L167" s="242">
        <v>50000</v>
      </c>
      <c r="M167" s="243">
        <v>0</v>
      </c>
      <c r="N167" s="244">
        <v>50000</v>
      </c>
      <c r="O167" s="245">
        <v>50000</v>
      </c>
      <c r="P167" s="61">
        <f t="shared" si="4"/>
        <v>0</v>
      </c>
      <c r="Q167" s="62">
        <f t="shared" si="5"/>
        <v>0</v>
      </c>
      <c r="R167" s="236" t="s">
        <v>1944</v>
      </c>
      <c r="T167" s="1" t="s">
        <v>1800</v>
      </c>
      <c r="U167" s="1" t="s">
        <v>1800</v>
      </c>
      <c r="V167" s="1" t="s">
        <v>1800</v>
      </c>
      <c r="W167" s="1" t="s">
        <v>1800</v>
      </c>
      <c r="X167" s="1" t="s">
        <v>1800</v>
      </c>
      <c r="Y167" s="1" t="s">
        <v>1800</v>
      </c>
      <c r="Z167" s="1" t="s">
        <v>1800</v>
      </c>
    </row>
    <row r="168" spans="2:26" ht="57" x14ac:dyDescent="0.25">
      <c r="B168" s="238" t="s">
        <v>158</v>
      </c>
      <c r="C168" s="239" t="s">
        <v>43</v>
      </c>
      <c r="D168" s="340" t="s">
        <v>1945</v>
      </c>
      <c r="E168" s="532"/>
      <c r="F168" s="240"/>
      <c r="G168" s="514">
        <v>108000000</v>
      </c>
      <c r="H168" s="515"/>
      <c r="I168" s="514">
        <v>108000000</v>
      </c>
      <c r="J168" s="515"/>
      <c r="K168" s="241">
        <v>0</v>
      </c>
      <c r="L168" s="242">
        <v>108000000</v>
      </c>
      <c r="M168" s="243">
        <v>0</v>
      </c>
      <c r="N168" s="244">
        <v>108000000</v>
      </c>
      <c r="O168" s="245">
        <v>108000000</v>
      </c>
      <c r="P168" s="61">
        <f t="shared" si="4"/>
        <v>0</v>
      </c>
      <c r="Q168" s="62">
        <f t="shared" si="5"/>
        <v>0</v>
      </c>
      <c r="R168" s="236" t="s">
        <v>1945</v>
      </c>
      <c r="T168" s="1" t="s">
        <v>1800</v>
      </c>
      <c r="U168" s="1" t="s">
        <v>1800</v>
      </c>
      <c r="V168" s="1" t="s">
        <v>1800</v>
      </c>
      <c r="W168" s="1" t="s">
        <v>1800</v>
      </c>
      <c r="X168" s="1" t="s">
        <v>1800</v>
      </c>
      <c r="Y168" s="1" t="s">
        <v>1800</v>
      </c>
      <c r="Z168" s="1" t="s">
        <v>1800</v>
      </c>
    </row>
    <row r="169" spans="2:26" ht="57" x14ac:dyDescent="0.25">
      <c r="B169" s="238" t="s">
        <v>158</v>
      </c>
      <c r="C169" s="239" t="s">
        <v>43</v>
      </c>
      <c r="D169" s="340" t="s">
        <v>1946</v>
      </c>
      <c r="E169" s="532"/>
      <c r="F169" s="240"/>
      <c r="G169" s="514">
        <v>50000000</v>
      </c>
      <c r="H169" s="515"/>
      <c r="I169" s="514">
        <v>50000000</v>
      </c>
      <c r="J169" s="515"/>
      <c r="K169" s="241">
        <v>0</v>
      </c>
      <c r="L169" s="242">
        <v>49999650</v>
      </c>
      <c r="M169" s="243">
        <v>0</v>
      </c>
      <c r="N169" s="244">
        <v>49999650</v>
      </c>
      <c r="O169" s="245">
        <v>49999650</v>
      </c>
      <c r="P169" s="61">
        <f t="shared" si="4"/>
        <v>0</v>
      </c>
      <c r="Q169" s="62">
        <f t="shared" si="5"/>
        <v>0</v>
      </c>
      <c r="R169" s="236" t="s">
        <v>1946</v>
      </c>
      <c r="T169" s="1" t="s">
        <v>1800</v>
      </c>
      <c r="U169" s="1" t="s">
        <v>1800</v>
      </c>
      <c r="V169" s="1" t="s">
        <v>1800</v>
      </c>
      <c r="W169" s="1" t="s">
        <v>1800</v>
      </c>
      <c r="X169" s="1" t="s">
        <v>1800</v>
      </c>
      <c r="Y169" s="1" t="s">
        <v>1800</v>
      </c>
      <c r="Z169" s="1" t="s">
        <v>1800</v>
      </c>
    </row>
    <row r="170" spans="2:26" x14ac:dyDescent="0.25">
      <c r="B170" s="238" t="s">
        <v>58</v>
      </c>
      <c r="C170" s="239" t="s">
        <v>43</v>
      </c>
      <c r="D170" s="340" t="s">
        <v>1947</v>
      </c>
      <c r="E170" s="532"/>
      <c r="F170" s="240"/>
      <c r="G170" s="514">
        <v>27018500</v>
      </c>
      <c r="H170" s="515"/>
      <c r="I170" s="514">
        <v>27018500</v>
      </c>
      <c r="J170" s="515"/>
      <c r="K170" s="241">
        <v>0</v>
      </c>
      <c r="L170" s="242">
        <v>27018500</v>
      </c>
      <c r="M170" s="243">
        <v>0</v>
      </c>
      <c r="N170" s="244">
        <v>27018500</v>
      </c>
      <c r="O170" s="245">
        <v>27018500</v>
      </c>
      <c r="P170" s="61">
        <f t="shared" si="4"/>
        <v>0</v>
      </c>
      <c r="Q170" s="62">
        <f t="shared" si="5"/>
        <v>0</v>
      </c>
      <c r="R170" s="236" t="s">
        <v>1947</v>
      </c>
      <c r="T170" s="1" t="s">
        <v>1800</v>
      </c>
      <c r="U170" s="1" t="s">
        <v>1800</v>
      </c>
      <c r="V170" s="1" t="s">
        <v>1800</v>
      </c>
      <c r="W170" s="1" t="s">
        <v>1800</v>
      </c>
      <c r="X170" s="1" t="s">
        <v>1800</v>
      </c>
      <c r="Y170" s="1" t="s">
        <v>1800</v>
      </c>
      <c r="Z170" s="1" t="s">
        <v>1800</v>
      </c>
    </row>
    <row r="171" spans="2:26" ht="57" x14ac:dyDescent="0.25">
      <c r="B171" s="238" t="s">
        <v>164</v>
      </c>
      <c r="C171" s="239" t="s">
        <v>43</v>
      </c>
      <c r="D171" s="340" t="s">
        <v>1948</v>
      </c>
      <c r="E171" s="532"/>
      <c r="F171" s="240"/>
      <c r="G171" s="514">
        <v>53388000</v>
      </c>
      <c r="H171" s="515"/>
      <c r="I171" s="514">
        <v>53388000</v>
      </c>
      <c r="J171" s="515"/>
      <c r="K171" s="241">
        <v>0</v>
      </c>
      <c r="L171" s="242">
        <v>53388000</v>
      </c>
      <c r="M171" s="243">
        <v>0</v>
      </c>
      <c r="N171" s="244">
        <v>53388000</v>
      </c>
      <c r="O171" s="245">
        <v>53388000</v>
      </c>
      <c r="P171" s="61">
        <f t="shared" si="4"/>
        <v>0</v>
      </c>
      <c r="Q171" s="62">
        <f t="shared" si="5"/>
        <v>0</v>
      </c>
      <c r="R171" s="236" t="s">
        <v>1948</v>
      </c>
      <c r="T171" s="1" t="s">
        <v>1800</v>
      </c>
      <c r="U171" s="1" t="s">
        <v>1800</v>
      </c>
      <c r="V171" s="1" t="s">
        <v>1800</v>
      </c>
      <c r="W171" s="1" t="s">
        <v>1800</v>
      </c>
      <c r="X171" s="1" t="s">
        <v>1800</v>
      </c>
      <c r="Y171" s="1" t="s">
        <v>1800</v>
      </c>
      <c r="Z171" s="1" t="s">
        <v>1800</v>
      </c>
    </row>
    <row r="172" spans="2:26" ht="57" x14ac:dyDescent="0.25">
      <c r="B172" s="238" t="s">
        <v>158</v>
      </c>
      <c r="C172" s="239" t="s">
        <v>43</v>
      </c>
      <c r="D172" s="340" t="s">
        <v>1949</v>
      </c>
      <c r="E172" s="532"/>
      <c r="F172" s="240"/>
      <c r="G172" s="514">
        <v>1142622000</v>
      </c>
      <c r="H172" s="515"/>
      <c r="I172" s="514">
        <v>1142622000</v>
      </c>
      <c r="J172" s="515"/>
      <c r="K172" s="241">
        <v>0</v>
      </c>
      <c r="L172" s="242">
        <v>1126069348.1600001</v>
      </c>
      <c r="M172" s="243">
        <v>0</v>
      </c>
      <c r="N172" s="244">
        <v>1126069348.1600001</v>
      </c>
      <c r="O172" s="245">
        <v>1126069348.1600001</v>
      </c>
      <c r="P172" s="61">
        <f t="shared" si="4"/>
        <v>0</v>
      </c>
      <c r="Q172" s="62">
        <f t="shared" si="5"/>
        <v>0</v>
      </c>
      <c r="R172" s="236" t="s">
        <v>1949</v>
      </c>
      <c r="T172" s="1" t="s">
        <v>1800</v>
      </c>
      <c r="U172" s="1" t="s">
        <v>1800</v>
      </c>
      <c r="V172" s="1" t="s">
        <v>1800</v>
      </c>
      <c r="W172" s="1" t="s">
        <v>1800</v>
      </c>
      <c r="X172" s="1" t="s">
        <v>1800</v>
      </c>
      <c r="Y172" s="1" t="s">
        <v>1800</v>
      </c>
      <c r="Z172" s="1" t="s">
        <v>1800</v>
      </c>
    </row>
    <row r="173" spans="2:26" ht="23.25" x14ac:dyDescent="0.25">
      <c r="B173" s="238" t="s">
        <v>122</v>
      </c>
      <c r="C173" s="239" t="s">
        <v>43</v>
      </c>
      <c r="D173" s="340" t="s">
        <v>1950</v>
      </c>
      <c r="E173" s="532"/>
      <c r="F173" s="240"/>
      <c r="G173" s="514">
        <v>29135100</v>
      </c>
      <c r="H173" s="515"/>
      <c r="I173" s="514">
        <v>29135100</v>
      </c>
      <c r="J173" s="515"/>
      <c r="K173" s="241">
        <v>0</v>
      </c>
      <c r="L173" s="242">
        <v>29135100</v>
      </c>
      <c r="M173" s="243">
        <v>0</v>
      </c>
      <c r="N173" s="244">
        <v>29135100</v>
      </c>
      <c r="O173" s="245">
        <v>29135100</v>
      </c>
      <c r="P173" s="61">
        <f t="shared" si="4"/>
        <v>0</v>
      </c>
      <c r="Q173" s="62">
        <f t="shared" si="5"/>
        <v>0</v>
      </c>
      <c r="R173" s="236" t="s">
        <v>1950</v>
      </c>
      <c r="T173" s="1" t="s">
        <v>1800</v>
      </c>
      <c r="U173" s="1" t="s">
        <v>1800</v>
      </c>
      <c r="V173" s="1" t="s">
        <v>1800</v>
      </c>
      <c r="W173" s="1" t="s">
        <v>1800</v>
      </c>
      <c r="X173" s="1" t="s">
        <v>1800</v>
      </c>
      <c r="Y173" s="1" t="s">
        <v>1800</v>
      </c>
      <c r="Z173" s="1" t="s">
        <v>1800</v>
      </c>
    </row>
    <row r="174" spans="2:26" ht="57" x14ac:dyDescent="0.25">
      <c r="B174" s="238" t="s">
        <v>158</v>
      </c>
      <c r="C174" s="239" t="s">
        <v>43</v>
      </c>
      <c r="D174" s="340" t="s">
        <v>1951</v>
      </c>
      <c r="E174" s="532"/>
      <c r="F174" s="240"/>
      <c r="G174" s="514">
        <v>76827600</v>
      </c>
      <c r="H174" s="515"/>
      <c r="I174" s="514">
        <v>76827600</v>
      </c>
      <c r="J174" s="515"/>
      <c r="K174" s="241">
        <v>0</v>
      </c>
      <c r="L174" s="242">
        <v>76827600</v>
      </c>
      <c r="M174" s="243">
        <v>0</v>
      </c>
      <c r="N174" s="244">
        <v>76827600</v>
      </c>
      <c r="O174" s="245">
        <v>76827600</v>
      </c>
      <c r="P174" s="61">
        <f t="shared" si="4"/>
        <v>0</v>
      </c>
      <c r="Q174" s="62">
        <f t="shared" si="5"/>
        <v>0</v>
      </c>
      <c r="R174" s="236" t="s">
        <v>1951</v>
      </c>
      <c r="T174" s="1" t="s">
        <v>1800</v>
      </c>
      <c r="U174" s="1" t="s">
        <v>1800</v>
      </c>
      <c r="V174" s="1" t="s">
        <v>1800</v>
      </c>
      <c r="W174" s="1" t="s">
        <v>1800</v>
      </c>
      <c r="X174" s="1" t="s">
        <v>1800</v>
      </c>
      <c r="Y174" s="1" t="s">
        <v>1800</v>
      </c>
      <c r="Z174" s="1" t="s">
        <v>1800</v>
      </c>
    </row>
    <row r="175" spans="2:26" ht="23.25" x14ac:dyDescent="0.25">
      <c r="B175" s="238" t="s">
        <v>122</v>
      </c>
      <c r="C175" s="239" t="s">
        <v>43</v>
      </c>
      <c r="D175" s="340" t="s">
        <v>1952</v>
      </c>
      <c r="E175" s="532"/>
      <c r="F175" s="240"/>
      <c r="G175" s="514">
        <v>86483900</v>
      </c>
      <c r="H175" s="515"/>
      <c r="I175" s="514">
        <v>86483900</v>
      </c>
      <c r="J175" s="515"/>
      <c r="K175" s="241">
        <v>0</v>
      </c>
      <c r="L175" s="242">
        <v>86483838.379999995</v>
      </c>
      <c r="M175" s="243">
        <v>0</v>
      </c>
      <c r="N175" s="244">
        <v>86483838.379999995</v>
      </c>
      <c r="O175" s="245">
        <v>86483838.379999995</v>
      </c>
      <c r="P175" s="61">
        <f t="shared" si="4"/>
        <v>0</v>
      </c>
      <c r="Q175" s="62">
        <f t="shared" si="5"/>
        <v>0</v>
      </c>
      <c r="R175" s="236" t="s">
        <v>1952</v>
      </c>
      <c r="T175" s="1" t="s">
        <v>1800</v>
      </c>
      <c r="U175" s="1" t="s">
        <v>1800</v>
      </c>
      <c r="V175" s="1" t="s">
        <v>1800</v>
      </c>
      <c r="W175" s="1" t="s">
        <v>1800</v>
      </c>
      <c r="X175" s="1" t="s">
        <v>1800</v>
      </c>
      <c r="Y175" s="1" t="s">
        <v>1800</v>
      </c>
      <c r="Z175" s="1" t="s">
        <v>1800</v>
      </c>
    </row>
    <row r="176" spans="2:26" ht="23.25" x14ac:dyDescent="0.25">
      <c r="B176" s="238" t="s">
        <v>122</v>
      </c>
      <c r="C176" s="239" t="s">
        <v>43</v>
      </c>
      <c r="D176" s="340" t="s">
        <v>1953</v>
      </c>
      <c r="E176" s="532"/>
      <c r="F176" s="240"/>
      <c r="G176" s="514">
        <v>24035000</v>
      </c>
      <c r="H176" s="515"/>
      <c r="I176" s="514">
        <v>24035000</v>
      </c>
      <c r="J176" s="515"/>
      <c r="K176" s="241">
        <v>0</v>
      </c>
      <c r="L176" s="242">
        <v>24035000</v>
      </c>
      <c r="M176" s="243">
        <v>0</v>
      </c>
      <c r="N176" s="244">
        <v>24035000</v>
      </c>
      <c r="O176" s="245">
        <v>24035000</v>
      </c>
      <c r="P176" s="61">
        <f t="shared" si="4"/>
        <v>0</v>
      </c>
      <c r="Q176" s="62">
        <f t="shared" si="5"/>
        <v>0</v>
      </c>
      <c r="R176" s="236" t="s">
        <v>1953</v>
      </c>
      <c r="T176" s="1" t="s">
        <v>1800</v>
      </c>
      <c r="U176" s="1" t="s">
        <v>1800</v>
      </c>
      <c r="V176" s="1" t="s">
        <v>1800</v>
      </c>
      <c r="W176" s="1" t="s">
        <v>1800</v>
      </c>
      <c r="X176" s="1" t="s">
        <v>1800</v>
      </c>
      <c r="Y176" s="1" t="s">
        <v>1800</v>
      </c>
      <c r="Z176" s="1" t="s">
        <v>1800</v>
      </c>
    </row>
    <row r="177" spans="2:26" ht="57" x14ac:dyDescent="0.25">
      <c r="B177" s="238" t="s">
        <v>172</v>
      </c>
      <c r="C177" s="239" t="s">
        <v>43</v>
      </c>
      <c r="D177" s="340" t="s">
        <v>1954</v>
      </c>
      <c r="E177" s="532"/>
      <c r="F177" s="240"/>
      <c r="G177" s="514">
        <v>10604000</v>
      </c>
      <c r="H177" s="515"/>
      <c r="I177" s="514">
        <v>10604000</v>
      </c>
      <c r="J177" s="515"/>
      <c r="K177" s="241">
        <v>0</v>
      </c>
      <c r="L177" s="242">
        <v>10604000</v>
      </c>
      <c r="M177" s="243">
        <v>0</v>
      </c>
      <c r="N177" s="244">
        <v>10604000</v>
      </c>
      <c r="O177" s="245">
        <v>10604000</v>
      </c>
      <c r="P177" s="61">
        <f t="shared" si="4"/>
        <v>0</v>
      </c>
      <c r="Q177" s="62">
        <f t="shared" si="5"/>
        <v>0</v>
      </c>
      <c r="R177" s="236" t="s">
        <v>1954</v>
      </c>
      <c r="T177" s="1" t="s">
        <v>1800</v>
      </c>
      <c r="U177" s="1" t="s">
        <v>1800</v>
      </c>
      <c r="V177" s="1" t="s">
        <v>1800</v>
      </c>
      <c r="W177" s="1" t="s">
        <v>1800</v>
      </c>
      <c r="X177" s="1" t="s">
        <v>1800</v>
      </c>
      <c r="Y177" s="1" t="s">
        <v>1800</v>
      </c>
      <c r="Z177" s="1" t="s">
        <v>1800</v>
      </c>
    </row>
    <row r="178" spans="2:26" ht="23.25" x14ac:dyDescent="0.25">
      <c r="B178" s="238" t="s">
        <v>122</v>
      </c>
      <c r="C178" s="239" t="s">
        <v>43</v>
      </c>
      <c r="D178" s="340" t="s">
        <v>1955</v>
      </c>
      <c r="E178" s="532"/>
      <c r="F178" s="240"/>
      <c r="G178" s="514">
        <v>5175100</v>
      </c>
      <c r="H178" s="515"/>
      <c r="I178" s="514">
        <v>5175100</v>
      </c>
      <c r="J178" s="515"/>
      <c r="K178" s="241">
        <v>0</v>
      </c>
      <c r="L178" s="242">
        <v>5175091.67</v>
      </c>
      <c r="M178" s="243">
        <v>0</v>
      </c>
      <c r="N178" s="244">
        <v>5175091.67</v>
      </c>
      <c r="O178" s="245">
        <v>5175091.67</v>
      </c>
      <c r="P178" s="61">
        <f t="shared" si="4"/>
        <v>0</v>
      </c>
      <c r="Q178" s="62">
        <f t="shared" si="5"/>
        <v>0</v>
      </c>
      <c r="R178" s="236" t="s">
        <v>1955</v>
      </c>
      <c r="T178" s="1" t="s">
        <v>1800</v>
      </c>
      <c r="U178" s="1" t="s">
        <v>1800</v>
      </c>
      <c r="V178" s="1" t="s">
        <v>1800</v>
      </c>
      <c r="W178" s="1" t="s">
        <v>1800</v>
      </c>
      <c r="X178" s="1" t="s">
        <v>1800</v>
      </c>
      <c r="Y178" s="1" t="s">
        <v>1800</v>
      </c>
      <c r="Z178" s="1" t="s">
        <v>1800</v>
      </c>
    </row>
    <row r="179" spans="2:26" ht="23.25" x14ac:dyDescent="0.25">
      <c r="B179" s="238" t="s">
        <v>176</v>
      </c>
      <c r="C179" s="239" t="s">
        <v>43</v>
      </c>
      <c r="D179" s="340" t="s">
        <v>1956</v>
      </c>
      <c r="E179" s="532"/>
      <c r="F179" s="240"/>
      <c r="G179" s="514">
        <v>1762200</v>
      </c>
      <c r="H179" s="515"/>
      <c r="I179" s="514">
        <v>1762200</v>
      </c>
      <c r="J179" s="515"/>
      <c r="K179" s="241">
        <v>0</v>
      </c>
      <c r="L179" s="242">
        <v>1757762.81</v>
      </c>
      <c r="M179" s="243">
        <v>0</v>
      </c>
      <c r="N179" s="244">
        <v>1757762.81</v>
      </c>
      <c r="O179" s="245">
        <v>1757762.81</v>
      </c>
      <c r="P179" s="61">
        <f t="shared" si="4"/>
        <v>0</v>
      </c>
      <c r="Q179" s="62">
        <f t="shared" si="5"/>
        <v>0</v>
      </c>
      <c r="R179" s="236" t="s">
        <v>1956</v>
      </c>
      <c r="T179" s="1" t="s">
        <v>1800</v>
      </c>
      <c r="U179" s="1" t="s">
        <v>1800</v>
      </c>
      <c r="V179" s="1" t="s">
        <v>1800</v>
      </c>
      <c r="W179" s="1" t="s">
        <v>1800</v>
      </c>
      <c r="X179" s="1" t="s">
        <v>1800</v>
      </c>
      <c r="Y179" s="1" t="s">
        <v>1800</v>
      </c>
      <c r="Z179" s="1" t="s">
        <v>1800</v>
      </c>
    </row>
    <row r="180" spans="2:26" ht="57" x14ac:dyDescent="0.25">
      <c r="B180" s="238" t="s">
        <v>158</v>
      </c>
      <c r="C180" s="239" t="s">
        <v>43</v>
      </c>
      <c r="D180" s="340" t="s">
        <v>1957</v>
      </c>
      <c r="E180" s="532"/>
      <c r="F180" s="240"/>
      <c r="G180" s="514">
        <v>598200000</v>
      </c>
      <c r="H180" s="515"/>
      <c r="I180" s="514">
        <v>598200000</v>
      </c>
      <c r="J180" s="515"/>
      <c r="K180" s="241">
        <v>0</v>
      </c>
      <c r="L180" s="242">
        <v>598200000</v>
      </c>
      <c r="M180" s="243">
        <v>0</v>
      </c>
      <c r="N180" s="244">
        <v>598200000</v>
      </c>
      <c r="O180" s="245">
        <v>598200000</v>
      </c>
      <c r="P180" s="61">
        <f t="shared" si="4"/>
        <v>0</v>
      </c>
      <c r="Q180" s="62">
        <f t="shared" si="5"/>
        <v>0</v>
      </c>
      <c r="R180" s="236" t="s">
        <v>1957</v>
      </c>
      <c r="T180" s="1" t="s">
        <v>1800</v>
      </c>
      <c r="U180" s="1" t="s">
        <v>1800</v>
      </c>
      <c r="V180" s="1" t="s">
        <v>1800</v>
      </c>
      <c r="W180" s="1" t="s">
        <v>1800</v>
      </c>
      <c r="X180" s="1" t="s">
        <v>1800</v>
      </c>
      <c r="Y180" s="1" t="s">
        <v>1800</v>
      </c>
      <c r="Z180" s="1" t="s">
        <v>1800</v>
      </c>
    </row>
    <row r="181" spans="2:26" ht="23.25" x14ac:dyDescent="0.25">
      <c r="B181" s="238" t="s">
        <v>122</v>
      </c>
      <c r="C181" s="239" t="s">
        <v>43</v>
      </c>
      <c r="D181" s="340" t="s">
        <v>1958</v>
      </c>
      <c r="E181" s="532"/>
      <c r="F181" s="240"/>
      <c r="G181" s="514">
        <v>552161700</v>
      </c>
      <c r="H181" s="515"/>
      <c r="I181" s="514">
        <v>552161700</v>
      </c>
      <c r="J181" s="515"/>
      <c r="K181" s="241">
        <v>0</v>
      </c>
      <c r="L181" s="242">
        <v>552161640</v>
      </c>
      <c r="M181" s="243">
        <v>0</v>
      </c>
      <c r="N181" s="244">
        <v>552161640</v>
      </c>
      <c r="O181" s="245">
        <v>552161640</v>
      </c>
      <c r="P181" s="61">
        <f t="shared" si="4"/>
        <v>0</v>
      </c>
      <c r="Q181" s="62">
        <f t="shared" si="5"/>
        <v>0</v>
      </c>
      <c r="R181" s="236" t="s">
        <v>1958</v>
      </c>
      <c r="T181" s="1" t="s">
        <v>1800</v>
      </c>
      <c r="U181" s="1" t="s">
        <v>1800</v>
      </c>
      <c r="V181" s="1" t="s">
        <v>1800</v>
      </c>
      <c r="W181" s="1" t="s">
        <v>1800</v>
      </c>
      <c r="X181" s="1" t="s">
        <v>1800</v>
      </c>
      <c r="Y181" s="1" t="s">
        <v>1800</v>
      </c>
      <c r="Z181" s="1" t="s">
        <v>1800</v>
      </c>
    </row>
    <row r="182" spans="2:26" ht="23.25" x14ac:dyDescent="0.25">
      <c r="B182" s="238" t="s">
        <v>122</v>
      </c>
      <c r="C182" s="239" t="s">
        <v>43</v>
      </c>
      <c r="D182" s="340" t="s">
        <v>1959</v>
      </c>
      <c r="E182" s="532"/>
      <c r="F182" s="240"/>
      <c r="G182" s="514">
        <v>60000000</v>
      </c>
      <c r="H182" s="515"/>
      <c r="I182" s="514">
        <v>60000000</v>
      </c>
      <c r="J182" s="515"/>
      <c r="K182" s="241">
        <v>0</v>
      </c>
      <c r="L182" s="242">
        <v>60000000</v>
      </c>
      <c r="M182" s="243">
        <v>0</v>
      </c>
      <c r="N182" s="244">
        <v>60000000</v>
      </c>
      <c r="O182" s="245">
        <v>60000000</v>
      </c>
      <c r="P182" s="61">
        <f t="shared" si="4"/>
        <v>0</v>
      </c>
      <c r="Q182" s="62">
        <f t="shared" si="5"/>
        <v>0</v>
      </c>
      <c r="R182" s="236" t="s">
        <v>1959</v>
      </c>
      <c r="T182" s="1" t="s">
        <v>1800</v>
      </c>
      <c r="U182" s="1" t="s">
        <v>1800</v>
      </c>
      <c r="V182" s="1" t="s">
        <v>1800</v>
      </c>
      <c r="W182" s="1" t="s">
        <v>1800</v>
      </c>
      <c r="X182" s="1" t="s">
        <v>1800</v>
      </c>
      <c r="Y182" s="1" t="s">
        <v>1800</v>
      </c>
      <c r="Z182" s="1" t="s">
        <v>1800</v>
      </c>
    </row>
    <row r="183" spans="2:26" ht="23.25" x14ac:dyDescent="0.25">
      <c r="B183" s="238" t="s">
        <v>122</v>
      </c>
      <c r="C183" s="239" t="s">
        <v>43</v>
      </c>
      <c r="D183" s="340" t="s">
        <v>1960</v>
      </c>
      <c r="E183" s="532"/>
      <c r="F183" s="240"/>
      <c r="G183" s="514">
        <v>40400000</v>
      </c>
      <c r="H183" s="515"/>
      <c r="I183" s="514">
        <v>40400000</v>
      </c>
      <c r="J183" s="515"/>
      <c r="K183" s="241">
        <v>0</v>
      </c>
      <c r="L183" s="242">
        <v>40400000</v>
      </c>
      <c r="M183" s="243">
        <v>0</v>
      </c>
      <c r="N183" s="244">
        <v>40400000</v>
      </c>
      <c r="O183" s="245">
        <v>40400000</v>
      </c>
      <c r="P183" s="61">
        <f t="shared" si="4"/>
        <v>0</v>
      </c>
      <c r="Q183" s="62">
        <f t="shared" si="5"/>
        <v>0</v>
      </c>
      <c r="R183" s="236" t="s">
        <v>1960</v>
      </c>
      <c r="T183" s="1" t="s">
        <v>1800</v>
      </c>
      <c r="U183" s="1" t="s">
        <v>1800</v>
      </c>
      <c r="V183" s="1" t="s">
        <v>1800</v>
      </c>
      <c r="W183" s="1" t="s">
        <v>1800</v>
      </c>
      <c r="X183" s="1" t="s">
        <v>1800</v>
      </c>
      <c r="Y183" s="1" t="s">
        <v>1800</v>
      </c>
      <c r="Z183" s="1" t="s">
        <v>1800</v>
      </c>
    </row>
    <row r="184" spans="2:26" ht="23.25" x14ac:dyDescent="0.25">
      <c r="B184" s="238" t="s">
        <v>122</v>
      </c>
      <c r="C184" s="239" t="s">
        <v>43</v>
      </c>
      <c r="D184" s="340" t="s">
        <v>1961</v>
      </c>
      <c r="E184" s="532"/>
      <c r="F184" s="240"/>
      <c r="G184" s="514">
        <v>6682900</v>
      </c>
      <c r="H184" s="515"/>
      <c r="I184" s="514">
        <v>6682900</v>
      </c>
      <c r="J184" s="515"/>
      <c r="K184" s="241">
        <v>0</v>
      </c>
      <c r="L184" s="242">
        <v>6682812.5</v>
      </c>
      <c r="M184" s="243">
        <v>0</v>
      </c>
      <c r="N184" s="244">
        <v>6682812.5</v>
      </c>
      <c r="O184" s="245">
        <v>6682812.5</v>
      </c>
      <c r="P184" s="61">
        <f t="shared" si="4"/>
        <v>0</v>
      </c>
      <c r="Q184" s="62">
        <f t="shared" si="5"/>
        <v>0</v>
      </c>
      <c r="R184" s="236" t="s">
        <v>1961</v>
      </c>
      <c r="T184" s="1" t="s">
        <v>1800</v>
      </c>
      <c r="U184" s="1" t="s">
        <v>1800</v>
      </c>
      <c r="V184" s="1" t="s">
        <v>1800</v>
      </c>
      <c r="W184" s="1" t="s">
        <v>1800</v>
      </c>
      <c r="X184" s="1" t="s">
        <v>1800</v>
      </c>
      <c r="Y184" s="1" t="s">
        <v>1800</v>
      </c>
      <c r="Z184" s="1" t="s">
        <v>1800</v>
      </c>
    </row>
    <row r="185" spans="2:26" ht="57" x14ac:dyDescent="0.25">
      <c r="B185" s="238" t="s">
        <v>164</v>
      </c>
      <c r="C185" s="239" t="s">
        <v>43</v>
      </c>
      <c r="D185" s="340" t="s">
        <v>1962</v>
      </c>
      <c r="E185" s="532"/>
      <c r="F185" s="240"/>
      <c r="G185" s="514">
        <v>16136000</v>
      </c>
      <c r="H185" s="515"/>
      <c r="I185" s="514">
        <v>16136000</v>
      </c>
      <c r="J185" s="515"/>
      <c r="K185" s="241">
        <v>0</v>
      </c>
      <c r="L185" s="242">
        <v>16135937.51</v>
      </c>
      <c r="M185" s="243">
        <v>0</v>
      </c>
      <c r="N185" s="244">
        <v>16135937.51</v>
      </c>
      <c r="O185" s="245">
        <v>16135937.51</v>
      </c>
      <c r="P185" s="61">
        <f t="shared" si="4"/>
        <v>0</v>
      </c>
      <c r="Q185" s="62">
        <f t="shared" si="5"/>
        <v>0</v>
      </c>
      <c r="R185" s="236" t="s">
        <v>1962</v>
      </c>
      <c r="T185" s="1" t="s">
        <v>1800</v>
      </c>
      <c r="U185" s="1" t="s">
        <v>1800</v>
      </c>
      <c r="V185" s="1" t="s">
        <v>1800</v>
      </c>
      <c r="W185" s="1" t="s">
        <v>1800</v>
      </c>
      <c r="X185" s="1" t="s">
        <v>1800</v>
      </c>
      <c r="Y185" s="1" t="s">
        <v>1800</v>
      </c>
      <c r="Z185" s="1" t="s">
        <v>1800</v>
      </c>
    </row>
    <row r="186" spans="2:26" ht="23.25" x14ac:dyDescent="0.25">
      <c r="B186" s="238" t="s">
        <v>122</v>
      </c>
      <c r="C186" s="239" t="s">
        <v>43</v>
      </c>
      <c r="D186" s="340" t="s">
        <v>1963</v>
      </c>
      <c r="E186" s="532"/>
      <c r="F186" s="240"/>
      <c r="G186" s="514">
        <v>11254000</v>
      </c>
      <c r="H186" s="515"/>
      <c r="I186" s="514">
        <v>11254000</v>
      </c>
      <c r="J186" s="515"/>
      <c r="K186" s="241">
        <v>0</v>
      </c>
      <c r="L186" s="242">
        <v>11253958.34</v>
      </c>
      <c r="M186" s="243">
        <v>0</v>
      </c>
      <c r="N186" s="244">
        <v>11253958.34</v>
      </c>
      <c r="O186" s="245">
        <v>11253958.34</v>
      </c>
      <c r="P186" s="61">
        <f t="shared" si="4"/>
        <v>0</v>
      </c>
      <c r="Q186" s="62">
        <f t="shared" si="5"/>
        <v>0</v>
      </c>
      <c r="R186" s="236" t="s">
        <v>1963</v>
      </c>
      <c r="T186" s="1" t="s">
        <v>1800</v>
      </c>
      <c r="U186" s="1" t="s">
        <v>1800</v>
      </c>
      <c r="V186" s="1" t="s">
        <v>1800</v>
      </c>
      <c r="W186" s="1" t="s">
        <v>1800</v>
      </c>
      <c r="X186" s="1" t="s">
        <v>1800</v>
      </c>
      <c r="Y186" s="1" t="s">
        <v>1800</v>
      </c>
      <c r="Z186" s="1" t="s">
        <v>1800</v>
      </c>
    </row>
    <row r="187" spans="2:26" ht="23.25" x14ac:dyDescent="0.25">
      <c r="B187" s="238" t="s">
        <v>122</v>
      </c>
      <c r="C187" s="239" t="s">
        <v>43</v>
      </c>
      <c r="D187" s="340" t="s">
        <v>1964</v>
      </c>
      <c r="E187" s="532"/>
      <c r="F187" s="240"/>
      <c r="G187" s="514">
        <v>21383500</v>
      </c>
      <c r="H187" s="515"/>
      <c r="I187" s="514">
        <v>21383500</v>
      </c>
      <c r="J187" s="515"/>
      <c r="K187" s="241">
        <v>0</v>
      </c>
      <c r="L187" s="242">
        <v>21383437.5</v>
      </c>
      <c r="M187" s="243">
        <v>0</v>
      </c>
      <c r="N187" s="244">
        <v>21383437.5</v>
      </c>
      <c r="O187" s="245">
        <v>21383437.5</v>
      </c>
      <c r="P187" s="61">
        <f t="shared" si="4"/>
        <v>0</v>
      </c>
      <c r="Q187" s="62">
        <f t="shared" si="5"/>
        <v>0</v>
      </c>
      <c r="R187" s="236" t="s">
        <v>1964</v>
      </c>
      <c r="T187" s="1" t="s">
        <v>1800</v>
      </c>
      <c r="U187" s="1" t="s">
        <v>1800</v>
      </c>
      <c r="V187" s="1" t="s">
        <v>1800</v>
      </c>
      <c r="W187" s="1" t="s">
        <v>1800</v>
      </c>
      <c r="X187" s="1" t="s">
        <v>1800</v>
      </c>
      <c r="Y187" s="1" t="s">
        <v>1800</v>
      </c>
      <c r="Z187" s="1" t="s">
        <v>1800</v>
      </c>
    </row>
    <row r="188" spans="2:26" ht="23.25" x14ac:dyDescent="0.25">
      <c r="B188" s="238" t="s">
        <v>122</v>
      </c>
      <c r="C188" s="239" t="s">
        <v>43</v>
      </c>
      <c r="D188" s="340" t="s">
        <v>1965</v>
      </c>
      <c r="E188" s="532"/>
      <c r="F188" s="240"/>
      <c r="G188" s="514">
        <v>53518000</v>
      </c>
      <c r="H188" s="515"/>
      <c r="I188" s="514">
        <v>53518000</v>
      </c>
      <c r="J188" s="515"/>
      <c r="K188" s="241">
        <v>0</v>
      </c>
      <c r="L188" s="242">
        <v>53517916.670000002</v>
      </c>
      <c r="M188" s="243">
        <v>0</v>
      </c>
      <c r="N188" s="244">
        <v>53517916.670000002</v>
      </c>
      <c r="O188" s="245">
        <v>53517916.670000002</v>
      </c>
      <c r="P188" s="61">
        <f t="shared" si="4"/>
        <v>0</v>
      </c>
      <c r="Q188" s="62">
        <f t="shared" si="5"/>
        <v>0</v>
      </c>
      <c r="R188" s="236" t="s">
        <v>1965</v>
      </c>
      <c r="T188" s="1" t="s">
        <v>1800</v>
      </c>
      <c r="U188" s="1" t="s">
        <v>1800</v>
      </c>
      <c r="V188" s="1" t="s">
        <v>1800</v>
      </c>
      <c r="W188" s="1" t="s">
        <v>1800</v>
      </c>
      <c r="X188" s="1" t="s">
        <v>1800</v>
      </c>
      <c r="Y188" s="1" t="s">
        <v>1800</v>
      </c>
      <c r="Z188" s="1" t="s">
        <v>1800</v>
      </c>
    </row>
    <row r="189" spans="2:26" ht="23.25" x14ac:dyDescent="0.25">
      <c r="B189" s="238" t="s">
        <v>122</v>
      </c>
      <c r="C189" s="239" t="s">
        <v>43</v>
      </c>
      <c r="D189" s="340" t="s">
        <v>1966</v>
      </c>
      <c r="E189" s="532"/>
      <c r="F189" s="240"/>
      <c r="G189" s="514">
        <v>54877800</v>
      </c>
      <c r="H189" s="515"/>
      <c r="I189" s="514">
        <v>54877800</v>
      </c>
      <c r="J189" s="515"/>
      <c r="K189" s="241">
        <v>0</v>
      </c>
      <c r="L189" s="242">
        <v>54877708.340000004</v>
      </c>
      <c r="M189" s="243">
        <v>0</v>
      </c>
      <c r="N189" s="244">
        <v>54877708.340000004</v>
      </c>
      <c r="O189" s="245">
        <v>54877708.340000004</v>
      </c>
      <c r="P189" s="61">
        <f t="shared" si="4"/>
        <v>0</v>
      </c>
      <c r="Q189" s="62">
        <f t="shared" si="5"/>
        <v>0</v>
      </c>
      <c r="R189" s="236" t="s">
        <v>1966</v>
      </c>
      <c r="T189" s="1" t="s">
        <v>1800</v>
      </c>
      <c r="U189" s="1" t="s">
        <v>1800</v>
      </c>
      <c r="V189" s="1" t="s">
        <v>1800</v>
      </c>
      <c r="W189" s="1" t="s">
        <v>1800</v>
      </c>
      <c r="X189" s="1" t="s">
        <v>1800</v>
      </c>
      <c r="Y189" s="1" t="s">
        <v>1800</v>
      </c>
      <c r="Z189" s="1" t="s">
        <v>1800</v>
      </c>
    </row>
    <row r="190" spans="2:26" ht="57" x14ac:dyDescent="0.25">
      <c r="B190" s="238" t="s">
        <v>164</v>
      </c>
      <c r="C190" s="239" t="s">
        <v>43</v>
      </c>
      <c r="D190" s="340" t="s">
        <v>1967</v>
      </c>
      <c r="E190" s="532"/>
      <c r="F190" s="240"/>
      <c r="G190" s="514">
        <v>13100000</v>
      </c>
      <c r="H190" s="515"/>
      <c r="I190" s="514">
        <v>13100000</v>
      </c>
      <c r="J190" s="515"/>
      <c r="K190" s="241">
        <v>0</v>
      </c>
      <c r="L190" s="242">
        <v>9684242.0299999993</v>
      </c>
      <c r="M190" s="243">
        <v>0</v>
      </c>
      <c r="N190" s="244">
        <v>9684242.0299999993</v>
      </c>
      <c r="O190" s="245">
        <v>9684242.0299999993</v>
      </c>
      <c r="P190" s="61">
        <f t="shared" si="4"/>
        <v>0</v>
      </c>
      <c r="Q190" s="62">
        <f t="shared" si="5"/>
        <v>0</v>
      </c>
      <c r="R190" s="236" t="s">
        <v>1967</v>
      </c>
      <c r="T190" s="1" t="s">
        <v>1800</v>
      </c>
      <c r="U190" s="1" t="s">
        <v>1800</v>
      </c>
      <c r="V190" s="1" t="s">
        <v>1800</v>
      </c>
      <c r="W190" s="1" t="s">
        <v>1800</v>
      </c>
      <c r="X190" s="1" t="s">
        <v>1800</v>
      </c>
      <c r="Y190" s="1" t="s">
        <v>1800</v>
      </c>
      <c r="Z190" s="1" t="s">
        <v>1800</v>
      </c>
    </row>
    <row r="191" spans="2:26" x14ac:dyDescent="0.25">
      <c r="B191" s="238" t="s">
        <v>58</v>
      </c>
      <c r="C191" s="239" t="s">
        <v>43</v>
      </c>
      <c r="D191" s="340" t="s">
        <v>1968</v>
      </c>
      <c r="E191" s="532"/>
      <c r="F191" s="240"/>
      <c r="G191" s="514">
        <v>32000000</v>
      </c>
      <c r="H191" s="515"/>
      <c r="I191" s="514">
        <v>32000000</v>
      </c>
      <c r="J191" s="515"/>
      <c r="K191" s="241">
        <v>0</v>
      </c>
      <c r="L191" s="242">
        <v>6400000</v>
      </c>
      <c r="M191" s="243">
        <v>6400000</v>
      </c>
      <c r="N191" s="244">
        <v>6400000</v>
      </c>
      <c r="O191" s="245">
        <v>6400000</v>
      </c>
      <c r="P191" s="61">
        <f t="shared" si="4"/>
        <v>0</v>
      </c>
      <c r="Q191" s="62">
        <f t="shared" si="5"/>
        <v>0</v>
      </c>
      <c r="R191" s="236" t="s">
        <v>1968</v>
      </c>
      <c r="T191" s="1" t="s">
        <v>1800</v>
      </c>
      <c r="U191" s="1" t="s">
        <v>1800</v>
      </c>
      <c r="V191" s="1" t="s">
        <v>1800</v>
      </c>
      <c r="W191" s="1" t="s">
        <v>1800</v>
      </c>
      <c r="X191" s="1" t="s">
        <v>1800</v>
      </c>
      <c r="Y191" s="1" t="s">
        <v>1800</v>
      </c>
      <c r="Z191" s="1" t="s">
        <v>1800</v>
      </c>
    </row>
    <row r="192" spans="2:26" ht="57" x14ac:dyDescent="0.25">
      <c r="B192" s="238" t="s">
        <v>164</v>
      </c>
      <c r="C192" s="239" t="s">
        <v>43</v>
      </c>
      <c r="D192" s="340" t="s">
        <v>1969</v>
      </c>
      <c r="E192" s="532"/>
      <c r="F192" s="240"/>
      <c r="G192" s="514">
        <v>15000000</v>
      </c>
      <c r="H192" s="515"/>
      <c r="I192" s="514">
        <v>15000000</v>
      </c>
      <c r="J192" s="515"/>
      <c r="K192" s="241">
        <v>0</v>
      </c>
      <c r="L192" s="242">
        <v>14817830</v>
      </c>
      <c r="M192" s="243">
        <v>0</v>
      </c>
      <c r="N192" s="244">
        <v>14817830</v>
      </c>
      <c r="O192" s="245">
        <v>14817830</v>
      </c>
      <c r="P192" s="61">
        <f t="shared" si="4"/>
        <v>0</v>
      </c>
      <c r="Q192" s="62">
        <f t="shared" si="5"/>
        <v>0</v>
      </c>
      <c r="R192" s="236" t="s">
        <v>1969</v>
      </c>
      <c r="T192" s="1" t="s">
        <v>1800</v>
      </c>
      <c r="U192" s="1" t="s">
        <v>1800</v>
      </c>
      <c r="V192" s="1" t="s">
        <v>1800</v>
      </c>
      <c r="W192" s="1" t="s">
        <v>1800</v>
      </c>
      <c r="X192" s="1" t="s">
        <v>1800</v>
      </c>
      <c r="Y192" s="1" t="s">
        <v>1800</v>
      </c>
      <c r="Z192" s="1" t="s">
        <v>1800</v>
      </c>
    </row>
    <row r="193" spans="2:26" ht="23.25" x14ac:dyDescent="0.25">
      <c r="B193" s="238" t="s">
        <v>122</v>
      </c>
      <c r="C193" s="239" t="s">
        <v>43</v>
      </c>
      <c r="D193" s="340" t="s">
        <v>1970</v>
      </c>
      <c r="E193" s="532"/>
      <c r="F193" s="240"/>
      <c r="G193" s="514">
        <v>59785900</v>
      </c>
      <c r="H193" s="515"/>
      <c r="I193" s="514">
        <v>59785900</v>
      </c>
      <c r="J193" s="515"/>
      <c r="K193" s="241">
        <v>0</v>
      </c>
      <c r="L193" s="242">
        <v>59785900</v>
      </c>
      <c r="M193" s="243">
        <v>0</v>
      </c>
      <c r="N193" s="244">
        <v>59785900</v>
      </c>
      <c r="O193" s="245">
        <v>59785900</v>
      </c>
      <c r="P193" s="61">
        <f t="shared" si="4"/>
        <v>0</v>
      </c>
      <c r="Q193" s="62">
        <f t="shared" si="5"/>
        <v>0</v>
      </c>
      <c r="R193" s="236" t="s">
        <v>1970</v>
      </c>
      <c r="T193" s="1" t="s">
        <v>1800</v>
      </c>
      <c r="U193" s="1" t="s">
        <v>1800</v>
      </c>
      <c r="V193" s="1" t="s">
        <v>1800</v>
      </c>
      <c r="W193" s="1" t="s">
        <v>1800</v>
      </c>
      <c r="X193" s="1" t="s">
        <v>1800</v>
      </c>
      <c r="Y193" s="1" t="s">
        <v>1800</v>
      </c>
      <c r="Z193" s="1" t="s">
        <v>1800</v>
      </c>
    </row>
    <row r="194" spans="2:26" x14ac:dyDescent="0.25">
      <c r="B194" s="238" t="s">
        <v>194</v>
      </c>
      <c r="C194" s="239" t="s">
        <v>43</v>
      </c>
      <c r="D194" s="340" t="s">
        <v>1971</v>
      </c>
      <c r="E194" s="532"/>
      <c r="F194" s="240"/>
      <c r="G194" s="514">
        <v>5312000</v>
      </c>
      <c r="H194" s="515"/>
      <c r="I194" s="514">
        <v>5312000</v>
      </c>
      <c r="J194" s="515"/>
      <c r="K194" s="241">
        <v>0</v>
      </c>
      <c r="L194" s="242">
        <v>5312000</v>
      </c>
      <c r="M194" s="243">
        <v>0</v>
      </c>
      <c r="N194" s="244">
        <v>5312000</v>
      </c>
      <c r="O194" s="245">
        <v>5312000</v>
      </c>
      <c r="P194" s="61">
        <f t="shared" si="4"/>
        <v>0</v>
      </c>
      <c r="Q194" s="62">
        <f t="shared" si="5"/>
        <v>0</v>
      </c>
      <c r="R194" s="236" t="s">
        <v>1971</v>
      </c>
      <c r="T194" s="1" t="s">
        <v>1800</v>
      </c>
      <c r="U194" s="1" t="s">
        <v>1800</v>
      </c>
      <c r="V194" s="1" t="s">
        <v>1800</v>
      </c>
      <c r="W194" s="1" t="s">
        <v>1800</v>
      </c>
      <c r="X194" s="1" t="s">
        <v>1800</v>
      </c>
      <c r="Y194" s="1" t="s">
        <v>1800</v>
      </c>
      <c r="Z194" s="1" t="s">
        <v>1800</v>
      </c>
    </row>
    <row r="195" spans="2:26" ht="23.25" x14ac:dyDescent="0.25">
      <c r="B195" s="238" t="s">
        <v>103</v>
      </c>
      <c r="C195" s="239" t="s">
        <v>43</v>
      </c>
      <c r="D195" s="340" t="s">
        <v>1972</v>
      </c>
      <c r="E195" s="532"/>
      <c r="F195" s="240"/>
      <c r="G195" s="514">
        <v>100000000</v>
      </c>
      <c r="H195" s="515"/>
      <c r="I195" s="514">
        <v>100000000</v>
      </c>
      <c r="J195" s="515"/>
      <c r="K195" s="241">
        <v>0</v>
      </c>
      <c r="L195" s="242">
        <v>100000000</v>
      </c>
      <c r="M195" s="243">
        <v>0</v>
      </c>
      <c r="N195" s="244">
        <v>100000000</v>
      </c>
      <c r="O195" s="245">
        <v>100000000</v>
      </c>
      <c r="P195" s="61">
        <f t="shared" si="4"/>
        <v>0</v>
      </c>
      <c r="Q195" s="62">
        <f t="shared" si="5"/>
        <v>0</v>
      </c>
      <c r="R195" s="236" t="s">
        <v>1972</v>
      </c>
      <c r="T195" s="1" t="s">
        <v>1800</v>
      </c>
      <c r="U195" s="1" t="s">
        <v>1800</v>
      </c>
      <c r="V195" s="1" t="s">
        <v>1800</v>
      </c>
      <c r="W195" s="1" t="s">
        <v>1800</v>
      </c>
      <c r="X195" s="1" t="s">
        <v>1800</v>
      </c>
      <c r="Y195" s="1" t="s">
        <v>1800</v>
      </c>
      <c r="Z195" s="1" t="s">
        <v>1800</v>
      </c>
    </row>
    <row r="196" spans="2:26" ht="23.25" x14ac:dyDescent="0.25">
      <c r="B196" s="238" t="s">
        <v>199</v>
      </c>
      <c r="C196" s="239" t="s">
        <v>43</v>
      </c>
      <c r="D196" s="340" t="s">
        <v>1973</v>
      </c>
      <c r="E196" s="532"/>
      <c r="F196" s="240"/>
      <c r="G196" s="514">
        <v>100000000</v>
      </c>
      <c r="H196" s="515"/>
      <c r="I196" s="514">
        <v>100000000</v>
      </c>
      <c r="J196" s="515"/>
      <c r="K196" s="241">
        <v>0</v>
      </c>
      <c r="L196" s="242">
        <v>100000000</v>
      </c>
      <c r="M196" s="243">
        <v>0</v>
      </c>
      <c r="N196" s="244">
        <v>100000000</v>
      </c>
      <c r="O196" s="245">
        <v>100000000</v>
      </c>
      <c r="P196" s="61">
        <f t="shared" si="4"/>
        <v>0</v>
      </c>
      <c r="Q196" s="62">
        <f t="shared" si="5"/>
        <v>0</v>
      </c>
      <c r="R196" s="236" t="s">
        <v>1973</v>
      </c>
      <c r="T196" s="1" t="s">
        <v>1800</v>
      </c>
      <c r="U196" s="1" t="s">
        <v>1800</v>
      </c>
      <c r="V196" s="1" t="s">
        <v>1800</v>
      </c>
      <c r="W196" s="1" t="s">
        <v>1800</v>
      </c>
      <c r="X196" s="1" t="s">
        <v>1800</v>
      </c>
      <c r="Y196" s="1" t="s">
        <v>1800</v>
      </c>
      <c r="Z196" s="1" t="s">
        <v>1800</v>
      </c>
    </row>
    <row r="197" spans="2:26" ht="23.25" x14ac:dyDescent="0.25">
      <c r="B197" s="238" t="s">
        <v>122</v>
      </c>
      <c r="C197" s="239" t="s">
        <v>43</v>
      </c>
      <c r="D197" s="340" t="s">
        <v>1974</v>
      </c>
      <c r="E197" s="532"/>
      <c r="F197" s="240"/>
      <c r="G197" s="514">
        <v>20506000</v>
      </c>
      <c r="H197" s="515"/>
      <c r="I197" s="514">
        <v>20506000</v>
      </c>
      <c r="J197" s="515"/>
      <c r="K197" s="241">
        <v>0</v>
      </c>
      <c r="L197" s="242">
        <v>20506000</v>
      </c>
      <c r="M197" s="243">
        <v>0</v>
      </c>
      <c r="N197" s="244">
        <v>20506000</v>
      </c>
      <c r="O197" s="245">
        <v>20506000</v>
      </c>
      <c r="P197" s="61">
        <f t="shared" si="4"/>
        <v>0</v>
      </c>
      <c r="Q197" s="62">
        <f t="shared" si="5"/>
        <v>0</v>
      </c>
      <c r="R197" s="236" t="s">
        <v>1974</v>
      </c>
      <c r="T197" s="1" t="s">
        <v>1800</v>
      </c>
      <c r="U197" s="1" t="s">
        <v>1800</v>
      </c>
      <c r="V197" s="1" t="s">
        <v>1800</v>
      </c>
      <c r="W197" s="1" t="s">
        <v>1800</v>
      </c>
      <c r="X197" s="1" t="s">
        <v>1800</v>
      </c>
      <c r="Y197" s="1" t="s">
        <v>1800</v>
      </c>
      <c r="Z197" s="1" t="s">
        <v>1800</v>
      </c>
    </row>
    <row r="198" spans="2:26" ht="23.25" x14ac:dyDescent="0.25">
      <c r="B198" s="238" t="s">
        <v>103</v>
      </c>
      <c r="C198" s="239" t="s">
        <v>43</v>
      </c>
      <c r="D198" s="340" t="s">
        <v>1975</v>
      </c>
      <c r="E198" s="532"/>
      <c r="F198" s="240"/>
      <c r="G198" s="514">
        <v>65000000</v>
      </c>
      <c r="H198" s="515"/>
      <c r="I198" s="514">
        <v>65000000</v>
      </c>
      <c r="J198" s="515"/>
      <c r="K198" s="241">
        <v>0</v>
      </c>
      <c r="L198" s="242">
        <v>64240315.090000004</v>
      </c>
      <c r="M198" s="243">
        <v>0</v>
      </c>
      <c r="N198" s="244">
        <v>64240315.090000004</v>
      </c>
      <c r="O198" s="245">
        <v>64240315.090000004</v>
      </c>
      <c r="P198" s="61">
        <f t="shared" si="4"/>
        <v>0</v>
      </c>
      <c r="Q198" s="62">
        <f t="shared" si="5"/>
        <v>0</v>
      </c>
      <c r="R198" s="236" t="s">
        <v>1975</v>
      </c>
      <c r="T198" s="1" t="s">
        <v>1800</v>
      </c>
      <c r="U198" s="1" t="s">
        <v>1800</v>
      </c>
      <c r="V198" s="1" t="s">
        <v>1800</v>
      </c>
      <c r="W198" s="1" t="s">
        <v>1800</v>
      </c>
      <c r="X198" s="1" t="s">
        <v>1800</v>
      </c>
      <c r="Y198" s="1" t="s">
        <v>1800</v>
      </c>
      <c r="Z198" s="1" t="s">
        <v>1800</v>
      </c>
    </row>
    <row r="199" spans="2:26" ht="23.25" x14ac:dyDescent="0.25">
      <c r="B199" s="238" t="s">
        <v>199</v>
      </c>
      <c r="C199" s="239" t="s">
        <v>43</v>
      </c>
      <c r="D199" s="340" t="s">
        <v>1976</v>
      </c>
      <c r="E199" s="532"/>
      <c r="F199" s="240"/>
      <c r="G199" s="514">
        <v>5000000</v>
      </c>
      <c r="H199" s="515"/>
      <c r="I199" s="514">
        <v>5000000</v>
      </c>
      <c r="J199" s="515"/>
      <c r="K199" s="241">
        <v>0</v>
      </c>
      <c r="L199" s="242">
        <v>5000000</v>
      </c>
      <c r="M199" s="243">
        <v>0</v>
      </c>
      <c r="N199" s="244">
        <v>5000000</v>
      </c>
      <c r="O199" s="245">
        <v>5000000</v>
      </c>
      <c r="P199" s="61">
        <f t="shared" si="4"/>
        <v>0</v>
      </c>
      <c r="Q199" s="62">
        <f t="shared" si="5"/>
        <v>0</v>
      </c>
      <c r="R199" s="236" t="s">
        <v>1976</v>
      </c>
      <c r="T199" s="1" t="s">
        <v>1800</v>
      </c>
      <c r="U199" s="1" t="s">
        <v>1800</v>
      </c>
      <c r="V199" s="1" t="s">
        <v>1800</v>
      </c>
      <c r="W199" s="1" t="s">
        <v>1800</v>
      </c>
      <c r="X199" s="1" t="s">
        <v>1800</v>
      </c>
      <c r="Y199" s="1" t="s">
        <v>1800</v>
      </c>
      <c r="Z199" s="1" t="s">
        <v>1800</v>
      </c>
    </row>
    <row r="200" spans="2:26" ht="57" x14ac:dyDescent="0.25">
      <c r="B200" s="238" t="s">
        <v>164</v>
      </c>
      <c r="C200" s="239" t="s">
        <v>43</v>
      </c>
      <c r="D200" s="340" t="s">
        <v>1977</v>
      </c>
      <c r="E200" s="532"/>
      <c r="F200" s="240"/>
      <c r="G200" s="514">
        <v>25000000</v>
      </c>
      <c r="H200" s="515"/>
      <c r="I200" s="514">
        <v>25000000</v>
      </c>
      <c r="J200" s="515"/>
      <c r="K200" s="241">
        <v>0</v>
      </c>
      <c r="L200" s="242">
        <v>15189150</v>
      </c>
      <c r="M200" s="243">
        <v>0</v>
      </c>
      <c r="N200" s="244">
        <v>15189150</v>
      </c>
      <c r="O200" s="245">
        <v>15189150</v>
      </c>
      <c r="P200" s="61">
        <f t="shared" si="4"/>
        <v>0</v>
      </c>
      <c r="Q200" s="62">
        <f t="shared" si="5"/>
        <v>0</v>
      </c>
      <c r="R200" s="236" t="s">
        <v>1977</v>
      </c>
      <c r="T200" s="1" t="s">
        <v>1800</v>
      </c>
      <c r="U200" s="1" t="s">
        <v>1800</v>
      </c>
      <c r="V200" s="1" t="s">
        <v>1800</v>
      </c>
      <c r="W200" s="1" t="s">
        <v>1800</v>
      </c>
      <c r="X200" s="1" t="s">
        <v>1800</v>
      </c>
      <c r="Y200" s="1" t="s">
        <v>1800</v>
      </c>
      <c r="Z200" s="1" t="s">
        <v>1800</v>
      </c>
    </row>
    <row r="201" spans="2:26" ht="23.25" x14ac:dyDescent="0.25">
      <c r="B201" s="238" t="s">
        <v>103</v>
      </c>
      <c r="C201" s="239" t="s">
        <v>43</v>
      </c>
      <c r="D201" s="340" t="s">
        <v>1978</v>
      </c>
      <c r="E201" s="532"/>
      <c r="F201" s="240"/>
      <c r="G201" s="514">
        <v>7000000</v>
      </c>
      <c r="H201" s="515"/>
      <c r="I201" s="514">
        <v>7000000</v>
      </c>
      <c r="J201" s="515"/>
      <c r="K201" s="241">
        <v>0</v>
      </c>
      <c r="L201" s="242">
        <v>7000000</v>
      </c>
      <c r="M201" s="243">
        <v>0</v>
      </c>
      <c r="N201" s="244">
        <v>7000000</v>
      </c>
      <c r="O201" s="245">
        <v>7000000</v>
      </c>
      <c r="P201" s="61">
        <f t="shared" si="4"/>
        <v>0</v>
      </c>
      <c r="Q201" s="62">
        <f t="shared" si="5"/>
        <v>0</v>
      </c>
      <c r="R201" s="236" t="s">
        <v>1978</v>
      </c>
      <c r="T201" s="1" t="s">
        <v>1800</v>
      </c>
      <c r="U201" s="1" t="s">
        <v>1800</v>
      </c>
      <c r="V201" s="1" t="s">
        <v>1800</v>
      </c>
      <c r="W201" s="1" t="s">
        <v>1800</v>
      </c>
      <c r="X201" s="1" t="s">
        <v>1800</v>
      </c>
      <c r="Y201" s="1" t="s">
        <v>1800</v>
      </c>
      <c r="Z201" s="1" t="s">
        <v>1800</v>
      </c>
    </row>
    <row r="202" spans="2:26" ht="23.25" x14ac:dyDescent="0.25">
      <c r="B202" s="238" t="s">
        <v>199</v>
      </c>
      <c r="C202" s="239" t="s">
        <v>43</v>
      </c>
      <c r="D202" s="340" t="s">
        <v>1979</v>
      </c>
      <c r="E202" s="532"/>
      <c r="F202" s="240"/>
      <c r="G202" s="514">
        <v>7000000</v>
      </c>
      <c r="H202" s="515"/>
      <c r="I202" s="514">
        <v>7000000</v>
      </c>
      <c r="J202" s="515"/>
      <c r="K202" s="241">
        <v>0</v>
      </c>
      <c r="L202" s="242">
        <v>7000000</v>
      </c>
      <c r="M202" s="243">
        <v>0</v>
      </c>
      <c r="N202" s="244">
        <v>7000000</v>
      </c>
      <c r="O202" s="245">
        <v>7000000</v>
      </c>
      <c r="P202" s="61">
        <f t="shared" si="4"/>
        <v>0</v>
      </c>
      <c r="Q202" s="62">
        <f t="shared" si="5"/>
        <v>0</v>
      </c>
      <c r="R202" s="236" t="s">
        <v>1979</v>
      </c>
      <c r="T202" s="1" t="s">
        <v>1800</v>
      </c>
      <c r="U202" s="1" t="s">
        <v>1800</v>
      </c>
      <c r="V202" s="1" t="s">
        <v>1800</v>
      </c>
      <c r="W202" s="1" t="s">
        <v>1800</v>
      </c>
      <c r="X202" s="1" t="s">
        <v>1800</v>
      </c>
      <c r="Y202" s="1" t="s">
        <v>1800</v>
      </c>
      <c r="Z202" s="1" t="s">
        <v>1800</v>
      </c>
    </row>
    <row r="203" spans="2:26" ht="15.75" customHeight="1" x14ac:dyDescent="0.25">
      <c r="B203" s="238" t="s">
        <v>204</v>
      </c>
      <c r="C203" s="239" t="s">
        <v>43</v>
      </c>
      <c r="D203" s="340" t="s">
        <v>1980</v>
      </c>
      <c r="E203" s="532"/>
      <c r="F203" s="240"/>
      <c r="G203" s="514">
        <v>1053980</v>
      </c>
      <c r="H203" s="515"/>
      <c r="I203" s="514">
        <v>1053980</v>
      </c>
      <c r="J203" s="515"/>
      <c r="K203" s="241">
        <v>0</v>
      </c>
      <c r="L203" s="242">
        <v>1053980</v>
      </c>
      <c r="M203" s="243">
        <v>0</v>
      </c>
      <c r="N203" s="244">
        <v>1053980</v>
      </c>
      <c r="O203" s="245">
        <v>1053980</v>
      </c>
      <c r="P203" s="61">
        <f t="shared" si="4"/>
        <v>0</v>
      </c>
      <c r="Q203" s="62">
        <f t="shared" si="5"/>
        <v>0</v>
      </c>
      <c r="R203" s="236" t="s">
        <v>1980</v>
      </c>
      <c r="T203" s="1" t="s">
        <v>1800</v>
      </c>
      <c r="U203" s="1" t="s">
        <v>1800</v>
      </c>
      <c r="V203" s="1" t="s">
        <v>1800</v>
      </c>
      <c r="W203" s="1" t="s">
        <v>1800</v>
      </c>
      <c r="X203" s="1" t="s">
        <v>1800</v>
      </c>
      <c r="Y203" s="1" t="s">
        <v>1800</v>
      </c>
      <c r="Z203" s="1" t="s">
        <v>1800</v>
      </c>
    </row>
    <row r="204" spans="2:26" ht="20.25" customHeight="1" x14ac:dyDescent="0.25">
      <c r="B204" s="238" t="s">
        <v>204</v>
      </c>
      <c r="C204" s="239" t="s">
        <v>43</v>
      </c>
      <c r="D204" s="340" t="s">
        <v>1981</v>
      </c>
      <c r="E204" s="532"/>
      <c r="F204" s="240"/>
      <c r="G204" s="514">
        <v>1679800</v>
      </c>
      <c r="H204" s="515"/>
      <c r="I204" s="514">
        <v>1679800</v>
      </c>
      <c r="J204" s="515"/>
      <c r="K204" s="241">
        <v>0</v>
      </c>
      <c r="L204" s="242">
        <v>1679800</v>
      </c>
      <c r="M204" s="243">
        <v>0</v>
      </c>
      <c r="N204" s="244">
        <v>1679800</v>
      </c>
      <c r="O204" s="245">
        <v>1679800</v>
      </c>
      <c r="P204" s="61">
        <f t="shared" si="4"/>
        <v>0</v>
      </c>
      <c r="Q204" s="62">
        <f t="shared" si="5"/>
        <v>0</v>
      </c>
      <c r="R204" s="236" t="s">
        <v>1981</v>
      </c>
      <c r="T204" s="1" t="s">
        <v>1800</v>
      </c>
      <c r="U204" s="1" t="s">
        <v>1800</v>
      </c>
      <c r="V204" s="1" t="s">
        <v>1800</v>
      </c>
      <c r="W204" s="1" t="s">
        <v>1800</v>
      </c>
      <c r="X204" s="1" t="s">
        <v>1800</v>
      </c>
      <c r="Y204" s="1" t="s">
        <v>1800</v>
      </c>
      <c r="Z204" s="1" t="s">
        <v>1800</v>
      </c>
    </row>
    <row r="205" spans="2:26" x14ac:dyDescent="0.25">
      <c r="B205" s="238" t="s">
        <v>151</v>
      </c>
      <c r="C205" s="239" t="s">
        <v>43</v>
      </c>
      <c r="D205" s="340" t="s">
        <v>1982</v>
      </c>
      <c r="E205" s="532"/>
      <c r="F205" s="240"/>
      <c r="G205" s="514">
        <v>1215900</v>
      </c>
      <c r="H205" s="515"/>
      <c r="I205" s="514">
        <v>1215900</v>
      </c>
      <c r="J205" s="515"/>
      <c r="K205" s="241">
        <v>0</v>
      </c>
      <c r="L205" s="242">
        <v>1215900</v>
      </c>
      <c r="M205" s="243">
        <v>0</v>
      </c>
      <c r="N205" s="244">
        <v>1106380.48</v>
      </c>
      <c r="O205" s="245">
        <v>1106380.48</v>
      </c>
      <c r="P205" s="61">
        <f t="shared" si="4"/>
        <v>109519.52000000002</v>
      </c>
      <c r="Q205" s="62">
        <f t="shared" si="5"/>
        <v>0</v>
      </c>
      <c r="R205" s="236" t="s">
        <v>1982</v>
      </c>
      <c r="T205" s="1" t="s">
        <v>1800</v>
      </c>
      <c r="U205" s="1" t="s">
        <v>1800</v>
      </c>
      <c r="V205" s="1" t="s">
        <v>1800</v>
      </c>
      <c r="W205" s="1" t="s">
        <v>1800</v>
      </c>
      <c r="X205" s="1" t="s">
        <v>1800</v>
      </c>
      <c r="Y205" s="1" t="s">
        <v>1800</v>
      </c>
      <c r="Z205" s="1" t="s">
        <v>1800</v>
      </c>
    </row>
    <row r="206" spans="2:26" x14ac:dyDescent="0.25">
      <c r="B206" s="238" t="s">
        <v>151</v>
      </c>
      <c r="C206" s="239" t="s">
        <v>43</v>
      </c>
      <c r="D206" s="340" t="s">
        <v>1983</v>
      </c>
      <c r="E206" s="532"/>
      <c r="F206" s="240"/>
      <c r="G206" s="514">
        <v>13700500</v>
      </c>
      <c r="H206" s="515"/>
      <c r="I206" s="514">
        <v>13700500</v>
      </c>
      <c r="J206" s="515"/>
      <c r="K206" s="241">
        <v>0</v>
      </c>
      <c r="L206" s="242">
        <v>13700500</v>
      </c>
      <c r="M206" s="243">
        <v>0</v>
      </c>
      <c r="N206" s="244">
        <v>8526637.6799999997</v>
      </c>
      <c r="O206" s="245">
        <v>8526637.6799999997</v>
      </c>
      <c r="P206" s="61">
        <f t="shared" si="4"/>
        <v>5173862.32</v>
      </c>
      <c r="Q206" s="62">
        <f t="shared" si="5"/>
        <v>0</v>
      </c>
      <c r="R206" s="236" t="s">
        <v>1983</v>
      </c>
      <c r="T206" s="1" t="s">
        <v>1800</v>
      </c>
      <c r="U206" s="1" t="s">
        <v>1800</v>
      </c>
      <c r="V206" s="1" t="s">
        <v>1800</v>
      </c>
      <c r="W206" s="1" t="s">
        <v>1800</v>
      </c>
      <c r="X206" s="1" t="s">
        <v>1800</v>
      </c>
      <c r="Y206" s="1" t="s">
        <v>1800</v>
      </c>
      <c r="Z206" s="1" t="s">
        <v>1800</v>
      </c>
    </row>
    <row r="207" spans="2:26" ht="23.25" x14ac:dyDescent="0.25">
      <c r="B207" s="238" t="s">
        <v>100</v>
      </c>
      <c r="C207" s="239" t="s">
        <v>43</v>
      </c>
      <c r="D207" s="340" t="s">
        <v>1984</v>
      </c>
      <c r="E207" s="532"/>
      <c r="F207" s="240"/>
      <c r="G207" s="514">
        <v>100100</v>
      </c>
      <c r="H207" s="515"/>
      <c r="I207" s="514">
        <v>100100</v>
      </c>
      <c r="J207" s="515"/>
      <c r="K207" s="241">
        <v>0</v>
      </c>
      <c r="L207" s="242">
        <v>100011.85</v>
      </c>
      <c r="M207" s="243">
        <v>0</v>
      </c>
      <c r="N207" s="244">
        <v>100011.85</v>
      </c>
      <c r="O207" s="245">
        <v>100011.85</v>
      </c>
      <c r="P207" s="61">
        <f t="shared" si="4"/>
        <v>0</v>
      </c>
      <c r="Q207" s="62">
        <f t="shared" si="5"/>
        <v>0</v>
      </c>
      <c r="R207" s="236" t="s">
        <v>1984</v>
      </c>
      <c r="T207" s="1" t="s">
        <v>1800</v>
      </c>
      <c r="U207" s="1" t="s">
        <v>1800</v>
      </c>
      <c r="V207" s="1" t="s">
        <v>1800</v>
      </c>
      <c r="W207" s="1" t="s">
        <v>1800</v>
      </c>
      <c r="X207" s="1" t="s">
        <v>1800</v>
      </c>
      <c r="Y207" s="1" t="s">
        <v>1800</v>
      </c>
      <c r="Z207" s="1" t="s">
        <v>1800</v>
      </c>
    </row>
    <row r="208" spans="2:26" ht="34.5" x14ac:dyDescent="0.25">
      <c r="B208" s="238" t="s">
        <v>214</v>
      </c>
      <c r="C208" s="239" t="s">
        <v>43</v>
      </c>
      <c r="D208" s="340" t="s">
        <v>1985</v>
      </c>
      <c r="E208" s="532"/>
      <c r="F208" s="240"/>
      <c r="G208" s="514">
        <v>1014300</v>
      </c>
      <c r="H208" s="515"/>
      <c r="I208" s="514">
        <v>1014300</v>
      </c>
      <c r="J208" s="515"/>
      <c r="K208" s="241">
        <v>0</v>
      </c>
      <c r="L208" s="242">
        <v>1014300</v>
      </c>
      <c r="M208" s="243">
        <v>0</v>
      </c>
      <c r="N208" s="244">
        <v>1014300</v>
      </c>
      <c r="O208" s="245">
        <v>1014300</v>
      </c>
      <c r="P208" s="61">
        <f t="shared" si="4"/>
        <v>0</v>
      </c>
      <c r="Q208" s="62">
        <f t="shared" si="5"/>
        <v>0</v>
      </c>
      <c r="R208" s="236" t="s">
        <v>1985</v>
      </c>
      <c r="T208" s="1" t="s">
        <v>1800</v>
      </c>
      <c r="U208" s="1" t="s">
        <v>1800</v>
      </c>
      <c r="V208" s="1" t="s">
        <v>1800</v>
      </c>
      <c r="W208" s="1" t="s">
        <v>1800</v>
      </c>
      <c r="X208" s="1" t="s">
        <v>1800</v>
      </c>
      <c r="Y208" s="1" t="s">
        <v>1800</v>
      </c>
      <c r="Z208" s="1" t="s">
        <v>1800</v>
      </c>
    </row>
    <row r="209" spans="2:26" ht="57" x14ac:dyDescent="0.25">
      <c r="B209" s="238" t="s">
        <v>158</v>
      </c>
      <c r="C209" s="239" t="s">
        <v>43</v>
      </c>
      <c r="D209" s="340" t="s">
        <v>1986</v>
      </c>
      <c r="E209" s="532"/>
      <c r="F209" s="240"/>
      <c r="G209" s="514">
        <v>7009900</v>
      </c>
      <c r="H209" s="515"/>
      <c r="I209" s="514">
        <v>7009900</v>
      </c>
      <c r="J209" s="515"/>
      <c r="K209" s="241">
        <v>0</v>
      </c>
      <c r="L209" s="242">
        <v>7009858.4400000004</v>
      </c>
      <c r="M209" s="243">
        <v>0</v>
      </c>
      <c r="N209" s="244">
        <v>7009858.4400000004</v>
      </c>
      <c r="O209" s="245">
        <v>7009858.4400000004</v>
      </c>
      <c r="P209" s="61">
        <f t="shared" si="4"/>
        <v>0</v>
      </c>
      <c r="Q209" s="62">
        <f t="shared" si="5"/>
        <v>0</v>
      </c>
      <c r="R209" s="236" t="s">
        <v>1986</v>
      </c>
      <c r="T209" s="1" t="s">
        <v>1800</v>
      </c>
      <c r="U209" s="1" t="s">
        <v>1800</v>
      </c>
      <c r="V209" s="1" t="s">
        <v>1800</v>
      </c>
      <c r="W209" s="1" t="s">
        <v>1800</v>
      </c>
      <c r="X209" s="1" t="s">
        <v>1800</v>
      </c>
      <c r="Y209" s="1" t="s">
        <v>1800</v>
      </c>
      <c r="Z209" s="1" t="s">
        <v>1800</v>
      </c>
    </row>
    <row r="210" spans="2:26" ht="57" x14ac:dyDescent="0.25">
      <c r="B210" s="238" t="s">
        <v>158</v>
      </c>
      <c r="C210" s="239" t="s">
        <v>43</v>
      </c>
      <c r="D210" s="340" t="s">
        <v>1987</v>
      </c>
      <c r="E210" s="532"/>
      <c r="F210" s="240"/>
      <c r="G210" s="514">
        <v>11700000</v>
      </c>
      <c r="H210" s="515"/>
      <c r="I210" s="514">
        <v>11700000</v>
      </c>
      <c r="J210" s="515"/>
      <c r="K210" s="241">
        <v>0</v>
      </c>
      <c r="L210" s="242">
        <v>1654102.34</v>
      </c>
      <c r="M210" s="243">
        <v>0</v>
      </c>
      <c r="N210" s="244">
        <v>1654102.34</v>
      </c>
      <c r="O210" s="245">
        <v>1654102.34</v>
      </c>
      <c r="P210" s="61">
        <f t="shared" si="4"/>
        <v>0</v>
      </c>
      <c r="Q210" s="62">
        <f t="shared" si="5"/>
        <v>0</v>
      </c>
      <c r="R210" s="236" t="s">
        <v>1987</v>
      </c>
      <c r="T210" s="1" t="s">
        <v>1800</v>
      </c>
      <c r="U210" s="1" t="s">
        <v>1800</v>
      </c>
      <c r="V210" s="1" t="s">
        <v>1800</v>
      </c>
      <c r="W210" s="1" t="s">
        <v>1800</v>
      </c>
      <c r="X210" s="1" t="s">
        <v>1800</v>
      </c>
      <c r="Y210" s="1" t="s">
        <v>1800</v>
      </c>
      <c r="Z210" s="1" t="s">
        <v>1800</v>
      </c>
    </row>
    <row r="211" spans="2:26" ht="57" x14ac:dyDescent="0.25">
      <c r="B211" s="238" t="s">
        <v>158</v>
      </c>
      <c r="C211" s="239" t="s">
        <v>43</v>
      </c>
      <c r="D211" s="340" t="s">
        <v>1988</v>
      </c>
      <c r="E211" s="532"/>
      <c r="F211" s="240"/>
      <c r="G211" s="514">
        <v>13560000</v>
      </c>
      <c r="H211" s="515"/>
      <c r="I211" s="514">
        <v>13560000</v>
      </c>
      <c r="J211" s="515"/>
      <c r="K211" s="241">
        <v>0</v>
      </c>
      <c r="L211" s="242">
        <v>5867938.6299999999</v>
      </c>
      <c r="M211" s="243">
        <v>0</v>
      </c>
      <c r="N211" s="244">
        <v>5867938.6299999999</v>
      </c>
      <c r="O211" s="245">
        <v>5867938.6299999999</v>
      </c>
      <c r="P211" s="61">
        <f t="shared" si="4"/>
        <v>0</v>
      </c>
      <c r="Q211" s="62">
        <f t="shared" si="5"/>
        <v>0</v>
      </c>
      <c r="R211" s="236" t="s">
        <v>1988</v>
      </c>
      <c r="T211" s="1" t="s">
        <v>1800</v>
      </c>
      <c r="U211" s="1" t="s">
        <v>1800</v>
      </c>
      <c r="V211" s="1" t="s">
        <v>1800</v>
      </c>
      <c r="W211" s="1" t="s">
        <v>1800</v>
      </c>
      <c r="X211" s="1" t="s">
        <v>1800</v>
      </c>
      <c r="Y211" s="1" t="s">
        <v>1800</v>
      </c>
      <c r="Z211" s="1" t="s">
        <v>1800</v>
      </c>
    </row>
    <row r="212" spans="2:26" ht="57" x14ac:dyDescent="0.25">
      <c r="B212" s="238" t="s">
        <v>218</v>
      </c>
      <c r="C212" s="239" t="s">
        <v>43</v>
      </c>
      <c r="D212" s="340" t="s">
        <v>1989</v>
      </c>
      <c r="E212" s="532"/>
      <c r="F212" s="240"/>
      <c r="G212" s="514">
        <v>24473700</v>
      </c>
      <c r="H212" s="515"/>
      <c r="I212" s="514">
        <v>24473700</v>
      </c>
      <c r="J212" s="515"/>
      <c r="K212" s="241">
        <v>0</v>
      </c>
      <c r="L212" s="242">
        <v>24368084</v>
      </c>
      <c r="M212" s="243">
        <v>0</v>
      </c>
      <c r="N212" s="244">
        <v>24368084</v>
      </c>
      <c r="O212" s="245">
        <v>24368084</v>
      </c>
      <c r="P212" s="61">
        <f t="shared" si="4"/>
        <v>0</v>
      </c>
      <c r="Q212" s="62">
        <f t="shared" si="5"/>
        <v>0</v>
      </c>
      <c r="R212" s="236" t="s">
        <v>1989</v>
      </c>
      <c r="T212" s="1" t="s">
        <v>1800</v>
      </c>
      <c r="U212" s="1" t="s">
        <v>1800</v>
      </c>
      <c r="V212" s="1" t="s">
        <v>1800</v>
      </c>
      <c r="W212" s="1" t="s">
        <v>1800</v>
      </c>
      <c r="X212" s="1" t="s">
        <v>1800</v>
      </c>
      <c r="Y212" s="1" t="s">
        <v>1800</v>
      </c>
      <c r="Z212" s="1" t="s">
        <v>1800</v>
      </c>
    </row>
    <row r="213" spans="2:26" ht="23.25" x14ac:dyDescent="0.25">
      <c r="B213" s="238" t="s">
        <v>100</v>
      </c>
      <c r="C213" s="239" t="s">
        <v>43</v>
      </c>
      <c r="D213" s="340" t="s">
        <v>1990</v>
      </c>
      <c r="E213" s="532"/>
      <c r="F213" s="240"/>
      <c r="G213" s="514">
        <v>3125000</v>
      </c>
      <c r="H213" s="515"/>
      <c r="I213" s="514">
        <v>3125000</v>
      </c>
      <c r="J213" s="515"/>
      <c r="K213" s="241">
        <v>0</v>
      </c>
      <c r="L213" s="242">
        <v>3125000</v>
      </c>
      <c r="M213" s="243">
        <v>0</v>
      </c>
      <c r="N213" s="244">
        <v>3125000</v>
      </c>
      <c r="O213" s="245">
        <v>3125000</v>
      </c>
      <c r="P213" s="61">
        <f t="shared" si="4"/>
        <v>0</v>
      </c>
      <c r="Q213" s="62">
        <f t="shared" si="5"/>
        <v>0</v>
      </c>
      <c r="R213" s="236" t="s">
        <v>1990</v>
      </c>
      <c r="T213" s="1" t="s">
        <v>1800</v>
      </c>
      <c r="U213" s="1" t="s">
        <v>1800</v>
      </c>
      <c r="V213" s="1" t="s">
        <v>1800</v>
      </c>
      <c r="W213" s="1" t="s">
        <v>1800</v>
      </c>
      <c r="X213" s="1" t="s">
        <v>1800</v>
      </c>
      <c r="Y213" s="1" t="s">
        <v>1800</v>
      </c>
      <c r="Z213" s="1" t="s">
        <v>1800</v>
      </c>
    </row>
    <row r="214" spans="2:26" ht="34.5" x14ac:dyDescent="0.25">
      <c r="B214" s="238" t="s">
        <v>214</v>
      </c>
      <c r="C214" s="239" t="s">
        <v>43</v>
      </c>
      <c r="D214" s="340" t="s">
        <v>1991</v>
      </c>
      <c r="E214" s="532"/>
      <c r="F214" s="240"/>
      <c r="G214" s="514">
        <v>84174000</v>
      </c>
      <c r="H214" s="515"/>
      <c r="I214" s="514">
        <v>84174000</v>
      </c>
      <c r="J214" s="515"/>
      <c r="K214" s="241">
        <v>0</v>
      </c>
      <c r="L214" s="242">
        <v>84173958.340000004</v>
      </c>
      <c r="M214" s="243">
        <v>0</v>
      </c>
      <c r="N214" s="244">
        <v>84173958.340000004</v>
      </c>
      <c r="O214" s="245">
        <v>84173958.340000004</v>
      </c>
      <c r="P214" s="61">
        <f t="shared" si="4"/>
        <v>0</v>
      </c>
      <c r="Q214" s="62">
        <f t="shared" si="5"/>
        <v>0</v>
      </c>
      <c r="R214" s="236" t="s">
        <v>1991</v>
      </c>
      <c r="T214" s="1" t="s">
        <v>1800</v>
      </c>
      <c r="U214" s="1" t="s">
        <v>1800</v>
      </c>
      <c r="V214" s="1" t="s">
        <v>1800</v>
      </c>
      <c r="W214" s="1" t="s">
        <v>1800</v>
      </c>
      <c r="X214" s="1" t="s">
        <v>1800</v>
      </c>
      <c r="Y214" s="1" t="s">
        <v>1800</v>
      </c>
      <c r="Z214" s="1" t="s">
        <v>1800</v>
      </c>
    </row>
    <row r="215" spans="2:26" ht="57" x14ac:dyDescent="0.25">
      <c r="B215" s="238" t="s">
        <v>218</v>
      </c>
      <c r="C215" s="239" t="s">
        <v>43</v>
      </c>
      <c r="D215" s="340" t="s">
        <v>1992</v>
      </c>
      <c r="E215" s="532"/>
      <c r="F215" s="240"/>
      <c r="G215" s="514">
        <v>58039600</v>
      </c>
      <c r="H215" s="515"/>
      <c r="I215" s="514">
        <v>58039600</v>
      </c>
      <c r="J215" s="515"/>
      <c r="K215" s="241">
        <v>0</v>
      </c>
      <c r="L215" s="242">
        <v>58039583.329999998</v>
      </c>
      <c r="M215" s="243">
        <v>0</v>
      </c>
      <c r="N215" s="244">
        <v>58039583.329999998</v>
      </c>
      <c r="O215" s="245">
        <v>58039583.329999998</v>
      </c>
      <c r="P215" s="61">
        <f t="shared" si="4"/>
        <v>0</v>
      </c>
      <c r="Q215" s="62">
        <f t="shared" si="5"/>
        <v>0</v>
      </c>
      <c r="R215" s="236" t="s">
        <v>1992</v>
      </c>
      <c r="T215" s="1" t="s">
        <v>1800</v>
      </c>
      <c r="U215" s="1" t="s">
        <v>1800</v>
      </c>
      <c r="V215" s="1" t="s">
        <v>1800</v>
      </c>
      <c r="W215" s="1" t="s">
        <v>1800</v>
      </c>
      <c r="X215" s="1" t="s">
        <v>1800</v>
      </c>
      <c r="Y215" s="1" t="s">
        <v>1800</v>
      </c>
      <c r="Z215" s="1" t="s">
        <v>1800</v>
      </c>
    </row>
    <row r="216" spans="2:26" ht="34.5" x14ac:dyDescent="0.25">
      <c r="B216" s="238" t="s">
        <v>56</v>
      </c>
      <c r="C216" s="239" t="s">
        <v>43</v>
      </c>
      <c r="D216" s="340" t="s">
        <v>1993</v>
      </c>
      <c r="E216" s="532"/>
      <c r="F216" s="240"/>
      <c r="G216" s="514">
        <v>11115000</v>
      </c>
      <c r="H216" s="515"/>
      <c r="I216" s="514">
        <v>11115000</v>
      </c>
      <c r="J216" s="515"/>
      <c r="K216" s="241">
        <v>0</v>
      </c>
      <c r="L216" s="242">
        <v>10296104.970000001</v>
      </c>
      <c r="M216" s="243">
        <v>8898520.5700000003</v>
      </c>
      <c r="N216" s="244">
        <v>10296104.970000001</v>
      </c>
      <c r="O216" s="245">
        <v>10296104.970000001</v>
      </c>
      <c r="P216" s="61">
        <f t="shared" si="4"/>
        <v>0</v>
      </c>
      <c r="Q216" s="62">
        <f t="shared" si="5"/>
        <v>0</v>
      </c>
      <c r="R216" s="236" t="s">
        <v>1993</v>
      </c>
      <c r="T216" s="1" t="s">
        <v>1800</v>
      </c>
      <c r="U216" s="1" t="s">
        <v>1800</v>
      </c>
      <c r="V216" s="1" t="s">
        <v>1800</v>
      </c>
      <c r="W216" s="1" t="s">
        <v>1800</v>
      </c>
      <c r="X216" s="1" t="s">
        <v>1800</v>
      </c>
      <c r="Y216" s="1" t="s">
        <v>1800</v>
      </c>
      <c r="Z216" s="1" t="s">
        <v>1800</v>
      </c>
    </row>
    <row r="217" spans="2:26" x14ac:dyDescent="0.25">
      <c r="B217" s="238" t="s">
        <v>58</v>
      </c>
      <c r="C217" s="239" t="s">
        <v>43</v>
      </c>
      <c r="D217" s="340" t="s">
        <v>1994</v>
      </c>
      <c r="E217" s="532"/>
      <c r="F217" s="240"/>
      <c r="G217" s="514">
        <v>250000</v>
      </c>
      <c r="H217" s="515"/>
      <c r="I217" s="514">
        <v>250000</v>
      </c>
      <c r="J217" s="515"/>
      <c r="K217" s="241">
        <v>0</v>
      </c>
      <c r="L217" s="242">
        <v>250000</v>
      </c>
      <c r="M217" s="243">
        <v>250000</v>
      </c>
      <c r="N217" s="244">
        <v>250000</v>
      </c>
      <c r="O217" s="245">
        <v>250000</v>
      </c>
      <c r="P217" s="61">
        <f t="shared" ref="P217:P280" si="6">L217-O217</f>
        <v>0</v>
      </c>
      <c r="Q217" s="62">
        <f t="shared" ref="Q217:Q280" si="7">N217-O217</f>
        <v>0</v>
      </c>
      <c r="R217" s="236" t="s">
        <v>1994</v>
      </c>
      <c r="T217" s="1" t="s">
        <v>1800</v>
      </c>
      <c r="U217" s="1" t="s">
        <v>1800</v>
      </c>
      <c r="V217" s="1" t="s">
        <v>1800</v>
      </c>
      <c r="W217" s="1" t="s">
        <v>1800</v>
      </c>
      <c r="X217" s="1" t="s">
        <v>1800</v>
      </c>
      <c r="Y217" s="1" t="s">
        <v>1800</v>
      </c>
      <c r="Z217" s="1" t="s">
        <v>1800</v>
      </c>
    </row>
    <row r="218" spans="2:26" ht="57" x14ac:dyDescent="0.25">
      <c r="B218" s="238" t="s">
        <v>97</v>
      </c>
      <c r="C218" s="239" t="s">
        <v>43</v>
      </c>
      <c r="D218" s="340" t="s">
        <v>1995</v>
      </c>
      <c r="E218" s="532"/>
      <c r="F218" s="240"/>
      <c r="G218" s="514">
        <v>43782400</v>
      </c>
      <c r="H218" s="515"/>
      <c r="I218" s="514">
        <v>43782400</v>
      </c>
      <c r="J218" s="515"/>
      <c r="K218" s="241">
        <v>0</v>
      </c>
      <c r="L218" s="242">
        <v>43782400</v>
      </c>
      <c r="M218" s="243">
        <v>0</v>
      </c>
      <c r="N218" s="244">
        <v>43202400</v>
      </c>
      <c r="O218" s="245">
        <v>43202400</v>
      </c>
      <c r="P218" s="61">
        <f t="shared" si="6"/>
        <v>580000</v>
      </c>
      <c r="Q218" s="62">
        <f t="shared" si="7"/>
        <v>0</v>
      </c>
      <c r="R218" s="236" t="s">
        <v>1995</v>
      </c>
      <c r="T218" s="1" t="s">
        <v>1800</v>
      </c>
      <c r="U218" s="1" t="s">
        <v>1800</v>
      </c>
      <c r="V218" s="1" t="s">
        <v>1800</v>
      </c>
      <c r="W218" s="1" t="s">
        <v>1800</v>
      </c>
      <c r="X218" s="1" t="s">
        <v>1800</v>
      </c>
      <c r="Y218" s="1" t="s">
        <v>1800</v>
      </c>
      <c r="Z218" s="1" t="s">
        <v>1800</v>
      </c>
    </row>
    <row r="219" spans="2:26" ht="23.25" x14ac:dyDescent="0.25">
      <c r="B219" s="238" t="s">
        <v>100</v>
      </c>
      <c r="C219" s="239" t="s">
        <v>43</v>
      </c>
      <c r="D219" s="340" t="s">
        <v>1996</v>
      </c>
      <c r="E219" s="532"/>
      <c r="F219" s="240"/>
      <c r="G219" s="514">
        <v>58381</v>
      </c>
      <c r="H219" s="515"/>
      <c r="I219" s="514">
        <v>58381</v>
      </c>
      <c r="J219" s="515"/>
      <c r="K219" s="241">
        <v>0</v>
      </c>
      <c r="L219" s="242">
        <v>58381</v>
      </c>
      <c r="M219" s="243">
        <v>0</v>
      </c>
      <c r="N219" s="244">
        <v>58381</v>
      </c>
      <c r="O219" s="245">
        <v>58381</v>
      </c>
      <c r="P219" s="61">
        <f t="shared" si="6"/>
        <v>0</v>
      </c>
      <c r="Q219" s="62">
        <f t="shared" si="7"/>
        <v>0</v>
      </c>
      <c r="R219" s="236" t="s">
        <v>1996</v>
      </c>
      <c r="T219" s="1" t="s">
        <v>1800</v>
      </c>
      <c r="U219" s="1" t="s">
        <v>1800</v>
      </c>
      <c r="V219" s="1" t="s">
        <v>1800</v>
      </c>
      <c r="W219" s="1" t="s">
        <v>1800</v>
      </c>
      <c r="X219" s="1" t="s">
        <v>1800</v>
      </c>
      <c r="Y219" s="1" t="s">
        <v>1800</v>
      </c>
      <c r="Z219" s="1" t="s">
        <v>1800</v>
      </c>
    </row>
    <row r="220" spans="2:26" ht="57" x14ac:dyDescent="0.25">
      <c r="B220" s="238" t="s">
        <v>164</v>
      </c>
      <c r="C220" s="239" t="s">
        <v>43</v>
      </c>
      <c r="D220" s="340" t="s">
        <v>1997</v>
      </c>
      <c r="E220" s="532"/>
      <c r="F220" s="240"/>
      <c r="G220" s="514">
        <v>3428000</v>
      </c>
      <c r="H220" s="515"/>
      <c r="I220" s="514">
        <v>3428000</v>
      </c>
      <c r="J220" s="515"/>
      <c r="K220" s="241">
        <v>0</v>
      </c>
      <c r="L220" s="242">
        <v>3428000</v>
      </c>
      <c r="M220" s="243">
        <v>0</v>
      </c>
      <c r="N220" s="244">
        <v>3428000</v>
      </c>
      <c r="O220" s="245">
        <v>3428000</v>
      </c>
      <c r="P220" s="61">
        <f t="shared" si="6"/>
        <v>0</v>
      </c>
      <c r="Q220" s="62">
        <f t="shared" si="7"/>
        <v>0</v>
      </c>
      <c r="R220" s="236" t="s">
        <v>1997</v>
      </c>
      <c r="T220" s="1" t="s">
        <v>1800</v>
      </c>
      <c r="U220" s="1" t="s">
        <v>1800</v>
      </c>
      <c r="V220" s="1" t="s">
        <v>1800</v>
      </c>
      <c r="W220" s="1" t="s">
        <v>1800</v>
      </c>
      <c r="X220" s="1" t="s">
        <v>1800</v>
      </c>
      <c r="Y220" s="1" t="s">
        <v>1800</v>
      </c>
      <c r="Z220" s="1" t="s">
        <v>1800</v>
      </c>
    </row>
    <row r="221" spans="2:26" x14ac:dyDescent="0.25">
      <c r="B221" s="238" t="s">
        <v>58</v>
      </c>
      <c r="C221" s="239" t="s">
        <v>43</v>
      </c>
      <c r="D221" s="340" t="s">
        <v>1998</v>
      </c>
      <c r="E221" s="532"/>
      <c r="F221" s="240"/>
      <c r="G221" s="514">
        <v>12000000</v>
      </c>
      <c r="H221" s="515"/>
      <c r="I221" s="514">
        <v>12000000</v>
      </c>
      <c r="J221" s="515"/>
      <c r="K221" s="241">
        <v>0</v>
      </c>
      <c r="L221" s="242">
        <v>11969997</v>
      </c>
      <c r="M221" s="243">
        <v>0</v>
      </c>
      <c r="N221" s="244">
        <v>11969997</v>
      </c>
      <c r="O221" s="245">
        <v>11969997</v>
      </c>
      <c r="P221" s="61">
        <f t="shared" si="6"/>
        <v>0</v>
      </c>
      <c r="Q221" s="62">
        <f t="shared" si="7"/>
        <v>0</v>
      </c>
      <c r="R221" s="236" t="s">
        <v>1998</v>
      </c>
      <c r="T221" s="1" t="s">
        <v>1800</v>
      </c>
      <c r="U221" s="1" t="s">
        <v>1800</v>
      </c>
      <c r="V221" s="1" t="s">
        <v>1800</v>
      </c>
      <c r="W221" s="1" t="s">
        <v>1800</v>
      </c>
      <c r="X221" s="1" t="s">
        <v>1800</v>
      </c>
      <c r="Y221" s="1" t="s">
        <v>1800</v>
      </c>
      <c r="Z221" s="1" t="s">
        <v>1800</v>
      </c>
    </row>
    <row r="222" spans="2:26" ht="23.25" x14ac:dyDescent="0.25">
      <c r="B222" s="238" t="s">
        <v>45</v>
      </c>
      <c r="C222" s="239" t="s">
        <v>43</v>
      </c>
      <c r="D222" s="340" t="s">
        <v>1999</v>
      </c>
      <c r="E222" s="532"/>
      <c r="F222" s="240"/>
      <c r="G222" s="514">
        <v>92818434.579999998</v>
      </c>
      <c r="H222" s="515"/>
      <c r="I222" s="514">
        <v>92818434.579999998</v>
      </c>
      <c r="J222" s="515"/>
      <c r="K222" s="241">
        <v>0</v>
      </c>
      <c r="L222" s="242">
        <v>92818434.579999998</v>
      </c>
      <c r="M222" s="243">
        <v>0</v>
      </c>
      <c r="N222" s="244">
        <v>92687925.930000007</v>
      </c>
      <c r="O222" s="245">
        <v>92687925.930000007</v>
      </c>
      <c r="P222" s="61">
        <f t="shared" si="6"/>
        <v>130508.64999999106</v>
      </c>
      <c r="Q222" s="62">
        <f t="shared" si="7"/>
        <v>0</v>
      </c>
      <c r="R222" s="236" t="s">
        <v>1999</v>
      </c>
      <c r="T222" s="1" t="s">
        <v>1800</v>
      </c>
      <c r="U222" s="1" t="s">
        <v>1800</v>
      </c>
      <c r="V222" s="1" t="s">
        <v>1800</v>
      </c>
      <c r="W222" s="1" t="s">
        <v>1800</v>
      </c>
      <c r="X222" s="1" t="s">
        <v>1800</v>
      </c>
      <c r="Y222" s="1" t="s">
        <v>1800</v>
      </c>
      <c r="Z222" s="1" t="s">
        <v>1800</v>
      </c>
    </row>
    <row r="223" spans="2:26" ht="45.75" x14ac:dyDescent="0.25">
      <c r="B223" s="238" t="s">
        <v>54</v>
      </c>
      <c r="C223" s="239" t="s">
        <v>43</v>
      </c>
      <c r="D223" s="340" t="s">
        <v>2000</v>
      </c>
      <c r="E223" s="532"/>
      <c r="F223" s="240"/>
      <c r="G223" s="514">
        <v>1400000</v>
      </c>
      <c r="H223" s="515"/>
      <c r="I223" s="514">
        <v>1400000</v>
      </c>
      <c r="J223" s="515"/>
      <c r="K223" s="241">
        <v>0</v>
      </c>
      <c r="L223" s="242">
        <v>1205300.3</v>
      </c>
      <c r="M223" s="243">
        <v>0</v>
      </c>
      <c r="N223" s="244">
        <v>1205300.3</v>
      </c>
      <c r="O223" s="245">
        <v>1205300.3</v>
      </c>
      <c r="P223" s="61">
        <f t="shared" si="6"/>
        <v>0</v>
      </c>
      <c r="Q223" s="62">
        <f t="shared" si="7"/>
        <v>0</v>
      </c>
      <c r="R223" s="236" t="s">
        <v>2000</v>
      </c>
      <c r="T223" s="1" t="s">
        <v>1800</v>
      </c>
      <c r="U223" s="1" t="s">
        <v>1800</v>
      </c>
      <c r="V223" s="1" t="s">
        <v>1800</v>
      </c>
      <c r="W223" s="1" t="s">
        <v>1800</v>
      </c>
      <c r="X223" s="1" t="s">
        <v>1800</v>
      </c>
      <c r="Y223" s="1" t="s">
        <v>1800</v>
      </c>
      <c r="Z223" s="1" t="s">
        <v>1800</v>
      </c>
    </row>
    <row r="224" spans="2:26" ht="45.75" x14ac:dyDescent="0.25">
      <c r="B224" s="238" t="s">
        <v>50</v>
      </c>
      <c r="C224" s="239" t="s">
        <v>43</v>
      </c>
      <c r="D224" s="340" t="s">
        <v>2001</v>
      </c>
      <c r="E224" s="532"/>
      <c r="F224" s="240"/>
      <c r="G224" s="514">
        <v>27438289.420000002</v>
      </c>
      <c r="H224" s="515"/>
      <c r="I224" s="514">
        <v>27438289.420000002</v>
      </c>
      <c r="J224" s="515"/>
      <c r="K224" s="241">
        <v>0</v>
      </c>
      <c r="L224" s="242">
        <v>26915213.510000002</v>
      </c>
      <c r="M224" s="243">
        <v>0</v>
      </c>
      <c r="N224" s="244">
        <v>26915213.510000002</v>
      </c>
      <c r="O224" s="245">
        <v>26915213.510000002</v>
      </c>
      <c r="P224" s="61">
        <f t="shared" si="6"/>
        <v>0</v>
      </c>
      <c r="Q224" s="62">
        <f t="shared" si="7"/>
        <v>0</v>
      </c>
      <c r="R224" s="236" t="s">
        <v>2001</v>
      </c>
      <c r="T224" s="1" t="s">
        <v>1800</v>
      </c>
      <c r="U224" s="1" t="s">
        <v>1800</v>
      </c>
      <c r="V224" s="1" t="s">
        <v>1800</v>
      </c>
      <c r="W224" s="1" t="s">
        <v>1800</v>
      </c>
      <c r="X224" s="1" t="s">
        <v>1800</v>
      </c>
      <c r="Y224" s="1" t="s">
        <v>1800</v>
      </c>
      <c r="Z224" s="1" t="s">
        <v>1800</v>
      </c>
    </row>
    <row r="225" spans="2:26" ht="34.5" x14ac:dyDescent="0.25">
      <c r="B225" s="238" t="s">
        <v>56</v>
      </c>
      <c r="C225" s="239" t="s">
        <v>43</v>
      </c>
      <c r="D225" s="340" t="s">
        <v>2002</v>
      </c>
      <c r="E225" s="532"/>
      <c r="F225" s="240"/>
      <c r="G225" s="514">
        <v>1164000</v>
      </c>
      <c r="H225" s="515"/>
      <c r="I225" s="514">
        <v>1164000</v>
      </c>
      <c r="J225" s="515"/>
      <c r="K225" s="241">
        <v>0</v>
      </c>
      <c r="L225" s="242">
        <v>1012000.06</v>
      </c>
      <c r="M225" s="243">
        <v>0</v>
      </c>
      <c r="N225" s="244">
        <v>1012000.06</v>
      </c>
      <c r="O225" s="245">
        <v>1012000.06</v>
      </c>
      <c r="P225" s="61">
        <f t="shared" si="6"/>
        <v>0</v>
      </c>
      <c r="Q225" s="62">
        <f t="shared" si="7"/>
        <v>0</v>
      </c>
      <c r="R225" s="236" t="s">
        <v>2002</v>
      </c>
      <c r="T225" s="1" t="s">
        <v>1800</v>
      </c>
      <c r="U225" s="1" t="s">
        <v>1800</v>
      </c>
      <c r="V225" s="1" t="s">
        <v>1800</v>
      </c>
      <c r="W225" s="1" t="s">
        <v>1800</v>
      </c>
      <c r="X225" s="1" t="s">
        <v>1800</v>
      </c>
      <c r="Y225" s="1" t="s">
        <v>1800</v>
      </c>
      <c r="Z225" s="1" t="s">
        <v>1800</v>
      </c>
    </row>
    <row r="226" spans="2:26" x14ac:dyDescent="0.25">
      <c r="B226" s="238" t="s">
        <v>58</v>
      </c>
      <c r="C226" s="239" t="s">
        <v>43</v>
      </c>
      <c r="D226" s="340" t="s">
        <v>2003</v>
      </c>
      <c r="E226" s="532"/>
      <c r="F226" s="240"/>
      <c r="G226" s="514">
        <v>4348000</v>
      </c>
      <c r="H226" s="515"/>
      <c r="I226" s="514">
        <v>4348000</v>
      </c>
      <c r="J226" s="515"/>
      <c r="K226" s="241">
        <v>0</v>
      </c>
      <c r="L226" s="242">
        <v>4104117.24</v>
      </c>
      <c r="M226" s="243">
        <v>0</v>
      </c>
      <c r="N226" s="244">
        <v>4104117.24</v>
      </c>
      <c r="O226" s="245">
        <v>4104117.24</v>
      </c>
      <c r="P226" s="61">
        <f t="shared" si="6"/>
        <v>0</v>
      </c>
      <c r="Q226" s="62">
        <f t="shared" si="7"/>
        <v>0</v>
      </c>
      <c r="R226" s="236" t="s">
        <v>2003</v>
      </c>
      <c r="T226" s="1" t="s">
        <v>1800</v>
      </c>
      <c r="U226" s="1" t="s">
        <v>1800</v>
      </c>
      <c r="V226" s="1" t="s">
        <v>1800</v>
      </c>
      <c r="W226" s="1" t="s">
        <v>1800</v>
      </c>
      <c r="X226" s="1" t="s">
        <v>1800</v>
      </c>
      <c r="Y226" s="1" t="s">
        <v>1800</v>
      </c>
      <c r="Z226" s="1" t="s">
        <v>1800</v>
      </c>
    </row>
    <row r="227" spans="2:26" x14ac:dyDescent="0.25">
      <c r="B227" s="238" t="s">
        <v>84</v>
      </c>
      <c r="C227" s="239" t="s">
        <v>43</v>
      </c>
      <c r="D227" s="340" t="s">
        <v>2004</v>
      </c>
      <c r="E227" s="532"/>
      <c r="F227" s="240"/>
      <c r="G227" s="514">
        <v>2708000</v>
      </c>
      <c r="H227" s="515"/>
      <c r="I227" s="514">
        <v>2708000</v>
      </c>
      <c r="J227" s="515"/>
      <c r="K227" s="241">
        <v>0</v>
      </c>
      <c r="L227" s="242">
        <v>2271332.1800000002</v>
      </c>
      <c r="M227" s="243">
        <v>0</v>
      </c>
      <c r="N227" s="244">
        <v>2271332.1800000002</v>
      </c>
      <c r="O227" s="245">
        <v>2271332.1800000002</v>
      </c>
      <c r="P227" s="61">
        <f t="shared" si="6"/>
        <v>0</v>
      </c>
      <c r="Q227" s="62">
        <f t="shared" si="7"/>
        <v>0</v>
      </c>
      <c r="R227" s="236" t="s">
        <v>2004</v>
      </c>
      <c r="T227" s="1" t="s">
        <v>1800</v>
      </c>
      <c r="U227" s="1" t="s">
        <v>1800</v>
      </c>
      <c r="V227" s="1" t="s">
        <v>1800</v>
      </c>
      <c r="W227" s="1" t="s">
        <v>1800</v>
      </c>
      <c r="X227" s="1" t="s">
        <v>1800</v>
      </c>
      <c r="Y227" s="1" t="s">
        <v>1800</v>
      </c>
      <c r="Z227" s="1" t="s">
        <v>1800</v>
      </c>
    </row>
    <row r="228" spans="2:26" ht="34.5" x14ac:dyDescent="0.25">
      <c r="B228" s="238" t="s">
        <v>63</v>
      </c>
      <c r="C228" s="239" t="s">
        <v>43</v>
      </c>
      <c r="D228" s="340" t="s">
        <v>2005</v>
      </c>
      <c r="E228" s="532"/>
      <c r="F228" s="240"/>
      <c r="G228" s="514">
        <v>101500</v>
      </c>
      <c r="H228" s="515"/>
      <c r="I228" s="514">
        <v>101500</v>
      </c>
      <c r="J228" s="515"/>
      <c r="K228" s="241">
        <v>0</v>
      </c>
      <c r="L228" s="242">
        <v>101441.04</v>
      </c>
      <c r="M228" s="243">
        <v>0</v>
      </c>
      <c r="N228" s="244">
        <v>101441.04</v>
      </c>
      <c r="O228" s="245">
        <v>101441.04</v>
      </c>
      <c r="P228" s="61">
        <f t="shared" si="6"/>
        <v>0</v>
      </c>
      <c r="Q228" s="62">
        <f t="shared" si="7"/>
        <v>0</v>
      </c>
      <c r="R228" s="236" t="s">
        <v>2005</v>
      </c>
      <c r="T228" s="1" t="s">
        <v>1800</v>
      </c>
      <c r="U228" s="1" t="s">
        <v>1800</v>
      </c>
      <c r="V228" s="1" t="s">
        <v>1800</v>
      </c>
      <c r="W228" s="1" t="s">
        <v>1800</v>
      </c>
      <c r="X228" s="1" t="s">
        <v>1800</v>
      </c>
      <c r="Y228" s="1" t="s">
        <v>1800</v>
      </c>
      <c r="Z228" s="1" t="s">
        <v>1800</v>
      </c>
    </row>
    <row r="229" spans="2:26" ht="34.5" x14ac:dyDescent="0.25">
      <c r="B229" s="238" t="s">
        <v>227</v>
      </c>
      <c r="C229" s="239" t="s">
        <v>43</v>
      </c>
      <c r="D229" s="340" t="s">
        <v>2006</v>
      </c>
      <c r="E229" s="532"/>
      <c r="F229" s="240"/>
      <c r="G229" s="514">
        <v>22000</v>
      </c>
      <c r="H229" s="515"/>
      <c r="I229" s="514">
        <v>22000</v>
      </c>
      <c r="J229" s="515"/>
      <c r="K229" s="241">
        <v>0</v>
      </c>
      <c r="L229" s="242">
        <v>22000</v>
      </c>
      <c r="M229" s="243">
        <v>0</v>
      </c>
      <c r="N229" s="244">
        <v>22000</v>
      </c>
      <c r="O229" s="245">
        <v>22000</v>
      </c>
      <c r="P229" s="61">
        <f t="shared" si="6"/>
        <v>0</v>
      </c>
      <c r="Q229" s="62">
        <f t="shared" si="7"/>
        <v>0</v>
      </c>
      <c r="R229" s="236" t="s">
        <v>2006</v>
      </c>
      <c r="T229" s="1" t="s">
        <v>1800</v>
      </c>
      <c r="U229" s="1" t="s">
        <v>1800</v>
      </c>
      <c r="V229" s="1" t="s">
        <v>1800</v>
      </c>
      <c r="W229" s="1" t="s">
        <v>1800</v>
      </c>
      <c r="X229" s="1" t="s">
        <v>1800</v>
      </c>
      <c r="Y229" s="1" t="s">
        <v>1800</v>
      </c>
      <c r="Z229" s="1" t="s">
        <v>1800</v>
      </c>
    </row>
    <row r="230" spans="2:26" ht="23.25" x14ac:dyDescent="0.25">
      <c r="B230" s="238" t="s">
        <v>86</v>
      </c>
      <c r="C230" s="239" t="s">
        <v>43</v>
      </c>
      <c r="D230" s="340" t="s">
        <v>2007</v>
      </c>
      <c r="E230" s="532"/>
      <c r="F230" s="240"/>
      <c r="G230" s="514">
        <v>393000</v>
      </c>
      <c r="H230" s="515"/>
      <c r="I230" s="514">
        <v>393000</v>
      </c>
      <c r="J230" s="515"/>
      <c r="K230" s="241">
        <v>0</v>
      </c>
      <c r="L230" s="242">
        <v>362104</v>
      </c>
      <c r="M230" s="243">
        <v>0</v>
      </c>
      <c r="N230" s="244">
        <v>362104</v>
      </c>
      <c r="O230" s="245">
        <v>362104</v>
      </c>
      <c r="P230" s="61">
        <f t="shared" si="6"/>
        <v>0</v>
      </c>
      <c r="Q230" s="62">
        <f t="shared" si="7"/>
        <v>0</v>
      </c>
      <c r="R230" s="236" t="s">
        <v>2007</v>
      </c>
      <c r="T230" s="1" t="s">
        <v>1800</v>
      </c>
      <c r="U230" s="1" t="s">
        <v>1800</v>
      </c>
      <c r="V230" s="1" t="s">
        <v>1800</v>
      </c>
      <c r="W230" s="1" t="s">
        <v>1800</v>
      </c>
      <c r="X230" s="1" t="s">
        <v>1800</v>
      </c>
      <c r="Y230" s="1" t="s">
        <v>1800</v>
      </c>
      <c r="Z230" s="1" t="s">
        <v>1800</v>
      </c>
    </row>
    <row r="231" spans="2:26" x14ac:dyDescent="0.25">
      <c r="B231" s="238" t="s">
        <v>65</v>
      </c>
      <c r="C231" s="239" t="s">
        <v>43</v>
      </c>
      <c r="D231" s="340" t="s">
        <v>2008</v>
      </c>
      <c r="E231" s="532"/>
      <c r="F231" s="240"/>
      <c r="G231" s="514">
        <v>26000</v>
      </c>
      <c r="H231" s="515"/>
      <c r="I231" s="514">
        <v>26000</v>
      </c>
      <c r="J231" s="515"/>
      <c r="K231" s="241">
        <v>0</v>
      </c>
      <c r="L231" s="242">
        <v>20931</v>
      </c>
      <c r="M231" s="243">
        <v>0</v>
      </c>
      <c r="N231" s="244">
        <v>20931</v>
      </c>
      <c r="O231" s="245">
        <v>20931</v>
      </c>
      <c r="P231" s="61">
        <f t="shared" si="6"/>
        <v>0</v>
      </c>
      <c r="Q231" s="62">
        <f t="shared" si="7"/>
        <v>0</v>
      </c>
      <c r="R231" s="236" t="s">
        <v>2008</v>
      </c>
      <c r="T231" s="1" t="s">
        <v>1800</v>
      </c>
      <c r="U231" s="1" t="s">
        <v>1800</v>
      </c>
      <c r="V231" s="1" t="s">
        <v>1800</v>
      </c>
      <c r="W231" s="1" t="s">
        <v>1800</v>
      </c>
      <c r="X231" s="1" t="s">
        <v>1800</v>
      </c>
      <c r="Y231" s="1" t="s">
        <v>1800</v>
      </c>
      <c r="Z231" s="1" t="s">
        <v>1800</v>
      </c>
    </row>
    <row r="232" spans="2:26" ht="57" x14ac:dyDescent="0.25">
      <c r="B232" s="238" t="s">
        <v>158</v>
      </c>
      <c r="C232" s="239" t="s">
        <v>43</v>
      </c>
      <c r="D232" s="340" t="s">
        <v>2009</v>
      </c>
      <c r="E232" s="532"/>
      <c r="F232" s="240"/>
      <c r="G232" s="514">
        <v>42794900</v>
      </c>
      <c r="H232" s="515"/>
      <c r="I232" s="514">
        <v>42794900</v>
      </c>
      <c r="J232" s="515"/>
      <c r="K232" s="241">
        <v>0</v>
      </c>
      <c r="L232" s="242">
        <v>41754732.740000002</v>
      </c>
      <c r="M232" s="243">
        <v>0</v>
      </c>
      <c r="N232" s="244">
        <v>41754732.740000002</v>
      </c>
      <c r="O232" s="245">
        <v>41754732.740000002</v>
      </c>
      <c r="P232" s="61">
        <f t="shared" si="6"/>
        <v>0</v>
      </c>
      <c r="Q232" s="62">
        <f t="shared" si="7"/>
        <v>0</v>
      </c>
      <c r="R232" s="236" t="s">
        <v>2009</v>
      </c>
      <c r="T232" s="1" t="s">
        <v>1800</v>
      </c>
      <c r="U232" s="1" t="s">
        <v>1800</v>
      </c>
      <c r="V232" s="1" t="s">
        <v>1800</v>
      </c>
      <c r="W232" s="1" t="s">
        <v>1800</v>
      </c>
      <c r="X232" s="1" t="s">
        <v>1800</v>
      </c>
      <c r="Y232" s="1" t="s">
        <v>1800</v>
      </c>
      <c r="Z232" s="1" t="s">
        <v>1800</v>
      </c>
    </row>
    <row r="233" spans="2:26" ht="45.75" x14ac:dyDescent="0.25">
      <c r="B233" s="238" t="s">
        <v>230</v>
      </c>
      <c r="C233" s="239" t="s">
        <v>43</v>
      </c>
      <c r="D233" s="340" t="s">
        <v>2010</v>
      </c>
      <c r="E233" s="532"/>
      <c r="F233" s="240"/>
      <c r="G233" s="514">
        <v>163700</v>
      </c>
      <c r="H233" s="515"/>
      <c r="I233" s="514">
        <v>163700</v>
      </c>
      <c r="J233" s="515"/>
      <c r="K233" s="241">
        <v>0</v>
      </c>
      <c r="L233" s="242">
        <v>163421.06</v>
      </c>
      <c r="M233" s="243">
        <v>0</v>
      </c>
      <c r="N233" s="244">
        <v>163421.04999999999</v>
      </c>
      <c r="O233" s="245">
        <v>163421.04999999999</v>
      </c>
      <c r="P233" s="61">
        <f t="shared" si="6"/>
        <v>1.0000000009313226E-2</v>
      </c>
      <c r="Q233" s="62">
        <f t="shared" si="7"/>
        <v>0</v>
      </c>
      <c r="R233" s="236" t="s">
        <v>2010</v>
      </c>
      <c r="T233" s="1" t="s">
        <v>1800</v>
      </c>
      <c r="U233" s="1" t="s">
        <v>1800</v>
      </c>
      <c r="V233" s="1" t="s">
        <v>1800</v>
      </c>
      <c r="W233" s="1" t="s">
        <v>1800</v>
      </c>
      <c r="X233" s="1" t="s">
        <v>1800</v>
      </c>
      <c r="Y233" s="1" t="s">
        <v>1800</v>
      </c>
      <c r="Z233" s="1" t="s">
        <v>1800</v>
      </c>
    </row>
    <row r="234" spans="2:26" ht="57" x14ac:dyDescent="0.25">
      <c r="B234" s="238" t="s">
        <v>158</v>
      </c>
      <c r="C234" s="239" t="s">
        <v>43</v>
      </c>
      <c r="D234" s="340" t="s">
        <v>2011</v>
      </c>
      <c r="E234" s="532"/>
      <c r="F234" s="240"/>
      <c r="G234" s="514">
        <v>133200</v>
      </c>
      <c r="H234" s="515"/>
      <c r="I234" s="514">
        <v>133200</v>
      </c>
      <c r="J234" s="515"/>
      <c r="K234" s="241">
        <v>0</v>
      </c>
      <c r="L234" s="242">
        <v>0</v>
      </c>
      <c r="M234" s="243">
        <v>0</v>
      </c>
      <c r="N234" s="244">
        <v>0</v>
      </c>
      <c r="O234" s="245">
        <v>0</v>
      </c>
      <c r="P234" s="61">
        <f t="shared" si="6"/>
        <v>0</v>
      </c>
      <c r="Q234" s="62">
        <f t="shared" si="7"/>
        <v>0</v>
      </c>
      <c r="R234" s="236" t="s">
        <v>2011</v>
      </c>
      <c r="T234" s="1" t="s">
        <v>1800</v>
      </c>
      <c r="U234" s="1" t="s">
        <v>1800</v>
      </c>
      <c r="V234" s="1" t="s">
        <v>1800</v>
      </c>
      <c r="W234" s="1" t="s">
        <v>1800</v>
      </c>
      <c r="X234" s="1" t="s">
        <v>1800</v>
      </c>
      <c r="Y234" s="1" t="s">
        <v>1800</v>
      </c>
      <c r="Z234" s="1" t="s">
        <v>1800</v>
      </c>
    </row>
    <row r="235" spans="2:26" ht="57" x14ac:dyDescent="0.25">
      <c r="B235" s="238" t="s">
        <v>158</v>
      </c>
      <c r="C235" s="239" t="s">
        <v>43</v>
      </c>
      <c r="D235" s="340" t="s">
        <v>2012</v>
      </c>
      <c r="E235" s="532"/>
      <c r="F235" s="240"/>
      <c r="G235" s="514">
        <v>5597900</v>
      </c>
      <c r="H235" s="515"/>
      <c r="I235" s="514">
        <v>5597900</v>
      </c>
      <c r="J235" s="515"/>
      <c r="K235" s="241">
        <v>0</v>
      </c>
      <c r="L235" s="242">
        <v>0</v>
      </c>
      <c r="M235" s="243">
        <v>0</v>
      </c>
      <c r="N235" s="244">
        <v>0</v>
      </c>
      <c r="O235" s="245">
        <v>0</v>
      </c>
      <c r="P235" s="61">
        <f t="shared" si="6"/>
        <v>0</v>
      </c>
      <c r="Q235" s="62">
        <f t="shared" si="7"/>
        <v>0</v>
      </c>
      <c r="R235" s="236" t="s">
        <v>2012</v>
      </c>
      <c r="T235" s="1" t="s">
        <v>1800</v>
      </c>
      <c r="U235" s="1" t="s">
        <v>1800</v>
      </c>
      <c r="V235" s="1" t="s">
        <v>1800</v>
      </c>
      <c r="W235" s="1" t="s">
        <v>1800</v>
      </c>
      <c r="X235" s="1" t="s">
        <v>1800</v>
      </c>
      <c r="Y235" s="1" t="s">
        <v>1800</v>
      </c>
      <c r="Z235" s="1" t="s">
        <v>1800</v>
      </c>
    </row>
    <row r="236" spans="2:26" x14ac:dyDescent="0.25">
      <c r="B236" s="238" t="s">
        <v>58</v>
      </c>
      <c r="C236" s="239" t="s">
        <v>43</v>
      </c>
      <c r="D236" s="340" t="s">
        <v>2013</v>
      </c>
      <c r="E236" s="532"/>
      <c r="F236" s="240"/>
      <c r="G236" s="514">
        <v>800000</v>
      </c>
      <c r="H236" s="515"/>
      <c r="I236" s="514">
        <v>800000</v>
      </c>
      <c r="J236" s="515"/>
      <c r="K236" s="241">
        <v>0</v>
      </c>
      <c r="L236" s="242">
        <v>748000</v>
      </c>
      <c r="M236" s="243">
        <v>0</v>
      </c>
      <c r="N236" s="244">
        <v>748000</v>
      </c>
      <c r="O236" s="245">
        <v>748000</v>
      </c>
      <c r="P236" s="61">
        <f t="shared" si="6"/>
        <v>0</v>
      </c>
      <c r="Q236" s="62">
        <f t="shared" si="7"/>
        <v>0</v>
      </c>
      <c r="R236" s="236" t="s">
        <v>2013</v>
      </c>
      <c r="T236" s="1" t="s">
        <v>1800</v>
      </c>
      <c r="U236" s="1" t="s">
        <v>1800</v>
      </c>
      <c r="V236" s="1" t="s">
        <v>1800</v>
      </c>
      <c r="W236" s="1" t="s">
        <v>1800</v>
      </c>
      <c r="X236" s="1" t="s">
        <v>1800</v>
      </c>
      <c r="Y236" s="1" t="s">
        <v>1800</v>
      </c>
      <c r="Z236" s="1" t="s">
        <v>1800</v>
      </c>
    </row>
    <row r="237" spans="2:26" ht="57" x14ac:dyDescent="0.25">
      <c r="B237" s="238" t="s">
        <v>158</v>
      </c>
      <c r="C237" s="239" t="s">
        <v>43</v>
      </c>
      <c r="D237" s="340" t="s">
        <v>2014</v>
      </c>
      <c r="E237" s="532"/>
      <c r="F237" s="240"/>
      <c r="G237" s="514">
        <v>38591500</v>
      </c>
      <c r="H237" s="515"/>
      <c r="I237" s="514">
        <v>38591500</v>
      </c>
      <c r="J237" s="515"/>
      <c r="K237" s="241">
        <v>0</v>
      </c>
      <c r="L237" s="242">
        <v>38591500</v>
      </c>
      <c r="M237" s="243">
        <v>0</v>
      </c>
      <c r="N237" s="244">
        <v>38591500</v>
      </c>
      <c r="O237" s="245">
        <v>38591500</v>
      </c>
      <c r="P237" s="61">
        <f t="shared" si="6"/>
        <v>0</v>
      </c>
      <c r="Q237" s="62">
        <f t="shared" si="7"/>
        <v>0</v>
      </c>
      <c r="R237" s="236" t="s">
        <v>2014</v>
      </c>
      <c r="T237" s="1" t="s">
        <v>1800</v>
      </c>
      <c r="U237" s="1" t="s">
        <v>1800</v>
      </c>
      <c r="V237" s="1" t="s">
        <v>1800</v>
      </c>
      <c r="W237" s="1" t="s">
        <v>1800</v>
      </c>
      <c r="X237" s="1" t="s">
        <v>1800</v>
      </c>
      <c r="Y237" s="1" t="s">
        <v>1800</v>
      </c>
      <c r="Z237" s="1" t="s">
        <v>1800</v>
      </c>
    </row>
    <row r="238" spans="2:26" ht="57" x14ac:dyDescent="0.25">
      <c r="B238" s="238" t="s">
        <v>158</v>
      </c>
      <c r="C238" s="239" t="s">
        <v>43</v>
      </c>
      <c r="D238" s="340" t="s">
        <v>2015</v>
      </c>
      <c r="E238" s="532"/>
      <c r="F238" s="240"/>
      <c r="G238" s="514">
        <v>88400000</v>
      </c>
      <c r="H238" s="515"/>
      <c r="I238" s="514">
        <v>88400000</v>
      </c>
      <c r="J238" s="515"/>
      <c r="K238" s="241">
        <v>0</v>
      </c>
      <c r="L238" s="242">
        <v>88400000</v>
      </c>
      <c r="M238" s="243">
        <v>0</v>
      </c>
      <c r="N238" s="244">
        <v>88400000</v>
      </c>
      <c r="O238" s="245">
        <v>88400000</v>
      </c>
      <c r="P238" s="61">
        <f t="shared" si="6"/>
        <v>0</v>
      </c>
      <c r="Q238" s="62">
        <f t="shared" si="7"/>
        <v>0</v>
      </c>
      <c r="R238" s="236" t="s">
        <v>2015</v>
      </c>
      <c r="T238" s="1" t="s">
        <v>1800</v>
      </c>
      <c r="U238" s="1" t="s">
        <v>1800</v>
      </c>
      <c r="V238" s="1" t="s">
        <v>1800</v>
      </c>
      <c r="W238" s="1" t="s">
        <v>1800</v>
      </c>
      <c r="X238" s="1" t="s">
        <v>1800</v>
      </c>
      <c r="Y238" s="1" t="s">
        <v>1800</v>
      </c>
      <c r="Z238" s="1" t="s">
        <v>1800</v>
      </c>
    </row>
    <row r="239" spans="2:26" ht="57" x14ac:dyDescent="0.25">
      <c r="B239" s="238" t="s">
        <v>158</v>
      </c>
      <c r="C239" s="239" t="s">
        <v>43</v>
      </c>
      <c r="D239" s="340" t="s">
        <v>2016</v>
      </c>
      <c r="E239" s="532"/>
      <c r="F239" s="240"/>
      <c r="G239" s="514">
        <v>283464400</v>
      </c>
      <c r="H239" s="515"/>
      <c r="I239" s="514">
        <v>283464400</v>
      </c>
      <c r="J239" s="515"/>
      <c r="K239" s="241">
        <v>0</v>
      </c>
      <c r="L239" s="242">
        <v>283464346.44</v>
      </c>
      <c r="M239" s="243">
        <v>0</v>
      </c>
      <c r="N239" s="244">
        <v>283464346.44</v>
      </c>
      <c r="O239" s="245">
        <v>283464346.44</v>
      </c>
      <c r="P239" s="61">
        <f t="shared" si="6"/>
        <v>0</v>
      </c>
      <c r="Q239" s="62">
        <f t="shared" si="7"/>
        <v>0</v>
      </c>
      <c r="R239" s="236" t="s">
        <v>2016</v>
      </c>
      <c r="T239" s="1" t="s">
        <v>1800</v>
      </c>
      <c r="U239" s="1" t="s">
        <v>1800</v>
      </c>
      <c r="V239" s="1" t="s">
        <v>1800</v>
      </c>
      <c r="W239" s="1" t="s">
        <v>1800</v>
      </c>
      <c r="X239" s="1" t="s">
        <v>1800</v>
      </c>
      <c r="Y239" s="1" t="s">
        <v>1800</v>
      </c>
      <c r="Z239" s="1" t="s">
        <v>1800</v>
      </c>
    </row>
    <row r="240" spans="2:26" ht="57" x14ac:dyDescent="0.25">
      <c r="B240" s="238" t="s">
        <v>158</v>
      </c>
      <c r="C240" s="239" t="s">
        <v>43</v>
      </c>
      <c r="D240" s="340" t="s">
        <v>2017</v>
      </c>
      <c r="E240" s="532"/>
      <c r="F240" s="240"/>
      <c r="G240" s="514">
        <v>281071300</v>
      </c>
      <c r="H240" s="515"/>
      <c r="I240" s="514">
        <v>281071300</v>
      </c>
      <c r="J240" s="515"/>
      <c r="K240" s="241">
        <v>0</v>
      </c>
      <c r="L240" s="242">
        <v>281071212.13</v>
      </c>
      <c r="M240" s="243">
        <v>0</v>
      </c>
      <c r="N240" s="244">
        <v>281071212.13</v>
      </c>
      <c r="O240" s="245">
        <v>281071212.13</v>
      </c>
      <c r="P240" s="61">
        <f t="shared" si="6"/>
        <v>0</v>
      </c>
      <c r="Q240" s="62">
        <f t="shared" si="7"/>
        <v>0</v>
      </c>
      <c r="R240" s="236" t="s">
        <v>2017</v>
      </c>
      <c r="T240" s="1" t="s">
        <v>1800</v>
      </c>
      <c r="U240" s="1" t="s">
        <v>1800</v>
      </c>
      <c r="V240" s="1" t="s">
        <v>1800</v>
      </c>
      <c r="W240" s="1" t="s">
        <v>1800</v>
      </c>
      <c r="X240" s="1" t="s">
        <v>1800</v>
      </c>
      <c r="Y240" s="1" t="s">
        <v>1800</v>
      </c>
      <c r="Z240" s="1" t="s">
        <v>1800</v>
      </c>
    </row>
    <row r="241" spans="2:26" ht="23.25" x14ac:dyDescent="0.25">
      <c r="B241" s="238" t="s">
        <v>176</v>
      </c>
      <c r="C241" s="239" t="s">
        <v>43</v>
      </c>
      <c r="D241" s="340" t="s">
        <v>2018</v>
      </c>
      <c r="E241" s="532"/>
      <c r="F241" s="240"/>
      <c r="G241" s="514">
        <v>139365600</v>
      </c>
      <c r="H241" s="515"/>
      <c r="I241" s="514">
        <v>139365600</v>
      </c>
      <c r="J241" s="515"/>
      <c r="K241" s="241">
        <v>0</v>
      </c>
      <c r="L241" s="242">
        <v>139365573.69</v>
      </c>
      <c r="M241" s="243">
        <v>0</v>
      </c>
      <c r="N241" s="244">
        <v>139365573.69</v>
      </c>
      <c r="O241" s="245">
        <v>139365573.69</v>
      </c>
      <c r="P241" s="61">
        <f t="shared" si="6"/>
        <v>0</v>
      </c>
      <c r="Q241" s="62">
        <f t="shared" si="7"/>
        <v>0</v>
      </c>
      <c r="R241" s="236" t="s">
        <v>2018</v>
      </c>
      <c r="T241" s="1" t="s">
        <v>1800</v>
      </c>
      <c r="U241" s="1" t="s">
        <v>1800</v>
      </c>
      <c r="V241" s="1" t="s">
        <v>1800</v>
      </c>
      <c r="W241" s="1" t="s">
        <v>1800</v>
      </c>
      <c r="X241" s="1" t="s">
        <v>1800</v>
      </c>
      <c r="Y241" s="1" t="s">
        <v>1800</v>
      </c>
      <c r="Z241" s="1" t="s">
        <v>1800</v>
      </c>
    </row>
    <row r="242" spans="2:26" ht="57" x14ac:dyDescent="0.25">
      <c r="B242" s="238" t="s">
        <v>158</v>
      </c>
      <c r="C242" s="239" t="s">
        <v>43</v>
      </c>
      <c r="D242" s="340" t="s">
        <v>2019</v>
      </c>
      <c r="E242" s="532"/>
      <c r="F242" s="240"/>
      <c r="G242" s="514">
        <v>454073300</v>
      </c>
      <c r="H242" s="515"/>
      <c r="I242" s="514">
        <v>454073300</v>
      </c>
      <c r="J242" s="515"/>
      <c r="K242" s="241">
        <v>0</v>
      </c>
      <c r="L242" s="242">
        <v>454073289.47000003</v>
      </c>
      <c r="M242" s="243">
        <v>0</v>
      </c>
      <c r="N242" s="244">
        <v>454073289.47000003</v>
      </c>
      <c r="O242" s="245">
        <v>454073289.47000003</v>
      </c>
      <c r="P242" s="61">
        <f t="shared" si="6"/>
        <v>0</v>
      </c>
      <c r="Q242" s="62">
        <f t="shared" si="7"/>
        <v>0</v>
      </c>
      <c r="R242" s="236" t="s">
        <v>2019</v>
      </c>
      <c r="T242" s="1" t="s">
        <v>1800</v>
      </c>
      <c r="U242" s="1" t="s">
        <v>1800</v>
      </c>
      <c r="V242" s="1" t="s">
        <v>1800</v>
      </c>
      <c r="W242" s="1" t="s">
        <v>1800</v>
      </c>
      <c r="X242" s="1" t="s">
        <v>1800</v>
      </c>
      <c r="Y242" s="1" t="s">
        <v>1800</v>
      </c>
      <c r="Z242" s="1" t="s">
        <v>1800</v>
      </c>
    </row>
    <row r="243" spans="2:26" ht="57" x14ac:dyDescent="0.25">
      <c r="B243" s="238" t="s">
        <v>218</v>
      </c>
      <c r="C243" s="239" t="s">
        <v>43</v>
      </c>
      <c r="D243" s="340" t="s">
        <v>2020</v>
      </c>
      <c r="E243" s="532"/>
      <c r="F243" s="240"/>
      <c r="G243" s="514">
        <v>80626400</v>
      </c>
      <c r="H243" s="515"/>
      <c r="I243" s="514">
        <v>80626400</v>
      </c>
      <c r="J243" s="515"/>
      <c r="K243" s="241">
        <v>0</v>
      </c>
      <c r="L243" s="242">
        <v>80626400</v>
      </c>
      <c r="M243" s="243">
        <v>0</v>
      </c>
      <c r="N243" s="244">
        <v>80626400</v>
      </c>
      <c r="O243" s="245">
        <v>80626400</v>
      </c>
      <c r="P243" s="61">
        <f t="shared" si="6"/>
        <v>0</v>
      </c>
      <c r="Q243" s="62">
        <f t="shared" si="7"/>
        <v>0</v>
      </c>
      <c r="R243" s="236" t="s">
        <v>2020</v>
      </c>
      <c r="T243" s="1" t="s">
        <v>1800</v>
      </c>
      <c r="U243" s="1" t="s">
        <v>1800</v>
      </c>
      <c r="V243" s="1" t="s">
        <v>1800</v>
      </c>
      <c r="W243" s="1" t="s">
        <v>1800</v>
      </c>
      <c r="X243" s="1" t="s">
        <v>1800</v>
      </c>
      <c r="Y243" s="1" t="s">
        <v>1800</v>
      </c>
      <c r="Z243" s="1" t="s">
        <v>1800</v>
      </c>
    </row>
    <row r="244" spans="2:26" ht="57" x14ac:dyDescent="0.25">
      <c r="B244" s="238" t="s">
        <v>158</v>
      </c>
      <c r="C244" s="239" t="s">
        <v>43</v>
      </c>
      <c r="D244" s="340" t="s">
        <v>2021</v>
      </c>
      <c r="E244" s="532"/>
      <c r="F244" s="240"/>
      <c r="G244" s="514">
        <v>1129220000</v>
      </c>
      <c r="H244" s="515"/>
      <c r="I244" s="514">
        <v>1129220000</v>
      </c>
      <c r="J244" s="515"/>
      <c r="K244" s="241">
        <v>0</v>
      </c>
      <c r="L244" s="242">
        <v>1128283815.8</v>
      </c>
      <c r="M244" s="243">
        <v>0</v>
      </c>
      <c r="N244" s="244">
        <v>1128283815.8</v>
      </c>
      <c r="O244" s="245">
        <v>1128283815.8</v>
      </c>
      <c r="P244" s="61">
        <f t="shared" si="6"/>
        <v>0</v>
      </c>
      <c r="Q244" s="62">
        <f t="shared" si="7"/>
        <v>0</v>
      </c>
      <c r="R244" s="236" t="s">
        <v>2021</v>
      </c>
      <c r="T244" s="1" t="s">
        <v>1800</v>
      </c>
      <c r="U244" s="1" t="s">
        <v>1800</v>
      </c>
      <c r="V244" s="1" t="s">
        <v>1800</v>
      </c>
      <c r="W244" s="1" t="s">
        <v>1800</v>
      </c>
      <c r="X244" s="1" t="s">
        <v>1800</v>
      </c>
      <c r="Y244" s="1" t="s">
        <v>1800</v>
      </c>
      <c r="Z244" s="1" t="s">
        <v>1800</v>
      </c>
    </row>
    <row r="245" spans="2:26" ht="57" x14ac:dyDescent="0.25">
      <c r="B245" s="238" t="s">
        <v>158</v>
      </c>
      <c r="C245" s="239" t="s">
        <v>43</v>
      </c>
      <c r="D245" s="340" t="s">
        <v>2022</v>
      </c>
      <c r="E245" s="532"/>
      <c r="F245" s="240"/>
      <c r="G245" s="514">
        <v>39932500</v>
      </c>
      <c r="H245" s="515"/>
      <c r="I245" s="514">
        <v>39932500</v>
      </c>
      <c r="J245" s="515"/>
      <c r="K245" s="241">
        <v>0</v>
      </c>
      <c r="L245" s="242">
        <v>39932493.25</v>
      </c>
      <c r="M245" s="243">
        <v>0</v>
      </c>
      <c r="N245" s="244">
        <v>39932493.25</v>
      </c>
      <c r="O245" s="245">
        <v>39932493.25</v>
      </c>
      <c r="P245" s="61">
        <f t="shared" si="6"/>
        <v>0</v>
      </c>
      <c r="Q245" s="62">
        <f t="shared" si="7"/>
        <v>0</v>
      </c>
      <c r="R245" s="236" t="s">
        <v>2022</v>
      </c>
      <c r="T245" s="1" t="s">
        <v>1800</v>
      </c>
      <c r="U245" s="1" t="s">
        <v>1800</v>
      </c>
      <c r="V245" s="1" t="s">
        <v>1800</v>
      </c>
      <c r="W245" s="1" t="s">
        <v>1800</v>
      </c>
      <c r="X245" s="1" t="s">
        <v>1800</v>
      </c>
      <c r="Y245" s="1" t="s">
        <v>1800</v>
      </c>
      <c r="Z245" s="1" t="s">
        <v>1800</v>
      </c>
    </row>
    <row r="246" spans="2:26" ht="57" x14ac:dyDescent="0.25">
      <c r="B246" s="238" t="s">
        <v>158</v>
      </c>
      <c r="C246" s="239" t="s">
        <v>43</v>
      </c>
      <c r="D246" s="340" t="s">
        <v>2023</v>
      </c>
      <c r="E246" s="532"/>
      <c r="F246" s="240"/>
      <c r="G246" s="514">
        <v>31240000</v>
      </c>
      <c r="H246" s="515"/>
      <c r="I246" s="514">
        <v>31240000</v>
      </c>
      <c r="J246" s="515"/>
      <c r="K246" s="241">
        <v>0</v>
      </c>
      <c r="L246" s="242">
        <v>30848550.440000001</v>
      </c>
      <c r="M246" s="243">
        <v>0</v>
      </c>
      <c r="N246" s="244">
        <v>30848550.440000001</v>
      </c>
      <c r="O246" s="245">
        <v>30848550.440000001</v>
      </c>
      <c r="P246" s="61">
        <f t="shared" si="6"/>
        <v>0</v>
      </c>
      <c r="Q246" s="62">
        <f t="shared" si="7"/>
        <v>0</v>
      </c>
      <c r="R246" s="236" t="s">
        <v>2023</v>
      </c>
      <c r="T246" s="1" t="s">
        <v>1800</v>
      </c>
      <c r="U246" s="1" t="s">
        <v>1800</v>
      </c>
      <c r="V246" s="1" t="s">
        <v>1800</v>
      </c>
      <c r="W246" s="1" t="s">
        <v>1800</v>
      </c>
      <c r="X246" s="1" t="s">
        <v>1800</v>
      </c>
      <c r="Y246" s="1" t="s">
        <v>1800</v>
      </c>
      <c r="Z246" s="1" t="s">
        <v>1800</v>
      </c>
    </row>
    <row r="247" spans="2:26" ht="57" x14ac:dyDescent="0.25">
      <c r="B247" s="238" t="s">
        <v>158</v>
      </c>
      <c r="C247" s="239" t="s">
        <v>43</v>
      </c>
      <c r="D247" s="340" t="s">
        <v>2024</v>
      </c>
      <c r="E247" s="532"/>
      <c r="F247" s="240"/>
      <c r="G247" s="514">
        <v>742055500</v>
      </c>
      <c r="H247" s="515"/>
      <c r="I247" s="514">
        <v>742055500</v>
      </c>
      <c r="J247" s="515"/>
      <c r="K247" s="241">
        <v>0</v>
      </c>
      <c r="L247" s="242">
        <v>741052631.58000004</v>
      </c>
      <c r="M247" s="243">
        <v>0</v>
      </c>
      <c r="N247" s="244">
        <v>741052631.58000004</v>
      </c>
      <c r="O247" s="245">
        <v>741052631.58000004</v>
      </c>
      <c r="P247" s="61">
        <f t="shared" si="6"/>
        <v>0</v>
      </c>
      <c r="Q247" s="62">
        <f t="shared" si="7"/>
        <v>0</v>
      </c>
      <c r="R247" s="236" t="s">
        <v>2024</v>
      </c>
      <c r="T247" s="1" t="s">
        <v>1800</v>
      </c>
      <c r="U247" s="1" t="s">
        <v>1800</v>
      </c>
      <c r="V247" s="1" t="s">
        <v>1800</v>
      </c>
      <c r="W247" s="1" t="s">
        <v>1800</v>
      </c>
      <c r="X247" s="1" t="s">
        <v>1800</v>
      </c>
      <c r="Y247" s="1" t="s">
        <v>1800</v>
      </c>
      <c r="Z247" s="1" t="s">
        <v>1800</v>
      </c>
    </row>
    <row r="248" spans="2:26" ht="57" x14ac:dyDescent="0.25">
      <c r="B248" s="238" t="s">
        <v>158</v>
      </c>
      <c r="C248" s="239" t="s">
        <v>43</v>
      </c>
      <c r="D248" s="340" t="s">
        <v>2025</v>
      </c>
      <c r="E248" s="532"/>
      <c r="F248" s="240"/>
      <c r="G248" s="514">
        <v>858200</v>
      </c>
      <c r="H248" s="515"/>
      <c r="I248" s="514">
        <v>858200</v>
      </c>
      <c r="J248" s="515"/>
      <c r="K248" s="241">
        <v>0</v>
      </c>
      <c r="L248" s="242">
        <v>0</v>
      </c>
      <c r="M248" s="243">
        <v>0</v>
      </c>
      <c r="N248" s="244">
        <v>0</v>
      </c>
      <c r="O248" s="245">
        <v>0</v>
      </c>
      <c r="P248" s="61">
        <f t="shared" si="6"/>
        <v>0</v>
      </c>
      <c r="Q248" s="62">
        <f t="shared" si="7"/>
        <v>0</v>
      </c>
      <c r="R248" s="236" t="s">
        <v>2025</v>
      </c>
      <c r="T248" s="1" t="s">
        <v>1800</v>
      </c>
      <c r="U248" s="1" t="s">
        <v>1800</v>
      </c>
      <c r="V248" s="1" t="s">
        <v>1800</v>
      </c>
      <c r="W248" s="1" t="s">
        <v>1800</v>
      </c>
      <c r="X248" s="1" t="s">
        <v>1800</v>
      </c>
      <c r="Y248" s="1" t="s">
        <v>1800</v>
      </c>
      <c r="Z248" s="1" t="s">
        <v>1800</v>
      </c>
    </row>
    <row r="249" spans="2:26" ht="57" x14ac:dyDescent="0.25">
      <c r="B249" s="238" t="s">
        <v>158</v>
      </c>
      <c r="C249" s="239" t="s">
        <v>43</v>
      </c>
      <c r="D249" s="340" t="s">
        <v>2026</v>
      </c>
      <c r="E249" s="532"/>
      <c r="F249" s="240"/>
      <c r="G249" s="514">
        <v>249775000</v>
      </c>
      <c r="H249" s="515"/>
      <c r="I249" s="514">
        <v>249775000</v>
      </c>
      <c r="J249" s="515"/>
      <c r="K249" s="241">
        <v>0</v>
      </c>
      <c r="L249" s="242">
        <v>249774977.5</v>
      </c>
      <c r="M249" s="243">
        <v>0</v>
      </c>
      <c r="N249" s="244">
        <v>249774977.5</v>
      </c>
      <c r="O249" s="245">
        <v>249774977.5</v>
      </c>
      <c r="P249" s="61">
        <f t="shared" si="6"/>
        <v>0</v>
      </c>
      <c r="Q249" s="62">
        <f t="shared" si="7"/>
        <v>0</v>
      </c>
      <c r="R249" s="236" t="s">
        <v>2026</v>
      </c>
      <c r="T249" s="1" t="s">
        <v>1800</v>
      </c>
      <c r="U249" s="1" t="s">
        <v>1800</v>
      </c>
      <c r="V249" s="1" t="s">
        <v>1800</v>
      </c>
      <c r="W249" s="1" t="s">
        <v>1800</v>
      </c>
      <c r="X249" s="1" t="s">
        <v>1800</v>
      </c>
      <c r="Y249" s="1" t="s">
        <v>1800</v>
      </c>
      <c r="Z249" s="1" t="s">
        <v>1800</v>
      </c>
    </row>
    <row r="250" spans="2:26" ht="57" x14ac:dyDescent="0.25">
      <c r="B250" s="238" t="s">
        <v>158</v>
      </c>
      <c r="C250" s="239" t="s">
        <v>43</v>
      </c>
      <c r="D250" s="340" t="s">
        <v>2027</v>
      </c>
      <c r="E250" s="532"/>
      <c r="F250" s="240"/>
      <c r="G250" s="514">
        <v>2830800</v>
      </c>
      <c r="H250" s="515"/>
      <c r="I250" s="514">
        <v>2830800</v>
      </c>
      <c r="J250" s="515"/>
      <c r="K250" s="241">
        <v>0</v>
      </c>
      <c r="L250" s="242">
        <v>1837110.44</v>
      </c>
      <c r="M250" s="243">
        <v>0</v>
      </c>
      <c r="N250" s="244">
        <v>1837110.44</v>
      </c>
      <c r="O250" s="245">
        <v>1837110.44</v>
      </c>
      <c r="P250" s="61">
        <f t="shared" si="6"/>
        <v>0</v>
      </c>
      <c r="Q250" s="62">
        <f t="shared" si="7"/>
        <v>0</v>
      </c>
      <c r="R250" s="236" t="s">
        <v>2027</v>
      </c>
      <c r="T250" s="1" t="s">
        <v>1800</v>
      </c>
      <c r="U250" s="1" t="s">
        <v>1800</v>
      </c>
      <c r="V250" s="1" t="s">
        <v>1800</v>
      </c>
      <c r="W250" s="1" t="s">
        <v>1800</v>
      </c>
      <c r="X250" s="1" t="s">
        <v>1800</v>
      </c>
      <c r="Y250" s="1" t="s">
        <v>1800</v>
      </c>
      <c r="Z250" s="1" t="s">
        <v>1800</v>
      </c>
    </row>
    <row r="251" spans="2:26" x14ac:dyDescent="0.25">
      <c r="B251" s="238" t="s">
        <v>92</v>
      </c>
      <c r="C251" s="239" t="s">
        <v>43</v>
      </c>
      <c r="D251" s="340" t="s">
        <v>2028</v>
      </c>
      <c r="E251" s="532"/>
      <c r="F251" s="240"/>
      <c r="G251" s="514">
        <v>200000</v>
      </c>
      <c r="H251" s="515"/>
      <c r="I251" s="514">
        <v>200000</v>
      </c>
      <c r="J251" s="515"/>
      <c r="K251" s="241">
        <v>0</v>
      </c>
      <c r="L251" s="242">
        <v>200000</v>
      </c>
      <c r="M251" s="243">
        <v>0</v>
      </c>
      <c r="N251" s="244">
        <v>200000</v>
      </c>
      <c r="O251" s="245">
        <v>200000</v>
      </c>
      <c r="P251" s="61">
        <f t="shared" si="6"/>
        <v>0</v>
      </c>
      <c r="Q251" s="62">
        <f t="shared" si="7"/>
        <v>0</v>
      </c>
      <c r="R251" s="236" t="s">
        <v>2028</v>
      </c>
      <c r="T251" s="1" t="s">
        <v>1800</v>
      </c>
      <c r="U251" s="1" t="s">
        <v>1800</v>
      </c>
      <c r="V251" s="1" t="s">
        <v>1800</v>
      </c>
      <c r="W251" s="1" t="s">
        <v>1800</v>
      </c>
      <c r="X251" s="1" t="s">
        <v>1800</v>
      </c>
      <c r="Y251" s="1" t="s">
        <v>1800</v>
      </c>
      <c r="Z251" s="1" t="s">
        <v>1800</v>
      </c>
    </row>
    <row r="252" spans="2:26" ht="23.25" x14ac:dyDescent="0.25">
      <c r="B252" s="238" t="s">
        <v>45</v>
      </c>
      <c r="C252" s="239" t="s">
        <v>43</v>
      </c>
      <c r="D252" s="340" t="s">
        <v>2029</v>
      </c>
      <c r="E252" s="532"/>
      <c r="F252" s="240"/>
      <c r="G252" s="514">
        <v>16404183.73</v>
      </c>
      <c r="H252" s="515"/>
      <c r="I252" s="514">
        <v>16404183.73</v>
      </c>
      <c r="J252" s="515"/>
      <c r="K252" s="241">
        <v>0</v>
      </c>
      <c r="L252" s="242">
        <v>16404183.73</v>
      </c>
      <c r="M252" s="243">
        <v>0</v>
      </c>
      <c r="N252" s="244">
        <v>16404183.73</v>
      </c>
      <c r="O252" s="245">
        <v>16404183.73</v>
      </c>
      <c r="P252" s="61">
        <f t="shared" si="6"/>
        <v>0</v>
      </c>
      <c r="Q252" s="62">
        <f t="shared" si="7"/>
        <v>0</v>
      </c>
      <c r="R252" s="236" t="s">
        <v>2029</v>
      </c>
      <c r="T252" s="1" t="s">
        <v>1800</v>
      </c>
      <c r="U252" s="1" t="s">
        <v>1800</v>
      </c>
      <c r="V252" s="1" t="s">
        <v>1800</v>
      </c>
      <c r="W252" s="1" t="s">
        <v>1800</v>
      </c>
      <c r="X252" s="1" t="s">
        <v>1800</v>
      </c>
      <c r="Y252" s="1" t="s">
        <v>1800</v>
      </c>
      <c r="Z252" s="1" t="s">
        <v>1800</v>
      </c>
    </row>
    <row r="253" spans="2:26" ht="45.75" x14ac:dyDescent="0.25">
      <c r="B253" s="238" t="s">
        <v>50</v>
      </c>
      <c r="C253" s="239" t="s">
        <v>43</v>
      </c>
      <c r="D253" s="340" t="s">
        <v>2030</v>
      </c>
      <c r="E253" s="532"/>
      <c r="F253" s="240"/>
      <c r="G253" s="514">
        <v>4913921.2699999996</v>
      </c>
      <c r="H253" s="515"/>
      <c r="I253" s="514">
        <v>4913921.2699999996</v>
      </c>
      <c r="J253" s="515"/>
      <c r="K253" s="241">
        <v>0</v>
      </c>
      <c r="L253" s="242">
        <v>4913921.2699999996</v>
      </c>
      <c r="M253" s="243">
        <v>0</v>
      </c>
      <c r="N253" s="244">
        <v>4913921.2699999996</v>
      </c>
      <c r="O253" s="245">
        <v>4913921.2699999996</v>
      </c>
      <c r="P253" s="61">
        <f t="shared" si="6"/>
        <v>0</v>
      </c>
      <c r="Q253" s="62">
        <f t="shared" si="7"/>
        <v>0</v>
      </c>
      <c r="R253" s="236" t="s">
        <v>2030</v>
      </c>
      <c r="T253" s="1" t="s">
        <v>1800</v>
      </c>
      <c r="U253" s="1" t="s">
        <v>1800</v>
      </c>
      <c r="V253" s="1" t="s">
        <v>1800</v>
      </c>
      <c r="W253" s="1" t="s">
        <v>1800</v>
      </c>
      <c r="X253" s="1" t="s">
        <v>1800</v>
      </c>
      <c r="Y253" s="1" t="s">
        <v>1800</v>
      </c>
      <c r="Z253" s="1" t="s">
        <v>1800</v>
      </c>
    </row>
    <row r="254" spans="2:26" ht="23.25" x14ac:dyDescent="0.25">
      <c r="B254" s="238" t="s">
        <v>100</v>
      </c>
      <c r="C254" s="239" t="s">
        <v>43</v>
      </c>
      <c r="D254" s="340" t="s">
        <v>2031</v>
      </c>
      <c r="E254" s="532"/>
      <c r="F254" s="240"/>
      <c r="G254" s="514">
        <v>386544</v>
      </c>
      <c r="H254" s="515"/>
      <c r="I254" s="514">
        <v>386544</v>
      </c>
      <c r="J254" s="515"/>
      <c r="K254" s="241">
        <v>0</v>
      </c>
      <c r="L254" s="242">
        <v>386544</v>
      </c>
      <c r="M254" s="243">
        <v>0</v>
      </c>
      <c r="N254" s="244">
        <v>386544</v>
      </c>
      <c r="O254" s="245">
        <v>386544</v>
      </c>
      <c r="P254" s="61">
        <f t="shared" si="6"/>
        <v>0</v>
      </c>
      <c r="Q254" s="62">
        <f t="shared" si="7"/>
        <v>0</v>
      </c>
      <c r="R254" s="236" t="s">
        <v>2031</v>
      </c>
      <c r="T254" s="1" t="s">
        <v>1800</v>
      </c>
      <c r="U254" s="1" t="s">
        <v>1800</v>
      </c>
      <c r="V254" s="1" t="s">
        <v>1800</v>
      </c>
      <c r="W254" s="1" t="s">
        <v>1800</v>
      </c>
      <c r="X254" s="1" t="s">
        <v>1800</v>
      </c>
      <c r="Y254" s="1" t="s">
        <v>1800</v>
      </c>
      <c r="Z254" s="1" t="s">
        <v>1800</v>
      </c>
    </row>
    <row r="255" spans="2:26" ht="36" customHeight="1" x14ac:dyDescent="0.25">
      <c r="B255" s="238" t="s">
        <v>248</v>
      </c>
      <c r="C255" s="239" t="s">
        <v>43</v>
      </c>
      <c r="D255" s="340" t="s">
        <v>2032</v>
      </c>
      <c r="E255" s="532"/>
      <c r="F255" s="240"/>
      <c r="G255" s="514">
        <v>139489050</v>
      </c>
      <c r="H255" s="515"/>
      <c r="I255" s="514">
        <v>139489050</v>
      </c>
      <c r="J255" s="515"/>
      <c r="K255" s="241">
        <v>0</v>
      </c>
      <c r="L255" s="242">
        <v>139279424</v>
      </c>
      <c r="M255" s="243">
        <v>0</v>
      </c>
      <c r="N255" s="244">
        <v>139279424</v>
      </c>
      <c r="O255" s="245">
        <v>139279424</v>
      </c>
      <c r="P255" s="61">
        <f t="shared" si="6"/>
        <v>0</v>
      </c>
      <c r="Q255" s="62">
        <f t="shared" si="7"/>
        <v>0</v>
      </c>
      <c r="R255" s="236" t="s">
        <v>2032</v>
      </c>
      <c r="T255" s="1" t="s">
        <v>1800</v>
      </c>
      <c r="U255" s="1" t="s">
        <v>1800</v>
      </c>
      <c r="V255" s="1" t="s">
        <v>1800</v>
      </c>
      <c r="W255" s="1" t="s">
        <v>1800</v>
      </c>
      <c r="X255" s="1" t="s">
        <v>1800</v>
      </c>
      <c r="Y255" s="1" t="s">
        <v>1800</v>
      </c>
      <c r="Z255" s="1" t="s">
        <v>1800</v>
      </c>
    </row>
    <row r="256" spans="2:26" ht="45.75" x14ac:dyDescent="0.25">
      <c r="B256" s="238" t="s">
        <v>230</v>
      </c>
      <c r="C256" s="239" t="s">
        <v>43</v>
      </c>
      <c r="D256" s="340" t="s">
        <v>2033</v>
      </c>
      <c r="E256" s="532"/>
      <c r="F256" s="240"/>
      <c r="G256" s="514">
        <v>7421700</v>
      </c>
      <c r="H256" s="515"/>
      <c r="I256" s="514">
        <v>7421700</v>
      </c>
      <c r="J256" s="515"/>
      <c r="K256" s="241">
        <v>0</v>
      </c>
      <c r="L256" s="242">
        <v>7421666.6699999999</v>
      </c>
      <c r="M256" s="243">
        <v>0</v>
      </c>
      <c r="N256" s="244">
        <v>7421666.6699999999</v>
      </c>
      <c r="O256" s="245">
        <v>7421666.6699999999</v>
      </c>
      <c r="P256" s="61">
        <f t="shared" si="6"/>
        <v>0</v>
      </c>
      <c r="Q256" s="62">
        <f t="shared" si="7"/>
        <v>0</v>
      </c>
      <c r="R256" s="236" t="s">
        <v>2033</v>
      </c>
      <c r="T256" s="1" t="s">
        <v>1800</v>
      </c>
      <c r="U256" s="1" t="s">
        <v>1800</v>
      </c>
      <c r="V256" s="1" t="s">
        <v>1800</v>
      </c>
      <c r="W256" s="1" t="s">
        <v>1800</v>
      </c>
      <c r="X256" s="1" t="s">
        <v>1800</v>
      </c>
      <c r="Y256" s="1" t="s">
        <v>1800</v>
      </c>
      <c r="Z256" s="1" t="s">
        <v>1800</v>
      </c>
    </row>
    <row r="257" spans="2:26" ht="36" customHeight="1" x14ac:dyDescent="0.25">
      <c r="B257" s="238" t="s">
        <v>248</v>
      </c>
      <c r="C257" s="239" t="s">
        <v>43</v>
      </c>
      <c r="D257" s="340" t="s">
        <v>2034</v>
      </c>
      <c r="E257" s="532"/>
      <c r="F257" s="240"/>
      <c r="G257" s="514">
        <v>4599690.18</v>
      </c>
      <c r="H257" s="515"/>
      <c r="I257" s="514">
        <v>4599690.18</v>
      </c>
      <c r="J257" s="515"/>
      <c r="K257" s="241">
        <v>0</v>
      </c>
      <c r="L257" s="242">
        <v>4559337.28</v>
      </c>
      <c r="M257" s="243">
        <v>0</v>
      </c>
      <c r="N257" s="244">
        <v>4559337.28</v>
      </c>
      <c r="O257" s="245">
        <v>4559337.28</v>
      </c>
      <c r="P257" s="61">
        <f t="shared" si="6"/>
        <v>0</v>
      </c>
      <c r="Q257" s="62">
        <f t="shared" si="7"/>
        <v>0</v>
      </c>
      <c r="R257" s="236" t="s">
        <v>2034</v>
      </c>
      <c r="T257" s="1" t="s">
        <v>1800</v>
      </c>
      <c r="U257" s="1" t="s">
        <v>1800</v>
      </c>
      <c r="V257" s="1" t="s">
        <v>1800</v>
      </c>
      <c r="W257" s="1" t="s">
        <v>1800</v>
      </c>
      <c r="X257" s="1" t="s">
        <v>1800</v>
      </c>
      <c r="Y257" s="1" t="s">
        <v>1800</v>
      </c>
      <c r="Z257" s="1" t="s">
        <v>1800</v>
      </c>
    </row>
    <row r="258" spans="2:26" ht="37.5" customHeight="1" x14ac:dyDescent="0.25">
      <c r="B258" s="238" t="s">
        <v>248</v>
      </c>
      <c r="C258" s="239" t="s">
        <v>43</v>
      </c>
      <c r="D258" s="340" t="s">
        <v>2035</v>
      </c>
      <c r="E258" s="532"/>
      <c r="F258" s="240"/>
      <c r="G258" s="514">
        <v>156008213.36000001</v>
      </c>
      <c r="H258" s="515"/>
      <c r="I258" s="514">
        <v>156008213.36000001</v>
      </c>
      <c r="J258" s="515"/>
      <c r="K258" s="241">
        <v>0</v>
      </c>
      <c r="L258" s="242">
        <v>155995672.36000001</v>
      </c>
      <c r="M258" s="243">
        <v>0</v>
      </c>
      <c r="N258" s="244">
        <v>155995672.36000001</v>
      </c>
      <c r="O258" s="245">
        <v>155995672.36000001</v>
      </c>
      <c r="P258" s="61">
        <f t="shared" si="6"/>
        <v>0</v>
      </c>
      <c r="Q258" s="62">
        <f t="shared" si="7"/>
        <v>0</v>
      </c>
      <c r="R258" s="236" t="s">
        <v>2035</v>
      </c>
      <c r="T258" s="1" t="s">
        <v>1800</v>
      </c>
      <c r="U258" s="1" t="s">
        <v>1800</v>
      </c>
      <c r="V258" s="1" t="s">
        <v>1800</v>
      </c>
      <c r="W258" s="1" t="s">
        <v>1800</v>
      </c>
      <c r="X258" s="1" t="s">
        <v>1800</v>
      </c>
      <c r="Y258" s="1" t="s">
        <v>1800</v>
      </c>
      <c r="Z258" s="1" t="s">
        <v>1800</v>
      </c>
    </row>
    <row r="259" spans="2:26" ht="36" customHeight="1" x14ac:dyDescent="0.25">
      <c r="B259" s="238" t="s">
        <v>248</v>
      </c>
      <c r="C259" s="239" t="s">
        <v>43</v>
      </c>
      <c r="D259" s="340" t="s">
        <v>2036</v>
      </c>
      <c r="E259" s="532"/>
      <c r="F259" s="240"/>
      <c r="G259" s="514">
        <v>22682200</v>
      </c>
      <c r="H259" s="515"/>
      <c r="I259" s="514">
        <v>22682200</v>
      </c>
      <c r="J259" s="515"/>
      <c r="K259" s="241">
        <v>0</v>
      </c>
      <c r="L259" s="242">
        <v>22682153.640000001</v>
      </c>
      <c r="M259" s="243">
        <v>0</v>
      </c>
      <c r="N259" s="244">
        <v>22682153.640000001</v>
      </c>
      <c r="O259" s="245">
        <v>22682153.640000001</v>
      </c>
      <c r="P259" s="61">
        <f t="shared" si="6"/>
        <v>0</v>
      </c>
      <c r="Q259" s="62">
        <f t="shared" si="7"/>
        <v>0</v>
      </c>
      <c r="R259" s="236" t="s">
        <v>2036</v>
      </c>
      <c r="T259" s="1" t="s">
        <v>1800</v>
      </c>
      <c r="U259" s="1" t="s">
        <v>1800</v>
      </c>
      <c r="V259" s="1" t="s">
        <v>1800</v>
      </c>
      <c r="W259" s="1" t="s">
        <v>1800</v>
      </c>
      <c r="X259" s="1" t="s">
        <v>1800</v>
      </c>
      <c r="Y259" s="1" t="s">
        <v>1800</v>
      </c>
      <c r="Z259" s="1" t="s">
        <v>1800</v>
      </c>
    </row>
    <row r="260" spans="2:26" ht="37.5" customHeight="1" x14ac:dyDescent="0.25">
      <c r="B260" s="238" t="s">
        <v>248</v>
      </c>
      <c r="C260" s="239" t="s">
        <v>43</v>
      </c>
      <c r="D260" s="340" t="s">
        <v>2037</v>
      </c>
      <c r="E260" s="532"/>
      <c r="F260" s="240"/>
      <c r="G260" s="514">
        <v>133104700</v>
      </c>
      <c r="H260" s="515"/>
      <c r="I260" s="514">
        <v>133104700</v>
      </c>
      <c r="J260" s="515"/>
      <c r="K260" s="241">
        <v>0</v>
      </c>
      <c r="L260" s="242">
        <v>133104653.14</v>
      </c>
      <c r="M260" s="243">
        <v>0</v>
      </c>
      <c r="N260" s="244">
        <v>133104653.14</v>
      </c>
      <c r="O260" s="245">
        <v>133104653.14</v>
      </c>
      <c r="P260" s="61">
        <f t="shared" si="6"/>
        <v>0</v>
      </c>
      <c r="Q260" s="62">
        <f t="shared" si="7"/>
        <v>0</v>
      </c>
      <c r="R260" s="236" t="s">
        <v>2037</v>
      </c>
      <c r="T260" s="1" t="s">
        <v>1800</v>
      </c>
      <c r="U260" s="1" t="s">
        <v>1800</v>
      </c>
      <c r="V260" s="1" t="s">
        <v>1800</v>
      </c>
      <c r="W260" s="1" t="s">
        <v>1800</v>
      </c>
      <c r="X260" s="1" t="s">
        <v>1800</v>
      </c>
      <c r="Y260" s="1" t="s">
        <v>1800</v>
      </c>
      <c r="Z260" s="1" t="s">
        <v>1800</v>
      </c>
    </row>
    <row r="261" spans="2:26" ht="37.5" customHeight="1" x14ac:dyDescent="0.25">
      <c r="B261" s="238" t="s">
        <v>248</v>
      </c>
      <c r="C261" s="239" t="s">
        <v>43</v>
      </c>
      <c r="D261" s="340" t="s">
        <v>2038</v>
      </c>
      <c r="E261" s="532"/>
      <c r="F261" s="240"/>
      <c r="G261" s="514">
        <v>34449400</v>
      </c>
      <c r="H261" s="515"/>
      <c r="I261" s="514">
        <v>34449400</v>
      </c>
      <c r="J261" s="515"/>
      <c r="K261" s="241">
        <v>0</v>
      </c>
      <c r="L261" s="242">
        <v>34449378.799999997</v>
      </c>
      <c r="M261" s="243">
        <v>0</v>
      </c>
      <c r="N261" s="244">
        <v>34449378.799999997</v>
      </c>
      <c r="O261" s="245">
        <v>34449378.799999997</v>
      </c>
      <c r="P261" s="61">
        <f t="shared" si="6"/>
        <v>0</v>
      </c>
      <c r="Q261" s="62">
        <f t="shared" si="7"/>
        <v>0</v>
      </c>
      <c r="R261" s="236" t="s">
        <v>2038</v>
      </c>
      <c r="T261" s="1" t="s">
        <v>1800</v>
      </c>
      <c r="U261" s="1" t="s">
        <v>1800</v>
      </c>
      <c r="V261" s="1" t="s">
        <v>1800</v>
      </c>
      <c r="W261" s="1" t="s">
        <v>1800</v>
      </c>
      <c r="X261" s="1" t="s">
        <v>1800</v>
      </c>
      <c r="Y261" s="1" t="s">
        <v>1800</v>
      </c>
      <c r="Z261" s="1" t="s">
        <v>1800</v>
      </c>
    </row>
    <row r="262" spans="2:26" ht="57" x14ac:dyDescent="0.25">
      <c r="B262" s="238" t="s">
        <v>158</v>
      </c>
      <c r="C262" s="239" t="s">
        <v>43</v>
      </c>
      <c r="D262" s="340" t="s">
        <v>2039</v>
      </c>
      <c r="E262" s="532"/>
      <c r="F262" s="240"/>
      <c r="G262" s="514">
        <v>8257400</v>
      </c>
      <c r="H262" s="515"/>
      <c r="I262" s="514">
        <v>8257400</v>
      </c>
      <c r="J262" s="515"/>
      <c r="K262" s="241">
        <v>0</v>
      </c>
      <c r="L262" s="242">
        <v>8217606.3099999996</v>
      </c>
      <c r="M262" s="243">
        <v>0</v>
      </c>
      <c r="N262" s="244">
        <v>8217606.3099999996</v>
      </c>
      <c r="O262" s="245">
        <v>8217606.3099999996</v>
      </c>
      <c r="P262" s="61">
        <f t="shared" si="6"/>
        <v>0</v>
      </c>
      <c r="Q262" s="62">
        <f t="shared" si="7"/>
        <v>0</v>
      </c>
      <c r="R262" s="236" t="s">
        <v>2039</v>
      </c>
      <c r="T262" s="1" t="s">
        <v>1800</v>
      </c>
      <c r="U262" s="1" t="s">
        <v>1800</v>
      </c>
      <c r="V262" s="1" t="s">
        <v>1800</v>
      </c>
      <c r="W262" s="1" t="s">
        <v>1800</v>
      </c>
      <c r="X262" s="1" t="s">
        <v>1800</v>
      </c>
      <c r="Y262" s="1" t="s">
        <v>1800</v>
      </c>
      <c r="Z262" s="1" t="s">
        <v>1800</v>
      </c>
    </row>
    <row r="263" spans="2:26" ht="35.25" customHeight="1" x14ac:dyDescent="0.25">
      <c r="B263" s="238" t="s">
        <v>248</v>
      </c>
      <c r="C263" s="239" t="s">
        <v>43</v>
      </c>
      <c r="D263" s="340" t="s">
        <v>2040</v>
      </c>
      <c r="E263" s="532"/>
      <c r="F263" s="240"/>
      <c r="G263" s="514">
        <v>121153546.45999999</v>
      </c>
      <c r="H263" s="515"/>
      <c r="I263" s="514">
        <v>121153546.45999999</v>
      </c>
      <c r="J263" s="515"/>
      <c r="K263" s="241">
        <v>0</v>
      </c>
      <c r="L263" s="242">
        <v>114996258.27</v>
      </c>
      <c r="M263" s="243">
        <v>0</v>
      </c>
      <c r="N263" s="244">
        <v>114996258.27</v>
      </c>
      <c r="O263" s="245">
        <v>114996258.27</v>
      </c>
      <c r="P263" s="61">
        <f t="shared" si="6"/>
        <v>0</v>
      </c>
      <c r="Q263" s="62">
        <f t="shared" si="7"/>
        <v>0</v>
      </c>
      <c r="R263" s="236" t="s">
        <v>2040</v>
      </c>
      <c r="T263" s="1" t="s">
        <v>1800</v>
      </c>
      <c r="U263" s="1" t="s">
        <v>1800</v>
      </c>
      <c r="V263" s="1" t="s">
        <v>1800</v>
      </c>
      <c r="W263" s="1" t="s">
        <v>1800</v>
      </c>
      <c r="X263" s="1" t="s">
        <v>1800</v>
      </c>
      <c r="Y263" s="1" t="s">
        <v>1800</v>
      </c>
      <c r="Z263" s="1" t="s">
        <v>1800</v>
      </c>
    </row>
    <row r="264" spans="2:26" ht="36.75" customHeight="1" x14ac:dyDescent="0.25">
      <c r="B264" s="238" t="s">
        <v>248</v>
      </c>
      <c r="C264" s="239" t="s">
        <v>43</v>
      </c>
      <c r="D264" s="340" t="s">
        <v>2041</v>
      </c>
      <c r="E264" s="532"/>
      <c r="F264" s="240"/>
      <c r="G264" s="514">
        <v>20136500</v>
      </c>
      <c r="H264" s="515"/>
      <c r="I264" s="514">
        <v>20136500</v>
      </c>
      <c r="J264" s="515"/>
      <c r="K264" s="241">
        <v>0</v>
      </c>
      <c r="L264" s="242">
        <v>20136392.059999999</v>
      </c>
      <c r="M264" s="243">
        <v>0</v>
      </c>
      <c r="N264" s="244">
        <v>20136392.059999999</v>
      </c>
      <c r="O264" s="245">
        <v>20136392.059999999</v>
      </c>
      <c r="P264" s="61">
        <f t="shared" si="6"/>
        <v>0</v>
      </c>
      <c r="Q264" s="62">
        <f t="shared" si="7"/>
        <v>0</v>
      </c>
      <c r="R264" s="236" t="s">
        <v>2041</v>
      </c>
      <c r="T264" s="1" t="s">
        <v>1800</v>
      </c>
      <c r="U264" s="1" t="s">
        <v>1800</v>
      </c>
      <c r="V264" s="1" t="s">
        <v>1800</v>
      </c>
      <c r="W264" s="1" t="s">
        <v>1800</v>
      </c>
      <c r="X264" s="1" t="s">
        <v>1800</v>
      </c>
      <c r="Y264" s="1" t="s">
        <v>1800</v>
      </c>
      <c r="Z264" s="1" t="s">
        <v>1800</v>
      </c>
    </row>
    <row r="265" spans="2:26" ht="13.5" customHeight="1" x14ac:dyDescent="0.25">
      <c r="B265" s="238" t="s">
        <v>204</v>
      </c>
      <c r="C265" s="239" t="s">
        <v>43</v>
      </c>
      <c r="D265" s="340" t="s">
        <v>2042</v>
      </c>
      <c r="E265" s="532"/>
      <c r="F265" s="240"/>
      <c r="G265" s="514">
        <v>6947100</v>
      </c>
      <c r="H265" s="515"/>
      <c r="I265" s="514">
        <v>6947100</v>
      </c>
      <c r="J265" s="515"/>
      <c r="K265" s="241">
        <v>0</v>
      </c>
      <c r="L265" s="242">
        <v>6947086.3300000001</v>
      </c>
      <c r="M265" s="243">
        <v>0</v>
      </c>
      <c r="N265" s="244">
        <v>6947086.3300000001</v>
      </c>
      <c r="O265" s="245">
        <v>6947086.3300000001</v>
      </c>
      <c r="P265" s="61">
        <f t="shared" si="6"/>
        <v>0</v>
      </c>
      <c r="Q265" s="62">
        <f t="shared" si="7"/>
        <v>0</v>
      </c>
      <c r="R265" s="236" t="s">
        <v>2042</v>
      </c>
      <c r="T265" s="1" t="s">
        <v>1800</v>
      </c>
      <c r="U265" s="1" t="s">
        <v>1800</v>
      </c>
      <c r="V265" s="1" t="s">
        <v>1800</v>
      </c>
      <c r="W265" s="1" t="s">
        <v>1800</v>
      </c>
      <c r="X265" s="1" t="s">
        <v>1800</v>
      </c>
      <c r="Y265" s="1" t="s">
        <v>1800</v>
      </c>
      <c r="Z265" s="1" t="s">
        <v>1800</v>
      </c>
    </row>
    <row r="266" spans="2:26" ht="23.25" x14ac:dyDescent="0.25">
      <c r="B266" s="238" t="s">
        <v>256</v>
      </c>
      <c r="C266" s="239" t="s">
        <v>43</v>
      </c>
      <c r="D266" s="340" t="s">
        <v>2043</v>
      </c>
      <c r="E266" s="532"/>
      <c r="F266" s="240"/>
      <c r="G266" s="514">
        <v>18000000</v>
      </c>
      <c r="H266" s="515"/>
      <c r="I266" s="514">
        <v>18000000</v>
      </c>
      <c r="J266" s="515"/>
      <c r="K266" s="241">
        <v>0</v>
      </c>
      <c r="L266" s="242">
        <v>18000000</v>
      </c>
      <c r="M266" s="243">
        <v>0</v>
      </c>
      <c r="N266" s="244">
        <v>17995346.399999999</v>
      </c>
      <c r="O266" s="245">
        <v>17995346.399999999</v>
      </c>
      <c r="P266" s="61">
        <f t="shared" si="6"/>
        <v>4653.6000000014901</v>
      </c>
      <c r="Q266" s="62">
        <f t="shared" si="7"/>
        <v>0</v>
      </c>
      <c r="R266" s="236" t="s">
        <v>2043</v>
      </c>
      <c r="T266" s="1" t="s">
        <v>1800</v>
      </c>
      <c r="U266" s="1" t="s">
        <v>1800</v>
      </c>
      <c r="V266" s="1" t="s">
        <v>1800</v>
      </c>
      <c r="W266" s="1" t="s">
        <v>1800</v>
      </c>
      <c r="X266" s="1" t="s">
        <v>1800</v>
      </c>
      <c r="Y266" s="1" t="s">
        <v>1800</v>
      </c>
      <c r="Z266" s="1" t="s">
        <v>1800</v>
      </c>
    </row>
    <row r="267" spans="2:26" x14ac:dyDescent="0.25">
      <c r="B267" s="238" t="s">
        <v>94</v>
      </c>
      <c r="C267" s="239" t="s">
        <v>43</v>
      </c>
      <c r="D267" s="340" t="s">
        <v>2044</v>
      </c>
      <c r="E267" s="532"/>
      <c r="F267" s="240"/>
      <c r="G267" s="514">
        <v>284415780</v>
      </c>
      <c r="H267" s="515"/>
      <c r="I267" s="514">
        <v>284415780</v>
      </c>
      <c r="J267" s="515"/>
      <c r="K267" s="241">
        <v>0</v>
      </c>
      <c r="L267" s="242">
        <v>284415780</v>
      </c>
      <c r="M267" s="243">
        <v>0</v>
      </c>
      <c r="N267" s="244">
        <v>284415780</v>
      </c>
      <c r="O267" s="245">
        <v>284415780</v>
      </c>
      <c r="P267" s="61">
        <f t="shared" si="6"/>
        <v>0</v>
      </c>
      <c r="Q267" s="62">
        <f t="shared" si="7"/>
        <v>0</v>
      </c>
      <c r="R267" s="236" t="s">
        <v>2044</v>
      </c>
      <c r="T267" s="1" t="s">
        <v>1800</v>
      </c>
      <c r="U267" s="1" t="s">
        <v>1800</v>
      </c>
      <c r="V267" s="1" t="s">
        <v>1800</v>
      </c>
      <c r="W267" s="1" t="s">
        <v>1800</v>
      </c>
      <c r="X267" s="1" t="s">
        <v>1800</v>
      </c>
      <c r="Y267" s="1" t="s">
        <v>1800</v>
      </c>
      <c r="Z267" s="1" t="s">
        <v>1800</v>
      </c>
    </row>
    <row r="268" spans="2:26" ht="23.25" x14ac:dyDescent="0.25">
      <c r="B268" s="238" t="s">
        <v>45</v>
      </c>
      <c r="C268" s="239" t="s">
        <v>43</v>
      </c>
      <c r="D268" s="340" t="s">
        <v>2045</v>
      </c>
      <c r="E268" s="532"/>
      <c r="F268" s="240"/>
      <c r="G268" s="514">
        <v>55152350.090000004</v>
      </c>
      <c r="H268" s="515"/>
      <c r="I268" s="514">
        <v>55152350.090000004</v>
      </c>
      <c r="J268" s="515"/>
      <c r="K268" s="241">
        <v>0</v>
      </c>
      <c r="L268" s="242">
        <v>54869350.090000004</v>
      </c>
      <c r="M268" s="243">
        <v>0</v>
      </c>
      <c r="N268" s="244">
        <v>48072730.149999999</v>
      </c>
      <c r="O268" s="245">
        <v>48072730.149999999</v>
      </c>
      <c r="P268" s="61">
        <f t="shared" si="6"/>
        <v>6796619.9400000051</v>
      </c>
      <c r="Q268" s="62">
        <f t="shared" si="7"/>
        <v>0</v>
      </c>
      <c r="R268" s="236" t="s">
        <v>2045</v>
      </c>
      <c r="T268" s="1" t="s">
        <v>1800</v>
      </c>
      <c r="U268" s="1" t="s">
        <v>1800</v>
      </c>
      <c r="V268" s="1" t="s">
        <v>1800</v>
      </c>
      <c r="W268" s="1" t="s">
        <v>1800</v>
      </c>
      <c r="X268" s="1" t="s">
        <v>1800</v>
      </c>
      <c r="Y268" s="1" t="s">
        <v>1800</v>
      </c>
      <c r="Z268" s="1" t="s">
        <v>1800</v>
      </c>
    </row>
    <row r="269" spans="2:26" ht="45.75" x14ac:dyDescent="0.25">
      <c r="B269" s="238" t="s">
        <v>54</v>
      </c>
      <c r="C269" s="239" t="s">
        <v>43</v>
      </c>
      <c r="D269" s="340" t="s">
        <v>2046</v>
      </c>
      <c r="E269" s="532"/>
      <c r="F269" s="240"/>
      <c r="G269" s="514">
        <v>2100000</v>
      </c>
      <c r="H269" s="515"/>
      <c r="I269" s="514">
        <v>2100000</v>
      </c>
      <c r="J269" s="515"/>
      <c r="K269" s="241">
        <v>0</v>
      </c>
      <c r="L269" s="242">
        <v>473692</v>
      </c>
      <c r="M269" s="243">
        <v>0</v>
      </c>
      <c r="N269" s="244">
        <v>473692</v>
      </c>
      <c r="O269" s="245">
        <v>473692</v>
      </c>
      <c r="P269" s="61">
        <f t="shared" si="6"/>
        <v>0</v>
      </c>
      <c r="Q269" s="62">
        <f t="shared" si="7"/>
        <v>0</v>
      </c>
      <c r="R269" s="236" t="s">
        <v>2046</v>
      </c>
      <c r="T269" s="1" t="s">
        <v>1800</v>
      </c>
      <c r="U269" s="1" t="s">
        <v>1800</v>
      </c>
      <c r="V269" s="1" t="s">
        <v>1800</v>
      </c>
      <c r="W269" s="1" t="s">
        <v>1800</v>
      </c>
      <c r="X269" s="1" t="s">
        <v>1800</v>
      </c>
      <c r="Y269" s="1" t="s">
        <v>1800</v>
      </c>
      <c r="Z269" s="1" t="s">
        <v>1800</v>
      </c>
    </row>
    <row r="270" spans="2:26" ht="45.75" x14ac:dyDescent="0.25">
      <c r="B270" s="238" t="s">
        <v>50</v>
      </c>
      <c r="C270" s="239" t="s">
        <v>43</v>
      </c>
      <c r="D270" s="340" t="s">
        <v>2047</v>
      </c>
      <c r="E270" s="532"/>
      <c r="F270" s="240"/>
      <c r="G270" s="514">
        <v>16646995.91</v>
      </c>
      <c r="H270" s="515"/>
      <c r="I270" s="514">
        <v>16646995.91</v>
      </c>
      <c r="J270" s="515"/>
      <c r="K270" s="241">
        <v>0</v>
      </c>
      <c r="L270" s="242">
        <v>16561995.91</v>
      </c>
      <c r="M270" s="243">
        <v>0</v>
      </c>
      <c r="N270" s="244">
        <v>14042832.42</v>
      </c>
      <c r="O270" s="245">
        <v>14042832.42</v>
      </c>
      <c r="P270" s="61">
        <f t="shared" si="6"/>
        <v>2519163.4900000002</v>
      </c>
      <c r="Q270" s="62">
        <f t="shared" si="7"/>
        <v>0</v>
      </c>
      <c r="R270" s="236" t="s">
        <v>2047</v>
      </c>
      <c r="T270" s="1" t="s">
        <v>1800</v>
      </c>
      <c r="U270" s="1" t="s">
        <v>1800</v>
      </c>
      <c r="V270" s="1" t="s">
        <v>1800</v>
      </c>
      <c r="W270" s="1" t="s">
        <v>1800</v>
      </c>
      <c r="X270" s="1" t="s">
        <v>1800</v>
      </c>
      <c r="Y270" s="1" t="s">
        <v>1800</v>
      </c>
      <c r="Z270" s="1" t="s">
        <v>1800</v>
      </c>
    </row>
    <row r="271" spans="2:26" ht="34.5" x14ac:dyDescent="0.25">
      <c r="B271" s="238" t="s">
        <v>56</v>
      </c>
      <c r="C271" s="239" t="s">
        <v>43</v>
      </c>
      <c r="D271" s="340" t="s">
        <v>2048</v>
      </c>
      <c r="E271" s="532"/>
      <c r="F271" s="240"/>
      <c r="G271" s="514">
        <v>3130200</v>
      </c>
      <c r="H271" s="515"/>
      <c r="I271" s="514">
        <v>3130200</v>
      </c>
      <c r="J271" s="515"/>
      <c r="K271" s="241">
        <v>0</v>
      </c>
      <c r="L271" s="242">
        <v>1838128.75</v>
      </c>
      <c r="M271" s="243">
        <v>0</v>
      </c>
      <c r="N271" s="244">
        <v>1838128.75</v>
      </c>
      <c r="O271" s="245">
        <v>1838128.75</v>
      </c>
      <c r="P271" s="61">
        <f t="shared" si="6"/>
        <v>0</v>
      </c>
      <c r="Q271" s="62">
        <f t="shared" si="7"/>
        <v>0</v>
      </c>
      <c r="R271" s="236" t="s">
        <v>2048</v>
      </c>
      <c r="T271" s="1" t="s">
        <v>1800</v>
      </c>
      <c r="U271" s="1" t="s">
        <v>1800</v>
      </c>
      <c r="V271" s="1" t="s">
        <v>1800</v>
      </c>
      <c r="W271" s="1" t="s">
        <v>1800</v>
      </c>
      <c r="X271" s="1" t="s">
        <v>1800</v>
      </c>
      <c r="Y271" s="1" t="s">
        <v>1800</v>
      </c>
      <c r="Z271" s="1" t="s">
        <v>1800</v>
      </c>
    </row>
    <row r="272" spans="2:26" x14ac:dyDescent="0.25">
      <c r="B272" s="238" t="s">
        <v>58</v>
      </c>
      <c r="C272" s="239" t="s">
        <v>43</v>
      </c>
      <c r="D272" s="340" t="s">
        <v>2049</v>
      </c>
      <c r="E272" s="532"/>
      <c r="F272" s="240"/>
      <c r="G272" s="514">
        <v>3722000</v>
      </c>
      <c r="H272" s="515"/>
      <c r="I272" s="514">
        <v>3722000</v>
      </c>
      <c r="J272" s="515"/>
      <c r="K272" s="241">
        <v>0</v>
      </c>
      <c r="L272" s="242">
        <v>3118234.68</v>
      </c>
      <c r="M272" s="243">
        <v>0</v>
      </c>
      <c r="N272" s="244">
        <v>3118234.68</v>
      </c>
      <c r="O272" s="245">
        <v>3118234.68</v>
      </c>
      <c r="P272" s="61">
        <f t="shared" si="6"/>
        <v>0</v>
      </c>
      <c r="Q272" s="62">
        <f t="shared" si="7"/>
        <v>0</v>
      </c>
      <c r="R272" s="236" t="s">
        <v>2049</v>
      </c>
      <c r="T272" s="1" t="s">
        <v>1800</v>
      </c>
      <c r="U272" s="1" t="s">
        <v>1800</v>
      </c>
      <c r="V272" s="1" t="s">
        <v>1800</v>
      </c>
      <c r="W272" s="1" t="s">
        <v>1800</v>
      </c>
      <c r="X272" s="1" t="s">
        <v>1800</v>
      </c>
      <c r="Y272" s="1" t="s">
        <v>1800</v>
      </c>
      <c r="Z272" s="1" t="s">
        <v>1800</v>
      </c>
    </row>
    <row r="273" spans="2:26" x14ac:dyDescent="0.25">
      <c r="B273" s="238" t="s">
        <v>88</v>
      </c>
      <c r="C273" s="239" t="s">
        <v>43</v>
      </c>
      <c r="D273" s="340" t="s">
        <v>2050</v>
      </c>
      <c r="E273" s="532"/>
      <c r="F273" s="240"/>
      <c r="G273" s="514">
        <v>243800</v>
      </c>
      <c r="H273" s="515"/>
      <c r="I273" s="514">
        <v>243800</v>
      </c>
      <c r="J273" s="515"/>
      <c r="K273" s="241">
        <v>0</v>
      </c>
      <c r="L273" s="242">
        <v>243775.87</v>
      </c>
      <c r="M273" s="243">
        <v>0</v>
      </c>
      <c r="N273" s="244">
        <v>243775.87</v>
      </c>
      <c r="O273" s="245">
        <v>243775.87</v>
      </c>
      <c r="P273" s="61">
        <f t="shared" si="6"/>
        <v>0</v>
      </c>
      <c r="Q273" s="62">
        <f t="shared" si="7"/>
        <v>0</v>
      </c>
      <c r="R273" s="236" t="s">
        <v>2050</v>
      </c>
      <c r="T273" s="1" t="s">
        <v>1800</v>
      </c>
      <c r="U273" s="1" t="s">
        <v>1800</v>
      </c>
      <c r="V273" s="1" t="s">
        <v>1800</v>
      </c>
      <c r="W273" s="1" t="s">
        <v>1800</v>
      </c>
      <c r="X273" s="1" t="s">
        <v>1800</v>
      </c>
      <c r="Y273" s="1" t="s">
        <v>1800</v>
      </c>
      <c r="Z273" s="1" t="s">
        <v>1800</v>
      </c>
    </row>
    <row r="274" spans="2:26" ht="23.25" x14ac:dyDescent="0.25">
      <c r="B274" s="238" t="s">
        <v>45</v>
      </c>
      <c r="C274" s="239" t="s">
        <v>43</v>
      </c>
      <c r="D274" s="340" t="s">
        <v>2051</v>
      </c>
      <c r="E274" s="532"/>
      <c r="F274" s="240"/>
      <c r="G274" s="514">
        <v>3148621.71</v>
      </c>
      <c r="H274" s="515"/>
      <c r="I274" s="514">
        <v>3148621.71</v>
      </c>
      <c r="J274" s="515"/>
      <c r="K274" s="241">
        <v>0</v>
      </c>
      <c r="L274" s="242">
        <v>3148621.71</v>
      </c>
      <c r="M274" s="243">
        <v>0</v>
      </c>
      <c r="N274" s="244">
        <v>3148621.71</v>
      </c>
      <c r="O274" s="245">
        <v>3148621.71</v>
      </c>
      <c r="P274" s="61">
        <f t="shared" si="6"/>
        <v>0</v>
      </c>
      <c r="Q274" s="62">
        <f t="shared" si="7"/>
        <v>0</v>
      </c>
      <c r="R274" s="236" t="s">
        <v>2051</v>
      </c>
      <c r="T274" s="1" t="s">
        <v>1800</v>
      </c>
      <c r="U274" s="1" t="s">
        <v>1800</v>
      </c>
      <c r="V274" s="1" t="s">
        <v>1800</v>
      </c>
      <c r="W274" s="1" t="s">
        <v>1800</v>
      </c>
      <c r="X274" s="1" t="s">
        <v>1800</v>
      </c>
      <c r="Y274" s="1" t="s">
        <v>1800</v>
      </c>
      <c r="Z274" s="1" t="s">
        <v>1800</v>
      </c>
    </row>
    <row r="275" spans="2:26" ht="45.75" x14ac:dyDescent="0.25">
      <c r="B275" s="238" t="s">
        <v>50</v>
      </c>
      <c r="C275" s="239" t="s">
        <v>43</v>
      </c>
      <c r="D275" s="340" t="s">
        <v>2052</v>
      </c>
      <c r="E275" s="532"/>
      <c r="F275" s="240"/>
      <c r="G275" s="514">
        <v>938576.29</v>
      </c>
      <c r="H275" s="515"/>
      <c r="I275" s="514">
        <v>938576.29</v>
      </c>
      <c r="J275" s="515"/>
      <c r="K275" s="241">
        <v>0</v>
      </c>
      <c r="L275" s="242">
        <v>938576.29</v>
      </c>
      <c r="M275" s="243">
        <v>0</v>
      </c>
      <c r="N275" s="244">
        <v>938576.29</v>
      </c>
      <c r="O275" s="245">
        <v>938576.29</v>
      </c>
      <c r="P275" s="61">
        <f t="shared" si="6"/>
        <v>0</v>
      </c>
      <c r="Q275" s="62">
        <f t="shared" si="7"/>
        <v>0</v>
      </c>
      <c r="R275" s="236" t="s">
        <v>2052</v>
      </c>
      <c r="T275" s="1" t="s">
        <v>1800</v>
      </c>
      <c r="U275" s="1" t="s">
        <v>1800</v>
      </c>
      <c r="V275" s="1" t="s">
        <v>1800</v>
      </c>
      <c r="W275" s="1" t="s">
        <v>1800</v>
      </c>
      <c r="X275" s="1" t="s">
        <v>1800</v>
      </c>
      <c r="Y275" s="1" t="s">
        <v>1800</v>
      </c>
      <c r="Z275" s="1" t="s">
        <v>1800</v>
      </c>
    </row>
    <row r="276" spans="2:26" ht="23.25" x14ac:dyDescent="0.25">
      <c r="B276" s="238" t="s">
        <v>256</v>
      </c>
      <c r="C276" s="239" t="s">
        <v>43</v>
      </c>
      <c r="D276" s="340" t="s">
        <v>2053</v>
      </c>
      <c r="E276" s="532"/>
      <c r="F276" s="240"/>
      <c r="G276" s="514">
        <v>632773800</v>
      </c>
      <c r="H276" s="515"/>
      <c r="I276" s="514">
        <v>632773800</v>
      </c>
      <c r="J276" s="515"/>
      <c r="K276" s="241">
        <v>0</v>
      </c>
      <c r="L276" s="242">
        <v>632773800</v>
      </c>
      <c r="M276" s="243">
        <v>0</v>
      </c>
      <c r="N276" s="244">
        <v>629980718.89999998</v>
      </c>
      <c r="O276" s="245">
        <v>629980718.89999998</v>
      </c>
      <c r="P276" s="61">
        <f t="shared" si="6"/>
        <v>2793081.1000000238</v>
      </c>
      <c r="Q276" s="62">
        <f t="shared" si="7"/>
        <v>0</v>
      </c>
      <c r="R276" s="236" t="s">
        <v>2053</v>
      </c>
      <c r="T276" s="1" t="s">
        <v>1800</v>
      </c>
      <c r="U276" s="1" t="s">
        <v>1800</v>
      </c>
      <c r="V276" s="1" t="s">
        <v>1800</v>
      </c>
      <c r="W276" s="1" t="s">
        <v>1800</v>
      </c>
      <c r="X276" s="1" t="s">
        <v>1800</v>
      </c>
      <c r="Y276" s="1" t="s">
        <v>1800</v>
      </c>
      <c r="Z276" s="1" t="s">
        <v>1800</v>
      </c>
    </row>
    <row r="277" spans="2:26" ht="45.75" x14ac:dyDescent="0.25">
      <c r="B277" s="238" t="s">
        <v>263</v>
      </c>
      <c r="C277" s="239" t="s">
        <v>43</v>
      </c>
      <c r="D277" s="340" t="s">
        <v>2054</v>
      </c>
      <c r="E277" s="532"/>
      <c r="F277" s="240"/>
      <c r="G277" s="514">
        <v>203324700</v>
      </c>
      <c r="H277" s="515"/>
      <c r="I277" s="514">
        <v>203324700</v>
      </c>
      <c r="J277" s="515"/>
      <c r="K277" s="241">
        <v>0</v>
      </c>
      <c r="L277" s="242">
        <v>203324700</v>
      </c>
      <c r="M277" s="243">
        <v>0</v>
      </c>
      <c r="N277" s="244">
        <v>203324700</v>
      </c>
      <c r="O277" s="245">
        <v>203324700</v>
      </c>
      <c r="P277" s="61">
        <f t="shared" si="6"/>
        <v>0</v>
      </c>
      <c r="Q277" s="62">
        <f t="shared" si="7"/>
        <v>0</v>
      </c>
      <c r="R277" s="236" t="s">
        <v>2054</v>
      </c>
      <c r="T277" s="1" t="s">
        <v>1800</v>
      </c>
      <c r="U277" s="1" t="s">
        <v>1800</v>
      </c>
      <c r="V277" s="1" t="s">
        <v>1800</v>
      </c>
      <c r="W277" s="1" t="s">
        <v>1800</v>
      </c>
      <c r="X277" s="1" t="s">
        <v>1800</v>
      </c>
      <c r="Y277" s="1" t="s">
        <v>1800</v>
      </c>
      <c r="Z277" s="1" t="s">
        <v>1800</v>
      </c>
    </row>
    <row r="278" spans="2:26" x14ac:dyDescent="0.25">
      <c r="B278" s="238" t="s">
        <v>58</v>
      </c>
      <c r="C278" s="239" t="s">
        <v>43</v>
      </c>
      <c r="D278" s="340" t="s">
        <v>2055</v>
      </c>
      <c r="E278" s="532"/>
      <c r="F278" s="240"/>
      <c r="G278" s="514">
        <v>5903416500</v>
      </c>
      <c r="H278" s="515"/>
      <c r="I278" s="514">
        <v>5903416500</v>
      </c>
      <c r="J278" s="515"/>
      <c r="K278" s="241">
        <v>0</v>
      </c>
      <c r="L278" s="242">
        <v>3076416465.5900002</v>
      </c>
      <c r="M278" s="243">
        <v>0</v>
      </c>
      <c r="N278" s="244">
        <v>3076416465.5900002</v>
      </c>
      <c r="O278" s="245">
        <v>3076416465.5900002</v>
      </c>
      <c r="P278" s="61">
        <f t="shared" si="6"/>
        <v>0</v>
      </c>
      <c r="Q278" s="62">
        <f t="shared" si="7"/>
        <v>0</v>
      </c>
      <c r="R278" s="236" t="s">
        <v>2055</v>
      </c>
      <c r="T278" s="1" t="s">
        <v>1800</v>
      </c>
      <c r="U278" s="1" t="s">
        <v>1800</v>
      </c>
      <c r="V278" s="1" t="s">
        <v>1800</v>
      </c>
      <c r="W278" s="1" t="s">
        <v>1800</v>
      </c>
      <c r="X278" s="1" t="s">
        <v>1800</v>
      </c>
      <c r="Y278" s="1" t="s">
        <v>1800</v>
      </c>
      <c r="Z278" s="1" t="s">
        <v>1800</v>
      </c>
    </row>
    <row r="279" spans="2:26" ht="23.25" x14ac:dyDescent="0.25">
      <c r="B279" s="238" t="s">
        <v>256</v>
      </c>
      <c r="C279" s="239" t="s">
        <v>43</v>
      </c>
      <c r="D279" s="340" t="s">
        <v>2056</v>
      </c>
      <c r="E279" s="532"/>
      <c r="F279" s="240"/>
      <c r="G279" s="514">
        <v>22099100</v>
      </c>
      <c r="H279" s="515"/>
      <c r="I279" s="514">
        <v>22099100</v>
      </c>
      <c r="J279" s="515"/>
      <c r="K279" s="241">
        <v>0</v>
      </c>
      <c r="L279" s="242">
        <v>22099100</v>
      </c>
      <c r="M279" s="243">
        <v>0</v>
      </c>
      <c r="N279" s="244">
        <v>21954186</v>
      </c>
      <c r="O279" s="245">
        <v>21954186</v>
      </c>
      <c r="P279" s="61">
        <f t="shared" si="6"/>
        <v>144914</v>
      </c>
      <c r="Q279" s="62">
        <f t="shared" si="7"/>
        <v>0</v>
      </c>
      <c r="R279" s="236" t="s">
        <v>2056</v>
      </c>
      <c r="T279" s="1" t="s">
        <v>1800</v>
      </c>
      <c r="U279" s="1" t="s">
        <v>1800</v>
      </c>
      <c r="V279" s="1" t="s">
        <v>1800</v>
      </c>
      <c r="W279" s="1" t="s">
        <v>1800</v>
      </c>
      <c r="X279" s="1" t="s">
        <v>1800</v>
      </c>
      <c r="Y279" s="1" t="s">
        <v>1800</v>
      </c>
      <c r="Z279" s="1" t="s">
        <v>1800</v>
      </c>
    </row>
    <row r="280" spans="2:26" ht="34.5" x14ac:dyDescent="0.25">
      <c r="B280" s="238" t="s">
        <v>56</v>
      </c>
      <c r="C280" s="239" t="s">
        <v>43</v>
      </c>
      <c r="D280" s="340" t="s">
        <v>2057</v>
      </c>
      <c r="E280" s="532"/>
      <c r="F280" s="240"/>
      <c r="G280" s="514">
        <v>690000</v>
      </c>
      <c r="H280" s="515"/>
      <c r="I280" s="514">
        <v>690000</v>
      </c>
      <c r="J280" s="515"/>
      <c r="K280" s="241">
        <v>0</v>
      </c>
      <c r="L280" s="242">
        <v>690000</v>
      </c>
      <c r="M280" s="243">
        <v>0</v>
      </c>
      <c r="N280" s="244">
        <v>690000</v>
      </c>
      <c r="O280" s="245">
        <v>690000</v>
      </c>
      <c r="P280" s="61">
        <f t="shared" si="6"/>
        <v>0</v>
      </c>
      <c r="Q280" s="62">
        <f t="shared" si="7"/>
        <v>0</v>
      </c>
      <c r="R280" s="236" t="s">
        <v>2057</v>
      </c>
      <c r="T280" s="1" t="s">
        <v>1800</v>
      </c>
      <c r="U280" s="1" t="s">
        <v>1800</v>
      </c>
      <c r="V280" s="1" t="s">
        <v>1800</v>
      </c>
      <c r="W280" s="1" t="s">
        <v>1800</v>
      </c>
      <c r="X280" s="1" t="s">
        <v>1800</v>
      </c>
      <c r="Y280" s="1" t="s">
        <v>1800</v>
      </c>
      <c r="Z280" s="1" t="s">
        <v>1800</v>
      </c>
    </row>
    <row r="281" spans="2:26" x14ac:dyDescent="0.25">
      <c r="B281" s="238" t="s">
        <v>58</v>
      </c>
      <c r="C281" s="239" t="s">
        <v>43</v>
      </c>
      <c r="D281" s="340" t="s">
        <v>2058</v>
      </c>
      <c r="E281" s="532"/>
      <c r="F281" s="240"/>
      <c r="G281" s="514">
        <v>525558400</v>
      </c>
      <c r="H281" s="515"/>
      <c r="I281" s="514">
        <v>525558400</v>
      </c>
      <c r="J281" s="515"/>
      <c r="K281" s="241">
        <v>0</v>
      </c>
      <c r="L281" s="242">
        <v>266491465.47</v>
      </c>
      <c r="M281" s="243">
        <v>0</v>
      </c>
      <c r="N281" s="244">
        <v>266491465.47</v>
      </c>
      <c r="O281" s="245">
        <v>266491465.47</v>
      </c>
      <c r="P281" s="61">
        <f t="shared" ref="P281:P344" si="8">L281-O281</f>
        <v>0</v>
      </c>
      <c r="Q281" s="62">
        <f t="shared" ref="Q281:Q344" si="9">N281-O281</f>
        <v>0</v>
      </c>
      <c r="R281" s="236" t="s">
        <v>2058</v>
      </c>
      <c r="T281" s="1" t="s">
        <v>1800</v>
      </c>
      <c r="U281" s="1" t="s">
        <v>1800</v>
      </c>
      <c r="V281" s="1" t="s">
        <v>1800</v>
      </c>
      <c r="W281" s="1" t="s">
        <v>1800</v>
      </c>
      <c r="X281" s="1" t="s">
        <v>1800</v>
      </c>
      <c r="Y281" s="1" t="s">
        <v>1800</v>
      </c>
      <c r="Z281" s="1" t="s">
        <v>1800</v>
      </c>
    </row>
    <row r="282" spans="2:26" ht="23.25" x14ac:dyDescent="0.25">
      <c r="B282" s="238" t="s">
        <v>122</v>
      </c>
      <c r="C282" s="239" t="s">
        <v>43</v>
      </c>
      <c r="D282" s="340" t="s">
        <v>2059</v>
      </c>
      <c r="E282" s="532"/>
      <c r="F282" s="240"/>
      <c r="G282" s="514">
        <v>31935200</v>
      </c>
      <c r="H282" s="515"/>
      <c r="I282" s="514">
        <v>31935200</v>
      </c>
      <c r="J282" s="515"/>
      <c r="K282" s="241">
        <v>0</v>
      </c>
      <c r="L282" s="242">
        <v>31935200</v>
      </c>
      <c r="M282" s="243">
        <v>0</v>
      </c>
      <c r="N282" s="244">
        <v>31935200</v>
      </c>
      <c r="O282" s="245">
        <v>31935200</v>
      </c>
      <c r="P282" s="61">
        <f t="shared" si="8"/>
        <v>0</v>
      </c>
      <c r="Q282" s="62">
        <f t="shared" si="9"/>
        <v>0</v>
      </c>
      <c r="R282" s="236" t="s">
        <v>2059</v>
      </c>
      <c r="T282" s="1" t="s">
        <v>1800</v>
      </c>
      <c r="U282" s="1" t="s">
        <v>1800</v>
      </c>
      <c r="V282" s="1" t="s">
        <v>1800</v>
      </c>
      <c r="W282" s="1" t="s">
        <v>1800</v>
      </c>
      <c r="X282" s="1" t="s">
        <v>1800</v>
      </c>
      <c r="Y282" s="1" t="s">
        <v>1800</v>
      </c>
      <c r="Z282" s="1" t="s">
        <v>1800</v>
      </c>
    </row>
    <row r="283" spans="2:26" ht="57" x14ac:dyDescent="0.25">
      <c r="B283" s="238" t="s">
        <v>218</v>
      </c>
      <c r="C283" s="239" t="s">
        <v>43</v>
      </c>
      <c r="D283" s="340" t="s">
        <v>2060</v>
      </c>
      <c r="E283" s="532"/>
      <c r="F283" s="240"/>
      <c r="G283" s="514">
        <v>669245100</v>
      </c>
      <c r="H283" s="515"/>
      <c r="I283" s="514">
        <v>669245100</v>
      </c>
      <c r="J283" s="515"/>
      <c r="K283" s="241">
        <v>0</v>
      </c>
      <c r="L283" s="242">
        <v>669245100</v>
      </c>
      <c r="M283" s="243">
        <v>0</v>
      </c>
      <c r="N283" s="244">
        <v>669245100</v>
      </c>
      <c r="O283" s="245">
        <v>669245100</v>
      </c>
      <c r="P283" s="61">
        <f t="shared" si="8"/>
        <v>0</v>
      </c>
      <c r="Q283" s="62">
        <f t="shared" si="9"/>
        <v>0</v>
      </c>
      <c r="R283" s="236" t="s">
        <v>2060</v>
      </c>
      <c r="T283" s="1" t="s">
        <v>1800</v>
      </c>
      <c r="U283" s="1" t="s">
        <v>1800</v>
      </c>
      <c r="V283" s="1" t="s">
        <v>1800</v>
      </c>
      <c r="W283" s="1" t="s">
        <v>1800</v>
      </c>
      <c r="X283" s="1" t="s">
        <v>1800</v>
      </c>
      <c r="Y283" s="1" t="s">
        <v>1800</v>
      </c>
      <c r="Z283" s="1" t="s">
        <v>1800</v>
      </c>
    </row>
    <row r="284" spans="2:26" ht="57" x14ac:dyDescent="0.25">
      <c r="B284" s="238" t="s">
        <v>218</v>
      </c>
      <c r="C284" s="239" t="s">
        <v>43</v>
      </c>
      <c r="D284" s="340" t="s">
        <v>2061</v>
      </c>
      <c r="E284" s="532"/>
      <c r="F284" s="240"/>
      <c r="G284" s="514">
        <v>1371059200</v>
      </c>
      <c r="H284" s="515"/>
      <c r="I284" s="514">
        <v>1371059200</v>
      </c>
      <c r="J284" s="515"/>
      <c r="K284" s="241">
        <v>0</v>
      </c>
      <c r="L284" s="242">
        <v>1371059200</v>
      </c>
      <c r="M284" s="243">
        <v>0</v>
      </c>
      <c r="N284" s="244">
        <v>1371059200</v>
      </c>
      <c r="O284" s="245">
        <v>1371059200</v>
      </c>
      <c r="P284" s="61">
        <f t="shared" si="8"/>
        <v>0</v>
      </c>
      <c r="Q284" s="62">
        <f t="shared" si="9"/>
        <v>0</v>
      </c>
      <c r="R284" s="236" t="s">
        <v>2061</v>
      </c>
      <c r="T284" s="1" t="s">
        <v>1800</v>
      </c>
      <c r="U284" s="1" t="s">
        <v>1800</v>
      </c>
      <c r="V284" s="1" t="s">
        <v>1800</v>
      </c>
      <c r="W284" s="1" t="s">
        <v>1800</v>
      </c>
      <c r="X284" s="1" t="s">
        <v>1800</v>
      </c>
      <c r="Y284" s="1" t="s">
        <v>1800</v>
      </c>
      <c r="Z284" s="1" t="s">
        <v>1800</v>
      </c>
    </row>
    <row r="285" spans="2:26" ht="57" x14ac:dyDescent="0.25">
      <c r="B285" s="238" t="s">
        <v>172</v>
      </c>
      <c r="C285" s="239" t="s">
        <v>43</v>
      </c>
      <c r="D285" s="340" t="s">
        <v>2062</v>
      </c>
      <c r="E285" s="532"/>
      <c r="F285" s="240"/>
      <c r="G285" s="514">
        <v>159579500</v>
      </c>
      <c r="H285" s="515"/>
      <c r="I285" s="514">
        <v>159579500</v>
      </c>
      <c r="J285" s="515"/>
      <c r="K285" s="241">
        <v>0</v>
      </c>
      <c r="L285" s="242">
        <v>159579500</v>
      </c>
      <c r="M285" s="243">
        <v>0</v>
      </c>
      <c r="N285" s="244">
        <v>158547528.19</v>
      </c>
      <c r="O285" s="245">
        <v>158547528.19</v>
      </c>
      <c r="P285" s="61">
        <f t="shared" si="8"/>
        <v>1031971.8100000024</v>
      </c>
      <c r="Q285" s="62">
        <f t="shared" si="9"/>
        <v>0</v>
      </c>
      <c r="R285" s="236" t="s">
        <v>2062</v>
      </c>
      <c r="T285" s="1" t="s">
        <v>1800</v>
      </c>
      <c r="U285" s="1" t="s">
        <v>1800</v>
      </c>
      <c r="V285" s="1" t="s">
        <v>1800</v>
      </c>
      <c r="W285" s="1" t="s">
        <v>1800</v>
      </c>
      <c r="X285" s="1" t="s">
        <v>1800</v>
      </c>
      <c r="Y285" s="1" t="s">
        <v>1800</v>
      </c>
      <c r="Z285" s="1" t="s">
        <v>1800</v>
      </c>
    </row>
    <row r="286" spans="2:26" ht="23.25" x14ac:dyDescent="0.25">
      <c r="B286" s="238" t="s">
        <v>256</v>
      </c>
      <c r="C286" s="239" t="s">
        <v>43</v>
      </c>
      <c r="D286" s="340" t="s">
        <v>2063</v>
      </c>
      <c r="E286" s="532"/>
      <c r="F286" s="240"/>
      <c r="G286" s="514">
        <v>120</v>
      </c>
      <c r="H286" s="515"/>
      <c r="I286" s="514">
        <v>120</v>
      </c>
      <c r="J286" s="515"/>
      <c r="K286" s="241">
        <v>0</v>
      </c>
      <c r="L286" s="242">
        <v>120</v>
      </c>
      <c r="M286" s="243">
        <v>0</v>
      </c>
      <c r="N286" s="244">
        <v>120</v>
      </c>
      <c r="O286" s="245">
        <v>120</v>
      </c>
      <c r="P286" s="61">
        <f t="shared" si="8"/>
        <v>0</v>
      </c>
      <c r="Q286" s="62">
        <f t="shared" si="9"/>
        <v>0</v>
      </c>
      <c r="R286" s="236" t="s">
        <v>2063</v>
      </c>
      <c r="T286" s="1" t="s">
        <v>1800</v>
      </c>
      <c r="U286" s="1" t="s">
        <v>1800</v>
      </c>
      <c r="V286" s="1" t="s">
        <v>1800</v>
      </c>
      <c r="W286" s="1" t="s">
        <v>1800</v>
      </c>
      <c r="X286" s="1" t="s">
        <v>1800</v>
      </c>
      <c r="Y286" s="1" t="s">
        <v>1800</v>
      </c>
      <c r="Z286" s="1" t="s">
        <v>1800</v>
      </c>
    </row>
    <row r="287" spans="2:26" ht="57" x14ac:dyDescent="0.25">
      <c r="B287" s="238" t="s">
        <v>97</v>
      </c>
      <c r="C287" s="239" t="s">
        <v>43</v>
      </c>
      <c r="D287" s="340" t="s">
        <v>2064</v>
      </c>
      <c r="E287" s="532"/>
      <c r="F287" s="240"/>
      <c r="G287" s="514">
        <v>100000</v>
      </c>
      <c r="H287" s="515"/>
      <c r="I287" s="514">
        <v>100000</v>
      </c>
      <c r="J287" s="515"/>
      <c r="K287" s="241">
        <v>0</v>
      </c>
      <c r="L287" s="242">
        <v>100000</v>
      </c>
      <c r="M287" s="243">
        <v>0</v>
      </c>
      <c r="N287" s="244">
        <v>100000</v>
      </c>
      <c r="O287" s="245">
        <v>100000</v>
      </c>
      <c r="P287" s="61">
        <f t="shared" si="8"/>
        <v>0</v>
      </c>
      <c r="Q287" s="62">
        <f t="shared" si="9"/>
        <v>0</v>
      </c>
      <c r="R287" s="236" t="s">
        <v>2064</v>
      </c>
      <c r="T287" s="1" t="s">
        <v>1800</v>
      </c>
      <c r="U287" s="1" t="s">
        <v>1800</v>
      </c>
      <c r="V287" s="1" t="s">
        <v>1800</v>
      </c>
      <c r="W287" s="1" t="s">
        <v>1800</v>
      </c>
      <c r="X287" s="1" t="s">
        <v>1800</v>
      </c>
      <c r="Y287" s="1" t="s">
        <v>1800</v>
      </c>
      <c r="Z287" s="1" t="s">
        <v>1800</v>
      </c>
    </row>
    <row r="288" spans="2:26" ht="23.25" x14ac:dyDescent="0.25">
      <c r="B288" s="238" t="s">
        <v>256</v>
      </c>
      <c r="C288" s="239" t="s">
        <v>43</v>
      </c>
      <c r="D288" s="340" t="s">
        <v>2065</v>
      </c>
      <c r="E288" s="532"/>
      <c r="F288" s="240"/>
      <c r="G288" s="514">
        <v>500000</v>
      </c>
      <c r="H288" s="515"/>
      <c r="I288" s="514">
        <v>500000</v>
      </c>
      <c r="J288" s="515"/>
      <c r="K288" s="241">
        <v>0</v>
      </c>
      <c r="L288" s="242">
        <v>500000</v>
      </c>
      <c r="M288" s="243">
        <v>0</v>
      </c>
      <c r="N288" s="244">
        <v>500000</v>
      </c>
      <c r="O288" s="245">
        <v>500000</v>
      </c>
      <c r="P288" s="61">
        <f t="shared" si="8"/>
        <v>0</v>
      </c>
      <c r="Q288" s="62">
        <f t="shared" si="9"/>
        <v>0</v>
      </c>
      <c r="R288" s="236" t="s">
        <v>2065</v>
      </c>
      <c r="T288" s="1" t="s">
        <v>1800</v>
      </c>
      <c r="U288" s="1" t="s">
        <v>1800</v>
      </c>
      <c r="V288" s="1" t="s">
        <v>1800</v>
      </c>
      <c r="W288" s="1" t="s">
        <v>1800</v>
      </c>
      <c r="X288" s="1" t="s">
        <v>1800</v>
      </c>
      <c r="Y288" s="1" t="s">
        <v>1800</v>
      </c>
      <c r="Z288" s="1" t="s">
        <v>1800</v>
      </c>
    </row>
    <row r="289" spans="2:26" ht="57" x14ac:dyDescent="0.25">
      <c r="B289" s="238" t="s">
        <v>164</v>
      </c>
      <c r="C289" s="239" t="s">
        <v>43</v>
      </c>
      <c r="D289" s="340" t="s">
        <v>2066</v>
      </c>
      <c r="E289" s="532"/>
      <c r="F289" s="240"/>
      <c r="G289" s="514">
        <v>600000000</v>
      </c>
      <c r="H289" s="515"/>
      <c r="I289" s="514">
        <v>600000000</v>
      </c>
      <c r="J289" s="515"/>
      <c r="K289" s="241">
        <v>0</v>
      </c>
      <c r="L289" s="242">
        <v>600000000</v>
      </c>
      <c r="M289" s="243">
        <v>0</v>
      </c>
      <c r="N289" s="244">
        <v>600000000</v>
      </c>
      <c r="O289" s="245">
        <v>600000000</v>
      </c>
      <c r="P289" s="61">
        <f t="shared" si="8"/>
        <v>0</v>
      </c>
      <c r="Q289" s="62">
        <f t="shared" si="9"/>
        <v>0</v>
      </c>
      <c r="R289" s="236" t="s">
        <v>2066</v>
      </c>
      <c r="T289" s="1" t="s">
        <v>1800</v>
      </c>
      <c r="U289" s="1" t="s">
        <v>1800</v>
      </c>
      <c r="V289" s="1" t="s">
        <v>1800</v>
      </c>
      <c r="W289" s="1" t="s">
        <v>1800</v>
      </c>
      <c r="X289" s="1" t="s">
        <v>1800</v>
      </c>
      <c r="Y289" s="1" t="s">
        <v>1800</v>
      </c>
      <c r="Z289" s="1" t="s">
        <v>1800</v>
      </c>
    </row>
    <row r="290" spans="2:26" ht="45.75" x14ac:dyDescent="0.25">
      <c r="B290" s="238" t="s">
        <v>263</v>
      </c>
      <c r="C290" s="239" t="s">
        <v>43</v>
      </c>
      <c r="D290" s="340" t="s">
        <v>2067</v>
      </c>
      <c r="E290" s="532"/>
      <c r="F290" s="240"/>
      <c r="G290" s="514">
        <v>360128000</v>
      </c>
      <c r="H290" s="515"/>
      <c r="I290" s="514">
        <v>360128000</v>
      </c>
      <c r="J290" s="515"/>
      <c r="K290" s="241">
        <v>0</v>
      </c>
      <c r="L290" s="242">
        <v>355619357.06999999</v>
      </c>
      <c r="M290" s="243">
        <v>0</v>
      </c>
      <c r="N290" s="244">
        <v>355619357.06999999</v>
      </c>
      <c r="O290" s="245">
        <v>355619357.06999999</v>
      </c>
      <c r="P290" s="61">
        <f t="shared" si="8"/>
        <v>0</v>
      </c>
      <c r="Q290" s="62">
        <f t="shared" si="9"/>
        <v>0</v>
      </c>
      <c r="R290" s="236" t="s">
        <v>2067</v>
      </c>
      <c r="T290" s="1" t="s">
        <v>1800</v>
      </c>
      <c r="U290" s="1" t="s">
        <v>1800</v>
      </c>
      <c r="V290" s="1" t="s">
        <v>1800</v>
      </c>
      <c r="W290" s="1" t="s">
        <v>1800</v>
      </c>
      <c r="X290" s="1" t="s">
        <v>1800</v>
      </c>
      <c r="Y290" s="1" t="s">
        <v>1800</v>
      </c>
      <c r="Z290" s="1" t="s">
        <v>1800</v>
      </c>
    </row>
    <row r="291" spans="2:26" ht="45.75" x14ac:dyDescent="0.25">
      <c r="B291" s="238" t="s">
        <v>263</v>
      </c>
      <c r="C291" s="239" t="s">
        <v>43</v>
      </c>
      <c r="D291" s="340" t="s">
        <v>2068</v>
      </c>
      <c r="E291" s="532"/>
      <c r="F291" s="240"/>
      <c r="G291" s="514">
        <v>603014300</v>
      </c>
      <c r="H291" s="515"/>
      <c r="I291" s="514">
        <v>603014300</v>
      </c>
      <c r="J291" s="515"/>
      <c r="K291" s="241">
        <v>0</v>
      </c>
      <c r="L291" s="242">
        <v>603013913.51999998</v>
      </c>
      <c r="M291" s="243">
        <v>0</v>
      </c>
      <c r="N291" s="244">
        <v>603013913.51999998</v>
      </c>
      <c r="O291" s="245">
        <v>603013913.5</v>
      </c>
      <c r="P291" s="61">
        <f t="shared" si="8"/>
        <v>1.9999980926513672E-2</v>
      </c>
      <c r="Q291" s="62">
        <f t="shared" si="9"/>
        <v>1.9999980926513672E-2</v>
      </c>
      <c r="R291" s="236" t="s">
        <v>2068</v>
      </c>
      <c r="T291" s="1" t="s">
        <v>1800</v>
      </c>
      <c r="U291" s="1" t="s">
        <v>1800</v>
      </c>
      <c r="V291" s="1" t="s">
        <v>1800</v>
      </c>
      <c r="W291" s="1" t="s">
        <v>1800</v>
      </c>
      <c r="X291" s="1" t="s">
        <v>1800</v>
      </c>
      <c r="Y291" s="1" t="s">
        <v>1800</v>
      </c>
      <c r="Z291" s="1" t="s">
        <v>1800</v>
      </c>
    </row>
    <row r="292" spans="2:26" ht="57" x14ac:dyDescent="0.25">
      <c r="B292" s="238" t="s">
        <v>158</v>
      </c>
      <c r="C292" s="239" t="s">
        <v>43</v>
      </c>
      <c r="D292" s="340" t="s">
        <v>2069</v>
      </c>
      <c r="E292" s="532"/>
      <c r="F292" s="240"/>
      <c r="G292" s="514">
        <v>62410000</v>
      </c>
      <c r="H292" s="515"/>
      <c r="I292" s="514">
        <v>62410000</v>
      </c>
      <c r="J292" s="515"/>
      <c r="K292" s="241">
        <v>0</v>
      </c>
      <c r="L292" s="242">
        <v>62410000</v>
      </c>
      <c r="M292" s="243">
        <v>0</v>
      </c>
      <c r="N292" s="244">
        <v>62410000</v>
      </c>
      <c r="O292" s="245">
        <v>62410000</v>
      </c>
      <c r="P292" s="61">
        <f t="shared" si="8"/>
        <v>0</v>
      </c>
      <c r="Q292" s="62">
        <f t="shared" si="9"/>
        <v>0</v>
      </c>
      <c r="R292" s="236" t="s">
        <v>2069</v>
      </c>
      <c r="T292" s="1" t="s">
        <v>1800</v>
      </c>
      <c r="U292" s="1" t="s">
        <v>1800</v>
      </c>
      <c r="V292" s="1" t="s">
        <v>1800</v>
      </c>
      <c r="W292" s="1" t="s">
        <v>1800</v>
      </c>
      <c r="X292" s="1" t="s">
        <v>1800</v>
      </c>
      <c r="Y292" s="1" t="s">
        <v>1800</v>
      </c>
      <c r="Z292" s="1" t="s">
        <v>1800</v>
      </c>
    </row>
    <row r="293" spans="2:26" ht="45.75" x14ac:dyDescent="0.25">
      <c r="B293" s="238" t="s">
        <v>263</v>
      </c>
      <c r="C293" s="239" t="s">
        <v>43</v>
      </c>
      <c r="D293" s="340" t="s">
        <v>2070</v>
      </c>
      <c r="E293" s="532"/>
      <c r="F293" s="240"/>
      <c r="G293" s="514">
        <v>25000000</v>
      </c>
      <c r="H293" s="515"/>
      <c r="I293" s="514">
        <v>25000000</v>
      </c>
      <c r="J293" s="515"/>
      <c r="K293" s="241">
        <v>0</v>
      </c>
      <c r="L293" s="242">
        <v>25000000</v>
      </c>
      <c r="M293" s="243">
        <v>0</v>
      </c>
      <c r="N293" s="244">
        <v>25000000</v>
      </c>
      <c r="O293" s="245">
        <v>25000000</v>
      </c>
      <c r="P293" s="61">
        <f t="shared" si="8"/>
        <v>0</v>
      </c>
      <c r="Q293" s="62">
        <f t="shared" si="9"/>
        <v>0</v>
      </c>
      <c r="R293" s="236" t="s">
        <v>2070</v>
      </c>
      <c r="T293" s="1" t="s">
        <v>1800</v>
      </c>
      <c r="U293" s="1" t="s">
        <v>1800</v>
      </c>
      <c r="V293" s="1" t="s">
        <v>1800</v>
      </c>
      <c r="W293" s="1" t="s">
        <v>1800</v>
      </c>
      <c r="X293" s="1" t="s">
        <v>1800</v>
      </c>
      <c r="Y293" s="1" t="s">
        <v>1800</v>
      </c>
      <c r="Z293" s="1" t="s">
        <v>1800</v>
      </c>
    </row>
    <row r="294" spans="2:26" ht="23.25" x14ac:dyDescent="0.25">
      <c r="B294" s="238" t="s">
        <v>256</v>
      </c>
      <c r="C294" s="239" t="s">
        <v>43</v>
      </c>
      <c r="D294" s="340" t="s">
        <v>2071</v>
      </c>
      <c r="E294" s="532"/>
      <c r="F294" s="240"/>
      <c r="G294" s="514">
        <v>965307300</v>
      </c>
      <c r="H294" s="515"/>
      <c r="I294" s="514">
        <v>965307300</v>
      </c>
      <c r="J294" s="515"/>
      <c r="K294" s="241">
        <v>0</v>
      </c>
      <c r="L294" s="242">
        <v>965307300</v>
      </c>
      <c r="M294" s="243">
        <v>0</v>
      </c>
      <c r="N294" s="244">
        <v>957709705.17999995</v>
      </c>
      <c r="O294" s="245">
        <v>957709705.17999995</v>
      </c>
      <c r="P294" s="61">
        <f t="shared" si="8"/>
        <v>7597594.8200000525</v>
      </c>
      <c r="Q294" s="62">
        <f t="shared" si="9"/>
        <v>0</v>
      </c>
      <c r="R294" s="236" t="s">
        <v>2071</v>
      </c>
      <c r="T294" s="1" t="s">
        <v>1800</v>
      </c>
      <c r="U294" s="1" t="s">
        <v>1800</v>
      </c>
      <c r="V294" s="1" t="s">
        <v>1800</v>
      </c>
      <c r="W294" s="1" t="s">
        <v>1800</v>
      </c>
      <c r="X294" s="1" t="s">
        <v>1800</v>
      </c>
      <c r="Y294" s="1" t="s">
        <v>1800</v>
      </c>
      <c r="Z294" s="1" t="s">
        <v>1800</v>
      </c>
    </row>
    <row r="295" spans="2:26" ht="45.75" x14ac:dyDescent="0.25">
      <c r="B295" s="238" t="s">
        <v>263</v>
      </c>
      <c r="C295" s="239" t="s">
        <v>43</v>
      </c>
      <c r="D295" s="340" t="s">
        <v>2072</v>
      </c>
      <c r="E295" s="532"/>
      <c r="F295" s="240"/>
      <c r="G295" s="514">
        <v>399550600</v>
      </c>
      <c r="H295" s="515"/>
      <c r="I295" s="514">
        <v>399550600</v>
      </c>
      <c r="J295" s="515"/>
      <c r="K295" s="241">
        <v>0</v>
      </c>
      <c r="L295" s="242">
        <v>386578517.12</v>
      </c>
      <c r="M295" s="243">
        <v>59846672</v>
      </c>
      <c r="N295" s="244">
        <v>386578517.12</v>
      </c>
      <c r="O295" s="245">
        <v>386578517.12</v>
      </c>
      <c r="P295" s="61">
        <f t="shared" si="8"/>
        <v>0</v>
      </c>
      <c r="Q295" s="62">
        <f t="shared" si="9"/>
        <v>0</v>
      </c>
      <c r="R295" s="236" t="s">
        <v>2072</v>
      </c>
      <c r="T295" s="1" t="s">
        <v>1800</v>
      </c>
      <c r="U295" s="1" t="s">
        <v>1800</v>
      </c>
      <c r="V295" s="1" t="s">
        <v>1800</v>
      </c>
      <c r="W295" s="1" t="s">
        <v>1800</v>
      </c>
      <c r="X295" s="1" t="s">
        <v>1800</v>
      </c>
      <c r="Y295" s="1" t="s">
        <v>1800</v>
      </c>
      <c r="Z295" s="1" t="s">
        <v>1800</v>
      </c>
    </row>
    <row r="296" spans="2:26" ht="45.75" x14ac:dyDescent="0.25">
      <c r="B296" s="238" t="s">
        <v>230</v>
      </c>
      <c r="C296" s="239" t="s">
        <v>43</v>
      </c>
      <c r="D296" s="340" t="s">
        <v>2073</v>
      </c>
      <c r="E296" s="532"/>
      <c r="F296" s="240"/>
      <c r="G296" s="514">
        <v>36176600</v>
      </c>
      <c r="H296" s="515"/>
      <c r="I296" s="514">
        <v>36176600</v>
      </c>
      <c r="J296" s="515"/>
      <c r="K296" s="241">
        <v>0</v>
      </c>
      <c r="L296" s="242">
        <v>36176600</v>
      </c>
      <c r="M296" s="243">
        <v>0</v>
      </c>
      <c r="N296" s="244">
        <v>35962440.549999997</v>
      </c>
      <c r="O296" s="245">
        <v>35962440.549999997</v>
      </c>
      <c r="P296" s="61">
        <f t="shared" si="8"/>
        <v>214159.45000000298</v>
      </c>
      <c r="Q296" s="62">
        <f t="shared" si="9"/>
        <v>0</v>
      </c>
      <c r="R296" s="236" t="s">
        <v>2073</v>
      </c>
      <c r="T296" s="1" t="s">
        <v>1800</v>
      </c>
      <c r="U296" s="1" t="s">
        <v>1800</v>
      </c>
      <c r="V296" s="1" t="s">
        <v>1800</v>
      </c>
      <c r="W296" s="1" t="s">
        <v>1800</v>
      </c>
      <c r="X296" s="1" t="s">
        <v>1800</v>
      </c>
      <c r="Y296" s="1" t="s">
        <v>1800</v>
      </c>
      <c r="Z296" s="1" t="s">
        <v>1800</v>
      </c>
    </row>
    <row r="297" spans="2:26" x14ac:dyDescent="0.25">
      <c r="B297" s="238" t="s">
        <v>105</v>
      </c>
      <c r="C297" s="239" t="s">
        <v>43</v>
      </c>
      <c r="D297" s="340" t="s">
        <v>2074</v>
      </c>
      <c r="E297" s="532"/>
      <c r="F297" s="240"/>
      <c r="G297" s="514">
        <v>30408000</v>
      </c>
      <c r="H297" s="515"/>
      <c r="I297" s="514">
        <v>30408000</v>
      </c>
      <c r="J297" s="515"/>
      <c r="K297" s="241">
        <v>0</v>
      </c>
      <c r="L297" s="242">
        <v>30408000</v>
      </c>
      <c r="M297" s="243">
        <v>0</v>
      </c>
      <c r="N297" s="244">
        <v>30408000</v>
      </c>
      <c r="O297" s="245">
        <v>30408000</v>
      </c>
      <c r="P297" s="61">
        <f t="shared" si="8"/>
        <v>0</v>
      </c>
      <c r="Q297" s="62">
        <f t="shared" si="9"/>
        <v>0</v>
      </c>
      <c r="R297" s="236" t="s">
        <v>2074</v>
      </c>
      <c r="T297" s="1" t="s">
        <v>1800</v>
      </c>
      <c r="U297" s="1" t="s">
        <v>1800</v>
      </c>
      <c r="V297" s="1" t="s">
        <v>1800</v>
      </c>
      <c r="W297" s="1" t="s">
        <v>1800</v>
      </c>
      <c r="X297" s="1" t="s">
        <v>1800</v>
      </c>
      <c r="Y297" s="1" t="s">
        <v>1800</v>
      </c>
      <c r="Z297" s="1" t="s">
        <v>1800</v>
      </c>
    </row>
    <row r="298" spans="2:26" ht="36" customHeight="1" x14ac:dyDescent="0.25">
      <c r="B298" s="238" t="s">
        <v>248</v>
      </c>
      <c r="C298" s="239" t="s">
        <v>43</v>
      </c>
      <c r="D298" s="340" t="s">
        <v>2075</v>
      </c>
      <c r="E298" s="532"/>
      <c r="F298" s="240"/>
      <c r="G298" s="514">
        <v>159121000</v>
      </c>
      <c r="H298" s="515"/>
      <c r="I298" s="514">
        <v>159121000</v>
      </c>
      <c r="J298" s="515"/>
      <c r="K298" s="241">
        <v>0</v>
      </c>
      <c r="L298" s="242">
        <v>159121000</v>
      </c>
      <c r="M298" s="243">
        <v>0</v>
      </c>
      <c r="N298" s="244">
        <v>159120956</v>
      </c>
      <c r="O298" s="245">
        <v>159120956</v>
      </c>
      <c r="P298" s="61">
        <f t="shared" si="8"/>
        <v>44</v>
      </c>
      <c r="Q298" s="62">
        <f t="shared" si="9"/>
        <v>0</v>
      </c>
      <c r="R298" s="236" t="s">
        <v>2075</v>
      </c>
      <c r="T298" s="1" t="s">
        <v>1800</v>
      </c>
      <c r="U298" s="1" t="s">
        <v>1800</v>
      </c>
      <c r="V298" s="1" t="s">
        <v>1800</v>
      </c>
      <c r="W298" s="1" t="s">
        <v>1800</v>
      </c>
      <c r="X298" s="1" t="s">
        <v>1800</v>
      </c>
      <c r="Y298" s="1" t="s">
        <v>1800</v>
      </c>
      <c r="Z298" s="1" t="s">
        <v>1800</v>
      </c>
    </row>
    <row r="299" spans="2:26" ht="45.75" x14ac:dyDescent="0.25">
      <c r="B299" s="238" t="s">
        <v>230</v>
      </c>
      <c r="C299" s="239" t="s">
        <v>43</v>
      </c>
      <c r="D299" s="340" t="s">
        <v>2076</v>
      </c>
      <c r="E299" s="532"/>
      <c r="F299" s="240"/>
      <c r="G299" s="514">
        <v>388973400</v>
      </c>
      <c r="H299" s="515"/>
      <c r="I299" s="514">
        <v>388973400</v>
      </c>
      <c r="J299" s="515"/>
      <c r="K299" s="241">
        <v>0</v>
      </c>
      <c r="L299" s="242">
        <v>388973400</v>
      </c>
      <c r="M299" s="243">
        <v>0</v>
      </c>
      <c r="N299" s="244">
        <v>386619962.52999997</v>
      </c>
      <c r="O299" s="245">
        <v>386619962.52999997</v>
      </c>
      <c r="P299" s="61">
        <f t="shared" si="8"/>
        <v>2353437.4700000286</v>
      </c>
      <c r="Q299" s="62">
        <f t="shared" si="9"/>
        <v>0</v>
      </c>
      <c r="R299" s="236" t="s">
        <v>2076</v>
      </c>
      <c r="T299" s="1" t="s">
        <v>1800</v>
      </c>
      <c r="U299" s="1" t="s">
        <v>1800</v>
      </c>
      <c r="V299" s="1" t="s">
        <v>1800</v>
      </c>
      <c r="W299" s="1" t="s">
        <v>1800</v>
      </c>
      <c r="X299" s="1" t="s">
        <v>1800</v>
      </c>
      <c r="Y299" s="1" t="s">
        <v>1800</v>
      </c>
      <c r="Z299" s="1" t="s">
        <v>1800</v>
      </c>
    </row>
    <row r="300" spans="2:26" ht="45.75" x14ac:dyDescent="0.25">
      <c r="B300" s="238" t="s">
        <v>263</v>
      </c>
      <c r="C300" s="239" t="s">
        <v>43</v>
      </c>
      <c r="D300" s="340" t="s">
        <v>2077</v>
      </c>
      <c r="E300" s="532"/>
      <c r="F300" s="240"/>
      <c r="G300" s="514">
        <v>792200</v>
      </c>
      <c r="H300" s="515"/>
      <c r="I300" s="514">
        <v>792200</v>
      </c>
      <c r="J300" s="515"/>
      <c r="K300" s="241">
        <v>0</v>
      </c>
      <c r="L300" s="242">
        <v>0</v>
      </c>
      <c r="M300" s="243">
        <v>0</v>
      </c>
      <c r="N300" s="244">
        <v>0</v>
      </c>
      <c r="O300" s="245">
        <v>0</v>
      </c>
      <c r="P300" s="61">
        <f t="shared" si="8"/>
        <v>0</v>
      </c>
      <c r="Q300" s="62">
        <f t="shared" si="9"/>
        <v>0</v>
      </c>
      <c r="R300" s="236" t="s">
        <v>2077</v>
      </c>
      <c r="T300" s="1" t="s">
        <v>1800</v>
      </c>
      <c r="U300" s="1" t="s">
        <v>1800</v>
      </c>
      <c r="V300" s="1" t="s">
        <v>1800</v>
      </c>
      <c r="W300" s="1" t="s">
        <v>1800</v>
      </c>
      <c r="X300" s="1" t="s">
        <v>1800</v>
      </c>
      <c r="Y300" s="1" t="s">
        <v>1800</v>
      </c>
      <c r="Z300" s="1" t="s">
        <v>1800</v>
      </c>
    </row>
    <row r="301" spans="2:26" ht="23.25" x14ac:dyDescent="0.25">
      <c r="B301" s="238" t="s">
        <v>287</v>
      </c>
      <c r="C301" s="239" t="s">
        <v>43</v>
      </c>
      <c r="D301" s="340" t="s">
        <v>2078</v>
      </c>
      <c r="E301" s="532"/>
      <c r="F301" s="240"/>
      <c r="G301" s="514">
        <v>217272600</v>
      </c>
      <c r="H301" s="515"/>
      <c r="I301" s="514">
        <v>217272600</v>
      </c>
      <c r="J301" s="515"/>
      <c r="K301" s="241">
        <v>0</v>
      </c>
      <c r="L301" s="242">
        <v>217272600</v>
      </c>
      <c r="M301" s="243">
        <v>0</v>
      </c>
      <c r="N301" s="244">
        <v>217272600</v>
      </c>
      <c r="O301" s="245">
        <v>217272600</v>
      </c>
      <c r="P301" s="61">
        <f t="shared" si="8"/>
        <v>0</v>
      </c>
      <c r="Q301" s="62">
        <f t="shared" si="9"/>
        <v>0</v>
      </c>
      <c r="R301" s="236" t="s">
        <v>2078</v>
      </c>
      <c r="T301" s="1" t="s">
        <v>1800</v>
      </c>
      <c r="U301" s="1" t="s">
        <v>1800</v>
      </c>
      <c r="V301" s="1" t="s">
        <v>1800</v>
      </c>
      <c r="W301" s="1" t="s">
        <v>1800</v>
      </c>
      <c r="X301" s="1" t="s">
        <v>1800</v>
      </c>
      <c r="Y301" s="1" t="s">
        <v>1800</v>
      </c>
      <c r="Z301" s="1" t="s">
        <v>1800</v>
      </c>
    </row>
    <row r="302" spans="2:26" ht="45.75" x14ac:dyDescent="0.25">
      <c r="B302" s="238" t="s">
        <v>230</v>
      </c>
      <c r="C302" s="239" t="s">
        <v>43</v>
      </c>
      <c r="D302" s="340" t="s">
        <v>2079</v>
      </c>
      <c r="E302" s="532"/>
      <c r="F302" s="240"/>
      <c r="G302" s="514">
        <v>5740900</v>
      </c>
      <c r="H302" s="515"/>
      <c r="I302" s="514">
        <v>5740900</v>
      </c>
      <c r="J302" s="515"/>
      <c r="K302" s="241">
        <v>0</v>
      </c>
      <c r="L302" s="242">
        <v>5740900</v>
      </c>
      <c r="M302" s="243">
        <v>0</v>
      </c>
      <c r="N302" s="244">
        <v>5327614.9400000004</v>
      </c>
      <c r="O302" s="245">
        <v>5327614.9400000004</v>
      </c>
      <c r="P302" s="61">
        <f t="shared" si="8"/>
        <v>413285.05999999959</v>
      </c>
      <c r="Q302" s="62">
        <f t="shared" si="9"/>
        <v>0</v>
      </c>
      <c r="R302" s="236" t="s">
        <v>2079</v>
      </c>
      <c r="T302" s="1" t="s">
        <v>1800</v>
      </c>
      <c r="U302" s="1" t="s">
        <v>1800</v>
      </c>
      <c r="V302" s="1" t="s">
        <v>1800</v>
      </c>
      <c r="W302" s="1" t="s">
        <v>1800</v>
      </c>
      <c r="X302" s="1" t="s">
        <v>1800</v>
      </c>
      <c r="Y302" s="1" t="s">
        <v>1800</v>
      </c>
      <c r="Z302" s="1" t="s">
        <v>1800</v>
      </c>
    </row>
    <row r="303" spans="2:26" ht="45.75" x14ac:dyDescent="0.25">
      <c r="B303" s="238" t="s">
        <v>230</v>
      </c>
      <c r="C303" s="239" t="s">
        <v>43</v>
      </c>
      <c r="D303" s="340" t="s">
        <v>2080</v>
      </c>
      <c r="E303" s="532"/>
      <c r="F303" s="240"/>
      <c r="G303" s="514">
        <v>38380300</v>
      </c>
      <c r="H303" s="515"/>
      <c r="I303" s="514">
        <v>38380300</v>
      </c>
      <c r="J303" s="515"/>
      <c r="K303" s="241">
        <v>0</v>
      </c>
      <c r="L303" s="242">
        <v>38380300</v>
      </c>
      <c r="M303" s="243">
        <v>0</v>
      </c>
      <c r="N303" s="244">
        <v>38380300</v>
      </c>
      <c r="O303" s="245">
        <v>38380300</v>
      </c>
      <c r="P303" s="61">
        <f t="shared" si="8"/>
        <v>0</v>
      </c>
      <c r="Q303" s="62">
        <f t="shared" si="9"/>
        <v>0</v>
      </c>
      <c r="R303" s="236" t="s">
        <v>2080</v>
      </c>
      <c r="T303" s="1" t="s">
        <v>1800</v>
      </c>
      <c r="U303" s="1" t="s">
        <v>1800</v>
      </c>
      <c r="V303" s="1" t="s">
        <v>1800</v>
      </c>
      <c r="W303" s="1" t="s">
        <v>1800</v>
      </c>
      <c r="X303" s="1" t="s">
        <v>1800</v>
      </c>
      <c r="Y303" s="1" t="s">
        <v>1800</v>
      </c>
      <c r="Z303" s="1" t="s">
        <v>1800</v>
      </c>
    </row>
    <row r="304" spans="2:26" ht="23.25" x14ac:dyDescent="0.25">
      <c r="B304" s="238" t="s">
        <v>287</v>
      </c>
      <c r="C304" s="239" t="s">
        <v>43</v>
      </c>
      <c r="D304" s="340" t="s">
        <v>2081</v>
      </c>
      <c r="E304" s="532"/>
      <c r="F304" s="240"/>
      <c r="G304" s="514">
        <v>329686300</v>
      </c>
      <c r="H304" s="515"/>
      <c r="I304" s="514">
        <v>329686300</v>
      </c>
      <c r="J304" s="515"/>
      <c r="K304" s="241">
        <v>0</v>
      </c>
      <c r="L304" s="242">
        <v>329686300</v>
      </c>
      <c r="M304" s="243">
        <v>0</v>
      </c>
      <c r="N304" s="244">
        <v>329686252</v>
      </c>
      <c r="O304" s="245">
        <v>329686252</v>
      </c>
      <c r="P304" s="61">
        <f t="shared" si="8"/>
        <v>48</v>
      </c>
      <c r="Q304" s="62">
        <f t="shared" si="9"/>
        <v>0</v>
      </c>
      <c r="R304" s="236" t="s">
        <v>2081</v>
      </c>
      <c r="T304" s="1" t="s">
        <v>1800</v>
      </c>
      <c r="U304" s="1" t="s">
        <v>1800</v>
      </c>
      <c r="V304" s="1" t="s">
        <v>1800</v>
      </c>
      <c r="W304" s="1" t="s">
        <v>1800</v>
      </c>
      <c r="X304" s="1" t="s">
        <v>1800</v>
      </c>
      <c r="Y304" s="1" t="s">
        <v>1800</v>
      </c>
      <c r="Z304" s="1" t="s">
        <v>1800</v>
      </c>
    </row>
    <row r="305" spans="2:26" ht="45.75" x14ac:dyDescent="0.25">
      <c r="B305" s="238" t="s">
        <v>230</v>
      </c>
      <c r="C305" s="239" t="s">
        <v>43</v>
      </c>
      <c r="D305" s="340" t="s">
        <v>2082</v>
      </c>
      <c r="E305" s="532"/>
      <c r="F305" s="240"/>
      <c r="G305" s="514">
        <v>7792700</v>
      </c>
      <c r="H305" s="515"/>
      <c r="I305" s="514">
        <v>7792700</v>
      </c>
      <c r="J305" s="515"/>
      <c r="K305" s="241">
        <v>0</v>
      </c>
      <c r="L305" s="242">
        <v>7792700</v>
      </c>
      <c r="M305" s="243">
        <v>0</v>
      </c>
      <c r="N305" s="244">
        <v>7792499.9900000002</v>
      </c>
      <c r="O305" s="245">
        <v>7792499.9900000002</v>
      </c>
      <c r="P305" s="61">
        <f t="shared" si="8"/>
        <v>200.00999999977648</v>
      </c>
      <c r="Q305" s="62">
        <f t="shared" si="9"/>
        <v>0</v>
      </c>
      <c r="R305" s="236" t="s">
        <v>2082</v>
      </c>
      <c r="T305" s="1" t="s">
        <v>1800</v>
      </c>
      <c r="U305" s="1" t="s">
        <v>1800</v>
      </c>
      <c r="V305" s="1" t="s">
        <v>1800</v>
      </c>
      <c r="W305" s="1" t="s">
        <v>1800</v>
      </c>
      <c r="X305" s="1" t="s">
        <v>1800</v>
      </c>
      <c r="Y305" s="1" t="s">
        <v>1800</v>
      </c>
      <c r="Z305" s="1" t="s">
        <v>1800</v>
      </c>
    </row>
    <row r="306" spans="2:26" ht="45.75" x14ac:dyDescent="0.25">
      <c r="B306" s="238" t="s">
        <v>263</v>
      </c>
      <c r="C306" s="239" t="s">
        <v>43</v>
      </c>
      <c r="D306" s="340" t="s">
        <v>2083</v>
      </c>
      <c r="E306" s="532"/>
      <c r="F306" s="240"/>
      <c r="G306" s="514">
        <v>101472200</v>
      </c>
      <c r="H306" s="515"/>
      <c r="I306" s="514">
        <v>101472200</v>
      </c>
      <c r="J306" s="515"/>
      <c r="K306" s="241">
        <v>0</v>
      </c>
      <c r="L306" s="242">
        <v>75933126.700000003</v>
      </c>
      <c r="M306" s="243">
        <v>0</v>
      </c>
      <c r="N306" s="244">
        <v>75933126.700000003</v>
      </c>
      <c r="O306" s="245">
        <v>75933126.700000003</v>
      </c>
      <c r="P306" s="61">
        <f t="shared" si="8"/>
        <v>0</v>
      </c>
      <c r="Q306" s="62">
        <f t="shared" si="9"/>
        <v>0</v>
      </c>
      <c r="R306" s="236" t="s">
        <v>2083</v>
      </c>
      <c r="T306" s="1" t="s">
        <v>1800</v>
      </c>
      <c r="U306" s="1" t="s">
        <v>1800</v>
      </c>
      <c r="V306" s="1" t="s">
        <v>1800</v>
      </c>
      <c r="W306" s="1" t="s">
        <v>1800</v>
      </c>
      <c r="X306" s="1" t="s">
        <v>1800</v>
      </c>
      <c r="Y306" s="1" t="s">
        <v>1800</v>
      </c>
      <c r="Z306" s="1" t="s">
        <v>1800</v>
      </c>
    </row>
    <row r="307" spans="2:26" ht="45.75" x14ac:dyDescent="0.25">
      <c r="B307" s="238" t="s">
        <v>263</v>
      </c>
      <c r="C307" s="239" t="s">
        <v>43</v>
      </c>
      <c r="D307" s="340" t="s">
        <v>2084</v>
      </c>
      <c r="E307" s="532"/>
      <c r="F307" s="240"/>
      <c r="G307" s="514">
        <v>43174800</v>
      </c>
      <c r="H307" s="515"/>
      <c r="I307" s="514">
        <v>43174800</v>
      </c>
      <c r="J307" s="515"/>
      <c r="K307" s="241">
        <v>0</v>
      </c>
      <c r="L307" s="242">
        <v>42430432.93</v>
      </c>
      <c r="M307" s="243">
        <v>0</v>
      </c>
      <c r="N307" s="244">
        <v>42430432.93</v>
      </c>
      <c r="O307" s="245">
        <v>42430432.93</v>
      </c>
      <c r="P307" s="61">
        <f t="shared" si="8"/>
        <v>0</v>
      </c>
      <c r="Q307" s="62">
        <f t="shared" si="9"/>
        <v>0</v>
      </c>
      <c r="R307" s="236" t="s">
        <v>2084</v>
      </c>
      <c r="T307" s="1" t="s">
        <v>1800</v>
      </c>
      <c r="U307" s="1" t="s">
        <v>1800</v>
      </c>
      <c r="V307" s="1" t="s">
        <v>1800</v>
      </c>
      <c r="W307" s="1" t="s">
        <v>1800</v>
      </c>
      <c r="X307" s="1" t="s">
        <v>1800</v>
      </c>
      <c r="Y307" s="1" t="s">
        <v>1800</v>
      </c>
      <c r="Z307" s="1" t="s">
        <v>1800</v>
      </c>
    </row>
    <row r="308" spans="2:26" ht="45.75" x14ac:dyDescent="0.25">
      <c r="B308" s="238" t="s">
        <v>263</v>
      </c>
      <c r="C308" s="239" t="s">
        <v>43</v>
      </c>
      <c r="D308" s="340" t="s">
        <v>2085</v>
      </c>
      <c r="E308" s="532"/>
      <c r="F308" s="240"/>
      <c r="G308" s="514">
        <v>801505800</v>
      </c>
      <c r="H308" s="515"/>
      <c r="I308" s="514">
        <v>801505800</v>
      </c>
      <c r="J308" s="515"/>
      <c r="K308" s="241">
        <v>0</v>
      </c>
      <c r="L308" s="242">
        <v>780810048.52999997</v>
      </c>
      <c r="M308" s="243">
        <v>0</v>
      </c>
      <c r="N308" s="244">
        <v>780810048.52999997</v>
      </c>
      <c r="O308" s="245">
        <v>780810048.52999997</v>
      </c>
      <c r="P308" s="61">
        <f t="shared" si="8"/>
        <v>0</v>
      </c>
      <c r="Q308" s="62">
        <f t="shared" si="9"/>
        <v>0</v>
      </c>
      <c r="R308" s="236" t="s">
        <v>2085</v>
      </c>
      <c r="T308" s="1" t="s">
        <v>1800</v>
      </c>
      <c r="U308" s="1" t="s">
        <v>1800</v>
      </c>
      <c r="V308" s="1" t="s">
        <v>1800</v>
      </c>
      <c r="W308" s="1" t="s">
        <v>1800</v>
      </c>
      <c r="X308" s="1" t="s">
        <v>1800</v>
      </c>
      <c r="Y308" s="1" t="s">
        <v>1800</v>
      </c>
      <c r="Z308" s="1" t="s">
        <v>1800</v>
      </c>
    </row>
    <row r="309" spans="2:26" ht="23.25" x14ac:dyDescent="0.25">
      <c r="B309" s="238" t="s">
        <v>256</v>
      </c>
      <c r="C309" s="239" t="s">
        <v>43</v>
      </c>
      <c r="D309" s="340" t="s">
        <v>2086</v>
      </c>
      <c r="E309" s="532"/>
      <c r="F309" s="240"/>
      <c r="G309" s="514">
        <v>1227460800</v>
      </c>
      <c r="H309" s="515"/>
      <c r="I309" s="514">
        <v>1227460800</v>
      </c>
      <c r="J309" s="515"/>
      <c r="K309" s="241">
        <v>0</v>
      </c>
      <c r="L309" s="242">
        <v>1227460800</v>
      </c>
      <c r="M309" s="243">
        <v>0</v>
      </c>
      <c r="N309" s="244">
        <v>1210053224.1600001</v>
      </c>
      <c r="O309" s="245">
        <v>1210053224.1600001</v>
      </c>
      <c r="P309" s="61">
        <f t="shared" si="8"/>
        <v>17407575.839999914</v>
      </c>
      <c r="Q309" s="62">
        <f t="shared" si="9"/>
        <v>0</v>
      </c>
      <c r="R309" s="236" t="s">
        <v>2086</v>
      </c>
      <c r="T309" s="1" t="s">
        <v>1800</v>
      </c>
      <c r="U309" s="1" t="s">
        <v>1800</v>
      </c>
      <c r="V309" s="1" t="s">
        <v>1800</v>
      </c>
      <c r="W309" s="1" t="s">
        <v>1800</v>
      </c>
      <c r="X309" s="1" t="s">
        <v>1800</v>
      </c>
      <c r="Y309" s="1" t="s">
        <v>1800</v>
      </c>
      <c r="Z309" s="1" t="s">
        <v>1800</v>
      </c>
    </row>
    <row r="310" spans="2:26" ht="45.75" x14ac:dyDescent="0.25">
      <c r="B310" s="238" t="s">
        <v>230</v>
      </c>
      <c r="C310" s="239" t="s">
        <v>43</v>
      </c>
      <c r="D310" s="340" t="s">
        <v>2087</v>
      </c>
      <c r="E310" s="532"/>
      <c r="F310" s="240"/>
      <c r="G310" s="514">
        <v>1450255500</v>
      </c>
      <c r="H310" s="515"/>
      <c r="I310" s="514">
        <v>1450255500</v>
      </c>
      <c r="J310" s="515"/>
      <c r="K310" s="241">
        <v>0</v>
      </c>
      <c r="L310" s="242">
        <v>1450255500</v>
      </c>
      <c r="M310" s="243">
        <v>0</v>
      </c>
      <c r="N310" s="244">
        <v>1440620598.79</v>
      </c>
      <c r="O310" s="245">
        <v>1440620598.79</v>
      </c>
      <c r="P310" s="61">
        <f t="shared" si="8"/>
        <v>9634901.2100000381</v>
      </c>
      <c r="Q310" s="62">
        <f t="shared" si="9"/>
        <v>0</v>
      </c>
      <c r="R310" s="236" t="s">
        <v>2087</v>
      </c>
      <c r="T310" s="1" t="s">
        <v>1800</v>
      </c>
      <c r="U310" s="1" t="s">
        <v>1800</v>
      </c>
      <c r="V310" s="1" t="s">
        <v>1800</v>
      </c>
      <c r="W310" s="1" t="s">
        <v>1800</v>
      </c>
      <c r="X310" s="1" t="s">
        <v>1800</v>
      </c>
      <c r="Y310" s="1" t="s">
        <v>1800</v>
      </c>
      <c r="Z310" s="1" t="s">
        <v>1800</v>
      </c>
    </row>
    <row r="311" spans="2:26" ht="45.75" x14ac:dyDescent="0.25">
      <c r="B311" s="238" t="s">
        <v>230</v>
      </c>
      <c r="C311" s="239" t="s">
        <v>43</v>
      </c>
      <c r="D311" s="340" t="s">
        <v>2088</v>
      </c>
      <c r="E311" s="532"/>
      <c r="F311" s="240"/>
      <c r="G311" s="514">
        <v>646162200</v>
      </c>
      <c r="H311" s="515"/>
      <c r="I311" s="514">
        <v>646162200</v>
      </c>
      <c r="J311" s="515"/>
      <c r="K311" s="241">
        <v>0</v>
      </c>
      <c r="L311" s="242">
        <v>646162200</v>
      </c>
      <c r="M311" s="243">
        <v>0</v>
      </c>
      <c r="N311" s="244">
        <v>627330924.14999998</v>
      </c>
      <c r="O311" s="245">
        <v>627330924.14999998</v>
      </c>
      <c r="P311" s="61">
        <f t="shared" si="8"/>
        <v>18831275.850000024</v>
      </c>
      <c r="Q311" s="62">
        <f t="shared" si="9"/>
        <v>0</v>
      </c>
      <c r="R311" s="236" t="s">
        <v>2088</v>
      </c>
      <c r="T311" s="1" t="s">
        <v>1800</v>
      </c>
      <c r="U311" s="1" t="s">
        <v>1800</v>
      </c>
      <c r="V311" s="1" t="s">
        <v>1800</v>
      </c>
      <c r="W311" s="1" t="s">
        <v>1800</v>
      </c>
      <c r="X311" s="1" t="s">
        <v>1800</v>
      </c>
      <c r="Y311" s="1" t="s">
        <v>1800</v>
      </c>
      <c r="Z311" s="1" t="s">
        <v>1800</v>
      </c>
    </row>
    <row r="312" spans="2:26" ht="23.25" x14ac:dyDescent="0.25">
      <c r="B312" s="238" t="s">
        <v>256</v>
      </c>
      <c r="C312" s="239" t="s">
        <v>43</v>
      </c>
      <c r="D312" s="340" t="s">
        <v>2089</v>
      </c>
      <c r="E312" s="532"/>
      <c r="F312" s="240"/>
      <c r="G312" s="514">
        <v>92766300</v>
      </c>
      <c r="H312" s="515"/>
      <c r="I312" s="514">
        <v>92766300</v>
      </c>
      <c r="J312" s="515"/>
      <c r="K312" s="241">
        <v>0</v>
      </c>
      <c r="L312" s="242">
        <v>92766300</v>
      </c>
      <c r="M312" s="243">
        <v>0</v>
      </c>
      <c r="N312" s="244">
        <v>92766184.209999993</v>
      </c>
      <c r="O312" s="245">
        <v>92766184.209999993</v>
      </c>
      <c r="P312" s="61">
        <f t="shared" si="8"/>
        <v>115.79000000655651</v>
      </c>
      <c r="Q312" s="62">
        <f t="shared" si="9"/>
        <v>0</v>
      </c>
      <c r="R312" s="236" t="s">
        <v>2089</v>
      </c>
      <c r="T312" s="1" t="s">
        <v>1800</v>
      </c>
      <c r="U312" s="1" t="s">
        <v>1800</v>
      </c>
      <c r="V312" s="1" t="s">
        <v>1800</v>
      </c>
      <c r="W312" s="1" t="s">
        <v>1800</v>
      </c>
      <c r="X312" s="1" t="s">
        <v>1800</v>
      </c>
      <c r="Y312" s="1" t="s">
        <v>1800</v>
      </c>
      <c r="Z312" s="1" t="s">
        <v>1800</v>
      </c>
    </row>
    <row r="313" spans="2:26" ht="45.75" x14ac:dyDescent="0.25">
      <c r="B313" s="238" t="s">
        <v>263</v>
      </c>
      <c r="C313" s="239" t="s">
        <v>43</v>
      </c>
      <c r="D313" s="340" t="s">
        <v>2090</v>
      </c>
      <c r="E313" s="532"/>
      <c r="F313" s="240"/>
      <c r="G313" s="514">
        <v>360912100</v>
      </c>
      <c r="H313" s="515"/>
      <c r="I313" s="514">
        <v>360912100</v>
      </c>
      <c r="J313" s="515"/>
      <c r="K313" s="241">
        <v>0</v>
      </c>
      <c r="L313" s="242">
        <v>360912100</v>
      </c>
      <c r="M313" s="243">
        <v>0</v>
      </c>
      <c r="N313" s="244">
        <v>360912100</v>
      </c>
      <c r="O313" s="245">
        <v>360912100</v>
      </c>
      <c r="P313" s="61">
        <f t="shared" si="8"/>
        <v>0</v>
      </c>
      <c r="Q313" s="62">
        <f t="shared" si="9"/>
        <v>0</v>
      </c>
      <c r="R313" s="236" t="s">
        <v>2090</v>
      </c>
      <c r="T313" s="1" t="s">
        <v>1800</v>
      </c>
      <c r="U313" s="1" t="s">
        <v>1800</v>
      </c>
      <c r="V313" s="1" t="s">
        <v>1800</v>
      </c>
      <c r="W313" s="1" t="s">
        <v>1800</v>
      </c>
      <c r="X313" s="1" t="s">
        <v>1800</v>
      </c>
      <c r="Y313" s="1" t="s">
        <v>1800</v>
      </c>
      <c r="Z313" s="1" t="s">
        <v>1800</v>
      </c>
    </row>
    <row r="314" spans="2:26" ht="45.75" x14ac:dyDescent="0.25">
      <c r="B314" s="238" t="s">
        <v>230</v>
      </c>
      <c r="C314" s="239" t="s">
        <v>43</v>
      </c>
      <c r="D314" s="340" t="s">
        <v>2091</v>
      </c>
      <c r="E314" s="532"/>
      <c r="F314" s="240"/>
      <c r="G314" s="514">
        <v>14374100</v>
      </c>
      <c r="H314" s="515"/>
      <c r="I314" s="514">
        <v>14374100</v>
      </c>
      <c r="J314" s="515"/>
      <c r="K314" s="241">
        <v>0</v>
      </c>
      <c r="L314" s="242">
        <v>14374100</v>
      </c>
      <c r="M314" s="243">
        <v>0</v>
      </c>
      <c r="N314" s="244">
        <v>14374100</v>
      </c>
      <c r="O314" s="245">
        <v>14374100</v>
      </c>
      <c r="P314" s="61">
        <f t="shared" si="8"/>
        <v>0</v>
      </c>
      <c r="Q314" s="62">
        <f t="shared" si="9"/>
        <v>0</v>
      </c>
      <c r="R314" s="236" t="s">
        <v>2091</v>
      </c>
      <c r="T314" s="1" t="s">
        <v>1800</v>
      </c>
      <c r="U314" s="1" t="s">
        <v>1800</v>
      </c>
      <c r="V314" s="1" t="s">
        <v>1800</v>
      </c>
      <c r="W314" s="1" t="s">
        <v>1800</v>
      </c>
      <c r="X314" s="1" t="s">
        <v>1800</v>
      </c>
      <c r="Y314" s="1" t="s">
        <v>1800</v>
      </c>
      <c r="Z314" s="1" t="s">
        <v>1800</v>
      </c>
    </row>
    <row r="315" spans="2:26" x14ac:dyDescent="0.25">
      <c r="B315" s="238" t="s">
        <v>302</v>
      </c>
      <c r="C315" s="239" t="s">
        <v>43</v>
      </c>
      <c r="D315" s="340" t="s">
        <v>2092</v>
      </c>
      <c r="E315" s="532"/>
      <c r="F315" s="240"/>
      <c r="G315" s="514">
        <v>33041900</v>
      </c>
      <c r="H315" s="515"/>
      <c r="I315" s="514">
        <v>33041900</v>
      </c>
      <c r="J315" s="515"/>
      <c r="K315" s="241">
        <v>0</v>
      </c>
      <c r="L315" s="242">
        <v>33041900</v>
      </c>
      <c r="M315" s="243">
        <v>0</v>
      </c>
      <c r="N315" s="244">
        <v>33041900</v>
      </c>
      <c r="O315" s="245">
        <v>33041900</v>
      </c>
      <c r="P315" s="61">
        <f t="shared" si="8"/>
        <v>0</v>
      </c>
      <c r="Q315" s="62">
        <f t="shared" si="9"/>
        <v>0</v>
      </c>
      <c r="R315" s="236" t="s">
        <v>2092</v>
      </c>
      <c r="T315" s="1" t="s">
        <v>1800</v>
      </c>
      <c r="U315" s="1" t="s">
        <v>1800</v>
      </c>
      <c r="V315" s="1" t="s">
        <v>1800</v>
      </c>
      <c r="W315" s="1" t="s">
        <v>1800</v>
      </c>
      <c r="X315" s="1" t="s">
        <v>1800</v>
      </c>
      <c r="Y315" s="1" t="s">
        <v>1800</v>
      </c>
      <c r="Z315" s="1" t="s">
        <v>1800</v>
      </c>
    </row>
    <row r="316" spans="2:26" ht="23.25" x14ac:dyDescent="0.25">
      <c r="B316" s="238" t="s">
        <v>256</v>
      </c>
      <c r="C316" s="239" t="s">
        <v>43</v>
      </c>
      <c r="D316" s="340" t="s">
        <v>2093</v>
      </c>
      <c r="E316" s="532"/>
      <c r="F316" s="240"/>
      <c r="G316" s="514">
        <v>286500100</v>
      </c>
      <c r="H316" s="515"/>
      <c r="I316" s="514">
        <v>286500100</v>
      </c>
      <c r="J316" s="515"/>
      <c r="K316" s="241">
        <v>0</v>
      </c>
      <c r="L316" s="242">
        <v>286500100</v>
      </c>
      <c r="M316" s="243">
        <v>0</v>
      </c>
      <c r="N316" s="244">
        <v>277903698.39999998</v>
      </c>
      <c r="O316" s="245">
        <v>277903698.39999998</v>
      </c>
      <c r="P316" s="61">
        <f t="shared" si="8"/>
        <v>8596401.6000000238</v>
      </c>
      <c r="Q316" s="62">
        <f t="shared" si="9"/>
        <v>0</v>
      </c>
      <c r="R316" s="236" t="s">
        <v>2093</v>
      </c>
      <c r="T316" s="1" t="s">
        <v>1800</v>
      </c>
      <c r="U316" s="1" t="s">
        <v>1800</v>
      </c>
      <c r="V316" s="1" t="s">
        <v>1800</v>
      </c>
      <c r="W316" s="1" t="s">
        <v>1800</v>
      </c>
      <c r="X316" s="1" t="s">
        <v>1800</v>
      </c>
      <c r="Y316" s="1" t="s">
        <v>1800</v>
      </c>
      <c r="Z316" s="1" t="s">
        <v>1800</v>
      </c>
    </row>
    <row r="317" spans="2:26" ht="45.75" x14ac:dyDescent="0.25">
      <c r="B317" s="238" t="s">
        <v>263</v>
      </c>
      <c r="C317" s="239" t="s">
        <v>43</v>
      </c>
      <c r="D317" s="340" t="s">
        <v>2094</v>
      </c>
      <c r="E317" s="532"/>
      <c r="F317" s="240"/>
      <c r="G317" s="514">
        <v>102709200</v>
      </c>
      <c r="H317" s="515"/>
      <c r="I317" s="514">
        <v>102709200</v>
      </c>
      <c r="J317" s="515"/>
      <c r="K317" s="241">
        <v>0</v>
      </c>
      <c r="L317" s="242">
        <v>102689324.12</v>
      </c>
      <c r="M317" s="243">
        <v>60000000</v>
      </c>
      <c r="N317" s="244">
        <v>102689324.12</v>
      </c>
      <c r="O317" s="245">
        <v>102689324.12</v>
      </c>
      <c r="P317" s="61">
        <f t="shared" si="8"/>
        <v>0</v>
      </c>
      <c r="Q317" s="62">
        <f t="shared" si="9"/>
        <v>0</v>
      </c>
      <c r="R317" s="236" t="s">
        <v>2094</v>
      </c>
      <c r="T317" s="1" t="s">
        <v>1800</v>
      </c>
      <c r="U317" s="1" t="s">
        <v>1800</v>
      </c>
      <c r="V317" s="1" t="s">
        <v>1800</v>
      </c>
      <c r="W317" s="1" t="s">
        <v>1800</v>
      </c>
      <c r="X317" s="1" t="s">
        <v>1800</v>
      </c>
      <c r="Y317" s="1" t="s">
        <v>1800</v>
      </c>
      <c r="Z317" s="1" t="s">
        <v>1800</v>
      </c>
    </row>
    <row r="318" spans="2:26" ht="35.25" customHeight="1" x14ac:dyDescent="0.25">
      <c r="B318" s="238" t="s">
        <v>248</v>
      </c>
      <c r="C318" s="239" t="s">
        <v>43</v>
      </c>
      <c r="D318" s="340" t="s">
        <v>2095</v>
      </c>
      <c r="E318" s="532"/>
      <c r="F318" s="240"/>
      <c r="G318" s="514">
        <v>48307000</v>
      </c>
      <c r="H318" s="515"/>
      <c r="I318" s="514">
        <v>48307000</v>
      </c>
      <c r="J318" s="515"/>
      <c r="K318" s="241">
        <v>0</v>
      </c>
      <c r="L318" s="242">
        <v>48307000</v>
      </c>
      <c r="M318" s="243">
        <v>0</v>
      </c>
      <c r="N318" s="244">
        <v>48307000</v>
      </c>
      <c r="O318" s="245">
        <v>48307000</v>
      </c>
      <c r="P318" s="61">
        <f t="shared" si="8"/>
        <v>0</v>
      </c>
      <c r="Q318" s="62">
        <f t="shared" si="9"/>
        <v>0</v>
      </c>
      <c r="R318" s="236" t="s">
        <v>2095</v>
      </c>
      <c r="T318" s="1" t="s">
        <v>1800</v>
      </c>
      <c r="U318" s="1" t="s">
        <v>1800</v>
      </c>
      <c r="V318" s="1" t="s">
        <v>1800</v>
      </c>
      <c r="W318" s="1" t="s">
        <v>1800</v>
      </c>
      <c r="X318" s="1" t="s">
        <v>1800</v>
      </c>
      <c r="Y318" s="1" t="s">
        <v>1800</v>
      </c>
      <c r="Z318" s="1" t="s">
        <v>1800</v>
      </c>
    </row>
    <row r="319" spans="2:26" ht="45.75" x14ac:dyDescent="0.25">
      <c r="B319" s="238" t="s">
        <v>230</v>
      </c>
      <c r="C319" s="239" t="s">
        <v>43</v>
      </c>
      <c r="D319" s="340" t="s">
        <v>2096</v>
      </c>
      <c r="E319" s="532"/>
      <c r="F319" s="240"/>
      <c r="G319" s="514">
        <v>5665400</v>
      </c>
      <c r="H319" s="515"/>
      <c r="I319" s="514">
        <v>5665400</v>
      </c>
      <c r="J319" s="515"/>
      <c r="K319" s="241">
        <v>0</v>
      </c>
      <c r="L319" s="242">
        <v>5665400</v>
      </c>
      <c r="M319" s="243">
        <v>0</v>
      </c>
      <c r="N319" s="244">
        <v>4828439.8499999996</v>
      </c>
      <c r="O319" s="245">
        <v>4828439.8499999996</v>
      </c>
      <c r="P319" s="61">
        <f t="shared" si="8"/>
        <v>836960.15000000037</v>
      </c>
      <c r="Q319" s="62">
        <f t="shared" si="9"/>
        <v>0</v>
      </c>
      <c r="R319" s="236" t="s">
        <v>2096</v>
      </c>
      <c r="T319" s="1" t="s">
        <v>1800</v>
      </c>
      <c r="U319" s="1" t="s">
        <v>1800</v>
      </c>
      <c r="V319" s="1" t="s">
        <v>1800</v>
      </c>
      <c r="W319" s="1" t="s">
        <v>1800</v>
      </c>
      <c r="X319" s="1" t="s">
        <v>1800</v>
      </c>
      <c r="Y319" s="1" t="s">
        <v>1800</v>
      </c>
      <c r="Z319" s="1" t="s">
        <v>1800</v>
      </c>
    </row>
    <row r="320" spans="2:26" ht="23.25" x14ac:dyDescent="0.25">
      <c r="B320" s="238" t="s">
        <v>256</v>
      </c>
      <c r="C320" s="239" t="s">
        <v>43</v>
      </c>
      <c r="D320" s="340" t="s">
        <v>2097</v>
      </c>
      <c r="E320" s="532"/>
      <c r="F320" s="240"/>
      <c r="G320" s="514">
        <v>38079400</v>
      </c>
      <c r="H320" s="515"/>
      <c r="I320" s="514">
        <v>38079400</v>
      </c>
      <c r="J320" s="515"/>
      <c r="K320" s="241">
        <v>0</v>
      </c>
      <c r="L320" s="242">
        <v>38079400</v>
      </c>
      <c r="M320" s="243">
        <v>0</v>
      </c>
      <c r="N320" s="244">
        <v>38079398.530000001</v>
      </c>
      <c r="O320" s="245">
        <v>38079398.530000001</v>
      </c>
      <c r="P320" s="61">
        <f t="shared" si="8"/>
        <v>1.4699999988079071</v>
      </c>
      <c r="Q320" s="62">
        <f t="shared" si="9"/>
        <v>0</v>
      </c>
      <c r="R320" s="236" t="s">
        <v>2097</v>
      </c>
      <c r="T320" s="1" t="s">
        <v>1800</v>
      </c>
      <c r="U320" s="1" t="s">
        <v>1800</v>
      </c>
      <c r="V320" s="1" t="s">
        <v>1800</v>
      </c>
      <c r="W320" s="1" t="s">
        <v>1800</v>
      </c>
      <c r="X320" s="1" t="s">
        <v>1800</v>
      </c>
      <c r="Y320" s="1" t="s">
        <v>1800</v>
      </c>
      <c r="Z320" s="1" t="s">
        <v>1800</v>
      </c>
    </row>
    <row r="321" spans="2:26" ht="23.25" x14ac:dyDescent="0.25">
      <c r="B321" s="238" t="s">
        <v>256</v>
      </c>
      <c r="C321" s="239" t="s">
        <v>43</v>
      </c>
      <c r="D321" s="340" t="s">
        <v>2098</v>
      </c>
      <c r="E321" s="532"/>
      <c r="F321" s="240"/>
      <c r="G321" s="514">
        <v>115355000</v>
      </c>
      <c r="H321" s="515"/>
      <c r="I321" s="514">
        <v>115355000</v>
      </c>
      <c r="J321" s="515"/>
      <c r="K321" s="241">
        <v>0</v>
      </c>
      <c r="L321" s="242">
        <v>115355000</v>
      </c>
      <c r="M321" s="243">
        <v>0</v>
      </c>
      <c r="N321" s="244">
        <v>115355000</v>
      </c>
      <c r="O321" s="245">
        <v>115355000</v>
      </c>
      <c r="P321" s="61">
        <f t="shared" si="8"/>
        <v>0</v>
      </c>
      <c r="Q321" s="62">
        <f t="shared" si="9"/>
        <v>0</v>
      </c>
      <c r="R321" s="236" t="s">
        <v>2098</v>
      </c>
      <c r="T321" s="1" t="s">
        <v>1800</v>
      </c>
      <c r="U321" s="1" t="s">
        <v>1800</v>
      </c>
      <c r="V321" s="1" t="s">
        <v>1800</v>
      </c>
      <c r="W321" s="1" t="s">
        <v>1800</v>
      </c>
      <c r="X321" s="1" t="s">
        <v>1800</v>
      </c>
      <c r="Y321" s="1" t="s">
        <v>1800</v>
      </c>
      <c r="Z321" s="1" t="s">
        <v>1800</v>
      </c>
    </row>
    <row r="322" spans="2:26" ht="45.75" x14ac:dyDescent="0.25">
      <c r="B322" s="238" t="s">
        <v>263</v>
      </c>
      <c r="C322" s="239" t="s">
        <v>43</v>
      </c>
      <c r="D322" s="340" t="s">
        <v>2099</v>
      </c>
      <c r="E322" s="532"/>
      <c r="F322" s="240"/>
      <c r="G322" s="514">
        <v>246771000</v>
      </c>
      <c r="H322" s="515"/>
      <c r="I322" s="514">
        <v>246771000</v>
      </c>
      <c r="J322" s="515"/>
      <c r="K322" s="241">
        <v>0</v>
      </c>
      <c r="L322" s="242">
        <v>211179379.49000001</v>
      </c>
      <c r="M322" s="243">
        <v>46771000</v>
      </c>
      <c r="N322" s="244">
        <v>211179379.49000001</v>
      </c>
      <c r="O322" s="245">
        <v>211179379.49000001</v>
      </c>
      <c r="P322" s="61">
        <f t="shared" si="8"/>
        <v>0</v>
      </c>
      <c r="Q322" s="62">
        <f t="shared" si="9"/>
        <v>0</v>
      </c>
      <c r="R322" s="236" t="s">
        <v>2099</v>
      </c>
      <c r="T322" s="1" t="s">
        <v>1800</v>
      </c>
      <c r="U322" s="1" t="s">
        <v>1800</v>
      </c>
      <c r="V322" s="1" t="s">
        <v>1800</v>
      </c>
      <c r="W322" s="1" t="s">
        <v>1800</v>
      </c>
      <c r="X322" s="1" t="s">
        <v>1800</v>
      </c>
      <c r="Y322" s="1" t="s">
        <v>1800</v>
      </c>
      <c r="Z322" s="1" t="s">
        <v>1800</v>
      </c>
    </row>
    <row r="323" spans="2:26" ht="45.75" x14ac:dyDescent="0.25">
      <c r="B323" s="238" t="s">
        <v>230</v>
      </c>
      <c r="C323" s="239" t="s">
        <v>43</v>
      </c>
      <c r="D323" s="340" t="s">
        <v>2100</v>
      </c>
      <c r="E323" s="532"/>
      <c r="F323" s="240"/>
      <c r="G323" s="514">
        <v>232869300</v>
      </c>
      <c r="H323" s="515"/>
      <c r="I323" s="514">
        <v>232869300</v>
      </c>
      <c r="J323" s="515"/>
      <c r="K323" s="241">
        <v>0</v>
      </c>
      <c r="L323" s="242">
        <v>232869300</v>
      </c>
      <c r="M323" s="243">
        <v>0</v>
      </c>
      <c r="N323" s="244">
        <v>231684157.63999999</v>
      </c>
      <c r="O323" s="245">
        <v>231684157.63999999</v>
      </c>
      <c r="P323" s="61">
        <f t="shared" si="8"/>
        <v>1185142.3600000143</v>
      </c>
      <c r="Q323" s="62">
        <f t="shared" si="9"/>
        <v>0</v>
      </c>
      <c r="R323" s="236" t="s">
        <v>2100</v>
      </c>
      <c r="T323" s="1" t="s">
        <v>1800</v>
      </c>
      <c r="U323" s="1" t="s">
        <v>1800</v>
      </c>
      <c r="V323" s="1" t="s">
        <v>1800</v>
      </c>
      <c r="W323" s="1" t="s">
        <v>1800</v>
      </c>
      <c r="X323" s="1" t="s">
        <v>1800</v>
      </c>
      <c r="Y323" s="1" t="s">
        <v>1800</v>
      </c>
      <c r="Z323" s="1" t="s">
        <v>1800</v>
      </c>
    </row>
    <row r="324" spans="2:26" ht="45.75" x14ac:dyDescent="0.25">
      <c r="B324" s="238" t="s">
        <v>263</v>
      </c>
      <c r="C324" s="239" t="s">
        <v>43</v>
      </c>
      <c r="D324" s="340" t="s">
        <v>2101</v>
      </c>
      <c r="E324" s="532"/>
      <c r="F324" s="240"/>
      <c r="G324" s="514">
        <v>26315800</v>
      </c>
      <c r="H324" s="515"/>
      <c r="I324" s="514">
        <v>26315800</v>
      </c>
      <c r="J324" s="515"/>
      <c r="K324" s="241">
        <v>0</v>
      </c>
      <c r="L324" s="242">
        <v>26315800</v>
      </c>
      <c r="M324" s="243">
        <v>0</v>
      </c>
      <c r="N324" s="244">
        <v>26315800</v>
      </c>
      <c r="O324" s="245">
        <v>26315800</v>
      </c>
      <c r="P324" s="61">
        <f t="shared" si="8"/>
        <v>0</v>
      </c>
      <c r="Q324" s="62">
        <f t="shared" si="9"/>
        <v>0</v>
      </c>
      <c r="R324" s="236" t="s">
        <v>2101</v>
      </c>
      <c r="T324" s="1" t="s">
        <v>1800</v>
      </c>
      <c r="U324" s="1" t="s">
        <v>1800</v>
      </c>
      <c r="V324" s="1" t="s">
        <v>1800</v>
      </c>
      <c r="W324" s="1" t="s">
        <v>1800</v>
      </c>
      <c r="X324" s="1" t="s">
        <v>1800</v>
      </c>
      <c r="Y324" s="1" t="s">
        <v>1800</v>
      </c>
      <c r="Z324" s="1" t="s">
        <v>1800</v>
      </c>
    </row>
    <row r="325" spans="2:26" x14ac:dyDescent="0.25">
      <c r="B325" s="238" t="s">
        <v>302</v>
      </c>
      <c r="C325" s="239" t="s">
        <v>43</v>
      </c>
      <c r="D325" s="340" t="s">
        <v>2102</v>
      </c>
      <c r="E325" s="532"/>
      <c r="F325" s="240"/>
      <c r="G325" s="514">
        <v>35530300</v>
      </c>
      <c r="H325" s="515"/>
      <c r="I325" s="514">
        <v>35530300</v>
      </c>
      <c r="J325" s="515"/>
      <c r="K325" s="241">
        <v>0</v>
      </c>
      <c r="L325" s="242">
        <v>35530300</v>
      </c>
      <c r="M325" s="243">
        <v>0</v>
      </c>
      <c r="N325" s="244">
        <v>35147368.420000002</v>
      </c>
      <c r="O325" s="245">
        <v>35147368.420000002</v>
      </c>
      <c r="P325" s="61">
        <f t="shared" si="8"/>
        <v>382931.57999999821</v>
      </c>
      <c r="Q325" s="62">
        <f t="shared" si="9"/>
        <v>0</v>
      </c>
      <c r="R325" s="236" t="s">
        <v>2102</v>
      </c>
      <c r="T325" s="1" t="s">
        <v>1800</v>
      </c>
      <c r="U325" s="1" t="s">
        <v>1800</v>
      </c>
      <c r="V325" s="1" t="s">
        <v>1800</v>
      </c>
      <c r="W325" s="1" t="s">
        <v>1800</v>
      </c>
      <c r="X325" s="1" t="s">
        <v>1800</v>
      </c>
      <c r="Y325" s="1" t="s">
        <v>1800</v>
      </c>
      <c r="Z325" s="1" t="s">
        <v>1800</v>
      </c>
    </row>
    <row r="326" spans="2:26" x14ac:dyDescent="0.25">
      <c r="B326" s="238" t="s">
        <v>302</v>
      </c>
      <c r="C326" s="239" t="s">
        <v>43</v>
      </c>
      <c r="D326" s="340" t="s">
        <v>2103</v>
      </c>
      <c r="E326" s="532"/>
      <c r="F326" s="240"/>
      <c r="G326" s="514">
        <v>6155400</v>
      </c>
      <c r="H326" s="515"/>
      <c r="I326" s="514">
        <v>6155400</v>
      </c>
      <c r="J326" s="515"/>
      <c r="K326" s="241">
        <v>0</v>
      </c>
      <c r="L326" s="242">
        <v>6155400</v>
      </c>
      <c r="M326" s="243">
        <v>0</v>
      </c>
      <c r="N326" s="244">
        <v>6155400</v>
      </c>
      <c r="O326" s="245">
        <v>6155400</v>
      </c>
      <c r="P326" s="61">
        <f t="shared" si="8"/>
        <v>0</v>
      </c>
      <c r="Q326" s="62">
        <f t="shared" si="9"/>
        <v>0</v>
      </c>
      <c r="R326" s="236" t="s">
        <v>2103</v>
      </c>
      <c r="T326" s="1" t="s">
        <v>1800</v>
      </c>
      <c r="U326" s="1" t="s">
        <v>1800</v>
      </c>
      <c r="V326" s="1" t="s">
        <v>1800</v>
      </c>
      <c r="W326" s="1" t="s">
        <v>1800</v>
      </c>
      <c r="X326" s="1" t="s">
        <v>1800</v>
      </c>
      <c r="Y326" s="1" t="s">
        <v>1800</v>
      </c>
      <c r="Z326" s="1" t="s">
        <v>1800</v>
      </c>
    </row>
    <row r="327" spans="2:26" ht="45.75" x14ac:dyDescent="0.25">
      <c r="B327" s="238" t="s">
        <v>230</v>
      </c>
      <c r="C327" s="239" t="s">
        <v>43</v>
      </c>
      <c r="D327" s="340" t="s">
        <v>2104</v>
      </c>
      <c r="E327" s="532"/>
      <c r="F327" s="240"/>
      <c r="G327" s="514">
        <v>47380000</v>
      </c>
      <c r="H327" s="515"/>
      <c r="I327" s="514">
        <v>47380000</v>
      </c>
      <c r="J327" s="515"/>
      <c r="K327" s="241">
        <v>0</v>
      </c>
      <c r="L327" s="242">
        <v>47380000</v>
      </c>
      <c r="M327" s="243">
        <v>0</v>
      </c>
      <c r="N327" s="244">
        <v>47380000</v>
      </c>
      <c r="O327" s="245">
        <v>47380000</v>
      </c>
      <c r="P327" s="61">
        <f t="shared" si="8"/>
        <v>0</v>
      </c>
      <c r="Q327" s="62">
        <f t="shared" si="9"/>
        <v>0</v>
      </c>
      <c r="R327" s="236" t="s">
        <v>2104</v>
      </c>
      <c r="T327" s="1" t="s">
        <v>1800</v>
      </c>
      <c r="U327" s="1" t="s">
        <v>1800</v>
      </c>
      <c r="V327" s="1" t="s">
        <v>1800</v>
      </c>
      <c r="W327" s="1" t="s">
        <v>1800</v>
      </c>
      <c r="X327" s="1" t="s">
        <v>1800</v>
      </c>
      <c r="Y327" s="1" t="s">
        <v>1800</v>
      </c>
      <c r="Z327" s="1" t="s">
        <v>1800</v>
      </c>
    </row>
    <row r="328" spans="2:26" ht="45.75" x14ac:dyDescent="0.25">
      <c r="B328" s="238" t="s">
        <v>230</v>
      </c>
      <c r="C328" s="239" t="s">
        <v>43</v>
      </c>
      <c r="D328" s="340" t="s">
        <v>2105</v>
      </c>
      <c r="E328" s="532"/>
      <c r="F328" s="240"/>
      <c r="G328" s="514">
        <v>23825600</v>
      </c>
      <c r="H328" s="515"/>
      <c r="I328" s="514">
        <v>23825600</v>
      </c>
      <c r="J328" s="515"/>
      <c r="K328" s="241">
        <v>0</v>
      </c>
      <c r="L328" s="242">
        <v>23825600</v>
      </c>
      <c r="M328" s="243">
        <v>0</v>
      </c>
      <c r="N328" s="244">
        <v>23825266.379999999</v>
      </c>
      <c r="O328" s="245">
        <v>23825266.379999999</v>
      </c>
      <c r="P328" s="61">
        <f t="shared" si="8"/>
        <v>333.62000000104308</v>
      </c>
      <c r="Q328" s="62">
        <f t="shared" si="9"/>
        <v>0</v>
      </c>
      <c r="R328" s="236" t="s">
        <v>2105</v>
      </c>
      <c r="T328" s="1" t="s">
        <v>1800</v>
      </c>
      <c r="U328" s="1" t="s">
        <v>1800</v>
      </c>
      <c r="V328" s="1" t="s">
        <v>1800</v>
      </c>
      <c r="W328" s="1" t="s">
        <v>1800</v>
      </c>
      <c r="X328" s="1" t="s">
        <v>1800</v>
      </c>
      <c r="Y328" s="1" t="s">
        <v>1800</v>
      </c>
      <c r="Z328" s="1" t="s">
        <v>1800</v>
      </c>
    </row>
    <row r="329" spans="2:26" ht="23.25" x14ac:dyDescent="0.25">
      <c r="B329" s="238" t="s">
        <v>256</v>
      </c>
      <c r="C329" s="239" t="s">
        <v>43</v>
      </c>
      <c r="D329" s="340" t="s">
        <v>2106</v>
      </c>
      <c r="E329" s="532"/>
      <c r="F329" s="240"/>
      <c r="G329" s="514">
        <v>580946700</v>
      </c>
      <c r="H329" s="515"/>
      <c r="I329" s="514">
        <v>580946700</v>
      </c>
      <c r="J329" s="515"/>
      <c r="K329" s="241">
        <v>0</v>
      </c>
      <c r="L329" s="242">
        <v>580946700</v>
      </c>
      <c r="M329" s="243">
        <v>0</v>
      </c>
      <c r="N329" s="244">
        <v>555425140.58000004</v>
      </c>
      <c r="O329" s="245">
        <v>555425140.58000004</v>
      </c>
      <c r="P329" s="61">
        <f t="shared" si="8"/>
        <v>25521559.419999957</v>
      </c>
      <c r="Q329" s="62">
        <f t="shared" si="9"/>
        <v>0</v>
      </c>
      <c r="R329" s="236" t="s">
        <v>2106</v>
      </c>
      <c r="T329" s="1" t="s">
        <v>1800</v>
      </c>
      <c r="U329" s="1" t="s">
        <v>1800</v>
      </c>
      <c r="V329" s="1" t="s">
        <v>1800</v>
      </c>
      <c r="W329" s="1" t="s">
        <v>1800</v>
      </c>
      <c r="X329" s="1" t="s">
        <v>1800</v>
      </c>
      <c r="Y329" s="1" t="s">
        <v>1800</v>
      </c>
      <c r="Z329" s="1" t="s">
        <v>1800</v>
      </c>
    </row>
    <row r="330" spans="2:26" ht="45.75" x14ac:dyDescent="0.25">
      <c r="B330" s="238" t="s">
        <v>263</v>
      </c>
      <c r="C330" s="239" t="s">
        <v>43</v>
      </c>
      <c r="D330" s="340" t="s">
        <v>2107</v>
      </c>
      <c r="E330" s="532"/>
      <c r="F330" s="240"/>
      <c r="G330" s="514">
        <v>686500</v>
      </c>
      <c r="H330" s="515"/>
      <c r="I330" s="514">
        <v>686500</v>
      </c>
      <c r="J330" s="515"/>
      <c r="K330" s="241">
        <v>0</v>
      </c>
      <c r="L330" s="242">
        <v>686410.01</v>
      </c>
      <c r="M330" s="243">
        <v>0</v>
      </c>
      <c r="N330" s="244">
        <v>686410.01</v>
      </c>
      <c r="O330" s="245">
        <v>686410.01</v>
      </c>
      <c r="P330" s="61">
        <f t="shared" si="8"/>
        <v>0</v>
      </c>
      <c r="Q330" s="62">
        <f t="shared" si="9"/>
        <v>0</v>
      </c>
      <c r="R330" s="236" t="s">
        <v>2107</v>
      </c>
      <c r="T330" s="1" t="s">
        <v>1800</v>
      </c>
      <c r="U330" s="1" t="s">
        <v>1800</v>
      </c>
      <c r="V330" s="1" t="s">
        <v>1800</v>
      </c>
      <c r="W330" s="1" t="s">
        <v>1800</v>
      </c>
      <c r="X330" s="1" t="s">
        <v>1800</v>
      </c>
      <c r="Y330" s="1" t="s">
        <v>1800</v>
      </c>
      <c r="Z330" s="1" t="s">
        <v>1800</v>
      </c>
    </row>
    <row r="331" spans="2:26" ht="23.25" x14ac:dyDescent="0.25">
      <c r="B331" s="238" t="s">
        <v>256</v>
      </c>
      <c r="C331" s="239" t="s">
        <v>43</v>
      </c>
      <c r="D331" s="340" t="s">
        <v>2108</v>
      </c>
      <c r="E331" s="532"/>
      <c r="F331" s="240"/>
      <c r="G331" s="514">
        <v>3143574400</v>
      </c>
      <c r="H331" s="515"/>
      <c r="I331" s="514">
        <v>3143574400</v>
      </c>
      <c r="J331" s="515"/>
      <c r="K331" s="241">
        <v>0</v>
      </c>
      <c r="L331" s="242">
        <v>3143574400</v>
      </c>
      <c r="M331" s="243">
        <v>0</v>
      </c>
      <c r="N331" s="244">
        <v>2946626142.4499998</v>
      </c>
      <c r="O331" s="245">
        <v>2946626142.4499998</v>
      </c>
      <c r="P331" s="61">
        <f t="shared" si="8"/>
        <v>196948257.55000019</v>
      </c>
      <c r="Q331" s="62">
        <f t="shared" si="9"/>
        <v>0</v>
      </c>
      <c r="R331" s="236" t="s">
        <v>2108</v>
      </c>
      <c r="T331" s="1" t="s">
        <v>1800</v>
      </c>
      <c r="U331" s="1" t="s">
        <v>1800</v>
      </c>
      <c r="V331" s="1" t="s">
        <v>1800</v>
      </c>
      <c r="W331" s="1" t="s">
        <v>1800</v>
      </c>
      <c r="X331" s="1" t="s">
        <v>1800</v>
      </c>
      <c r="Y331" s="1" t="s">
        <v>1800</v>
      </c>
      <c r="Z331" s="1" t="s">
        <v>1800</v>
      </c>
    </row>
    <row r="332" spans="2:26" ht="23.25" x14ac:dyDescent="0.25">
      <c r="B332" s="238" t="s">
        <v>256</v>
      </c>
      <c r="C332" s="239" t="s">
        <v>43</v>
      </c>
      <c r="D332" s="340" t="s">
        <v>2109</v>
      </c>
      <c r="E332" s="532"/>
      <c r="F332" s="240"/>
      <c r="G332" s="514">
        <v>200615500</v>
      </c>
      <c r="H332" s="515"/>
      <c r="I332" s="514">
        <v>200615500</v>
      </c>
      <c r="J332" s="515"/>
      <c r="K332" s="241">
        <v>0</v>
      </c>
      <c r="L332" s="242">
        <v>200615500</v>
      </c>
      <c r="M332" s="243">
        <v>0</v>
      </c>
      <c r="N332" s="244">
        <v>194933955.65000001</v>
      </c>
      <c r="O332" s="245">
        <v>194933955.65000001</v>
      </c>
      <c r="P332" s="61">
        <f t="shared" si="8"/>
        <v>5681544.349999994</v>
      </c>
      <c r="Q332" s="62">
        <f t="shared" si="9"/>
        <v>0</v>
      </c>
      <c r="R332" s="236" t="s">
        <v>2109</v>
      </c>
      <c r="T332" s="1" t="s">
        <v>1800</v>
      </c>
      <c r="U332" s="1" t="s">
        <v>1800</v>
      </c>
      <c r="V332" s="1" t="s">
        <v>1800</v>
      </c>
      <c r="W332" s="1" t="s">
        <v>1800</v>
      </c>
      <c r="X332" s="1" t="s">
        <v>1800</v>
      </c>
      <c r="Y332" s="1" t="s">
        <v>1800</v>
      </c>
      <c r="Z332" s="1" t="s">
        <v>1800</v>
      </c>
    </row>
    <row r="333" spans="2:26" ht="23.25" x14ac:dyDescent="0.25">
      <c r="B333" s="238" t="s">
        <v>256</v>
      </c>
      <c r="C333" s="239" t="s">
        <v>43</v>
      </c>
      <c r="D333" s="340" t="s">
        <v>2110</v>
      </c>
      <c r="E333" s="532"/>
      <c r="F333" s="240"/>
      <c r="G333" s="514">
        <v>141876400</v>
      </c>
      <c r="H333" s="515"/>
      <c r="I333" s="514">
        <v>141876400</v>
      </c>
      <c r="J333" s="515"/>
      <c r="K333" s="241">
        <v>0</v>
      </c>
      <c r="L333" s="242">
        <v>141876400</v>
      </c>
      <c r="M333" s="243">
        <v>0</v>
      </c>
      <c r="N333" s="244">
        <v>100681024.22</v>
      </c>
      <c r="O333" s="245">
        <v>100681024.22</v>
      </c>
      <c r="P333" s="61">
        <f t="shared" si="8"/>
        <v>41195375.780000001</v>
      </c>
      <c r="Q333" s="62">
        <f t="shared" si="9"/>
        <v>0</v>
      </c>
      <c r="R333" s="236" t="s">
        <v>2110</v>
      </c>
      <c r="T333" s="1" t="s">
        <v>1800</v>
      </c>
      <c r="U333" s="1" t="s">
        <v>1800</v>
      </c>
      <c r="V333" s="1" t="s">
        <v>1800</v>
      </c>
      <c r="W333" s="1" t="s">
        <v>1800</v>
      </c>
      <c r="X333" s="1" t="s">
        <v>1800</v>
      </c>
      <c r="Y333" s="1" t="s">
        <v>1800</v>
      </c>
      <c r="Z333" s="1" t="s">
        <v>1800</v>
      </c>
    </row>
    <row r="334" spans="2:26" ht="45.75" x14ac:dyDescent="0.25">
      <c r="B334" s="238" t="s">
        <v>263</v>
      </c>
      <c r="C334" s="239" t="s">
        <v>43</v>
      </c>
      <c r="D334" s="340" t="s">
        <v>2111</v>
      </c>
      <c r="E334" s="532"/>
      <c r="F334" s="240"/>
      <c r="G334" s="514">
        <v>615144500</v>
      </c>
      <c r="H334" s="515"/>
      <c r="I334" s="514">
        <v>615144500</v>
      </c>
      <c r="J334" s="515"/>
      <c r="K334" s="241">
        <v>0</v>
      </c>
      <c r="L334" s="242">
        <v>519638935.67000002</v>
      </c>
      <c r="M334" s="243">
        <v>4683373</v>
      </c>
      <c r="N334" s="244">
        <v>519638935.67000002</v>
      </c>
      <c r="O334" s="245">
        <v>519638935.67000002</v>
      </c>
      <c r="P334" s="61">
        <f t="shared" si="8"/>
        <v>0</v>
      </c>
      <c r="Q334" s="62">
        <f t="shared" si="9"/>
        <v>0</v>
      </c>
      <c r="R334" s="236" t="s">
        <v>2111</v>
      </c>
      <c r="T334" s="1" t="s">
        <v>1800</v>
      </c>
      <c r="U334" s="1" t="s">
        <v>1800</v>
      </c>
      <c r="V334" s="1" t="s">
        <v>1800</v>
      </c>
      <c r="W334" s="1" t="s">
        <v>1800</v>
      </c>
      <c r="X334" s="1" t="s">
        <v>1800</v>
      </c>
      <c r="Y334" s="1" t="s">
        <v>1800</v>
      </c>
      <c r="Z334" s="1" t="s">
        <v>1800</v>
      </c>
    </row>
    <row r="335" spans="2:26" ht="45.75" x14ac:dyDescent="0.25">
      <c r="B335" s="238" t="s">
        <v>263</v>
      </c>
      <c r="C335" s="239" t="s">
        <v>43</v>
      </c>
      <c r="D335" s="340" t="s">
        <v>2112</v>
      </c>
      <c r="E335" s="532"/>
      <c r="F335" s="240"/>
      <c r="G335" s="514">
        <v>409271900</v>
      </c>
      <c r="H335" s="515"/>
      <c r="I335" s="514">
        <v>409271900</v>
      </c>
      <c r="J335" s="515"/>
      <c r="K335" s="241">
        <v>0</v>
      </c>
      <c r="L335" s="242">
        <v>409271900</v>
      </c>
      <c r="M335" s="243">
        <v>7378040</v>
      </c>
      <c r="N335" s="244">
        <v>409271900</v>
      </c>
      <c r="O335" s="245">
        <v>409271900</v>
      </c>
      <c r="P335" s="61">
        <f t="shared" si="8"/>
        <v>0</v>
      </c>
      <c r="Q335" s="62">
        <f t="shared" si="9"/>
        <v>0</v>
      </c>
      <c r="R335" s="236" t="s">
        <v>2112</v>
      </c>
      <c r="T335" s="1" t="s">
        <v>1800</v>
      </c>
      <c r="U335" s="1" t="s">
        <v>1800</v>
      </c>
      <c r="V335" s="1" t="s">
        <v>1800</v>
      </c>
      <c r="W335" s="1" t="s">
        <v>1800</v>
      </c>
      <c r="X335" s="1" t="s">
        <v>1800</v>
      </c>
      <c r="Y335" s="1" t="s">
        <v>1800</v>
      </c>
      <c r="Z335" s="1" t="s">
        <v>1800</v>
      </c>
    </row>
    <row r="336" spans="2:26" ht="23.25" x14ac:dyDescent="0.25">
      <c r="B336" s="238" t="s">
        <v>256</v>
      </c>
      <c r="C336" s="239" t="s">
        <v>43</v>
      </c>
      <c r="D336" s="340" t="s">
        <v>2113</v>
      </c>
      <c r="E336" s="532"/>
      <c r="F336" s="240"/>
      <c r="G336" s="514">
        <v>169465100</v>
      </c>
      <c r="H336" s="515"/>
      <c r="I336" s="514">
        <v>169465100</v>
      </c>
      <c r="J336" s="515"/>
      <c r="K336" s="241">
        <v>0</v>
      </c>
      <c r="L336" s="242">
        <v>169465100</v>
      </c>
      <c r="M336" s="243">
        <v>0</v>
      </c>
      <c r="N336" s="244">
        <v>169465100</v>
      </c>
      <c r="O336" s="245">
        <v>169465100</v>
      </c>
      <c r="P336" s="61">
        <f t="shared" si="8"/>
        <v>0</v>
      </c>
      <c r="Q336" s="62">
        <f t="shared" si="9"/>
        <v>0</v>
      </c>
      <c r="R336" s="236" t="s">
        <v>2113</v>
      </c>
      <c r="T336" s="1" t="s">
        <v>1800</v>
      </c>
      <c r="U336" s="1" t="s">
        <v>1800</v>
      </c>
      <c r="V336" s="1" t="s">
        <v>1800</v>
      </c>
      <c r="W336" s="1" t="s">
        <v>1800</v>
      </c>
      <c r="X336" s="1" t="s">
        <v>1800</v>
      </c>
      <c r="Y336" s="1" t="s">
        <v>1800</v>
      </c>
      <c r="Z336" s="1" t="s">
        <v>1800</v>
      </c>
    </row>
    <row r="337" spans="2:26" ht="23.25" x14ac:dyDescent="0.25">
      <c r="B337" s="238" t="s">
        <v>256</v>
      </c>
      <c r="C337" s="239" t="s">
        <v>43</v>
      </c>
      <c r="D337" s="340" t="s">
        <v>2114</v>
      </c>
      <c r="E337" s="532"/>
      <c r="F337" s="240"/>
      <c r="G337" s="514">
        <v>6915000</v>
      </c>
      <c r="H337" s="515"/>
      <c r="I337" s="514">
        <v>6915000</v>
      </c>
      <c r="J337" s="515"/>
      <c r="K337" s="241">
        <v>0</v>
      </c>
      <c r="L337" s="242">
        <v>6915000</v>
      </c>
      <c r="M337" s="243">
        <v>0</v>
      </c>
      <c r="N337" s="244">
        <v>0</v>
      </c>
      <c r="O337" s="245">
        <v>0</v>
      </c>
      <c r="P337" s="61">
        <f t="shared" si="8"/>
        <v>6915000</v>
      </c>
      <c r="Q337" s="62">
        <f t="shared" si="9"/>
        <v>0</v>
      </c>
      <c r="R337" s="236" t="s">
        <v>2114</v>
      </c>
      <c r="T337" s="1" t="s">
        <v>1800</v>
      </c>
      <c r="U337" s="1" t="s">
        <v>1800</v>
      </c>
      <c r="V337" s="1" t="s">
        <v>1800</v>
      </c>
      <c r="W337" s="1" t="s">
        <v>1800</v>
      </c>
      <c r="X337" s="1" t="s">
        <v>1800</v>
      </c>
      <c r="Y337" s="1" t="s">
        <v>1800</v>
      </c>
      <c r="Z337" s="1" t="s">
        <v>1800</v>
      </c>
    </row>
    <row r="338" spans="2:26" ht="23.25" x14ac:dyDescent="0.25">
      <c r="B338" s="238" t="s">
        <v>256</v>
      </c>
      <c r="C338" s="239" t="s">
        <v>43</v>
      </c>
      <c r="D338" s="340" t="s">
        <v>2115</v>
      </c>
      <c r="E338" s="532"/>
      <c r="F338" s="240"/>
      <c r="G338" s="514">
        <v>16380000</v>
      </c>
      <c r="H338" s="515"/>
      <c r="I338" s="514">
        <v>16380000</v>
      </c>
      <c r="J338" s="515"/>
      <c r="K338" s="241">
        <v>0</v>
      </c>
      <c r="L338" s="242">
        <v>16380000</v>
      </c>
      <c r="M338" s="243">
        <v>0</v>
      </c>
      <c r="N338" s="244">
        <v>16380000</v>
      </c>
      <c r="O338" s="245">
        <v>16380000</v>
      </c>
      <c r="P338" s="61">
        <f t="shared" si="8"/>
        <v>0</v>
      </c>
      <c r="Q338" s="62">
        <f t="shared" si="9"/>
        <v>0</v>
      </c>
      <c r="R338" s="236" t="s">
        <v>2115</v>
      </c>
      <c r="T338" s="1" t="s">
        <v>1800</v>
      </c>
      <c r="U338" s="1" t="s">
        <v>1800</v>
      </c>
      <c r="V338" s="1" t="s">
        <v>1800</v>
      </c>
      <c r="W338" s="1" t="s">
        <v>1800</v>
      </c>
      <c r="X338" s="1" t="s">
        <v>1800</v>
      </c>
      <c r="Y338" s="1" t="s">
        <v>1800</v>
      </c>
      <c r="Z338" s="1" t="s">
        <v>1800</v>
      </c>
    </row>
    <row r="339" spans="2:26" ht="23.25" x14ac:dyDescent="0.25">
      <c r="B339" s="238" t="s">
        <v>256</v>
      </c>
      <c r="C339" s="239" t="s">
        <v>43</v>
      </c>
      <c r="D339" s="340" t="s">
        <v>2116</v>
      </c>
      <c r="E339" s="532"/>
      <c r="F339" s="240"/>
      <c r="G339" s="514">
        <v>23741000</v>
      </c>
      <c r="H339" s="515"/>
      <c r="I339" s="514">
        <v>23741000</v>
      </c>
      <c r="J339" s="515"/>
      <c r="K339" s="241">
        <v>0</v>
      </c>
      <c r="L339" s="242">
        <v>23741000</v>
      </c>
      <c r="M339" s="243">
        <v>0</v>
      </c>
      <c r="N339" s="244">
        <v>23621896</v>
      </c>
      <c r="O339" s="245">
        <v>23621896</v>
      </c>
      <c r="P339" s="61">
        <f t="shared" si="8"/>
        <v>119104</v>
      </c>
      <c r="Q339" s="62">
        <f t="shared" si="9"/>
        <v>0</v>
      </c>
      <c r="R339" s="236" t="s">
        <v>2116</v>
      </c>
      <c r="T339" s="1" t="s">
        <v>1800</v>
      </c>
      <c r="U339" s="1" t="s">
        <v>1800</v>
      </c>
      <c r="V339" s="1" t="s">
        <v>1800</v>
      </c>
      <c r="W339" s="1" t="s">
        <v>1800</v>
      </c>
      <c r="X339" s="1" t="s">
        <v>1800</v>
      </c>
      <c r="Y339" s="1" t="s">
        <v>1800</v>
      </c>
      <c r="Z339" s="1" t="s">
        <v>1800</v>
      </c>
    </row>
    <row r="340" spans="2:26" ht="23.25" x14ac:dyDescent="0.25">
      <c r="B340" s="238" t="s">
        <v>256</v>
      </c>
      <c r="C340" s="239" t="s">
        <v>43</v>
      </c>
      <c r="D340" s="340" t="s">
        <v>2117</v>
      </c>
      <c r="E340" s="532"/>
      <c r="F340" s="240"/>
      <c r="G340" s="514">
        <v>1203030600</v>
      </c>
      <c r="H340" s="515"/>
      <c r="I340" s="514">
        <v>1203030600</v>
      </c>
      <c r="J340" s="515"/>
      <c r="K340" s="241">
        <v>0</v>
      </c>
      <c r="L340" s="242">
        <v>1203030600</v>
      </c>
      <c r="M340" s="243">
        <v>0</v>
      </c>
      <c r="N340" s="244">
        <v>1202350272</v>
      </c>
      <c r="O340" s="245">
        <v>1202350272</v>
      </c>
      <c r="P340" s="61">
        <f t="shared" si="8"/>
        <v>680328</v>
      </c>
      <c r="Q340" s="62">
        <f t="shared" si="9"/>
        <v>0</v>
      </c>
      <c r="R340" s="236" t="s">
        <v>2117</v>
      </c>
      <c r="T340" s="1" t="s">
        <v>1800</v>
      </c>
      <c r="U340" s="1" t="s">
        <v>1800</v>
      </c>
      <c r="V340" s="1" t="s">
        <v>1800</v>
      </c>
      <c r="W340" s="1" t="s">
        <v>1800</v>
      </c>
      <c r="X340" s="1" t="s">
        <v>1800</v>
      </c>
      <c r="Y340" s="1" t="s">
        <v>1800</v>
      </c>
      <c r="Z340" s="1" t="s">
        <v>1800</v>
      </c>
    </row>
    <row r="341" spans="2:26" ht="36.75" customHeight="1" x14ac:dyDescent="0.25">
      <c r="B341" s="238" t="s">
        <v>248</v>
      </c>
      <c r="C341" s="239" t="s">
        <v>43</v>
      </c>
      <c r="D341" s="340" t="s">
        <v>2118</v>
      </c>
      <c r="E341" s="532"/>
      <c r="F341" s="240"/>
      <c r="G341" s="514">
        <v>245011900</v>
      </c>
      <c r="H341" s="515"/>
      <c r="I341" s="514">
        <v>245011900</v>
      </c>
      <c r="J341" s="515"/>
      <c r="K341" s="241">
        <v>0</v>
      </c>
      <c r="L341" s="242">
        <v>245011900</v>
      </c>
      <c r="M341" s="243">
        <v>0</v>
      </c>
      <c r="N341" s="244">
        <v>243386474.63</v>
      </c>
      <c r="O341" s="245">
        <v>243386474.63</v>
      </c>
      <c r="P341" s="61">
        <f t="shared" si="8"/>
        <v>1625425.3700000048</v>
      </c>
      <c r="Q341" s="62">
        <f t="shared" si="9"/>
        <v>0</v>
      </c>
      <c r="R341" s="236" t="s">
        <v>2118</v>
      </c>
      <c r="T341" s="1" t="s">
        <v>1800</v>
      </c>
      <c r="U341" s="1" t="s">
        <v>1800</v>
      </c>
      <c r="V341" s="1" t="s">
        <v>1800</v>
      </c>
      <c r="W341" s="1" t="s">
        <v>1800</v>
      </c>
      <c r="X341" s="1" t="s">
        <v>1800</v>
      </c>
      <c r="Y341" s="1" t="s">
        <v>1800</v>
      </c>
      <c r="Z341" s="1" t="s">
        <v>1800</v>
      </c>
    </row>
    <row r="342" spans="2:26" ht="34.5" x14ac:dyDescent="0.25">
      <c r="B342" s="238" t="s">
        <v>334</v>
      </c>
      <c r="C342" s="239" t="s">
        <v>43</v>
      </c>
      <c r="D342" s="340" t="s">
        <v>2119</v>
      </c>
      <c r="E342" s="532"/>
      <c r="F342" s="240"/>
      <c r="G342" s="514">
        <v>1664800</v>
      </c>
      <c r="H342" s="515"/>
      <c r="I342" s="514">
        <v>1664800</v>
      </c>
      <c r="J342" s="515"/>
      <c r="K342" s="241">
        <v>0</v>
      </c>
      <c r="L342" s="242">
        <v>1664800</v>
      </c>
      <c r="M342" s="243">
        <v>0</v>
      </c>
      <c r="N342" s="244">
        <v>0</v>
      </c>
      <c r="O342" s="245">
        <v>0</v>
      </c>
      <c r="P342" s="61">
        <f t="shared" si="8"/>
        <v>1664800</v>
      </c>
      <c r="Q342" s="62">
        <f t="shared" si="9"/>
        <v>0</v>
      </c>
      <c r="R342" s="236" t="s">
        <v>2119</v>
      </c>
      <c r="T342" s="1" t="s">
        <v>1800</v>
      </c>
      <c r="U342" s="1" t="s">
        <v>1800</v>
      </c>
      <c r="V342" s="1" t="s">
        <v>1800</v>
      </c>
      <c r="W342" s="1" t="s">
        <v>1800</v>
      </c>
      <c r="X342" s="1" t="s">
        <v>1800</v>
      </c>
      <c r="Y342" s="1" t="s">
        <v>1800</v>
      </c>
      <c r="Z342" s="1" t="s">
        <v>1800</v>
      </c>
    </row>
    <row r="343" spans="2:26" x14ac:dyDescent="0.25">
      <c r="B343" s="238" t="s">
        <v>151</v>
      </c>
      <c r="C343" s="239" t="s">
        <v>43</v>
      </c>
      <c r="D343" s="340" t="s">
        <v>2120</v>
      </c>
      <c r="E343" s="532"/>
      <c r="F343" s="240"/>
      <c r="G343" s="514">
        <v>21239000</v>
      </c>
      <c r="H343" s="515"/>
      <c r="I343" s="514">
        <v>21239000</v>
      </c>
      <c r="J343" s="515"/>
      <c r="K343" s="241">
        <v>0</v>
      </c>
      <c r="L343" s="242">
        <v>21239000</v>
      </c>
      <c r="M343" s="243">
        <v>0</v>
      </c>
      <c r="N343" s="244">
        <v>20173680</v>
      </c>
      <c r="O343" s="245">
        <v>20173680</v>
      </c>
      <c r="P343" s="61">
        <f t="shared" si="8"/>
        <v>1065320</v>
      </c>
      <c r="Q343" s="62">
        <f t="shared" si="9"/>
        <v>0</v>
      </c>
      <c r="R343" s="236" t="s">
        <v>2120</v>
      </c>
      <c r="T343" s="1" t="s">
        <v>1800</v>
      </c>
      <c r="U343" s="1" t="s">
        <v>1800</v>
      </c>
      <c r="V343" s="1" t="s">
        <v>1800</v>
      </c>
      <c r="W343" s="1" t="s">
        <v>1800</v>
      </c>
      <c r="X343" s="1" t="s">
        <v>1800</v>
      </c>
      <c r="Y343" s="1" t="s">
        <v>1800</v>
      </c>
      <c r="Z343" s="1" t="s">
        <v>1800</v>
      </c>
    </row>
    <row r="344" spans="2:26" x14ac:dyDescent="0.25">
      <c r="B344" s="238" t="s">
        <v>151</v>
      </c>
      <c r="C344" s="239" t="s">
        <v>43</v>
      </c>
      <c r="D344" s="340" t="s">
        <v>2121</v>
      </c>
      <c r="E344" s="532"/>
      <c r="F344" s="240"/>
      <c r="G344" s="514">
        <v>5023400</v>
      </c>
      <c r="H344" s="515"/>
      <c r="I344" s="514">
        <v>5023400</v>
      </c>
      <c r="J344" s="515"/>
      <c r="K344" s="241">
        <v>0</v>
      </c>
      <c r="L344" s="242">
        <v>5023400</v>
      </c>
      <c r="M344" s="243">
        <v>0</v>
      </c>
      <c r="N344" s="244">
        <v>3640356</v>
      </c>
      <c r="O344" s="245">
        <v>3640356</v>
      </c>
      <c r="P344" s="61">
        <f t="shared" si="8"/>
        <v>1383044</v>
      </c>
      <c r="Q344" s="62">
        <f t="shared" si="9"/>
        <v>0</v>
      </c>
      <c r="R344" s="236" t="s">
        <v>2121</v>
      </c>
      <c r="T344" s="1" t="s">
        <v>1800</v>
      </c>
      <c r="U344" s="1" t="s">
        <v>1800</v>
      </c>
      <c r="V344" s="1" t="s">
        <v>1800</v>
      </c>
      <c r="W344" s="1" t="s">
        <v>1800</v>
      </c>
      <c r="X344" s="1" t="s">
        <v>1800</v>
      </c>
      <c r="Y344" s="1" t="s">
        <v>1800</v>
      </c>
      <c r="Z344" s="1" t="s">
        <v>1800</v>
      </c>
    </row>
    <row r="345" spans="2:26" ht="34.5" x14ac:dyDescent="0.25">
      <c r="B345" s="238" t="s">
        <v>334</v>
      </c>
      <c r="C345" s="239" t="s">
        <v>43</v>
      </c>
      <c r="D345" s="340" t="s">
        <v>2122</v>
      </c>
      <c r="E345" s="532"/>
      <c r="F345" s="240"/>
      <c r="G345" s="514">
        <v>287900</v>
      </c>
      <c r="H345" s="515"/>
      <c r="I345" s="514">
        <v>287900</v>
      </c>
      <c r="J345" s="515"/>
      <c r="K345" s="241">
        <v>0</v>
      </c>
      <c r="L345" s="242">
        <v>287900</v>
      </c>
      <c r="M345" s="243">
        <v>0</v>
      </c>
      <c r="N345" s="244">
        <v>0</v>
      </c>
      <c r="O345" s="245">
        <v>0</v>
      </c>
      <c r="P345" s="61">
        <f t="shared" ref="P345:P408" si="10">L345-O345</f>
        <v>287900</v>
      </c>
      <c r="Q345" s="62">
        <f t="shared" ref="Q345:Q408" si="11">N345-O345</f>
        <v>0</v>
      </c>
      <c r="R345" s="236" t="s">
        <v>2122</v>
      </c>
      <c r="T345" s="1" t="s">
        <v>1800</v>
      </c>
      <c r="U345" s="1" t="s">
        <v>1800</v>
      </c>
      <c r="V345" s="1" t="s">
        <v>1800</v>
      </c>
      <c r="W345" s="1" t="s">
        <v>1800</v>
      </c>
      <c r="X345" s="1" t="s">
        <v>1800</v>
      </c>
      <c r="Y345" s="1" t="s">
        <v>1800</v>
      </c>
      <c r="Z345" s="1" t="s">
        <v>1800</v>
      </c>
    </row>
    <row r="346" spans="2:26" x14ac:dyDescent="0.25">
      <c r="B346" s="238" t="s">
        <v>151</v>
      </c>
      <c r="C346" s="239" t="s">
        <v>43</v>
      </c>
      <c r="D346" s="340" t="s">
        <v>2123</v>
      </c>
      <c r="E346" s="532"/>
      <c r="F346" s="240"/>
      <c r="G346" s="514">
        <v>39192500</v>
      </c>
      <c r="H346" s="515"/>
      <c r="I346" s="514">
        <v>39192500</v>
      </c>
      <c r="J346" s="515"/>
      <c r="K346" s="241">
        <v>0</v>
      </c>
      <c r="L346" s="242">
        <v>39192500</v>
      </c>
      <c r="M346" s="243">
        <v>0</v>
      </c>
      <c r="N346" s="244">
        <v>34338258</v>
      </c>
      <c r="O346" s="245">
        <v>34338258</v>
      </c>
      <c r="P346" s="61">
        <f t="shared" si="10"/>
        <v>4854242</v>
      </c>
      <c r="Q346" s="62">
        <f t="shared" si="11"/>
        <v>0</v>
      </c>
      <c r="R346" s="236" t="s">
        <v>2123</v>
      </c>
      <c r="T346" s="1" t="s">
        <v>1800</v>
      </c>
      <c r="U346" s="1" t="s">
        <v>1800</v>
      </c>
      <c r="V346" s="1" t="s">
        <v>1800</v>
      </c>
      <c r="W346" s="1" t="s">
        <v>1800</v>
      </c>
      <c r="X346" s="1" t="s">
        <v>1800</v>
      </c>
      <c r="Y346" s="1" t="s">
        <v>1800</v>
      </c>
      <c r="Z346" s="1" t="s">
        <v>1800</v>
      </c>
    </row>
    <row r="347" spans="2:26" ht="57" x14ac:dyDescent="0.25">
      <c r="B347" s="238" t="s">
        <v>164</v>
      </c>
      <c r="C347" s="239" t="s">
        <v>43</v>
      </c>
      <c r="D347" s="340" t="s">
        <v>2124</v>
      </c>
      <c r="E347" s="532"/>
      <c r="F347" s="240"/>
      <c r="G347" s="514">
        <v>16520400</v>
      </c>
      <c r="H347" s="515"/>
      <c r="I347" s="514">
        <v>16520400</v>
      </c>
      <c r="J347" s="515"/>
      <c r="K347" s="241">
        <v>0</v>
      </c>
      <c r="L347" s="242">
        <v>16520400</v>
      </c>
      <c r="M347" s="243">
        <v>0</v>
      </c>
      <c r="N347" s="244">
        <v>13770059</v>
      </c>
      <c r="O347" s="245">
        <v>13770059</v>
      </c>
      <c r="P347" s="61">
        <f t="shared" si="10"/>
        <v>2750341</v>
      </c>
      <c r="Q347" s="62">
        <f t="shared" si="11"/>
        <v>0</v>
      </c>
      <c r="R347" s="236" t="s">
        <v>2124</v>
      </c>
      <c r="T347" s="1" t="s">
        <v>1800</v>
      </c>
      <c r="U347" s="1" t="s">
        <v>1800</v>
      </c>
      <c r="V347" s="1" t="s">
        <v>1800</v>
      </c>
      <c r="W347" s="1" t="s">
        <v>1800</v>
      </c>
      <c r="X347" s="1" t="s">
        <v>1800</v>
      </c>
      <c r="Y347" s="1" t="s">
        <v>1800</v>
      </c>
      <c r="Z347" s="1" t="s">
        <v>1800</v>
      </c>
    </row>
    <row r="348" spans="2:26" ht="57" x14ac:dyDescent="0.25">
      <c r="B348" s="238" t="s">
        <v>164</v>
      </c>
      <c r="C348" s="239" t="s">
        <v>43</v>
      </c>
      <c r="D348" s="340" t="s">
        <v>2125</v>
      </c>
      <c r="E348" s="532"/>
      <c r="F348" s="240"/>
      <c r="G348" s="514">
        <v>5000000</v>
      </c>
      <c r="H348" s="515"/>
      <c r="I348" s="514">
        <v>5000000</v>
      </c>
      <c r="J348" s="515"/>
      <c r="K348" s="241">
        <v>0</v>
      </c>
      <c r="L348" s="242">
        <v>5000000</v>
      </c>
      <c r="M348" s="243">
        <v>0</v>
      </c>
      <c r="N348" s="244">
        <v>0</v>
      </c>
      <c r="O348" s="245">
        <v>0</v>
      </c>
      <c r="P348" s="61">
        <f t="shared" si="10"/>
        <v>5000000</v>
      </c>
      <c r="Q348" s="62">
        <f t="shared" si="11"/>
        <v>0</v>
      </c>
      <c r="R348" s="236" t="s">
        <v>2125</v>
      </c>
      <c r="T348" s="1" t="s">
        <v>1800</v>
      </c>
      <c r="U348" s="1" t="s">
        <v>1800</v>
      </c>
      <c r="V348" s="1" t="s">
        <v>1800</v>
      </c>
      <c r="W348" s="1" t="s">
        <v>1800</v>
      </c>
      <c r="X348" s="1" t="s">
        <v>1800</v>
      </c>
      <c r="Y348" s="1" t="s">
        <v>1800</v>
      </c>
      <c r="Z348" s="1" t="s">
        <v>1800</v>
      </c>
    </row>
    <row r="349" spans="2:26" x14ac:dyDescent="0.25">
      <c r="B349" s="238" t="s">
        <v>151</v>
      </c>
      <c r="C349" s="239" t="s">
        <v>43</v>
      </c>
      <c r="D349" s="340" t="s">
        <v>2126</v>
      </c>
      <c r="E349" s="532"/>
      <c r="F349" s="240"/>
      <c r="G349" s="514">
        <v>55359900</v>
      </c>
      <c r="H349" s="515"/>
      <c r="I349" s="514">
        <v>55359900</v>
      </c>
      <c r="J349" s="515"/>
      <c r="K349" s="241">
        <v>0</v>
      </c>
      <c r="L349" s="242">
        <v>55359900</v>
      </c>
      <c r="M349" s="243">
        <v>0</v>
      </c>
      <c r="N349" s="244">
        <v>31831616.039999999</v>
      </c>
      <c r="O349" s="245">
        <v>31831616.039999999</v>
      </c>
      <c r="P349" s="61">
        <f t="shared" si="10"/>
        <v>23528283.960000001</v>
      </c>
      <c r="Q349" s="62">
        <f t="shared" si="11"/>
        <v>0</v>
      </c>
      <c r="R349" s="236" t="s">
        <v>2126</v>
      </c>
      <c r="T349" s="1" t="s">
        <v>1800</v>
      </c>
      <c r="U349" s="1" t="s">
        <v>1800</v>
      </c>
      <c r="V349" s="1" t="s">
        <v>1800</v>
      </c>
      <c r="W349" s="1" t="s">
        <v>1800</v>
      </c>
      <c r="X349" s="1" t="s">
        <v>1800</v>
      </c>
      <c r="Y349" s="1" t="s">
        <v>1800</v>
      </c>
      <c r="Z349" s="1" t="s">
        <v>1800</v>
      </c>
    </row>
    <row r="350" spans="2:26" x14ac:dyDescent="0.25">
      <c r="B350" s="238" t="s">
        <v>151</v>
      </c>
      <c r="C350" s="239" t="s">
        <v>43</v>
      </c>
      <c r="D350" s="340" t="s">
        <v>2127</v>
      </c>
      <c r="E350" s="532"/>
      <c r="F350" s="240"/>
      <c r="G350" s="514">
        <v>21900</v>
      </c>
      <c r="H350" s="515"/>
      <c r="I350" s="514">
        <v>21900</v>
      </c>
      <c r="J350" s="515"/>
      <c r="K350" s="241">
        <v>0</v>
      </c>
      <c r="L350" s="242">
        <v>21900</v>
      </c>
      <c r="M350" s="243">
        <v>0</v>
      </c>
      <c r="N350" s="244">
        <v>0</v>
      </c>
      <c r="O350" s="245">
        <v>0</v>
      </c>
      <c r="P350" s="61">
        <f t="shared" si="10"/>
        <v>21900</v>
      </c>
      <c r="Q350" s="62">
        <f t="shared" si="11"/>
        <v>0</v>
      </c>
      <c r="R350" s="236" t="s">
        <v>2127</v>
      </c>
      <c r="T350" s="1" t="s">
        <v>1800</v>
      </c>
      <c r="U350" s="1" t="s">
        <v>1800</v>
      </c>
      <c r="V350" s="1" t="s">
        <v>1800</v>
      </c>
      <c r="W350" s="1" t="s">
        <v>1800</v>
      </c>
      <c r="X350" s="1" t="s">
        <v>1800</v>
      </c>
      <c r="Y350" s="1" t="s">
        <v>1800</v>
      </c>
      <c r="Z350" s="1" t="s">
        <v>1800</v>
      </c>
    </row>
    <row r="351" spans="2:26" ht="45.75" x14ac:dyDescent="0.25">
      <c r="B351" s="238" t="s">
        <v>230</v>
      </c>
      <c r="C351" s="239" t="s">
        <v>43</v>
      </c>
      <c r="D351" s="340" t="s">
        <v>2128</v>
      </c>
      <c r="E351" s="532"/>
      <c r="F351" s="240"/>
      <c r="G351" s="514">
        <v>29012100</v>
      </c>
      <c r="H351" s="515"/>
      <c r="I351" s="514">
        <v>29012100</v>
      </c>
      <c r="J351" s="515"/>
      <c r="K351" s="241">
        <v>0</v>
      </c>
      <c r="L351" s="242">
        <v>29012100</v>
      </c>
      <c r="M351" s="243">
        <v>0</v>
      </c>
      <c r="N351" s="244">
        <v>27304895.98</v>
      </c>
      <c r="O351" s="245">
        <v>27304895.98</v>
      </c>
      <c r="P351" s="61">
        <f t="shared" si="10"/>
        <v>1707204.0199999996</v>
      </c>
      <c r="Q351" s="62">
        <f t="shared" si="11"/>
        <v>0</v>
      </c>
      <c r="R351" s="236" t="s">
        <v>2128</v>
      </c>
      <c r="T351" s="1" t="s">
        <v>1800</v>
      </c>
      <c r="U351" s="1" t="s">
        <v>1800</v>
      </c>
      <c r="V351" s="1" t="s">
        <v>1800</v>
      </c>
      <c r="W351" s="1" t="s">
        <v>1800</v>
      </c>
      <c r="X351" s="1" t="s">
        <v>1800</v>
      </c>
      <c r="Y351" s="1" t="s">
        <v>1800</v>
      </c>
      <c r="Z351" s="1" t="s">
        <v>1800</v>
      </c>
    </row>
    <row r="352" spans="2:26" ht="45.75" x14ac:dyDescent="0.25">
      <c r="B352" s="238" t="s">
        <v>230</v>
      </c>
      <c r="C352" s="239" t="s">
        <v>43</v>
      </c>
      <c r="D352" s="340" t="s">
        <v>2129</v>
      </c>
      <c r="E352" s="532"/>
      <c r="F352" s="240"/>
      <c r="G352" s="514">
        <v>489453700</v>
      </c>
      <c r="H352" s="515"/>
      <c r="I352" s="514">
        <v>489453700</v>
      </c>
      <c r="J352" s="515"/>
      <c r="K352" s="241">
        <v>0</v>
      </c>
      <c r="L352" s="242">
        <v>489453700</v>
      </c>
      <c r="M352" s="243">
        <v>0</v>
      </c>
      <c r="N352" s="244">
        <v>488720134.44</v>
      </c>
      <c r="O352" s="245">
        <v>488720134.44</v>
      </c>
      <c r="P352" s="61">
        <f t="shared" si="10"/>
        <v>733565.56000000238</v>
      </c>
      <c r="Q352" s="62">
        <f t="shared" si="11"/>
        <v>0</v>
      </c>
      <c r="R352" s="236" t="s">
        <v>2129</v>
      </c>
      <c r="T352" s="1" t="s">
        <v>1800</v>
      </c>
      <c r="U352" s="1" t="s">
        <v>1800</v>
      </c>
      <c r="V352" s="1" t="s">
        <v>1800</v>
      </c>
      <c r="W352" s="1" t="s">
        <v>1800</v>
      </c>
      <c r="X352" s="1" t="s">
        <v>1800</v>
      </c>
      <c r="Y352" s="1" t="s">
        <v>1800</v>
      </c>
      <c r="Z352" s="1" t="s">
        <v>1800</v>
      </c>
    </row>
    <row r="353" spans="2:26" x14ac:dyDescent="0.25">
      <c r="B353" s="238" t="s">
        <v>151</v>
      </c>
      <c r="C353" s="239" t="s">
        <v>43</v>
      </c>
      <c r="D353" s="340" t="s">
        <v>2130</v>
      </c>
      <c r="E353" s="532"/>
      <c r="F353" s="240"/>
      <c r="G353" s="514">
        <v>711287300</v>
      </c>
      <c r="H353" s="515"/>
      <c r="I353" s="514">
        <v>711287300</v>
      </c>
      <c r="J353" s="515"/>
      <c r="K353" s="241">
        <v>0</v>
      </c>
      <c r="L353" s="242">
        <v>711287300</v>
      </c>
      <c r="M353" s="243">
        <v>0</v>
      </c>
      <c r="N353" s="244">
        <v>705818251.90999997</v>
      </c>
      <c r="O353" s="245">
        <v>705818251.90999997</v>
      </c>
      <c r="P353" s="61">
        <f t="shared" si="10"/>
        <v>5469048.0900000334</v>
      </c>
      <c r="Q353" s="62">
        <f t="shared" si="11"/>
        <v>0</v>
      </c>
      <c r="R353" s="236" t="s">
        <v>2130</v>
      </c>
      <c r="T353" s="1" t="s">
        <v>1800</v>
      </c>
      <c r="U353" s="1" t="s">
        <v>1800</v>
      </c>
      <c r="V353" s="1" t="s">
        <v>1800</v>
      </c>
      <c r="W353" s="1" t="s">
        <v>1800</v>
      </c>
      <c r="X353" s="1" t="s">
        <v>1800</v>
      </c>
      <c r="Y353" s="1" t="s">
        <v>1800</v>
      </c>
      <c r="Z353" s="1" t="s">
        <v>1800</v>
      </c>
    </row>
    <row r="354" spans="2:26" x14ac:dyDescent="0.25">
      <c r="B354" s="238" t="s">
        <v>151</v>
      </c>
      <c r="C354" s="239" t="s">
        <v>43</v>
      </c>
      <c r="D354" s="340" t="s">
        <v>2131</v>
      </c>
      <c r="E354" s="532"/>
      <c r="F354" s="240"/>
      <c r="G354" s="514">
        <v>20966200</v>
      </c>
      <c r="H354" s="515"/>
      <c r="I354" s="514">
        <v>20966200</v>
      </c>
      <c r="J354" s="515"/>
      <c r="K354" s="241">
        <v>0</v>
      </c>
      <c r="L354" s="242">
        <v>20966200</v>
      </c>
      <c r="M354" s="243">
        <v>0</v>
      </c>
      <c r="N354" s="244">
        <v>20966184.079999998</v>
      </c>
      <c r="O354" s="245">
        <v>20966184.079999998</v>
      </c>
      <c r="P354" s="61">
        <f t="shared" si="10"/>
        <v>15.920000001788139</v>
      </c>
      <c r="Q354" s="62">
        <f t="shared" si="11"/>
        <v>0</v>
      </c>
      <c r="R354" s="236" t="s">
        <v>2131</v>
      </c>
      <c r="T354" s="1" t="s">
        <v>1800</v>
      </c>
      <c r="U354" s="1" t="s">
        <v>1800</v>
      </c>
      <c r="V354" s="1" t="s">
        <v>1800</v>
      </c>
      <c r="W354" s="1" t="s">
        <v>1800</v>
      </c>
      <c r="X354" s="1" t="s">
        <v>1800</v>
      </c>
      <c r="Y354" s="1" t="s">
        <v>1800</v>
      </c>
      <c r="Z354" s="1" t="s">
        <v>1800</v>
      </c>
    </row>
    <row r="355" spans="2:26" ht="45.75" x14ac:dyDescent="0.25">
      <c r="B355" s="238" t="s">
        <v>263</v>
      </c>
      <c r="C355" s="239" t="s">
        <v>43</v>
      </c>
      <c r="D355" s="340" t="s">
        <v>2132</v>
      </c>
      <c r="E355" s="532"/>
      <c r="F355" s="240"/>
      <c r="G355" s="514">
        <v>1022400000</v>
      </c>
      <c r="H355" s="515"/>
      <c r="I355" s="514">
        <v>1022400000</v>
      </c>
      <c r="J355" s="515"/>
      <c r="K355" s="241">
        <v>0</v>
      </c>
      <c r="L355" s="242">
        <v>1018426885</v>
      </c>
      <c r="M355" s="243">
        <v>0</v>
      </c>
      <c r="N355" s="244">
        <v>961950994.08000004</v>
      </c>
      <c r="O355" s="245">
        <v>961950994.08000004</v>
      </c>
      <c r="P355" s="61">
        <f t="shared" si="10"/>
        <v>56475890.919999957</v>
      </c>
      <c r="Q355" s="62">
        <f t="shared" si="11"/>
        <v>0</v>
      </c>
      <c r="R355" s="236" t="s">
        <v>2132</v>
      </c>
      <c r="T355" s="1" t="s">
        <v>1800</v>
      </c>
      <c r="U355" s="1" t="s">
        <v>1800</v>
      </c>
      <c r="V355" s="1" t="s">
        <v>1800</v>
      </c>
      <c r="W355" s="1" t="s">
        <v>1800</v>
      </c>
      <c r="X355" s="1" t="s">
        <v>1800</v>
      </c>
      <c r="Y355" s="1" t="s">
        <v>1800</v>
      </c>
      <c r="Z355" s="1" t="s">
        <v>1800</v>
      </c>
    </row>
    <row r="356" spans="2:26" ht="34.5" x14ac:dyDescent="0.25">
      <c r="B356" s="238" t="s">
        <v>334</v>
      </c>
      <c r="C356" s="239" t="s">
        <v>43</v>
      </c>
      <c r="D356" s="340" t="s">
        <v>2133</v>
      </c>
      <c r="E356" s="532"/>
      <c r="F356" s="240"/>
      <c r="G356" s="514">
        <v>111000</v>
      </c>
      <c r="H356" s="515"/>
      <c r="I356" s="514">
        <v>111000</v>
      </c>
      <c r="J356" s="515"/>
      <c r="K356" s="241">
        <v>0</v>
      </c>
      <c r="L356" s="242">
        <v>111000</v>
      </c>
      <c r="M356" s="243">
        <v>0</v>
      </c>
      <c r="N356" s="244">
        <v>0</v>
      </c>
      <c r="O356" s="245">
        <v>0</v>
      </c>
      <c r="P356" s="61">
        <f t="shared" si="10"/>
        <v>111000</v>
      </c>
      <c r="Q356" s="62">
        <f t="shared" si="11"/>
        <v>0</v>
      </c>
      <c r="R356" s="236" t="s">
        <v>2133</v>
      </c>
      <c r="T356" s="1" t="s">
        <v>1800</v>
      </c>
      <c r="U356" s="1" t="s">
        <v>1800</v>
      </c>
      <c r="V356" s="1" t="s">
        <v>1800</v>
      </c>
      <c r="W356" s="1" t="s">
        <v>1800</v>
      </c>
      <c r="X356" s="1" t="s">
        <v>1800</v>
      </c>
      <c r="Y356" s="1" t="s">
        <v>1800</v>
      </c>
      <c r="Z356" s="1" t="s">
        <v>1800</v>
      </c>
    </row>
    <row r="357" spans="2:26" ht="35.25" customHeight="1" x14ac:dyDescent="0.25">
      <c r="B357" s="238" t="s">
        <v>248</v>
      </c>
      <c r="C357" s="239" t="s">
        <v>43</v>
      </c>
      <c r="D357" s="340" t="s">
        <v>2134</v>
      </c>
      <c r="E357" s="532"/>
      <c r="F357" s="240"/>
      <c r="G357" s="514">
        <v>330639500</v>
      </c>
      <c r="H357" s="515"/>
      <c r="I357" s="514">
        <v>330639500</v>
      </c>
      <c r="J357" s="515"/>
      <c r="K357" s="241">
        <v>0</v>
      </c>
      <c r="L357" s="242">
        <v>330639500</v>
      </c>
      <c r="M357" s="243">
        <v>0</v>
      </c>
      <c r="N357" s="244">
        <v>324629956.79000002</v>
      </c>
      <c r="O357" s="245">
        <v>324629956.79000002</v>
      </c>
      <c r="P357" s="61">
        <f t="shared" si="10"/>
        <v>6009543.2099999785</v>
      </c>
      <c r="Q357" s="62">
        <f t="shared" si="11"/>
        <v>0</v>
      </c>
      <c r="R357" s="236" t="s">
        <v>2134</v>
      </c>
      <c r="T357" s="1" t="s">
        <v>1800</v>
      </c>
      <c r="U357" s="1" t="s">
        <v>1800</v>
      </c>
      <c r="V357" s="1" t="s">
        <v>1800</v>
      </c>
      <c r="W357" s="1" t="s">
        <v>1800</v>
      </c>
      <c r="X357" s="1" t="s">
        <v>1800</v>
      </c>
      <c r="Y357" s="1" t="s">
        <v>1800</v>
      </c>
      <c r="Z357" s="1" t="s">
        <v>1800</v>
      </c>
    </row>
    <row r="358" spans="2:26" ht="23.25" x14ac:dyDescent="0.25">
      <c r="B358" s="238" t="s">
        <v>256</v>
      </c>
      <c r="C358" s="239" t="s">
        <v>43</v>
      </c>
      <c r="D358" s="340" t="s">
        <v>2135</v>
      </c>
      <c r="E358" s="532"/>
      <c r="F358" s="240"/>
      <c r="G358" s="514">
        <v>90178000</v>
      </c>
      <c r="H358" s="515"/>
      <c r="I358" s="514">
        <v>90178000</v>
      </c>
      <c r="J358" s="515"/>
      <c r="K358" s="241">
        <v>0</v>
      </c>
      <c r="L358" s="242">
        <v>90178000</v>
      </c>
      <c r="M358" s="243">
        <v>0</v>
      </c>
      <c r="N358" s="244">
        <v>90178000</v>
      </c>
      <c r="O358" s="245">
        <v>90178000</v>
      </c>
      <c r="P358" s="61">
        <f t="shared" si="10"/>
        <v>0</v>
      </c>
      <c r="Q358" s="62">
        <f t="shared" si="11"/>
        <v>0</v>
      </c>
      <c r="R358" s="236" t="s">
        <v>2135</v>
      </c>
      <c r="T358" s="1" t="s">
        <v>1800</v>
      </c>
      <c r="U358" s="1" t="s">
        <v>1800</v>
      </c>
      <c r="V358" s="1" t="s">
        <v>1800</v>
      </c>
      <c r="W358" s="1" t="s">
        <v>1800</v>
      </c>
      <c r="X358" s="1" t="s">
        <v>1800</v>
      </c>
      <c r="Y358" s="1" t="s">
        <v>1800</v>
      </c>
      <c r="Z358" s="1" t="s">
        <v>1800</v>
      </c>
    </row>
    <row r="359" spans="2:26" ht="45.75" x14ac:dyDescent="0.25">
      <c r="B359" s="238" t="s">
        <v>230</v>
      </c>
      <c r="C359" s="239" t="s">
        <v>43</v>
      </c>
      <c r="D359" s="340" t="s">
        <v>2136</v>
      </c>
      <c r="E359" s="532"/>
      <c r="F359" s="240"/>
      <c r="G359" s="514">
        <v>19818800</v>
      </c>
      <c r="H359" s="515"/>
      <c r="I359" s="514">
        <v>19818800</v>
      </c>
      <c r="J359" s="515"/>
      <c r="K359" s="241">
        <v>0</v>
      </c>
      <c r="L359" s="242">
        <v>19818800</v>
      </c>
      <c r="M359" s="243">
        <v>0</v>
      </c>
      <c r="N359" s="244">
        <v>19793690.940000001</v>
      </c>
      <c r="O359" s="245">
        <v>19793690.940000001</v>
      </c>
      <c r="P359" s="61">
        <f t="shared" si="10"/>
        <v>25109.059999998659</v>
      </c>
      <c r="Q359" s="62">
        <f t="shared" si="11"/>
        <v>0</v>
      </c>
      <c r="R359" s="236" t="s">
        <v>2136</v>
      </c>
      <c r="T359" s="1" t="s">
        <v>1800</v>
      </c>
      <c r="U359" s="1" t="s">
        <v>1800</v>
      </c>
      <c r="V359" s="1" t="s">
        <v>1800</v>
      </c>
      <c r="W359" s="1" t="s">
        <v>1800</v>
      </c>
      <c r="X359" s="1" t="s">
        <v>1800</v>
      </c>
      <c r="Y359" s="1" t="s">
        <v>1800</v>
      </c>
      <c r="Z359" s="1" t="s">
        <v>1800</v>
      </c>
    </row>
    <row r="360" spans="2:26" ht="45.75" x14ac:dyDescent="0.25">
      <c r="B360" s="238" t="s">
        <v>263</v>
      </c>
      <c r="C360" s="239" t="s">
        <v>43</v>
      </c>
      <c r="D360" s="340" t="s">
        <v>2137</v>
      </c>
      <c r="E360" s="532"/>
      <c r="F360" s="240"/>
      <c r="G360" s="514">
        <v>101152000</v>
      </c>
      <c r="H360" s="515"/>
      <c r="I360" s="514">
        <v>101152000</v>
      </c>
      <c r="J360" s="515"/>
      <c r="K360" s="241">
        <v>0</v>
      </c>
      <c r="L360" s="242">
        <v>101151961.56</v>
      </c>
      <c r="M360" s="243">
        <v>0</v>
      </c>
      <c r="N360" s="244">
        <v>101151961.56</v>
      </c>
      <c r="O360" s="245">
        <v>101151961.56</v>
      </c>
      <c r="P360" s="61">
        <f t="shared" si="10"/>
        <v>0</v>
      </c>
      <c r="Q360" s="62">
        <f t="shared" si="11"/>
        <v>0</v>
      </c>
      <c r="R360" s="236" t="s">
        <v>2137</v>
      </c>
      <c r="T360" s="1" t="s">
        <v>1800</v>
      </c>
      <c r="U360" s="1" t="s">
        <v>1800</v>
      </c>
      <c r="V360" s="1" t="s">
        <v>1800</v>
      </c>
      <c r="W360" s="1" t="s">
        <v>1800</v>
      </c>
      <c r="X360" s="1" t="s">
        <v>1800</v>
      </c>
      <c r="Y360" s="1" t="s">
        <v>1800</v>
      </c>
      <c r="Z360" s="1" t="s">
        <v>1800</v>
      </c>
    </row>
    <row r="361" spans="2:26" ht="45.75" x14ac:dyDescent="0.25">
      <c r="B361" s="238" t="s">
        <v>263</v>
      </c>
      <c r="C361" s="239" t="s">
        <v>43</v>
      </c>
      <c r="D361" s="340" t="s">
        <v>2138</v>
      </c>
      <c r="E361" s="532"/>
      <c r="F361" s="240"/>
      <c r="G361" s="514">
        <v>141642200</v>
      </c>
      <c r="H361" s="515"/>
      <c r="I361" s="514">
        <v>141642200</v>
      </c>
      <c r="J361" s="515"/>
      <c r="K361" s="241">
        <v>0</v>
      </c>
      <c r="L361" s="242">
        <v>141642200</v>
      </c>
      <c r="M361" s="243">
        <v>0</v>
      </c>
      <c r="N361" s="244">
        <v>141642200</v>
      </c>
      <c r="O361" s="245">
        <v>141642200</v>
      </c>
      <c r="P361" s="61">
        <f t="shared" si="10"/>
        <v>0</v>
      </c>
      <c r="Q361" s="62">
        <f t="shared" si="11"/>
        <v>0</v>
      </c>
      <c r="R361" s="236" t="s">
        <v>2138</v>
      </c>
      <c r="T361" s="1" t="s">
        <v>1800</v>
      </c>
      <c r="U361" s="1" t="s">
        <v>1800</v>
      </c>
      <c r="V361" s="1" t="s">
        <v>1800</v>
      </c>
      <c r="W361" s="1" t="s">
        <v>1800</v>
      </c>
      <c r="X361" s="1" t="s">
        <v>1800</v>
      </c>
      <c r="Y361" s="1" t="s">
        <v>1800</v>
      </c>
      <c r="Z361" s="1" t="s">
        <v>1800</v>
      </c>
    </row>
    <row r="362" spans="2:26" ht="36.75" customHeight="1" x14ac:dyDescent="0.25">
      <c r="B362" s="238" t="s">
        <v>248</v>
      </c>
      <c r="C362" s="239" t="s">
        <v>43</v>
      </c>
      <c r="D362" s="340" t="s">
        <v>2139</v>
      </c>
      <c r="E362" s="532"/>
      <c r="F362" s="240"/>
      <c r="G362" s="514">
        <v>49110000</v>
      </c>
      <c r="H362" s="515"/>
      <c r="I362" s="514">
        <v>49110000</v>
      </c>
      <c r="J362" s="515"/>
      <c r="K362" s="241">
        <v>0</v>
      </c>
      <c r="L362" s="242">
        <v>49110000</v>
      </c>
      <c r="M362" s="243">
        <v>0</v>
      </c>
      <c r="N362" s="244">
        <v>49110000</v>
      </c>
      <c r="O362" s="245">
        <v>49110000</v>
      </c>
      <c r="P362" s="61">
        <f t="shared" si="10"/>
        <v>0</v>
      </c>
      <c r="Q362" s="62">
        <f t="shared" si="11"/>
        <v>0</v>
      </c>
      <c r="R362" s="236" t="s">
        <v>2139</v>
      </c>
      <c r="T362" s="1" t="s">
        <v>1800</v>
      </c>
      <c r="U362" s="1" t="s">
        <v>1800</v>
      </c>
      <c r="V362" s="1" t="s">
        <v>1800</v>
      </c>
      <c r="W362" s="1" t="s">
        <v>1800</v>
      </c>
      <c r="X362" s="1" t="s">
        <v>1800</v>
      </c>
      <c r="Y362" s="1" t="s">
        <v>1800</v>
      </c>
      <c r="Z362" s="1" t="s">
        <v>1800</v>
      </c>
    </row>
    <row r="363" spans="2:26" ht="34.5" customHeight="1" x14ac:dyDescent="0.25">
      <c r="B363" s="238" t="s">
        <v>248</v>
      </c>
      <c r="C363" s="239" t="s">
        <v>43</v>
      </c>
      <c r="D363" s="340" t="s">
        <v>2140</v>
      </c>
      <c r="E363" s="532"/>
      <c r="F363" s="240"/>
      <c r="G363" s="514">
        <v>30212100</v>
      </c>
      <c r="H363" s="515"/>
      <c r="I363" s="514">
        <v>30212100</v>
      </c>
      <c r="J363" s="515"/>
      <c r="K363" s="241">
        <v>0</v>
      </c>
      <c r="L363" s="242">
        <v>30212100</v>
      </c>
      <c r="M363" s="243">
        <v>0</v>
      </c>
      <c r="N363" s="244">
        <v>30212100</v>
      </c>
      <c r="O363" s="245">
        <v>30212100</v>
      </c>
      <c r="P363" s="61">
        <f t="shared" si="10"/>
        <v>0</v>
      </c>
      <c r="Q363" s="62">
        <f t="shared" si="11"/>
        <v>0</v>
      </c>
      <c r="R363" s="236" t="s">
        <v>2140</v>
      </c>
      <c r="T363" s="1" t="s">
        <v>1800</v>
      </c>
      <c r="U363" s="1" t="s">
        <v>1800</v>
      </c>
      <c r="V363" s="1" t="s">
        <v>1800</v>
      </c>
      <c r="W363" s="1" t="s">
        <v>1800</v>
      </c>
      <c r="X363" s="1" t="s">
        <v>1800</v>
      </c>
      <c r="Y363" s="1" t="s">
        <v>1800</v>
      </c>
      <c r="Z363" s="1" t="s">
        <v>1800</v>
      </c>
    </row>
    <row r="364" spans="2:26" ht="45.75" x14ac:dyDescent="0.25">
      <c r="B364" s="238" t="s">
        <v>263</v>
      </c>
      <c r="C364" s="239" t="s">
        <v>43</v>
      </c>
      <c r="D364" s="340" t="s">
        <v>2141</v>
      </c>
      <c r="E364" s="532"/>
      <c r="F364" s="240"/>
      <c r="G364" s="514">
        <v>554759500</v>
      </c>
      <c r="H364" s="515"/>
      <c r="I364" s="514">
        <v>554759500</v>
      </c>
      <c r="J364" s="515"/>
      <c r="K364" s="241">
        <v>0</v>
      </c>
      <c r="L364" s="242">
        <v>395708961.62</v>
      </c>
      <c r="M364" s="243">
        <v>1317265.2</v>
      </c>
      <c r="N364" s="244">
        <v>395708961.62</v>
      </c>
      <c r="O364" s="245">
        <v>395708961.62</v>
      </c>
      <c r="P364" s="61">
        <f t="shared" si="10"/>
        <v>0</v>
      </c>
      <c r="Q364" s="62">
        <f t="shared" si="11"/>
        <v>0</v>
      </c>
      <c r="R364" s="236" t="s">
        <v>2141</v>
      </c>
      <c r="T364" s="1" t="s">
        <v>1800</v>
      </c>
      <c r="U364" s="1" t="s">
        <v>1800</v>
      </c>
      <c r="V364" s="1" t="s">
        <v>1800</v>
      </c>
      <c r="W364" s="1" t="s">
        <v>1800</v>
      </c>
      <c r="X364" s="1" t="s">
        <v>1800</v>
      </c>
      <c r="Y364" s="1" t="s">
        <v>1800</v>
      </c>
      <c r="Z364" s="1" t="s">
        <v>1800</v>
      </c>
    </row>
    <row r="365" spans="2:26" ht="33" customHeight="1" x14ac:dyDescent="0.25">
      <c r="B365" s="238" t="s">
        <v>248</v>
      </c>
      <c r="C365" s="239" t="s">
        <v>43</v>
      </c>
      <c r="D365" s="340" t="s">
        <v>2142</v>
      </c>
      <c r="E365" s="532"/>
      <c r="F365" s="240"/>
      <c r="G365" s="514">
        <v>32523800</v>
      </c>
      <c r="H365" s="515"/>
      <c r="I365" s="514">
        <v>32523800</v>
      </c>
      <c r="J365" s="515"/>
      <c r="K365" s="241">
        <v>0</v>
      </c>
      <c r="L365" s="242">
        <v>32523800</v>
      </c>
      <c r="M365" s="243">
        <v>0</v>
      </c>
      <c r="N365" s="244">
        <v>32523800</v>
      </c>
      <c r="O365" s="245">
        <v>32523800</v>
      </c>
      <c r="P365" s="61">
        <f t="shared" si="10"/>
        <v>0</v>
      </c>
      <c r="Q365" s="62">
        <f t="shared" si="11"/>
        <v>0</v>
      </c>
      <c r="R365" s="236" t="s">
        <v>2142</v>
      </c>
      <c r="T365" s="1" t="s">
        <v>1800</v>
      </c>
      <c r="U365" s="1" t="s">
        <v>1800</v>
      </c>
      <c r="V365" s="1" t="s">
        <v>1800</v>
      </c>
      <c r="W365" s="1" t="s">
        <v>1800</v>
      </c>
      <c r="X365" s="1" t="s">
        <v>1800</v>
      </c>
      <c r="Y365" s="1" t="s">
        <v>1800</v>
      </c>
      <c r="Z365" s="1" t="s">
        <v>1800</v>
      </c>
    </row>
    <row r="366" spans="2:26" ht="45.75" x14ac:dyDescent="0.25">
      <c r="B366" s="238" t="s">
        <v>230</v>
      </c>
      <c r="C366" s="239" t="s">
        <v>43</v>
      </c>
      <c r="D366" s="340" t="s">
        <v>2143</v>
      </c>
      <c r="E366" s="532"/>
      <c r="F366" s="240"/>
      <c r="G366" s="514">
        <v>60621300</v>
      </c>
      <c r="H366" s="515"/>
      <c r="I366" s="514">
        <v>60621300</v>
      </c>
      <c r="J366" s="515"/>
      <c r="K366" s="241">
        <v>0</v>
      </c>
      <c r="L366" s="242">
        <v>60621300</v>
      </c>
      <c r="M366" s="243">
        <v>0</v>
      </c>
      <c r="N366" s="244">
        <v>58617955.920000002</v>
      </c>
      <c r="O366" s="245">
        <v>58617955.920000002</v>
      </c>
      <c r="P366" s="61">
        <f t="shared" si="10"/>
        <v>2003344.0799999982</v>
      </c>
      <c r="Q366" s="62">
        <f t="shared" si="11"/>
        <v>0</v>
      </c>
      <c r="R366" s="236" t="s">
        <v>2143</v>
      </c>
      <c r="T366" s="1" t="s">
        <v>1800</v>
      </c>
      <c r="U366" s="1" t="s">
        <v>1800</v>
      </c>
      <c r="V366" s="1" t="s">
        <v>1800</v>
      </c>
      <c r="W366" s="1" t="s">
        <v>1800</v>
      </c>
      <c r="X366" s="1" t="s">
        <v>1800</v>
      </c>
      <c r="Y366" s="1" t="s">
        <v>1800</v>
      </c>
      <c r="Z366" s="1" t="s">
        <v>1800</v>
      </c>
    </row>
    <row r="367" spans="2:26" ht="45.75" x14ac:dyDescent="0.25">
      <c r="B367" s="238" t="s">
        <v>230</v>
      </c>
      <c r="C367" s="239" t="s">
        <v>43</v>
      </c>
      <c r="D367" s="340" t="s">
        <v>2144</v>
      </c>
      <c r="E367" s="532"/>
      <c r="F367" s="240"/>
      <c r="G367" s="514">
        <v>7368300</v>
      </c>
      <c r="H367" s="515"/>
      <c r="I367" s="514">
        <v>7368300</v>
      </c>
      <c r="J367" s="515"/>
      <c r="K367" s="241">
        <v>0</v>
      </c>
      <c r="L367" s="242">
        <v>7368300</v>
      </c>
      <c r="M367" s="243">
        <v>0</v>
      </c>
      <c r="N367" s="244">
        <v>7368297.1399999997</v>
      </c>
      <c r="O367" s="245">
        <v>7368297.1399999997</v>
      </c>
      <c r="P367" s="61">
        <f t="shared" si="10"/>
        <v>2.8600000003352761</v>
      </c>
      <c r="Q367" s="62">
        <f t="shared" si="11"/>
        <v>0</v>
      </c>
      <c r="R367" s="236" t="s">
        <v>2144</v>
      </c>
      <c r="T367" s="1" t="s">
        <v>1800</v>
      </c>
      <c r="U367" s="1" t="s">
        <v>1800</v>
      </c>
      <c r="V367" s="1" t="s">
        <v>1800</v>
      </c>
      <c r="W367" s="1" t="s">
        <v>1800</v>
      </c>
      <c r="X367" s="1" t="s">
        <v>1800</v>
      </c>
      <c r="Y367" s="1" t="s">
        <v>1800</v>
      </c>
      <c r="Z367" s="1" t="s">
        <v>1800</v>
      </c>
    </row>
    <row r="368" spans="2:26" ht="23.25" x14ac:dyDescent="0.25">
      <c r="B368" s="238" t="s">
        <v>45</v>
      </c>
      <c r="C368" s="239" t="s">
        <v>43</v>
      </c>
      <c r="D368" s="340" t="s">
        <v>2145</v>
      </c>
      <c r="E368" s="532"/>
      <c r="F368" s="240"/>
      <c r="G368" s="514">
        <v>4455700</v>
      </c>
      <c r="H368" s="515"/>
      <c r="I368" s="514">
        <v>4455700</v>
      </c>
      <c r="J368" s="515"/>
      <c r="K368" s="241">
        <v>0</v>
      </c>
      <c r="L368" s="242">
        <v>4455700</v>
      </c>
      <c r="M368" s="243">
        <v>0</v>
      </c>
      <c r="N368" s="244">
        <v>4333972.62</v>
      </c>
      <c r="O368" s="245">
        <v>4333972.62</v>
      </c>
      <c r="P368" s="61">
        <f t="shared" si="10"/>
        <v>121727.37999999989</v>
      </c>
      <c r="Q368" s="62">
        <f t="shared" si="11"/>
        <v>0</v>
      </c>
      <c r="R368" s="236" t="s">
        <v>2145</v>
      </c>
      <c r="T368" s="1" t="s">
        <v>1800</v>
      </c>
      <c r="U368" s="1" t="s">
        <v>1800</v>
      </c>
      <c r="V368" s="1" t="s">
        <v>1800</v>
      </c>
      <c r="W368" s="1" t="s">
        <v>1800</v>
      </c>
      <c r="X368" s="1" t="s">
        <v>1800</v>
      </c>
      <c r="Y368" s="1" t="s">
        <v>1800</v>
      </c>
      <c r="Z368" s="1" t="s">
        <v>1800</v>
      </c>
    </row>
    <row r="369" spans="2:26" ht="45.75" x14ac:dyDescent="0.25">
      <c r="B369" s="238" t="s">
        <v>50</v>
      </c>
      <c r="C369" s="239" t="s">
        <v>43</v>
      </c>
      <c r="D369" s="340" t="s">
        <v>2146</v>
      </c>
      <c r="E369" s="532"/>
      <c r="F369" s="240"/>
      <c r="G369" s="514">
        <v>1345300</v>
      </c>
      <c r="H369" s="515"/>
      <c r="I369" s="514">
        <v>1345300</v>
      </c>
      <c r="J369" s="515"/>
      <c r="K369" s="241">
        <v>0</v>
      </c>
      <c r="L369" s="242">
        <v>880825.81</v>
      </c>
      <c r="M369" s="243">
        <v>0</v>
      </c>
      <c r="N369" s="244">
        <v>880825.81</v>
      </c>
      <c r="O369" s="245">
        <v>880825.81</v>
      </c>
      <c r="P369" s="61">
        <f t="shared" si="10"/>
        <v>0</v>
      </c>
      <c r="Q369" s="62">
        <f t="shared" si="11"/>
        <v>0</v>
      </c>
      <c r="R369" s="236" t="s">
        <v>2146</v>
      </c>
      <c r="T369" s="1" t="s">
        <v>1800</v>
      </c>
      <c r="U369" s="1" t="s">
        <v>1800</v>
      </c>
      <c r="V369" s="1" t="s">
        <v>1800</v>
      </c>
      <c r="W369" s="1" t="s">
        <v>1800</v>
      </c>
      <c r="X369" s="1" t="s">
        <v>1800</v>
      </c>
      <c r="Y369" s="1" t="s">
        <v>1800</v>
      </c>
      <c r="Z369" s="1" t="s">
        <v>1800</v>
      </c>
    </row>
    <row r="370" spans="2:26" ht="23.25" x14ac:dyDescent="0.25">
      <c r="B370" s="238" t="s">
        <v>45</v>
      </c>
      <c r="C370" s="239" t="s">
        <v>43</v>
      </c>
      <c r="D370" s="340" t="s">
        <v>2147</v>
      </c>
      <c r="E370" s="532"/>
      <c r="F370" s="240"/>
      <c r="G370" s="514">
        <v>3752052.59</v>
      </c>
      <c r="H370" s="515"/>
      <c r="I370" s="514">
        <v>3752052.59</v>
      </c>
      <c r="J370" s="515"/>
      <c r="K370" s="241">
        <v>0</v>
      </c>
      <c r="L370" s="242">
        <v>3752052.59</v>
      </c>
      <c r="M370" s="243">
        <v>0</v>
      </c>
      <c r="N370" s="244">
        <v>3752052.59</v>
      </c>
      <c r="O370" s="245">
        <v>3752052.59</v>
      </c>
      <c r="P370" s="61">
        <f t="shared" si="10"/>
        <v>0</v>
      </c>
      <c r="Q370" s="62">
        <f t="shared" si="11"/>
        <v>0</v>
      </c>
      <c r="R370" s="236" t="s">
        <v>2147</v>
      </c>
      <c r="T370" s="1" t="s">
        <v>1800</v>
      </c>
      <c r="U370" s="1" t="s">
        <v>1800</v>
      </c>
      <c r="V370" s="1" t="s">
        <v>1800</v>
      </c>
      <c r="W370" s="1" t="s">
        <v>1800</v>
      </c>
      <c r="X370" s="1" t="s">
        <v>1800</v>
      </c>
      <c r="Y370" s="1" t="s">
        <v>1800</v>
      </c>
      <c r="Z370" s="1" t="s">
        <v>1800</v>
      </c>
    </row>
    <row r="371" spans="2:26" ht="45.75" x14ac:dyDescent="0.25">
      <c r="B371" s="238" t="s">
        <v>50</v>
      </c>
      <c r="C371" s="239" t="s">
        <v>43</v>
      </c>
      <c r="D371" s="340" t="s">
        <v>2148</v>
      </c>
      <c r="E371" s="532"/>
      <c r="F371" s="240"/>
      <c r="G371" s="514">
        <v>1115993.4099999999</v>
      </c>
      <c r="H371" s="515"/>
      <c r="I371" s="514">
        <v>1115993.4099999999</v>
      </c>
      <c r="J371" s="515"/>
      <c r="K371" s="241">
        <v>0</v>
      </c>
      <c r="L371" s="242">
        <v>1115993.4099999999</v>
      </c>
      <c r="M371" s="243">
        <v>0</v>
      </c>
      <c r="N371" s="244">
        <v>1115993.4099999999</v>
      </c>
      <c r="O371" s="245">
        <v>1115993.4099999999</v>
      </c>
      <c r="P371" s="61">
        <f t="shared" si="10"/>
        <v>0</v>
      </c>
      <c r="Q371" s="62">
        <f t="shared" si="11"/>
        <v>0</v>
      </c>
      <c r="R371" s="236" t="s">
        <v>2148</v>
      </c>
      <c r="T371" s="1" t="s">
        <v>1800</v>
      </c>
      <c r="U371" s="1" t="s">
        <v>1800</v>
      </c>
      <c r="V371" s="1" t="s">
        <v>1800</v>
      </c>
      <c r="W371" s="1" t="s">
        <v>1800</v>
      </c>
      <c r="X371" s="1" t="s">
        <v>1800</v>
      </c>
      <c r="Y371" s="1" t="s">
        <v>1800</v>
      </c>
      <c r="Z371" s="1" t="s">
        <v>1800</v>
      </c>
    </row>
    <row r="372" spans="2:26" ht="23.25" x14ac:dyDescent="0.25">
      <c r="B372" s="238" t="s">
        <v>45</v>
      </c>
      <c r="C372" s="239" t="s">
        <v>43</v>
      </c>
      <c r="D372" s="340" t="s">
        <v>2149</v>
      </c>
      <c r="E372" s="532"/>
      <c r="F372" s="240"/>
      <c r="G372" s="514">
        <v>26876</v>
      </c>
      <c r="H372" s="515"/>
      <c r="I372" s="514">
        <v>26876</v>
      </c>
      <c r="J372" s="515"/>
      <c r="K372" s="241">
        <v>0</v>
      </c>
      <c r="L372" s="242">
        <v>26876</v>
      </c>
      <c r="M372" s="243">
        <v>0</v>
      </c>
      <c r="N372" s="244">
        <v>26876</v>
      </c>
      <c r="O372" s="245">
        <v>26876</v>
      </c>
      <c r="P372" s="61">
        <f t="shared" si="10"/>
        <v>0</v>
      </c>
      <c r="Q372" s="62">
        <f t="shared" si="11"/>
        <v>0</v>
      </c>
      <c r="R372" s="236" t="s">
        <v>2149</v>
      </c>
      <c r="T372" s="1" t="s">
        <v>1800</v>
      </c>
      <c r="U372" s="1" t="s">
        <v>1800</v>
      </c>
      <c r="V372" s="1" t="s">
        <v>1800</v>
      </c>
      <c r="W372" s="1" t="s">
        <v>1800</v>
      </c>
      <c r="X372" s="1" t="s">
        <v>1800</v>
      </c>
      <c r="Y372" s="1" t="s">
        <v>1800</v>
      </c>
      <c r="Z372" s="1" t="s">
        <v>1800</v>
      </c>
    </row>
    <row r="373" spans="2:26" ht="45.75" x14ac:dyDescent="0.25">
      <c r="B373" s="238" t="s">
        <v>50</v>
      </c>
      <c r="C373" s="239" t="s">
        <v>43</v>
      </c>
      <c r="D373" s="340" t="s">
        <v>2150</v>
      </c>
      <c r="E373" s="532"/>
      <c r="F373" s="240"/>
      <c r="G373" s="514">
        <v>8116</v>
      </c>
      <c r="H373" s="515"/>
      <c r="I373" s="514">
        <v>8116</v>
      </c>
      <c r="J373" s="515"/>
      <c r="K373" s="241">
        <v>0</v>
      </c>
      <c r="L373" s="242">
        <v>8116</v>
      </c>
      <c r="M373" s="243">
        <v>0</v>
      </c>
      <c r="N373" s="244">
        <v>8116</v>
      </c>
      <c r="O373" s="245">
        <v>8116</v>
      </c>
      <c r="P373" s="61">
        <f t="shared" si="10"/>
        <v>0</v>
      </c>
      <c r="Q373" s="62">
        <f t="shared" si="11"/>
        <v>0</v>
      </c>
      <c r="R373" s="236" t="s">
        <v>2150</v>
      </c>
      <c r="T373" s="1" t="s">
        <v>1800</v>
      </c>
      <c r="U373" s="1" t="s">
        <v>1800</v>
      </c>
      <c r="V373" s="1" t="s">
        <v>1800</v>
      </c>
      <c r="W373" s="1" t="s">
        <v>1800</v>
      </c>
      <c r="X373" s="1" t="s">
        <v>1800</v>
      </c>
      <c r="Y373" s="1" t="s">
        <v>1800</v>
      </c>
      <c r="Z373" s="1" t="s">
        <v>1800</v>
      </c>
    </row>
    <row r="374" spans="2:26" ht="23.25" x14ac:dyDescent="0.25">
      <c r="B374" s="238" t="s">
        <v>45</v>
      </c>
      <c r="C374" s="239" t="s">
        <v>43</v>
      </c>
      <c r="D374" s="340" t="s">
        <v>2151</v>
      </c>
      <c r="E374" s="532"/>
      <c r="F374" s="240"/>
      <c r="G374" s="514">
        <v>35441810.289999999</v>
      </c>
      <c r="H374" s="515"/>
      <c r="I374" s="514">
        <v>35441810.289999999</v>
      </c>
      <c r="J374" s="515"/>
      <c r="K374" s="241">
        <v>0</v>
      </c>
      <c r="L374" s="242">
        <v>35441810.289999999</v>
      </c>
      <c r="M374" s="243">
        <v>0</v>
      </c>
      <c r="N374" s="244">
        <v>35245725.780000001</v>
      </c>
      <c r="O374" s="245">
        <v>35245725.780000001</v>
      </c>
      <c r="P374" s="61">
        <f t="shared" si="10"/>
        <v>196084.50999999791</v>
      </c>
      <c r="Q374" s="62">
        <f t="shared" si="11"/>
        <v>0</v>
      </c>
      <c r="R374" s="236" t="s">
        <v>2151</v>
      </c>
      <c r="T374" s="1" t="s">
        <v>1800</v>
      </c>
      <c r="U374" s="1" t="s">
        <v>1800</v>
      </c>
      <c r="V374" s="1" t="s">
        <v>1800</v>
      </c>
      <c r="W374" s="1" t="s">
        <v>1800</v>
      </c>
      <c r="X374" s="1" t="s">
        <v>1800</v>
      </c>
      <c r="Y374" s="1" t="s">
        <v>1800</v>
      </c>
      <c r="Z374" s="1" t="s">
        <v>1800</v>
      </c>
    </row>
    <row r="375" spans="2:26" ht="45.75" x14ac:dyDescent="0.25">
      <c r="B375" s="238" t="s">
        <v>54</v>
      </c>
      <c r="C375" s="239" t="s">
        <v>43</v>
      </c>
      <c r="D375" s="340" t="s">
        <v>2152</v>
      </c>
      <c r="E375" s="532"/>
      <c r="F375" s="240"/>
      <c r="G375" s="514">
        <v>840000</v>
      </c>
      <c r="H375" s="515"/>
      <c r="I375" s="514">
        <v>840000</v>
      </c>
      <c r="J375" s="515"/>
      <c r="K375" s="241">
        <v>0</v>
      </c>
      <c r="L375" s="242">
        <v>89314.2</v>
      </c>
      <c r="M375" s="243">
        <v>0</v>
      </c>
      <c r="N375" s="244">
        <v>89314.2</v>
      </c>
      <c r="O375" s="245">
        <v>89314.2</v>
      </c>
      <c r="P375" s="61">
        <f t="shared" si="10"/>
        <v>0</v>
      </c>
      <c r="Q375" s="62">
        <f t="shared" si="11"/>
        <v>0</v>
      </c>
      <c r="R375" s="236" t="s">
        <v>2152</v>
      </c>
      <c r="T375" s="1" t="s">
        <v>1800</v>
      </c>
      <c r="U375" s="1" t="s">
        <v>1800</v>
      </c>
      <c r="V375" s="1" t="s">
        <v>1800</v>
      </c>
      <c r="W375" s="1" t="s">
        <v>1800</v>
      </c>
      <c r="X375" s="1" t="s">
        <v>1800</v>
      </c>
      <c r="Y375" s="1" t="s">
        <v>1800</v>
      </c>
      <c r="Z375" s="1" t="s">
        <v>1800</v>
      </c>
    </row>
    <row r="376" spans="2:26" ht="45.75" x14ac:dyDescent="0.25">
      <c r="B376" s="238" t="s">
        <v>50</v>
      </c>
      <c r="C376" s="239" t="s">
        <v>43</v>
      </c>
      <c r="D376" s="340" t="s">
        <v>2153</v>
      </c>
      <c r="E376" s="532"/>
      <c r="F376" s="240"/>
      <c r="G376" s="514">
        <v>10704800.710000001</v>
      </c>
      <c r="H376" s="515"/>
      <c r="I376" s="514">
        <v>10704800.710000001</v>
      </c>
      <c r="J376" s="515"/>
      <c r="K376" s="241">
        <v>0</v>
      </c>
      <c r="L376" s="242">
        <v>10443626.68</v>
      </c>
      <c r="M376" s="243">
        <v>0</v>
      </c>
      <c r="N376" s="244">
        <v>10443626.68</v>
      </c>
      <c r="O376" s="245">
        <v>10443626.68</v>
      </c>
      <c r="P376" s="61">
        <f t="shared" si="10"/>
        <v>0</v>
      </c>
      <c r="Q376" s="62">
        <f t="shared" si="11"/>
        <v>0</v>
      </c>
      <c r="R376" s="236" t="s">
        <v>2153</v>
      </c>
      <c r="T376" s="1" t="s">
        <v>1800</v>
      </c>
      <c r="U376" s="1" t="s">
        <v>1800</v>
      </c>
      <c r="V376" s="1" t="s">
        <v>1800</v>
      </c>
      <c r="W376" s="1" t="s">
        <v>1800</v>
      </c>
      <c r="X376" s="1" t="s">
        <v>1800</v>
      </c>
      <c r="Y376" s="1" t="s">
        <v>1800</v>
      </c>
      <c r="Z376" s="1" t="s">
        <v>1800</v>
      </c>
    </row>
    <row r="377" spans="2:26" ht="34.5" x14ac:dyDescent="0.25">
      <c r="B377" s="238" t="s">
        <v>56</v>
      </c>
      <c r="C377" s="239" t="s">
        <v>43</v>
      </c>
      <c r="D377" s="340" t="s">
        <v>2154</v>
      </c>
      <c r="E377" s="532"/>
      <c r="F377" s="240"/>
      <c r="G377" s="514">
        <v>913000</v>
      </c>
      <c r="H377" s="515"/>
      <c r="I377" s="514">
        <v>913000</v>
      </c>
      <c r="J377" s="515"/>
      <c r="K377" s="241">
        <v>0</v>
      </c>
      <c r="L377" s="242">
        <v>710228.27</v>
      </c>
      <c r="M377" s="243">
        <v>27525</v>
      </c>
      <c r="N377" s="244">
        <v>710228.27</v>
      </c>
      <c r="O377" s="245">
        <v>710228.27</v>
      </c>
      <c r="P377" s="61">
        <f t="shared" si="10"/>
        <v>0</v>
      </c>
      <c r="Q377" s="62">
        <f t="shared" si="11"/>
        <v>0</v>
      </c>
      <c r="R377" s="236" t="s">
        <v>2154</v>
      </c>
      <c r="T377" s="1" t="s">
        <v>1800</v>
      </c>
      <c r="U377" s="1" t="s">
        <v>1800</v>
      </c>
      <c r="V377" s="1" t="s">
        <v>1800</v>
      </c>
      <c r="W377" s="1" t="s">
        <v>1800</v>
      </c>
      <c r="X377" s="1" t="s">
        <v>1800</v>
      </c>
      <c r="Y377" s="1" t="s">
        <v>1800</v>
      </c>
      <c r="Z377" s="1" t="s">
        <v>1800</v>
      </c>
    </row>
    <row r="378" spans="2:26" x14ac:dyDescent="0.25">
      <c r="B378" s="238" t="s">
        <v>58</v>
      </c>
      <c r="C378" s="239" t="s">
        <v>43</v>
      </c>
      <c r="D378" s="340" t="s">
        <v>2155</v>
      </c>
      <c r="E378" s="532"/>
      <c r="F378" s="240"/>
      <c r="G378" s="514">
        <v>962000</v>
      </c>
      <c r="H378" s="515"/>
      <c r="I378" s="514">
        <v>962000</v>
      </c>
      <c r="J378" s="515"/>
      <c r="K378" s="241">
        <v>0</v>
      </c>
      <c r="L378" s="242">
        <v>895646.91</v>
      </c>
      <c r="M378" s="243">
        <v>249478.97</v>
      </c>
      <c r="N378" s="244">
        <v>895646.91</v>
      </c>
      <c r="O378" s="245">
        <v>895646.91</v>
      </c>
      <c r="P378" s="61">
        <f t="shared" si="10"/>
        <v>0</v>
      </c>
      <c r="Q378" s="62">
        <f t="shared" si="11"/>
        <v>0</v>
      </c>
      <c r="R378" s="236" t="s">
        <v>2155</v>
      </c>
      <c r="T378" s="1" t="s">
        <v>1800</v>
      </c>
      <c r="U378" s="1" t="s">
        <v>1800</v>
      </c>
      <c r="V378" s="1" t="s">
        <v>1800</v>
      </c>
      <c r="W378" s="1" t="s">
        <v>1800</v>
      </c>
      <c r="X378" s="1" t="s">
        <v>1800</v>
      </c>
      <c r="Y378" s="1" t="s">
        <v>1800</v>
      </c>
      <c r="Z378" s="1" t="s">
        <v>1800</v>
      </c>
    </row>
    <row r="379" spans="2:26" ht="23.25" x14ac:dyDescent="0.25">
      <c r="B379" s="238" t="s">
        <v>86</v>
      </c>
      <c r="C379" s="239" t="s">
        <v>43</v>
      </c>
      <c r="D379" s="340" t="s">
        <v>2156</v>
      </c>
      <c r="E379" s="532"/>
      <c r="F379" s="240"/>
      <c r="G379" s="514">
        <v>5000</v>
      </c>
      <c r="H379" s="515"/>
      <c r="I379" s="514">
        <v>5000</v>
      </c>
      <c r="J379" s="515"/>
      <c r="K379" s="241">
        <v>0</v>
      </c>
      <c r="L379" s="242">
        <v>554</v>
      </c>
      <c r="M379" s="243">
        <v>0</v>
      </c>
      <c r="N379" s="244">
        <v>554</v>
      </c>
      <c r="O379" s="245">
        <v>554</v>
      </c>
      <c r="P379" s="61">
        <f t="shared" si="10"/>
        <v>0</v>
      </c>
      <c r="Q379" s="62">
        <f t="shared" si="11"/>
        <v>0</v>
      </c>
      <c r="R379" s="236" t="s">
        <v>2156</v>
      </c>
      <c r="T379" s="1" t="s">
        <v>1800</v>
      </c>
      <c r="U379" s="1" t="s">
        <v>1800</v>
      </c>
      <c r="V379" s="1" t="s">
        <v>1800</v>
      </c>
      <c r="W379" s="1" t="s">
        <v>1800</v>
      </c>
      <c r="X379" s="1" t="s">
        <v>1800</v>
      </c>
      <c r="Y379" s="1" t="s">
        <v>1800</v>
      </c>
      <c r="Z379" s="1" t="s">
        <v>1800</v>
      </c>
    </row>
    <row r="380" spans="2:26" x14ac:dyDescent="0.25">
      <c r="B380" s="238" t="s">
        <v>65</v>
      </c>
      <c r="C380" s="239" t="s">
        <v>43</v>
      </c>
      <c r="D380" s="340" t="s">
        <v>2157</v>
      </c>
      <c r="E380" s="532"/>
      <c r="F380" s="240"/>
      <c r="G380" s="514">
        <v>16000</v>
      </c>
      <c r="H380" s="515"/>
      <c r="I380" s="514">
        <v>16000</v>
      </c>
      <c r="J380" s="515"/>
      <c r="K380" s="241">
        <v>0</v>
      </c>
      <c r="L380" s="242">
        <v>0</v>
      </c>
      <c r="M380" s="243">
        <v>0</v>
      </c>
      <c r="N380" s="244">
        <v>0</v>
      </c>
      <c r="O380" s="245">
        <v>0</v>
      </c>
      <c r="P380" s="61">
        <f t="shared" si="10"/>
        <v>0</v>
      </c>
      <c r="Q380" s="62">
        <f t="shared" si="11"/>
        <v>0</v>
      </c>
      <c r="R380" s="236" t="s">
        <v>2157</v>
      </c>
      <c r="T380" s="1" t="s">
        <v>1800</v>
      </c>
      <c r="U380" s="1" t="s">
        <v>1800</v>
      </c>
      <c r="V380" s="1" t="s">
        <v>1800</v>
      </c>
      <c r="W380" s="1" t="s">
        <v>1800</v>
      </c>
      <c r="X380" s="1" t="s">
        <v>1800</v>
      </c>
      <c r="Y380" s="1" t="s">
        <v>1800</v>
      </c>
      <c r="Z380" s="1" t="s">
        <v>1800</v>
      </c>
    </row>
    <row r="381" spans="2:26" x14ac:dyDescent="0.25">
      <c r="B381" s="238" t="s">
        <v>58</v>
      </c>
      <c r="C381" s="239" t="s">
        <v>43</v>
      </c>
      <c r="D381" s="340" t="s">
        <v>2158</v>
      </c>
      <c r="E381" s="532"/>
      <c r="F381" s="240"/>
      <c r="G381" s="514">
        <v>1000055000</v>
      </c>
      <c r="H381" s="515"/>
      <c r="I381" s="514">
        <v>1000055000</v>
      </c>
      <c r="J381" s="515"/>
      <c r="K381" s="241">
        <v>0</v>
      </c>
      <c r="L381" s="242">
        <v>1000055000</v>
      </c>
      <c r="M381" s="243">
        <v>0</v>
      </c>
      <c r="N381" s="244">
        <v>1000055000</v>
      </c>
      <c r="O381" s="245">
        <v>1000055000</v>
      </c>
      <c r="P381" s="61">
        <f t="shared" si="10"/>
        <v>0</v>
      </c>
      <c r="Q381" s="62">
        <f t="shared" si="11"/>
        <v>0</v>
      </c>
      <c r="R381" s="236" t="s">
        <v>2158</v>
      </c>
      <c r="T381" s="1" t="s">
        <v>1800</v>
      </c>
      <c r="U381" s="1" t="s">
        <v>1800</v>
      </c>
      <c r="V381" s="1" t="s">
        <v>1800</v>
      </c>
      <c r="W381" s="1" t="s">
        <v>1800</v>
      </c>
      <c r="X381" s="1" t="s">
        <v>1800</v>
      </c>
      <c r="Y381" s="1" t="s">
        <v>1800</v>
      </c>
      <c r="Z381" s="1" t="s">
        <v>1800</v>
      </c>
    </row>
    <row r="382" spans="2:26" ht="45.75" x14ac:dyDescent="0.25">
      <c r="B382" s="238" t="s">
        <v>230</v>
      </c>
      <c r="C382" s="239" t="s">
        <v>43</v>
      </c>
      <c r="D382" s="340" t="s">
        <v>2159</v>
      </c>
      <c r="E382" s="532"/>
      <c r="F382" s="240"/>
      <c r="G382" s="514">
        <v>50558600</v>
      </c>
      <c r="H382" s="515"/>
      <c r="I382" s="514">
        <v>50558600</v>
      </c>
      <c r="J382" s="515"/>
      <c r="K382" s="241">
        <v>0</v>
      </c>
      <c r="L382" s="242">
        <v>50558600</v>
      </c>
      <c r="M382" s="243">
        <v>0</v>
      </c>
      <c r="N382" s="244">
        <v>50558600</v>
      </c>
      <c r="O382" s="245">
        <v>50558600</v>
      </c>
      <c r="P382" s="61">
        <f t="shared" si="10"/>
        <v>0</v>
      </c>
      <c r="Q382" s="62">
        <f t="shared" si="11"/>
        <v>0</v>
      </c>
      <c r="R382" s="236" t="s">
        <v>2159</v>
      </c>
      <c r="T382" s="1" t="s">
        <v>1800</v>
      </c>
      <c r="U382" s="1" t="s">
        <v>1800</v>
      </c>
      <c r="V382" s="1" t="s">
        <v>1800</v>
      </c>
      <c r="W382" s="1" t="s">
        <v>1800</v>
      </c>
      <c r="X382" s="1" t="s">
        <v>1800</v>
      </c>
      <c r="Y382" s="1" t="s">
        <v>1800</v>
      </c>
      <c r="Z382" s="1" t="s">
        <v>1800</v>
      </c>
    </row>
    <row r="383" spans="2:26" ht="45.75" x14ac:dyDescent="0.25">
      <c r="B383" s="238" t="s">
        <v>230</v>
      </c>
      <c r="C383" s="239" t="s">
        <v>43</v>
      </c>
      <c r="D383" s="340" t="s">
        <v>2160</v>
      </c>
      <c r="E383" s="532"/>
      <c r="F383" s="240"/>
      <c r="G383" s="514">
        <v>86875900</v>
      </c>
      <c r="H383" s="515"/>
      <c r="I383" s="514">
        <v>86875900</v>
      </c>
      <c r="J383" s="515"/>
      <c r="K383" s="241">
        <v>0</v>
      </c>
      <c r="L383" s="242">
        <v>85471800.019999996</v>
      </c>
      <c r="M383" s="243">
        <v>0</v>
      </c>
      <c r="N383" s="244">
        <v>85471800.019999996</v>
      </c>
      <c r="O383" s="245">
        <v>85471800.019999996</v>
      </c>
      <c r="P383" s="61">
        <f t="shared" si="10"/>
        <v>0</v>
      </c>
      <c r="Q383" s="62">
        <f t="shared" si="11"/>
        <v>0</v>
      </c>
      <c r="R383" s="236" t="s">
        <v>2160</v>
      </c>
      <c r="T383" s="1" t="s">
        <v>1800</v>
      </c>
      <c r="U383" s="1" t="s">
        <v>1800</v>
      </c>
      <c r="V383" s="1" t="s">
        <v>1800</v>
      </c>
      <c r="W383" s="1" t="s">
        <v>1800</v>
      </c>
      <c r="X383" s="1" t="s">
        <v>1800</v>
      </c>
      <c r="Y383" s="1" t="s">
        <v>1800</v>
      </c>
      <c r="Z383" s="1" t="s">
        <v>1800</v>
      </c>
    </row>
    <row r="384" spans="2:26" ht="57" x14ac:dyDescent="0.25">
      <c r="B384" s="238" t="s">
        <v>172</v>
      </c>
      <c r="C384" s="239" t="s">
        <v>43</v>
      </c>
      <c r="D384" s="340" t="s">
        <v>2161</v>
      </c>
      <c r="E384" s="532"/>
      <c r="F384" s="240"/>
      <c r="G384" s="514">
        <v>10000000</v>
      </c>
      <c r="H384" s="515"/>
      <c r="I384" s="514">
        <v>10000000</v>
      </c>
      <c r="J384" s="515"/>
      <c r="K384" s="241">
        <v>0</v>
      </c>
      <c r="L384" s="242">
        <v>10000000</v>
      </c>
      <c r="M384" s="243">
        <v>0</v>
      </c>
      <c r="N384" s="244">
        <v>10000000</v>
      </c>
      <c r="O384" s="245">
        <v>10000000</v>
      </c>
      <c r="P384" s="61">
        <f t="shared" si="10"/>
        <v>0</v>
      </c>
      <c r="Q384" s="62">
        <f t="shared" si="11"/>
        <v>0</v>
      </c>
      <c r="R384" s="236" t="s">
        <v>2161</v>
      </c>
      <c r="T384" s="1" t="s">
        <v>1800</v>
      </c>
      <c r="U384" s="1" t="s">
        <v>1800</v>
      </c>
      <c r="V384" s="1" t="s">
        <v>1800</v>
      </c>
      <c r="W384" s="1" t="s">
        <v>1800</v>
      </c>
      <c r="X384" s="1" t="s">
        <v>1800</v>
      </c>
      <c r="Y384" s="1" t="s">
        <v>1800</v>
      </c>
      <c r="Z384" s="1" t="s">
        <v>1800</v>
      </c>
    </row>
    <row r="385" spans="2:26" ht="57" x14ac:dyDescent="0.25">
      <c r="B385" s="238" t="s">
        <v>172</v>
      </c>
      <c r="C385" s="239" t="s">
        <v>43</v>
      </c>
      <c r="D385" s="340" t="s">
        <v>2162</v>
      </c>
      <c r="E385" s="532"/>
      <c r="F385" s="240"/>
      <c r="G385" s="514">
        <v>70730000</v>
      </c>
      <c r="H385" s="515"/>
      <c r="I385" s="514">
        <v>70730000</v>
      </c>
      <c r="J385" s="515"/>
      <c r="K385" s="241">
        <v>0</v>
      </c>
      <c r="L385" s="242">
        <v>70730000</v>
      </c>
      <c r="M385" s="243">
        <v>0</v>
      </c>
      <c r="N385" s="244">
        <v>70730000</v>
      </c>
      <c r="O385" s="245">
        <v>70730000</v>
      </c>
      <c r="P385" s="61">
        <f t="shared" si="10"/>
        <v>0</v>
      </c>
      <c r="Q385" s="62">
        <f t="shared" si="11"/>
        <v>0</v>
      </c>
      <c r="R385" s="236" t="s">
        <v>2162</v>
      </c>
      <c r="T385" s="1" t="s">
        <v>1800</v>
      </c>
      <c r="U385" s="1" t="s">
        <v>1800</v>
      </c>
      <c r="V385" s="1" t="s">
        <v>1800</v>
      </c>
      <c r="W385" s="1" t="s">
        <v>1800</v>
      </c>
      <c r="X385" s="1" t="s">
        <v>1800</v>
      </c>
      <c r="Y385" s="1" t="s">
        <v>1800</v>
      </c>
      <c r="Z385" s="1" t="s">
        <v>1800</v>
      </c>
    </row>
    <row r="386" spans="2:26" ht="23.25" x14ac:dyDescent="0.25">
      <c r="B386" s="238" t="s">
        <v>256</v>
      </c>
      <c r="C386" s="239" t="s">
        <v>43</v>
      </c>
      <c r="D386" s="340" t="s">
        <v>2163</v>
      </c>
      <c r="E386" s="532"/>
      <c r="F386" s="240"/>
      <c r="G386" s="514">
        <v>217932</v>
      </c>
      <c r="H386" s="515"/>
      <c r="I386" s="514">
        <v>217932</v>
      </c>
      <c r="J386" s="515"/>
      <c r="K386" s="241">
        <v>0</v>
      </c>
      <c r="L386" s="242">
        <v>217932</v>
      </c>
      <c r="M386" s="243">
        <v>0</v>
      </c>
      <c r="N386" s="244">
        <v>217932</v>
      </c>
      <c r="O386" s="245">
        <v>217932</v>
      </c>
      <c r="P386" s="61">
        <f t="shared" si="10"/>
        <v>0</v>
      </c>
      <c r="Q386" s="62">
        <f t="shared" si="11"/>
        <v>0</v>
      </c>
      <c r="R386" s="236" t="s">
        <v>2163</v>
      </c>
      <c r="T386" s="1" t="s">
        <v>1800</v>
      </c>
      <c r="U386" s="1" t="s">
        <v>1800</v>
      </c>
      <c r="V386" s="1" t="s">
        <v>1800</v>
      </c>
      <c r="W386" s="1" t="s">
        <v>1800</v>
      </c>
      <c r="X386" s="1" t="s">
        <v>1800</v>
      </c>
      <c r="Y386" s="1" t="s">
        <v>1800</v>
      </c>
      <c r="Z386" s="1" t="s">
        <v>1800</v>
      </c>
    </row>
    <row r="387" spans="2:26" x14ac:dyDescent="0.25">
      <c r="B387" s="238" t="s">
        <v>58</v>
      </c>
      <c r="C387" s="239" t="s">
        <v>43</v>
      </c>
      <c r="D387" s="340" t="s">
        <v>2164</v>
      </c>
      <c r="E387" s="532"/>
      <c r="F387" s="240"/>
      <c r="G387" s="514">
        <v>5290000</v>
      </c>
      <c r="H387" s="515"/>
      <c r="I387" s="514">
        <v>5290000</v>
      </c>
      <c r="J387" s="515"/>
      <c r="K387" s="241">
        <v>0</v>
      </c>
      <c r="L387" s="242">
        <v>0</v>
      </c>
      <c r="M387" s="243">
        <v>0</v>
      </c>
      <c r="N387" s="244">
        <v>0</v>
      </c>
      <c r="O387" s="245">
        <v>0</v>
      </c>
      <c r="P387" s="61">
        <f t="shared" si="10"/>
        <v>0</v>
      </c>
      <c r="Q387" s="62">
        <f t="shared" si="11"/>
        <v>0</v>
      </c>
      <c r="R387" s="236" t="s">
        <v>2164</v>
      </c>
      <c r="T387" s="1" t="s">
        <v>1800</v>
      </c>
      <c r="U387" s="1" t="s">
        <v>1800</v>
      </c>
      <c r="V387" s="1" t="s">
        <v>1800</v>
      </c>
      <c r="W387" s="1" t="s">
        <v>1800</v>
      </c>
      <c r="X387" s="1" t="s">
        <v>1800</v>
      </c>
      <c r="Y387" s="1" t="s">
        <v>1800</v>
      </c>
      <c r="Z387" s="1" t="s">
        <v>1800</v>
      </c>
    </row>
    <row r="388" spans="2:26" ht="45.75" x14ac:dyDescent="0.25">
      <c r="B388" s="238" t="s">
        <v>367</v>
      </c>
      <c r="C388" s="239" t="s">
        <v>43</v>
      </c>
      <c r="D388" s="340" t="s">
        <v>2165</v>
      </c>
      <c r="E388" s="532"/>
      <c r="F388" s="240"/>
      <c r="G388" s="514">
        <v>5000000</v>
      </c>
      <c r="H388" s="515"/>
      <c r="I388" s="514">
        <v>5000000</v>
      </c>
      <c r="J388" s="515"/>
      <c r="K388" s="241">
        <v>0</v>
      </c>
      <c r="L388" s="242">
        <v>4999000</v>
      </c>
      <c r="M388" s="243">
        <v>4999000</v>
      </c>
      <c r="N388" s="244">
        <v>4999000</v>
      </c>
      <c r="O388" s="245">
        <v>4999000</v>
      </c>
      <c r="P388" s="61">
        <f t="shared" si="10"/>
        <v>0</v>
      </c>
      <c r="Q388" s="62">
        <f t="shared" si="11"/>
        <v>0</v>
      </c>
      <c r="R388" s="236" t="s">
        <v>2165</v>
      </c>
      <c r="T388" s="1" t="s">
        <v>1800</v>
      </c>
      <c r="U388" s="1" t="s">
        <v>1800</v>
      </c>
      <c r="V388" s="1" t="s">
        <v>1800</v>
      </c>
      <c r="W388" s="1" t="s">
        <v>1800</v>
      </c>
      <c r="X388" s="1" t="s">
        <v>1800</v>
      </c>
      <c r="Y388" s="1" t="s">
        <v>1800</v>
      </c>
      <c r="Z388" s="1" t="s">
        <v>1800</v>
      </c>
    </row>
    <row r="389" spans="2:26" ht="45.75" x14ac:dyDescent="0.25">
      <c r="B389" s="238" t="s">
        <v>367</v>
      </c>
      <c r="C389" s="239" t="s">
        <v>43</v>
      </c>
      <c r="D389" s="340" t="s">
        <v>2166</v>
      </c>
      <c r="E389" s="532"/>
      <c r="F389" s="240"/>
      <c r="G389" s="514">
        <v>54832400</v>
      </c>
      <c r="H389" s="515"/>
      <c r="I389" s="514">
        <v>54832400</v>
      </c>
      <c r="J389" s="515"/>
      <c r="K389" s="241">
        <v>0</v>
      </c>
      <c r="L389" s="242">
        <v>54832400</v>
      </c>
      <c r="M389" s="243">
        <v>0</v>
      </c>
      <c r="N389" s="244">
        <v>54832400</v>
      </c>
      <c r="O389" s="245">
        <v>54832400</v>
      </c>
      <c r="P389" s="61">
        <f t="shared" si="10"/>
        <v>0</v>
      </c>
      <c r="Q389" s="62">
        <f t="shared" si="11"/>
        <v>0</v>
      </c>
      <c r="R389" s="236" t="s">
        <v>2166</v>
      </c>
      <c r="T389" s="1" t="s">
        <v>1800</v>
      </c>
      <c r="U389" s="1" t="s">
        <v>1800</v>
      </c>
      <c r="V389" s="1" t="s">
        <v>1800</v>
      </c>
      <c r="W389" s="1" t="s">
        <v>1800</v>
      </c>
      <c r="X389" s="1" t="s">
        <v>1800</v>
      </c>
      <c r="Y389" s="1" t="s">
        <v>1800</v>
      </c>
      <c r="Z389" s="1" t="s">
        <v>1800</v>
      </c>
    </row>
    <row r="390" spans="2:26" x14ac:dyDescent="0.25">
      <c r="B390" s="238" t="s">
        <v>58</v>
      </c>
      <c r="C390" s="239" t="s">
        <v>43</v>
      </c>
      <c r="D390" s="340" t="s">
        <v>2167</v>
      </c>
      <c r="E390" s="532"/>
      <c r="F390" s="240"/>
      <c r="G390" s="514">
        <v>1402500</v>
      </c>
      <c r="H390" s="515"/>
      <c r="I390" s="514">
        <v>1402500</v>
      </c>
      <c r="J390" s="515"/>
      <c r="K390" s="241">
        <v>0</v>
      </c>
      <c r="L390" s="242">
        <v>1124412.53</v>
      </c>
      <c r="M390" s="243">
        <v>0</v>
      </c>
      <c r="N390" s="244">
        <v>1124412.53</v>
      </c>
      <c r="O390" s="245">
        <v>1124412.53</v>
      </c>
      <c r="P390" s="61">
        <f t="shared" si="10"/>
        <v>0</v>
      </c>
      <c r="Q390" s="62">
        <f t="shared" si="11"/>
        <v>0</v>
      </c>
      <c r="R390" s="236" t="s">
        <v>2167</v>
      </c>
      <c r="T390" s="1" t="s">
        <v>1800</v>
      </c>
      <c r="U390" s="1" t="s">
        <v>1800</v>
      </c>
      <c r="V390" s="1" t="s">
        <v>1800</v>
      </c>
      <c r="W390" s="1" t="s">
        <v>1800</v>
      </c>
      <c r="X390" s="1" t="s">
        <v>1800</v>
      </c>
      <c r="Y390" s="1" t="s">
        <v>1800</v>
      </c>
      <c r="Z390" s="1" t="s">
        <v>1800</v>
      </c>
    </row>
    <row r="391" spans="2:26" ht="34.5" x14ac:dyDescent="0.25">
      <c r="B391" s="238" t="s">
        <v>227</v>
      </c>
      <c r="C391" s="239" t="s">
        <v>43</v>
      </c>
      <c r="D391" s="340" t="s">
        <v>2168</v>
      </c>
      <c r="E391" s="532"/>
      <c r="F391" s="240"/>
      <c r="G391" s="514">
        <v>1768000</v>
      </c>
      <c r="H391" s="515"/>
      <c r="I391" s="514">
        <v>1768000</v>
      </c>
      <c r="J391" s="515"/>
      <c r="K391" s="241">
        <v>0</v>
      </c>
      <c r="L391" s="242">
        <v>1134262.01</v>
      </c>
      <c r="M391" s="243">
        <v>0</v>
      </c>
      <c r="N391" s="244">
        <v>1134262.01</v>
      </c>
      <c r="O391" s="245">
        <v>1134262.01</v>
      </c>
      <c r="P391" s="61">
        <f t="shared" si="10"/>
        <v>0</v>
      </c>
      <c r="Q391" s="62">
        <f t="shared" si="11"/>
        <v>0</v>
      </c>
      <c r="R391" s="236" t="s">
        <v>2168</v>
      </c>
      <c r="T391" s="1" t="s">
        <v>1800</v>
      </c>
      <c r="U391" s="1" t="s">
        <v>1800</v>
      </c>
      <c r="V391" s="1" t="s">
        <v>1800</v>
      </c>
      <c r="W391" s="1" t="s">
        <v>1800</v>
      </c>
      <c r="X391" s="1" t="s">
        <v>1800</v>
      </c>
      <c r="Y391" s="1" t="s">
        <v>1800</v>
      </c>
      <c r="Z391" s="1" t="s">
        <v>1800</v>
      </c>
    </row>
    <row r="392" spans="2:26" ht="23.25" x14ac:dyDescent="0.25">
      <c r="B392" s="238" t="s">
        <v>100</v>
      </c>
      <c r="C392" s="239" t="s">
        <v>43</v>
      </c>
      <c r="D392" s="340" t="s">
        <v>2169</v>
      </c>
      <c r="E392" s="532"/>
      <c r="F392" s="240"/>
      <c r="G392" s="514">
        <v>70000000</v>
      </c>
      <c r="H392" s="515"/>
      <c r="I392" s="514">
        <v>70000000</v>
      </c>
      <c r="J392" s="515"/>
      <c r="K392" s="241">
        <v>0</v>
      </c>
      <c r="L392" s="242">
        <v>53013000</v>
      </c>
      <c r="M392" s="243">
        <v>0</v>
      </c>
      <c r="N392" s="244">
        <v>53013000</v>
      </c>
      <c r="O392" s="245">
        <v>53013000</v>
      </c>
      <c r="P392" s="61">
        <f t="shared" si="10"/>
        <v>0</v>
      </c>
      <c r="Q392" s="62">
        <f t="shared" si="11"/>
        <v>0</v>
      </c>
      <c r="R392" s="236" t="s">
        <v>2169</v>
      </c>
      <c r="T392" s="1" t="s">
        <v>1800</v>
      </c>
      <c r="U392" s="1" t="s">
        <v>1800</v>
      </c>
      <c r="V392" s="1" t="s">
        <v>1800</v>
      </c>
      <c r="W392" s="1" t="s">
        <v>1800</v>
      </c>
      <c r="X392" s="1" t="s">
        <v>1800</v>
      </c>
      <c r="Y392" s="1" t="s">
        <v>1800</v>
      </c>
      <c r="Z392" s="1" t="s">
        <v>1800</v>
      </c>
    </row>
    <row r="393" spans="2:26" ht="57" x14ac:dyDescent="0.25">
      <c r="B393" s="238" t="s">
        <v>97</v>
      </c>
      <c r="C393" s="239" t="s">
        <v>43</v>
      </c>
      <c r="D393" s="340" t="s">
        <v>2170</v>
      </c>
      <c r="E393" s="532"/>
      <c r="F393" s="240"/>
      <c r="G393" s="514">
        <v>17594400</v>
      </c>
      <c r="H393" s="515"/>
      <c r="I393" s="514">
        <v>17594400</v>
      </c>
      <c r="J393" s="515"/>
      <c r="K393" s="241">
        <v>0</v>
      </c>
      <c r="L393" s="242">
        <v>17093560</v>
      </c>
      <c r="M393" s="243">
        <v>0</v>
      </c>
      <c r="N393" s="244">
        <v>17093560</v>
      </c>
      <c r="O393" s="245">
        <v>17093560</v>
      </c>
      <c r="P393" s="61">
        <f t="shared" si="10"/>
        <v>0</v>
      </c>
      <c r="Q393" s="62">
        <f t="shared" si="11"/>
        <v>0</v>
      </c>
      <c r="R393" s="236" t="s">
        <v>2170</v>
      </c>
      <c r="T393" s="1" t="s">
        <v>1800</v>
      </c>
      <c r="U393" s="1" t="s">
        <v>1800</v>
      </c>
      <c r="V393" s="1" t="s">
        <v>1800</v>
      </c>
      <c r="W393" s="1" t="s">
        <v>1800</v>
      </c>
      <c r="X393" s="1" t="s">
        <v>1800</v>
      </c>
      <c r="Y393" s="1" t="s">
        <v>1800</v>
      </c>
      <c r="Z393" s="1" t="s">
        <v>1800</v>
      </c>
    </row>
    <row r="394" spans="2:26" ht="23.25" x14ac:dyDescent="0.25">
      <c r="B394" s="238" t="s">
        <v>100</v>
      </c>
      <c r="C394" s="239" t="s">
        <v>43</v>
      </c>
      <c r="D394" s="340" t="s">
        <v>2171</v>
      </c>
      <c r="E394" s="532"/>
      <c r="F394" s="240"/>
      <c r="G394" s="514">
        <v>6643000</v>
      </c>
      <c r="H394" s="515"/>
      <c r="I394" s="514">
        <v>6643000</v>
      </c>
      <c r="J394" s="515"/>
      <c r="K394" s="241">
        <v>0</v>
      </c>
      <c r="L394" s="242">
        <v>6545759.9299999997</v>
      </c>
      <c r="M394" s="243">
        <v>0</v>
      </c>
      <c r="N394" s="244">
        <v>6545759.9299999997</v>
      </c>
      <c r="O394" s="245">
        <v>6545759.9299999997</v>
      </c>
      <c r="P394" s="61">
        <f t="shared" si="10"/>
        <v>0</v>
      </c>
      <c r="Q394" s="62">
        <f t="shared" si="11"/>
        <v>0</v>
      </c>
      <c r="R394" s="236" t="s">
        <v>2171</v>
      </c>
      <c r="T394" s="1" t="s">
        <v>1800</v>
      </c>
      <c r="U394" s="1" t="s">
        <v>1800</v>
      </c>
      <c r="V394" s="1" t="s">
        <v>1800</v>
      </c>
      <c r="W394" s="1" t="s">
        <v>1800</v>
      </c>
      <c r="X394" s="1" t="s">
        <v>1800</v>
      </c>
      <c r="Y394" s="1" t="s">
        <v>1800</v>
      </c>
      <c r="Z394" s="1" t="s">
        <v>1800</v>
      </c>
    </row>
    <row r="395" spans="2:26" ht="57" x14ac:dyDescent="0.25">
      <c r="B395" s="238" t="s">
        <v>172</v>
      </c>
      <c r="C395" s="239" t="s">
        <v>43</v>
      </c>
      <c r="D395" s="340" t="s">
        <v>2172</v>
      </c>
      <c r="E395" s="532"/>
      <c r="F395" s="240"/>
      <c r="G395" s="514">
        <v>96119000</v>
      </c>
      <c r="H395" s="515"/>
      <c r="I395" s="514">
        <v>96119000</v>
      </c>
      <c r="J395" s="515"/>
      <c r="K395" s="241">
        <v>0</v>
      </c>
      <c r="L395" s="242">
        <v>66522532.07</v>
      </c>
      <c r="M395" s="243">
        <v>0</v>
      </c>
      <c r="N395" s="244">
        <v>66522532.07</v>
      </c>
      <c r="O395" s="245">
        <v>66522532.07</v>
      </c>
      <c r="P395" s="61">
        <f t="shared" si="10"/>
        <v>0</v>
      </c>
      <c r="Q395" s="62">
        <f t="shared" si="11"/>
        <v>0</v>
      </c>
      <c r="R395" s="236" t="s">
        <v>2172</v>
      </c>
      <c r="T395" s="1" t="s">
        <v>1800</v>
      </c>
      <c r="U395" s="1" t="s">
        <v>1800</v>
      </c>
      <c r="V395" s="1" t="s">
        <v>1800</v>
      </c>
      <c r="W395" s="1" t="s">
        <v>1800</v>
      </c>
      <c r="X395" s="1" t="s">
        <v>1800</v>
      </c>
      <c r="Y395" s="1" t="s">
        <v>1800</v>
      </c>
      <c r="Z395" s="1" t="s">
        <v>1800</v>
      </c>
    </row>
    <row r="396" spans="2:26" ht="57" x14ac:dyDescent="0.25">
      <c r="B396" s="238" t="s">
        <v>172</v>
      </c>
      <c r="C396" s="239" t="s">
        <v>43</v>
      </c>
      <c r="D396" s="340" t="s">
        <v>2173</v>
      </c>
      <c r="E396" s="532"/>
      <c r="F396" s="240"/>
      <c r="G396" s="514">
        <v>1885000</v>
      </c>
      <c r="H396" s="515"/>
      <c r="I396" s="514">
        <v>1885000</v>
      </c>
      <c r="J396" s="515"/>
      <c r="K396" s="241">
        <v>0</v>
      </c>
      <c r="L396" s="242">
        <v>1885000</v>
      </c>
      <c r="M396" s="243">
        <v>0</v>
      </c>
      <c r="N396" s="244">
        <v>1885000</v>
      </c>
      <c r="O396" s="245">
        <v>1885000</v>
      </c>
      <c r="P396" s="61">
        <f t="shared" si="10"/>
        <v>0</v>
      </c>
      <c r="Q396" s="62">
        <f t="shared" si="11"/>
        <v>0</v>
      </c>
      <c r="R396" s="236" t="s">
        <v>2173</v>
      </c>
      <c r="T396" s="1" t="s">
        <v>1800</v>
      </c>
      <c r="U396" s="1" t="s">
        <v>1800</v>
      </c>
      <c r="V396" s="1" t="s">
        <v>1800</v>
      </c>
      <c r="W396" s="1" t="s">
        <v>1800</v>
      </c>
      <c r="X396" s="1" t="s">
        <v>1800</v>
      </c>
      <c r="Y396" s="1" t="s">
        <v>1800</v>
      </c>
      <c r="Z396" s="1" t="s">
        <v>1800</v>
      </c>
    </row>
    <row r="397" spans="2:26" ht="57" x14ac:dyDescent="0.25">
      <c r="B397" s="238" t="s">
        <v>172</v>
      </c>
      <c r="C397" s="239" t="s">
        <v>43</v>
      </c>
      <c r="D397" s="340" t="s">
        <v>2174</v>
      </c>
      <c r="E397" s="532"/>
      <c r="F397" s="240"/>
      <c r="G397" s="514">
        <v>60000</v>
      </c>
      <c r="H397" s="515"/>
      <c r="I397" s="514">
        <v>60000</v>
      </c>
      <c r="J397" s="515"/>
      <c r="K397" s="241">
        <v>0</v>
      </c>
      <c r="L397" s="242">
        <v>60000</v>
      </c>
      <c r="M397" s="243">
        <v>0</v>
      </c>
      <c r="N397" s="244">
        <v>60000</v>
      </c>
      <c r="O397" s="245">
        <v>60000</v>
      </c>
      <c r="P397" s="61">
        <f t="shared" si="10"/>
        <v>0</v>
      </c>
      <c r="Q397" s="62">
        <f t="shared" si="11"/>
        <v>0</v>
      </c>
      <c r="R397" s="236" t="s">
        <v>2174</v>
      </c>
      <c r="T397" s="1" t="s">
        <v>1800</v>
      </c>
      <c r="U397" s="1" t="s">
        <v>1800</v>
      </c>
      <c r="V397" s="1" t="s">
        <v>1800</v>
      </c>
      <c r="W397" s="1" t="s">
        <v>1800</v>
      </c>
      <c r="X397" s="1" t="s">
        <v>1800</v>
      </c>
      <c r="Y397" s="1" t="s">
        <v>1800</v>
      </c>
      <c r="Z397" s="1" t="s">
        <v>1800</v>
      </c>
    </row>
    <row r="398" spans="2:26" ht="23.25" x14ac:dyDescent="0.25">
      <c r="B398" s="238" t="s">
        <v>256</v>
      </c>
      <c r="C398" s="239" t="s">
        <v>43</v>
      </c>
      <c r="D398" s="340" t="s">
        <v>2175</v>
      </c>
      <c r="E398" s="532"/>
      <c r="F398" s="240"/>
      <c r="G398" s="514">
        <v>7672000</v>
      </c>
      <c r="H398" s="515"/>
      <c r="I398" s="514">
        <v>7672000</v>
      </c>
      <c r="J398" s="515"/>
      <c r="K398" s="241">
        <v>0</v>
      </c>
      <c r="L398" s="242">
        <v>7672000</v>
      </c>
      <c r="M398" s="243">
        <v>0</v>
      </c>
      <c r="N398" s="244">
        <v>7672000</v>
      </c>
      <c r="O398" s="245">
        <v>7672000</v>
      </c>
      <c r="P398" s="61">
        <f t="shared" si="10"/>
        <v>0</v>
      </c>
      <c r="Q398" s="62">
        <f t="shared" si="11"/>
        <v>0</v>
      </c>
      <c r="R398" s="236" t="s">
        <v>2175</v>
      </c>
      <c r="T398" s="1" t="s">
        <v>1800</v>
      </c>
      <c r="U398" s="1" t="s">
        <v>1800</v>
      </c>
      <c r="V398" s="1" t="s">
        <v>1800</v>
      </c>
      <c r="W398" s="1" t="s">
        <v>1800</v>
      </c>
      <c r="X398" s="1" t="s">
        <v>1800</v>
      </c>
      <c r="Y398" s="1" t="s">
        <v>1800</v>
      </c>
      <c r="Z398" s="1" t="s">
        <v>1800</v>
      </c>
    </row>
    <row r="399" spans="2:26" ht="57" x14ac:dyDescent="0.25">
      <c r="B399" s="238" t="s">
        <v>172</v>
      </c>
      <c r="C399" s="239" t="s">
        <v>43</v>
      </c>
      <c r="D399" s="340" t="s">
        <v>2176</v>
      </c>
      <c r="E399" s="532"/>
      <c r="F399" s="240"/>
      <c r="G399" s="514">
        <v>1155170500</v>
      </c>
      <c r="H399" s="515"/>
      <c r="I399" s="514">
        <v>1155170500</v>
      </c>
      <c r="J399" s="515"/>
      <c r="K399" s="241">
        <v>0</v>
      </c>
      <c r="L399" s="242">
        <v>1153568545.03</v>
      </c>
      <c r="M399" s="243">
        <v>0</v>
      </c>
      <c r="N399" s="244">
        <v>1153568545.03</v>
      </c>
      <c r="O399" s="245">
        <v>1153568545.03</v>
      </c>
      <c r="P399" s="61">
        <f t="shared" si="10"/>
        <v>0</v>
      </c>
      <c r="Q399" s="62">
        <f t="shared" si="11"/>
        <v>0</v>
      </c>
      <c r="R399" s="236" t="s">
        <v>2176</v>
      </c>
      <c r="T399" s="1" t="s">
        <v>1800</v>
      </c>
      <c r="U399" s="1" t="s">
        <v>1800</v>
      </c>
      <c r="V399" s="1" t="s">
        <v>1800</v>
      </c>
      <c r="W399" s="1" t="s">
        <v>1800</v>
      </c>
      <c r="X399" s="1" t="s">
        <v>1800</v>
      </c>
      <c r="Y399" s="1" t="s">
        <v>1800</v>
      </c>
      <c r="Z399" s="1" t="s">
        <v>1800</v>
      </c>
    </row>
    <row r="400" spans="2:26" ht="57" x14ac:dyDescent="0.25">
      <c r="B400" s="238" t="s">
        <v>172</v>
      </c>
      <c r="C400" s="239" t="s">
        <v>43</v>
      </c>
      <c r="D400" s="340" t="s">
        <v>2177</v>
      </c>
      <c r="E400" s="532"/>
      <c r="F400" s="240"/>
      <c r="G400" s="514">
        <v>2922000</v>
      </c>
      <c r="H400" s="515"/>
      <c r="I400" s="514">
        <v>2922000</v>
      </c>
      <c r="J400" s="515"/>
      <c r="K400" s="241">
        <v>0</v>
      </c>
      <c r="L400" s="242">
        <v>2437000</v>
      </c>
      <c r="M400" s="243">
        <v>0</v>
      </c>
      <c r="N400" s="244">
        <v>2437000</v>
      </c>
      <c r="O400" s="245">
        <v>2437000</v>
      </c>
      <c r="P400" s="61">
        <f t="shared" si="10"/>
        <v>0</v>
      </c>
      <c r="Q400" s="62">
        <f t="shared" si="11"/>
        <v>0</v>
      </c>
      <c r="R400" s="236" t="s">
        <v>2177</v>
      </c>
      <c r="T400" s="1" t="s">
        <v>1800</v>
      </c>
      <c r="U400" s="1" t="s">
        <v>1800</v>
      </c>
      <c r="V400" s="1" t="s">
        <v>1800</v>
      </c>
      <c r="W400" s="1" t="s">
        <v>1800</v>
      </c>
      <c r="X400" s="1" t="s">
        <v>1800</v>
      </c>
      <c r="Y400" s="1" t="s">
        <v>1800</v>
      </c>
      <c r="Z400" s="1" t="s">
        <v>1800</v>
      </c>
    </row>
    <row r="401" spans="2:26" ht="23.25" x14ac:dyDescent="0.25">
      <c r="B401" s="238" t="s">
        <v>256</v>
      </c>
      <c r="C401" s="239" t="s">
        <v>43</v>
      </c>
      <c r="D401" s="340" t="s">
        <v>2178</v>
      </c>
      <c r="E401" s="532"/>
      <c r="F401" s="240"/>
      <c r="G401" s="514">
        <v>390734000</v>
      </c>
      <c r="H401" s="515"/>
      <c r="I401" s="514">
        <v>390734000</v>
      </c>
      <c r="J401" s="515"/>
      <c r="K401" s="241">
        <v>0</v>
      </c>
      <c r="L401" s="242">
        <v>390734000</v>
      </c>
      <c r="M401" s="243">
        <v>0</v>
      </c>
      <c r="N401" s="244">
        <v>390734000</v>
      </c>
      <c r="O401" s="245">
        <v>390734000</v>
      </c>
      <c r="P401" s="61">
        <f t="shared" si="10"/>
        <v>0</v>
      </c>
      <c r="Q401" s="62">
        <f t="shared" si="11"/>
        <v>0</v>
      </c>
      <c r="R401" s="236" t="s">
        <v>2178</v>
      </c>
      <c r="T401" s="1" t="s">
        <v>1800</v>
      </c>
      <c r="U401" s="1" t="s">
        <v>1800</v>
      </c>
      <c r="V401" s="1" t="s">
        <v>1800</v>
      </c>
      <c r="W401" s="1" t="s">
        <v>1800</v>
      </c>
      <c r="X401" s="1" t="s">
        <v>1800</v>
      </c>
      <c r="Y401" s="1" t="s">
        <v>1800</v>
      </c>
      <c r="Z401" s="1" t="s">
        <v>1800</v>
      </c>
    </row>
    <row r="402" spans="2:26" x14ac:dyDescent="0.25">
      <c r="B402" s="238" t="s">
        <v>58</v>
      </c>
      <c r="C402" s="239" t="s">
        <v>43</v>
      </c>
      <c r="D402" s="340" t="s">
        <v>2179</v>
      </c>
      <c r="E402" s="532"/>
      <c r="F402" s="240"/>
      <c r="G402" s="514">
        <v>32936000</v>
      </c>
      <c r="H402" s="515"/>
      <c r="I402" s="514">
        <v>32936000</v>
      </c>
      <c r="J402" s="515"/>
      <c r="K402" s="241">
        <v>0</v>
      </c>
      <c r="L402" s="242">
        <v>30607355.84</v>
      </c>
      <c r="M402" s="243">
        <v>26716648.420000002</v>
      </c>
      <c r="N402" s="244">
        <v>30137137.84</v>
      </c>
      <c r="O402" s="245">
        <v>30137137.84</v>
      </c>
      <c r="P402" s="61">
        <f t="shared" si="10"/>
        <v>470218</v>
      </c>
      <c r="Q402" s="62">
        <f t="shared" si="11"/>
        <v>0</v>
      </c>
      <c r="R402" s="236" t="s">
        <v>2179</v>
      </c>
      <c r="T402" s="1" t="s">
        <v>1800</v>
      </c>
      <c r="U402" s="1" t="s">
        <v>1800</v>
      </c>
      <c r="V402" s="1" t="s">
        <v>1800</v>
      </c>
      <c r="W402" s="1" t="s">
        <v>1800</v>
      </c>
      <c r="X402" s="1" t="s">
        <v>1800</v>
      </c>
      <c r="Y402" s="1" t="s">
        <v>1800</v>
      </c>
      <c r="Z402" s="1" t="s">
        <v>1800</v>
      </c>
    </row>
    <row r="403" spans="2:26" x14ac:dyDescent="0.25">
      <c r="B403" s="238" t="s">
        <v>58</v>
      </c>
      <c r="C403" s="239" t="s">
        <v>43</v>
      </c>
      <c r="D403" s="340" t="s">
        <v>2180</v>
      </c>
      <c r="E403" s="532"/>
      <c r="F403" s="240"/>
      <c r="G403" s="514">
        <v>2389300</v>
      </c>
      <c r="H403" s="515"/>
      <c r="I403" s="514">
        <v>2389300</v>
      </c>
      <c r="J403" s="515"/>
      <c r="K403" s="241">
        <v>0</v>
      </c>
      <c r="L403" s="242">
        <v>2389300</v>
      </c>
      <c r="M403" s="243">
        <v>1994790</v>
      </c>
      <c r="N403" s="244">
        <v>2389300</v>
      </c>
      <c r="O403" s="245">
        <v>2389300</v>
      </c>
      <c r="P403" s="61">
        <f t="shared" si="10"/>
        <v>0</v>
      </c>
      <c r="Q403" s="62">
        <f t="shared" si="11"/>
        <v>0</v>
      </c>
      <c r="R403" s="236" t="s">
        <v>2180</v>
      </c>
      <c r="T403" s="1" t="s">
        <v>1800</v>
      </c>
      <c r="U403" s="1" t="s">
        <v>1800</v>
      </c>
      <c r="V403" s="1" t="s">
        <v>1800</v>
      </c>
      <c r="W403" s="1" t="s">
        <v>1800</v>
      </c>
      <c r="X403" s="1" t="s">
        <v>1800</v>
      </c>
      <c r="Y403" s="1" t="s">
        <v>1800</v>
      </c>
      <c r="Z403" s="1" t="s">
        <v>1800</v>
      </c>
    </row>
    <row r="404" spans="2:26" ht="23.25" x14ac:dyDescent="0.25">
      <c r="B404" s="238" t="s">
        <v>256</v>
      </c>
      <c r="C404" s="239" t="s">
        <v>43</v>
      </c>
      <c r="D404" s="340" t="s">
        <v>2181</v>
      </c>
      <c r="E404" s="532"/>
      <c r="F404" s="240"/>
      <c r="G404" s="514">
        <v>31770000</v>
      </c>
      <c r="H404" s="515"/>
      <c r="I404" s="514">
        <v>31770000</v>
      </c>
      <c r="J404" s="515"/>
      <c r="K404" s="241">
        <v>0</v>
      </c>
      <c r="L404" s="242">
        <v>19417776.809999999</v>
      </c>
      <c r="M404" s="243">
        <v>0</v>
      </c>
      <c r="N404" s="244">
        <v>19417776.809999999</v>
      </c>
      <c r="O404" s="245">
        <v>19417776.809999999</v>
      </c>
      <c r="P404" s="61">
        <f t="shared" si="10"/>
        <v>0</v>
      </c>
      <c r="Q404" s="62">
        <f t="shared" si="11"/>
        <v>0</v>
      </c>
      <c r="R404" s="236" t="s">
        <v>2181</v>
      </c>
      <c r="T404" s="1" t="s">
        <v>1800</v>
      </c>
      <c r="U404" s="1" t="s">
        <v>1800</v>
      </c>
      <c r="V404" s="1" t="s">
        <v>1800</v>
      </c>
      <c r="W404" s="1" t="s">
        <v>1800</v>
      </c>
      <c r="X404" s="1" t="s">
        <v>1800</v>
      </c>
      <c r="Y404" s="1" t="s">
        <v>1800</v>
      </c>
      <c r="Z404" s="1" t="s">
        <v>1800</v>
      </c>
    </row>
    <row r="405" spans="2:26" x14ac:dyDescent="0.25">
      <c r="B405" s="238" t="s">
        <v>58</v>
      </c>
      <c r="C405" s="239" t="s">
        <v>43</v>
      </c>
      <c r="D405" s="340" t="s">
        <v>2182</v>
      </c>
      <c r="E405" s="532"/>
      <c r="F405" s="240"/>
      <c r="G405" s="514">
        <v>82850000</v>
      </c>
      <c r="H405" s="515"/>
      <c r="I405" s="514">
        <v>82850000</v>
      </c>
      <c r="J405" s="515"/>
      <c r="K405" s="241">
        <v>0</v>
      </c>
      <c r="L405" s="242">
        <v>81867004.579999998</v>
      </c>
      <c r="M405" s="243">
        <v>77475970.079999998</v>
      </c>
      <c r="N405" s="244">
        <v>81867004.579999998</v>
      </c>
      <c r="O405" s="245">
        <v>81867004.579999998</v>
      </c>
      <c r="P405" s="61">
        <f t="shared" si="10"/>
        <v>0</v>
      </c>
      <c r="Q405" s="62">
        <f t="shared" si="11"/>
        <v>0</v>
      </c>
      <c r="R405" s="236" t="s">
        <v>2182</v>
      </c>
      <c r="T405" s="1" t="s">
        <v>1800</v>
      </c>
      <c r="U405" s="1" t="s">
        <v>1800</v>
      </c>
      <c r="V405" s="1" t="s">
        <v>1800</v>
      </c>
      <c r="W405" s="1" t="s">
        <v>1800</v>
      </c>
      <c r="X405" s="1" t="s">
        <v>1800</v>
      </c>
      <c r="Y405" s="1" t="s">
        <v>1800</v>
      </c>
      <c r="Z405" s="1" t="s">
        <v>1800</v>
      </c>
    </row>
    <row r="406" spans="2:26" ht="23.25" x14ac:dyDescent="0.25">
      <c r="B406" s="238" t="s">
        <v>256</v>
      </c>
      <c r="C406" s="239" t="s">
        <v>43</v>
      </c>
      <c r="D406" s="340" t="s">
        <v>2183</v>
      </c>
      <c r="E406" s="532"/>
      <c r="F406" s="240"/>
      <c r="G406" s="514">
        <v>2722707300</v>
      </c>
      <c r="H406" s="515"/>
      <c r="I406" s="514">
        <v>2722707300</v>
      </c>
      <c r="J406" s="515"/>
      <c r="K406" s="241">
        <v>0</v>
      </c>
      <c r="L406" s="242">
        <v>2562798375.48</v>
      </c>
      <c r="M406" s="243">
        <v>0</v>
      </c>
      <c r="N406" s="244">
        <v>2562798375.48</v>
      </c>
      <c r="O406" s="245">
        <v>2562798375.48</v>
      </c>
      <c r="P406" s="61">
        <f t="shared" si="10"/>
        <v>0</v>
      </c>
      <c r="Q406" s="62">
        <f t="shared" si="11"/>
        <v>0</v>
      </c>
      <c r="R406" s="236" t="s">
        <v>2183</v>
      </c>
      <c r="T406" s="1" t="s">
        <v>1800</v>
      </c>
      <c r="U406" s="1" t="s">
        <v>1800</v>
      </c>
      <c r="V406" s="1" t="s">
        <v>1800</v>
      </c>
      <c r="W406" s="1" t="s">
        <v>1800</v>
      </c>
      <c r="X406" s="1" t="s">
        <v>1800</v>
      </c>
      <c r="Y406" s="1" t="s">
        <v>1800</v>
      </c>
      <c r="Z406" s="1" t="s">
        <v>1800</v>
      </c>
    </row>
    <row r="407" spans="2:26" ht="23.25" x14ac:dyDescent="0.25">
      <c r="B407" s="238" t="s">
        <v>256</v>
      </c>
      <c r="C407" s="239" t="s">
        <v>43</v>
      </c>
      <c r="D407" s="340" t="s">
        <v>2184</v>
      </c>
      <c r="E407" s="532"/>
      <c r="F407" s="240"/>
      <c r="G407" s="514">
        <v>160047400</v>
      </c>
      <c r="H407" s="515"/>
      <c r="I407" s="514">
        <v>160047400</v>
      </c>
      <c r="J407" s="515"/>
      <c r="K407" s="241">
        <v>0</v>
      </c>
      <c r="L407" s="242">
        <v>152485673</v>
      </c>
      <c r="M407" s="243">
        <v>0</v>
      </c>
      <c r="N407" s="244">
        <v>152485673</v>
      </c>
      <c r="O407" s="245">
        <v>152485673</v>
      </c>
      <c r="P407" s="61">
        <f t="shared" si="10"/>
        <v>0</v>
      </c>
      <c r="Q407" s="62">
        <f t="shared" si="11"/>
        <v>0</v>
      </c>
      <c r="R407" s="236" t="s">
        <v>2184</v>
      </c>
      <c r="T407" s="1" t="s">
        <v>1800</v>
      </c>
      <c r="U407" s="1" t="s">
        <v>1800</v>
      </c>
      <c r="V407" s="1" t="s">
        <v>1800</v>
      </c>
      <c r="W407" s="1" t="s">
        <v>1800</v>
      </c>
      <c r="X407" s="1" t="s">
        <v>1800</v>
      </c>
      <c r="Y407" s="1" t="s">
        <v>1800</v>
      </c>
      <c r="Z407" s="1" t="s">
        <v>1800</v>
      </c>
    </row>
    <row r="408" spans="2:26" ht="23.25" x14ac:dyDescent="0.25">
      <c r="B408" s="238" t="s">
        <v>256</v>
      </c>
      <c r="C408" s="239" t="s">
        <v>43</v>
      </c>
      <c r="D408" s="340" t="s">
        <v>2185</v>
      </c>
      <c r="E408" s="532"/>
      <c r="F408" s="240"/>
      <c r="G408" s="514">
        <v>394300</v>
      </c>
      <c r="H408" s="515"/>
      <c r="I408" s="514">
        <v>394300</v>
      </c>
      <c r="J408" s="515"/>
      <c r="K408" s="241">
        <v>0</v>
      </c>
      <c r="L408" s="242">
        <v>394300</v>
      </c>
      <c r="M408" s="243">
        <v>0</v>
      </c>
      <c r="N408" s="244">
        <v>394300</v>
      </c>
      <c r="O408" s="245">
        <v>394300</v>
      </c>
      <c r="P408" s="61">
        <f t="shared" si="10"/>
        <v>0</v>
      </c>
      <c r="Q408" s="62">
        <f t="shared" si="11"/>
        <v>0</v>
      </c>
      <c r="R408" s="236" t="s">
        <v>2185</v>
      </c>
      <c r="T408" s="1" t="s">
        <v>1800</v>
      </c>
      <c r="U408" s="1" t="s">
        <v>1800</v>
      </c>
      <c r="V408" s="1" t="s">
        <v>1800</v>
      </c>
      <c r="W408" s="1" t="s">
        <v>1800</v>
      </c>
      <c r="X408" s="1" t="s">
        <v>1800</v>
      </c>
      <c r="Y408" s="1" t="s">
        <v>1800</v>
      </c>
      <c r="Z408" s="1" t="s">
        <v>1800</v>
      </c>
    </row>
    <row r="409" spans="2:26" ht="23.25" x14ac:dyDescent="0.25">
      <c r="B409" s="238" t="s">
        <v>256</v>
      </c>
      <c r="C409" s="239" t="s">
        <v>43</v>
      </c>
      <c r="D409" s="340" t="s">
        <v>2186</v>
      </c>
      <c r="E409" s="532"/>
      <c r="F409" s="240"/>
      <c r="G409" s="514">
        <v>202944400</v>
      </c>
      <c r="H409" s="515"/>
      <c r="I409" s="514">
        <v>202944400</v>
      </c>
      <c r="J409" s="515"/>
      <c r="K409" s="241">
        <v>0</v>
      </c>
      <c r="L409" s="242">
        <v>202503241.69999999</v>
      </c>
      <c r="M409" s="243">
        <v>0</v>
      </c>
      <c r="N409" s="244">
        <v>202503241.69999999</v>
      </c>
      <c r="O409" s="245">
        <v>202503241.69999999</v>
      </c>
      <c r="P409" s="61">
        <f t="shared" ref="P409:P472" si="12">L409-O409</f>
        <v>0</v>
      </c>
      <c r="Q409" s="62">
        <f t="shared" ref="Q409:Q472" si="13">N409-O409</f>
        <v>0</v>
      </c>
      <c r="R409" s="236" t="s">
        <v>2186</v>
      </c>
      <c r="T409" s="1" t="s">
        <v>1800</v>
      </c>
      <c r="U409" s="1" t="s">
        <v>1800</v>
      </c>
      <c r="V409" s="1" t="s">
        <v>1800</v>
      </c>
      <c r="W409" s="1" t="s">
        <v>1800</v>
      </c>
      <c r="X409" s="1" t="s">
        <v>1800</v>
      </c>
      <c r="Y409" s="1" t="s">
        <v>1800</v>
      </c>
      <c r="Z409" s="1" t="s">
        <v>1800</v>
      </c>
    </row>
    <row r="410" spans="2:26" ht="23.25" x14ac:dyDescent="0.25">
      <c r="B410" s="238" t="s">
        <v>256</v>
      </c>
      <c r="C410" s="239" t="s">
        <v>43</v>
      </c>
      <c r="D410" s="340" t="s">
        <v>2187</v>
      </c>
      <c r="E410" s="532"/>
      <c r="F410" s="240"/>
      <c r="G410" s="514">
        <v>66600000</v>
      </c>
      <c r="H410" s="515"/>
      <c r="I410" s="514">
        <v>66600000</v>
      </c>
      <c r="J410" s="515"/>
      <c r="K410" s="241">
        <v>0</v>
      </c>
      <c r="L410" s="242">
        <v>66600000</v>
      </c>
      <c r="M410" s="243">
        <v>0</v>
      </c>
      <c r="N410" s="244">
        <v>66600000</v>
      </c>
      <c r="O410" s="245">
        <v>66600000</v>
      </c>
      <c r="P410" s="61">
        <f t="shared" si="12"/>
        <v>0</v>
      </c>
      <c r="Q410" s="62">
        <f t="shared" si="13"/>
        <v>0</v>
      </c>
      <c r="R410" s="236" t="s">
        <v>2187</v>
      </c>
      <c r="T410" s="1" t="s">
        <v>1800</v>
      </c>
      <c r="U410" s="1" t="s">
        <v>1800</v>
      </c>
      <c r="V410" s="1" t="s">
        <v>1800</v>
      </c>
      <c r="W410" s="1" t="s">
        <v>1800</v>
      </c>
      <c r="X410" s="1" t="s">
        <v>1800</v>
      </c>
      <c r="Y410" s="1" t="s">
        <v>1800</v>
      </c>
      <c r="Z410" s="1" t="s">
        <v>1800</v>
      </c>
    </row>
    <row r="411" spans="2:26" ht="23.25" x14ac:dyDescent="0.25">
      <c r="B411" s="238" t="s">
        <v>256</v>
      </c>
      <c r="C411" s="239" t="s">
        <v>43</v>
      </c>
      <c r="D411" s="340" t="s">
        <v>2188</v>
      </c>
      <c r="E411" s="532"/>
      <c r="F411" s="240"/>
      <c r="G411" s="514">
        <v>298179400</v>
      </c>
      <c r="H411" s="515"/>
      <c r="I411" s="514">
        <v>298179400</v>
      </c>
      <c r="J411" s="515"/>
      <c r="K411" s="241">
        <v>0</v>
      </c>
      <c r="L411" s="242">
        <v>296115301.95999998</v>
      </c>
      <c r="M411" s="243">
        <v>0</v>
      </c>
      <c r="N411" s="244">
        <v>296115301.95999998</v>
      </c>
      <c r="O411" s="245">
        <v>296115301.95999998</v>
      </c>
      <c r="P411" s="61">
        <f t="shared" si="12"/>
        <v>0</v>
      </c>
      <c r="Q411" s="62">
        <f t="shared" si="13"/>
        <v>0</v>
      </c>
      <c r="R411" s="236" t="s">
        <v>2188</v>
      </c>
      <c r="T411" s="1" t="s">
        <v>1800</v>
      </c>
      <c r="U411" s="1" t="s">
        <v>1800</v>
      </c>
      <c r="V411" s="1" t="s">
        <v>1800</v>
      </c>
      <c r="W411" s="1" t="s">
        <v>1800</v>
      </c>
      <c r="X411" s="1" t="s">
        <v>1800</v>
      </c>
      <c r="Y411" s="1" t="s">
        <v>1800</v>
      </c>
      <c r="Z411" s="1" t="s">
        <v>1800</v>
      </c>
    </row>
    <row r="412" spans="2:26" ht="23.25" x14ac:dyDescent="0.25">
      <c r="B412" s="238" t="s">
        <v>256</v>
      </c>
      <c r="C412" s="239" t="s">
        <v>43</v>
      </c>
      <c r="D412" s="340" t="s">
        <v>2189</v>
      </c>
      <c r="E412" s="532"/>
      <c r="F412" s="240"/>
      <c r="G412" s="514">
        <v>50000</v>
      </c>
      <c r="H412" s="515"/>
      <c r="I412" s="514">
        <v>50000</v>
      </c>
      <c r="J412" s="515"/>
      <c r="K412" s="241">
        <v>0</v>
      </c>
      <c r="L412" s="242">
        <v>50000</v>
      </c>
      <c r="M412" s="243">
        <v>0</v>
      </c>
      <c r="N412" s="244">
        <v>50000</v>
      </c>
      <c r="O412" s="245">
        <v>50000</v>
      </c>
      <c r="P412" s="61">
        <f t="shared" si="12"/>
        <v>0</v>
      </c>
      <c r="Q412" s="62">
        <f t="shared" si="13"/>
        <v>0</v>
      </c>
      <c r="R412" s="236" t="s">
        <v>2189</v>
      </c>
      <c r="T412" s="1" t="s">
        <v>1800</v>
      </c>
      <c r="U412" s="1" t="s">
        <v>1800</v>
      </c>
      <c r="V412" s="1" t="s">
        <v>1800</v>
      </c>
      <c r="W412" s="1" t="s">
        <v>1800</v>
      </c>
      <c r="X412" s="1" t="s">
        <v>1800</v>
      </c>
      <c r="Y412" s="1" t="s">
        <v>1800</v>
      </c>
      <c r="Z412" s="1" t="s">
        <v>1800</v>
      </c>
    </row>
    <row r="413" spans="2:26" ht="57" x14ac:dyDescent="0.25">
      <c r="B413" s="238" t="s">
        <v>172</v>
      </c>
      <c r="C413" s="239" t="s">
        <v>43</v>
      </c>
      <c r="D413" s="340" t="s">
        <v>2190</v>
      </c>
      <c r="E413" s="532"/>
      <c r="F413" s="240"/>
      <c r="G413" s="514">
        <v>8727000</v>
      </c>
      <c r="H413" s="515"/>
      <c r="I413" s="514">
        <v>8727000</v>
      </c>
      <c r="J413" s="515"/>
      <c r="K413" s="241">
        <v>0</v>
      </c>
      <c r="L413" s="242">
        <v>8727000</v>
      </c>
      <c r="M413" s="243">
        <v>0</v>
      </c>
      <c r="N413" s="244">
        <v>8727000</v>
      </c>
      <c r="O413" s="245">
        <v>8727000</v>
      </c>
      <c r="P413" s="61">
        <f t="shared" si="12"/>
        <v>0</v>
      </c>
      <c r="Q413" s="62">
        <f t="shared" si="13"/>
        <v>0</v>
      </c>
      <c r="R413" s="236" t="s">
        <v>2190</v>
      </c>
      <c r="T413" s="1" t="s">
        <v>1800</v>
      </c>
      <c r="U413" s="1" t="s">
        <v>1800</v>
      </c>
      <c r="V413" s="1" t="s">
        <v>1800</v>
      </c>
      <c r="W413" s="1" t="s">
        <v>1800</v>
      </c>
      <c r="X413" s="1" t="s">
        <v>1800</v>
      </c>
      <c r="Y413" s="1" t="s">
        <v>1800</v>
      </c>
      <c r="Z413" s="1" t="s">
        <v>1800</v>
      </c>
    </row>
    <row r="414" spans="2:26" ht="57" x14ac:dyDescent="0.25">
      <c r="B414" s="238" t="s">
        <v>172</v>
      </c>
      <c r="C414" s="239" t="s">
        <v>43</v>
      </c>
      <c r="D414" s="340" t="s">
        <v>2191</v>
      </c>
      <c r="E414" s="532"/>
      <c r="F414" s="240"/>
      <c r="G414" s="514">
        <v>56519000</v>
      </c>
      <c r="H414" s="515"/>
      <c r="I414" s="514">
        <v>56519000</v>
      </c>
      <c r="J414" s="515"/>
      <c r="K414" s="241">
        <v>0</v>
      </c>
      <c r="L414" s="242">
        <v>56519000</v>
      </c>
      <c r="M414" s="243">
        <v>0</v>
      </c>
      <c r="N414" s="244">
        <v>56519000</v>
      </c>
      <c r="O414" s="245">
        <v>56519000</v>
      </c>
      <c r="P414" s="61">
        <f t="shared" si="12"/>
        <v>0</v>
      </c>
      <c r="Q414" s="62">
        <f t="shared" si="13"/>
        <v>0</v>
      </c>
      <c r="R414" s="236" t="s">
        <v>2191</v>
      </c>
      <c r="T414" s="1" t="s">
        <v>1800</v>
      </c>
      <c r="U414" s="1" t="s">
        <v>1800</v>
      </c>
      <c r="V414" s="1" t="s">
        <v>1800</v>
      </c>
      <c r="W414" s="1" t="s">
        <v>1800</v>
      </c>
      <c r="X414" s="1" t="s">
        <v>1800</v>
      </c>
      <c r="Y414" s="1" t="s">
        <v>1800</v>
      </c>
      <c r="Z414" s="1" t="s">
        <v>1800</v>
      </c>
    </row>
    <row r="415" spans="2:26" ht="57" x14ac:dyDescent="0.25">
      <c r="B415" s="238" t="s">
        <v>172</v>
      </c>
      <c r="C415" s="239" t="s">
        <v>43</v>
      </c>
      <c r="D415" s="340" t="s">
        <v>2192</v>
      </c>
      <c r="E415" s="532"/>
      <c r="F415" s="240"/>
      <c r="G415" s="514">
        <v>8293000</v>
      </c>
      <c r="H415" s="515"/>
      <c r="I415" s="514">
        <v>8293000</v>
      </c>
      <c r="J415" s="515"/>
      <c r="K415" s="241">
        <v>0</v>
      </c>
      <c r="L415" s="242">
        <v>8279843.7999999998</v>
      </c>
      <c r="M415" s="243">
        <v>0</v>
      </c>
      <c r="N415" s="244">
        <v>8279843.7999999998</v>
      </c>
      <c r="O415" s="245">
        <v>8279843.7999999998</v>
      </c>
      <c r="P415" s="61">
        <f t="shared" si="12"/>
        <v>0</v>
      </c>
      <c r="Q415" s="62">
        <f t="shared" si="13"/>
        <v>0</v>
      </c>
      <c r="R415" s="236" t="s">
        <v>2192</v>
      </c>
      <c r="T415" s="1" t="s">
        <v>1800</v>
      </c>
      <c r="U415" s="1" t="s">
        <v>1800</v>
      </c>
      <c r="V415" s="1" t="s">
        <v>1800</v>
      </c>
      <c r="W415" s="1" t="s">
        <v>1800</v>
      </c>
      <c r="X415" s="1" t="s">
        <v>1800</v>
      </c>
      <c r="Y415" s="1" t="s">
        <v>1800</v>
      </c>
      <c r="Z415" s="1" t="s">
        <v>1800</v>
      </c>
    </row>
    <row r="416" spans="2:26" ht="23.25" x14ac:dyDescent="0.25">
      <c r="B416" s="238" t="s">
        <v>256</v>
      </c>
      <c r="C416" s="239" t="s">
        <v>43</v>
      </c>
      <c r="D416" s="340" t="s">
        <v>2193</v>
      </c>
      <c r="E416" s="532"/>
      <c r="F416" s="240"/>
      <c r="G416" s="514">
        <v>100000</v>
      </c>
      <c r="H416" s="515"/>
      <c r="I416" s="514">
        <v>100000</v>
      </c>
      <c r="J416" s="515"/>
      <c r="K416" s="241">
        <v>0</v>
      </c>
      <c r="L416" s="242">
        <v>100000</v>
      </c>
      <c r="M416" s="243">
        <v>0</v>
      </c>
      <c r="N416" s="244">
        <v>100000</v>
      </c>
      <c r="O416" s="245">
        <v>100000</v>
      </c>
      <c r="P416" s="61">
        <f t="shared" si="12"/>
        <v>0</v>
      </c>
      <c r="Q416" s="62">
        <f t="shared" si="13"/>
        <v>0</v>
      </c>
      <c r="R416" s="236" t="s">
        <v>2193</v>
      </c>
      <c r="T416" s="1" t="s">
        <v>1800</v>
      </c>
      <c r="U416" s="1" t="s">
        <v>1800</v>
      </c>
      <c r="V416" s="1" t="s">
        <v>1800</v>
      </c>
      <c r="W416" s="1" t="s">
        <v>1800</v>
      </c>
      <c r="X416" s="1" t="s">
        <v>1800</v>
      </c>
      <c r="Y416" s="1" t="s">
        <v>1800</v>
      </c>
      <c r="Z416" s="1" t="s">
        <v>1800</v>
      </c>
    </row>
    <row r="417" spans="2:26" ht="57" x14ac:dyDescent="0.25">
      <c r="B417" s="238" t="s">
        <v>172</v>
      </c>
      <c r="C417" s="239" t="s">
        <v>43</v>
      </c>
      <c r="D417" s="340" t="s">
        <v>2194</v>
      </c>
      <c r="E417" s="532"/>
      <c r="F417" s="240"/>
      <c r="G417" s="514">
        <v>140086000</v>
      </c>
      <c r="H417" s="515"/>
      <c r="I417" s="514">
        <v>140086000</v>
      </c>
      <c r="J417" s="515"/>
      <c r="K417" s="241">
        <v>0</v>
      </c>
      <c r="L417" s="242">
        <v>139953201.03</v>
      </c>
      <c r="M417" s="243">
        <v>0</v>
      </c>
      <c r="N417" s="244">
        <v>139953201.03</v>
      </c>
      <c r="O417" s="245">
        <v>139953201.03</v>
      </c>
      <c r="P417" s="61">
        <f t="shared" si="12"/>
        <v>0</v>
      </c>
      <c r="Q417" s="62">
        <f t="shared" si="13"/>
        <v>0</v>
      </c>
      <c r="R417" s="236" t="s">
        <v>2194</v>
      </c>
      <c r="T417" s="1" t="s">
        <v>1800</v>
      </c>
      <c r="U417" s="1" t="s">
        <v>1800</v>
      </c>
      <c r="V417" s="1" t="s">
        <v>1800</v>
      </c>
      <c r="W417" s="1" t="s">
        <v>1800</v>
      </c>
      <c r="X417" s="1" t="s">
        <v>1800</v>
      </c>
      <c r="Y417" s="1" t="s">
        <v>1800</v>
      </c>
      <c r="Z417" s="1" t="s">
        <v>1800</v>
      </c>
    </row>
    <row r="418" spans="2:26" ht="23.25" x14ac:dyDescent="0.25">
      <c r="B418" s="238" t="s">
        <v>256</v>
      </c>
      <c r="C418" s="239" t="s">
        <v>43</v>
      </c>
      <c r="D418" s="340" t="s">
        <v>2195</v>
      </c>
      <c r="E418" s="532"/>
      <c r="F418" s="240"/>
      <c r="G418" s="514">
        <v>126278300</v>
      </c>
      <c r="H418" s="515"/>
      <c r="I418" s="514">
        <v>126278300</v>
      </c>
      <c r="J418" s="515"/>
      <c r="K418" s="241">
        <v>0</v>
      </c>
      <c r="L418" s="242">
        <v>117057414.64</v>
      </c>
      <c r="M418" s="243">
        <v>0</v>
      </c>
      <c r="N418" s="244">
        <v>117057414.64</v>
      </c>
      <c r="O418" s="245">
        <v>117057414.64</v>
      </c>
      <c r="P418" s="61">
        <f t="shared" si="12"/>
        <v>0</v>
      </c>
      <c r="Q418" s="62">
        <f t="shared" si="13"/>
        <v>0</v>
      </c>
      <c r="R418" s="236" t="s">
        <v>2195</v>
      </c>
      <c r="T418" s="1" t="s">
        <v>1800</v>
      </c>
      <c r="U418" s="1" t="s">
        <v>1800</v>
      </c>
      <c r="V418" s="1" t="s">
        <v>1800</v>
      </c>
      <c r="W418" s="1" t="s">
        <v>1800</v>
      </c>
      <c r="X418" s="1" t="s">
        <v>1800</v>
      </c>
      <c r="Y418" s="1" t="s">
        <v>1800</v>
      </c>
      <c r="Z418" s="1" t="s">
        <v>1800</v>
      </c>
    </row>
    <row r="419" spans="2:26" x14ac:dyDescent="0.25">
      <c r="B419" s="238" t="s">
        <v>126</v>
      </c>
      <c r="C419" s="239" t="s">
        <v>43</v>
      </c>
      <c r="D419" s="340" t="s">
        <v>2196</v>
      </c>
      <c r="E419" s="532"/>
      <c r="F419" s="240"/>
      <c r="G419" s="514">
        <v>75000</v>
      </c>
      <c r="H419" s="515"/>
      <c r="I419" s="514">
        <v>75000</v>
      </c>
      <c r="J419" s="515"/>
      <c r="K419" s="241"/>
      <c r="L419" s="242">
        <v>75000</v>
      </c>
      <c r="M419" s="243"/>
      <c r="N419" s="244">
        <v>75000</v>
      </c>
      <c r="O419" s="245">
        <v>75000</v>
      </c>
      <c r="P419" s="61">
        <f t="shared" si="12"/>
        <v>0</v>
      </c>
      <c r="Q419" s="62">
        <f t="shared" si="13"/>
        <v>0</v>
      </c>
      <c r="R419" s="236" t="s">
        <v>2196</v>
      </c>
      <c r="T419" s="1" t="s">
        <v>1800</v>
      </c>
      <c r="U419" s="1" t="s">
        <v>1800</v>
      </c>
      <c r="V419" s="1" t="s">
        <v>1800</v>
      </c>
      <c r="W419" s="1" t="s">
        <v>1800</v>
      </c>
      <c r="X419" s="1" t="s">
        <v>1800</v>
      </c>
      <c r="Y419" s="1" t="s">
        <v>1800</v>
      </c>
      <c r="Z419" s="1" t="s">
        <v>1800</v>
      </c>
    </row>
    <row r="420" spans="2:26" ht="23.25" x14ac:dyDescent="0.25">
      <c r="B420" s="238" t="s">
        <v>256</v>
      </c>
      <c r="C420" s="239" t="s">
        <v>43</v>
      </c>
      <c r="D420" s="340" t="s">
        <v>2197</v>
      </c>
      <c r="E420" s="532"/>
      <c r="F420" s="240"/>
      <c r="G420" s="514">
        <v>7507000</v>
      </c>
      <c r="H420" s="515"/>
      <c r="I420" s="514">
        <v>7507000</v>
      </c>
      <c r="J420" s="515"/>
      <c r="K420" s="241">
        <v>0</v>
      </c>
      <c r="L420" s="242">
        <v>5012469.5599999996</v>
      </c>
      <c r="M420" s="243">
        <v>0</v>
      </c>
      <c r="N420" s="244">
        <v>5012469.5599999996</v>
      </c>
      <c r="O420" s="245">
        <v>5012469.5599999996</v>
      </c>
      <c r="P420" s="61">
        <f t="shared" si="12"/>
        <v>0</v>
      </c>
      <c r="Q420" s="62">
        <f t="shared" si="13"/>
        <v>0</v>
      </c>
      <c r="R420" s="236" t="s">
        <v>2197</v>
      </c>
      <c r="T420" s="1" t="s">
        <v>1800</v>
      </c>
      <c r="U420" s="1" t="s">
        <v>1800</v>
      </c>
      <c r="V420" s="1" t="s">
        <v>1800</v>
      </c>
      <c r="W420" s="1" t="s">
        <v>1800</v>
      </c>
      <c r="X420" s="1" t="s">
        <v>1800</v>
      </c>
      <c r="Y420" s="1" t="s">
        <v>1800</v>
      </c>
      <c r="Z420" s="1" t="s">
        <v>1800</v>
      </c>
    </row>
    <row r="421" spans="2:26" x14ac:dyDescent="0.25">
      <c r="B421" s="238" t="s">
        <v>77</v>
      </c>
      <c r="C421" s="239" t="s">
        <v>43</v>
      </c>
      <c r="D421" s="340" t="s">
        <v>2198</v>
      </c>
      <c r="E421" s="532"/>
      <c r="F421" s="240"/>
      <c r="G421" s="514">
        <v>833148587.42999995</v>
      </c>
      <c r="H421" s="515"/>
      <c r="I421" s="514">
        <v>833148587.42999995</v>
      </c>
      <c r="J421" s="515"/>
      <c r="K421" s="241">
        <v>0</v>
      </c>
      <c r="L421" s="242">
        <v>833148587.42999995</v>
      </c>
      <c r="M421" s="243">
        <v>0</v>
      </c>
      <c r="N421" s="244">
        <v>827246480.02999997</v>
      </c>
      <c r="O421" s="245">
        <v>827246480.02999997</v>
      </c>
      <c r="P421" s="61">
        <f t="shared" si="12"/>
        <v>5902107.3999999762</v>
      </c>
      <c r="Q421" s="62">
        <f t="shared" si="13"/>
        <v>0</v>
      </c>
      <c r="R421" s="236" t="s">
        <v>2198</v>
      </c>
      <c r="T421" s="1" t="s">
        <v>1800</v>
      </c>
      <c r="U421" s="1" t="s">
        <v>1800</v>
      </c>
      <c r="V421" s="1" t="s">
        <v>1800</v>
      </c>
      <c r="W421" s="1" t="s">
        <v>1800</v>
      </c>
      <c r="X421" s="1" t="s">
        <v>1800</v>
      </c>
      <c r="Y421" s="1" t="s">
        <v>1800</v>
      </c>
      <c r="Z421" s="1" t="s">
        <v>1800</v>
      </c>
    </row>
    <row r="422" spans="2:26" ht="23.25" x14ac:dyDescent="0.25">
      <c r="B422" s="238" t="s">
        <v>80</v>
      </c>
      <c r="C422" s="239" t="s">
        <v>43</v>
      </c>
      <c r="D422" s="340" t="s">
        <v>2199</v>
      </c>
      <c r="E422" s="532"/>
      <c r="F422" s="240"/>
      <c r="G422" s="514">
        <v>500000</v>
      </c>
      <c r="H422" s="515"/>
      <c r="I422" s="514">
        <v>500000</v>
      </c>
      <c r="J422" s="515"/>
      <c r="K422" s="241">
        <v>0</v>
      </c>
      <c r="L422" s="242">
        <v>360787.3</v>
      </c>
      <c r="M422" s="243">
        <v>0</v>
      </c>
      <c r="N422" s="244">
        <v>360787.3</v>
      </c>
      <c r="O422" s="245">
        <v>360787.3</v>
      </c>
      <c r="P422" s="61">
        <f t="shared" si="12"/>
        <v>0</v>
      </c>
      <c r="Q422" s="62">
        <f t="shared" si="13"/>
        <v>0</v>
      </c>
      <c r="R422" s="236" t="s">
        <v>2199</v>
      </c>
      <c r="T422" s="1" t="s">
        <v>1800</v>
      </c>
      <c r="U422" s="1" t="s">
        <v>1800</v>
      </c>
      <c r="V422" s="1" t="s">
        <v>1800</v>
      </c>
      <c r="W422" s="1" t="s">
        <v>1800</v>
      </c>
      <c r="X422" s="1" t="s">
        <v>1800</v>
      </c>
      <c r="Y422" s="1" t="s">
        <v>1800</v>
      </c>
      <c r="Z422" s="1" t="s">
        <v>1800</v>
      </c>
    </row>
    <row r="423" spans="2:26" ht="45.75" x14ac:dyDescent="0.25">
      <c r="B423" s="238" t="s">
        <v>82</v>
      </c>
      <c r="C423" s="239" t="s">
        <v>43</v>
      </c>
      <c r="D423" s="340" t="s">
        <v>2200</v>
      </c>
      <c r="E423" s="532"/>
      <c r="F423" s="240"/>
      <c r="G423" s="514">
        <v>268751904.56999999</v>
      </c>
      <c r="H423" s="515"/>
      <c r="I423" s="514">
        <v>268751904.56999999</v>
      </c>
      <c r="J423" s="515"/>
      <c r="K423" s="241">
        <v>0</v>
      </c>
      <c r="L423" s="242">
        <v>266174658.58000001</v>
      </c>
      <c r="M423" s="243">
        <v>0</v>
      </c>
      <c r="N423" s="244">
        <v>266174658.58000001</v>
      </c>
      <c r="O423" s="245">
        <v>266174658.58000001</v>
      </c>
      <c r="P423" s="61">
        <f t="shared" si="12"/>
        <v>0</v>
      </c>
      <c r="Q423" s="62">
        <f t="shared" si="13"/>
        <v>0</v>
      </c>
      <c r="R423" s="236" t="s">
        <v>2200</v>
      </c>
      <c r="T423" s="1" t="s">
        <v>1800</v>
      </c>
      <c r="U423" s="1" t="s">
        <v>1800</v>
      </c>
      <c r="V423" s="1" t="s">
        <v>1800</v>
      </c>
      <c r="W423" s="1" t="s">
        <v>1800</v>
      </c>
      <c r="X423" s="1" t="s">
        <v>1800</v>
      </c>
      <c r="Y423" s="1" t="s">
        <v>1800</v>
      </c>
      <c r="Z423" s="1" t="s">
        <v>1800</v>
      </c>
    </row>
    <row r="424" spans="2:26" ht="34.5" x14ac:dyDescent="0.25">
      <c r="B424" s="238" t="s">
        <v>56</v>
      </c>
      <c r="C424" s="239" t="s">
        <v>43</v>
      </c>
      <c r="D424" s="340" t="s">
        <v>2201</v>
      </c>
      <c r="E424" s="532"/>
      <c r="F424" s="240"/>
      <c r="G424" s="514">
        <v>2311000</v>
      </c>
      <c r="H424" s="515"/>
      <c r="I424" s="514">
        <v>2311000</v>
      </c>
      <c r="J424" s="515"/>
      <c r="K424" s="241">
        <v>0</v>
      </c>
      <c r="L424" s="242">
        <v>2238238.5</v>
      </c>
      <c r="M424" s="243">
        <v>1366872.5</v>
      </c>
      <c r="N424" s="244">
        <v>2238238.5</v>
      </c>
      <c r="O424" s="245">
        <v>2238238.5</v>
      </c>
      <c r="P424" s="61">
        <f t="shared" si="12"/>
        <v>0</v>
      </c>
      <c r="Q424" s="62">
        <f t="shared" si="13"/>
        <v>0</v>
      </c>
      <c r="R424" s="236" t="s">
        <v>2201</v>
      </c>
      <c r="T424" s="1" t="s">
        <v>1800</v>
      </c>
      <c r="U424" s="1" t="s">
        <v>1800</v>
      </c>
      <c r="V424" s="1" t="s">
        <v>1800</v>
      </c>
      <c r="W424" s="1" t="s">
        <v>1800</v>
      </c>
      <c r="X424" s="1" t="s">
        <v>1800</v>
      </c>
      <c r="Y424" s="1" t="s">
        <v>1800</v>
      </c>
      <c r="Z424" s="1" t="s">
        <v>1800</v>
      </c>
    </row>
    <row r="425" spans="2:26" s="250" customFormat="1" x14ac:dyDescent="0.25">
      <c r="B425" s="238" t="s">
        <v>58</v>
      </c>
      <c r="C425" s="239" t="s">
        <v>43</v>
      </c>
      <c r="D425" s="569" t="s">
        <v>2202</v>
      </c>
      <c r="E425" s="570"/>
      <c r="F425" s="571"/>
      <c r="G425" s="547">
        <v>178031700</v>
      </c>
      <c r="H425" s="548"/>
      <c r="I425" s="547">
        <v>178031700</v>
      </c>
      <c r="J425" s="548"/>
      <c r="K425" s="278">
        <v>0</v>
      </c>
      <c r="L425" s="278">
        <v>162437274.47999999</v>
      </c>
      <c r="M425" s="245">
        <v>135177468.16999999</v>
      </c>
      <c r="N425" s="277">
        <v>156122494.40000001</v>
      </c>
      <c r="O425" s="245">
        <v>156122494.40000001</v>
      </c>
      <c r="P425" s="245">
        <f>L425-O425</f>
        <v>6314780.0799999833</v>
      </c>
      <c r="Q425" s="572">
        <f t="shared" si="13"/>
        <v>0</v>
      </c>
      <c r="R425" s="573" t="s">
        <v>2202</v>
      </c>
      <c r="T425" s="250" t="s">
        <v>1800</v>
      </c>
      <c r="U425" s="250" t="s">
        <v>1800</v>
      </c>
      <c r="V425" s="250" t="s">
        <v>1800</v>
      </c>
      <c r="W425" s="250" t="s">
        <v>1800</v>
      </c>
      <c r="X425" s="250" t="s">
        <v>1800</v>
      </c>
      <c r="Y425" s="250" t="s">
        <v>1800</v>
      </c>
      <c r="Z425" s="250" t="s">
        <v>1800</v>
      </c>
    </row>
    <row r="426" spans="2:26" x14ac:dyDescent="0.25">
      <c r="B426" s="238" t="s">
        <v>84</v>
      </c>
      <c r="C426" s="239" t="s">
        <v>43</v>
      </c>
      <c r="D426" s="340" t="s">
        <v>2203</v>
      </c>
      <c r="E426" s="532"/>
      <c r="F426" s="240"/>
      <c r="G426" s="514">
        <v>59420600</v>
      </c>
      <c r="H426" s="515"/>
      <c r="I426" s="514">
        <v>59420600</v>
      </c>
      <c r="J426" s="515"/>
      <c r="K426" s="241">
        <v>0</v>
      </c>
      <c r="L426" s="242">
        <v>55786665.380000003</v>
      </c>
      <c r="M426" s="243">
        <v>0</v>
      </c>
      <c r="N426" s="244">
        <v>50718623.210000001</v>
      </c>
      <c r="O426" s="245">
        <v>50718623.210000001</v>
      </c>
      <c r="P426" s="61">
        <f t="shared" si="12"/>
        <v>5068042.1700000018</v>
      </c>
      <c r="Q426" s="62">
        <f t="shared" si="13"/>
        <v>0</v>
      </c>
      <c r="R426" s="236" t="s">
        <v>2203</v>
      </c>
      <c r="T426" s="1" t="s">
        <v>1800</v>
      </c>
      <c r="U426" s="1" t="s">
        <v>1800</v>
      </c>
      <c r="V426" s="1" t="s">
        <v>1800</v>
      </c>
      <c r="W426" s="1" t="s">
        <v>1800</v>
      </c>
      <c r="X426" s="1" t="s">
        <v>1800</v>
      </c>
      <c r="Y426" s="1" t="s">
        <v>1800</v>
      </c>
      <c r="Z426" s="1" t="s">
        <v>1800</v>
      </c>
    </row>
    <row r="427" spans="2:26" ht="34.5" x14ac:dyDescent="0.25">
      <c r="B427" s="238" t="s">
        <v>63</v>
      </c>
      <c r="C427" s="239" t="s">
        <v>43</v>
      </c>
      <c r="D427" s="340" t="s">
        <v>2204</v>
      </c>
      <c r="E427" s="532"/>
      <c r="F427" s="240"/>
      <c r="G427" s="514">
        <v>27000</v>
      </c>
      <c r="H427" s="515"/>
      <c r="I427" s="514">
        <v>27000</v>
      </c>
      <c r="J427" s="515"/>
      <c r="K427" s="241"/>
      <c r="L427" s="242">
        <v>21900</v>
      </c>
      <c r="M427" s="243"/>
      <c r="N427" s="244">
        <v>21900</v>
      </c>
      <c r="O427" s="245">
        <v>21900</v>
      </c>
      <c r="P427" s="61">
        <f t="shared" si="12"/>
        <v>0</v>
      </c>
      <c r="Q427" s="62">
        <f t="shared" si="13"/>
        <v>0</v>
      </c>
      <c r="R427" s="236" t="s">
        <v>2204</v>
      </c>
      <c r="T427" s="1" t="s">
        <v>1800</v>
      </c>
      <c r="U427" s="1" t="s">
        <v>1800</v>
      </c>
      <c r="V427" s="1" t="s">
        <v>1800</v>
      </c>
      <c r="W427" s="1" t="s">
        <v>1800</v>
      </c>
      <c r="X427" s="1" t="s">
        <v>1800</v>
      </c>
      <c r="Y427" s="1" t="s">
        <v>1800</v>
      </c>
      <c r="Z427" s="1" t="s">
        <v>1800</v>
      </c>
    </row>
    <row r="428" spans="2:26" ht="57" x14ac:dyDescent="0.25">
      <c r="B428" s="238" t="s">
        <v>172</v>
      </c>
      <c r="C428" s="239" t="s">
        <v>43</v>
      </c>
      <c r="D428" s="340" t="s">
        <v>2205</v>
      </c>
      <c r="E428" s="532"/>
      <c r="F428" s="240"/>
      <c r="G428" s="514">
        <v>2970574279.73</v>
      </c>
      <c r="H428" s="515"/>
      <c r="I428" s="514">
        <v>2970574279.73</v>
      </c>
      <c r="J428" s="515"/>
      <c r="K428" s="241">
        <v>0</v>
      </c>
      <c r="L428" s="242">
        <v>2759131875.0500002</v>
      </c>
      <c r="M428" s="243">
        <v>0</v>
      </c>
      <c r="N428" s="244">
        <v>2759131875.0500002</v>
      </c>
      <c r="O428" s="245">
        <v>2759131875.0500002</v>
      </c>
      <c r="P428" s="61">
        <f t="shared" si="12"/>
        <v>0</v>
      </c>
      <c r="Q428" s="62">
        <f t="shared" si="13"/>
        <v>0</v>
      </c>
      <c r="R428" s="236" t="s">
        <v>2205</v>
      </c>
      <c r="T428" s="1" t="s">
        <v>1800</v>
      </c>
      <c r="U428" s="1" t="s">
        <v>1800</v>
      </c>
      <c r="V428" s="1" t="s">
        <v>1800</v>
      </c>
      <c r="W428" s="1" t="s">
        <v>1800</v>
      </c>
      <c r="X428" s="1" t="s">
        <v>1800</v>
      </c>
      <c r="Y428" s="1" t="s">
        <v>1800</v>
      </c>
      <c r="Z428" s="1" t="s">
        <v>1800</v>
      </c>
    </row>
    <row r="429" spans="2:26" ht="23.25" x14ac:dyDescent="0.25">
      <c r="B429" s="238" t="s">
        <v>256</v>
      </c>
      <c r="C429" s="239" t="s">
        <v>43</v>
      </c>
      <c r="D429" s="340" t="s">
        <v>2206</v>
      </c>
      <c r="E429" s="532"/>
      <c r="F429" s="240"/>
      <c r="G429" s="514">
        <v>942922748.39999998</v>
      </c>
      <c r="H429" s="515"/>
      <c r="I429" s="514">
        <v>942922748.39999998</v>
      </c>
      <c r="J429" s="515"/>
      <c r="K429" s="241">
        <v>0</v>
      </c>
      <c r="L429" s="242">
        <v>902730741.39999998</v>
      </c>
      <c r="M429" s="243">
        <v>0</v>
      </c>
      <c r="N429" s="244">
        <v>902730741.39999998</v>
      </c>
      <c r="O429" s="245">
        <v>902730741.39999998</v>
      </c>
      <c r="P429" s="61">
        <f t="shared" si="12"/>
        <v>0</v>
      </c>
      <c r="Q429" s="62">
        <f t="shared" si="13"/>
        <v>0</v>
      </c>
      <c r="R429" s="236" t="s">
        <v>2206</v>
      </c>
      <c r="T429" s="1" t="s">
        <v>1800</v>
      </c>
      <c r="U429" s="1" t="s">
        <v>1800</v>
      </c>
      <c r="V429" s="1" t="s">
        <v>1800</v>
      </c>
      <c r="W429" s="1" t="s">
        <v>1800</v>
      </c>
      <c r="X429" s="1" t="s">
        <v>1800</v>
      </c>
      <c r="Y429" s="1" t="s">
        <v>1800</v>
      </c>
      <c r="Z429" s="1" t="s">
        <v>1800</v>
      </c>
    </row>
    <row r="430" spans="2:26" ht="79.5" x14ac:dyDescent="0.25">
      <c r="B430" s="238" t="s">
        <v>2207</v>
      </c>
      <c r="C430" s="239" t="s">
        <v>43</v>
      </c>
      <c r="D430" s="340" t="s">
        <v>2208</v>
      </c>
      <c r="E430" s="532"/>
      <c r="F430" s="240"/>
      <c r="G430" s="514">
        <v>401755073.26999998</v>
      </c>
      <c r="H430" s="515"/>
      <c r="I430" s="514">
        <v>401755073.26999998</v>
      </c>
      <c r="J430" s="515"/>
      <c r="K430" s="241">
        <v>0</v>
      </c>
      <c r="L430" s="242">
        <v>389695089</v>
      </c>
      <c r="M430" s="243">
        <v>0</v>
      </c>
      <c r="N430" s="244">
        <v>389695089</v>
      </c>
      <c r="O430" s="245">
        <v>389695089</v>
      </c>
      <c r="P430" s="61">
        <f t="shared" si="12"/>
        <v>0</v>
      </c>
      <c r="Q430" s="62">
        <f t="shared" si="13"/>
        <v>0</v>
      </c>
      <c r="R430" s="236" t="s">
        <v>2208</v>
      </c>
      <c r="T430" s="1" t="s">
        <v>1800</v>
      </c>
      <c r="U430" s="1" t="s">
        <v>1800</v>
      </c>
      <c r="V430" s="1" t="s">
        <v>1800</v>
      </c>
      <c r="W430" s="1" t="s">
        <v>1800</v>
      </c>
      <c r="X430" s="1" t="s">
        <v>1800</v>
      </c>
      <c r="Y430" s="1" t="s">
        <v>1800</v>
      </c>
      <c r="Z430" s="1" t="s">
        <v>1800</v>
      </c>
    </row>
    <row r="431" spans="2:26" ht="34.5" x14ac:dyDescent="0.25">
      <c r="B431" s="238" t="s">
        <v>227</v>
      </c>
      <c r="C431" s="239" t="s">
        <v>43</v>
      </c>
      <c r="D431" s="340" t="s">
        <v>2209</v>
      </c>
      <c r="E431" s="532"/>
      <c r="F431" s="240"/>
      <c r="G431" s="514">
        <v>387894.31</v>
      </c>
      <c r="H431" s="515"/>
      <c r="I431" s="514">
        <v>387894.31</v>
      </c>
      <c r="J431" s="515"/>
      <c r="K431" s="241">
        <v>0</v>
      </c>
      <c r="L431" s="242">
        <v>387578.23</v>
      </c>
      <c r="M431" s="243">
        <v>0</v>
      </c>
      <c r="N431" s="244">
        <v>387578.23</v>
      </c>
      <c r="O431" s="245">
        <v>387578.23</v>
      </c>
      <c r="P431" s="61">
        <f t="shared" si="12"/>
        <v>0</v>
      </c>
      <c r="Q431" s="62">
        <f t="shared" si="13"/>
        <v>0</v>
      </c>
      <c r="R431" s="236" t="s">
        <v>2209</v>
      </c>
      <c r="T431" s="1" t="s">
        <v>1800</v>
      </c>
      <c r="U431" s="1" t="s">
        <v>1800</v>
      </c>
      <c r="V431" s="1" t="s">
        <v>1800</v>
      </c>
      <c r="W431" s="1" t="s">
        <v>1800</v>
      </c>
      <c r="X431" s="1" t="s">
        <v>1800</v>
      </c>
      <c r="Y431" s="1" t="s">
        <v>1800</v>
      </c>
      <c r="Z431" s="1" t="s">
        <v>1800</v>
      </c>
    </row>
    <row r="432" spans="2:26" ht="23.25" x14ac:dyDescent="0.25">
      <c r="B432" s="238" t="s">
        <v>86</v>
      </c>
      <c r="C432" s="239" t="s">
        <v>43</v>
      </c>
      <c r="D432" s="340" t="s">
        <v>2210</v>
      </c>
      <c r="E432" s="532"/>
      <c r="F432" s="240"/>
      <c r="G432" s="514">
        <v>17532000</v>
      </c>
      <c r="H432" s="515"/>
      <c r="I432" s="514">
        <v>17532000</v>
      </c>
      <c r="J432" s="515"/>
      <c r="K432" s="241">
        <v>0</v>
      </c>
      <c r="L432" s="242">
        <v>17284479</v>
      </c>
      <c r="M432" s="243">
        <v>0</v>
      </c>
      <c r="N432" s="244">
        <v>17284479</v>
      </c>
      <c r="O432" s="245">
        <v>17284479</v>
      </c>
      <c r="P432" s="61">
        <f t="shared" si="12"/>
        <v>0</v>
      </c>
      <c r="Q432" s="62">
        <f t="shared" si="13"/>
        <v>0</v>
      </c>
      <c r="R432" s="236" t="s">
        <v>2210</v>
      </c>
      <c r="T432" s="1" t="s">
        <v>1800</v>
      </c>
      <c r="U432" s="1" t="s">
        <v>1800</v>
      </c>
      <c r="V432" s="1" t="s">
        <v>1800</v>
      </c>
      <c r="W432" s="1" t="s">
        <v>1800</v>
      </c>
      <c r="X432" s="1" t="s">
        <v>1800</v>
      </c>
      <c r="Y432" s="1" t="s">
        <v>1800</v>
      </c>
      <c r="Z432" s="1" t="s">
        <v>1800</v>
      </c>
    </row>
    <row r="433" spans="2:26" x14ac:dyDescent="0.25">
      <c r="B433" s="238" t="s">
        <v>65</v>
      </c>
      <c r="C433" s="239" t="s">
        <v>43</v>
      </c>
      <c r="D433" s="340" t="s">
        <v>2211</v>
      </c>
      <c r="E433" s="532"/>
      <c r="F433" s="240"/>
      <c r="G433" s="514">
        <v>475553.48</v>
      </c>
      <c r="H433" s="515"/>
      <c r="I433" s="514">
        <v>475553.48</v>
      </c>
      <c r="J433" s="515"/>
      <c r="K433" s="241">
        <v>0</v>
      </c>
      <c r="L433" s="242">
        <v>318705.34999999998</v>
      </c>
      <c r="M433" s="243">
        <v>0</v>
      </c>
      <c r="N433" s="244">
        <v>318705.34999999998</v>
      </c>
      <c r="O433" s="245">
        <v>318705.34999999998</v>
      </c>
      <c r="P433" s="61">
        <f t="shared" si="12"/>
        <v>0</v>
      </c>
      <c r="Q433" s="62">
        <f t="shared" si="13"/>
        <v>0</v>
      </c>
      <c r="R433" s="236" t="s">
        <v>2211</v>
      </c>
      <c r="T433" s="1" t="s">
        <v>1800</v>
      </c>
      <c r="U433" s="1" t="s">
        <v>1800</v>
      </c>
      <c r="V433" s="1" t="s">
        <v>1800</v>
      </c>
      <c r="W433" s="1" t="s">
        <v>1800</v>
      </c>
      <c r="X433" s="1" t="s">
        <v>1800</v>
      </c>
      <c r="Y433" s="1" t="s">
        <v>1800</v>
      </c>
      <c r="Z433" s="1" t="s">
        <v>1800</v>
      </c>
    </row>
    <row r="434" spans="2:26" x14ac:dyDescent="0.25">
      <c r="B434" s="238" t="s">
        <v>88</v>
      </c>
      <c r="C434" s="239" t="s">
        <v>43</v>
      </c>
      <c r="D434" s="340" t="s">
        <v>2212</v>
      </c>
      <c r="E434" s="532"/>
      <c r="F434" s="240"/>
      <c r="G434" s="514">
        <v>15552.21</v>
      </c>
      <c r="H434" s="515"/>
      <c r="I434" s="514">
        <v>15552.21</v>
      </c>
      <c r="J434" s="515"/>
      <c r="K434" s="241">
        <v>0</v>
      </c>
      <c r="L434" s="242">
        <v>1552.21</v>
      </c>
      <c r="M434" s="243">
        <v>0</v>
      </c>
      <c r="N434" s="244">
        <v>1552.21</v>
      </c>
      <c r="O434" s="245">
        <v>1552.21</v>
      </c>
      <c r="P434" s="61">
        <f t="shared" si="12"/>
        <v>0</v>
      </c>
      <c r="Q434" s="62">
        <f t="shared" si="13"/>
        <v>0</v>
      </c>
      <c r="R434" s="236" t="s">
        <v>2212</v>
      </c>
      <c r="T434" s="1" t="s">
        <v>1800</v>
      </c>
      <c r="U434" s="1" t="s">
        <v>1800</v>
      </c>
      <c r="V434" s="1" t="s">
        <v>1800</v>
      </c>
      <c r="W434" s="1" t="s">
        <v>1800</v>
      </c>
      <c r="X434" s="1" t="s">
        <v>1800</v>
      </c>
      <c r="Y434" s="1" t="s">
        <v>1800</v>
      </c>
      <c r="Z434" s="1" t="s">
        <v>1800</v>
      </c>
    </row>
    <row r="435" spans="2:26" ht="23.25" x14ac:dyDescent="0.25">
      <c r="B435" s="238" t="s">
        <v>256</v>
      </c>
      <c r="C435" s="239" t="s">
        <v>43</v>
      </c>
      <c r="D435" s="340" t="s">
        <v>2213</v>
      </c>
      <c r="E435" s="532"/>
      <c r="F435" s="240"/>
      <c r="G435" s="514">
        <v>226792000</v>
      </c>
      <c r="H435" s="515"/>
      <c r="I435" s="514">
        <v>226792000</v>
      </c>
      <c r="J435" s="515"/>
      <c r="K435" s="241">
        <v>0</v>
      </c>
      <c r="L435" s="242">
        <v>226775375.52000001</v>
      </c>
      <c r="M435" s="243">
        <v>0</v>
      </c>
      <c r="N435" s="244">
        <v>226775375.52000001</v>
      </c>
      <c r="O435" s="245">
        <v>226775375.52000001</v>
      </c>
      <c r="P435" s="61">
        <f t="shared" si="12"/>
        <v>0</v>
      </c>
      <c r="Q435" s="62">
        <f t="shared" si="13"/>
        <v>0</v>
      </c>
      <c r="R435" s="236" t="s">
        <v>2213</v>
      </c>
      <c r="T435" s="1" t="s">
        <v>1800</v>
      </c>
      <c r="U435" s="1" t="s">
        <v>1800</v>
      </c>
      <c r="V435" s="1" t="s">
        <v>1800</v>
      </c>
      <c r="W435" s="1" t="s">
        <v>1800</v>
      </c>
      <c r="X435" s="1" t="s">
        <v>1800</v>
      </c>
      <c r="Y435" s="1" t="s">
        <v>1800</v>
      </c>
      <c r="Z435" s="1" t="s">
        <v>1800</v>
      </c>
    </row>
    <row r="436" spans="2:26" ht="23.25" x14ac:dyDescent="0.25">
      <c r="B436" s="238" t="s">
        <v>256</v>
      </c>
      <c r="C436" s="239" t="s">
        <v>43</v>
      </c>
      <c r="D436" s="340" t="s">
        <v>2214</v>
      </c>
      <c r="E436" s="532"/>
      <c r="F436" s="240"/>
      <c r="G436" s="514">
        <v>4836900</v>
      </c>
      <c r="H436" s="515"/>
      <c r="I436" s="514">
        <v>4836900</v>
      </c>
      <c r="J436" s="515"/>
      <c r="K436" s="241">
        <v>0</v>
      </c>
      <c r="L436" s="242">
        <v>1030342.89</v>
      </c>
      <c r="M436" s="243">
        <v>0</v>
      </c>
      <c r="N436" s="244">
        <v>1030342.89</v>
      </c>
      <c r="O436" s="245">
        <v>1030342.89</v>
      </c>
      <c r="P436" s="61">
        <f t="shared" si="12"/>
        <v>0</v>
      </c>
      <c r="Q436" s="62">
        <f t="shared" si="13"/>
        <v>0</v>
      </c>
      <c r="R436" s="236" t="s">
        <v>2214</v>
      </c>
      <c r="T436" s="1" t="s">
        <v>1800</v>
      </c>
      <c r="U436" s="1" t="s">
        <v>1800</v>
      </c>
      <c r="V436" s="1" t="s">
        <v>1800</v>
      </c>
      <c r="W436" s="1" t="s">
        <v>1800</v>
      </c>
      <c r="X436" s="1" t="s">
        <v>1800</v>
      </c>
      <c r="Y436" s="1" t="s">
        <v>1800</v>
      </c>
      <c r="Z436" s="1" t="s">
        <v>1800</v>
      </c>
    </row>
    <row r="437" spans="2:26" ht="23.25" x14ac:dyDescent="0.25">
      <c r="B437" s="238" t="s">
        <v>256</v>
      </c>
      <c r="C437" s="239" t="s">
        <v>43</v>
      </c>
      <c r="D437" s="340" t="s">
        <v>2215</v>
      </c>
      <c r="E437" s="532"/>
      <c r="F437" s="240"/>
      <c r="G437" s="514">
        <v>438411700</v>
      </c>
      <c r="H437" s="515"/>
      <c r="I437" s="514">
        <v>438411700</v>
      </c>
      <c r="J437" s="515"/>
      <c r="K437" s="241">
        <v>0</v>
      </c>
      <c r="L437" s="242">
        <v>438375336.48000002</v>
      </c>
      <c r="M437" s="243">
        <v>0</v>
      </c>
      <c r="N437" s="244">
        <v>438375336.48000002</v>
      </c>
      <c r="O437" s="245">
        <v>438375336.48000002</v>
      </c>
      <c r="P437" s="61">
        <f t="shared" si="12"/>
        <v>0</v>
      </c>
      <c r="Q437" s="62">
        <f t="shared" si="13"/>
        <v>0</v>
      </c>
      <c r="R437" s="236" t="s">
        <v>2215</v>
      </c>
      <c r="T437" s="1" t="s">
        <v>1800</v>
      </c>
      <c r="U437" s="1" t="s">
        <v>1800</v>
      </c>
      <c r="V437" s="1" t="s">
        <v>1800</v>
      </c>
      <c r="W437" s="1" t="s">
        <v>1800</v>
      </c>
      <c r="X437" s="1" t="s">
        <v>1800</v>
      </c>
      <c r="Y437" s="1" t="s">
        <v>1800</v>
      </c>
      <c r="Z437" s="1" t="s">
        <v>1800</v>
      </c>
    </row>
    <row r="438" spans="2:26" x14ac:dyDescent="0.25">
      <c r="B438" s="238" t="s">
        <v>77</v>
      </c>
      <c r="C438" s="239" t="s">
        <v>43</v>
      </c>
      <c r="D438" s="340" t="s">
        <v>2216</v>
      </c>
      <c r="E438" s="532"/>
      <c r="F438" s="240"/>
      <c r="G438" s="514">
        <v>468583.5</v>
      </c>
      <c r="H438" s="515"/>
      <c r="I438" s="514">
        <v>468583.5</v>
      </c>
      <c r="J438" s="515"/>
      <c r="K438" s="241">
        <v>0</v>
      </c>
      <c r="L438" s="242">
        <v>468583.5</v>
      </c>
      <c r="M438" s="243">
        <v>0</v>
      </c>
      <c r="N438" s="244">
        <v>468583.5</v>
      </c>
      <c r="O438" s="245">
        <v>468583.5</v>
      </c>
      <c r="P438" s="61">
        <f t="shared" si="12"/>
        <v>0</v>
      </c>
      <c r="Q438" s="62">
        <f t="shared" si="13"/>
        <v>0</v>
      </c>
      <c r="R438" s="236" t="s">
        <v>2216</v>
      </c>
      <c r="T438" s="1" t="s">
        <v>1800</v>
      </c>
      <c r="U438" s="1" t="s">
        <v>1800</v>
      </c>
      <c r="V438" s="1" t="s">
        <v>1800</v>
      </c>
      <c r="W438" s="1" t="s">
        <v>1800</v>
      </c>
      <c r="X438" s="1" t="s">
        <v>1800</v>
      </c>
      <c r="Y438" s="1" t="s">
        <v>1800</v>
      </c>
      <c r="Z438" s="1" t="s">
        <v>1800</v>
      </c>
    </row>
    <row r="439" spans="2:26" ht="45.75" x14ac:dyDescent="0.25">
      <c r="B439" s="238" t="s">
        <v>82</v>
      </c>
      <c r="C439" s="239" t="s">
        <v>43</v>
      </c>
      <c r="D439" s="340" t="s">
        <v>2217</v>
      </c>
      <c r="E439" s="532"/>
      <c r="F439" s="240"/>
      <c r="G439" s="514">
        <v>158669.75</v>
      </c>
      <c r="H439" s="515"/>
      <c r="I439" s="514">
        <v>158669.75</v>
      </c>
      <c r="J439" s="515"/>
      <c r="K439" s="241">
        <v>0</v>
      </c>
      <c r="L439" s="242">
        <v>158669.75</v>
      </c>
      <c r="M439" s="243">
        <v>0</v>
      </c>
      <c r="N439" s="244">
        <v>158669.75</v>
      </c>
      <c r="O439" s="245">
        <v>158669.75</v>
      </c>
      <c r="P439" s="61">
        <f t="shared" si="12"/>
        <v>0</v>
      </c>
      <c r="Q439" s="62">
        <f t="shared" si="13"/>
        <v>0</v>
      </c>
      <c r="R439" s="236" t="s">
        <v>2217</v>
      </c>
      <c r="T439" s="1" t="s">
        <v>1800</v>
      </c>
      <c r="U439" s="1" t="s">
        <v>1800</v>
      </c>
      <c r="V439" s="1" t="s">
        <v>1800</v>
      </c>
      <c r="W439" s="1" t="s">
        <v>1800</v>
      </c>
      <c r="X439" s="1" t="s">
        <v>1800</v>
      </c>
      <c r="Y439" s="1" t="s">
        <v>1800</v>
      </c>
      <c r="Z439" s="1" t="s">
        <v>1800</v>
      </c>
    </row>
    <row r="440" spans="2:26" x14ac:dyDescent="0.25">
      <c r="B440" s="238" t="s">
        <v>58</v>
      </c>
      <c r="C440" s="239" t="s">
        <v>43</v>
      </c>
      <c r="D440" s="340" t="s">
        <v>2218</v>
      </c>
      <c r="E440" s="532"/>
      <c r="F440" s="240"/>
      <c r="G440" s="514">
        <v>200279</v>
      </c>
      <c r="H440" s="515"/>
      <c r="I440" s="514">
        <v>200279</v>
      </c>
      <c r="J440" s="515"/>
      <c r="K440" s="241">
        <v>0</v>
      </c>
      <c r="L440" s="242">
        <v>200259.16</v>
      </c>
      <c r="M440" s="243">
        <v>0</v>
      </c>
      <c r="N440" s="244">
        <v>200259.16</v>
      </c>
      <c r="O440" s="245">
        <v>200259.16</v>
      </c>
      <c r="P440" s="61">
        <f t="shared" si="12"/>
        <v>0</v>
      </c>
      <c r="Q440" s="62">
        <f t="shared" si="13"/>
        <v>0</v>
      </c>
      <c r="R440" s="236" t="s">
        <v>2218</v>
      </c>
      <c r="T440" s="1" t="s">
        <v>1800</v>
      </c>
      <c r="U440" s="1" t="s">
        <v>1800</v>
      </c>
      <c r="V440" s="1" t="s">
        <v>1800</v>
      </c>
      <c r="W440" s="1" t="s">
        <v>1800</v>
      </c>
      <c r="X440" s="1" t="s">
        <v>1800</v>
      </c>
      <c r="Y440" s="1" t="s">
        <v>1800</v>
      </c>
      <c r="Z440" s="1" t="s">
        <v>1800</v>
      </c>
    </row>
    <row r="441" spans="2:26" ht="23.25" x14ac:dyDescent="0.25">
      <c r="B441" s="238" t="s">
        <v>256</v>
      </c>
      <c r="C441" s="239" t="s">
        <v>43</v>
      </c>
      <c r="D441" s="340" t="s">
        <v>2219</v>
      </c>
      <c r="E441" s="532"/>
      <c r="F441" s="240"/>
      <c r="G441" s="514">
        <v>141894467.75</v>
      </c>
      <c r="H441" s="515"/>
      <c r="I441" s="514">
        <v>141894467.75</v>
      </c>
      <c r="J441" s="515"/>
      <c r="K441" s="241">
        <v>0</v>
      </c>
      <c r="L441" s="242">
        <v>141861408.65000001</v>
      </c>
      <c r="M441" s="243">
        <v>0</v>
      </c>
      <c r="N441" s="244">
        <v>141861408.65000001</v>
      </c>
      <c r="O441" s="245">
        <v>141861408.65000001</v>
      </c>
      <c r="P441" s="61">
        <f t="shared" si="12"/>
        <v>0</v>
      </c>
      <c r="Q441" s="62">
        <f t="shared" si="13"/>
        <v>0</v>
      </c>
      <c r="R441" s="236" t="s">
        <v>2219</v>
      </c>
      <c r="T441" s="1" t="s">
        <v>1800</v>
      </c>
      <c r="U441" s="1" t="s">
        <v>1800</v>
      </c>
      <c r="V441" s="1" t="s">
        <v>1800</v>
      </c>
      <c r="W441" s="1" t="s">
        <v>1800</v>
      </c>
      <c r="X441" s="1" t="s">
        <v>1800</v>
      </c>
      <c r="Y441" s="1" t="s">
        <v>1800</v>
      </c>
      <c r="Z441" s="1" t="s">
        <v>1800</v>
      </c>
    </row>
    <row r="442" spans="2:26" x14ac:dyDescent="0.25">
      <c r="B442" s="238" t="s">
        <v>58</v>
      </c>
      <c r="C442" s="239" t="s">
        <v>43</v>
      </c>
      <c r="D442" s="340" t="s">
        <v>2220</v>
      </c>
      <c r="E442" s="532"/>
      <c r="F442" s="240"/>
      <c r="G442" s="514">
        <v>46668000</v>
      </c>
      <c r="H442" s="515"/>
      <c r="I442" s="514">
        <v>46668000</v>
      </c>
      <c r="J442" s="515"/>
      <c r="K442" s="241">
        <v>0</v>
      </c>
      <c r="L442" s="245">
        <v>46661471.969999999</v>
      </c>
      <c r="M442" s="243">
        <v>46664488.030000001</v>
      </c>
      <c r="N442" s="244">
        <v>46661471.969999999</v>
      </c>
      <c r="O442" s="245">
        <v>46661471.969999999</v>
      </c>
      <c r="P442" s="61">
        <f>L442-O442</f>
        <v>0</v>
      </c>
      <c r="Q442" s="62">
        <f t="shared" si="13"/>
        <v>0</v>
      </c>
      <c r="R442" s="236" t="s">
        <v>2220</v>
      </c>
      <c r="T442" s="1" t="s">
        <v>1800</v>
      </c>
      <c r="U442" s="1" t="s">
        <v>1800</v>
      </c>
      <c r="V442" s="1" t="s">
        <v>1800</v>
      </c>
      <c r="W442" s="1" t="s">
        <v>1800</v>
      </c>
      <c r="X442" s="1" t="s">
        <v>1800</v>
      </c>
      <c r="Y442" s="1" t="s">
        <v>1800</v>
      </c>
      <c r="Z442" s="1" t="s">
        <v>1800</v>
      </c>
    </row>
    <row r="443" spans="2:26" x14ac:dyDescent="0.25">
      <c r="B443" s="238" t="s">
        <v>58</v>
      </c>
      <c r="C443" s="239" t="s">
        <v>43</v>
      </c>
      <c r="D443" s="340" t="s">
        <v>2221</v>
      </c>
      <c r="E443" s="532"/>
      <c r="F443" s="240"/>
      <c r="G443" s="514">
        <v>265800</v>
      </c>
      <c r="H443" s="515"/>
      <c r="I443" s="514">
        <v>265800</v>
      </c>
      <c r="J443" s="515"/>
      <c r="K443" s="241">
        <v>0</v>
      </c>
      <c r="L443" s="242">
        <v>263424.96000000002</v>
      </c>
      <c r="M443" s="243">
        <v>263508.40000000002</v>
      </c>
      <c r="N443" s="244">
        <v>263424.96000000002</v>
      </c>
      <c r="O443" s="245">
        <v>263424.96000000002</v>
      </c>
      <c r="P443" s="61">
        <f>L443-O443</f>
        <v>0</v>
      </c>
      <c r="Q443" s="62">
        <f t="shared" si="13"/>
        <v>0</v>
      </c>
      <c r="R443" s="236" t="s">
        <v>2221</v>
      </c>
      <c r="T443" s="1" t="s">
        <v>1800</v>
      </c>
      <c r="U443" s="1" t="s">
        <v>1800</v>
      </c>
      <c r="V443" s="1" t="s">
        <v>1800</v>
      </c>
      <c r="W443" s="1" t="s">
        <v>1800</v>
      </c>
      <c r="X443" s="1" t="s">
        <v>1800</v>
      </c>
      <c r="Y443" s="1" t="s">
        <v>1800</v>
      </c>
      <c r="Z443" s="1" t="s">
        <v>1800</v>
      </c>
    </row>
    <row r="444" spans="2:26" x14ac:dyDescent="0.25">
      <c r="B444" s="238" t="s">
        <v>58</v>
      </c>
      <c r="C444" s="239" t="s">
        <v>43</v>
      </c>
      <c r="D444" s="340" t="s">
        <v>2222</v>
      </c>
      <c r="E444" s="532"/>
      <c r="F444" s="240"/>
      <c r="G444" s="514">
        <v>870482000</v>
      </c>
      <c r="H444" s="515"/>
      <c r="I444" s="514">
        <v>870482000</v>
      </c>
      <c r="J444" s="515"/>
      <c r="K444" s="241">
        <v>0</v>
      </c>
      <c r="L444" s="245">
        <v>868707896.29999995</v>
      </c>
      <c r="M444" s="243">
        <v>869411601.5</v>
      </c>
      <c r="N444" s="244">
        <v>868707896.29999995</v>
      </c>
      <c r="O444" s="245">
        <v>868707896.29999995</v>
      </c>
      <c r="P444" s="61">
        <f>L444-O444</f>
        <v>0</v>
      </c>
      <c r="Q444" s="62">
        <f t="shared" si="13"/>
        <v>0</v>
      </c>
      <c r="R444" s="236" t="s">
        <v>2222</v>
      </c>
      <c r="T444" s="1" t="s">
        <v>1800</v>
      </c>
      <c r="U444" s="1" t="s">
        <v>1800</v>
      </c>
      <c r="V444" s="1" t="s">
        <v>1800</v>
      </c>
      <c r="W444" s="1" t="s">
        <v>1800</v>
      </c>
      <c r="X444" s="1" t="s">
        <v>1800</v>
      </c>
      <c r="Y444" s="1" t="s">
        <v>1800</v>
      </c>
      <c r="Z444" s="1" t="s">
        <v>1800</v>
      </c>
    </row>
    <row r="445" spans="2:26" ht="23.25" x14ac:dyDescent="0.25">
      <c r="B445" s="238" t="s">
        <v>256</v>
      </c>
      <c r="C445" s="239" t="s">
        <v>43</v>
      </c>
      <c r="D445" s="340" t="s">
        <v>2223</v>
      </c>
      <c r="E445" s="532"/>
      <c r="F445" s="240"/>
      <c r="G445" s="514">
        <v>75327000</v>
      </c>
      <c r="H445" s="515"/>
      <c r="I445" s="514">
        <v>75327000</v>
      </c>
      <c r="J445" s="515"/>
      <c r="K445" s="241">
        <v>0</v>
      </c>
      <c r="L445" s="242">
        <v>74731690.480000004</v>
      </c>
      <c r="M445" s="243">
        <v>0</v>
      </c>
      <c r="N445" s="244">
        <v>74731690.480000004</v>
      </c>
      <c r="O445" s="245">
        <v>74731690.480000004</v>
      </c>
      <c r="P445" s="61">
        <f t="shared" si="12"/>
        <v>0</v>
      </c>
      <c r="Q445" s="62">
        <f t="shared" si="13"/>
        <v>0</v>
      </c>
      <c r="R445" s="236" t="s">
        <v>2223</v>
      </c>
      <c r="T445" s="1" t="s">
        <v>1800</v>
      </c>
      <c r="U445" s="1" t="s">
        <v>1800</v>
      </c>
      <c r="V445" s="1" t="s">
        <v>1800</v>
      </c>
      <c r="W445" s="1" t="s">
        <v>1800</v>
      </c>
      <c r="X445" s="1" t="s">
        <v>1800</v>
      </c>
      <c r="Y445" s="1" t="s">
        <v>1800</v>
      </c>
      <c r="Z445" s="1" t="s">
        <v>1800</v>
      </c>
    </row>
    <row r="446" spans="2:26" ht="23.25" x14ac:dyDescent="0.25">
      <c r="B446" s="238" t="s">
        <v>100</v>
      </c>
      <c r="C446" s="239" t="s">
        <v>43</v>
      </c>
      <c r="D446" s="340" t="s">
        <v>2224</v>
      </c>
      <c r="E446" s="532"/>
      <c r="F446" s="240"/>
      <c r="G446" s="514">
        <v>1422900</v>
      </c>
      <c r="H446" s="515"/>
      <c r="I446" s="514">
        <v>1422900</v>
      </c>
      <c r="J446" s="515"/>
      <c r="K446" s="241">
        <v>0</v>
      </c>
      <c r="L446" s="242">
        <v>1422900</v>
      </c>
      <c r="M446" s="243">
        <v>0</v>
      </c>
      <c r="N446" s="244">
        <v>1422900</v>
      </c>
      <c r="O446" s="245">
        <v>1422900</v>
      </c>
      <c r="P446" s="61">
        <f t="shared" si="12"/>
        <v>0</v>
      </c>
      <c r="Q446" s="62">
        <f t="shared" si="13"/>
        <v>0</v>
      </c>
      <c r="R446" s="236" t="s">
        <v>2224</v>
      </c>
      <c r="T446" s="1" t="s">
        <v>1800</v>
      </c>
      <c r="U446" s="1" t="s">
        <v>1800</v>
      </c>
      <c r="V446" s="1" t="s">
        <v>1800</v>
      </c>
      <c r="W446" s="1" t="s">
        <v>1800</v>
      </c>
      <c r="X446" s="1" t="s">
        <v>1800</v>
      </c>
      <c r="Y446" s="1" t="s">
        <v>1800</v>
      </c>
      <c r="Z446" s="1" t="s">
        <v>1800</v>
      </c>
    </row>
    <row r="447" spans="2:26" ht="57" x14ac:dyDescent="0.25">
      <c r="B447" s="238" t="s">
        <v>172</v>
      </c>
      <c r="C447" s="239" t="s">
        <v>43</v>
      </c>
      <c r="D447" s="340" t="s">
        <v>2225</v>
      </c>
      <c r="E447" s="532"/>
      <c r="F447" s="240"/>
      <c r="G447" s="514">
        <v>528000</v>
      </c>
      <c r="H447" s="515"/>
      <c r="I447" s="514">
        <v>528000</v>
      </c>
      <c r="J447" s="515"/>
      <c r="K447" s="241">
        <v>0</v>
      </c>
      <c r="L447" s="242">
        <v>527940</v>
      </c>
      <c r="M447" s="243">
        <v>0</v>
      </c>
      <c r="N447" s="244">
        <v>527940</v>
      </c>
      <c r="O447" s="245">
        <v>527940</v>
      </c>
      <c r="P447" s="61">
        <f t="shared" si="12"/>
        <v>0</v>
      </c>
      <c r="Q447" s="62">
        <f t="shared" si="13"/>
        <v>0</v>
      </c>
      <c r="R447" s="236" t="s">
        <v>2225</v>
      </c>
      <c r="T447" s="1" t="s">
        <v>1800</v>
      </c>
      <c r="U447" s="1" t="s">
        <v>1800</v>
      </c>
      <c r="V447" s="1" t="s">
        <v>1800</v>
      </c>
      <c r="W447" s="1" t="s">
        <v>1800</v>
      </c>
      <c r="X447" s="1" t="s">
        <v>1800</v>
      </c>
      <c r="Y447" s="1" t="s">
        <v>1800</v>
      </c>
      <c r="Z447" s="1" t="s">
        <v>1800</v>
      </c>
    </row>
    <row r="448" spans="2:26" ht="23.25" x14ac:dyDescent="0.25">
      <c r="B448" s="238" t="s">
        <v>256</v>
      </c>
      <c r="C448" s="239" t="s">
        <v>43</v>
      </c>
      <c r="D448" s="340" t="s">
        <v>2226</v>
      </c>
      <c r="E448" s="532"/>
      <c r="F448" s="240"/>
      <c r="G448" s="514">
        <v>120000</v>
      </c>
      <c r="H448" s="515"/>
      <c r="I448" s="514">
        <v>120000</v>
      </c>
      <c r="J448" s="515"/>
      <c r="K448" s="241">
        <v>0</v>
      </c>
      <c r="L448" s="242">
        <v>120000</v>
      </c>
      <c r="M448" s="243">
        <v>0</v>
      </c>
      <c r="N448" s="244">
        <v>120000</v>
      </c>
      <c r="O448" s="245">
        <v>120000</v>
      </c>
      <c r="P448" s="61">
        <f t="shared" si="12"/>
        <v>0</v>
      </c>
      <c r="Q448" s="62">
        <f t="shared" si="13"/>
        <v>0</v>
      </c>
      <c r="R448" s="236" t="s">
        <v>2226</v>
      </c>
      <c r="T448" s="1" t="s">
        <v>1800</v>
      </c>
      <c r="U448" s="1" t="s">
        <v>1800</v>
      </c>
      <c r="V448" s="1" t="s">
        <v>1800</v>
      </c>
      <c r="W448" s="1" t="s">
        <v>1800</v>
      </c>
      <c r="X448" s="1" t="s">
        <v>1800</v>
      </c>
      <c r="Y448" s="1" t="s">
        <v>1800</v>
      </c>
      <c r="Z448" s="1" t="s">
        <v>1800</v>
      </c>
    </row>
    <row r="449" spans="2:26" x14ac:dyDescent="0.25">
      <c r="B449" s="238" t="s">
        <v>58</v>
      </c>
      <c r="C449" s="239" t="s">
        <v>43</v>
      </c>
      <c r="D449" s="340" t="s">
        <v>2227</v>
      </c>
      <c r="E449" s="532"/>
      <c r="F449" s="240"/>
      <c r="G449" s="514">
        <v>1176160000</v>
      </c>
      <c r="H449" s="515"/>
      <c r="I449" s="514">
        <v>1176160000</v>
      </c>
      <c r="J449" s="515"/>
      <c r="K449" s="241">
        <v>0</v>
      </c>
      <c r="L449" s="245">
        <v>1175467051.4300001</v>
      </c>
      <c r="M449" s="243">
        <v>1160074230.8399999</v>
      </c>
      <c r="N449" s="244">
        <v>1175467051.4300001</v>
      </c>
      <c r="O449" s="245">
        <v>1175467051.4300001</v>
      </c>
      <c r="P449" s="61">
        <f t="shared" si="12"/>
        <v>0</v>
      </c>
      <c r="Q449" s="62">
        <f t="shared" si="13"/>
        <v>0</v>
      </c>
      <c r="R449" s="236" t="s">
        <v>2227</v>
      </c>
      <c r="T449" s="1" t="s">
        <v>1800</v>
      </c>
      <c r="U449" s="1" t="s">
        <v>1800</v>
      </c>
      <c r="V449" s="1" t="s">
        <v>1800</v>
      </c>
      <c r="W449" s="1" t="s">
        <v>1800</v>
      </c>
      <c r="X449" s="1" t="s">
        <v>1800</v>
      </c>
      <c r="Y449" s="1" t="s">
        <v>1800</v>
      </c>
      <c r="Z449" s="1" t="s">
        <v>1800</v>
      </c>
    </row>
    <row r="450" spans="2:26" x14ac:dyDescent="0.25">
      <c r="B450" s="238" t="s">
        <v>58</v>
      </c>
      <c r="C450" s="239" t="s">
        <v>43</v>
      </c>
      <c r="D450" s="340" t="s">
        <v>2228</v>
      </c>
      <c r="E450" s="532"/>
      <c r="F450" s="240"/>
      <c r="G450" s="514">
        <v>30000000</v>
      </c>
      <c r="H450" s="515"/>
      <c r="I450" s="514">
        <v>30000000</v>
      </c>
      <c r="J450" s="515"/>
      <c r="K450" s="241">
        <v>0</v>
      </c>
      <c r="L450" s="242">
        <v>29996515.140000001</v>
      </c>
      <c r="M450" s="243">
        <v>29996515.140000001</v>
      </c>
      <c r="N450" s="244">
        <v>29996515.140000001</v>
      </c>
      <c r="O450" s="245">
        <v>29996515.140000001</v>
      </c>
      <c r="P450" s="61">
        <f t="shared" si="12"/>
        <v>0</v>
      </c>
      <c r="Q450" s="62">
        <f t="shared" si="13"/>
        <v>0</v>
      </c>
      <c r="R450" s="236" t="s">
        <v>2228</v>
      </c>
      <c r="T450" s="1" t="s">
        <v>1800</v>
      </c>
      <c r="U450" s="1" t="s">
        <v>1800</v>
      </c>
      <c r="V450" s="1" t="s">
        <v>1800</v>
      </c>
      <c r="W450" s="1" t="s">
        <v>1800</v>
      </c>
      <c r="X450" s="1" t="s">
        <v>1800</v>
      </c>
      <c r="Y450" s="1" t="s">
        <v>1800</v>
      </c>
      <c r="Z450" s="1" t="s">
        <v>1800</v>
      </c>
    </row>
    <row r="451" spans="2:26" x14ac:dyDescent="0.25">
      <c r="B451" s="238" t="s">
        <v>58</v>
      </c>
      <c r="C451" s="239" t="s">
        <v>43</v>
      </c>
      <c r="D451" s="340" t="s">
        <v>2229</v>
      </c>
      <c r="E451" s="532"/>
      <c r="F451" s="240"/>
      <c r="G451" s="514">
        <v>4577100</v>
      </c>
      <c r="H451" s="515"/>
      <c r="I451" s="514">
        <v>4577100</v>
      </c>
      <c r="J451" s="515"/>
      <c r="K451" s="241">
        <v>0</v>
      </c>
      <c r="L451" s="242">
        <v>4532167.13</v>
      </c>
      <c r="M451" s="243">
        <v>3593989.4</v>
      </c>
      <c r="N451" s="244">
        <v>4532167.13</v>
      </c>
      <c r="O451" s="245">
        <v>4532167.13</v>
      </c>
      <c r="P451" s="61">
        <f t="shared" si="12"/>
        <v>0</v>
      </c>
      <c r="Q451" s="62">
        <f t="shared" si="13"/>
        <v>0</v>
      </c>
      <c r="R451" s="236" t="s">
        <v>2229</v>
      </c>
      <c r="T451" s="1" t="s">
        <v>1800</v>
      </c>
      <c r="U451" s="1" t="s">
        <v>1800</v>
      </c>
      <c r="V451" s="1" t="s">
        <v>1800</v>
      </c>
      <c r="W451" s="1" t="s">
        <v>1800</v>
      </c>
      <c r="X451" s="1" t="s">
        <v>1800</v>
      </c>
      <c r="Y451" s="1" t="s">
        <v>1800</v>
      </c>
      <c r="Z451" s="1" t="s">
        <v>1800</v>
      </c>
    </row>
    <row r="452" spans="2:26" ht="23.25" x14ac:dyDescent="0.25">
      <c r="B452" s="238" t="s">
        <v>256</v>
      </c>
      <c r="C452" s="239" t="s">
        <v>43</v>
      </c>
      <c r="D452" s="340" t="s">
        <v>2230</v>
      </c>
      <c r="E452" s="532"/>
      <c r="F452" s="240"/>
      <c r="G452" s="514">
        <v>40977900</v>
      </c>
      <c r="H452" s="515"/>
      <c r="I452" s="514">
        <v>40977900</v>
      </c>
      <c r="J452" s="515"/>
      <c r="K452" s="241">
        <v>0</v>
      </c>
      <c r="L452" s="242">
        <v>40977893.630000003</v>
      </c>
      <c r="M452" s="243">
        <v>0</v>
      </c>
      <c r="N452" s="244">
        <v>40977893.630000003</v>
      </c>
      <c r="O452" s="245">
        <v>40977893.630000003</v>
      </c>
      <c r="P452" s="61">
        <f t="shared" si="12"/>
        <v>0</v>
      </c>
      <c r="Q452" s="62">
        <f t="shared" si="13"/>
        <v>0</v>
      </c>
      <c r="R452" s="236" t="s">
        <v>2230</v>
      </c>
      <c r="T452" s="1" t="s">
        <v>1800</v>
      </c>
      <c r="U452" s="1" t="s">
        <v>1800</v>
      </c>
      <c r="V452" s="1" t="s">
        <v>1800</v>
      </c>
      <c r="W452" s="1" t="s">
        <v>1800</v>
      </c>
      <c r="X452" s="1" t="s">
        <v>1800</v>
      </c>
      <c r="Y452" s="1" t="s">
        <v>1800</v>
      </c>
      <c r="Z452" s="1" t="s">
        <v>1800</v>
      </c>
    </row>
    <row r="453" spans="2:26" ht="27" customHeight="1" x14ac:dyDescent="0.25">
      <c r="B453" s="238" t="s">
        <v>410</v>
      </c>
      <c r="C453" s="239" t="s">
        <v>43</v>
      </c>
      <c r="D453" s="340" t="s">
        <v>2231</v>
      </c>
      <c r="E453" s="532"/>
      <c r="F453" s="240"/>
      <c r="G453" s="514">
        <v>434714000</v>
      </c>
      <c r="H453" s="515"/>
      <c r="I453" s="514">
        <v>434714000</v>
      </c>
      <c r="J453" s="515"/>
      <c r="K453" s="241">
        <v>0</v>
      </c>
      <c r="L453" s="245">
        <v>434523171.07999998</v>
      </c>
      <c r="M453" s="243">
        <v>432162046.25</v>
      </c>
      <c r="N453" s="244">
        <v>434523171.07999998</v>
      </c>
      <c r="O453" s="245">
        <v>434523171.07999998</v>
      </c>
      <c r="P453" s="61">
        <f t="shared" si="12"/>
        <v>0</v>
      </c>
      <c r="Q453" s="62">
        <f t="shared" si="13"/>
        <v>0</v>
      </c>
      <c r="R453" s="236" t="s">
        <v>2231</v>
      </c>
      <c r="T453" s="1" t="s">
        <v>1800</v>
      </c>
      <c r="U453" s="1" t="s">
        <v>1800</v>
      </c>
      <c r="V453" s="1" t="s">
        <v>1800</v>
      </c>
      <c r="W453" s="1" t="s">
        <v>1800</v>
      </c>
      <c r="X453" s="1" t="s">
        <v>1800</v>
      </c>
      <c r="Y453" s="1" t="s">
        <v>1800</v>
      </c>
      <c r="Z453" s="1" t="s">
        <v>1800</v>
      </c>
    </row>
    <row r="454" spans="2:26" ht="22.5" customHeight="1" x14ac:dyDescent="0.25">
      <c r="B454" s="238" t="s">
        <v>410</v>
      </c>
      <c r="C454" s="239" t="s">
        <v>43</v>
      </c>
      <c r="D454" s="340" t="s">
        <v>2232</v>
      </c>
      <c r="E454" s="532"/>
      <c r="F454" s="240"/>
      <c r="G454" s="514">
        <v>141953100</v>
      </c>
      <c r="H454" s="515"/>
      <c r="I454" s="514">
        <v>141953100</v>
      </c>
      <c r="J454" s="515"/>
      <c r="K454" s="241">
        <v>0</v>
      </c>
      <c r="L454" s="245">
        <v>141942764.58000001</v>
      </c>
      <c r="M454" s="243">
        <v>141909011.31999999</v>
      </c>
      <c r="N454" s="244">
        <v>141942764.58000001</v>
      </c>
      <c r="O454" s="245">
        <v>141942764.58000001</v>
      </c>
      <c r="P454" s="61">
        <f t="shared" si="12"/>
        <v>0</v>
      </c>
      <c r="Q454" s="62">
        <f t="shared" si="13"/>
        <v>0</v>
      </c>
      <c r="R454" s="236" t="s">
        <v>2232</v>
      </c>
      <c r="T454" s="1" t="s">
        <v>1800</v>
      </c>
      <c r="U454" s="1" t="s">
        <v>1800</v>
      </c>
      <c r="V454" s="1" t="s">
        <v>1800</v>
      </c>
      <c r="W454" s="1" t="s">
        <v>1800</v>
      </c>
      <c r="X454" s="1" t="s">
        <v>1800</v>
      </c>
      <c r="Y454" s="1" t="s">
        <v>1800</v>
      </c>
      <c r="Z454" s="1" t="s">
        <v>1800</v>
      </c>
    </row>
    <row r="455" spans="2:26" ht="25.5" customHeight="1" x14ac:dyDescent="0.25">
      <c r="B455" s="238" t="s">
        <v>410</v>
      </c>
      <c r="C455" s="239" t="s">
        <v>43</v>
      </c>
      <c r="D455" s="340" t="s">
        <v>2233</v>
      </c>
      <c r="E455" s="532"/>
      <c r="F455" s="240"/>
      <c r="G455" s="514">
        <v>139593400</v>
      </c>
      <c r="H455" s="515"/>
      <c r="I455" s="514">
        <v>139593400</v>
      </c>
      <c r="J455" s="515"/>
      <c r="K455" s="241">
        <v>0</v>
      </c>
      <c r="L455" s="245">
        <v>129534250.17</v>
      </c>
      <c r="M455" s="243">
        <v>129759559.14</v>
      </c>
      <c r="N455" s="244">
        <v>129534250.17</v>
      </c>
      <c r="O455" s="245">
        <v>129534250.17</v>
      </c>
      <c r="P455" s="61">
        <f t="shared" si="12"/>
        <v>0</v>
      </c>
      <c r="Q455" s="62">
        <f t="shared" si="13"/>
        <v>0</v>
      </c>
      <c r="R455" s="236" t="s">
        <v>2233</v>
      </c>
      <c r="T455" s="1" t="s">
        <v>1800</v>
      </c>
      <c r="U455" s="1" t="s">
        <v>1800</v>
      </c>
      <c r="V455" s="1" t="s">
        <v>1800</v>
      </c>
      <c r="W455" s="1" t="s">
        <v>1800</v>
      </c>
      <c r="X455" s="1" t="s">
        <v>1800</v>
      </c>
      <c r="Y455" s="1" t="s">
        <v>1800</v>
      </c>
      <c r="Z455" s="1" t="s">
        <v>1800</v>
      </c>
    </row>
    <row r="456" spans="2:26" ht="57" x14ac:dyDescent="0.25">
      <c r="B456" s="238" t="s">
        <v>172</v>
      </c>
      <c r="C456" s="239" t="s">
        <v>43</v>
      </c>
      <c r="D456" s="340" t="s">
        <v>2234</v>
      </c>
      <c r="E456" s="532"/>
      <c r="F456" s="240"/>
      <c r="G456" s="514">
        <v>267091000</v>
      </c>
      <c r="H456" s="515"/>
      <c r="I456" s="514">
        <v>267091000</v>
      </c>
      <c r="J456" s="515"/>
      <c r="K456" s="241">
        <v>0</v>
      </c>
      <c r="L456" s="242">
        <v>217846325.75999999</v>
      </c>
      <c r="M456" s="243">
        <v>0</v>
      </c>
      <c r="N456" s="244">
        <v>217846325.75999999</v>
      </c>
      <c r="O456" s="245">
        <v>217846325.75999999</v>
      </c>
      <c r="P456" s="61">
        <f t="shared" si="12"/>
        <v>0</v>
      </c>
      <c r="Q456" s="62">
        <f t="shared" si="13"/>
        <v>0</v>
      </c>
      <c r="R456" s="236" t="s">
        <v>2234</v>
      </c>
      <c r="T456" s="1" t="s">
        <v>1800</v>
      </c>
      <c r="U456" s="1" t="s">
        <v>1800</v>
      </c>
      <c r="V456" s="1" t="s">
        <v>1800</v>
      </c>
      <c r="W456" s="1" t="s">
        <v>1800</v>
      </c>
      <c r="X456" s="1" t="s">
        <v>1800</v>
      </c>
      <c r="Y456" s="1" t="s">
        <v>1800</v>
      </c>
      <c r="Z456" s="1" t="s">
        <v>1800</v>
      </c>
    </row>
    <row r="457" spans="2:26" ht="23.25" x14ac:dyDescent="0.25">
      <c r="B457" s="238" t="s">
        <v>256</v>
      </c>
      <c r="C457" s="239" t="s">
        <v>43</v>
      </c>
      <c r="D457" s="340" t="s">
        <v>2235</v>
      </c>
      <c r="E457" s="532"/>
      <c r="F457" s="240"/>
      <c r="G457" s="514">
        <v>37831120.399999999</v>
      </c>
      <c r="H457" s="515"/>
      <c r="I457" s="514">
        <v>37831120.399999999</v>
      </c>
      <c r="J457" s="515"/>
      <c r="K457" s="241">
        <v>0</v>
      </c>
      <c r="L457" s="242">
        <v>33899791.369999997</v>
      </c>
      <c r="M457" s="243">
        <v>0</v>
      </c>
      <c r="N457" s="244">
        <v>33899791.369999997</v>
      </c>
      <c r="O457" s="245">
        <v>33899791.369999997</v>
      </c>
      <c r="P457" s="61">
        <f t="shared" si="12"/>
        <v>0</v>
      </c>
      <c r="Q457" s="62">
        <f t="shared" si="13"/>
        <v>0</v>
      </c>
      <c r="R457" s="236" t="s">
        <v>2235</v>
      </c>
      <c r="T457" s="1" t="s">
        <v>1800</v>
      </c>
      <c r="U457" s="1" t="s">
        <v>1800</v>
      </c>
      <c r="V457" s="1" t="s">
        <v>1800</v>
      </c>
      <c r="W457" s="1" t="s">
        <v>1800</v>
      </c>
      <c r="X457" s="1" t="s">
        <v>1800</v>
      </c>
      <c r="Y457" s="1" t="s">
        <v>1800</v>
      </c>
      <c r="Z457" s="1" t="s">
        <v>1800</v>
      </c>
    </row>
    <row r="458" spans="2:26" ht="23.25" x14ac:dyDescent="0.25">
      <c r="B458" s="238" t="s">
        <v>100</v>
      </c>
      <c r="C458" s="239" t="s">
        <v>43</v>
      </c>
      <c r="D458" s="340" t="s">
        <v>2236</v>
      </c>
      <c r="E458" s="532"/>
      <c r="F458" s="240"/>
      <c r="G458" s="514">
        <v>839942.2</v>
      </c>
      <c r="H458" s="515"/>
      <c r="I458" s="514">
        <v>839942.2</v>
      </c>
      <c r="J458" s="515"/>
      <c r="K458" s="241">
        <v>0</v>
      </c>
      <c r="L458" s="242">
        <v>453689.5</v>
      </c>
      <c r="M458" s="243">
        <v>0</v>
      </c>
      <c r="N458" s="244">
        <v>453689.5</v>
      </c>
      <c r="O458" s="245">
        <v>453689.5</v>
      </c>
      <c r="P458" s="61">
        <f t="shared" si="12"/>
        <v>0</v>
      </c>
      <c r="Q458" s="62">
        <f t="shared" si="13"/>
        <v>0</v>
      </c>
      <c r="R458" s="236" t="s">
        <v>2236</v>
      </c>
      <c r="T458" s="1" t="s">
        <v>1800</v>
      </c>
      <c r="U458" s="1" t="s">
        <v>1800</v>
      </c>
      <c r="V458" s="1" t="s">
        <v>1800</v>
      </c>
      <c r="W458" s="1" t="s">
        <v>1800</v>
      </c>
      <c r="X458" s="1" t="s">
        <v>1800</v>
      </c>
      <c r="Y458" s="1" t="s">
        <v>1800</v>
      </c>
      <c r="Z458" s="1" t="s">
        <v>1800</v>
      </c>
    </row>
    <row r="459" spans="2:26" ht="23.25" x14ac:dyDescent="0.25">
      <c r="B459" s="238" t="s">
        <v>256</v>
      </c>
      <c r="C459" s="239" t="s">
        <v>43</v>
      </c>
      <c r="D459" s="340" t="s">
        <v>2237</v>
      </c>
      <c r="E459" s="532"/>
      <c r="F459" s="240"/>
      <c r="G459" s="514">
        <v>74808000</v>
      </c>
      <c r="H459" s="515"/>
      <c r="I459" s="514">
        <v>74808000</v>
      </c>
      <c r="J459" s="515"/>
      <c r="K459" s="241">
        <v>0</v>
      </c>
      <c r="L459" s="242">
        <v>74807385.640000001</v>
      </c>
      <c r="M459" s="243">
        <v>0</v>
      </c>
      <c r="N459" s="244">
        <v>74807385.640000001</v>
      </c>
      <c r="O459" s="245">
        <v>74807385.640000001</v>
      </c>
      <c r="P459" s="61">
        <f t="shared" si="12"/>
        <v>0</v>
      </c>
      <c r="Q459" s="62">
        <f t="shared" si="13"/>
        <v>0</v>
      </c>
      <c r="R459" s="236" t="s">
        <v>2237</v>
      </c>
      <c r="T459" s="1" t="s">
        <v>1800</v>
      </c>
      <c r="U459" s="1" t="s">
        <v>1800</v>
      </c>
      <c r="V459" s="1" t="s">
        <v>1800</v>
      </c>
      <c r="W459" s="1" t="s">
        <v>1800</v>
      </c>
      <c r="X459" s="1" t="s">
        <v>1800</v>
      </c>
      <c r="Y459" s="1" t="s">
        <v>1800</v>
      </c>
      <c r="Z459" s="1" t="s">
        <v>1800</v>
      </c>
    </row>
    <row r="460" spans="2:26" ht="23.25" x14ac:dyDescent="0.25">
      <c r="B460" s="238" t="s">
        <v>256</v>
      </c>
      <c r="C460" s="239" t="s">
        <v>43</v>
      </c>
      <c r="D460" s="340" t="s">
        <v>2238</v>
      </c>
      <c r="E460" s="532"/>
      <c r="F460" s="240"/>
      <c r="G460" s="514">
        <v>1811400</v>
      </c>
      <c r="H460" s="515"/>
      <c r="I460" s="514">
        <v>1811400</v>
      </c>
      <c r="J460" s="515"/>
      <c r="K460" s="241">
        <v>0</v>
      </c>
      <c r="L460" s="242">
        <v>1793265.1</v>
      </c>
      <c r="M460" s="243">
        <v>0</v>
      </c>
      <c r="N460" s="244">
        <v>1793265.1</v>
      </c>
      <c r="O460" s="245">
        <v>1793265.1</v>
      </c>
      <c r="P460" s="61">
        <f t="shared" si="12"/>
        <v>0</v>
      </c>
      <c r="Q460" s="62">
        <f t="shared" si="13"/>
        <v>0</v>
      </c>
      <c r="R460" s="236" t="s">
        <v>2238</v>
      </c>
      <c r="T460" s="1" t="s">
        <v>1800</v>
      </c>
      <c r="U460" s="1" t="s">
        <v>1800</v>
      </c>
      <c r="V460" s="1" t="s">
        <v>1800</v>
      </c>
      <c r="W460" s="1" t="s">
        <v>1800</v>
      </c>
      <c r="X460" s="1" t="s">
        <v>1800</v>
      </c>
      <c r="Y460" s="1" t="s">
        <v>1800</v>
      </c>
      <c r="Z460" s="1" t="s">
        <v>1800</v>
      </c>
    </row>
    <row r="461" spans="2:26" ht="23.25" x14ac:dyDescent="0.25">
      <c r="B461" s="238" t="s">
        <v>256</v>
      </c>
      <c r="C461" s="239" t="s">
        <v>43</v>
      </c>
      <c r="D461" s="340" t="s">
        <v>2239</v>
      </c>
      <c r="E461" s="532"/>
      <c r="F461" s="240"/>
      <c r="G461" s="514">
        <v>40067100</v>
      </c>
      <c r="H461" s="515"/>
      <c r="I461" s="514">
        <v>40067100</v>
      </c>
      <c r="J461" s="515"/>
      <c r="K461" s="241">
        <v>0</v>
      </c>
      <c r="L461" s="242">
        <v>40067100</v>
      </c>
      <c r="M461" s="243">
        <v>0</v>
      </c>
      <c r="N461" s="244">
        <v>40067100</v>
      </c>
      <c r="O461" s="245">
        <v>40067100</v>
      </c>
      <c r="P461" s="61">
        <f t="shared" si="12"/>
        <v>0</v>
      </c>
      <c r="Q461" s="62">
        <f t="shared" si="13"/>
        <v>0</v>
      </c>
      <c r="R461" s="236" t="s">
        <v>2239</v>
      </c>
      <c r="T461" s="1" t="s">
        <v>1800</v>
      </c>
      <c r="U461" s="1" t="s">
        <v>1800</v>
      </c>
      <c r="V461" s="1" t="s">
        <v>1800</v>
      </c>
      <c r="W461" s="1" t="s">
        <v>1800</v>
      </c>
      <c r="X461" s="1" t="s">
        <v>1800</v>
      </c>
      <c r="Y461" s="1" t="s">
        <v>1800</v>
      </c>
      <c r="Z461" s="1" t="s">
        <v>1800</v>
      </c>
    </row>
    <row r="462" spans="2:26" ht="23.25" x14ac:dyDescent="0.25">
      <c r="B462" s="238" t="s">
        <v>100</v>
      </c>
      <c r="C462" s="239" t="s">
        <v>43</v>
      </c>
      <c r="D462" s="340" t="s">
        <v>2240</v>
      </c>
      <c r="E462" s="532"/>
      <c r="F462" s="240"/>
      <c r="G462" s="514">
        <v>5819500</v>
      </c>
      <c r="H462" s="515"/>
      <c r="I462" s="514">
        <v>5819500</v>
      </c>
      <c r="J462" s="515"/>
      <c r="K462" s="241">
        <v>0</v>
      </c>
      <c r="L462" s="242">
        <v>5803109.8399999999</v>
      </c>
      <c r="M462" s="243">
        <v>0</v>
      </c>
      <c r="N462" s="244">
        <v>5803109.8399999999</v>
      </c>
      <c r="O462" s="245">
        <v>5803109.8399999999</v>
      </c>
      <c r="P462" s="61">
        <f t="shared" si="12"/>
        <v>0</v>
      </c>
      <c r="Q462" s="62">
        <f t="shared" si="13"/>
        <v>0</v>
      </c>
      <c r="R462" s="236" t="s">
        <v>2240</v>
      </c>
      <c r="T462" s="1" t="s">
        <v>1800</v>
      </c>
      <c r="U462" s="1" t="s">
        <v>1800</v>
      </c>
      <c r="V462" s="1" t="s">
        <v>1800</v>
      </c>
      <c r="W462" s="1" t="s">
        <v>1800</v>
      </c>
      <c r="X462" s="1" t="s">
        <v>1800</v>
      </c>
      <c r="Y462" s="1" t="s">
        <v>1800</v>
      </c>
      <c r="Z462" s="1" t="s">
        <v>1800</v>
      </c>
    </row>
    <row r="463" spans="2:26" ht="23.25" x14ac:dyDescent="0.25">
      <c r="B463" s="238" t="s">
        <v>256</v>
      </c>
      <c r="C463" s="239" t="s">
        <v>43</v>
      </c>
      <c r="D463" s="340" t="s">
        <v>2241</v>
      </c>
      <c r="E463" s="532"/>
      <c r="F463" s="240"/>
      <c r="G463" s="514">
        <v>252540.7</v>
      </c>
      <c r="H463" s="515"/>
      <c r="I463" s="514">
        <v>252540.7</v>
      </c>
      <c r="J463" s="515"/>
      <c r="K463" s="241">
        <v>0</v>
      </c>
      <c r="L463" s="242">
        <v>235022.01</v>
      </c>
      <c r="M463" s="243">
        <v>0</v>
      </c>
      <c r="N463" s="244">
        <v>235022.01</v>
      </c>
      <c r="O463" s="245">
        <v>235022.01</v>
      </c>
      <c r="P463" s="61">
        <f t="shared" si="12"/>
        <v>0</v>
      </c>
      <c r="Q463" s="62">
        <f t="shared" si="13"/>
        <v>0</v>
      </c>
      <c r="R463" s="236" t="s">
        <v>2241</v>
      </c>
      <c r="T463" s="1" t="s">
        <v>1800</v>
      </c>
      <c r="U463" s="1" t="s">
        <v>1800</v>
      </c>
      <c r="V463" s="1" t="s">
        <v>1800</v>
      </c>
      <c r="W463" s="1" t="s">
        <v>1800</v>
      </c>
      <c r="X463" s="1" t="s">
        <v>1800</v>
      </c>
      <c r="Y463" s="1" t="s">
        <v>1800</v>
      </c>
      <c r="Z463" s="1" t="s">
        <v>1800</v>
      </c>
    </row>
    <row r="464" spans="2:26" ht="23.25" x14ac:dyDescent="0.25">
      <c r="B464" s="238" t="s">
        <v>100</v>
      </c>
      <c r="C464" s="239" t="s">
        <v>43</v>
      </c>
      <c r="D464" s="340" t="s">
        <v>2242</v>
      </c>
      <c r="E464" s="532"/>
      <c r="F464" s="240"/>
      <c r="G464" s="514">
        <v>47459.3</v>
      </c>
      <c r="H464" s="515"/>
      <c r="I464" s="514">
        <v>47459.3</v>
      </c>
      <c r="J464" s="515"/>
      <c r="K464" s="241">
        <v>0</v>
      </c>
      <c r="L464" s="242">
        <v>47459.3</v>
      </c>
      <c r="M464" s="243">
        <v>0</v>
      </c>
      <c r="N464" s="244">
        <v>47459.3</v>
      </c>
      <c r="O464" s="245">
        <v>47459.3</v>
      </c>
      <c r="P464" s="61">
        <f t="shared" si="12"/>
        <v>0</v>
      </c>
      <c r="Q464" s="62">
        <f t="shared" si="13"/>
        <v>0</v>
      </c>
      <c r="R464" s="236" t="s">
        <v>2242</v>
      </c>
      <c r="T464" s="1" t="s">
        <v>1800</v>
      </c>
      <c r="U464" s="1" t="s">
        <v>1800</v>
      </c>
      <c r="V464" s="1" t="s">
        <v>1800</v>
      </c>
      <c r="W464" s="1" t="s">
        <v>1800</v>
      </c>
      <c r="X464" s="1" t="s">
        <v>1800</v>
      </c>
      <c r="Y464" s="1" t="s">
        <v>1800</v>
      </c>
      <c r="Z464" s="1" t="s">
        <v>1800</v>
      </c>
    </row>
    <row r="465" spans="2:26" ht="23.25" x14ac:dyDescent="0.25">
      <c r="B465" s="238" t="s">
        <v>256</v>
      </c>
      <c r="C465" s="239" t="s">
        <v>43</v>
      </c>
      <c r="D465" s="340" t="s">
        <v>2243</v>
      </c>
      <c r="E465" s="532"/>
      <c r="F465" s="240"/>
      <c r="G465" s="514">
        <v>59384600</v>
      </c>
      <c r="H465" s="515"/>
      <c r="I465" s="514">
        <v>59384600</v>
      </c>
      <c r="J465" s="515"/>
      <c r="K465" s="241">
        <v>0</v>
      </c>
      <c r="L465" s="242">
        <v>58877443.030000001</v>
      </c>
      <c r="M465" s="243">
        <v>0</v>
      </c>
      <c r="N465" s="244">
        <v>58877443.030000001</v>
      </c>
      <c r="O465" s="245">
        <v>58877443.030000001</v>
      </c>
      <c r="P465" s="61">
        <f t="shared" si="12"/>
        <v>0</v>
      </c>
      <c r="Q465" s="62">
        <f t="shared" si="13"/>
        <v>0</v>
      </c>
      <c r="R465" s="236" t="s">
        <v>2243</v>
      </c>
      <c r="T465" s="1" t="s">
        <v>1800</v>
      </c>
      <c r="U465" s="1" t="s">
        <v>1800</v>
      </c>
      <c r="V465" s="1" t="s">
        <v>1800</v>
      </c>
      <c r="W465" s="1" t="s">
        <v>1800</v>
      </c>
      <c r="X465" s="1" t="s">
        <v>1800</v>
      </c>
      <c r="Y465" s="1" t="s">
        <v>1800</v>
      </c>
      <c r="Z465" s="1" t="s">
        <v>1800</v>
      </c>
    </row>
    <row r="466" spans="2:26" ht="23.25" x14ac:dyDescent="0.25">
      <c r="B466" s="238" t="s">
        <v>256</v>
      </c>
      <c r="C466" s="239" t="s">
        <v>43</v>
      </c>
      <c r="D466" s="340" t="s">
        <v>2244</v>
      </c>
      <c r="E466" s="532"/>
      <c r="F466" s="240"/>
      <c r="G466" s="514">
        <v>25701700</v>
      </c>
      <c r="H466" s="515"/>
      <c r="I466" s="514">
        <v>25701700</v>
      </c>
      <c r="J466" s="515"/>
      <c r="K466" s="241">
        <v>0</v>
      </c>
      <c r="L466" s="242">
        <v>3838250</v>
      </c>
      <c r="M466" s="243">
        <v>0</v>
      </c>
      <c r="N466" s="244">
        <v>3838250</v>
      </c>
      <c r="O466" s="245">
        <v>3838250</v>
      </c>
      <c r="P466" s="61">
        <f t="shared" si="12"/>
        <v>0</v>
      </c>
      <c r="Q466" s="62">
        <f t="shared" si="13"/>
        <v>0</v>
      </c>
      <c r="R466" s="236" t="s">
        <v>2244</v>
      </c>
      <c r="T466" s="1" t="s">
        <v>1800</v>
      </c>
      <c r="U466" s="1" t="s">
        <v>1800</v>
      </c>
      <c r="V466" s="1" t="s">
        <v>1800</v>
      </c>
      <c r="W466" s="1" t="s">
        <v>1800</v>
      </c>
      <c r="X466" s="1" t="s">
        <v>1800</v>
      </c>
      <c r="Y466" s="1" t="s">
        <v>1800</v>
      </c>
      <c r="Z466" s="1" t="s">
        <v>1800</v>
      </c>
    </row>
    <row r="467" spans="2:26" ht="23.25" x14ac:dyDescent="0.25">
      <c r="B467" s="238" t="s">
        <v>256</v>
      </c>
      <c r="C467" s="239" t="s">
        <v>43</v>
      </c>
      <c r="D467" s="340" t="s">
        <v>2245</v>
      </c>
      <c r="E467" s="532"/>
      <c r="F467" s="240"/>
      <c r="G467" s="514">
        <v>25000</v>
      </c>
      <c r="H467" s="515"/>
      <c r="I467" s="514">
        <v>25000</v>
      </c>
      <c r="J467" s="515"/>
      <c r="K467" s="241">
        <v>0</v>
      </c>
      <c r="L467" s="242">
        <v>25000</v>
      </c>
      <c r="M467" s="243">
        <v>0</v>
      </c>
      <c r="N467" s="244">
        <v>25000</v>
      </c>
      <c r="O467" s="245">
        <v>25000</v>
      </c>
      <c r="P467" s="61">
        <f t="shared" si="12"/>
        <v>0</v>
      </c>
      <c r="Q467" s="62">
        <f t="shared" si="13"/>
        <v>0</v>
      </c>
      <c r="R467" s="236" t="s">
        <v>2245</v>
      </c>
      <c r="T467" s="1" t="s">
        <v>1800</v>
      </c>
      <c r="U467" s="1" t="s">
        <v>1800</v>
      </c>
      <c r="V467" s="1" t="s">
        <v>1800</v>
      </c>
      <c r="W467" s="1" t="s">
        <v>1800</v>
      </c>
      <c r="X467" s="1" t="s">
        <v>1800</v>
      </c>
      <c r="Y467" s="1" t="s">
        <v>1800</v>
      </c>
      <c r="Z467" s="1" t="s">
        <v>1800</v>
      </c>
    </row>
    <row r="468" spans="2:26" ht="57" x14ac:dyDescent="0.25">
      <c r="B468" s="238" t="s">
        <v>172</v>
      </c>
      <c r="C468" s="239" t="s">
        <v>43</v>
      </c>
      <c r="D468" s="340" t="s">
        <v>2246</v>
      </c>
      <c r="E468" s="532"/>
      <c r="F468" s="240"/>
      <c r="G468" s="514">
        <v>136668658</v>
      </c>
      <c r="H468" s="515"/>
      <c r="I468" s="514">
        <v>136668658</v>
      </c>
      <c r="J468" s="515"/>
      <c r="K468" s="241">
        <v>0</v>
      </c>
      <c r="L468" s="242">
        <v>135535857</v>
      </c>
      <c r="M468" s="243">
        <v>0</v>
      </c>
      <c r="N468" s="244">
        <v>135535857</v>
      </c>
      <c r="O468" s="245">
        <v>135535857</v>
      </c>
      <c r="P468" s="61">
        <f t="shared" si="12"/>
        <v>0</v>
      </c>
      <c r="Q468" s="62">
        <f t="shared" si="13"/>
        <v>0</v>
      </c>
      <c r="R468" s="236" t="s">
        <v>2246</v>
      </c>
      <c r="T468" s="1" t="s">
        <v>1800</v>
      </c>
      <c r="U468" s="1" t="s">
        <v>1800</v>
      </c>
      <c r="V468" s="1" t="s">
        <v>1800</v>
      </c>
      <c r="W468" s="1" t="s">
        <v>1800</v>
      </c>
      <c r="X468" s="1" t="s">
        <v>1800</v>
      </c>
      <c r="Y468" s="1" t="s">
        <v>1800</v>
      </c>
      <c r="Z468" s="1" t="s">
        <v>1800</v>
      </c>
    </row>
    <row r="469" spans="2:26" ht="23.25" x14ac:dyDescent="0.25">
      <c r="B469" s="238" t="s">
        <v>256</v>
      </c>
      <c r="C469" s="239" t="s">
        <v>43</v>
      </c>
      <c r="D469" s="340" t="s">
        <v>2247</v>
      </c>
      <c r="E469" s="532"/>
      <c r="F469" s="240"/>
      <c r="G469" s="514">
        <v>2505562</v>
      </c>
      <c r="H469" s="515"/>
      <c r="I469" s="514">
        <v>2505562</v>
      </c>
      <c r="J469" s="515"/>
      <c r="K469" s="241">
        <v>0</v>
      </c>
      <c r="L469" s="242">
        <v>2457774.0299999998</v>
      </c>
      <c r="M469" s="243">
        <v>0</v>
      </c>
      <c r="N469" s="244">
        <v>2457774.0299999998</v>
      </c>
      <c r="O469" s="245">
        <v>2457774.0299999998</v>
      </c>
      <c r="P469" s="61">
        <f t="shared" si="12"/>
        <v>0</v>
      </c>
      <c r="Q469" s="62">
        <f t="shared" si="13"/>
        <v>0</v>
      </c>
      <c r="R469" s="236" t="s">
        <v>2247</v>
      </c>
      <c r="T469" s="1" t="s">
        <v>1800</v>
      </c>
      <c r="U469" s="1" t="s">
        <v>1800</v>
      </c>
      <c r="V469" s="1" t="s">
        <v>1800</v>
      </c>
      <c r="W469" s="1" t="s">
        <v>1800</v>
      </c>
      <c r="X469" s="1" t="s">
        <v>1800</v>
      </c>
      <c r="Y469" s="1" t="s">
        <v>1800</v>
      </c>
      <c r="Z469" s="1" t="s">
        <v>1800</v>
      </c>
    </row>
    <row r="470" spans="2:26" ht="23.25" x14ac:dyDescent="0.25">
      <c r="B470" s="238" t="s">
        <v>256</v>
      </c>
      <c r="C470" s="239" t="s">
        <v>43</v>
      </c>
      <c r="D470" s="340" t="s">
        <v>2248</v>
      </c>
      <c r="E470" s="532"/>
      <c r="F470" s="240"/>
      <c r="G470" s="514">
        <v>36061100</v>
      </c>
      <c r="H470" s="515"/>
      <c r="I470" s="514">
        <v>36061100</v>
      </c>
      <c r="J470" s="515"/>
      <c r="K470" s="241">
        <v>0</v>
      </c>
      <c r="L470" s="242">
        <v>36061100</v>
      </c>
      <c r="M470" s="243">
        <v>0</v>
      </c>
      <c r="N470" s="244">
        <v>36061100</v>
      </c>
      <c r="O470" s="245">
        <v>36061100</v>
      </c>
      <c r="P470" s="61">
        <f t="shared" si="12"/>
        <v>0</v>
      </c>
      <c r="Q470" s="62">
        <f t="shared" si="13"/>
        <v>0</v>
      </c>
      <c r="R470" s="236" t="s">
        <v>2248</v>
      </c>
      <c r="T470" s="1" t="s">
        <v>1800</v>
      </c>
      <c r="U470" s="1" t="s">
        <v>1800</v>
      </c>
      <c r="V470" s="1" t="s">
        <v>1800</v>
      </c>
      <c r="W470" s="1" t="s">
        <v>1800</v>
      </c>
      <c r="X470" s="1" t="s">
        <v>1800</v>
      </c>
      <c r="Y470" s="1" t="s">
        <v>1800</v>
      </c>
      <c r="Z470" s="1" t="s">
        <v>1800</v>
      </c>
    </row>
    <row r="471" spans="2:26" ht="23.25" x14ac:dyDescent="0.25">
      <c r="B471" s="238" t="s">
        <v>256</v>
      </c>
      <c r="C471" s="239" t="s">
        <v>43</v>
      </c>
      <c r="D471" s="340" t="s">
        <v>2249</v>
      </c>
      <c r="E471" s="532"/>
      <c r="F471" s="240"/>
      <c r="G471" s="514">
        <v>3545000</v>
      </c>
      <c r="H471" s="515"/>
      <c r="I471" s="514">
        <v>3545000</v>
      </c>
      <c r="J471" s="515"/>
      <c r="K471" s="241">
        <v>0</v>
      </c>
      <c r="L471" s="242">
        <v>2703074.3</v>
      </c>
      <c r="M471" s="243">
        <v>0</v>
      </c>
      <c r="N471" s="244">
        <v>2703074.3</v>
      </c>
      <c r="O471" s="245">
        <v>2703074.3</v>
      </c>
      <c r="P471" s="61">
        <f t="shared" si="12"/>
        <v>0</v>
      </c>
      <c r="Q471" s="62">
        <f t="shared" si="13"/>
        <v>0</v>
      </c>
      <c r="R471" s="236" t="s">
        <v>2249</v>
      </c>
      <c r="T471" s="1" t="s">
        <v>1800</v>
      </c>
      <c r="U471" s="1" t="s">
        <v>1800</v>
      </c>
      <c r="V471" s="1" t="s">
        <v>1800</v>
      </c>
      <c r="W471" s="1" t="s">
        <v>1800</v>
      </c>
      <c r="X471" s="1" t="s">
        <v>1800</v>
      </c>
      <c r="Y471" s="1" t="s">
        <v>1800</v>
      </c>
      <c r="Z471" s="1" t="s">
        <v>1800</v>
      </c>
    </row>
    <row r="472" spans="2:26" x14ac:dyDescent="0.25">
      <c r="B472" s="238" t="s">
        <v>58</v>
      </c>
      <c r="C472" s="239" t="s">
        <v>43</v>
      </c>
      <c r="D472" s="340" t="s">
        <v>2250</v>
      </c>
      <c r="E472" s="532"/>
      <c r="F472" s="240"/>
      <c r="G472" s="514">
        <v>1430000</v>
      </c>
      <c r="H472" s="515"/>
      <c r="I472" s="514">
        <v>1430000</v>
      </c>
      <c r="J472" s="515"/>
      <c r="K472" s="241"/>
      <c r="L472" s="242">
        <v>1048499.99</v>
      </c>
      <c r="M472" s="243">
        <v>982349.99</v>
      </c>
      <c r="N472" s="244">
        <v>1048499.99</v>
      </c>
      <c r="O472" s="245">
        <v>1048499.99</v>
      </c>
      <c r="P472" s="61">
        <f t="shared" si="12"/>
        <v>0</v>
      </c>
      <c r="Q472" s="62">
        <f t="shared" si="13"/>
        <v>0</v>
      </c>
      <c r="R472" s="236" t="s">
        <v>2250</v>
      </c>
      <c r="T472" s="1" t="s">
        <v>1800</v>
      </c>
      <c r="U472" s="1" t="s">
        <v>1800</v>
      </c>
      <c r="V472" s="1" t="s">
        <v>1800</v>
      </c>
      <c r="W472" s="1" t="s">
        <v>1800</v>
      </c>
      <c r="X472" s="1" t="s">
        <v>1800</v>
      </c>
      <c r="Y472" s="1" t="s">
        <v>1800</v>
      </c>
      <c r="Z472" s="1" t="s">
        <v>1800</v>
      </c>
    </row>
    <row r="473" spans="2:26" ht="23.25" x14ac:dyDescent="0.25">
      <c r="B473" s="238" t="s">
        <v>256</v>
      </c>
      <c r="C473" s="239" t="s">
        <v>43</v>
      </c>
      <c r="D473" s="340" t="s">
        <v>2251</v>
      </c>
      <c r="E473" s="532"/>
      <c r="F473" s="240"/>
      <c r="G473" s="514">
        <v>4553000</v>
      </c>
      <c r="H473" s="515"/>
      <c r="I473" s="514">
        <v>4553000</v>
      </c>
      <c r="J473" s="515"/>
      <c r="K473" s="241">
        <v>0</v>
      </c>
      <c r="L473" s="242">
        <v>4321474.6500000004</v>
      </c>
      <c r="M473" s="243">
        <v>0</v>
      </c>
      <c r="N473" s="244">
        <v>4321474.6500000004</v>
      </c>
      <c r="O473" s="245">
        <v>4321474.6500000004</v>
      </c>
      <c r="P473" s="61">
        <f t="shared" ref="P473:P536" si="14">L473-O473</f>
        <v>0</v>
      </c>
      <c r="Q473" s="62">
        <f t="shared" ref="Q473:Q536" si="15">N473-O473</f>
        <v>0</v>
      </c>
      <c r="R473" s="236" t="s">
        <v>2251</v>
      </c>
      <c r="T473" s="1" t="s">
        <v>1800</v>
      </c>
      <c r="U473" s="1" t="s">
        <v>1800</v>
      </c>
      <c r="V473" s="1" t="s">
        <v>1800</v>
      </c>
      <c r="W473" s="1" t="s">
        <v>1800</v>
      </c>
      <c r="X473" s="1" t="s">
        <v>1800</v>
      </c>
      <c r="Y473" s="1" t="s">
        <v>1800</v>
      </c>
      <c r="Z473" s="1" t="s">
        <v>1800</v>
      </c>
    </row>
    <row r="474" spans="2:26" ht="79.5" x14ac:dyDescent="0.25">
      <c r="B474" s="238" t="s">
        <v>2252</v>
      </c>
      <c r="C474" s="239" t="s">
        <v>43</v>
      </c>
      <c r="D474" s="340" t="s">
        <v>2253</v>
      </c>
      <c r="E474" s="532"/>
      <c r="F474" s="240"/>
      <c r="G474" s="514">
        <v>8480000</v>
      </c>
      <c r="H474" s="515"/>
      <c r="I474" s="514">
        <v>8480000</v>
      </c>
      <c r="J474" s="515"/>
      <c r="K474" s="241">
        <v>0</v>
      </c>
      <c r="L474" s="242">
        <v>8480000</v>
      </c>
      <c r="M474" s="243">
        <v>0</v>
      </c>
      <c r="N474" s="244">
        <v>8480000</v>
      </c>
      <c r="O474" s="245">
        <v>8480000</v>
      </c>
      <c r="P474" s="61">
        <f t="shared" si="14"/>
        <v>0</v>
      </c>
      <c r="Q474" s="62">
        <f t="shared" si="15"/>
        <v>0</v>
      </c>
      <c r="R474" s="236" t="s">
        <v>2253</v>
      </c>
      <c r="T474" s="1" t="s">
        <v>1800</v>
      </c>
      <c r="U474" s="1" t="s">
        <v>1800</v>
      </c>
      <c r="V474" s="1" t="s">
        <v>1800</v>
      </c>
      <c r="W474" s="1" t="s">
        <v>1800</v>
      </c>
      <c r="X474" s="1" t="s">
        <v>1800</v>
      </c>
      <c r="Y474" s="1" t="s">
        <v>1800</v>
      </c>
      <c r="Z474" s="1" t="s">
        <v>1800</v>
      </c>
    </row>
    <row r="475" spans="2:26" x14ac:dyDescent="0.25">
      <c r="B475" s="238" t="s">
        <v>77</v>
      </c>
      <c r="C475" s="239" t="s">
        <v>43</v>
      </c>
      <c r="D475" s="340" t="s">
        <v>2254</v>
      </c>
      <c r="E475" s="532"/>
      <c r="F475" s="240"/>
      <c r="G475" s="514">
        <v>38937000</v>
      </c>
      <c r="H475" s="515"/>
      <c r="I475" s="514">
        <v>38937000</v>
      </c>
      <c r="J475" s="515"/>
      <c r="K475" s="241"/>
      <c r="L475" s="242">
        <v>38937000</v>
      </c>
      <c r="M475" s="243"/>
      <c r="N475" s="244">
        <v>34295862.079999998</v>
      </c>
      <c r="O475" s="245">
        <v>34295862.079999998</v>
      </c>
      <c r="P475" s="61">
        <f t="shared" si="14"/>
        <v>4641137.9200000018</v>
      </c>
      <c r="Q475" s="62">
        <f t="shared" si="15"/>
        <v>0</v>
      </c>
      <c r="R475" s="236" t="s">
        <v>2254</v>
      </c>
      <c r="T475" s="1" t="s">
        <v>1800</v>
      </c>
      <c r="U475" s="1" t="s">
        <v>1800</v>
      </c>
      <c r="V475" s="1" t="s">
        <v>1800</v>
      </c>
      <c r="W475" s="1" t="s">
        <v>1800</v>
      </c>
      <c r="X475" s="1" t="s">
        <v>1800</v>
      </c>
      <c r="Y475" s="1" t="s">
        <v>1800</v>
      </c>
      <c r="Z475" s="1" t="s">
        <v>1800</v>
      </c>
    </row>
    <row r="476" spans="2:26" ht="23.25" x14ac:dyDescent="0.25">
      <c r="B476" s="238" t="s">
        <v>80</v>
      </c>
      <c r="C476" s="239" t="s">
        <v>43</v>
      </c>
      <c r="D476" s="340" t="s">
        <v>2255</v>
      </c>
      <c r="E476" s="532"/>
      <c r="F476" s="240"/>
      <c r="G476" s="514">
        <v>6000</v>
      </c>
      <c r="H476" s="515"/>
      <c r="I476" s="514">
        <v>6000</v>
      </c>
      <c r="J476" s="515"/>
      <c r="K476" s="241"/>
      <c r="L476" s="242"/>
      <c r="M476" s="243"/>
      <c r="N476" s="244"/>
      <c r="O476" s="245">
        <v>0</v>
      </c>
      <c r="P476" s="61">
        <f t="shared" si="14"/>
        <v>0</v>
      </c>
      <c r="Q476" s="62">
        <f t="shared" si="15"/>
        <v>0</v>
      </c>
      <c r="R476" s="236" t="s">
        <v>2255</v>
      </c>
      <c r="T476" s="1" t="s">
        <v>1800</v>
      </c>
      <c r="U476" s="1" t="s">
        <v>1800</v>
      </c>
      <c r="V476" s="1" t="s">
        <v>1800</v>
      </c>
      <c r="W476" s="1" t="s">
        <v>1800</v>
      </c>
      <c r="X476" s="1" t="s">
        <v>1800</v>
      </c>
      <c r="Y476" s="1" t="s">
        <v>1800</v>
      </c>
      <c r="Z476" s="1" t="s">
        <v>1800</v>
      </c>
    </row>
    <row r="477" spans="2:26" ht="45.75" x14ac:dyDescent="0.25">
      <c r="B477" s="238" t="s">
        <v>82</v>
      </c>
      <c r="C477" s="239" t="s">
        <v>43</v>
      </c>
      <c r="D477" s="340" t="s">
        <v>2256</v>
      </c>
      <c r="E477" s="532"/>
      <c r="F477" s="240"/>
      <c r="G477" s="514">
        <v>11704000</v>
      </c>
      <c r="H477" s="515"/>
      <c r="I477" s="514">
        <v>11704000</v>
      </c>
      <c r="J477" s="515"/>
      <c r="K477" s="241"/>
      <c r="L477" s="242">
        <v>10764239.550000001</v>
      </c>
      <c r="M477" s="243"/>
      <c r="N477" s="244">
        <v>10764239.550000001</v>
      </c>
      <c r="O477" s="245">
        <v>10764239.550000001</v>
      </c>
      <c r="P477" s="61">
        <f t="shared" si="14"/>
        <v>0</v>
      </c>
      <c r="Q477" s="62">
        <f t="shared" si="15"/>
        <v>0</v>
      </c>
      <c r="R477" s="236" t="s">
        <v>2256</v>
      </c>
      <c r="T477" s="1" t="s">
        <v>1800</v>
      </c>
      <c r="U477" s="1" t="s">
        <v>1800</v>
      </c>
      <c r="V477" s="1" t="s">
        <v>1800</v>
      </c>
      <c r="W477" s="1" t="s">
        <v>1800</v>
      </c>
      <c r="X477" s="1" t="s">
        <v>1800</v>
      </c>
      <c r="Y477" s="1" t="s">
        <v>1800</v>
      </c>
      <c r="Z477" s="1" t="s">
        <v>1800</v>
      </c>
    </row>
    <row r="478" spans="2:26" ht="34.5" x14ac:dyDescent="0.25">
      <c r="B478" s="238" t="s">
        <v>56</v>
      </c>
      <c r="C478" s="239" t="s">
        <v>43</v>
      </c>
      <c r="D478" s="340" t="s">
        <v>2257</v>
      </c>
      <c r="E478" s="532"/>
      <c r="F478" s="240"/>
      <c r="G478" s="514">
        <v>160000</v>
      </c>
      <c r="H478" s="515"/>
      <c r="I478" s="514">
        <v>160000</v>
      </c>
      <c r="J478" s="515"/>
      <c r="K478" s="241"/>
      <c r="L478" s="242">
        <v>129682.5</v>
      </c>
      <c r="M478" s="243">
        <v>89532.5</v>
      </c>
      <c r="N478" s="244">
        <v>129682.5</v>
      </c>
      <c r="O478" s="245">
        <v>129682.5</v>
      </c>
      <c r="P478" s="61">
        <f t="shared" si="14"/>
        <v>0</v>
      </c>
      <c r="Q478" s="62">
        <f t="shared" si="15"/>
        <v>0</v>
      </c>
      <c r="R478" s="236" t="s">
        <v>2257</v>
      </c>
      <c r="T478" s="1" t="s">
        <v>1800</v>
      </c>
      <c r="U478" s="1" t="s">
        <v>1800</v>
      </c>
      <c r="V478" s="1" t="s">
        <v>1800</v>
      </c>
      <c r="W478" s="1" t="s">
        <v>1800</v>
      </c>
      <c r="X478" s="1" t="s">
        <v>1800</v>
      </c>
      <c r="Y478" s="1" t="s">
        <v>1800</v>
      </c>
      <c r="Z478" s="1" t="s">
        <v>1800</v>
      </c>
    </row>
    <row r="479" spans="2:26" x14ac:dyDescent="0.25">
      <c r="B479" s="238" t="s">
        <v>58</v>
      </c>
      <c r="C479" s="239" t="s">
        <v>43</v>
      </c>
      <c r="D479" s="340" t="s">
        <v>2258</v>
      </c>
      <c r="E479" s="532"/>
      <c r="F479" s="240"/>
      <c r="G479" s="514">
        <v>11080400</v>
      </c>
      <c r="H479" s="515"/>
      <c r="I479" s="514">
        <v>11080400</v>
      </c>
      <c r="J479" s="515"/>
      <c r="K479" s="241"/>
      <c r="L479" s="242">
        <v>7863089.2599999998</v>
      </c>
      <c r="M479" s="243">
        <v>6947945.3399999999</v>
      </c>
      <c r="N479" s="244">
        <v>7863089.2599999998</v>
      </c>
      <c r="O479" s="245">
        <v>7863089.2599999998</v>
      </c>
      <c r="P479" s="61">
        <f t="shared" si="14"/>
        <v>0</v>
      </c>
      <c r="Q479" s="62">
        <f t="shared" si="15"/>
        <v>0</v>
      </c>
      <c r="R479" s="236" t="s">
        <v>2258</v>
      </c>
      <c r="T479" s="1" t="s">
        <v>1800</v>
      </c>
      <c r="U479" s="1" t="s">
        <v>1800</v>
      </c>
      <c r="V479" s="1" t="s">
        <v>1800</v>
      </c>
      <c r="W479" s="1" t="s">
        <v>1800</v>
      </c>
      <c r="X479" s="1" t="s">
        <v>1800</v>
      </c>
      <c r="Y479" s="1" t="s">
        <v>1800</v>
      </c>
      <c r="Z479" s="1" t="s">
        <v>1800</v>
      </c>
    </row>
    <row r="480" spans="2:26" x14ac:dyDescent="0.25">
      <c r="B480" s="238" t="s">
        <v>84</v>
      </c>
      <c r="C480" s="239" t="s">
        <v>43</v>
      </c>
      <c r="D480" s="340" t="s">
        <v>2259</v>
      </c>
      <c r="E480" s="532"/>
      <c r="F480" s="240"/>
      <c r="G480" s="514">
        <v>2660000</v>
      </c>
      <c r="H480" s="515"/>
      <c r="I480" s="514">
        <v>2660000</v>
      </c>
      <c r="J480" s="515"/>
      <c r="K480" s="241"/>
      <c r="L480" s="242">
        <v>2089115.93</v>
      </c>
      <c r="M480" s="243"/>
      <c r="N480" s="244">
        <v>2089115.93</v>
      </c>
      <c r="O480" s="245">
        <v>2089115.93</v>
      </c>
      <c r="P480" s="61">
        <f t="shared" si="14"/>
        <v>0</v>
      </c>
      <c r="Q480" s="62">
        <f t="shared" si="15"/>
        <v>0</v>
      </c>
      <c r="R480" s="236" t="s">
        <v>2259</v>
      </c>
      <c r="T480" s="1" t="s">
        <v>1800</v>
      </c>
      <c r="U480" s="1" t="s">
        <v>1800</v>
      </c>
      <c r="V480" s="1" t="s">
        <v>1800</v>
      </c>
      <c r="W480" s="1" t="s">
        <v>1800</v>
      </c>
      <c r="X480" s="1" t="s">
        <v>1800</v>
      </c>
      <c r="Y480" s="1" t="s">
        <v>1800</v>
      </c>
      <c r="Z480" s="1" t="s">
        <v>1800</v>
      </c>
    </row>
    <row r="481" spans="2:26" ht="23.25" x14ac:dyDescent="0.25">
      <c r="B481" s="238" t="s">
        <v>256</v>
      </c>
      <c r="C481" s="239" t="s">
        <v>43</v>
      </c>
      <c r="D481" s="340" t="s">
        <v>2260</v>
      </c>
      <c r="E481" s="532"/>
      <c r="F481" s="240"/>
      <c r="G481" s="514">
        <v>54439120</v>
      </c>
      <c r="H481" s="515"/>
      <c r="I481" s="514">
        <v>54439120</v>
      </c>
      <c r="J481" s="515"/>
      <c r="K481" s="241">
        <v>0</v>
      </c>
      <c r="L481" s="242">
        <v>49326058.799999997</v>
      </c>
      <c r="M481" s="243">
        <v>0</v>
      </c>
      <c r="N481" s="244">
        <v>49326058.799999997</v>
      </c>
      <c r="O481" s="245">
        <v>49326058.799999997</v>
      </c>
      <c r="P481" s="61">
        <f t="shared" si="14"/>
        <v>0</v>
      </c>
      <c r="Q481" s="62">
        <f t="shared" si="15"/>
        <v>0</v>
      </c>
      <c r="R481" s="236" t="s">
        <v>2260</v>
      </c>
      <c r="T481" s="1" t="s">
        <v>1800</v>
      </c>
      <c r="U481" s="1" t="s">
        <v>1800</v>
      </c>
      <c r="V481" s="1" t="s">
        <v>1800</v>
      </c>
      <c r="W481" s="1" t="s">
        <v>1800</v>
      </c>
      <c r="X481" s="1" t="s">
        <v>1800</v>
      </c>
      <c r="Y481" s="1" t="s">
        <v>1800</v>
      </c>
      <c r="Z481" s="1" t="s">
        <v>1800</v>
      </c>
    </row>
    <row r="482" spans="2:26" ht="79.5" x14ac:dyDescent="0.25">
      <c r="B482" s="238" t="s">
        <v>2207</v>
      </c>
      <c r="C482" s="239" t="s">
        <v>43</v>
      </c>
      <c r="D482" s="340" t="s">
        <v>2261</v>
      </c>
      <c r="E482" s="532"/>
      <c r="F482" s="240"/>
      <c r="G482" s="514">
        <v>247864670</v>
      </c>
      <c r="H482" s="515"/>
      <c r="I482" s="514">
        <v>247864670</v>
      </c>
      <c r="J482" s="515"/>
      <c r="K482" s="241">
        <v>0</v>
      </c>
      <c r="L482" s="242">
        <v>227749322.43000001</v>
      </c>
      <c r="M482" s="243">
        <v>0</v>
      </c>
      <c r="N482" s="244">
        <v>227749322.43000001</v>
      </c>
      <c r="O482" s="245">
        <v>227749322.43000001</v>
      </c>
      <c r="P482" s="61">
        <f t="shared" si="14"/>
        <v>0</v>
      </c>
      <c r="Q482" s="62">
        <f t="shared" si="15"/>
        <v>0</v>
      </c>
      <c r="R482" s="236" t="s">
        <v>2261</v>
      </c>
      <c r="T482" s="1" t="s">
        <v>1800</v>
      </c>
      <c r="U482" s="1" t="s">
        <v>1800</v>
      </c>
      <c r="V482" s="1" t="s">
        <v>1800</v>
      </c>
      <c r="W482" s="1" t="s">
        <v>1800</v>
      </c>
      <c r="X482" s="1" t="s">
        <v>1800</v>
      </c>
      <c r="Y482" s="1" t="s">
        <v>1800</v>
      </c>
      <c r="Z482" s="1" t="s">
        <v>1800</v>
      </c>
    </row>
    <row r="483" spans="2:26" ht="79.5" x14ac:dyDescent="0.25">
      <c r="B483" s="238" t="s">
        <v>2252</v>
      </c>
      <c r="C483" s="239" t="s">
        <v>43</v>
      </c>
      <c r="D483" s="340" t="s">
        <v>2262</v>
      </c>
      <c r="E483" s="532"/>
      <c r="F483" s="240"/>
      <c r="G483" s="514">
        <v>47879050</v>
      </c>
      <c r="H483" s="515"/>
      <c r="I483" s="514">
        <v>47879050</v>
      </c>
      <c r="J483" s="515"/>
      <c r="K483" s="241">
        <v>0</v>
      </c>
      <c r="L483" s="242">
        <v>47879050</v>
      </c>
      <c r="M483" s="243">
        <v>0</v>
      </c>
      <c r="N483" s="244">
        <v>47879050</v>
      </c>
      <c r="O483" s="245">
        <v>47879050</v>
      </c>
      <c r="P483" s="61">
        <f t="shared" si="14"/>
        <v>0</v>
      </c>
      <c r="Q483" s="62">
        <f t="shared" si="15"/>
        <v>0</v>
      </c>
      <c r="R483" s="236" t="s">
        <v>2262</v>
      </c>
      <c r="T483" s="1" t="s">
        <v>1800</v>
      </c>
      <c r="U483" s="1" t="s">
        <v>1800</v>
      </c>
      <c r="V483" s="1" t="s">
        <v>1800</v>
      </c>
      <c r="W483" s="1" t="s">
        <v>1800</v>
      </c>
      <c r="X483" s="1" t="s">
        <v>1800</v>
      </c>
      <c r="Y483" s="1" t="s">
        <v>1800</v>
      </c>
      <c r="Z483" s="1" t="s">
        <v>1800</v>
      </c>
    </row>
    <row r="484" spans="2:26" ht="23.25" x14ac:dyDescent="0.25">
      <c r="B484" s="238" t="s">
        <v>86</v>
      </c>
      <c r="C484" s="239" t="s">
        <v>43</v>
      </c>
      <c r="D484" s="340" t="s">
        <v>2263</v>
      </c>
      <c r="E484" s="532"/>
      <c r="F484" s="240"/>
      <c r="G484" s="514">
        <v>214000</v>
      </c>
      <c r="H484" s="515"/>
      <c r="I484" s="514">
        <v>214000</v>
      </c>
      <c r="J484" s="515"/>
      <c r="K484" s="241"/>
      <c r="L484" s="242">
        <v>209082.12</v>
      </c>
      <c r="M484" s="243"/>
      <c r="N484" s="244">
        <v>209082.12</v>
      </c>
      <c r="O484" s="245">
        <v>209082.12</v>
      </c>
      <c r="P484" s="61">
        <f t="shared" si="14"/>
        <v>0</v>
      </c>
      <c r="Q484" s="62">
        <f t="shared" si="15"/>
        <v>0</v>
      </c>
      <c r="R484" s="236" t="s">
        <v>2263</v>
      </c>
      <c r="T484" s="1" t="s">
        <v>1800</v>
      </c>
      <c r="U484" s="1" t="s">
        <v>1800</v>
      </c>
      <c r="V484" s="1" t="s">
        <v>1800</v>
      </c>
      <c r="W484" s="1" t="s">
        <v>1800</v>
      </c>
      <c r="X484" s="1" t="s">
        <v>1800</v>
      </c>
      <c r="Y484" s="1" t="s">
        <v>1800</v>
      </c>
      <c r="Z484" s="1" t="s">
        <v>1800</v>
      </c>
    </row>
    <row r="485" spans="2:26" x14ac:dyDescent="0.25">
      <c r="B485" s="238" t="s">
        <v>65</v>
      </c>
      <c r="C485" s="239" t="s">
        <v>43</v>
      </c>
      <c r="D485" s="340" t="s">
        <v>2264</v>
      </c>
      <c r="E485" s="532"/>
      <c r="F485" s="240"/>
      <c r="G485" s="514">
        <v>106000</v>
      </c>
      <c r="H485" s="515"/>
      <c r="I485" s="514">
        <v>106000</v>
      </c>
      <c r="J485" s="515"/>
      <c r="K485" s="241"/>
      <c r="L485" s="242">
        <v>23829.26</v>
      </c>
      <c r="M485" s="243"/>
      <c r="N485" s="244">
        <v>23829.26</v>
      </c>
      <c r="O485" s="245">
        <v>23829.26</v>
      </c>
      <c r="P485" s="61">
        <f t="shared" si="14"/>
        <v>0</v>
      </c>
      <c r="Q485" s="62">
        <f t="shared" si="15"/>
        <v>0</v>
      </c>
      <c r="R485" s="236" t="s">
        <v>2264</v>
      </c>
      <c r="T485" s="1" t="s">
        <v>1800</v>
      </c>
      <c r="U485" s="1" t="s">
        <v>1800</v>
      </c>
      <c r="V485" s="1" t="s">
        <v>1800</v>
      </c>
      <c r="W485" s="1" t="s">
        <v>1800</v>
      </c>
      <c r="X485" s="1" t="s">
        <v>1800</v>
      </c>
      <c r="Y485" s="1" t="s">
        <v>1800</v>
      </c>
      <c r="Z485" s="1" t="s">
        <v>1800</v>
      </c>
    </row>
    <row r="486" spans="2:26" ht="23.25" x14ac:dyDescent="0.25">
      <c r="B486" s="238" t="s">
        <v>100</v>
      </c>
      <c r="C486" s="239" t="s">
        <v>43</v>
      </c>
      <c r="D486" s="340" t="s">
        <v>2265</v>
      </c>
      <c r="E486" s="532"/>
      <c r="F486" s="240"/>
      <c r="G486" s="514">
        <v>504000</v>
      </c>
      <c r="H486" s="515"/>
      <c r="I486" s="514">
        <v>504000</v>
      </c>
      <c r="J486" s="515"/>
      <c r="K486" s="241">
        <v>0</v>
      </c>
      <c r="L486" s="242">
        <v>504000</v>
      </c>
      <c r="M486" s="243">
        <v>0</v>
      </c>
      <c r="N486" s="244">
        <v>504000</v>
      </c>
      <c r="O486" s="245">
        <v>504000</v>
      </c>
      <c r="P486" s="61">
        <f t="shared" si="14"/>
        <v>0</v>
      </c>
      <c r="Q486" s="62">
        <f t="shared" si="15"/>
        <v>0</v>
      </c>
      <c r="R486" s="236" t="s">
        <v>2265</v>
      </c>
      <c r="T486" s="1" t="s">
        <v>1800</v>
      </c>
      <c r="U486" s="1" t="s">
        <v>1800</v>
      </c>
      <c r="V486" s="1" t="s">
        <v>1800</v>
      </c>
      <c r="W486" s="1" t="s">
        <v>1800</v>
      </c>
      <c r="X486" s="1" t="s">
        <v>1800</v>
      </c>
      <c r="Y486" s="1" t="s">
        <v>1800</v>
      </c>
      <c r="Z486" s="1" t="s">
        <v>1800</v>
      </c>
    </row>
    <row r="487" spans="2:26" ht="57" x14ac:dyDescent="0.25">
      <c r="B487" s="238" t="s">
        <v>172</v>
      </c>
      <c r="C487" s="239" t="s">
        <v>43</v>
      </c>
      <c r="D487" s="340" t="s">
        <v>2266</v>
      </c>
      <c r="E487" s="532"/>
      <c r="F487" s="240"/>
      <c r="G487" s="514">
        <v>31978000</v>
      </c>
      <c r="H487" s="515"/>
      <c r="I487" s="514">
        <v>31978000</v>
      </c>
      <c r="J487" s="515"/>
      <c r="K487" s="241">
        <v>0</v>
      </c>
      <c r="L487" s="242">
        <v>31978000</v>
      </c>
      <c r="M487" s="243">
        <v>0</v>
      </c>
      <c r="N487" s="244">
        <v>31978000</v>
      </c>
      <c r="O487" s="245">
        <v>31978000</v>
      </c>
      <c r="P487" s="61">
        <f t="shared" si="14"/>
        <v>0</v>
      </c>
      <c r="Q487" s="62">
        <f t="shared" si="15"/>
        <v>0</v>
      </c>
      <c r="R487" s="236" t="s">
        <v>2266</v>
      </c>
      <c r="T487" s="1" t="s">
        <v>1800</v>
      </c>
      <c r="U487" s="1" t="s">
        <v>1800</v>
      </c>
      <c r="V487" s="1" t="s">
        <v>1800</v>
      </c>
      <c r="W487" s="1" t="s">
        <v>1800</v>
      </c>
      <c r="X487" s="1" t="s">
        <v>1800</v>
      </c>
      <c r="Y487" s="1" t="s">
        <v>1800</v>
      </c>
      <c r="Z487" s="1" t="s">
        <v>1800</v>
      </c>
    </row>
    <row r="488" spans="2:26" ht="23.25" x14ac:dyDescent="0.25">
      <c r="B488" s="238" t="s">
        <v>256</v>
      </c>
      <c r="C488" s="239" t="s">
        <v>43</v>
      </c>
      <c r="D488" s="340" t="s">
        <v>2267</v>
      </c>
      <c r="E488" s="532"/>
      <c r="F488" s="240"/>
      <c r="G488" s="514">
        <v>44718000</v>
      </c>
      <c r="H488" s="515"/>
      <c r="I488" s="514">
        <v>44718000</v>
      </c>
      <c r="J488" s="515"/>
      <c r="K488" s="241">
        <v>0</v>
      </c>
      <c r="L488" s="242">
        <v>44176285.899999999</v>
      </c>
      <c r="M488" s="243">
        <v>0</v>
      </c>
      <c r="N488" s="244">
        <v>44176285.899999999</v>
      </c>
      <c r="O488" s="245">
        <v>44176285.899999999</v>
      </c>
      <c r="P488" s="61">
        <f t="shared" si="14"/>
        <v>0</v>
      </c>
      <c r="Q488" s="62">
        <f t="shared" si="15"/>
        <v>0</v>
      </c>
      <c r="R488" s="236" t="s">
        <v>2267</v>
      </c>
      <c r="T488" s="1" t="s">
        <v>1800</v>
      </c>
      <c r="U488" s="1" t="s">
        <v>1800</v>
      </c>
      <c r="V488" s="1" t="s">
        <v>1800</v>
      </c>
      <c r="W488" s="1" t="s">
        <v>1800</v>
      </c>
      <c r="X488" s="1" t="s">
        <v>1800</v>
      </c>
      <c r="Y488" s="1" t="s">
        <v>1800</v>
      </c>
      <c r="Z488" s="1" t="s">
        <v>1800</v>
      </c>
    </row>
    <row r="489" spans="2:26" ht="23.25" x14ac:dyDescent="0.25">
      <c r="B489" s="238" t="s">
        <v>256</v>
      </c>
      <c r="C489" s="239" t="s">
        <v>43</v>
      </c>
      <c r="D489" s="340" t="s">
        <v>2268</v>
      </c>
      <c r="E489" s="532"/>
      <c r="F489" s="240"/>
      <c r="G489" s="514">
        <v>75000</v>
      </c>
      <c r="H489" s="515"/>
      <c r="I489" s="514">
        <v>75000</v>
      </c>
      <c r="J489" s="515"/>
      <c r="K489" s="241">
        <v>0</v>
      </c>
      <c r="L489" s="242">
        <v>75000</v>
      </c>
      <c r="M489" s="243">
        <v>0</v>
      </c>
      <c r="N489" s="244">
        <v>75000</v>
      </c>
      <c r="O489" s="245">
        <v>75000</v>
      </c>
      <c r="P489" s="61">
        <f t="shared" si="14"/>
        <v>0</v>
      </c>
      <c r="Q489" s="62">
        <f t="shared" si="15"/>
        <v>0</v>
      </c>
      <c r="R489" s="236" t="s">
        <v>2268</v>
      </c>
      <c r="T489" s="1" t="s">
        <v>1800</v>
      </c>
      <c r="U489" s="1" t="s">
        <v>1800</v>
      </c>
      <c r="V489" s="1" t="s">
        <v>1800</v>
      </c>
      <c r="W489" s="1" t="s">
        <v>1800</v>
      </c>
      <c r="X489" s="1" t="s">
        <v>1800</v>
      </c>
      <c r="Y489" s="1" t="s">
        <v>1800</v>
      </c>
      <c r="Z489" s="1" t="s">
        <v>1800</v>
      </c>
    </row>
    <row r="490" spans="2:26" ht="57" x14ac:dyDescent="0.25">
      <c r="B490" s="238" t="s">
        <v>172</v>
      </c>
      <c r="C490" s="239" t="s">
        <v>43</v>
      </c>
      <c r="D490" s="340" t="s">
        <v>2269</v>
      </c>
      <c r="E490" s="532"/>
      <c r="F490" s="240"/>
      <c r="G490" s="514">
        <v>300138000</v>
      </c>
      <c r="H490" s="515"/>
      <c r="I490" s="514">
        <v>300138000</v>
      </c>
      <c r="J490" s="515"/>
      <c r="K490" s="241">
        <v>0</v>
      </c>
      <c r="L490" s="242">
        <v>296497500</v>
      </c>
      <c r="M490" s="243">
        <v>0</v>
      </c>
      <c r="N490" s="244">
        <v>296497500</v>
      </c>
      <c r="O490" s="245">
        <v>296497500</v>
      </c>
      <c r="P490" s="61">
        <f t="shared" si="14"/>
        <v>0</v>
      </c>
      <c r="Q490" s="62">
        <f t="shared" si="15"/>
        <v>0</v>
      </c>
      <c r="R490" s="236" t="s">
        <v>2269</v>
      </c>
      <c r="T490" s="1" t="s">
        <v>1800</v>
      </c>
      <c r="U490" s="1" t="s">
        <v>1800</v>
      </c>
      <c r="V490" s="1" t="s">
        <v>1800</v>
      </c>
      <c r="W490" s="1" t="s">
        <v>1800</v>
      </c>
      <c r="X490" s="1" t="s">
        <v>1800</v>
      </c>
      <c r="Y490" s="1" t="s">
        <v>1800</v>
      </c>
      <c r="Z490" s="1" t="s">
        <v>1800</v>
      </c>
    </row>
    <row r="491" spans="2:26" ht="23.25" x14ac:dyDescent="0.25">
      <c r="B491" s="238" t="s">
        <v>256</v>
      </c>
      <c r="C491" s="239" t="s">
        <v>43</v>
      </c>
      <c r="D491" s="340" t="s">
        <v>2270</v>
      </c>
      <c r="E491" s="532"/>
      <c r="F491" s="240"/>
      <c r="G491" s="514">
        <v>98771</v>
      </c>
      <c r="H491" s="515"/>
      <c r="I491" s="514">
        <v>98771</v>
      </c>
      <c r="J491" s="515"/>
      <c r="K491" s="241">
        <v>0</v>
      </c>
      <c r="L491" s="242">
        <v>98771</v>
      </c>
      <c r="M491" s="243">
        <v>0</v>
      </c>
      <c r="N491" s="244">
        <v>98771</v>
      </c>
      <c r="O491" s="245">
        <v>98771</v>
      </c>
      <c r="P491" s="61">
        <f t="shared" si="14"/>
        <v>0</v>
      </c>
      <c r="Q491" s="62">
        <f t="shared" si="15"/>
        <v>0</v>
      </c>
      <c r="R491" s="236" t="s">
        <v>2270</v>
      </c>
      <c r="T491" s="1" t="s">
        <v>1800</v>
      </c>
      <c r="U491" s="1" t="s">
        <v>1800</v>
      </c>
      <c r="V491" s="1" t="s">
        <v>1800</v>
      </c>
      <c r="W491" s="1" t="s">
        <v>1800</v>
      </c>
      <c r="X491" s="1" t="s">
        <v>1800</v>
      </c>
      <c r="Y491" s="1" t="s">
        <v>1800</v>
      </c>
      <c r="Z491" s="1" t="s">
        <v>1800</v>
      </c>
    </row>
    <row r="492" spans="2:26" ht="57" x14ac:dyDescent="0.25">
      <c r="B492" s="238" t="s">
        <v>172</v>
      </c>
      <c r="C492" s="239" t="s">
        <v>43</v>
      </c>
      <c r="D492" s="340" t="s">
        <v>2271</v>
      </c>
      <c r="E492" s="532"/>
      <c r="F492" s="240"/>
      <c r="G492" s="514">
        <v>1655000</v>
      </c>
      <c r="H492" s="515"/>
      <c r="I492" s="514">
        <v>1655000</v>
      </c>
      <c r="J492" s="515"/>
      <c r="K492" s="241">
        <v>0</v>
      </c>
      <c r="L492" s="242">
        <v>1550906.15</v>
      </c>
      <c r="M492" s="243">
        <v>0</v>
      </c>
      <c r="N492" s="244">
        <v>1550906.15</v>
      </c>
      <c r="O492" s="245">
        <v>1550906.15</v>
      </c>
      <c r="P492" s="61">
        <f t="shared" si="14"/>
        <v>0</v>
      </c>
      <c r="Q492" s="62">
        <f t="shared" si="15"/>
        <v>0</v>
      </c>
      <c r="R492" s="236" t="s">
        <v>2271</v>
      </c>
      <c r="T492" s="1" t="s">
        <v>1800</v>
      </c>
      <c r="U492" s="1" t="s">
        <v>1800</v>
      </c>
      <c r="V492" s="1" t="s">
        <v>1800</v>
      </c>
      <c r="W492" s="1" t="s">
        <v>1800</v>
      </c>
      <c r="X492" s="1" t="s">
        <v>1800</v>
      </c>
      <c r="Y492" s="1" t="s">
        <v>1800</v>
      </c>
      <c r="Z492" s="1" t="s">
        <v>1800</v>
      </c>
    </row>
    <row r="493" spans="2:26" x14ac:dyDescent="0.25">
      <c r="B493" s="238" t="s">
        <v>58</v>
      </c>
      <c r="C493" s="239" t="s">
        <v>43</v>
      </c>
      <c r="D493" s="340" t="s">
        <v>2272</v>
      </c>
      <c r="E493" s="532"/>
      <c r="F493" s="240"/>
      <c r="G493" s="514">
        <v>1800000</v>
      </c>
      <c r="H493" s="515"/>
      <c r="I493" s="514">
        <v>1800000</v>
      </c>
      <c r="J493" s="515"/>
      <c r="K493" s="241">
        <v>0</v>
      </c>
      <c r="L493" s="242">
        <v>1758500</v>
      </c>
      <c r="M493" s="243">
        <v>0</v>
      </c>
      <c r="N493" s="244">
        <v>1758500</v>
      </c>
      <c r="O493" s="245">
        <v>1758500</v>
      </c>
      <c r="P493" s="61">
        <f t="shared" si="14"/>
        <v>0</v>
      </c>
      <c r="Q493" s="62">
        <f t="shared" si="15"/>
        <v>0</v>
      </c>
      <c r="R493" s="236" t="s">
        <v>2272</v>
      </c>
      <c r="T493" s="1" t="s">
        <v>1800</v>
      </c>
      <c r="U493" s="1" t="s">
        <v>1800</v>
      </c>
      <c r="V493" s="1" t="s">
        <v>1800</v>
      </c>
      <c r="W493" s="1" t="s">
        <v>1800</v>
      </c>
      <c r="X493" s="1" t="s">
        <v>1800</v>
      </c>
      <c r="Y493" s="1" t="s">
        <v>1800</v>
      </c>
      <c r="Z493" s="1" t="s">
        <v>1800</v>
      </c>
    </row>
    <row r="494" spans="2:26" ht="57" x14ac:dyDescent="0.25">
      <c r="B494" s="238" t="s">
        <v>172</v>
      </c>
      <c r="C494" s="239" t="s">
        <v>43</v>
      </c>
      <c r="D494" s="340" t="s">
        <v>2273</v>
      </c>
      <c r="E494" s="532"/>
      <c r="F494" s="240"/>
      <c r="G494" s="514">
        <v>187000</v>
      </c>
      <c r="H494" s="515"/>
      <c r="I494" s="514">
        <v>187000</v>
      </c>
      <c r="J494" s="515"/>
      <c r="K494" s="241">
        <v>0</v>
      </c>
      <c r="L494" s="242">
        <v>171745</v>
      </c>
      <c r="M494" s="243">
        <v>0</v>
      </c>
      <c r="N494" s="244">
        <v>171745</v>
      </c>
      <c r="O494" s="245">
        <v>171745</v>
      </c>
      <c r="P494" s="61">
        <f t="shared" si="14"/>
        <v>0</v>
      </c>
      <c r="Q494" s="62">
        <f t="shared" si="15"/>
        <v>0</v>
      </c>
      <c r="R494" s="236" t="s">
        <v>2273</v>
      </c>
      <c r="T494" s="1" t="s">
        <v>1800</v>
      </c>
      <c r="U494" s="1" t="s">
        <v>1800</v>
      </c>
      <c r="V494" s="1" t="s">
        <v>1800</v>
      </c>
      <c r="W494" s="1" t="s">
        <v>1800</v>
      </c>
      <c r="X494" s="1" t="s">
        <v>1800</v>
      </c>
      <c r="Y494" s="1" t="s">
        <v>1800</v>
      </c>
      <c r="Z494" s="1" t="s">
        <v>1800</v>
      </c>
    </row>
    <row r="495" spans="2:26" x14ac:dyDescent="0.25">
      <c r="B495" s="238" t="s">
        <v>58</v>
      </c>
      <c r="C495" s="239" t="s">
        <v>43</v>
      </c>
      <c r="D495" s="340" t="s">
        <v>2274</v>
      </c>
      <c r="E495" s="532"/>
      <c r="F495" s="240"/>
      <c r="G495" s="514">
        <v>463921600</v>
      </c>
      <c r="H495" s="515"/>
      <c r="I495" s="514">
        <v>463921600</v>
      </c>
      <c r="J495" s="515"/>
      <c r="K495" s="241">
        <v>0</v>
      </c>
      <c r="L495" s="242">
        <v>456934666.10000002</v>
      </c>
      <c r="M495" s="243">
        <v>456934666.10000002</v>
      </c>
      <c r="N495" s="244">
        <v>456934666.10000002</v>
      </c>
      <c r="O495" s="245">
        <v>456934666.10000002</v>
      </c>
      <c r="P495" s="61">
        <f t="shared" si="14"/>
        <v>0</v>
      </c>
      <c r="Q495" s="62">
        <f t="shared" si="15"/>
        <v>0</v>
      </c>
      <c r="R495" s="236" t="s">
        <v>2274</v>
      </c>
      <c r="T495" s="1" t="s">
        <v>1800</v>
      </c>
      <c r="U495" s="1" t="s">
        <v>1800</v>
      </c>
      <c r="V495" s="1" t="s">
        <v>1800</v>
      </c>
      <c r="W495" s="1" t="s">
        <v>1800</v>
      </c>
      <c r="X495" s="1" t="s">
        <v>1800</v>
      </c>
      <c r="Y495" s="1" t="s">
        <v>1800</v>
      </c>
      <c r="Z495" s="1" t="s">
        <v>1800</v>
      </c>
    </row>
    <row r="496" spans="2:26" ht="57" x14ac:dyDescent="0.25">
      <c r="B496" s="238" t="s">
        <v>172</v>
      </c>
      <c r="C496" s="239" t="s">
        <v>43</v>
      </c>
      <c r="D496" s="340" t="s">
        <v>2275</v>
      </c>
      <c r="E496" s="532"/>
      <c r="F496" s="240"/>
      <c r="G496" s="514">
        <v>13279500</v>
      </c>
      <c r="H496" s="515"/>
      <c r="I496" s="514">
        <v>13279500</v>
      </c>
      <c r="J496" s="515"/>
      <c r="K496" s="241">
        <v>0</v>
      </c>
      <c r="L496" s="242">
        <v>11814177.029999999</v>
      </c>
      <c r="M496" s="243">
        <v>0</v>
      </c>
      <c r="N496" s="244">
        <v>11814177.029999999</v>
      </c>
      <c r="O496" s="245">
        <v>11814177.029999999</v>
      </c>
      <c r="P496" s="61">
        <f t="shared" si="14"/>
        <v>0</v>
      </c>
      <c r="Q496" s="62">
        <f t="shared" si="15"/>
        <v>0</v>
      </c>
      <c r="R496" s="236" t="s">
        <v>2275</v>
      </c>
      <c r="T496" s="1" t="s">
        <v>1800</v>
      </c>
      <c r="U496" s="1" t="s">
        <v>1800</v>
      </c>
      <c r="V496" s="1" t="s">
        <v>1800</v>
      </c>
      <c r="W496" s="1" t="s">
        <v>1800</v>
      </c>
      <c r="X496" s="1" t="s">
        <v>1800</v>
      </c>
      <c r="Y496" s="1" t="s">
        <v>1800</v>
      </c>
      <c r="Z496" s="1" t="s">
        <v>1800</v>
      </c>
    </row>
    <row r="497" spans="2:26" ht="57" x14ac:dyDescent="0.25">
      <c r="B497" s="238" t="s">
        <v>172</v>
      </c>
      <c r="C497" s="239" t="s">
        <v>43</v>
      </c>
      <c r="D497" s="340" t="s">
        <v>2276</v>
      </c>
      <c r="E497" s="532"/>
      <c r="F497" s="240"/>
      <c r="G497" s="514">
        <v>1000000</v>
      </c>
      <c r="H497" s="515"/>
      <c r="I497" s="514">
        <v>1000000</v>
      </c>
      <c r="J497" s="515"/>
      <c r="K497" s="241">
        <v>0</v>
      </c>
      <c r="L497" s="242">
        <v>1000000</v>
      </c>
      <c r="M497" s="243">
        <v>0</v>
      </c>
      <c r="N497" s="244">
        <v>1000000</v>
      </c>
      <c r="O497" s="245">
        <v>1000000</v>
      </c>
      <c r="P497" s="61">
        <f t="shared" si="14"/>
        <v>0</v>
      </c>
      <c r="Q497" s="62">
        <f t="shared" si="15"/>
        <v>0</v>
      </c>
      <c r="R497" s="236" t="s">
        <v>2276</v>
      </c>
      <c r="T497" s="1" t="s">
        <v>1800</v>
      </c>
      <c r="U497" s="1" t="s">
        <v>1800</v>
      </c>
      <c r="V497" s="1" t="s">
        <v>1800</v>
      </c>
      <c r="W497" s="1" t="s">
        <v>1800</v>
      </c>
      <c r="X497" s="1" t="s">
        <v>1800</v>
      </c>
      <c r="Y497" s="1" t="s">
        <v>1800</v>
      </c>
      <c r="Z497" s="1" t="s">
        <v>1800</v>
      </c>
    </row>
    <row r="498" spans="2:26" x14ac:dyDescent="0.25">
      <c r="B498" s="238" t="s">
        <v>58</v>
      </c>
      <c r="C498" s="239" t="s">
        <v>43</v>
      </c>
      <c r="D498" s="340" t="s">
        <v>2277</v>
      </c>
      <c r="E498" s="532"/>
      <c r="F498" s="240"/>
      <c r="G498" s="514">
        <v>174241761.91</v>
      </c>
      <c r="H498" s="515"/>
      <c r="I498" s="514">
        <v>174241761.91</v>
      </c>
      <c r="J498" s="515"/>
      <c r="K498" s="241">
        <v>0</v>
      </c>
      <c r="L498" s="242">
        <v>169200858.75</v>
      </c>
      <c r="M498" s="243">
        <v>163181472.91</v>
      </c>
      <c r="N498" s="244">
        <v>169200858.75</v>
      </c>
      <c r="O498" s="245">
        <v>169200858.75</v>
      </c>
      <c r="P498" s="61">
        <f t="shared" si="14"/>
        <v>0</v>
      </c>
      <c r="Q498" s="62">
        <f t="shared" si="15"/>
        <v>0</v>
      </c>
      <c r="R498" s="236" t="s">
        <v>2277</v>
      </c>
      <c r="T498" s="1" t="s">
        <v>1800</v>
      </c>
      <c r="U498" s="1" t="s">
        <v>1800</v>
      </c>
      <c r="V498" s="1" t="s">
        <v>1800</v>
      </c>
      <c r="W498" s="1" t="s">
        <v>1800</v>
      </c>
      <c r="X498" s="1" t="s">
        <v>1800</v>
      </c>
      <c r="Y498" s="1" t="s">
        <v>1800</v>
      </c>
      <c r="Z498" s="1" t="s">
        <v>1800</v>
      </c>
    </row>
    <row r="499" spans="2:26" ht="23.25" x14ac:dyDescent="0.25">
      <c r="B499" s="238" t="s">
        <v>256</v>
      </c>
      <c r="C499" s="239" t="s">
        <v>43</v>
      </c>
      <c r="D499" s="340" t="s">
        <v>2278</v>
      </c>
      <c r="E499" s="532"/>
      <c r="F499" s="240"/>
      <c r="G499" s="514">
        <v>67351000</v>
      </c>
      <c r="H499" s="515"/>
      <c r="I499" s="514">
        <v>67351000</v>
      </c>
      <c r="J499" s="515"/>
      <c r="K499" s="241">
        <v>0</v>
      </c>
      <c r="L499" s="242">
        <v>61176796.5</v>
      </c>
      <c r="M499" s="243">
        <v>0</v>
      </c>
      <c r="N499" s="244">
        <v>61176796.5</v>
      </c>
      <c r="O499" s="245">
        <v>61176796.5</v>
      </c>
      <c r="P499" s="61">
        <f t="shared" si="14"/>
        <v>0</v>
      </c>
      <c r="Q499" s="62">
        <f t="shared" si="15"/>
        <v>0</v>
      </c>
      <c r="R499" s="236" t="s">
        <v>2278</v>
      </c>
      <c r="T499" s="1" t="s">
        <v>1800</v>
      </c>
      <c r="U499" s="1" t="s">
        <v>1800</v>
      </c>
      <c r="V499" s="1" t="s">
        <v>1800</v>
      </c>
      <c r="W499" s="1" t="s">
        <v>1800</v>
      </c>
      <c r="X499" s="1" t="s">
        <v>1800</v>
      </c>
      <c r="Y499" s="1" t="s">
        <v>1800</v>
      </c>
      <c r="Z499" s="1" t="s">
        <v>1800</v>
      </c>
    </row>
    <row r="500" spans="2:26" x14ac:dyDescent="0.25">
      <c r="B500" s="238" t="s">
        <v>58</v>
      </c>
      <c r="C500" s="239" t="s">
        <v>43</v>
      </c>
      <c r="D500" s="340" t="s">
        <v>2279</v>
      </c>
      <c r="E500" s="532"/>
      <c r="F500" s="240"/>
      <c r="G500" s="514">
        <v>41626100</v>
      </c>
      <c r="H500" s="515"/>
      <c r="I500" s="514">
        <v>41626100</v>
      </c>
      <c r="J500" s="515"/>
      <c r="K500" s="241">
        <v>0</v>
      </c>
      <c r="L500" s="242">
        <v>40706058.020000003</v>
      </c>
      <c r="M500" s="243">
        <v>40706058.020000003</v>
      </c>
      <c r="N500" s="244">
        <v>40706058.020000003</v>
      </c>
      <c r="O500" s="245">
        <v>40706058.020000003</v>
      </c>
      <c r="P500" s="61">
        <f t="shared" si="14"/>
        <v>0</v>
      </c>
      <c r="Q500" s="62">
        <f t="shared" si="15"/>
        <v>0</v>
      </c>
      <c r="R500" s="236" t="s">
        <v>2279</v>
      </c>
      <c r="T500" s="1" t="s">
        <v>1800</v>
      </c>
      <c r="U500" s="1" t="s">
        <v>1800</v>
      </c>
      <c r="V500" s="1" t="s">
        <v>1800</v>
      </c>
      <c r="W500" s="1" t="s">
        <v>1800</v>
      </c>
      <c r="X500" s="1" t="s">
        <v>1800</v>
      </c>
      <c r="Y500" s="1" t="s">
        <v>1800</v>
      </c>
      <c r="Z500" s="1" t="s">
        <v>1800</v>
      </c>
    </row>
    <row r="501" spans="2:26" ht="23.25" x14ac:dyDescent="0.25">
      <c r="B501" s="238" t="s">
        <v>256</v>
      </c>
      <c r="C501" s="239" t="s">
        <v>43</v>
      </c>
      <c r="D501" s="340" t="s">
        <v>2280</v>
      </c>
      <c r="E501" s="532"/>
      <c r="F501" s="240"/>
      <c r="G501" s="514">
        <v>33421000</v>
      </c>
      <c r="H501" s="515"/>
      <c r="I501" s="514">
        <v>33421000</v>
      </c>
      <c r="J501" s="515"/>
      <c r="K501" s="241">
        <v>0</v>
      </c>
      <c r="L501" s="242">
        <v>33357810</v>
      </c>
      <c r="M501" s="243">
        <v>0</v>
      </c>
      <c r="N501" s="244">
        <v>33357810</v>
      </c>
      <c r="O501" s="245">
        <v>33357810</v>
      </c>
      <c r="P501" s="61">
        <f t="shared" si="14"/>
        <v>0</v>
      </c>
      <c r="Q501" s="62">
        <f t="shared" si="15"/>
        <v>0</v>
      </c>
      <c r="R501" s="236" t="s">
        <v>2280</v>
      </c>
      <c r="T501" s="1" t="s">
        <v>1800</v>
      </c>
      <c r="U501" s="1" t="s">
        <v>1800</v>
      </c>
      <c r="V501" s="1" t="s">
        <v>1800</v>
      </c>
      <c r="W501" s="1" t="s">
        <v>1800</v>
      </c>
      <c r="X501" s="1" t="s">
        <v>1800</v>
      </c>
      <c r="Y501" s="1" t="s">
        <v>1800</v>
      </c>
      <c r="Z501" s="1" t="s">
        <v>1800</v>
      </c>
    </row>
    <row r="502" spans="2:26" x14ac:dyDescent="0.25">
      <c r="B502" s="238" t="s">
        <v>58</v>
      </c>
      <c r="C502" s="239" t="s">
        <v>43</v>
      </c>
      <c r="D502" s="340" t="s">
        <v>2281</v>
      </c>
      <c r="E502" s="532"/>
      <c r="F502" s="240"/>
      <c r="G502" s="514">
        <v>5095000</v>
      </c>
      <c r="H502" s="515"/>
      <c r="I502" s="514">
        <v>5095000</v>
      </c>
      <c r="J502" s="515"/>
      <c r="K502" s="241">
        <v>0</v>
      </c>
      <c r="L502" s="242">
        <v>3566907.4</v>
      </c>
      <c r="M502" s="243">
        <v>970000</v>
      </c>
      <c r="N502" s="244">
        <v>3566907.4</v>
      </c>
      <c r="O502" s="245">
        <v>3566907.4</v>
      </c>
      <c r="P502" s="61">
        <f t="shared" si="14"/>
        <v>0</v>
      </c>
      <c r="Q502" s="62">
        <f t="shared" si="15"/>
        <v>0</v>
      </c>
      <c r="R502" s="236" t="s">
        <v>2281</v>
      </c>
      <c r="T502" s="1" t="s">
        <v>1800</v>
      </c>
      <c r="U502" s="1" t="s">
        <v>1800</v>
      </c>
      <c r="V502" s="1" t="s">
        <v>1800</v>
      </c>
      <c r="W502" s="1" t="s">
        <v>1800</v>
      </c>
      <c r="X502" s="1" t="s">
        <v>1800</v>
      </c>
      <c r="Y502" s="1" t="s">
        <v>1800</v>
      </c>
      <c r="Z502" s="1" t="s">
        <v>1800</v>
      </c>
    </row>
    <row r="503" spans="2:26" x14ac:dyDescent="0.25">
      <c r="B503" s="238" t="s">
        <v>58</v>
      </c>
      <c r="C503" s="239" t="s">
        <v>43</v>
      </c>
      <c r="D503" s="340" t="s">
        <v>2282</v>
      </c>
      <c r="E503" s="532"/>
      <c r="F503" s="240"/>
      <c r="G503" s="514">
        <v>57073100</v>
      </c>
      <c r="H503" s="515"/>
      <c r="I503" s="514">
        <v>57073100</v>
      </c>
      <c r="J503" s="515"/>
      <c r="K503" s="241">
        <v>0</v>
      </c>
      <c r="L503" s="242">
        <v>57041203.649999999</v>
      </c>
      <c r="M503" s="243">
        <v>41834123.140000001</v>
      </c>
      <c r="N503" s="244">
        <v>57041203.649999999</v>
      </c>
      <c r="O503" s="245">
        <v>57041203.649999999</v>
      </c>
      <c r="P503" s="61">
        <f t="shared" si="14"/>
        <v>0</v>
      </c>
      <c r="Q503" s="62">
        <f t="shared" si="15"/>
        <v>0</v>
      </c>
      <c r="R503" s="236" t="s">
        <v>2282</v>
      </c>
      <c r="T503" s="1" t="s">
        <v>1800</v>
      </c>
      <c r="U503" s="1" t="s">
        <v>1800</v>
      </c>
      <c r="V503" s="1" t="s">
        <v>1800</v>
      </c>
      <c r="W503" s="1" t="s">
        <v>1800</v>
      </c>
      <c r="X503" s="1" t="s">
        <v>1800</v>
      </c>
      <c r="Y503" s="1" t="s">
        <v>1800</v>
      </c>
      <c r="Z503" s="1" t="s">
        <v>1800</v>
      </c>
    </row>
    <row r="504" spans="2:26" x14ac:dyDescent="0.25">
      <c r="B504" s="238" t="s">
        <v>77</v>
      </c>
      <c r="C504" s="239" t="s">
        <v>43</v>
      </c>
      <c r="D504" s="340" t="s">
        <v>2283</v>
      </c>
      <c r="E504" s="532"/>
      <c r="F504" s="240"/>
      <c r="G504" s="514">
        <v>61429.8</v>
      </c>
      <c r="H504" s="515"/>
      <c r="I504" s="514">
        <v>61429.8</v>
      </c>
      <c r="J504" s="515"/>
      <c r="K504" s="241"/>
      <c r="L504" s="242">
        <v>61429.8</v>
      </c>
      <c r="M504" s="243"/>
      <c r="N504" s="244">
        <v>38402.5</v>
      </c>
      <c r="O504" s="245">
        <v>38402.5</v>
      </c>
      <c r="P504" s="61">
        <f t="shared" si="14"/>
        <v>23027.300000000003</v>
      </c>
      <c r="Q504" s="62">
        <f t="shared" si="15"/>
        <v>0</v>
      </c>
      <c r="R504" s="236" t="s">
        <v>2283</v>
      </c>
      <c r="T504" s="1" t="s">
        <v>1800</v>
      </c>
      <c r="U504" s="1" t="s">
        <v>1800</v>
      </c>
      <c r="V504" s="1" t="s">
        <v>1800</v>
      </c>
      <c r="W504" s="1" t="s">
        <v>1800</v>
      </c>
      <c r="X504" s="1" t="s">
        <v>1800</v>
      </c>
      <c r="Y504" s="1" t="s">
        <v>1800</v>
      </c>
      <c r="Z504" s="1" t="s">
        <v>1800</v>
      </c>
    </row>
    <row r="505" spans="2:26" ht="45.75" x14ac:dyDescent="0.25">
      <c r="B505" s="238" t="s">
        <v>82</v>
      </c>
      <c r="C505" s="239" t="s">
        <v>43</v>
      </c>
      <c r="D505" s="340" t="s">
        <v>2284</v>
      </c>
      <c r="E505" s="532"/>
      <c r="F505" s="240"/>
      <c r="G505" s="514">
        <v>18570.2</v>
      </c>
      <c r="H505" s="515"/>
      <c r="I505" s="514">
        <v>18570.2</v>
      </c>
      <c r="J505" s="515"/>
      <c r="K505" s="241"/>
      <c r="L505" s="242">
        <v>10483.879999999999</v>
      </c>
      <c r="M505" s="243"/>
      <c r="N505" s="244">
        <v>10483.879999999999</v>
      </c>
      <c r="O505" s="245">
        <v>10483.879999999999</v>
      </c>
      <c r="P505" s="61">
        <f t="shared" si="14"/>
        <v>0</v>
      </c>
      <c r="Q505" s="62">
        <f t="shared" si="15"/>
        <v>0</v>
      </c>
      <c r="R505" s="236" t="s">
        <v>2284</v>
      </c>
      <c r="T505" s="1" t="s">
        <v>1800</v>
      </c>
      <c r="U505" s="1" t="s">
        <v>1800</v>
      </c>
      <c r="V505" s="1" t="s">
        <v>1800</v>
      </c>
      <c r="W505" s="1" t="s">
        <v>1800</v>
      </c>
      <c r="X505" s="1" t="s">
        <v>1800</v>
      </c>
      <c r="Y505" s="1" t="s">
        <v>1800</v>
      </c>
      <c r="Z505" s="1" t="s">
        <v>1800</v>
      </c>
    </row>
    <row r="506" spans="2:26" x14ac:dyDescent="0.25">
      <c r="B506" s="238" t="s">
        <v>58</v>
      </c>
      <c r="C506" s="239" t="s">
        <v>43</v>
      </c>
      <c r="D506" s="340" t="s">
        <v>2285</v>
      </c>
      <c r="E506" s="532"/>
      <c r="F506" s="240"/>
      <c r="G506" s="514">
        <v>16388000</v>
      </c>
      <c r="H506" s="515"/>
      <c r="I506" s="514">
        <v>16388000</v>
      </c>
      <c r="J506" s="515"/>
      <c r="K506" s="241">
        <v>0</v>
      </c>
      <c r="L506" s="242">
        <v>11956291.050000001</v>
      </c>
      <c r="M506" s="243">
        <v>8072676</v>
      </c>
      <c r="N506" s="244">
        <v>11956291.050000001</v>
      </c>
      <c r="O506" s="245">
        <v>11956291.050000001</v>
      </c>
      <c r="P506" s="61">
        <f t="shared" si="14"/>
        <v>0</v>
      </c>
      <c r="Q506" s="62">
        <f t="shared" si="15"/>
        <v>0</v>
      </c>
      <c r="R506" s="236" t="s">
        <v>2285</v>
      </c>
      <c r="T506" s="1" t="s">
        <v>1800</v>
      </c>
      <c r="U506" s="1" t="s">
        <v>1800</v>
      </c>
      <c r="V506" s="1" t="s">
        <v>1800</v>
      </c>
      <c r="W506" s="1" t="s">
        <v>1800</v>
      </c>
      <c r="X506" s="1" t="s">
        <v>1800</v>
      </c>
      <c r="Y506" s="1" t="s">
        <v>1800</v>
      </c>
      <c r="Z506" s="1" t="s">
        <v>1800</v>
      </c>
    </row>
    <row r="507" spans="2:26" x14ac:dyDescent="0.25">
      <c r="B507" s="238" t="s">
        <v>58</v>
      </c>
      <c r="C507" s="239" t="s">
        <v>43</v>
      </c>
      <c r="D507" s="340" t="s">
        <v>2286</v>
      </c>
      <c r="E507" s="532"/>
      <c r="F507" s="240"/>
      <c r="G507" s="514">
        <v>73790000</v>
      </c>
      <c r="H507" s="515"/>
      <c r="I507" s="514">
        <v>73790000</v>
      </c>
      <c r="J507" s="515"/>
      <c r="K507" s="241">
        <v>0</v>
      </c>
      <c r="L507" s="242">
        <v>73789105.799999997</v>
      </c>
      <c r="M507" s="243">
        <v>73789105.799999997</v>
      </c>
      <c r="N507" s="244">
        <v>73789105.799999997</v>
      </c>
      <c r="O507" s="245">
        <v>73789105.799999997</v>
      </c>
      <c r="P507" s="61">
        <f t="shared" si="14"/>
        <v>0</v>
      </c>
      <c r="Q507" s="62">
        <f t="shared" si="15"/>
        <v>0</v>
      </c>
      <c r="R507" s="236" t="s">
        <v>2286</v>
      </c>
      <c r="T507" s="1" t="s">
        <v>1800</v>
      </c>
      <c r="U507" s="1" t="s">
        <v>1800</v>
      </c>
      <c r="V507" s="1" t="s">
        <v>1800</v>
      </c>
      <c r="W507" s="1" t="s">
        <v>1800</v>
      </c>
      <c r="X507" s="1" t="s">
        <v>1800</v>
      </c>
      <c r="Y507" s="1" t="s">
        <v>1800</v>
      </c>
      <c r="Z507" s="1" t="s">
        <v>1800</v>
      </c>
    </row>
    <row r="508" spans="2:26" ht="34.5" x14ac:dyDescent="0.25">
      <c r="B508" s="238" t="s">
        <v>56</v>
      </c>
      <c r="C508" s="239" t="s">
        <v>43</v>
      </c>
      <c r="D508" s="340" t="s">
        <v>2287</v>
      </c>
      <c r="E508" s="532"/>
      <c r="F508" s="240"/>
      <c r="G508" s="514">
        <v>2884600</v>
      </c>
      <c r="H508" s="515"/>
      <c r="I508" s="514">
        <v>2884600</v>
      </c>
      <c r="J508" s="515"/>
      <c r="K508" s="241"/>
      <c r="L508" s="242">
        <v>2884600</v>
      </c>
      <c r="M508" s="243">
        <v>2724400</v>
      </c>
      <c r="N508" s="244">
        <v>2884600</v>
      </c>
      <c r="O508" s="245">
        <v>2884600</v>
      </c>
      <c r="P508" s="61">
        <f t="shared" si="14"/>
        <v>0</v>
      </c>
      <c r="Q508" s="62">
        <f t="shared" si="15"/>
        <v>0</v>
      </c>
      <c r="R508" s="236" t="s">
        <v>2287</v>
      </c>
      <c r="T508" s="1" t="s">
        <v>1800</v>
      </c>
      <c r="U508" s="1" t="s">
        <v>1800</v>
      </c>
      <c r="V508" s="1" t="s">
        <v>1800</v>
      </c>
      <c r="W508" s="1" t="s">
        <v>1800</v>
      </c>
      <c r="X508" s="1" t="s">
        <v>1800</v>
      </c>
      <c r="Y508" s="1" t="s">
        <v>1800</v>
      </c>
      <c r="Z508" s="1" t="s">
        <v>1800</v>
      </c>
    </row>
    <row r="509" spans="2:26" ht="34.5" x14ac:dyDescent="0.25">
      <c r="B509" s="238" t="s">
        <v>56</v>
      </c>
      <c r="C509" s="239" t="s">
        <v>43</v>
      </c>
      <c r="D509" s="340" t="s">
        <v>2288</v>
      </c>
      <c r="E509" s="532"/>
      <c r="F509" s="240"/>
      <c r="G509" s="514">
        <v>88367000</v>
      </c>
      <c r="H509" s="515"/>
      <c r="I509" s="514">
        <v>88367000</v>
      </c>
      <c r="J509" s="515"/>
      <c r="K509" s="241"/>
      <c r="L509" s="242">
        <v>88366999</v>
      </c>
      <c r="M509" s="243">
        <v>87992520</v>
      </c>
      <c r="N509" s="244">
        <v>88366999</v>
      </c>
      <c r="O509" s="245">
        <v>88366999</v>
      </c>
      <c r="P509" s="61">
        <f t="shared" si="14"/>
        <v>0</v>
      </c>
      <c r="Q509" s="62">
        <f t="shared" si="15"/>
        <v>0</v>
      </c>
      <c r="R509" s="236" t="s">
        <v>2288</v>
      </c>
      <c r="T509" s="1" t="s">
        <v>1800</v>
      </c>
      <c r="U509" s="1" t="s">
        <v>1800</v>
      </c>
      <c r="V509" s="1" t="s">
        <v>1800</v>
      </c>
      <c r="W509" s="1" t="s">
        <v>1800</v>
      </c>
      <c r="X509" s="1" t="s">
        <v>1800</v>
      </c>
      <c r="Y509" s="1" t="s">
        <v>1800</v>
      </c>
      <c r="Z509" s="1" t="s">
        <v>1800</v>
      </c>
    </row>
    <row r="510" spans="2:26" x14ac:dyDescent="0.25">
      <c r="B510" s="238" t="s">
        <v>77</v>
      </c>
      <c r="C510" s="239" t="s">
        <v>43</v>
      </c>
      <c r="D510" s="340" t="s">
        <v>2289</v>
      </c>
      <c r="E510" s="532"/>
      <c r="F510" s="240"/>
      <c r="G510" s="514">
        <v>242488046.81</v>
      </c>
      <c r="H510" s="515"/>
      <c r="I510" s="514">
        <v>242488046.81</v>
      </c>
      <c r="J510" s="515"/>
      <c r="K510" s="241"/>
      <c r="L510" s="242">
        <v>242488046.81</v>
      </c>
      <c r="M510" s="243"/>
      <c r="N510" s="244">
        <v>241814051.06</v>
      </c>
      <c r="O510" s="245">
        <v>241814051.06</v>
      </c>
      <c r="P510" s="61">
        <f t="shared" si="14"/>
        <v>673995.75</v>
      </c>
      <c r="Q510" s="62">
        <f t="shared" si="15"/>
        <v>0</v>
      </c>
      <c r="R510" s="236" t="s">
        <v>2289</v>
      </c>
      <c r="T510" s="1" t="s">
        <v>1800</v>
      </c>
      <c r="U510" s="1" t="s">
        <v>1800</v>
      </c>
      <c r="V510" s="1" t="s">
        <v>1800</v>
      </c>
      <c r="W510" s="1" t="s">
        <v>1800</v>
      </c>
      <c r="X510" s="1" t="s">
        <v>1800</v>
      </c>
      <c r="Y510" s="1" t="s">
        <v>1800</v>
      </c>
      <c r="Z510" s="1" t="s">
        <v>1800</v>
      </c>
    </row>
    <row r="511" spans="2:26" ht="23.25" x14ac:dyDescent="0.25">
      <c r="B511" s="238" t="s">
        <v>80</v>
      </c>
      <c r="C511" s="239" t="s">
        <v>43</v>
      </c>
      <c r="D511" s="340" t="s">
        <v>2290</v>
      </c>
      <c r="E511" s="532"/>
      <c r="F511" s="240"/>
      <c r="G511" s="514">
        <v>535000</v>
      </c>
      <c r="H511" s="515"/>
      <c r="I511" s="514">
        <v>535000</v>
      </c>
      <c r="J511" s="515"/>
      <c r="K511" s="241"/>
      <c r="L511" s="242">
        <v>239809.7</v>
      </c>
      <c r="M511" s="243"/>
      <c r="N511" s="244">
        <v>239809.7</v>
      </c>
      <c r="O511" s="245">
        <v>239809.7</v>
      </c>
      <c r="P511" s="61">
        <f t="shared" si="14"/>
        <v>0</v>
      </c>
      <c r="Q511" s="62">
        <f t="shared" si="15"/>
        <v>0</v>
      </c>
      <c r="R511" s="236" t="s">
        <v>2290</v>
      </c>
      <c r="T511" s="1" t="s">
        <v>1800</v>
      </c>
      <c r="U511" s="1" t="s">
        <v>1800</v>
      </c>
      <c r="V511" s="1" t="s">
        <v>1800</v>
      </c>
      <c r="W511" s="1" t="s">
        <v>1800</v>
      </c>
      <c r="X511" s="1" t="s">
        <v>1800</v>
      </c>
      <c r="Y511" s="1" t="s">
        <v>1800</v>
      </c>
      <c r="Z511" s="1" t="s">
        <v>1800</v>
      </c>
    </row>
    <row r="512" spans="2:26" ht="45.75" x14ac:dyDescent="0.25">
      <c r="B512" s="238" t="s">
        <v>82</v>
      </c>
      <c r="C512" s="239" t="s">
        <v>43</v>
      </c>
      <c r="D512" s="340" t="s">
        <v>2291</v>
      </c>
      <c r="E512" s="532"/>
      <c r="F512" s="240"/>
      <c r="G512" s="514">
        <v>84927684.189999998</v>
      </c>
      <c r="H512" s="515"/>
      <c r="I512" s="514">
        <v>84927684.189999998</v>
      </c>
      <c r="J512" s="515"/>
      <c r="K512" s="241"/>
      <c r="L512" s="242">
        <v>75141246.420000002</v>
      </c>
      <c r="M512" s="243"/>
      <c r="N512" s="244">
        <v>75141246.420000002</v>
      </c>
      <c r="O512" s="245">
        <v>75141246.420000002</v>
      </c>
      <c r="P512" s="61">
        <f t="shared" si="14"/>
        <v>0</v>
      </c>
      <c r="Q512" s="62">
        <f t="shared" si="15"/>
        <v>0</v>
      </c>
      <c r="R512" s="236" t="s">
        <v>2291</v>
      </c>
      <c r="T512" s="1" t="s">
        <v>1800</v>
      </c>
      <c r="U512" s="1" t="s">
        <v>1800</v>
      </c>
      <c r="V512" s="1" t="s">
        <v>1800</v>
      </c>
      <c r="W512" s="1" t="s">
        <v>1800</v>
      </c>
      <c r="X512" s="1" t="s">
        <v>1800</v>
      </c>
      <c r="Y512" s="1" t="s">
        <v>1800</v>
      </c>
      <c r="Z512" s="1" t="s">
        <v>1800</v>
      </c>
    </row>
    <row r="513" spans="2:26" ht="34.5" x14ac:dyDescent="0.25">
      <c r="B513" s="238" t="s">
        <v>56</v>
      </c>
      <c r="C513" s="239" t="s">
        <v>43</v>
      </c>
      <c r="D513" s="340" t="s">
        <v>2292</v>
      </c>
      <c r="E513" s="532"/>
      <c r="F513" s="240"/>
      <c r="G513" s="514">
        <v>90443655</v>
      </c>
      <c r="H513" s="515"/>
      <c r="I513" s="514">
        <v>90443655</v>
      </c>
      <c r="J513" s="515"/>
      <c r="K513" s="241"/>
      <c r="L513" s="242">
        <v>90362936.739999995</v>
      </c>
      <c r="M513" s="243">
        <v>81541370.5</v>
      </c>
      <c r="N513" s="244">
        <v>90362936.739999995</v>
      </c>
      <c r="O513" s="245">
        <v>90362936.739999995</v>
      </c>
      <c r="P513" s="61">
        <f t="shared" si="14"/>
        <v>0</v>
      </c>
      <c r="Q513" s="62">
        <f t="shared" si="15"/>
        <v>0</v>
      </c>
      <c r="R513" s="236" t="s">
        <v>2292</v>
      </c>
      <c r="T513" s="1" t="s">
        <v>1800</v>
      </c>
      <c r="U513" s="1" t="s">
        <v>1800</v>
      </c>
      <c r="V513" s="1" t="s">
        <v>1800</v>
      </c>
      <c r="W513" s="1" t="s">
        <v>1800</v>
      </c>
      <c r="X513" s="1" t="s">
        <v>1800</v>
      </c>
      <c r="Y513" s="1" t="s">
        <v>1800</v>
      </c>
      <c r="Z513" s="1" t="s">
        <v>1800</v>
      </c>
    </row>
    <row r="514" spans="2:26" x14ac:dyDescent="0.25">
      <c r="B514" s="238" t="s">
        <v>58</v>
      </c>
      <c r="C514" s="239" t="s">
        <v>43</v>
      </c>
      <c r="D514" s="340" t="s">
        <v>2293</v>
      </c>
      <c r="E514" s="532"/>
      <c r="F514" s="240"/>
      <c r="G514" s="514">
        <v>53581745</v>
      </c>
      <c r="H514" s="515"/>
      <c r="I514" s="514">
        <v>53581745</v>
      </c>
      <c r="J514" s="515"/>
      <c r="K514" s="241"/>
      <c r="L514" s="242">
        <v>51224485.659999996</v>
      </c>
      <c r="M514" s="243">
        <v>7018850.7800000003</v>
      </c>
      <c r="N514" s="244">
        <v>51224485.659999996</v>
      </c>
      <c r="O514" s="245">
        <v>51224485.659999996</v>
      </c>
      <c r="P514" s="61">
        <f t="shared" si="14"/>
        <v>0</v>
      </c>
      <c r="Q514" s="62">
        <f t="shared" si="15"/>
        <v>0</v>
      </c>
      <c r="R514" s="236" t="s">
        <v>2293</v>
      </c>
      <c r="T514" s="1" t="s">
        <v>1800</v>
      </c>
      <c r="U514" s="1" t="s">
        <v>1800</v>
      </c>
      <c r="V514" s="1" t="s">
        <v>1800</v>
      </c>
      <c r="W514" s="1" t="s">
        <v>1800</v>
      </c>
      <c r="X514" s="1" t="s">
        <v>1800</v>
      </c>
      <c r="Y514" s="1" t="s">
        <v>1800</v>
      </c>
      <c r="Z514" s="1" t="s">
        <v>1800</v>
      </c>
    </row>
    <row r="515" spans="2:26" x14ac:dyDescent="0.25">
      <c r="B515" s="238" t="s">
        <v>84</v>
      </c>
      <c r="C515" s="239" t="s">
        <v>43</v>
      </c>
      <c r="D515" s="340" t="s">
        <v>2294</v>
      </c>
      <c r="E515" s="532"/>
      <c r="F515" s="240"/>
      <c r="G515" s="514">
        <v>7352000</v>
      </c>
      <c r="H515" s="515"/>
      <c r="I515" s="514">
        <v>7352000</v>
      </c>
      <c r="J515" s="515"/>
      <c r="K515" s="241"/>
      <c r="L515" s="242">
        <v>6608430.1399999997</v>
      </c>
      <c r="M515" s="243"/>
      <c r="N515" s="244">
        <v>6608430.1399999997</v>
      </c>
      <c r="O515" s="245">
        <v>6608430.1399999997</v>
      </c>
      <c r="P515" s="61">
        <f t="shared" si="14"/>
        <v>0</v>
      </c>
      <c r="Q515" s="62">
        <f t="shared" si="15"/>
        <v>0</v>
      </c>
      <c r="R515" s="236" t="s">
        <v>2294</v>
      </c>
      <c r="T515" s="1" t="s">
        <v>1800</v>
      </c>
      <c r="U515" s="1" t="s">
        <v>1800</v>
      </c>
      <c r="V515" s="1" t="s">
        <v>1800</v>
      </c>
      <c r="W515" s="1" t="s">
        <v>1800</v>
      </c>
      <c r="X515" s="1" t="s">
        <v>1800</v>
      </c>
      <c r="Y515" s="1" t="s">
        <v>1800</v>
      </c>
      <c r="Z515" s="1" t="s">
        <v>1800</v>
      </c>
    </row>
    <row r="516" spans="2:26" ht="57" x14ac:dyDescent="0.25">
      <c r="B516" s="238" t="s">
        <v>172</v>
      </c>
      <c r="C516" s="239" t="s">
        <v>43</v>
      </c>
      <c r="D516" s="340" t="s">
        <v>2295</v>
      </c>
      <c r="E516" s="532"/>
      <c r="F516" s="240"/>
      <c r="G516" s="514">
        <v>527455000</v>
      </c>
      <c r="H516" s="515"/>
      <c r="I516" s="514">
        <v>527455000</v>
      </c>
      <c r="J516" s="515"/>
      <c r="K516" s="241">
        <v>0</v>
      </c>
      <c r="L516" s="242">
        <v>508842916.13999999</v>
      </c>
      <c r="M516" s="243">
        <v>0</v>
      </c>
      <c r="N516" s="244">
        <v>508842916.13999999</v>
      </c>
      <c r="O516" s="245">
        <v>508842916.13999999</v>
      </c>
      <c r="P516" s="61">
        <f t="shared" si="14"/>
        <v>0</v>
      </c>
      <c r="Q516" s="62">
        <f t="shared" si="15"/>
        <v>0</v>
      </c>
      <c r="R516" s="236" t="s">
        <v>2295</v>
      </c>
      <c r="T516" s="1" t="s">
        <v>1800</v>
      </c>
      <c r="U516" s="1" t="s">
        <v>1800</v>
      </c>
      <c r="V516" s="1" t="s">
        <v>1800</v>
      </c>
      <c r="W516" s="1" t="s">
        <v>1800</v>
      </c>
      <c r="X516" s="1" t="s">
        <v>1800</v>
      </c>
      <c r="Y516" s="1" t="s">
        <v>1800</v>
      </c>
      <c r="Z516" s="1" t="s">
        <v>1800</v>
      </c>
    </row>
    <row r="517" spans="2:26" ht="23.25" x14ac:dyDescent="0.25">
      <c r="B517" s="238" t="s">
        <v>256</v>
      </c>
      <c r="C517" s="239" t="s">
        <v>43</v>
      </c>
      <c r="D517" s="340" t="s">
        <v>2296</v>
      </c>
      <c r="E517" s="532"/>
      <c r="F517" s="240"/>
      <c r="G517" s="514">
        <v>19849450</v>
      </c>
      <c r="H517" s="515"/>
      <c r="I517" s="514">
        <v>19849450</v>
      </c>
      <c r="J517" s="515"/>
      <c r="K517" s="241">
        <v>0</v>
      </c>
      <c r="L517" s="242">
        <v>11948739.949999999</v>
      </c>
      <c r="M517" s="243">
        <v>0</v>
      </c>
      <c r="N517" s="244">
        <v>11948739.949999999</v>
      </c>
      <c r="O517" s="245">
        <v>11948739.949999999</v>
      </c>
      <c r="P517" s="61">
        <f t="shared" si="14"/>
        <v>0</v>
      </c>
      <c r="Q517" s="62">
        <f t="shared" si="15"/>
        <v>0</v>
      </c>
      <c r="R517" s="236" t="s">
        <v>2296</v>
      </c>
      <c r="T517" s="1" t="s">
        <v>1800</v>
      </c>
      <c r="U517" s="1" t="s">
        <v>1800</v>
      </c>
      <c r="V517" s="1" t="s">
        <v>1800</v>
      </c>
      <c r="W517" s="1" t="s">
        <v>1800</v>
      </c>
      <c r="X517" s="1" t="s">
        <v>1800</v>
      </c>
      <c r="Y517" s="1" t="s">
        <v>1800</v>
      </c>
      <c r="Z517" s="1" t="s">
        <v>1800</v>
      </c>
    </row>
    <row r="518" spans="2:26" ht="23.25" x14ac:dyDescent="0.25">
      <c r="B518" s="238" t="s">
        <v>86</v>
      </c>
      <c r="C518" s="239" t="s">
        <v>43</v>
      </c>
      <c r="D518" s="340" t="s">
        <v>2297</v>
      </c>
      <c r="E518" s="532"/>
      <c r="F518" s="240"/>
      <c r="G518" s="514">
        <v>1191000</v>
      </c>
      <c r="H518" s="515"/>
      <c r="I518" s="514">
        <v>1191000</v>
      </c>
      <c r="J518" s="515"/>
      <c r="K518" s="241"/>
      <c r="L518" s="242">
        <v>1189000</v>
      </c>
      <c r="M518" s="243"/>
      <c r="N518" s="244">
        <v>1189000</v>
      </c>
      <c r="O518" s="245">
        <v>1189000</v>
      </c>
      <c r="P518" s="61">
        <f t="shared" si="14"/>
        <v>0</v>
      </c>
      <c r="Q518" s="62">
        <f t="shared" si="15"/>
        <v>0</v>
      </c>
      <c r="R518" s="236" t="s">
        <v>2297</v>
      </c>
      <c r="T518" s="1" t="s">
        <v>1800</v>
      </c>
      <c r="U518" s="1" t="s">
        <v>1800</v>
      </c>
      <c r="V518" s="1" t="s">
        <v>1800</v>
      </c>
      <c r="W518" s="1" t="s">
        <v>1800</v>
      </c>
      <c r="X518" s="1" t="s">
        <v>1800</v>
      </c>
      <c r="Y518" s="1" t="s">
        <v>1800</v>
      </c>
      <c r="Z518" s="1" t="s">
        <v>1800</v>
      </c>
    </row>
    <row r="519" spans="2:26" x14ac:dyDescent="0.25">
      <c r="B519" s="238" t="s">
        <v>65</v>
      </c>
      <c r="C519" s="239" t="s">
        <v>43</v>
      </c>
      <c r="D519" s="340" t="s">
        <v>2298</v>
      </c>
      <c r="E519" s="532"/>
      <c r="F519" s="240"/>
      <c r="G519" s="514">
        <v>67000</v>
      </c>
      <c r="H519" s="515"/>
      <c r="I519" s="514">
        <v>67000</v>
      </c>
      <c r="J519" s="515"/>
      <c r="K519" s="241"/>
      <c r="L519" s="242">
        <v>42102.3</v>
      </c>
      <c r="M519" s="243"/>
      <c r="N519" s="244">
        <v>42102.3</v>
      </c>
      <c r="O519" s="245">
        <v>42102.3</v>
      </c>
      <c r="P519" s="61">
        <f t="shared" si="14"/>
        <v>0</v>
      </c>
      <c r="Q519" s="62">
        <f t="shared" si="15"/>
        <v>0</v>
      </c>
      <c r="R519" s="236" t="s">
        <v>2298</v>
      </c>
      <c r="T519" s="1" t="s">
        <v>1800</v>
      </c>
      <c r="U519" s="1" t="s">
        <v>1800</v>
      </c>
      <c r="V519" s="1" t="s">
        <v>1800</v>
      </c>
      <c r="W519" s="1" t="s">
        <v>1800</v>
      </c>
      <c r="X519" s="1" t="s">
        <v>1800</v>
      </c>
      <c r="Y519" s="1" t="s">
        <v>1800</v>
      </c>
      <c r="Z519" s="1" t="s">
        <v>1800</v>
      </c>
    </row>
    <row r="520" spans="2:26" x14ac:dyDescent="0.25">
      <c r="B520" s="238" t="s">
        <v>58</v>
      </c>
      <c r="C520" s="239" t="s">
        <v>43</v>
      </c>
      <c r="D520" s="340" t="s">
        <v>2299</v>
      </c>
      <c r="E520" s="532"/>
      <c r="F520" s="240"/>
      <c r="G520" s="514">
        <v>3992000</v>
      </c>
      <c r="H520" s="515"/>
      <c r="I520" s="514">
        <v>3992000</v>
      </c>
      <c r="J520" s="515"/>
      <c r="K520" s="241"/>
      <c r="L520" s="242">
        <v>3991999.56</v>
      </c>
      <c r="M520" s="243"/>
      <c r="N520" s="244">
        <v>3991999.56</v>
      </c>
      <c r="O520" s="245">
        <v>3991999.56</v>
      </c>
      <c r="P520" s="61">
        <f t="shared" si="14"/>
        <v>0</v>
      </c>
      <c r="Q520" s="62">
        <f t="shared" si="15"/>
        <v>0</v>
      </c>
      <c r="R520" s="236" t="s">
        <v>2299</v>
      </c>
      <c r="T520" s="1" t="s">
        <v>1800</v>
      </c>
      <c r="U520" s="1" t="s">
        <v>1800</v>
      </c>
      <c r="V520" s="1" t="s">
        <v>1800</v>
      </c>
      <c r="W520" s="1" t="s">
        <v>1800</v>
      </c>
      <c r="X520" s="1" t="s">
        <v>1800</v>
      </c>
      <c r="Y520" s="1" t="s">
        <v>1800</v>
      </c>
      <c r="Z520" s="1" t="s">
        <v>1800</v>
      </c>
    </row>
    <row r="521" spans="2:26" x14ac:dyDescent="0.25">
      <c r="B521" s="238" t="s">
        <v>105</v>
      </c>
      <c r="C521" s="239" t="s">
        <v>43</v>
      </c>
      <c r="D521" s="340" t="s">
        <v>2300</v>
      </c>
      <c r="E521" s="532"/>
      <c r="F521" s="240"/>
      <c r="G521" s="514">
        <v>500000000</v>
      </c>
      <c r="H521" s="515"/>
      <c r="I521" s="514">
        <v>500000000</v>
      </c>
      <c r="J521" s="515"/>
      <c r="K521" s="241">
        <v>0</v>
      </c>
      <c r="L521" s="242">
        <v>500000000</v>
      </c>
      <c r="M521" s="243">
        <v>0</v>
      </c>
      <c r="N521" s="244">
        <v>500000000</v>
      </c>
      <c r="O521" s="245">
        <v>500000000</v>
      </c>
      <c r="P521" s="61">
        <f t="shared" si="14"/>
        <v>0</v>
      </c>
      <c r="Q521" s="62">
        <f t="shared" si="15"/>
        <v>0</v>
      </c>
      <c r="R521" s="236" t="s">
        <v>2300</v>
      </c>
      <c r="T521" s="1" t="s">
        <v>1800</v>
      </c>
      <c r="U521" s="1" t="s">
        <v>1800</v>
      </c>
      <c r="V521" s="1" t="s">
        <v>1800</v>
      </c>
      <c r="W521" s="1" t="s">
        <v>1800</v>
      </c>
      <c r="X521" s="1" t="s">
        <v>1800</v>
      </c>
      <c r="Y521" s="1" t="s">
        <v>1800</v>
      </c>
      <c r="Z521" s="1" t="s">
        <v>1800</v>
      </c>
    </row>
    <row r="522" spans="2:26" x14ac:dyDescent="0.25">
      <c r="B522" s="238" t="s">
        <v>105</v>
      </c>
      <c r="C522" s="239" t="s">
        <v>43</v>
      </c>
      <c r="D522" s="340" t="s">
        <v>2301</v>
      </c>
      <c r="E522" s="532"/>
      <c r="F522" s="240"/>
      <c r="G522" s="514">
        <v>64073600</v>
      </c>
      <c r="H522" s="515"/>
      <c r="I522" s="514">
        <v>64073600</v>
      </c>
      <c r="J522" s="515"/>
      <c r="K522" s="241">
        <v>0</v>
      </c>
      <c r="L522" s="242">
        <v>64073600</v>
      </c>
      <c r="M522" s="243">
        <v>0</v>
      </c>
      <c r="N522" s="244">
        <v>64073600</v>
      </c>
      <c r="O522" s="245">
        <v>64073600</v>
      </c>
      <c r="P522" s="61">
        <f t="shared" si="14"/>
        <v>0</v>
      </c>
      <c r="Q522" s="62">
        <f t="shared" si="15"/>
        <v>0</v>
      </c>
      <c r="R522" s="236" t="s">
        <v>2301</v>
      </c>
      <c r="T522" s="1" t="s">
        <v>1800</v>
      </c>
      <c r="U522" s="1" t="s">
        <v>1800</v>
      </c>
      <c r="V522" s="1" t="s">
        <v>1800</v>
      </c>
      <c r="W522" s="1" t="s">
        <v>1800</v>
      </c>
      <c r="X522" s="1" t="s">
        <v>1800</v>
      </c>
      <c r="Y522" s="1" t="s">
        <v>1800</v>
      </c>
      <c r="Z522" s="1" t="s">
        <v>1800</v>
      </c>
    </row>
    <row r="523" spans="2:26" ht="23.25" x14ac:dyDescent="0.25">
      <c r="B523" s="238" t="s">
        <v>256</v>
      </c>
      <c r="C523" s="239" t="s">
        <v>43</v>
      </c>
      <c r="D523" s="340" t="s">
        <v>2302</v>
      </c>
      <c r="E523" s="532"/>
      <c r="F523" s="240"/>
      <c r="G523" s="514">
        <v>329100</v>
      </c>
      <c r="H523" s="515"/>
      <c r="I523" s="514">
        <v>329100</v>
      </c>
      <c r="J523" s="515"/>
      <c r="K523" s="241">
        <v>0</v>
      </c>
      <c r="L523" s="242">
        <v>329100</v>
      </c>
      <c r="M523" s="243">
        <v>0</v>
      </c>
      <c r="N523" s="244">
        <v>329100</v>
      </c>
      <c r="O523" s="245">
        <v>329100</v>
      </c>
      <c r="P523" s="61">
        <f t="shared" si="14"/>
        <v>0</v>
      </c>
      <c r="Q523" s="62">
        <f t="shared" si="15"/>
        <v>0</v>
      </c>
      <c r="R523" s="236" t="s">
        <v>2302</v>
      </c>
      <c r="T523" s="1" t="s">
        <v>1800</v>
      </c>
      <c r="U523" s="1" t="s">
        <v>1800</v>
      </c>
      <c r="V523" s="1" t="s">
        <v>1800</v>
      </c>
      <c r="W523" s="1" t="s">
        <v>1800</v>
      </c>
      <c r="X523" s="1" t="s">
        <v>1800</v>
      </c>
      <c r="Y523" s="1" t="s">
        <v>1800</v>
      </c>
      <c r="Z523" s="1" t="s">
        <v>1800</v>
      </c>
    </row>
    <row r="524" spans="2:26" ht="23.25" x14ac:dyDescent="0.25">
      <c r="B524" s="238" t="s">
        <v>256</v>
      </c>
      <c r="C524" s="239" t="s">
        <v>43</v>
      </c>
      <c r="D524" s="340" t="s">
        <v>2303</v>
      </c>
      <c r="E524" s="532"/>
      <c r="F524" s="240"/>
      <c r="G524" s="514">
        <v>8207000</v>
      </c>
      <c r="H524" s="515"/>
      <c r="I524" s="514">
        <v>8207000</v>
      </c>
      <c r="J524" s="515"/>
      <c r="K524" s="241">
        <v>0</v>
      </c>
      <c r="L524" s="242">
        <v>3885938.76</v>
      </c>
      <c r="M524" s="243">
        <v>0</v>
      </c>
      <c r="N524" s="244">
        <v>3885938.76</v>
      </c>
      <c r="O524" s="245">
        <v>3885938.76</v>
      </c>
      <c r="P524" s="61">
        <f t="shared" si="14"/>
        <v>0</v>
      </c>
      <c r="Q524" s="62">
        <f t="shared" si="15"/>
        <v>0</v>
      </c>
      <c r="R524" s="236" t="s">
        <v>2303</v>
      </c>
      <c r="T524" s="1" t="s">
        <v>1800</v>
      </c>
      <c r="U524" s="1" t="s">
        <v>1800</v>
      </c>
      <c r="V524" s="1" t="s">
        <v>1800</v>
      </c>
      <c r="W524" s="1" t="s">
        <v>1800</v>
      </c>
      <c r="X524" s="1" t="s">
        <v>1800</v>
      </c>
      <c r="Y524" s="1" t="s">
        <v>1800</v>
      </c>
      <c r="Z524" s="1" t="s">
        <v>1800</v>
      </c>
    </row>
    <row r="525" spans="2:26" ht="23.25" x14ac:dyDescent="0.25">
      <c r="B525" s="238" t="s">
        <v>45</v>
      </c>
      <c r="C525" s="239" t="s">
        <v>43</v>
      </c>
      <c r="D525" s="340" t="s">
        <v>2304</v>
      </c>
      <c r="E525" s="532"/>
      <c r="F525" s="240"/>
      <c r="G525" s="514">
        <v>61217279.969999999</v>
      </c>
      <c r="H525" s="515"/>
      <c r="I525" s="514">
        <v>61217279.969999999</v>
      </c>
      <c r="J525" s="515"/>
      <c r="K525" s="241">
        <v>0</v>
      </c>
      <c r="L525" s="242">
        <v>61217279.969999999</v>
      </c>
      <c r="M525" s="243">
        <v>0</v>
      </c>
      <c r="N525" s="244">
        <v>60721130.340000004</v>
      </c>
      <c r="O525" s="245">
        <v>60721130.340000004</v>
      </c>
      <c r="P525" s="61">
        <f t="shared" si="14"/>
        <v>496149.62999999523</v>
      </c>
      <c r="Q525" s="62">
        <f t="shared" si="15"/>
        <v>0</v>
      </c>
      <c r="R525" s="236" t="s">
        <v>2304</v>
      </c>
      <c r="T525" s="1" t="s">
        <v>1800</v>
      </c>
      <c r="U525" s="1" t="s">
        <v>1800</v>
      </c>
      <c r="V525" s="1" t="s">
        <v>1800</v>
      </c>
      <c r="W525" s="1" t="s">
        <v>1800</v>
      </c>
      <c r="X525" s="1" t="s">
        <v>1800</v>
      </c>
      <c r="Y525" s="1" t="s">
        <v>1800</v>
      </c>
      <c r="Z525" s="1" t="s">
        <v>1800</v>
      </c>
    </row>
    <row r="526" spans="2:26" ht="45.75" x14ac:dyDescent="0.25">
      <c r="B526" s="238" t="s">
        <v>54</v>
      </c>
      <c r="C526" s="239" t="s">
        <v>43</v>
      </c>
      <c r="D526" s="340" t="s">
        <v>2305</v>
      </c>
      <c r="E526" s="532"/>
      <c r="F526" s="240"/>
      <c r="G526" s="514">
        <v>1000000</v>
      </c>
      <c r="H526" s="515"/>
      <c r="I526" s="514">
        <v>1000000</v>
      </c>
      <c r="J526" s="515"/>
      <c r="K526" s="241">
        <v>0</v>
      </c>
      <c r="L526" s="242">
        <v>572451.03</v>
      </c>
      <c r="M526" s="243">
        <v>0</v>
      </c>
      <c r="N526" s="244">
        <v>572451.03</v>
      </c>
      <c r="O526" s="245">
        <v>572451.03</v>
      </c>
      <c r="P526" s="61">
        <f t="shared" si="14"/>
        <v>0</v>
      </c>
      <c r="Q526" s="62">
        <f t="shared" si="15"/>
        <v>0</v>
      </c>
      <c r="R526" s="236" t="s">
        <v>2305</v>
      </c>
      <c r="T526" s="1" t="s">
        <v>1800</v>
      </c>
      <c r="U526" s="1" t="s">
        <v>1800</v>
      </c>
      <c r="V526" s="1" t="s">
        <v>1800</v>
      </c>
      <c r="W526" s="1" t="s">
        <v>1800</v>
      </c>
      <c r="X526" s="1" t="s">
        <v>1800</v>
      </c>
      <c r="Y526" s="1" t="s">
        <v>1800</v>
      </c>
      <c r="Z526" s="1" t="s">
        <v>1800</v>
      </c>
    </row>
    <row r="527" spans="2:26" ht="45.75" x14ac:dyDescent="0.25">
      <c r="B527" s="238" t="s">
        <v>50</v>
      </c>
      <c r="C527" s="239" t="s">
        <v>43</v>
      </c>
      <c r="D527" s="340" t="s">
        <v>2306</v>
      </c>
      <c r="E527" s="532"/>
      <c r="F527" s="240"/>
      <c r="G527" s="514">
        <v>18445045.030000001</v>
      </c>
      <c r="H527" s="515"/>
      <c r="I527" s="514">
        <v>18445045.030000001</v>
      </c>
      <c r="J527" s="515"/>
      <c r="K527" s="241">
        <v>0</v>
      </c>
      <c r="L527" s="242">
        <v>17654427.170000002</v>
      </c>
      <c r="M527" s="243">
        <v>0</v>
      </c>
      <c r="N527" s="244">
        <v>17654427.170000002</v>
      </c>
      <c r="O527" s="245">
        <v>17654427.170000002</v>
      </c>
      <c r="P527" s="61">
        <f t="shared" si="14"/>
        <v>0</v>
      </c>
      <c r="Q527" s="62">
        <f t="shared" si="15"/>
        <v>0</v>
      </c>
      <c r="R527" s="236" t="s">
        <v>2306</v>
      </c>
      <c r="T527" s="1" t="s">
        <v>1800</v>
      </c>
      <c r="U527" s="1" t="s">
        <v>1800</v>
      </c>
      <c r="V527" s="1" t="s">
        <v>1800</v>
      </c>
      <c r="W527" s="1" t="s">
        <v>1800</v>
      </c>
      <c r="X527" s="1" t="s">
        <v>1800</v>
      </c>
      <c r="Y527" s="1" t="s">
        <v>1800</v>
      </c>
      <c r="Z527" s="1" t="s">
        <v>1800</v>
      </c>
    </row>
    <row r="528" spans="2:26" ht="34.5" x14ac:dyDescent="0.25">
      <c r="B528" s="238" t="s">
        <v>56</v>
      </c>
      <c r="C528" s="239" t="s">
        <v>43</v>
      </c>
      <c r="D528" s="340" t="s">
        <v>2307</v>
      </c>
      <c r="E528" s="532"/>
      <c r="F528" s="240"/>
      <c r="G528" s="514">
        <v>1782000</v>
      </c>
      <c r="H528" s="515"/>
      <c r="I528" s="514">
        <v>1782000</v>
      </c>
      <c r="J528" s="515"/>
      <c r="K528" s="241">
        <v>0</v>
      </c>
      <c r="L528" s="242">
        <v>1332209.3400000001</v>
      </c>
      <c r="M528" s="243">
        <v>0</v>
      </c>
      <c r="N528" s="244">
        <v>1332209.3400000001</v>
      </c>
      <c r="O528" s="245">
        <v>1332209.3400000001</v>
      </c>
      <c r="P528" s="61">
        <f t="shared" si="14"/>
        <v>0</v>
      </c>
      <c r="Q528" s="62">
        <f t="shared" si="15"/>
        <v>0</v>
      </c>
      <c r="R528" s="236" t="s">
        <v>2307</v>
      </c>
      <c r="T528" s="1" t="s">
        <v>1800</v>
      </c>
      <c r="U528" s="1" t="s">
        <v>1800</v>
      </c>
      <c r="V528" s="1" t="s">
        <v>1800</v>
      </c>
      <c r="W528" s="1" t="s">
        <v>1800</v>
      </c>
      <c r="X528" s="1" t="s">
        <v>1800</v>
      </c>
      <c r="Y528" s="1" t="s">
        <v>1800</v>
      </c>
      <c r="Z528" s="1" t="s">
        <v>1800</v>
      </c>
    </row>
    <row r="529" spans="2:26" x14ac:dyDescent="0.25">
      <c r="B529" s="238" t="s">
        <v>58</v>
      </c>
      <c r="C529" s="239" t="s">
        <v>43</v>
      </c>
      <c r="D529" s="340" t="s">
        <v>2308</v>
      </c>
      <c r="E529" s="532"/>
      <c r="F529" s="240"/>
      <c r="G529" s="514">
        <v>4101000</v>
      </c>
      <c r="H529" s="515"/>
      <c r="I529" s="514">
        <v>4101000</v>
      </c>
      <c r="J529" s="515"/>
      <c r="K529" s="241">
        <v>0</v>
      </c>
      <c r="L529" s="242">
        <v>3228337.86</v>
      </c>
      <c r="M529" s="243">
        <v>2164189.1</v>
      </c>
      <c r="N529" s="244">
        <v>3228337.86</v>
      </c>
      <c r="O529" s="245">
        <v>3228337.86</v>
      </c>
      <c r="P529" s="61">
        <f t="shared" si="14"/>
        <v>0</v>
      </c>
      <c r="Q529" s="62">
        <f t="shared" si="15"/>
        <v>0</v>
      </c>
      <c r="R529" s="236" t="s">
        <v>2308</v>
      </c>
      <c r="T529" s="1" t="s">
        <v>1800</v>
      </c>
      <c r="U529" s="1" t="s">
        <v>1800</v>
      </c>
      <c r="V529" s="1" t="s">
        <v>1800</v>
      </c>
      <c r="W529" s="1" t="s">
        <v>1800</v>
      </c>
      <c r="X529" s="1" t="s">
        <v>1800</v>
      </c>
      <c r="Y529" s="1" t="s">
        <v>1800</v>
      </c>
      <c r="Z529" s="1" t="s">
        <v>1800</v>
      </c>
    </row>
    <row r="530" spans="2:26" x14ac:dyDescent="0.25">
      <c r="B530" s="238" t="s">
        <v>84</v>
      </c>
      <c r="C530" s="239" t="s">
        <v>43</v>
      </c>
      <c r="D530" s="340" t="s">
        <v>2309</v>
      </c>
      <c r="E530" s="532"/>
      <c r="F530" s="240"/>
      <c r="G530" s="514">
        <v>1446000</v>
      </c>
      <c r="H530" s="515"/>
      <c r="I530" s="514">
        <v>1446000</v>
      </c>
      <c r="J530" s="515"/>
      <c r="K530" s="241">
        <v>0</v>
      </c>
      <c r="L530" s="242">
        <v>1097161.75</v>
      </c>
      <c r="M530" s="243">
        <v>0</v>
      </c>
      <c r="N530" s="244">
        <v>1097161.75</v>
      </c>
      <c r="O530" s="245">
        <v>1097161.75</v>
      </c>
      <c r="P530" s="61">
        <f t="shared" si="14"/>
        <v>0</v>
      </c>
      <c r="Q530" s="62">
        <f t="shared" si="15"/>
        <v>0</v>
      </c>
      <c r="R530" s="236" t="s">
        <v>2309</v>
      </c>
      <c r="T530" s="1" t="s">
        <v>1800</v>
      </c>
      <c r="U530" s="1" t="s">
        <v>1800</v>
      </c>
      <c r="V530" s="1" t="s">
        <v>1800</v>
      </c>
      <c r="W530" s="1" t="s">
        <v>1800</v>
      </c>
      <c r="X530" s="1" t="s">
        <v>1800</v>
      </c>
      <c r="Y530" s="1" t="s">
        <v>1800</v>
      </c>
      <c r="Z530" s="1" t="s">
        <v>1800</v>
      </c>
    </row>
    <row r="531" spans="2:26" ht="23.25" x14ac:dyDescent="0.25">
      <c r="B531" s="238" t="s">
        <v>86</v>
      </c>
      <c r="C531" s="239" t="s">
        <v>43</v>
      </c>
      <c r="D531" s="340" t="s">
        <v>2310</v>
      </c>
      <c r="E531" s="532"/>
      <c r="F531" s="240"/>
      <c r="G531" s="514">
        <v>630000</v>
      </c>
      <c r="H531" s="515"/>
      <c r="I531" s="514">
        <v>630000</v>
      </c>
      <c r="J531" s="515"/>
      <c r="K531" s="241">
        <v>0</v>
      </c>
      <c r="L531" s="242">
        <v>211856</v>
      </c>
      <c r="M531" s="243">
        <v>0</v>
      </c>
      <c r="N531" s="244">
        <v>211856</v>
      </c>
      <c r="O531" s="245">
        <v>211856</v>
      </c>
      <c r="P531" s="61">
        <f t="shared" si="14"/>
        <v>0</v>
      </c>
      <c r="Q531" s="62">
        <f t="shared" si="15"/>
        <v>0</v>
      </c>
      <c r="R531" s="236" t="s">
        <v>2310</v>
      </c>
      <c r="T531" s="1" t="s">
        <v>1800</v>
      </c>
      <c r="U531" s="1" t="s">
        <v>1800</v>
      </c>
      <c r="V531" s="1" t="s">
        <v>1800</v>
      </c>
      <c r="W531" s="1" t="s">
        <v>1800</v>
      </c>
      <c r="X531" s="1" t="s">
        <v>1800</v>
      </c>
      <c r="Y531" s="1" t="s">
        <v>1800</v>
      </c>
      <c r="Z531" s="1" t="s">
        <v>1800</v>
      </c>
    </row>
    <row r="532" spans="2:26" x14ac:dyDescent="0.25">
      <c r="B532" s="238" t="s">
        <v>88</v>
      </c>
      <c r="C532" s="239" t="s">
        <v>43</v>
      </c>
      <c r="D532" s="340" t="s">
        <v>2311</v>
      </c>
      <c r="E532" s="532"/>
      <c r="F532" s="240"/>
      <c r="G532" s="514">
        <v>1000</v>
      </c>
      <c r="H532" s="515"/>
      <c r="I532" s="514">
        <v>1000</v>
      </c>
      <c r="J532" s="515"/>
      <c r="K532" s="241">
        <v>0</v>
      </c>
      <c r="L532" s="242">
        <v>24.36</v>
      </c>
      <c r="M532" s="243">
        <v>0</v>
      </c>
      <c r="N532" s="244">
        <v>24.36</v>
      </c>
      <c r="O532" s="245">
        <v>24.36</v>
      </c>
      <c r="P532" s="61">
        <f t="shared" si="14"/>
        <v>0</v>
      </c>
      <c r="Q532" s="62">
        <f t="shared" si="15"/>
        <v>0</v>
      </c>
      <c r="R532" s="236" t="s">
        <v>2311</v>
      </c>
      <c r="T532" s="1" t="s">
        <v>1800</v>
      </c>
      <c r="U532" s="1" t="s">
        <v>1800</v>
      </c>
      <c r="V532" s="1" t="s">
        <v>1800</v>
      </c>
      <c r="W532" s="1" t="s">
        <v>1800</v>
      </c>
      <c r="X532" s="1" t="s">
        <v>1800</v>
      </c>
      <c r="Y532" s="1" t="s">
        <v>1800</v>
      </c>
      <c r="Z532" s="1" t="s">
        <v>1800</v>
      </c>
    </row>
    <row r="533" spans="2:26" ht="34.5" x14ac:dyDescent="0.25">
      <c r="B533" s="238" t="s">
        <v>56</v>
      </c>
      <c r="C533" s="239" t="s">
        <v>43</v>
      </c>
      <c r="D533" s="340" t="s">
        <v>2312</v>
      </c>
      <c r="E533" s="532"/>
      <c r="F533" s="240"/>
      <c r="G533" s="514">
        <v>13618871</v>
      </c>
      <c r="H533" s="515"/>
      <c r="I533" s="514">
        <v>13618871</v>
      </c>
      <c r="J533" s="515"/>
      <c r="K533" s="241">
        <v>0</v>
      </c>
      <c r="L533" s="242">
        <v>13397186.73</v>
      </c>
      <c r="M533" s="243">
        <v>9505000</v>
      </c>
      <c r="N533" s="244">
        <v>13397186.73</v>
      </c>
      <c r="O533" s="245">
        <v>13397186.73</v>
      </c>
      <c r="P533" s="61">
        <f t="shared" si="14"/>
        <v>0</v>
      </c>
      <c r="Q533" s="62">
        <f t="shared" si="15"/>
        <v>0</v>
      </c>
      <c r="R533" s="236" t="s">
        <v>2312</v>
      </c>
      <c r="T533" s="1" t="s">
        <v>1800</v>
      </c>
      <c r="U533" s="1" t="s">
        <v>1800</v>
      </c>
      <c r="V533" s="1" t="s">
        <v>1800</v>
      </c>
      <c r="W533" s="1" t="s">
        <v>1800</v>
      </c>
      <c r="X533" s="1" t="s">
        <v>1800</v>
      </c>
      <c r="Y533" s="1" t="s">
        <v>1800</v>
      </c>
      <c r="Z533" s="1" t="s">
        <v>1800</v>
      </c>
    </row>
    <row r="534" spans="2:26" x14ac:dyDescent="0.25">
      <c r="B534" s="238" t="s">
        <v>58</v>
      </c>
      <c r="C534" s="239" t="s">
        <v>43</v>
      </c>
      <c r="D534" s="340" t="s">
        <v>2313</v>
      </c>
      <c r="E534" s="532"/>
      <c r="F534" s="240"/>
      <c r="G534" s="514">
        <v>4177129</v>
      </c>
      <c r="H534" s="515"/>
      <c r="I534" s="514">
        <v>4177129</v>
      </c>
      <c r="J534" s="515"/>
      <c r="K534" s="241">
        <v>0</v>
      </c>
      <c r="L534" s="242">
        <v>3134055.89</v>
      </c>
      <c r="M534" s="243">
        <v>2201600</v>
      </c>
      <c r="N534" s="244">
        <v>3134055.89</v>
      </c>
      <c r="O534" s="245">
        <v>3134055.89</v>
      </c>
      <c r="P534" s="61">
        <f t="shared" si="14"/>
        <v>0</v>
      </c>
      <c r="Q534" s="62">
        <f t="shared" si="15"/>
        <v>0</v>
      </c>
      <c r="R534" s="236" t="s">
        <v>2313</v>
      </c>
      <c r="T534" s="1" t="s">
        <v>1800</v>
      </c>
      <c r="U534" s="1" t="s">
        <v>1800</v>
      </c>
      <c r="V534" s="1" t="s">
        <v>1800</v>
      </c>
      <c r="W534" s="1" t="s">
        <v>1800</v>
      </c>
      <c r="X534" s="1" t="s">
        <v>1800</v>
      </c>
      <c r="Y534" s="1" t="s">
        <v>1800</v>
      </c>
      <c r="Z534" s="1" t="s">
        <v>1800</v>
      </c>
    </row>
    <row r="535" spans="2:26" ht="68.25" x14ac:dyDescent="0.25">
      <c r="B535" s="238" t="s">
        <v>2314</v>
      </c>
      <c r="C535" s="239" t="s">
        <v>43</v>
      </c>
      <c r="D535" s="340" t="s">
        <v>2315</v>
      </c>
      <c r="E535" s="532"/>
      <c r="F535" s="240"/>
      <c r="G535" s="514">
        <v>2200000</v>
      </c>
      <c r="H535" s="515"/>
      <c r="I535" s="514">
        <v>2200000</v>
      </c>
      <c r="J535" s="515"/>
      <c r="K535" s="241">
        <v>0</v>
      </c>
      <c r="L535" s="242">
        <v>2172072</v>
      </c>
      <c r="M535" s="243">
        <v>0</v>
      </c>
      <c r="N535" s="244">
        <v>2172072</v>
      </c>
      <c r="O535" s="245">
        <v>2172072</v>
      </c>
      <c r="P535" s="61">
        <f t="shared" si="14"/>
        <v>0</v>
      </c>
      <c r="Q535" s="62">
        <f t="shared" si="15"/>
        <v>0</v>
      </c>
      <c r="R535" s="236" t="s">
        <v>2315</v>
      </c>
      <c r="T535" s="1" t="s">
        <v>1800</v>
      </c>
      <c r="U535" s="1" t="s">
        <v>1800</v>
      </c>
      <c r="V535" s="1" t="s">
        <v>1800</v>
      </c>
      <c r="W535" s="1" t="s">
        <v>1800</v>
      </c>
      <c r="X535" s="1" t="s">
        <v>1800</v>
      </c>
      <c r="Y535" s="1" t="s">
        <v>1800</v>
      </c>
      <c r="Z535" s="1" t="s">
        <v>1800</v>
      </c>
    </row>
    <row r="536" spans="2:26" ht="34.5" x14ac:dyDescent="0.25">
      <c r="B536" s="238" t="s">
        <v>227</v>
      </c>
      <c r="C536" s="239" t="s">
        <v>43</v>
      </c>
      <c r="D536" s="340" t="s">
        <v>2316</v>
      </c>
      <c r="E536" s="532"/>
      <c r="F536" s="240"/>
      <c r="G536" s="514">
        <v>38600</v>
      </c>
      <c r="H536" s="515"/>
      <c r="I536" s="514">
        <v>38600</v>
      </c>
      <c r="J536" s="515"/>
      <c r="K536" s="241">
        <v>0</v>
      </c>
      <c r="L536" s="242">
        <v>28300</v>
      </c>
      <c r="M536" s="243">
        <v>0</v>
      </c>
      <c r="N536" s="244">
        <v>28300</v>
      </c>
      <c r="O536" s="245">
        <v>28300</v>
      </c>
      <c r="P536" s="61">
        <f t="shared" si="14"/>
        <v>0</v>
      </c>
      <c r="Q536" s="62">
        <f t="shared" si="15"/>
        <v>0</v>
      </c>
      <c r="R536" s="236" t="s">
        <v>2316</v>
      </c>
      <c r="T536" s="1" t="s">
        <v>1800</v>
      </c>
      <c r="U536" s="1" t="s">
        <v>1800</v>
      </c>
      <c r="V536" s="1" t="s">
        <v>1800</v>
      </c>
      <c r="W536" s="1" t="s">
        <v>1800</v>
      </c>
      <c r="X536" s="1" t="s">
        <v>1800</v>
      </c>
      <c r="Y536" s="1" t="s">
        <v>1800</v>
      </c>
      <c r="Z536" s="1" t="s">
        <v>1800</v>
      </c>
    </row>
    <row r="537" spans="2:26" x14ac:dyDescent="0.25">
      <c r="B537" s="238" t="s">
        <v>88</v>
      </c>
      <c r="C537" s="239" t="s">
        <v>43</v>
      </c>
      <c r="D537" s="340" t="s">
        <v>2317</v>
      </c>
      <c r="E537" s="532"/>
      <c r="F537" s="240"/>
      <c r="G537" s="514">
        <v>61400</v>
      </c>
      <c r="H537" s="515"/>
      <c r="I537" s="514">
        <v>61400</v>
      </c>
      <c r="J537" s="515"/>
      <c r="K537" s="241">
        <v>0</v>
      </c>
      <c r="L537" s="242">
        <v>33360</v>
      </c>
      <c r="M537" s="243">
        <v>0</v>
      </c>
      <c r="N537" s="244">
        <v>33360</v>
      </c>
      <c r="O537" s="245">
        <v>33360</v>
      </c>
      <c r="P537" s="61">
        <f t="shared" ref="P537:P600" si="16">L537-O537</f>
        <v>0</v>
      </c>
      <c r="Q537" s="62">
        <f t="shared" ref="Q537:Q600" si="17">N537-O537</f>
        <v>0</v>
      </c>
      <c r="R537" s="236" t="s">
        <v>2317</v>
      </c>
      <c r="T537" s="1" t="s">
        <v>1800</v>
      </c>
      <c r="U537" s="1" t="s">
        <v>1800</v>
      </c>
      <c r="V537" s="1" t="s">
        <v>1800</v>
      </c>
      <c r="W537" s="1" t="s">
        <v>1800</v>
      </c>
      <c r="X537" s="1" t="s">
        <v>1800</v>
      </c>
      <c r="Y537" s="1" t="s">
        <v>1800</v>
      </c>
      <c r="Z537" s="1" t="s">
        <v>1800</v>
      </c>
    </row>
    <row r="538" spans="2:26" ht="23.25" x14ac:dyDescent="0.25">
      <c r="B538" s="238" t="s">
        <v>45</v>
      </c>
      <c r="C538" s="239" t="s">
        <v>43</v>
      </c>
      <c r="D538" s="340" t="s">
        <v>2318</v>
      </c>
      <c r="E538" s="532"/>
      <c r="F538" s="240"/>
      <c r="G538" s="514">
        <v>820000</v>
      </c>
      <c r="H538" s="515"/>
      <c r="I538" s="514">
        <v>820000</v>
      </c>
      <c r="J538" s="515"/>
      <c r="K538" s="241">
        <v>0</v>
      </c>
      <c r="L538" s="242">
        <v>820000</v>
      </c>
      <c r="M538" s="243">
        <v>0</v>
      </c>
      <c r="N538" s="244">
        <v>819992.22</v>
      </c>
      <c r="O538" s="245">
        <v>819992.22</v>
      </c>
      <c r="P538" s="61">
        <f t="shared" si="16"/>
        <v>7.7800000000279397</v>
      </c>
      <c r="Q538" s="62">
        <f t="shared" si="17"/>
        <v>0</v>
      </c>
      <c r="R538" s="236" t="s">
        <v>2318</v>
      </c>
      <c r="T538" s="1" t="s">
        <v>1800</v>
      </c>
      <c r="U538" s="1" t="s">
        <v>1800</v>
      </c>
      <c r="V538" s="1" t="s">
        <v>1800</v>
      </c>
      <c r="W538" s="1" t="s">
        <v>1800</v>
      </c>
      <c r="X538" s="1" t="s">
        <v>1800</v>
      </c>
      <c r="Y538" s="1" t="s">
        <v>1800</v>
      </c>
      <c r="Z538" s="1" t="s">
        <v>1800</v>
      </c>
    </row>
    <row r="539" spans="2:26" ht="45.75" x14ac:dyDescent="0.25">
      <c r="B539" s="238" t="s">
        <v>50</v>
      </c>
      <c r="C539" s="239" t="s">
        <v>43</v>
      </c>
      <c r="D539" s="340" t="s">
        <v>2319</v>
      </c>
      <c r="E539" s="532"/>
      <c r="F539" s="240"/>
      <c r="G539" s="514">
        <v>258300</v>
      </c>
      <c r="H539" s="515"/>
      <c r="I539" s="514">
        <v>258300</v>
      </c>
      <c r="J539" s="515"/>
      <c r="K539" s="241">
        <v>0</v>
      </c>
      <c r="L539" s="242">
        <v>258300</v>
      </c>
      <c r="M539" s="243">
        <v>0</v>
      </c>
      <c r="N539" s="244">
        <v>258300</v>
      </c>
      <c r="O539" s="245">
        <v>258300</v>
      </c>
      <c r="P539" s="61">
        <f t="shared" si="16"/>
        <v>0</v>
      </c>
      <c r="Q539" s="62">
        <f t="shared" si="17"/>
        <v>0</v>
      </c>
      <c r="R539" s="236" t="s">
        <v>2319</v>
      </c>
      <c r="T539" s="1" t="s">
        <v>1800</v>
      </c>
      <c r="U539" s="1" t="s">
        <v>1800</v>
      </c>
      <c r="V539" s="1" t="s">
        <v>1800</v>
      </c>
      <c r="W539" s="1" t="s">
        <v>1800</v>
      </c>
      <c r="X539" s="1" t="s">
        <v>1800</v>
      </c>
      <c r="Y539" s="1" t="s">
        <v>1800</v>
      </c>
      <c r="Z539" s="1" t="s">
        <v>1800</v>
      </c>
    </row>
    <row r="540" spans="2:26" x14ac:dyDescent="0.25">
      <c r="B540" s="238" t="s">
        <v>58</v>
      </c>
      <c r="C540" s="239" t="s">
        <v>43</v>
      </c>
      <c r="D540" s="340" t="s">
        <v>2320</v>
      </c>
      <c r="E540" s="532"/>
      <c r="F540" s="240"/>
      <c r="G540" s="514">
        <v>203000</v>
      </c>
      <c r="H540" s="515"/>
      <c r="I540" s="514">
        <v>203000</v>
      </c>
      <c r="J540" s="515"/>
      <c r="K540" s="241">
        <v>0</v>
      </c>
      <c r="L540" s="242">
        <v>170977.35</v>
      </c>
      <c r="M540" s="243">
        <v>0</v>
      </c>
      <c r="N540" s="244">
        <v>170977.35</v>
      </c>
      <c r="O540" s="245">
        <v>170977.35</v>
      </c>
      <c r="P540" s="61">
        <f t="shared" si="16"/>
        <v>0</v>
      </c>
      <c r="Q540" s="62">
        <f t="shared" si="17"/>
        <v>0</v>
      </c>
      <c r="R540" s="236" t="s">
        <v>2320</v>
      </c>
      <c r="T540" s="1" t="s">
        <v>1800</v>
      </c>
      <c r="U540" s="1" t="s">
        <v>1800</v>
      </c>
      <c r="V540" s="1" t="s">
        <v>1800</v>
      </c>
      <c r="W540" s="1" t="s">
        <v>1800</v>
      </c>
      <c r="X540" s="1" t="s">
        <v>1800</v>
      </c>
      <c r="Y540" s="1" t="s">
        <v>1800</v>
      </c>
      <c r="Z540" s="1" t="s">
        <v>1800</v>
      </c>
    </row>
    <row r="541" spans="2:26" x14ac:dyDescent="0.25">
      <c r="B541" s="238" t="s">
        <v>65</v>
      </c>
      <c r="C541" s="239" t="s">
        <v>43</v>
      </c>
      <c r="D541" s="340" t="s">
        <v>2321</v>
      </c>
      <c r="E541" s="532"/>
      <c r="F541" s="240"/>
      <c r="G541" s="514">
        <v>4000</v>
      </c>
      <c r="H541" s="515"/>
      <c r="I541" s="514">
        <v>4000</v>
      </c>
      <c r="J541" s="515"/>
      <c r="K541" s="241">
        <v>0</v>
      </c>
      <c r="L541" s="242">
        <v>3575</v>
      </c>
      <c r="M541" s="243">
        <v>0</v>
      </c>
      <c r="N541" s="244">
        <v>3575</v>
      </c>
      <c r="O541" s="245">
        <v>3575</v>
      </c>
      <c r="P541" s="61">
        <f t="shared" si="16"/>
        <v>0</v>
      </c>
      <c r="Q541" s="62">
        <f t="shared" si="17"/>
        <v>0</v>
      </c>
      <c r="R541" s="236" t="s">
        <v>2321</v>
      </c>
      <c r="T541" s="1" t="s">
        <v>1800</v>
      </c>
      <c r="U541" s="1" t="s">
        <v>1800</v>
      </c>
      <c r="V541" s="1" t="s">
        <v>1800</v>
      </c>
      <c r="W541" s="1" t="s">
        <v>1800</v>
      </c>
      <c r="X541" s="1" t="s">
        <v>1800</v>
      </c>
      <c r="Y541" s="1" t="s">
        <v>1800</v>
      </c>
      <c r="Z541" s="1" t="s">
        <v>1800</v>
      </c>
    </row>
    <row r="542" spans="2:26" ht="23.25" x14ac:dyDescent="0.25">
      <c r="B542" s="238" t="s">
        <v>45</v>
      </c>
      <c r="C542" s="239" t="s">
        <v>43</v>
      </c>
      <c r="D542" s="340" t="s">
        <v>2322</v>
      </c>
      <c r="E542" s="532"/>
      <c r="F542" s="240"/>
      <c r="G542" s="514">
        <v>8355771.3600000003</v>
      </c>
      <c r="H542" s="515"/>
      <c r="I542" s="514">
        <v>8355771.3600000003</v>
      </c>
      <c r="J542" s="515"/>
      <c r="K542" s="241">
        <v>0</v>
      </c>
      <c r="L542" s="242">
        <v>8355771.3600000003</v>
      </c>
      <c r="M542" s="243">
        <v>0</v>
      </c>
      <c r="N542" s="244">
        <v>8355771.3600000003</v>
      </c>
      <c r="O542" s="245">
        <v>8355771.3600000003</v>
      </c>
      <c r="P542" s="61">
        <f t="shared" si="16"/>
        <v>0</v>
      </c>
      <c r="Q542" s="62">
        <f t="shared" si="17"/>
        <v>0</v>
      </c>
      <c r="R542" s="236" t="s">
        <v>2322</v>
      </c>
      <c r="T542" s="1" t="s">
        <v>1800</v>
      </c>
      <c r="U542" s="1" t="s">
        <v>1800</v>
      </c>
      <c r="V542" s="1" t="s">
        <v>1800</v>
      </c>
      <c r="W542" s="1" t="s">
        <v>1800</v>
      </c>
      <c r="X542" s="1" t="s">
        <v>1800</v>
      </c>
      <c r="Y542" s="1" t="s">
        <v>1800</v>
      </c>
      <c r="Z542" s="1" t="s">
        <v>1800</v>
      </c>
    </row>
    <row r="543" spans="2:26" ht="45.75" x14ac:dyDescent="0.25">
      <c r="B543" s="238" t="s">
        <v>50</v>
      </c>
      <c r="C543" s="239" t="s">
        <v>43</v>
      </c>
      <c r="D543" s="340" t="s">
        <v>2323</v>
      </c>
      <c r="E543" s="532"/>
      <c r="F543" s="240"/>
      <c r="G543" s="514">
        <v>2464709.64</v>
      </c>
      <c r="H543" s="515"/>
      <c r="I543" s="514">
        <v>2464709.64</v>
      </c>
      <c r="J543" s="515"/>
      <c r="K543" s="241">
        <v>0</v>
      </c>
      <c r="L543" s="242">
        <v>2464709.64</v>
      </c>
      <c r="M543" s="243">
        <v>0</v>
      </c>
      <c r="N543" s="244">
        <v>2464709.64</v>
      </c>
      <c r="O543" s="245">
        <v>2464709.64</v>
      </c>
      <c r="P543" s="61">
        <f t="shared" si="16"/>
        <v>0</v>
      </c>
      <c r="Q543" s="62">
        <f t="shared" si="17"/>
        <v>0</v>
      </c>
      <c r="R543" s="236" t="s">
        <v>2323</v>
      </c>
      <c r="T543" s="1" t="s">
        <v>1800</v>
      </c>
      <c r="U543" s="1" t="s">
        <v>1800</v>
      </c>
      <c r="V543" s="1" t="s">
        <v>1800</v>
      </c>
      <c r="W543" s="1" t="s">
        <v>1800</v>
      </c>
      <c r="X543" s="1" t="s">
        <v>1800</v>
      </c>
      <c r="Y543" s="1" t="s">
        <v>1800</v>
      </c>
      <c r="Z543" s="1" t="s">
        <v>1800</v>
      </c>
    </row>
    <row r="544" spans="2:26" x14ac:dyDescent="0.25">
      <c r="B544" s="238" t="s">
        <v>58</v>
      </c>
      <c r="C544" s="239" t="s">
        <v>43</v>
      </c>
      <c r="D544" s="340" t="s">
        <v>2324</v>
      </c>
      <c r="E544" s="532"/>
      <c r="F544" s="240"/>
      <c r="G544" s="514">
        <v>4675800</v>
      </c>
      <c r="H544" s="515"/>
      <c r="I544" s="514">
        <v>4675800</v>
      </c>
      <c r="J544" s="515"/>
      <c r="K544" s="241">
        <v>0</v>
      </c>
      <c r="L544" s="242">
        <v>4006362</v>
      </c>
      <c r="M544" s="243">
        <v>0</v>
      </c>
      <c r="N544" s="244">
        <v>4006362</v>
      </c>
      <c r="O544" s="245">
        <v>4006362</v>
      </c>
      <c r="P544" s="61">
        <f t="shared" si="16"/>
        <v>0</v>
      </c>
      <c r="Q544" s="62">
        <f t="shared" si="17"/>
        <v>0</v>
      </c>
      <c r="R544" s="236" t="s">
        <v>2324</v>
      </c>
      <c r="T544" s="1" t="s">
        <v>1800</v>
      </c>
      <c r="U544" s="1" t="s">
        <v>1800</v>
      </c>
      <c r="V544" s="1" t="s">
        <v>1800</v>
      </c>
      <c r="W544" s="1" t="s">
        <v>1800</v>
      </c>
      <c r="X544" s="1" t="s">
        <v>1800</v>
      </c>
      <c r="Y544" s="1" t="s">
        <v>1800</v>
      </c>
      <c r="Z544" s="1" t="s">
        <v>1800</v>
      </c>
    </row>
    <row r="545" spans="2:26" x14ac:dyDescent="0.25">
      <c r="B545" s="238" t="s">
        <v>84</v>
      </c>
      <c r="C545" s="239" t="s">
        <v>43</v>
      </c>
      <c r="D545" s="340" t="s">
        <v>2325</v>
      </c>
      <c r="E545" s="532"/>
      <c r="F545" s="240"/>
      <c r="G545" s="514">
        <v>643000</v>
      </c>
      <c r="H545" s="515"/>
      <c r="I545" s="514">
        <v>643000</v>
      </c>
      <c r="J545" s="515"/>
      <c r="K545" s="241">
        <v>0</v>
      </c>
      <c r="L545" s="242">
        <v>149000</v>
      </c>
      <c r="M545" s="243">
        <v>0</v>
      </c>
      <c r="N545" s="244">
        <v>149000</v>
      </c>
      <c r="O545" s="245">
        <v>149000</v>
      </c>
      <c r="P545" s="61">
        <f t="shared" si="16"/>
        <v>0</v>
      </c>
      <c r="Q545" s="62">
        <f t="shared" si="17"/>
        <v>0</v>
      </c>
      <c r="R545" s="236" t="s">
        <v>2325</v>
      </c>
      <c r="T545" s="1" t="s">
        <v>1800</v>
      </c>
      <c r="U545" s="1" t="s">
        <v>1800</v>
      </c>
      <c r="V545" s="1" t="s">
        <v>1800</v>
      </c>
      <c r="W545" s="1" t="s">
        <v>1800</v>
      </c>
      <c r="X545" s="1" t="s">
        <v>1800</v>
      </c>
      <c r="Y545" s="1" t="s">
        <v>1800</v>
      </c>
      <c r="Z545" s="1" t="s">
        <v>1800</v>
      </c>
    </row>
    <row r="546" spans="2:26" ht="34.5" x14ac:dyDescent="0.25">
      <c r="B546" s="238" t="s">
        <v>334</v>
      </c>
      <c r="C546" s="239" t="s">
        <v>43</v>
      </c>
      <c r="D546" s="340" t="s">
        <v>2326</v>
      </c>
      <c r="E546" s="532"/>
      <c r="F546" s="240"/>
      <c r="G546" s="514">
        <v>26213000</v>
      </c>
      <c r="H546" s="515"/>
      <c r="I546" s="514">
        <v>26213000</v>
      </c>
      <c r="J546" s="515"/>
      <c r="K546" s="241"/>
      <c r="L546" s="242">
        <v>26213000</v>
      </c>
      <c r="M546" s="243"/>
      <c r="N546" s="244">
        <v>26213000</v>
      </c>
      <c r="O546" s="245">
        <v>26213000</v>
      </c>
      <c r="P546" s="61">
        <f t="shared" si="16"/>
        <v>0</v>
      </c>
      <c r="Q546" s="62">
        <f t="shared" si="17"/>
        <v>0</v>
      </c>
      <c r="R546" s="236" t="s">
        <v>2326</v>
      </c>
      <c r="T546" s="1" t="s">
        <v>1800</v>
      </c>
      <c r="U546" s="1" t="s">
        <v>1800</v>
      </c>
      <c r="V546" s="1" t="s">
        <v>1800</v>
      </c>
      <c r="W546" s="1" t="s">
        <v>1800</v>
      </c>
      <c r="X546" s="1" t="s">
        <v>1800</v>
      </c>
      <c r="Y546" s="1" t="s">
        <v>1800</v>
      </c>
      <c r="Z546" s="1" t="s">
        <v>1800</v>
      </c>
    </row>
    <row r="547" spans="2:26" ht="34.5" x14ac:dyDescent="0.25">
      <c r="B547" s="238" t="s">
        <v>63</v>
      </c>
      <c r="C547" s="239" t="s">
        <v>43</v>
      </c>
      <c r="D547" s="340" t="s">
        <v>2327</v>
      </c>
      <c r="E547" s="532"/>
      <c r="F547" s="240"/>
      <c r="G547" s="514">
        <v>66000000</v>
      </c>
      <c r="H547" s="515"/>
      <c r="I547" s="514">
        <v>66000000</v>
      </c>
      <c r="J547" s="515"/>
      <c r="K547" s="241">
        <v>0</v>
      </c>
      <c r="L547" s="242">
        <v>66000000</v>
      </c>
      <c r="M547" s="243">
        <v>0</v>
      </c>
      <c r="N547" s="244">
        <v>66000000</v>
      </c>
      <c r="O547" s="245">
        <v>66000000</v>
      </c>
      <c r="P547" s="61">
        <f t="shared" si="16"/>
        <v>0</v>
      </c>
      <c r="Q547" s="62">
        <f t="shared" si="17"/>
        <v>0</v>
      </c>
      <c r="R547" s="236" t="s">
        <v>2327</v>
      </c>
      <c r="T547" s="1" t="s">
        <v>1800</v>
      </c>
      <c r="U547" s="1" t="s">
        <v>1800</v>
      </c>
      <c r="V547" s="1" t="s">
        <v>1800</v>
      </c>
      <c r="W547" s="1" t="s">
        <v>1800</v>
      </c>
      <c r="X547" s="1" t="s">
        <v>1800</v>
      </c>
      <c r="Y547" s="1" t="s">
        <v>1800</v>
      </c>
      <c r="Z547" s="1" t="s">
        <v>1800</v>
      </c>
    </row>
    <row r="548" spans="2:26" ht="23.25" x14ac:dyDescent="0.25">
      <c r="B548" s="238" t="s">
        <v>80</v>
      </c>
      <c r="C548" s="239" t="s">
        <v>43</v>
      </c>
      <c r="D548" s="340" t="s">
        <v>2328</v>
      </c>
      <c r="E548" s="532"/>
      <c r="F548" s="240"/>
      <c r="G548" s="514">
        <v>10992000</v>
      </c>
      <c r="H548" s="515"/>
      <c r="I548" s="514">
        <v>10992000</v>
      </c>
      <c r="J548" s="515"/>
      <c r="K548" s="241">
        <v>0</v>
      </c>
      <c r="L548" s="242">
        <v>9040196.1500000004</v>
      </c>
      <c r="M548" s="243">
        <v>0</v>
      </c>
      <c r="N548" s="244">
        <v>8981387.3399999999</v>
      </c>
      <c r="O548" s="245">
        <v>8981387.3399999999</v>
      </c>
      <c r="P548" s="61">
        <f t="shared" si="16"/>
        <v>58808.810000000522</v>
      </c>
      <c r="Q548" s="62">
        <f t="shared" si="17"/>
        <v>0</v>
      </c>
      <c r="R548" s="236" t="s">
        <v>2328</v>
      </c>
      <c r="T548" s="1" t="s">
        <v>1800</v>
      </c>
      <c r="U548" s="1" t="s">
        <v>1800</v>
      </c>
      <c r="V548" s="1" t="s">
        <v>1800</v>
      </c>
      <c r="W548" s="1" t="s">
        <v>1800</v>
      </c>
      <c r="X548" s="1" t="s">
        <v>1800</v>
      </c>
      <c r="Y548" s="1" t="s">
        <v>1800</v>
      </c>
      <c r="Z548" s="1" t="s">
        <v>1800</v>
      </c>
    </row>
    <row r="549" spans="2:26" ht="34.5" x14ac:dyDescent="0.25">
      <c r="B549" s="238" t="s">
        <v>63</v>
      </c>
      <c r="C549" s="239" t="s">
        <v>43</v>
      </c>
      <c r="D549" s="340" t="s">
        <v>2329</v>
      </c>
      <c r="E549" s="532"/>
      <c r="F549" s="240"/>
      <c r="G549" s="514">
        <v>3770000</v>
      </c>
      <c r="H549" s="515"/>
      <c r="I549" s="514">
        <v>3770000</v>
      </c>
      <c r="J549" s="515"/>
      <c r="K549" s="241">
        <v>0</v>
      </c>
      <c r="L549" s="242">
        <v>3369784.3</v>
      </c>
      <c r="M549" s="243">
        <v>0</v>
      </c>
      <c r="N549" s="244">
        <v>3364358.64</v>
      </c>
      <c r="O549" s="245">
        <v>3364358.64</v>
      </c>
      <c r="P549" s="61">
        <f t="shared" si="16"/>
        <v>5425.6599999996834</v>
      </c>
      <c r="Q549" s="62">
        <f t="shared" si="17"/>
        <v>0</v>
      </c>
      <c r="R549" s="236" t="s">
        <v>2329</v>
      </c>
      <c r="T549" s="1" t="s">
        <v>1800</v>
      </c>
      <c r="U549" s="1" t="s">
        <v>1800</v>
      </c>
      <c r="V549" s="1" t="s">
        <v>1800</v>
      </c>
      <c r="W549" s="1" t="s">
        <v>1800</v>
      </c>
      <c r="X549" s="1" t="s">
        <v>1800</v>
      </c>
      <c r="Y549" s="1" t="s">
        <v>1800</v>
      </c>
      <c r="Z549" s="1" t="s">
        <v>1800</v>
      </c>
    </row>
    <row r="550" spans="2:26" ht="34.5" x14ac:dyDescent="0.25">
      <c r="B550" s="238" t="s">
        <v>63</v>
      </c>
      <c r="C550" s="239" t="s">
        <v>43</v>
      </c>
      <c r="D550" s="340" t="s">
        <v>2330</v>
      </c>
      <c r="E550" s="532"/>
      <c r="F550" s="240"/>
      <c r="G550" s="514">
        <v>3775200</v>
      </c>
      <c r="H550" s="515"/>
      <c r="I550" s="514">
        <v>3775200</v>
      </c>
      <c r="J550" s="515"/>
      <c r="K550" s="241">
        <v>0</v>
      </c>
      <c r="L550" s="242">
        <v>3011450.06</v>
      </c>
      <c r="M550" s="243">
        <v>0</v>
      </c>
      <c r="N550" s="244">
        <v>3011450.06</v>
      </c>
      <c r="O550" s="245">
        <v>3011450.06</v>
      </c>
      <c r="P550" s="61">
        <f t="shared" si="16"/>
        <v>0</v>
      </c>
      <c r="Q550" s="62">
        <f t="shared" si="17"/>
        <v>0</v>
      </c>
      <c r="R550" s="236" t="s">
        <v>2330</v>
      </c>
      <c r="T550" s="1" t="s">
        <v>1800</v>
      </c>
      <c r="U550" s="1" t="s">
        <v>1800</v>
      </c>
      <c r="V550" s="1" t="s">
        <v>1800</v>
      </c>
      <c r="W550" s="1" t="s">
        <v>1800</v>
      </c>
      <c r="X550" s="1" t="s">
        <v>1800</v>
      </c>
      <c r="Y550" s="1" t="s">
        <v>1800</v>
      </c>
      <c r="Z550" s="1" t="s">
        <v>1800</v>
      </c>
    </row>
    <row r="551" spans="2:26" ht="34.5" x14ac:dyDescent="0.25">
      <c r="B551" s="238" t="s">
        <v>439</v>
      </c>
      <c r="C551" s="239" t="s">
        <v>43</v>
      </c>
      <c r="D551" s="340" t="s">
        <v>2331</v>
      </c>
      <c r="E551" s="532"/>
      <c r="F551" s="240"/>
      <c r="G551" s="514">
        <v>6712356100.1000004</v>
      </c>
      <c r="H551" s="515"/>
      <c r="I551" s="514">
        <v>6712356100.1000004</v>
      </c>
      <c r="J551" s="515"/>
      <c r="K551" s="241">
        <v>0</v>
      </c>
      <c r="L551" s="242">
        <v>6712356100.1000004</v>
      </c>
      <c r="M551" s="243">
        <v>0</v>
      </c>
      <c r="N551" s="244">
        <v>6712356100.1000004</v>
      </c>
      <c r="O551" s="245">
        <v>6712356100.1000004</v>
      </c>
      <c r="P551" s="61">
        <f t="shared" si="16"/>
        <v>0</v>
      </c>
      <c r="Q551" s="62">
        <f t="shared" si="17"/>
        <v>0</v>
      </c>
      <c r="R551" s="236" t="s">
        <v>2331</v>
      </c>
      <c r="T551" s="1" t="s">
        <v>1800</v>
      </c>
      <c r="U551" s="1" t="s">
        <v>1800</v>
      </c>
      <c r="V551" s="1" t="s">
        <v>1800</v>
      </c>
      <c r="W551" s="1" t="s">
        <v>1800</v>
      </c>
      <c r="X551" s="1" t="s">
        <v>1800</v>
      </c>
      <c r="Y551" s="1" t="s">
        <v>1800</v>
      </c>
      <c r="Z551" s="1" t="s">
        <v>1800</v>
      </c>
    </row>
    <row r="552" spans="2:26" ht="34.5" x14ac:dyDescent="0.25">
      <c r="B552" s="238" t="s">
        <v>334</v>
      </c>
      <c r="C552" s="239" t="s">
        <v>43</v>
      </c>
      <c r="D552" s="340" t="s">
        <v>2332</v>
      </c>
      <c r="E552" s="532"/>
      <c r="F552" s="240"/>
      <c r="G552" s="514">
        <v>157000000</v>
      </c>
      <c r="H552" s="515"/>
      <c r="I552" s="514">
        <v>157000000</v>
      </c>
      <c r="J552" s="515"/>
      <c r="K552" s="241">
        <v>0</v>
      </c>
      <c r="L552" s="242">
        <v>157000000</v>
      </c>
      <c r="M552" s="243">
        <v>0</v>
      </c>
      <c r="N552" s="244">
        <v>157000000</v>
      </c>
      <c r="O552" s="245">
        <v>157000000</v>
      </c>
      <c r="P552" s="61">
        <f t="shared" si="16"/>
        <v>0</v>
      </c>
      <c r="Q552" s="62">
        <f t="shared" si="17"/>
        <v>0</v>
      </c>
      <c r="R552" s="236" t="s">
        <v>2332</v>
      </c>
      <c r="T552" s="1" t="s">
        <v>1800</v>
      </c>
      <c r="U552" s="1" t="s">
        <v>1800</v>
      </c>
      <c r="V552" s="1" t="s">
        <v>1800</v>
      </c>
      <c r="W552" s="1" t="s">
        <v>1800</v>
      </c>
      <c r="X552" s="1" t="s">
        <v>1800</v>
      </c>
      <c r="Y552" s="1" t="s">
        <v>1800</v>
      </c>
      <c r="Z552" s="1" t="s">
        <v>1800</v>
      </c>
    </row>
    <row r="553" spans="2:26" ht="23.25" x14ac:dyDescent="0.25">
      <c r="B553" s="238" t="s">
        <v>256</v>
      </c>
      <c r="C553" s="239" t="s">
        <v>43</v>
      </c>
      <c r="D553" s="340" t="s">
        <v>2333</v>
      </c>
      <c r="E553" s="532"/>
      <c r="F553" s="240"/>
      <c r="G553" s="514">
        <v>2601100</v>
      </c>
      <c r="H553" s="515"/>
      <c r="I553" s="514">
        <v>2601100</v>
      </c>
      <c r="J553" s="515"/>
      <c r="K553" s="241">
        <v>0</v>
      </c>
      <c r="L553" s="242">
        <v>2136900.5499999998</v>
      </c>
      <c r="M553" s="243">
        <v>0</v>
      </c>
      <c r="N553" s="244">
        <v>2136900.5499999998</v>
      </c>
      <c r="O553" s="245">
        <v>2136900.5499999998</v>
      </c>
      <c r="P553" s="61">
        <f t="shared" si="16"/>
        <v>0</v>
      </c>
      <c r="Q553" s="62">
        <f t="shared" si="17"/>
        <v>0</v>
      </c>
      <c r="R553" s="236" t="s">
        <v>2333</v>
      </c>
      <c r="T553" s="1" t="s">
        <v>1800</v>
      </c>
      <c r="U553" s="1" t="s">
        <v>1800</v>
      </c>
      <c r="V553" s="1" t="s">
        <v>1800</v>
      </c>
      <c r="W553" s="1" t="s">
        <v>1800</v>
      </c>
      <c r="X553" s="1" t="s">
        <v>1800</v>
      </c>
      <c r="Y553" s="1" t="s">
        <v>1800</v>
      </c>
      <c r="Z553" s="1" t="s">
        <v>1800</v>
      </c>
    </row>
    <row r="554" spans="2:26" ht="23.25" x14ac:dyDescent="0.25">
      <c r="B554" s="238" t="s">
        <v>256</v>
      </c>
      <c r="C554" s="239" t="s">
        <v>43</v>
      </c>
      <c r="D554" s="340" t="s">
        <v>2334</v>
      </c>
      <c r="E554" s="532"/>
      <c r="F554" s="240"/>
      <c r="G554" s="514">
        <v>8957250</v>
      </c>
      <c r="H554" s="515"/>
      <c r="I554" s="514">
        <v>8957250</v>
      </c>
      <c r="J554" s="515"/>
      <c r="K554" s="241">
        <v>0</v>
      </c>
      <c r="L554" s="242">
        <v>8957250</v>
      </c>
      <c r="M554" s="243">
        <v>0</v>
      </c>
      <c r="N554" s="244">
        <v>8957250</v>
      </c>
      <c r="O554" s="245">
        <v>8957250</v>
      </c>
      <c r="P554" s="61">
        <f t="shared" si="16"/>
        <v>0</v>
      </c>
      <c r="Q554" s="62">
        <f t="shared" si="17"/>
        <v>0</v>
      </c>
      <c r="R554" s="236" t="s">
        <v>2334</v>
      </c>
      <c r="T554" s="1" t="s">
        <v>1800</v>
      </c>
      <c r="U554" s="1" t="s">
        <v>1800</v>
      </c>
      <c r="V554" s="1" t="s">
        <v>1800</v>
      </c>
      <c r="W554" s="1" t="s">
        <v>1800</v>
      </c>
      <c r="X554" s="1" t="s">
        <v>1800</v>
      </c>
      <c r="Y554" s="1" t="s">
        <v>1800</v>
      </c>
      <c r="Z554" s="1" t="s">
        <v>1800</v>
      </c>
    </row>
    <row r="555" spans="2:26" x14ac:dyDescent="0.25">
      <c r="B555" s="238" t="s">
        <v>94</v>
      </c>
      <c r="C555" s="239" t="s">
        <v>43</v>
      </c>
      <c r="D555" s="340" t="s">
        <v>2335</v>
      </c>
      <c r="E555" s="532"/>
      <c r="F555" s="240"/>
      <c r="G555" s="514">
        <v>36960000</v>
      </c>
      <c r="H555" s="515"/>
      <c r="I555" s="514">
        <v>36960000</v>
      </c>
      <c r="J555" s="515"/>
      <c r="K555" s="241">
        <v>0</v>
      </c>
      <c r="L555" s="242">
        <v>33804000</v>
      </c>
      <c r="M555" s="243">
        <v>0</v>
      </c>
      <c r="N555" s="244">
        <v>33804000</v>
      </c>
      <c r="O555" s="245">
        <v>33804000</v>
      </c>
      <c r="P555" s="61">
        <f t="shared" si="16"/>
        <v>0</v>
      </c>
      <c r="Q555" s="62">
        <f t="shared" si="17"/>
        <v>0</v>
      </c>
      <c r="R555" s="236" t="s">
        <v>2335</v>
      </c>
      <c r="T555" s="1" t="s">
        <v>1800</v>
      </c>
      <c r="U555" s="1" t="s">
        <v>1800</v>
      </c>
      <c r="V555" s="1" t="s">
        <v>1800</v>
      </c>
      <c r="W555" s="1" t="s">
        <v>1800</v>
      </c>
      <c r="X555" s="1" t="s">
        <v>1800</v>
      </c>
      <c r="Y555" s="1" t="s">
        <v>1800</v>
      </c>
      <c r="Z555" s="1" t="s">
        <v>1800</v>
      </c>
    </row>
    <row r="556" spans="2:26" ht="57" x14ac:dyDescent="0.25">
      <c r="B556" s="238" t="s">
        <v>158</v>
      </c>
      <c r="C556" s="239" t="s">
        <v>43</v>
      </c>
      <c r="D556" s="340" t="s">
        <v>2336</v>
      </c>
      <c r="E556" s="532"/>
      <c r="F556" s="240"/>
      <c r="G556" s="514">
        <v>4595800</v>
      </c>
      <c r="H556" s="515"/>
      <c r="I556" s="514">
        <v>4595800</v>
      </c>
      <c r="J556" s="515"/>
      <c r="K556" s="241">
        <v>0</v>
      </c>
      <c r="L556" s="242">
        <v>4341204.5</v>
      </c>
      <c r="M556" s="243">
        <v>0</v>
      </c>
      <c r="N556" s="244">
        <v>4341204.5</v>
      </c>
      <c r="O556" s="245">
        <v>4341204.5</v>
      </c>
      <c r="P556" s="61">
        <f t="shared" si="16"/>
        <v>0</v>
      </c>
      <c r="Q556" s="62">
        <f t="shared" si="17"/>
        <v>0</v>
      </c>
      <c r="R556" s="236" t="s">
        <v>2336</v>
      </c>
      <c r="T556" s="1" t="s">
        <v>1800</v>
      </c>
      <c r="U556" s="1" t="s">
        <v>1800</v>
      </c>
      <c r="V556" s="1" t="s">
        <v>1800</v>
      </c>
      <c r="W556" s="1" t="s">
        <v>1800</v>
      </c>
      <c r="X556" s="1" t="s">
        <v>1800</v>
      </c>
      <c r="Y556" s="1" t="s">
        <v>1800</v>
      </c>
      <c r="Z556" s="1" t="s">
        <v>1800</v>
      </c>
    </row>
    <row r="557" spans="2:26" ht="57" x14ac:dyDescent="0.25">
      <c r="B557" s="238" t="s">
        <v>158</v>
      </c>
      <c r="C557" s="239" t="s">
        <v>43</v>
      </c>
      <c r="D557" s="340" t="s">
        <v>2337</v>
      </c>
      <c r="E557" s="532"/>
      <c r="F557" s="240"/>
      <c r="G557" s="514">
        <v>47100</v>
      </c>
      <c r="H557" s="515"/>
      <c r="I557" s="514">
        <v>47100</v>
      </c>
      <c r="J557" s="515"/>
      <c r="K557" s="241">
        <v>0</v>
      </c>
      <c r="L557" s="242">
        <v>47054.6</v>
      </c>
      <c r="M557" s="243">
        <v>0</v>
      </c>
      <c r="N557" s="244">
        <v>47054.6</v>
      </c>
      <c r="O557" s="245">
        <v>47054.6</v>
      </c>
      <c r="P557" s="61">
        <f t="shared" si="16"/>
        <v>0</v>
      </c>
      <c r="Q557" s="62">
        <f t="shared" si="17"/>
        <v>0</v>
      </c>
      <c r="R557" s="236" t="s">
        <v>2337</v>
      </c>
      <c r="T557" s="1" t="s">
        <v>1800</v>
      </c>
      <c r="U557" s="1" t="s">
        <v>1800</v>
      </c>
      <c r="V557" s="1" t="s">
        <v>1800</v>
      </c>
      <c r="W557" s="1" t="s">
        <v>1800</v>
      </c>
      <c r="X557" s="1" t="s">
        <v>1800</v>
      </c>
      <c r="Y557" s="1" t="s">
        <v>1800</v>
      </c>
      <c r="Z557" s="1" t="s">
        <v>1800</v>
      </c>
    </row>
    <row r="558" spans="2:26" ht="57" x14ac:dyDescent="0.25">
      <c r="B558" s="238" t="s">
        <v>172</v>
      </c>
      <c r="C558" s="239" t="s">
        <v>43</v>
      </c>
      <c r="D558" s="340" t="s">
        <v>2338</v>
      </c>
      <c r="E558" s="532"/>
      <c r="F558" s="240"/>
      <c r="G558" s="514">
        <v>17300700</v>
      </c>
      <c r="H558" s="515"/>
      <c r="I558" s="514">
        <v>17300700</v>
      </c>
      <c r="J558" s="515"/>
      <c r="K558" s="241">
        <v>0</v>
      </c>
      <c r="L558" s="242">
        <v>16785452.920000002</v>
      </c>
      <c r="M558" s="243">
        <v>0</v>
      </c>
      <c r="N558" s="244">
        <v>16785452.920000002</v>
      </c>
      <c r="O558" s="245">
        <v>16785452.920000002</v>
      </c>
      <c r="P558" s="61">
        <f t="shared" si="16"/>
        <v>0</v>
      </c>
      <c r="Q558" s="62">
        <f t="shared" si="17"/>
        <v>0</v>
      </c>
      <c r="R558" s="236" t="s">
        <v>2338</v>
      </c>
      <c r="T558" s="1" t="s">
        <v>1800</v>
      </c>
      <c r="U558" s="1" t="s">
        <v>1800</v>
      </c>
      <c r="V558" s="1" t="s">
        <v>1800</v>
      </c>
      <c r="W558" s="1" t="s">
        <v>1800</v>
      </c>
      <c r="X558" s="1" t="s">
        <v>1800</v>
      </c>
      <c r="Y558" s="1" t="s">
        <v>1800</v>
      </c>
      <c r="Z558" s="1" t="s">
        <v>1800</v>
      </c>
    </row>
    <row r="559" spans="2:26" ht="57" x14ac:dyDescent="0.25">
      <c r="B559" s="238" t="s">
        <v>97</v>
      </c>
      <c r="C559" s="239" t="s">
        <v>43</v>
      </c>
      <c r="D559" s="340" t="s">
        <v>2339</v>
      </c>
      <c r="E559" s="532"/>
      <c r="F559" s="240"/>
      <c r="G559" s="514">
        <v>25537800</v>
      </c>
      <c r="H559" s="515"/>
      <c r="I559" s="514">
        <v>25537800</v>
      </c>
      <c r="J559" s="515"/>
      <c r="K559" s="241">
        <v>0</v>
      </c>
      <c r="L559" s="242">
        <v>25509800</v>
      </c>
      <c r="M559" s="243">
        <v>0</v>
      </c>
      <c r="N559" s="244">
        <v>25509800</v>
      </c>
      <c r="O559" s="245">
        <v>25509800</v>
      </c>
      <c r="P559" s="61">
        <f t="shared" si="16"/>
        <v>0</v>
      </c>
      <c r="Q559" s="62">
        <f t="shared" si="17"/>
        <v>0</v>
      </c>
      <c r="R559" s="236" t="s">
        <v>2339</v>
      </c>
      <c r="T559" s="1" t="s">
        <v>1800</v>
      </c>
      <c r="U559" s="1" t="s">
        <v>1800</v>
      </c>
      <c r="V559" s="1" t="s">
        <v>1800</v>
      </c>
      <c r="W559" s="1" t="s">
        <v>1800</v>
      </c>
      <c r="X559" s="1" t="s">
        <v>1800</v>
      </c>
      <c r="Y559" s="1" t="s">
        <v>1800</v>
      </c>
      <c r="Z559" s="1" t="s">
        <v>1800</v>
      </c>
    </row>
    <row r="560" spans="2:26" x14ac:dyDescent="0.25">
      <c r="B560" s="238" t="s">
        <v>151</v>
      </c>
      <c r="C560" s="239" t="s">
        <v>43</v>
      </c>
      <c r="D560" s="340" t="s">
        <v>2340</v>
      </c>
      <c r="E560" s="532"/>
      <c r="F560" s="240"/>
      <c r="G560" s="514">
        <v>8535171500</v>
      </c>
      <c r="H560" s="515"/>
      <c r="I560" s="514">
        <v>8535171500</v>
      </c>
      <c r="J560" s="515"/>
      <c r="K560" s="241">
        <v>0</v>
      </c>
      <c r="L560" s="242">
        <v>8517557483.3299999</v>
      </c>
      <c r="M560" s="243">
        <v>0</v>
      </c>
      <c r="N560" s="244">
        <v>8517557483.3299999</v>
      </c>
      <c r="O560" s="245">
        <v>8517557483.3299999</v>
      </c>
      <c r="P560" s="61">
        <f t="shared" si="16"/>
        <v>0</v>
      </c>
      <c r="Q560" s="62">
        <f t="shared" si="17"/>
        <v>0</v>
      </c>
      <c r="R560" s="236" t="s">
        <v>2340</v>
      </c>
      <c r="T560" s="1" t="s">
        <v>1800</v>
      </c>
      <c r="U560" s="1" t="s">
        <v>1800</v>
      </c>
      <c r="V560" s="1" t="s">
        <v>1800</v>
      </c>
      <c r="W560" s="1" t="s">
        <v>1800</v>
      </c>
      <c r="X560" s="1" t="s">
        <v>1800</v>
      </c>
      <c r="Y560" s="1" t="s">
        <v>1800</v>
      </c>
      <c r="Z560" s="1" t="s">
        <v>1800</v>
      </c>
    </row>
    <row r="561" spans="2:26" ht="45.75" x14ac:dyDescent="0.25">
      <c r="B561" s="238" t="s">
        <v>230</v>
      </c>
      <c r="C561" s="239" t="s">
        <v>43</v>
      </c>
      <c r="D561" s="340" t="s">
        <v>2341</v>
      </c>
      <c r="E561" s="532"/>
      <c r="F561" s="240"/>
      <c r="G561" s="514">
        <v>22673000</v>
      </c>
      <c r="H561" s="515"/>
      <c r="I561" s="514">
        <v>22673000</v>
      </c>
      <c r="J561" s="515"/>
      <c r="K561" s="241">
        <v>0</v>
      </c>
      <c r="L561" s="242">
        <v>21811560.359999999</v>
      </c>
      <c r="M561" s="243">
        <v>0</v>
      </c>
      <c r="N561" s="244">
        <v>21811560.359999999</v>
      </c>
      <c r="O561" s="245">
        <v>21811560.359999999</v>
      </c>
      <c r="P561" s="61">
        <f t="shared" si="16"/>
        <v>0</v>
      </c>
      <c r="Q561" s="62">
        <f t="shared" si="17"/>
        <v>0</v>
      </c>
      <c r="R561" s="236" t="s">
        <v>2341</v>
      </c>
      <c r="T561" s="1" t="s">
        <v>1800</v>
      </c>
      <c r="U561" s="1" t="s">
        <v>1800</v>
      </c>
      <c r="V561" s="1" t="s">
        <v>1800</v>
      </c>
      <c r="W561" s="1" t="s">
        <v>1800</v>
      </c>
      <c r="X561" s="1" t="s">
        <v>1800</v>
      </c>
      <c r="Y561" s="1" t="s">
        <v>1800</v>
      </c>
      <c r="Z561" s="1" t="s">
        <v>1800</v>
      </c>
    </row>
    <row r="562" spans="2:26" ht="45.75" x14ac:dyDescent="0.25">
      <c r="B562" s="238" t="s">
        <v>230</v>
      </c>
      <c r="C562" s="239" t="s">
        <v>43</v>
      </c>
      <c r="D562" s="340" t="s">
        <v>2342</v>
      </c>
      <c r="E562" s="532"/>
      <c r="F562" s="240"/>
      <c r="G562" s="514">
        <v>260014800</v>
      </c>
      <c r="H562" s="515"/>
      <c r="I562" s="514">
        <v>260014800</v>
      </c>
      <c r="J562" s="515"/>
      <c r="K562" s="241">
        <v>0</v>
      </c>
      <c r="L562" s="242">
        <v>250952136.72</v>
      </c>
      <c r="M562" s="243">
        <v>0</v>
      </c>
      <c r="N562" s="244">
        <v>250952136.72</v>
      </c>
      <c r="O562" s="245">
        <v>250952136.72</v>
      </c>
      <c r="P562" s="61">
        <f t="shared" si="16"/>
        <v>0</v>
      </c>
      <c r="Q562" s="62">
        <f t="shared" si="17"/>
        <v>0</v>
      </c>
      <c r="R562" s="236" t="s">
        <v>2342</v>
      </c>
      <c r="T562" s="1" t="s">
        <v>1800</v>
      </c>
      <c r="U562" s="1" t="s">
        <v>1800</v>
      </c>
      <c r="V562" s="1" t="s">
        <v>1800</v>
      </c>
      <c r="W562" s="1" t="s">
        <v>1800</v>
      </c>
      <c r="X562" s="1" t="s">
        <v>1800</v>
      </c>
      <c r="Y562" s="1" t="s">
        <v>1800</v>
      </c>
      <c r="Z562" s="1" t="s">
        <v>1800</v>
      </c>
    </row>
    <row r="563" spans="2:26" ht="45.75" x14ac:dyDescent="0.25">
      <c r="B563" s="238" t="s">
        <v>230</v>
      </c>
      <c r="C563" s="239" t="s">
        <v>43</v>
      </c>
      <c r="D563" s="340" t="s">
        <v>2343</v>
      </c>
      <c r="E563" s="532"/>
      <c r="F563" s="240"/>
      <c r="G563" s="514">
        <v>8638100</v>
      </c>
      <c r="H563" s="515"/>
      <c r="I563" s="514">
        <v>8638100</v>
      </c>
      <c r="J563" s="515"/>
      <c r="K563" s="241">
        <v>0</v>
      </c>
      <c r="L563" s="242">
        <v>8638020.8599999994</v>
      </c>
      <c r="M563" s="243">
        <v>0</v>
      </c>
      <c r="N563" s="244">
        <v>8638020.8599999994</v>
      </c>
      <c r="O563" s="245">
        <v>8638020.8599999994</v>
      </c>
      <c r="P563" s="61">
        <f t="shared" si="16"/>
        <v>0</v>
      </c>
      <c r="Q563" s="62">
        <f t="shared" si="17"/>
        <v>0</v>
      </c>
      <c r="R563" s="236" t="s">
        <v>2343</v>
      </c>
      <c r="T563" s="1" t="s">
        <v>1800</v>
      </c>
      <c r="U563" s="1" t="s">
        <v>1800</v>
      </c>
      <c r="V563" s="1" t="s">
        <v>1800</v>
      </c>
      <c r="W563" s="1" t="s">
        <v>1800</v>
      </c>
      <c r="X563" s="1" t="s">
        <v>1800</v>
      </c>
      <c r="Y563" s="1" t="s">
        <v>1800</v>
      </c>
      <c r="Z563" s="1" t="s">
        <v>1800</v>
      </c>
    </row>
    <row r="564" spans="2:26" x14ac:dyDescent="0.25">
      <c r="B564" s="238" t="s">
        <v>77</v>
      </c>
      <c r="C564" s="239" t="s">
        <v>43</v>
      </c>
      <c r="D564" s="340" t="s">
        <v>2344</v>
      </c>
      <c r="E564" s="532"/>
      <c r="F564" s="240"/>
      <c r="G564" s="514">
        <v>18346200</v>
      </c>
      <c r="H564" s="515"/>
      <c r="I564" s="514">
        <v>18346200</v>
      </c>
      <c r="J564" s="515"/>
      <c r="K564" s="241">
        <v>0</v>
      </c>
      <c r="L564" s="242">
        <v>18346200</v>
      </c>
      <c r="M564" s="243">
        <v>0</v>
      </c>
      <c r="N564" s="244">
        <v>17862058.539999999</v>
      </c>
      <c r="O564" s="245">
        <v>17862058.539999999</v>
      </c>
      <c r="P564" s="61">
        <f t="shared" si="16"/>
        <v>484141.46000000089</v>
      </c>
      <c r="Q564" s="62">
        <f t="shared" si="17"/>
        <v>0</v>
      </c>
      <c r="R564" s="236" t="s">
        <v>2344</v>
      </c>
      <c r="T564" s="1" t="s">
        <v>1800</v>
      </c>
      <c r="U564" s="1" t="s">
        <v>1800</v>
      </c>
      <c r="V564" s="1" t="s">
        <v>1800</v>
      </c>
      <c r="W564" s="1" t="s">
        <v>1800</v>
      </c>
      <c r="X564" s="1" t="s">
        <v>1800</v>
      </c>
      <c r="Y564" s="1" t="s">
        <v>1800</v>
      </c>
      <c r="Z564" s="1" t="s">
        <v>1800</v>
      </c>
    </row>
    <row r="565" spans="2:26" ht="45.75" x14ac:dyDescent="0.25">
      <c r="B565" s="238" t="s">
        <v>82</v>
      </c>
      <c r="C565" s="239" t="s">
        <v>43</v>
      </c>
      <c r="D565" s="340" t="s">
        <v>2345</v>
      </c>
      <c r="E565" s="532"/>
      <c r="F565" s="240"/>
      <c r="G565" s="514">
        <v>5930200</v>
      </c>
      <c r="H565" s="515"/>
      <c r="I565" s="514">
        <v>5930200</v>
      </c>
      <c r="J565" s="515"/>
      <c r="K565" s="241">
        <v>0</v>
      </c>
      <c r="L565" s="242">
        <v>5636066.0999999996</v>
      </c>
      <c r="M565" s="243">
        <v>0</v>
      </c>
      <c r="N565" s="244">
        <v>5636066.0999999996</v>
      </c>
      <c r="O565" s="245">
        <v>5635716.5199999996</v>
      </c>
      <c r="P565" s="61">
        <f t="shared" si="16"/>
        <v>349.58000000007451</v>
      </c>
      <c r="Q565" s="62">
        <f t="shared" si="17"/>
        <v>349.58000000007451</v>
      </c>
      <c r="R565" s="236" t="s">
        <v>2345</v>
      </c>
      <c r="T565" s="1" t="s">
        <v>1800</v>
      </c>
      <c r="U565" s="1" t="s">
        <v>1800</v>
      </c>
      <c r="V565" s="1" t="s">
        <v>1800</v>
      </c>
      <c r="W565" s="1" t="s">
        <v>1800</v>
      </c>
      <c r="X565" s="1" t="s">
        <v>1800</v>
      </c>
      <c r="Y565" s="1" t="s">
        <v>1800</v>
      </c>
      <c r="Z565" s="1" t="s">
        <v>1800</v>
      </c>
    </row>
    <row r="566" spans="2:26" ht="34.5" x14ac:dyDescent="0.25">
      <c r="B566" s="238" t="s">
        <v>56</v>
      </c>
      <c r="C566" s="239" t="s">
        <v>43</v>
      </c>
      <c r="D566" s="340" t="s">
        <v>2346</v>
      </c>
      <c r="E566" s="532"/>
      <c r="F566" s="240"/>
      <c r="G566" s="514">
        <v>357692.51</v>
      </c>
      <c r="H566" s="515"/>
      <c r="I566" s="514">
        <v>357692.51</v>
      </c>
      <c r="J566" s="515"/>
      <c r="K566" s="241">
        <v>0</v>
      </c>
      <c r="L566" s="242">
        <v>334794.62</v>
      </c>
      <c r="M566" s="243">
        <v>0</v>
      </c>
      <c r="N566" s="244">
        <v>334794.62</v>
      </c>
      <c r="O566" s="245">
        <v>334558.21999999997</v>
      </c>
      <c r="P566" s="61">
        <f t="shared" si="16"/>
        <v>236.40000000002328</v>
      </c>
      <c r="Q566" s="62">
        <f t="shared" si="17"/>
        <v>236.40000000002328</v>
      </c>
      <c r="R566" s="236" t="s">
        <v>2346</v>
      </c>
      <c r="T566" s="1" t="s">
        <v>1800</v>
      </c>
      <c r="U566" s="1" t="s">
        <v>1800</v>
      </c>
      <c r="V566" s="1" t="s">
        <v>1800</v>
      </c>
      <c r="W566" s="1" t="s">
        <v>1800</v>
      </c>
      <c r="X566" s="1" t="s">
        <v>1800</v>
      </c>
      <c r="Y566" s="1" t="s">
        <v>1800</v>
      </c>
      <c r="Z566" s="1" t="s">
        <v>1800</v>
      </c>
    </row>
    <row r="567" spans="2:26" x14ac:dyDescent="0.25">
      <c r="B567" s="238" t="s">
        <v>58</v>
      </c>
      <c r="C567" s="239" t="s">
        <v>43</v>
      </c>
      <c r="D567" s="340" t="s">
        <v>2347</v>
      </c>
      <c r="E567" s="532"/>
      <c r="F567" s="240"/>
      <c r="G567" s="514">
        <v>1313507.49</v>
      </c>
      <c r="H567" s="515"/>
      <c r="I567" s="514">
        <v>1313507.49</v>
      </c>
      <c r="J567" s="515"/>
      <c r="K567" s="241">
        <v>0</v>
      </c>
      <c r="L567" s="242">
        <v>1251908.46</v>
      </c>
      <c r="M567" s="243">
        <v>0</v>
      </c>
      <c r="N567" s="244">
        <v>1251908.46</v>
      </c>
      <c r="O567" s="245">
        <v>1251908.46</v>
      </c>
      <c r="P567" s="61">
        <f t="shared" si="16"/>
        <v>0</v>
      </c>
      <c r="Q567" s="62">
        <f t="shared" si="17"/>
        <v>0</v>
      </c>
      <c r="R567" s="236" t="s">
        <v>2347</v>
      </c>
      <c r="T567" s="1" t="s">
        <v>1800</v>
      </c>
      <c r="U567" s="1" t="s">
        <v>1800</v>
      </c>
      <c r="V567" s="1" t="s">
        <v>1800</v>
      </c>
      <c r="W567" s="1" t="s">
        <v>1800</v>
      </c>
      <c r="X567" s="1" t="s">
        <v>1800</v>
      </c>
      <c r="Y567" s="1" t="s">
        <v>1800</v>
      </c>
      <c r="Z567" s="1" t="s">
        <v>1800</v>
      </c>
    </row>
    <row r="568" spans="2:26" ht="57" x14ac:dyDescent="0.25">
      <c r="B568" s="238" t="s">
        <v>172</v>
      </c>
      <c r="C568" s="239" t="s">
        <v>43</v>
      </c>
      <c r="D568" s="340" t="s">
        <v>2348</v>
      </c>
      <c r="E568" s="532"/>
      <c r="F568" s="240"/>
      <c r="G568" s="514">
        <v>2012539997.23</v>
      </c>
      <c r="H568" s="515"/>
      <c r="I568" s="514">
        <v>2012539997.23</v>
      </c>
      <c r="J568" s="515"/>
      <c r="K568" s="241">
        <v>0</v>
      </c>
      <c r="L568" s="242">
        <v>1958382714.6700001</v>
      </c>
      <c r="M568" s="243">
        <v>0</v>
      </c>
      <c r="N568" s="244">
        <v>1958382714.6700001</v>
      </c>
      <c r="O568" s="245">
        <v>1958382714.6700001</v>
      </c>
      <c r="P568" s="61">
        <f t="shared" si="16"/>
        <v>0</v>
      </c>
      <c r="Q568" s="62">
        <f t="shared" si="17"/>
        <v>0</v>
      </c>
      <c r="R568" s="236" t="s">
        <v>2348</v>
      </c>
      <c r="T568" s="1" t="s">
        <v>1800</v>
      </c>
      <c r="U568" s="1" t="s">
        <v>1800</v>
      </c>
      <c r="V568" s="1" t="s">
        <v>1800</v>
      </c>
      <c r="W568" s="1" t="s">
        <v>1800</v>
      </c>
      <c r="X568" s="1" t="s">
        <v>1800</v>
      </c>
      <c r="Y568" s="1" t="s">
        <v>1800</v>
      </c>
      <c r="Z568" s="1" t="s">
        <v>1800</v>
      </c>
    </row>
    <row r="569" spans="2:26" ht="23.25" x14ac:dyDescent="0.25">
      <c r="B569" s="238" t="s">
        <v>256</v>
      </c>
      <c r="C569" s="239" t="s">
        <v>43</v>
      </c>
      <c r="D569" s="340" t="s">
        <v>2349</v>
      </c>
      <c r="E569" s="532"/>
      <c r="F569" s="240"/>
      <c r="G569" s="514">
        <v>10664992</v>
      </c>
      <c r="H569" s="515"/>
      <c r="I569" s="514">
        <v>10664992</v>
      </c>
      <c r="J569" s="515"/>
      <c r="K569" s="241">
        <v>0</v>
      </c>
      <c r="L569" s="242">
        <v>10658174</v>
      </c>
      <c r="M569" s="243">
        <v>0</v>
      </c>
      <c r="N569" s="244">
        <v>10658174</v>
      </c>
      <c r="O569" s="245">
        <v>10658174</v>
      </c>
      <c r="P569" s="61">
        <f t="shared" si="16"/>
        <v>0</v>
      </c>
      <c r="Q569" s="62">
        <f t="shared" si="17"/>
        <v>0</v>
      </c>
      <c r="R569" s="236" t="s">
        <v>2349</v>
      </c>
      <c r="T569" s="1" t="s">
        <v>1800</v>
      </c>
      <c r="U569" s="1" t="s">
        <v>1800</v>
      </c>
      <c r="V569" s="1" t="s">
        <v>1800</v>
      </c>
      <c r="W569" s="1" t="s">
        <v>1800</v>
      </c>
      <c r="X569" s="1" t="s">
        <v>1800</v>
      </c>
      <c r="Y569" s="1" t="s">
        <v>1800</v>
      </c>
      <c r="Z569" s="1" t="s">
        <v>1800</v>
      </c>
    </row>
    <row r="570" spans="2:26" ht="57" x14ac:dyDescent="0.25">
      <c r="B570" s="238" t="s">
        <v>97</v>
      </c>
      <c r="C570" s="239" t="s">
        <v>43</v>
      </c>
      <c r="D570" s="340" t="s">
        <v>2350</v>
      </c>
      <c r="E570" s="532"/>
      <c r="F570" s="240"/>
      <c r="G570" s="514">
        <v>496219588.76999998</v>
      </c>
      <c r="H570" s="515"/>
      <c r="I570" s="514">
        <v>496219588.76999998</v>
      </c>
      <c r="J570" s="515"/>
      <c r="K570" s="241">
        <v>0</v>
      </c>
      <c r="L570" s="242">
        <v>491014651.19999999</v>
      </c>
      <c r="M570" s="243">
        <v>0</v>
      </c>
      <c r="N570" s="244">
        <v>491014651.19999999</v>
      </c>
      <c r="O570" s="245">
        <v>491014651.19999999</v>
      </c>
      <c r="P570" s="61">
        <f t="shared" si="16"/>
        <v>0</v>
      </c>
      <c r="Q570" s="62">
        <f t="shared" si="17"/>
        <v>0</v>
      </c>
      <c r="R570" s="236" t="s">
        <v>2350</v>
      </c>
      <c r="T570" s="1" t="s">
        <v>1800</v>
      </c>
      <c r="U570" s="1" t="s">
        <v>1800</v>
      </c>
      <c r="V570" s="1" t="s">
        <v>1800</v>
      </c>
      <c r="W570" s="1" t="s">
        <v>1800</v>
      </c>
      <c r="X570" s="1" t="s">
        <v>1800</v>
      </c>
      <c r="Y570" s="1" t="s">
        <v>1800</v>
      </c>
      <c r="Z570" s="1" t="s">
        <v>1800</v>
      </c>
    </row>
    <row r="571" spans="2:26" ht="23.25" x14ac:dyDescent="0.25">
      <c r="B571" s="238" t="s">
        <v>100</v>
      </c>
      <c r="C571" s="239" t="s">
        <v>43</v>
      </c>
      <c r="D571" s="340" t="s">
        <v>2351</v>
      </c>
      <c r="E571" s="532"/>
      <c r="F571" s="240"/>
      <c r="G571" s="514">
        <v>1966360</v>
      </c>
      <c r="H571" s="515"/>
      <c r="I571" s="514">
        <v>1966360</v>
      </c>
      <c r="J571" s="515"/>
      <c r="K571" s="241">
        <v>0</v>
      </c>
      <c r="L571" s="242">
        <v>1616638</v>
      </c>
      <c r="M571" s="243">
        <v>0</v>
      </c>
      <c r="N571" s="244">
        <v>1616638</v>
      </c>
      <c r="O571" s="245">
        <v>1616638</v>
      </c>
      <c r="P571" s="61">
        <f t="shared" si="16"/>
        <v>0</v>
      </c>
      <c r="Q571" s="62">
        <f t="shared" si="17"/>
        <v>0</v>
      </c>
      <c r="R571" s="236" t="s">
        <v>2351</v>
      </c>
      <c r="T571" s="1" t="s">
        <v>1800</v>
      </c>
      <c r="U571" s="1" t="s">
        <v>1800</v>
      </c>
      <c r="V571" s="1" t="s">
        <v>1800</v>
      </c>
      <c r="W571" s="1" t="s">
        <v>1800</v>
      </c>
      <c r="X571" s="1" t="s">
        <v>1800</v>
      </c>
      <c r="Y571" s="1" t="s">
        <v>1800</v>
      </c>
      <c r="Z571" s="1" t="s">
        <v>1800</v>
      </c>
    </row>
    <row r="572" spans="2:26" x14ac:dyDescent="0.25">
      <c r="B572" s="238" t="s">
        <v>65</v>
      </c>
      <c r="C572" s="239" t="s">
        <v>43</v>
      </c>
      <c r="D572" s="340" t="s">
        <v>2352</v>
      </c>
      <c r="E572" s="532"/>
      <c r="F572" s="240"/>
      <c r="G572" s="514">
        <v>15000</v>
      </c>
      <c r="H572" s="515"/>
      <c r="I572" s="514">
        <v>15000</v>
      </c>
      <c r="J572" s="515"/>
      <c r="K572" s="241">
        <v>0</v>
      </c>
      <c r="L572" s="242">
        <v>15000</v>
      </c>
      <c r="M572" s="243">
        <v>0</v>
      </c>
      <c r="N572" s="244">
        <v>15000</v>
      </c>
      <c r="O572" s="245">
        <v>15000</v>
      </c>
      <c r="P572" s="61">
        <f t="shared" si="16"/>
        <v>0</v>
      </c>
      <c r="Q572" s="62">
        <f t="shared" si="17"/>
        <v>0</v>
      </c>
      <c r="R572" s="236" t="s">
        <v>2352</v>
      </c>
      <c r="T572" s="1" t="s">
        <v>1800</v>
      </c>
      <c r="U572" s="1" t="s">
        <v>1800</v>
      </c>
      <c r="V572" s="1" t="s">
        <v>1800</v>
      </c>
      <c r="W572" s="1" t="s">
        <v>1800</v>
      </c>
      <c r="X572" s="1" t="s">
        <v>1800</v>
      </c>
      <c r="Y572" s="1" t="s">
        <v>1800</v>
      </c>
      <c r="Z572" s="1" t="s">
        <v>1800</v>
      </c>
    </row>
    <row r="573" spans="2:26" ht="34.5" x14ac:dyDescent="0.25">
      <c r="B573" s="238" t="s">
        <v>214</v>
      </c>
      <c r="C573" s="239" t="s">
        <v>43</v>
      </c>
      <c r="D573" s="340" t="s">
        <v>2353</v>
      </c>
      <c r="E573" s="532"/>
      <c r="F573" s="240"/>
      <c r="G573" s="514">
        <v>18083000</v>
      </c>
      <c r="H573" s="515"/>
      <c r="I573" s="514">
        <v>18083000</v>
      </c>
      <c r="J573" s="515"/>
      <c r="K573" s="241">
        <v>0</v>
      </c>
      <c r="L573" s="242">
        <v>16846641.289999999</v>
      </c>
      <c r="M573" s="243">
        <v>0</v>
      </c>
      <c r="N573" s="244">
        <v>16846641.289999999</v>
      </c>
      <c r="O573" s="245">
        <v>16846641.289999999</v>
      </c>
      <c r="P573" s="61">
        <f t="shared" si="16"/>
        <v>0</v>
      </c>
      <c r="Q573" s="62">
        <f t="shared" si="17"/>
        <v>0</v>
      </c>
      <c r="R573" s="236" t="s">
        <v>2353</v>
      </c>
      <c r="T573" s="1" t="s">
        <v>1800</v>
      </c>
      <c r="U573" s="1" t="s">
        <v>1800</v>
      </c>
      <c r="V573" s="1" t="s">
        <v>1800</v>
      </c>
      <c r="W573" s="1" t="s">
        <v>1800</v>
      </c>
      <c r="X573" s="1" t="s">
        <v>1800</v>
      </c>
      <c r="Y573" s="1" t="s">
        <v>1800</v>
      </c>
      <c r="Z573" s="1" t="s">
        <v>1800</v>
      </c>
    </row>
    <row r="574" spans="2:26" x14ac:dyDescent="0.25">
      <c r="B574" s="238" t="s">
        <v>77</v>
      </c>
      <c r="C574" s="239" t="s">
        <v>43</v>
      </c>
      <c r="D574" s="340" t="s">
        <v>2354</v>
      </c>
      <c r="E574" s="532"/>
      <c r="F574" s="240"/>
      <c r="G574" s="514">
        <v>198155</v>
      </c>
      <c r="H574" s="515"/>
      <c r="I574" s="514">
        <v>198155</v>
      </c>
      <c r="J574" s="515"/>
      <c r="K574" s="241">
        <v>0</v>
      </c>
      <c r="L574" s="242">
        <v>198155</v>
      </c>
      <c r="M574" s="243">
        <v>0</v>
      </c>
      <c r="N574" s="244">
        <v>157626.29999999999</v>
      </c>
      <c r="O574" s="245">
        <v>157626.29999999999</v>
      </c>
      <c r="P574" s="61">
        <f t="shared" si="16"/>
        <v>40528.700000000012</v>
      </c>
      <c r="Q574" s="62">
        <f t="shared" si="17"/>
        <v>0</v>
      </c>
      <c r="R574" s="236" t="s">
        <v>2354</v>
      </c>
      <c r="T574" s="1" t="s">
        <v>1800</v>
      </c>
      <c r="U574" s="1" t="s">
        <v>1800</v>
      </c>
      <c r="V574" s="1" t="s">
        <v>1800</v>
      </c>
      <c r="W574" s="1" t="s">
        <v>1800</v>
      </c>
      <c r="X574" s="1" t="s">
        <v>1800</v>
      </c>
      <c r="Y574" s="1" t="s">
        <v>1800</v>
      </c>
      <c r="Z574" s="1" t="s">
        <v>1800</v>
      </c>
    </row>
    <row r="575" spans="2:26" ht="45.75" x14ac:dyDescent="0.25">
      <c r="B575" s="238" t="s">
        <v>82</v>
      </c>
      <c r="C575" s="239" t="s">
        <v>43</v>
      </c>
      <c r="D575" s="340" t="s">
        <v>2355</v>
      </c>
      <c r="E575" s="532"/>
      <c r="F575" s="240"/>
      <c r="G575" s="514">
        <v>59845</v>
      </c>
      <c r="H575" s="515"/>
      <c r="I575" s="514">
        <v>59845</v>
      </c>
      <c r="J575" s="515"/>
      <c r="K575" s="241">
        <v>0</v>
      </c>
      <c r="L575" s="242">
        <v>50258.080000000002</v>
      </c>
      <c r="M575" s="243">
        <v>0</v>
      </c>
      <c r="N575" s="244">
        <v>50258.080000000002</v>
      </c>
      <c r="O575" s="245">
        <v>50258.080000000002</v>
      </c>
      <c r="P575" s="61">
        <f t="shared" si="16"/>
        <v>0</v>
      </c>
      <c r="Q575" s="62">
        <f t="shared" si="17"/>
        <v>0</v>
      </c>
      <c r="R575" s="236" t="s">
        <v>2355</v>
      </c>
      <c r="T575" s="1" t="s">
        <v>1800</v>
      </c>
      <c r="U575" s="1" t="s">
        <v>1800</v>
      </c>
      <c r="V575" s="1" t="s">
        <v>1800</v>
      </c>
      <c r="W575" s="1" t="s">
        <v>1800</v>
      </c>
      <c r="X575" s="1" t="s">
        <v>1800</v>
      </c>
      <c r="Y575" s="1" t="s">
        <v>1800</v>
      </c>
      <c r="Z575" s="1" t="s">
        <v>1800</v>
      </c>
    </row>
    <row r="576" spans="2:26" ht="57" x14ac:dyDescent="0.25">
      <c r="B576" s="238" t="s">
        <v>172</v>
      </c>
      <c r="C576" s="239" t="s">
        <v>43</v>
      </c>
      <c r="D576" s="340" t="s">
        <v>2356</v>
      </c>
      <c r="E576" s="532"/>
      <c r="F576" s="240"/>
      <c r="G576" s="514">
        <v>9624200</v>
      </c>
      <c r="H576" s="515"/>
      <c r="I576" s="514">
        <v>9624200</v>
      </c>
      <c r="J576" s="515"/>
      <c r="K576" s="241">
        <v>0</v>
      </c>
      <c r="L576" s="242">
        <v>9086169.0099999998</v>
      </c>
      <c r="M576" s="243">
        <v>0</v>
      </c>
      <c r="N576" s="244">
        <v>9086169.0099999998</v>
      </c>
      <c r="O576" s="245">
        <v>9086169.0099999998</v>
      </c>
      <c r="P576" s="61">
        <f t="shared" si="16"/>
        <v>0</v>
      </c>
      <c r="Q576" s="62">
        <f t="shared" si="17"/>
        <v>0</v>
      </c>
      <c r="R576" s="236" t="s">
        <v>2356</v>
      </c>
      <c r="T576" s="1" t="s">
        <v>1800</v>
      </c>
      <c r="U576" s="1" t="s">
        <v>1800</v>
      </c>
      <c r="V576" s="1" t="s">
        <v>1800</v>
      </c>
      <c r="W576" s="1" t="s">
        <v>1800</v>
      </c>
      <c r="X576" s="1" t="s">
        <v>1800</v>
      </c>
      <c r="Y576" s="1" t="s">
        <v>1800</v>
      </c>
      <c r="Z576" s="1" t="s">
        <v>1800</v>
      </c>
    </row>
    <row r="577" spans="2:26" ht="57" x14ac:dyDescent="0.25">
      <c r="B577" s="238" t="s">
        <v>97</v>
      </c>
      <c r="C577" s="239" t="s">
        <v>43</v>
      </c>
      <c r="D577" s="340" t="s">
        <v>2357</v>
      </c>
      <c r="E577" s="532"/>
      <c r="F577" s="240"/>
      <c r="G577" s="514">
        <v>2234900</v>
      </c>
      <c r="H577" s="515"/>
      <c r="I577" s="514">
        <v>2234900</v>
      </c>
      <c r="J577" s="515"/>
      <c r="K577" s="241">
        <v>0</v>
      </c>
      <c r="L577" s="242">
        <v>2145469.35</v>
      </c>
      <c r="M577" s="243">
        <v>0</v>
      </c>
      <c r="N577" s="244">
        <v>2145469.35</v>
      </c>
      <c r="O577" s="245">
        <v>2145469.35</v>
      </c>
      <c r="P577" s="61">
        <f t="shared" si="16"/>
        <v>0</v>
      </c>
      <c r="Q577" s="62">
        <f t="shared" si="17"/>
        <v>0</v>
      </c>
      <c r="R577" s="236" t="s">
        <v>2357</v>
      </c>
      <c r="T577" s="1" t="s">
        <v>1800</v>
      </c>
      <c r="U577" s="1" t="s">
        <v>1800</v>
      </c>
      <c r="V577" s="1" t="s">
        <v>1800</v>
      </c>
      <c r="W577" s="1" t="s">
        <v>1800</v>
      </c>
      <c r="X577" s="1" t="s">
        <v>1800</v>
      </c>
      <c r="Y577" s="1" t="s">
        <v>1800</v>
      </c>
      <c r="Z577" s="1" t="s">
        <v>1800</v>
      </c>
    </row>
    <row r="578" spans="2:26" x14ac:dyDescent="0.25">
      <c r="B578" s="238" t="s">
        <v>77</v>
      </c>
      <c r="C578" s="239" t="s">
        <v>43</v>
      </c>
      <c r="D578" s="340" t="s">
        <v>2358</v>
      </c>
      <c r="E578" s="532"/>
      <c r="F578" s="240"/>
      <c r="G578" s="514">
        <v>1154876</v>
      </c>
      <c r="H578" s="515"/>
      <c r="I578" s="514">
        <v>1154876</v>
      </c>
      <c r="J578" s="515"/>
      <c r="K578" s="241">
        <v>0</v>
      </c>
      <c r="L578" s="242">
        <v>1154876</v>
      </c>
      <c r="M578" s="243">
        <v>0</v>
      </c>
      <c r="N578" s="244">
        <v>981535.96</v>
      </c>
      <c r="O578" s="245">
        <v>981535.96</v>
      </c>
      <c r="P578" s="61">
        <f t="shared" si="16"/>
        <v>173340.04000000004</v>
      </c>
      <c r="Q578" s="62">
        <f t="shared" si="17"/>
        <v>0</v>
      </c>
      <c r="R578" s="236" t="s">
        <v>2358</v>
      </c>
      <c r="T578" s="1" t="s">
        <v>1800</v>
      </c>
      <c r="U578" s="1" t="s">
        <v>1800</v>
      </c>
      <c r="V578" s="1" t="s">
        <v>1800</v>
      </c>
      <c r="W578" s="1" t="s">
        <v>1800</v>
      </c>
      <c r="X578" s="1" t="s">
        <v>1800</v>
      </c>
      <c r="Y578" s="1" t="s">
        <v>1800</v>
      </c>
      <c r="Z578" s="1" t="s">
        <v>1800</v>
      </c>
    </row>
    <row r="579" spans="2:26" ht="45.75" x14ac:dyDescent="0.25">
      <c r="B579" s="238" t="s">
        <v>82</v>
      </c>
      <c r="C579" s="239" t="s">
        <v>43</v>
      </c>
      <c r="D579" s="340" t="s">
        <v>2359</v>
      </c>
      <c r="E579" s="532"/>
      <c r="F579" s="240"/>
      <c r="G579" s="514">
        <v>356124</v>
      </c>
      <c r="H579" s="515"/>
      <c r="I579" s="514">
        <v>356124</v>
      </c>
      <c r="J579" s="515"/>
      <c r="K579" s="241">
        <v>0</v>
      </c>
      <c r="L579" s="242">
        <v>313094.87</v>
      </c>
      <c r="M579" s="243">
        <v>0</v>
      </c>
      <c r="N579" s="244">
        <v>313094.87</v>
      </c>
      <c r="O579" s="245">
        <v>313094.87</v>
      </c>
      <c r="P579" s="61">
        <f t="shared" si="16"/>
        <v>0</v>
      </c>
      <c r="Q579" s="62">
        <f t="shared" si="17"/>
        <v>0</v>
      </c>
      <c r="R579" s="236" t="s">
        <v>2359</v>
      </c>
      <c r="T579" s="1" t="s">
        <v>1800</v>
      </c>
      <c r="U579" s="1" t="s">
        <v>1800</v>
      </c>
      <c r="V579" s="1" t="s">
        <v>1800</v>
      </c>
      <c r="W579" s="1" t="s">
        <v>1800</v>
      </c>
      <c r="X579" s="1" t="s">
        <v>1800</v>
      </c>
      <c r="Y579" s="1" t="s">
        <v>1800</v>
      </c>
      <c r="Z579" s="1" t="s">
        <v>1800</v>
      </c>
    </row>
    <row r="580" spans="2:26" x14ac:dyDescent="0.25">
      <c r="B580" s="238" t="s">
        <v>151</v>
      </c>
      <c r="C580" s="239" t="s">
        <v>43</v>
      </c>
      <c r="D580" s="340" t="s">
        <v>2360</v>
      </c>
      <c r="E580" s="532"/>
      <c r="F580" s="240"/>
      <c r="G580" s="514">
        <v>618399200</v>
      </c>
      <c r="H580" s="515"/>
      <c r="I580" s="514">
        <v>618399200</v>
      </c>
      <c r="J580" s="515"/>
      <c r="K580" s="241">
        <v>0</v>
      </c>
      <c r="L580" s="242">
        <v>606869604.58000004</v>
      </c>
      <c r="M580" s="243">
        <v>0</v>
      </c>
      <c r="N580" s="244">
        <v>606869604.58000004</v>
      </c>
      <c r="O580" s="245">
        <v>606869604.58000004</v>
      </c>
      <c r="P580" s="61">
        <f t="shared" si="16"/>
        <v>0</v>
      </c>
      <c r="Q580" s="62">
        <f t="shared" si="17"/>
        <v>0</v>
      </c>
      <c r="R580" s="236" t="s">
        <v>2360</v>
      </c>
      <c r="T580" s="1" t="s">
        <v>1800</v>
      </c>
      <c r="U580" s="1" t="s">
        <v>1800</v>
      </c>
      <c r="V580" s="1" t="s">
        <v>1800</v>
      </c>
      <c r="W580" s="1" t="s">
        <v>1800</v>
      </c>
      <c r="X580" s="1" t="s">
        <v>1800</v>
      </c>
      <c r="Y580" s="1" t="s">
        <v>1800</v>
      </c>
      <c r="Z580" s="1" t="s">
        <v>1800</v>
      </c>
    </row>
    <row r="581" spans="2:26" ht="57" x14ac:dyDescent="0.25">
      <c r="B581" s="238" t="s">
        <v>172</v>
      </c>
      <c r="C581" s="239" t="s">
        <v>43</v>
      </c>
      <c r="D581" s="340" t="s">
        <v>2361</v>
      </c>
      <c r="E581" s="532"/>
      <c r="F581" s="240"/>
      <c r="G581" s="514">
        <v>55599790</v>
      </c>
      <c r="H581" s="515"/>
      <c r="I581" s="514">
        <v>55599790</v>
      </c>
      <c r="J581" s="515"/>
      <c r="K581" s="241">
        <v>0</v>
      </c>
      <c r="L581" s="242">
        <v>53639514.409999996</v>
      </c>
      <c r="M581" s="243">
        <v>0</v>
      </c>
      <c r="N581" s="244">
        <v>53639514.409999996</v>
      </c>
      <c r="O581" s="245">
        <v>53639514.409999996</v>
      </c>
      <c r="P581" s="61">
        <f t="shared" si="16"/>
        <v>0</v>
      </c>
      <c r="Q581" s="62">
        <f t="shared" si="17"/>
        <v>0</v>
      </c>
      <c r="R581" s="236" t="s">
        <v>2361</v>
      </c>
      <c r="T581" s="1" t="s">
        <v>1800</v>
      </c>
      <c r="U581" s="1" t="s">
        <v>1800</v>
      </c>
      <c r="V581" s="1" t="s">
        <v>1800</v>
      </c>
      <c r="W581" s="1" t="s">
        <v>1800</v>
      </c>
      <c r="X581" s="1" t="s">
        <v>1800</v>
      </c>
      <c r="Y581" s="1" t="s">
        <v>1800</v>
      </c>
      <c r="Z581" s="1" t="s">
        <v>1800</v>
      </c>
    </row>
    <row r="582" spans="2:26" ht="57" x14ac:dyDescent="0.25">
      <c r="B582" s="238" t="s">
        <v>97</v>
      </c>
      <c r="C582" s="239" t="s">
        <v>43</v>
      </c>
      <c r="D582" s="340" t="s">
        <v>2362</v>
      </c>
      <c r="E582" s="532"/>
      <c r="F582" s="240"/>
      <c r="G582" s="514">
        <v>13275510</v>
      </c>
      <c r="H582" s="515"/>
      <c r="I582" s="514">
        <v>13275510</v>
      </c>
      <c r="J582" s="515"/>
      <c r="K582" s="241">
        <v>0</v>
      </c>
      <c r="L582" s="242">
        <v>12117750.18</v>
      </c>
      <c r="M582" s="243">
        <v>0</v>
      </c>
      <c r="N582" s="244">
        <v>12117750.18</v>
      </c>
      <c r="O582" s="245">
        <v>12117750.18</v>
      </c>
      <c r="P582" s="61">
        <f t="shared" si="16"/>
        <v>0</v>
      </c>
      <c r="Q582" s="62">
        <f t="shared" si="17"/>
        <v>0</v>
      </c>
      <c r="R582" s="236" t="s">
        <v>2362</v>
      </c>
      <c r="T582" s="1" t="s">
        <v>1800</v>
      </c>
      <c r="U582" s="1" t="s">
        <v>1800</v>
      </c>
      <c r="V582" s="1" t="s">
        <v>1800</v>
      </c>
      <c r="W582" s="1" t="s">
        <v>1800</v>
      </c>
      <c r="X582" s="1" t="s">
        <v>1800</v>
      </c>
      <c r="Y582" s="1" t="s">
        <v>1800</v>
      </c>
      <c r="Z582" s="1" t="s">
        <v>1800</v>
      </c>
    </row>
    <row r="583" spans="2:26" x14ac:dyDescent="0.25">
      <c r="B583" s="238" t="s">
        <v>151</v>
      </c>
      <c r="C583" s="239" t="s">
        <v>43</v>
      </c>
      <c r="D583" s="340" t="s">
        <v>2363</v>
      </c>
      <c r="E583" s="532"/>
      <c r="F583" s="240"/>
      <c r="G583" s="514">
        <v>14210107700</v>
      </c>
      <c r="H583" s="515"/>
      <c r="I583" s="514">
        <v>14210107700</v>
      </c>
      <c r="J583" s="515"/>
      <c r="K583" s="241">
        <v>0</v>
      </c>
      <c r="L583" s="242">
        <v>14171337164.469999</v>
      </c>
      <c r="M583" s="243">
        <v>0</v>
      </c>
      <c r="N583" s="244">
        <v>14171337164.469999</v>
      </c>
      <c r="O583" s="245">
        <v>14171337164.469999</v>
      </c>
      <c r="P583" s="61">
        <f t="shared" si="16"/>
        <v>0</v>
      </c>
      <c r="Q583" s="62">
        <f t="shared" si="17"/>
        <v>0</v>
      </c>
      <c r="R583" s="236" t="s">
        <v>2363</v>
      </c>
      <c r="T583" s="1" t="s">
        <v>1800</v>
      </c>
      <c r="U583" s="1" t="s">
        <v>1800</v>
      </c>
      <c r="V583" s="1" t="s">
        <v>1800</v>
      </c>
      <c r="W583" s="1" t="s">
        <v>1800</v>
      </c>
      <c r="X583" s="1" t="s">
        <v>1800</v>
      </c>
      <c r="Y583" s="1" t="s">
        <v>1800</v>
      </c>
      <c r="Z583" s="1" t="s">
        <v>1800</v>
      </c>
    </row>
    <row r="584" spans="2:26" x14ac:dyDescent="0.25">
      <c r="B584" s="238" t="s">
        <v>151</v>
      </c>
      <c r="C584" s="239" t="s">
        <v>43</v>
      </c>
      <c r="D584" s="340" t="s">
        <v>2364</v>
      </c>
      <c r="E584" s="532"/>
      <c r="F584" s="240"/>
      <c r="G584" s="514">
        <v>98933000</v>
      </c>
      <c r="H584" s="515"/>
      <c r="I584" s="514">
        <v>98933000</v>
      </c>
      <c r="J584" s="515"/>
      <c r="K584" s="241">
        <v>0</v>
      </c>
      <c r="L584" s="242">
        <v>98278566.420000002</v>
      </c>
      <c r="M584" s="243">
        <v>0</v>
      </c>
      <c r="N584" s="244">
        <v>98278566.420000002</v>
      </c>
      <c r="O584" s="245">
        <v>98278566.420000002</v>
      </c>
      <c r="P584" s="61">
        <f t="shared" si="16"/>
        <v>0</v>
      </c>
      <c r="Q584" s="62">
        <f t="shared" si="17"/>
        <v>0</v>
      </c>
      <c r="R584" s="236" t="s">
        <v>2364</v>
      </c>
      <c r="T584" s="1" t="s">
        <v>1800</v>
      </c>
      <c r="U584" s="1" t="s">
        <v>1800</v>
      </c>
      <c r="V584" s="1" t="s">
        <v>1800</v>
      </c>
      <c r="W584" s="1" t="s">
        <v>1800</v>
      </c>
      <c r="X584" s="1" t="s">
        <v>1800</v>
      </c>
      <c r="Y584" s="1" t="s">
        <v>1800</v>
      </c>
      <c r="Z584" s="1" t="s">
        <v>1800</v>
      </c>
    </row>
    <row r="585" spans="2:26" ht="45.75" x14ac:dyDescent="0.25">
      <c r="B585" s="238" t="s">
        <v>230</v>
      </c>
      <c r="C585" s="239" t="s">
        <v>43</v>
      </c>
      <c r="D585" s="340" t="s">
        <v>2365</v>
      </c>
      <c r="E585" s="532"/>
      <c r="F585" s="240"/>
      <c r="G585" s="514">
        <v>52946000</v>
      </c>
      <c r="H585" s="515"/>
      <c r="I585" s="514">
        <v>52946000</v>
      </c>
      <c r="J585" s="515"/>
      <c r="K585" s="241">
        <v>0</v>
      </c>
      <c r="L585" s="242">
        <v>47067994.810000002</v>
      </c>
      <c r="M585" s="243">
        <v>0</v>
      </c>
      <c r="N585" s="244">
        <v>47067994.810000002</v>
      </c>
      <c r="O585" s="245">
        <v>47067994.810000002</v>
      </c>
      <c r="P585" s="61">
        <f t="shared" si="16"/>
        <v>0</v>
      </c>
      <c r="Q585" s="62">
        <f t="shared" si="17"/>
        <v>0</v>
      </c>
      <c r="R585" s="236" t="s">
        <v>2365</v>
      </c>
      <c r="T585" s="1" t="s">
        <v>1800</v>
      </c>
      <c r="U585" s="1" t="s">
        <v>1800</v>
      </c>
      <c r="V585" s="1" t="s">
        <v>1800</v>
      </c>
      <c r="W585" s="1" t="s">
        <v>1800</v>
      </c>
      <c r="X585" s="1" t="s">
        <v>1800</v>
      </c>
      <c r="Y585" s="1" t="s">
        <v>1800</v>
      </c>
      <c r="Z585" s="1" t="s">
        <v>1800</v>
      </c>
    </row>
    <row r="586" spans="2:26" ht="45.75" x14ac:dyDescent="0.25">
      <c r="B586" s="238" t="s">
        <v>230</v>
      </c>
      <c r="C586" s="239" t="s">
        <v>43</v>
      </c>
      <c r="D586" s="340" t="s">
        <v>2366</v>
      </c>
      <c r="E586" s="532"/>
      <c r="F586" s="240"/>
      <c r="G586" s="514">
        <v>470357100</v>
      </c>
      <c r="H586" s="515"/>
      <c r="I586" s="514">
        <v>470357100</v>
      </c>
      <c r="J586" s="515"/>
      <c r="K586" s="241">
        <v>0</v>
      </c>
      <c r="L586" s="242">
        <v>350497259.08999997</v>
      </c>
      <c r="M586" s="243">
        <v>0</v>
      </c>
      <c r="N586" s="244">
        <v>350497259.08999997</v>
      </c>
      <c r="O586" s="245">
        <v>350497259.08999997</v>
      </c>
      <c r="P586" s="61">
        <f t="shared" si="16"/>
        <v>0</v>
      </c>
      <c r="Q586" s="62">
        <f t="shared" si="17"/>
        <v>0</v>
      </c>
      <c r="R586" s="236" t="s">
        <v>2366</v>
      </c>
      <c r="T586" s="1" t="s">
        <v>1800</v>
      </c>
      <c r="U586" s="1" t="s">
        <v>1800</v>
      </c>
      <c r="V586" s="1" t="s">
        <v>1800</v>
      </c>
      <c r="W586" s="1" t="s">
        <v>1800</v>
      </c>
      <c r="X586" s="1" t="s">
        <v>1800</v>
      </c>
      <c r="Y586" s="1" t="s">
        <v>1800</v>
      </c>
      <c r="Z586" s="1" t="s">
        <v>1800</v>
      </c>
    </row>
    <row r="587" spans="2:26" ht="57" x14ac:dyDescent="0.25">
      <c r="B587" s="238" t="s">
        <v>172</v>
      </c>
      <c r="C587" s="239" t="s">
        <v>43</v>
      </c>
      <c r="D587" s="340" t="s">
        <v>2367</v>
      </c>
      <c r="E587" s="532"/>
      <c r="F587" s="240"/>
      <c r="G587" s="514">
        <v>49779820</v>
      </c>
      <c r="H587" s="515"/>
      <c r="I587" s="514">
        <v>49779820</v>
      </c>
      <c r="J587" s="515"/>
      <c r="K587" s="241">
        <v>0</v>
      </c>
      <c r="L587" s="242">
        <v>37643923.189999998</v>
      </c>
      <c r="M587" s="243">
        <v>0</v>
      </c>
      <c r="N587" s="244">
        <v>37643923.189999998</v>
      </c>
      <c r="O587" s="245">
        <v>37643923.189999998</v>
      </c>
      <c r="P587" s="61">
        <f t="shared" si="16"/>
        <v>0</v>
      </c>
      <c r="Q587" s="62">
        <f t="shared" si="17"/>
        <v>0</v>
      </c>
      <c r="R587" s="236" t="s">
        <v>2367</v>
      </c>
      <c r="T587" s="1" t="s">
        <v>1800</v>
      </c>
      <c r="U587" s="1" t="s">
        <v>1800</v>
      </c>
      <c r="V587" s="1" t="s">
        <v>1800</v>
      </c>
      <c r="W587" s="1" t="s">
        <v>1800</v>
      </c>
      <c r="X587" s="1" t="s">
        <v>1800</v>
      </c>
      <c r="Y587" s="1" t="s">
        <v>1800</v>
      </c>
      <c r="Z587" s="1" t="s">
        <v>1800</v>
      </c>
    </row>
    <row r="588" spans="2:26" ht="57" x14ac:dyDescent="0.25">
      <c r="B588" s="238" t="s">
        <v>97</v>
      </c>
      <c r="C588" s="239" t="s">
        <v>43</v>
      </c>
      <c r="D588" s="340" t="s">
        <v>2368</v>
      </c>
      <c r="E588" s="532"/>
      <c r="F588" s="240"/>
      <c r="G588" s="514">
        <v>15162380</v>
      </c>
      <c r="H588" s="515"/>
      <c r="I588" s="514">
        <v>15162380</v>
      </c>
      <c r="J588" s="515"/>
      <c r="K588" s="241">
        <v>0</v>
      </c>
      <c r="L588" s="242">
        <v>11567483.66</v>
      </c>
      <c r="M588" s="243">
        <v>0</v>
      </c>
      <c r="N588" s="244">
        <v>11567483.66</v>
      </c>
      <c r="O588" s="245">
        <v>11567483.66</v>
      </c>
      <c r="P588" s="61">
        <f t="shared" si="16"/>
        <v>0</v>
      </c>
      <c r="Q588" s="62">
        <f t="shared" si="17"/>
        <v>0</v>
      </c>
      <c r="R588" s="236" t="s">
        <v>2368</v>
      </c>
      <c r="T588" s="1" t="s">
        <v>1800</v>
      </c>
      <c r="U588" s="1" t="s">
        <v>1800</v>
      </c>
      <c r="V588" s="1" t="s">
        <v>1800</v>
      </c>
      <c r="W588" s="1" t="s">
        <v>1800</v>
      </c>
      <c r="X588" s="1" t="s">
        <v>1800</v>
      </c>
      <c r="Y588" s="1" t="s">
        <v>1800</v>
      </c>
      <c r="Z588" s="1" t="s">
        <v>1800</v>
      </c>
    </row>
    <row r="589" spans="2:26" x14ac:dyDescent="0.25">
      <c r="B589" s="238" t="s">
        <v>58</v>
      </c>
      <c r="C589" s="239" t="s">
        <v>43</v>
      </c>
      <c r="D589" s="340" t="s">
        <v>2369</v>
      </c>
      <c r="E589" s="532"/>
      <c r="F589" s="240"/>
      <c r="G589" s="514">
        <v>6295000</v>
      </c>
      <c r="H589" s="515"/>
      <c r="I589" s="514">
        <v>6295000</v>
      </c>
      <c r="J589" s="515"/>
      <c r="K589" s="241">
        <v>0</v>
      </c>
      <c r="L589" s="242">
        <v>3609184.77</v>
      </c>
      <c r="M589" s="243">
        <v>3431775.47</v>
      </c>
      <c r="N589" s="244">
        <v>3609184.77</v>
      </c>
      <c r="O589" s="245">
        <v>3609184.77</v>
      </c>
      <c r="P589" s="61">
        <f t="shared" si="16"/>
        <v>0</v>
      </c>
      <c r="Q589" s="62">
        <f t="shared" si="17"/>
        <v>0</v>
      </c>
      <c r="R589" s="236" t="s">
        <v>2369</v>
      </c>
      <c r="T589" s="1" t="s">
        <v>1800</v>
      </c>
      <c r="U589" s="1" t="s">
        <v>1800</v>
      </c>
      <c r="V589" s="1" t="s">
        <v>1800</v>
      </c>
      <c r="W589" s="1" t="s">
        <v>1800</v>
      </c>
      <c r="X589" s="1" t="s">
        <v>1800</v>
      </c>
      <c r="Y589" s="1" t="s">
        <v>1800</v>
      </c>
      <c r="Z589" s="1" t="s">
        <v>1800</v>
      </c>
    </row>
    <row r="590" spans="2:26" ht="23.25" x14ac:dyDescent="0.25">
      <c r="B590" s="238" t="s">
        <v>256</v>
      </c>
      <c r="C590" s="239" t="s">
        <v>43</v>
      </c>
      <c r="D590" s="340" t="s">
        <v>2370</v>
      </c>
      <c r="E590" s="532"/>
      <c r="F590" s="240"/>
      <c r="G590" s="514">
        <v>15000900</v>
      </c>
      <c r="H590" s="515"/>
      <c r="I590" s="514">
        <v>15000900</v>
      </c>
      <c r="J590" s="515"/>
      <c r="K590" s="241">
        <v>0</v>
      </c>
      <c r="L590" s="242">
        <v>14646832.529999999</v>
      </c>
      <c r="M590" s="243">
        <v>0</v>
      </c>
      <c r="N590" s="244">
        <v>14646832.529999999</v>
      </c>
      <c r="O590" s="245">
        <v>14646832.529999999</v>
      </c>
      <c r="P590" s="61">
        <f t="shared" si="16"/>
        <v>0</v>
      </c>
      <c r="Q590" s="62">
        <f t="shared" si="17"/>
        <v>0</v>
      </c>
      <c r="R590" s="236" t="s">
        <v>2370</v>
      </c>
      <c r="T590" s="1" t="s">
        <v>1800</v>
      </c>
      <c r="U590" s="1" t="s">
        <v>1800</v>
      </c>
      <c r="V590" s="1" t="s">
        <v>1800</v>
      </c>
      <c r="W590" s="1" t="s">
        <v>1800</v>
      </c>
      <c r="X590" s="1" t="s">
        <v>1800</v>
      </c>
      <c r="Y590" s="1" t="s">
        <v>1800</v>
      </c>
      <c r="Z590" s="1" t="s">
        <v>1800</v>
      </c>
    </row>
    <row r="591" spans="2:26" ht="23.25" x14ac:dyDescent="0.25">
      <c r="B591" s="238" t="s">
        <v>100</v>
      </c>
      <c r="C591" s="239" t="s">
        <v>43</v>
      </c>
      <c r="D591" s="340" t="s">
        <v>2371</v>
      </c>
      <c r="E591" s="532"/>
      <c r="F591" s="240"/>
      <c r="G591" s="514">
        <v>22170200</v>
      </c>
      <c r="H591" s="515"/>
      <c r="I591" s="514">
        <v>22170200</v>
      </c>
      <c r="J591" s="515"/>
      <c r="K591" s="241">
        <v>0</v>
      </c>
      <c r="L591" s="242">
        <v>22108375.199999999</v>
      </c>
      <c r="M591" s="243">
        <v>0</v>
      </c>
      <c r="N591" s="244">
        <v>22108375.199999999</v>
      </c>
      <c r="O591" s="245">
        <v>22108375.199999999</v>
      </c>
      <c r="P591" s="61">
        <f t="shared" si="16"/>
        <v>0</v>
      </c>
      <c r="Q591" s="62">
        <f t="shared" si="17"/>
        <v>0</v>
      </c>
      <c r="R591" s="236" t="s">
        <v>2371</v>
      </c>
      <c r="T591" s="1" t="s">
        <v>1800</v>
      </c>
      <c r="U591" s="1" t="s">
        <v>1800</v>
      </c>
      <c r="V591" s="1" t="s">
        <v>1800</v>
      </c>
      <c r="W591" s="1" t="s">
        <v>1800</v>
      </c>
      <c r="X591" s="1" t="s">
        <v>1800</v>
      </c>
      <c r="Y591" s="1" t="s">
        <v>1800</v>
      </c>
      <c r="Z591" s="1" t="s">
        <v>1800</v>
      </c>
    </row>
    <row r="592" spans="2:26" ht="23.25" x14ac:dyDescent="0.25">
      <c r="B592" s="238" t="s">
        <v>256</v>
      </c>
      <c r="C592" s="239" t="s">
        <v>43</v>
      </c>
      <c r="D592" s="340" t="s">
        <v>2372</v>
      </c>
      <c r="E592" s="532"/>
      <c r="F592" s="240"/>
      <c r="G592" s="514">
        <v>7029500</v>
      </c>
      <c r="H592" s="515"/>
      <c r="I592" s="514">
        <v>7029500</v>
      </c>
      <c r="J592" s="515"/>
      <c r="K592" s="241">
        <v>0</v>
      </c>
      <c r="L592" s="242">
        <v>7029500</v>
      </c>
      <c r="M592" s="243">
        <v>0</v>
      </c>
      <c r="N592" s="244">
        <v>7029500</v>
      </c>
      <c r="O592" s="245">
        <v>7029500</v>
      </c>
      <c r="P592" s="61">
        <f t="shared" si="16"/>
        <v>0</v>
      </c>
      <c r="Q592" s="62">
        <f t="shared" si="17"/>
        <v>0</v>
      </c>
      <c r="R592" s="236" t="s">
        <v>2372</v>
      </c>
      <c r="T592" s="1" t="s">
        <v>1800</v>
      </c>
      <c r="U592" s="1" t="s">
        <v>1800</v>
      </c>
      <c r="V592" s="1" t="s">
        <v>1800</v>
      </c>
      <c r="W592" s="1" t="s">
        <v>1800</v>
      </c>
      <c r="X592" s="1" t="s">
        <v>1800</v>
      </c>
      <c r="Y592" s="1" t="s">
        <v>1800</v>
      </c>
      <c r="Z592" s="1" t="s">
        <v>1800</v>
      </c>
    </row>
    <row r="593" spans="2:26" ht="23.25" x14ac:dyDescent="0.25">
      <c r="B593" s="238" t="s">
        <v>100</v>
      </c>
      <c r="C593" s="239" t="s">
        <v>43</v>
      </c>
      <c r="D593" s="340" t="s">
        <v>2373</v>
      </c>
      <c r="E593" s="532"/>
      <c r="F593" s="240"/>
      <c r="G593" s="514">
        <v>2970500</v>
      </c>
      <c r="H593" s="515"/>
      <c r="I593" s="514">
        <v>2970500</v>
      </c>
      <c r="J593" s="515"/>
      <c r="K593" s="241">
        <v>0</v>
      </c>
      <c r="L593" s="242">
        <v>2970500</v>
      </c>
      <c r="M593" s="243">
        <v>0</v>
      </c>
      <c r="N593" s="244">
        <v>2970500</v>
      </c>
      <c r="O593" s="245">
        <v>2970500</v>
      </c>
      <c r="P593" s="61">
        <f t="shared" si="16"/>
        <v>0</v>
      </c>
      <c r="Q593" s="62">
        <f t="shared" si="17"/>
        <v>0</v>
      </c>
      <c r="R593" s="236" t="s">
        <v>2373</v>
      </c>
      <c r="T593" s="1" t="s">
        <v>1800</v>
      </c>
      <c r="U593" s="1" t="s">
        <v>1800</v>
      </c>
      <c r="V593" s="1" t="s">
        <v>1800</v>
      </c>
      <c r="W593" s="1" t="s">
        <v>1800</v>
      </c>
      <c r="X593" s="1" t="s">
        <v>1800</v>
      </c>
      <c r="Y593" s="1" t="s">
        <v>1800</v>
      </c>
      <c r="Z593" s="1" t="s">
        <v>1800</v>
      </c>
    </row>
    <row r="594" spans="2:26" ht="34.5" x14ac:dyDescent="0.25">
      <c r="B594" s="238" t="s">
        <v>56</v>
      </c>
      <c r="C594" s="239" t="s">
        <v>43</v>
      </c>
      <c r="D594" s="340" t="s">
        <v>2374</v>
      </c>
      <c r="E594" s="532"/>
      <c r="F594" s="240"/>
      <c r="G594" s="514">
        <v>9130299.7599999998</v>
      </c>
      <c r="H594" s="515"/>
      <c r="I594" s="514">
        <v>9130299.7599999998</v>
      </c>
      <c r="J594" s="515"/>
      <c r="K594" s="241">
        <v>0</v>
      </c>
      <c r="L594" s="242">
        <v>9130208</v>
      </c>
      <c r="M594" s="243">
        <v>9130208</v>
      </c>
      <c r="N594" s="244">
        <v>9130208</v>
      </c>
      <c r="O594" s="245">
        <v>9130208</v>
      </c>
      <c r="P594" s="61">
        <f t="shared" si="16"/>
        <v>0</v>
      </c>
      <c r="Q594" s="62">
        <f t="shared" si="17"/>
        <v>0</v>
      </c>
      <c r="R594" s="236" t="s">
        <v>2374</v>
      </c>
      <c r="T594" s="1" t="s">
        <v>1800</v>
      </c>
      <c r="U594" s="1" t="s">
        <v>1800</v>
      </c>
      <c r="V594" s="1" t="s">
        <v>1800</v>
      </c>
      <c r="W594" s="1" t="s">
        <v>1800</v>
      </c>
      <c r="X594" s="1" t="s">
        <v>1800</v>
      </c>
      <c r="Y594" s="1" t="s">
        <v>1800</v>
      </c>
      <c r="Z594" s="1" t="s">
        <v>1800</v>
      </c>
    </row>
    <row r="595" spans="2:26" x14ac:dyDescent="0.25">
      <c r="B595" s="238" t="s">
        <v>58</v>
      </c>
      <c r="C595" s="239" t="s">
        <v>43</v>
      </c>
      <c r="D595" s="340" t="s">
        <v>2375</v>
      </c>
      <c r="E595" s="532"/>
      <c r="F595" s="240"/>
      <c r="G595" s="514">
        <v>547066000.24000001</v>
      </c>
      <c r="H595" s="515"/>
      <c r="I595" s="514">
        <v>547066000.24000001</v>
      </c>
      <c r="J595" s="515"/>
      <c r="K595" s="241">
        <v>0</v>
      </c>
      <c r="L595" s="242">
        <v>545275572.05999994</v>
      </c>
      <c r="M595" s="243">
        <v>533857280.74000001</v>
      </c>
      <c r="N595" s="244">
        <v>545275572.05999994</v>
      </c>
      <c r="O595" s="245">
        <v>545275572.05999994</v>
      </c>
      <c r="P595" s="61">
        <f t="shared" si="16"/>
        <v>0</v>
      </c>
      <c r="Q595" s="62">
        <f t="shared" si="17"/>
        <v>0</v>
      </c>
      <c r="R595" s="236" t="s">
        <v>2375</v>
      </c>
      <c r="T595" s="1" t="s">
        <v>1800</v>
      </c>
      <c r="U595" s="1" t="s">
        <v>1800</v>
      </c>
      <c r="V595" s="1" t="s">
        <v>1800</v>
      </c>
      <c r="W595" s="1" t="s">
        <v>1800</v>
      </c>
      <c r="X595" s="1" t="s">
        <v>1800</v>
      </c>
      <c r="Y595" s="1" t="s">
        <v>1800</v>
      </c>
      <c r="Z595" s="1" t="s">
        <v>1800</v>
      </c>
    </row>
    <row r="596" spans="2:26" ht="23.25" x14ac:dyDescent="0.25">
      <c r="B596" s="238" t="s">
        <v>100</v>
      </c>
      <c r="C596" s="239" t="s">
        <v>43</v>
      </c>
      <c r="D596" s="340" t="s">
        <v>2376</v>
      </c>
      <c r="E596" s="532"/>
      <c r="F596" s="240"/>
      <c r="G596" s="514">
        <v>98000000</v>
      </c>
      <c r="H596" s="515"/>
      <c r="I596" s="514">
        <v>98000000</v>
      </c>
      <c r="J596" s="515"/>
      <c r="K596" s="241">
        <v>0</v>
      </c>
      <c r="L596" s="242">
        <v>97941731.799999997</v>
      </c>
      <c r="M596" s="243">
        <v>0</v>
      </c>
      <c r="N596" s="244">
        <v>97941731.799999997</v>
      </c>
      <c r="O596" s="245">
        <v>97941731.799999997</v>
      </c>
      <c r="P596" s="61">
        <f t="shared" si="16"/>
        <v>0</v>
      </c>
      <c r="Q596" s="62">
        <f t="shared" si="17"/>
        <v>0</v>
      </c>
      <c r="R596" s="236" t="s">
        <v>2376</v>
      </c>
      <c r="T596" s="1" t="s">
        <v>1800</v>
      </c>
      <c r="U596" s="1" t="s">
        <v>1800</v>
      </c>
      <c r="V596" s="1" t="s">
        <v>1800</v>
      </c>
      <c r="W596" s="1" t="s">
        <v>1800</v>
      </c>
      <c r="X596" s="1" t="s">
        <v>1800</v>
      </c>
      <c r="Y596" s="1" t="s">
        <v>1800</v>
      </c>
      <c r="Z596" s="1" t="s">
        <v>1800</v>
      </c>
    </row>
    <row r="597" spans="2:26" x14ac:dyDescent="0.25">
      <c r="B597" s="238" t="s">
        <v>105</v>
      </c>
      <c r="C597" s="239" t="s">
        <v>43</v>
      </c>
      <c r="D597" s="340" t="s">
        <v>2377</v>
      </c>
      <c r="E597" s="532"/>
      <c r="F597" s="240"/>
      <c r="G597" s="514">
        <v>44770000</v>
      </c>
      <c r="H597" s="515"/>
      <c r="I597" s="514">
        <v>44770000</v>
      </c>
      <c r="J597" s="515"/>
      <c r="K597" s="241">
        <v>0</v>
      </c>
      <c r="L597" s="242">
        <v>44420189.049999997</v>
      </c>
      <c r="M597" s="243">
        <v>0</v>
      </c>
      <c r="N597" s="244">
        <v>44420189.049999997</v>
      </c>
      <c r="O597" s="245">
        <v>44420189.049999997</v>
      </c>
      <c r="P597" s="61">
        <f t="shared" si="16"/>
        <v>0</v>
      </c>
      <c r="Q597" s="62">
        <f t="shared" si="17"/>
        <v>0</v>
      </c>
      <c r="R597" s="236" t="s">
        <v>2377</v>
      </c>
      <c r="T597" s="1" t="s">
        <v>1800</v>
      </c>
      <c r="U597" s="1" t="s">
        <v>1800</v>
      </c>
      <c r="V597" s="1" t="s">
        <v>1800</v>
      </c>
      <c r="W597" s="1" t="s">
        <v>1800</v>
      </c>
      <c r="X597" s="1" t="s">
        <v>1800</v>
      </c>
      <c r="Y597" s="1" t="s">
        <v>1800</v>
      </c>
      <c r="Z597" s="1" t="s">
        <v>1800</v>
      </c>
    </row>
    <row r="598" spans="2:26" ht="45.75" x14ac:dyDescent="0.25">
      <c r="B598" s="238" t="s">
        <v>230</v>
      </c>
      <c r="C598" s="239" t="s">
        <v>43</v>
      </c>
      <c r="D598" s="340" t="s">
        <v>2378</v>
      </c>
      <c r="E598" s="532"/>
      <c r="F598" s="240"/>
      <c r="G598" s="514">
        <v>106174000</v>
      </c>
      <c r="H598" s="515"/>
      <c r="I598" s="514">
        <v>106174000</v>
      </c>
      <c r="J598" s="515"/>
      <c r="K598" s="241">
        <v>0</v>
      </c>
      <c r="L598" s="242">
        <v>106022812.11</v>
      </c>
      <c r="M598" s="243">
        <v>0</v>
      </c>
      <c r="N598" s="244">
        <v>106022812.11</v>
      </c>
      <c r="O598" s="245">
        <v>106022812.11</v>
      </c>
      <c r="P598" s="61">
        <f t="shared" si="16"/>
        <v>0</v>
      </c>
      <c r="Q598" s="62">
        <f t="shared" si="17"/>
        <v>0</v>
      </c>
      <c r="R598" s="236" t="s">
        <v>2378</v>
      </c>
      <c r="T598" s="1" t="s">
        <v>1800</v>
      </c>
      <c r="U598" s="1" t="s">
        <v>1800</v>
      </c>
      <c r="V598" s="1" t="s">
        <v>1800</v>
      </c>
      <c r="W598" s="1" t="s">
        <v>1800</v>
      </c>
      <c r="X598" s="1" t="s">
        <v>1800</v>
      </c>
      <c r="Y598" s="1" t="s">
        <v>1800</v>
      </c>
      <c r="Z598" s="1" t="s">
        <v>1800</v>
      </c>
    </row>
    <row r="599" spans="2:26" ht="45.75" x14ac:dyDescent="0.25">
      <c r="B599" s="238" t="s">
        <v>230</v>
      </c>
      <c r="C599" s="239" t="s">
        <v>43</v>
      </c>
      <c r="D599" s="340" t="s">
        <v>2379</v>
      </c>
      <c r="E599" s="532"/>
      <c r="F599" s="240"/>
      <c r="G599" s="514">
        <v>4065000</v>
      </c>
      <c r="H599" s="515"/>
      <c r="I599" s="514">
        <v>4065000</v>
      </c>
      <c r="J599" s="515"/>
      <c r="K599" s="241">
        <v>0</v>
      </c>
      <c r="L599" s="242">
        <v>3847655</v>
      </c>
      <c r="M599" s="243">
        <v>0</v>
      </c>
      <c r="N599" s="244">
        <v>3847655</v>
      </c>
      <c r="O599" s="245">
        <v>3847655</v>
      </c>
      <c r="P599" s="61">
        <f t="shared" si="16"/>
        <v>0</v>
      </c>
      <c r="Q599" s="62">
        <f t="shared" si="17"/>
        <v>0</v>
      </c>
      <c r="R599" s="236" t="s">
        <v>2379</v>
      </c>
      <c r="T599" s="1" t="s">
        <v>1800</v>
      </c>
      <c r="U599" s="1" t="s">
        <v>1800</v>
      </c>
      <c r="V599" s="1" t="s">
        <v>1800</v>
      </c>
      <c r="W599" s="1" t="s">
        <v>1800</v>
      </c>
      <c r="X599" s="1" t="s">
        <v>1800</v>
      </c>
      <c r="Y599" s="1" t="s">
        <v>1800</v>
      </c>
      <c r="Z599" s="1" t="s">
        <v>1800</v>
      </c>
    </row>
    <row r="600" spans="2:26" x14ac:dyDescent="0.25">
      <c r="B600" s="238" t="s">
        <v>105</v>
      </c>
      <c r="C600" s="239" t="s">
        <v>43</v>
      </c>
      <c r="D600" s="340" t="s">
        <v>2380</v>
      </c>
      <c r="E600" s="532"/>
      <c r="F600" s="240"/>
      <c r="G600" s="514">
        <v>90000000</v>
      </c>
      <c r="H600" s="515"/>
      <c r="I600" s="514">
        <v>90000000</v>
      </c>
      <c r="J600" s="515"/>
      <c r="K600" s="241">
        <v>0</v>
      </c>
      <c r="L600" s="242">
        <v>90000000</v>
      </c>
      <c r="M600" s="243">
        <v>0</v>
      </c>
      <c r="N600" s="244">
        <v>90000000</v>
      </c>
      <c r="O600" s="245">
        <v>90000000</v>
      </c>
      <c r="P600" s="61">
        <f t="shared" si="16"/>
        <v>0</v>
      </c>
      <c r="Q600" s="62">
        <f t="shared" si="17"/>
        <v>0</v>
      </c>
      <c r="R600" s="236" t="s">
        <v>2380</v>
      </c>
      <c r="T600" s="1" t="s">
        <v>1800</v>
      </c>
      <c r="U600" s="1" t="s">
        <v>1800</v>
      </c>
      <c r="V600" s="1" t="s">
        <v>1800</v>
      </c>
      <c r="W600" s="1" t="s">
        <v>1800</v>
      </c>
      <c r="X600" s="1" t="s">
        <v>1800</v>
      </c>
      <c r="Y600" s="1" t="s">
        <v>1800</v>
      </c>
      <c r="Z600" s="1" t="s">
        <v>1800</v>
      </c>
    </row>
    <row r="601" spans="2:26" x14ac:dyDescent="0.25">
      <c r="B601" s="238" t="s">
        <v>92</v>
      </c>
      <c r="C601" s="239" t="s">
        <v>43</v>
      </c>
      <c r="D601" s="340" t="s">
        <v>2381</v>
      </c>
      <c r="E601" s="532"/>
      <c r="F601" s="240"/>
      <c r="G601" s="514">
        <v>4815000</v>
      </c>
      <c r="H601" s="515"/>
      <c r="I601" s="514">
        <v>4815000</v>
      </c>
      <c r="J601" s="515"/>
      <c r="K601" s="241">
        <v>0</v>
      </c>
      <c r="L601" s="242">
        <v>4815000</v>
      </c>
      <c r="M601" s="243">
        <v>0</v>
      </c>
      <c r="N601" s="244">
        <v>4815000</v>
      </c>
      <c r="O601" s="245">
        <v>4815000</v>
      </c>
      <c r="P601" s="61">
        <f t="shared" ref="P601:P664" si="18">L601-O601</f>
        <v>0</v>
      </c>
      <c r="Q601" s="62">
        <f t="shared" ref="Q601:Q664" si="19">N601-O601</f>
        <v>0</v>
      </c>
      <c r="R601" s="236" t="s">
        <v>2381</v>
      </c>
      <c r="T601" s="1" t="s">
        <v>1800</v>
      </c>
      <c r="U601" s="1" t="s">
        <v>1800</v>
      </c>
      <c r="V601" s="1" t="s">
        <v>1800</v>
      </c>
      <c r="W601" s="1" t="s">
        <v>1800</v>
      </c>
      <c r="X601" s="1" t="s">
        <v>1800</v>
      </c>
      <c r="Y601" s="1" t="s">
        <v>1800</v>
      </c>
      <c r="Z601" s="1" t="s">
        <v>1800</v>
      </c>
    </row>
    <row r="602" spans="2:26" ht="57" x14ac:dyDescent="0.25">
      <c r="B602" s="238" t="s">
        <v>172</v>
      </c>
      <c r="C602" s="239" t="s">
        <v>43</v>
      </c>
      <c r="D602" s="340" t="s">
        <v>2382</v>
      </c>
      <c r="E602" s="532"/>
      <c r="F602" s="240"/>
      <c r="G602" s="514">
        <v>893000</v>
      </c>
      <c r="H602" s="515"/>
      <c r="I602" s="514">
        <v>893000</v>
      </c>
      <c r="J602" s="515"/>
      <c r="K602" s="241">
        <v>0</v>
      </c>
      <c r="L602" s="242">
        <v>889760</v>
      </c>
      <c r="M602" s="243">
        <v>0</v>
      </c>
      <c r="N602" s="244">
        <v>889760</v>
      </c>
      <c r="O602" s="245">
        <v>889760</v>
      </c>
      <c r="P602" s="61">
        <f t="shared" si="18"/>
        <v>0</v>
      </c>
      <c r="Q602" s="62">
        <f t="shared" si="19"/>
        <v>0</v>
      </c>
      <c r="R602" s="236" t="s">
        <v>2382</v>
      </c>
      <c r="T602" s="1" t="s">
        <v>1800</v>
      </c>
      <c r="U602" s="1" t="s">
        <v>1800</v>
      </c>
      <c r="V602" s="1" t="s">
        <v>1800</v>
      </c>
      <c r="W602" s="1" t="s">
        <v>1800</v>
      </c>
      <c r="X602" s="1" t="s">
        <v>1800</v>
      </c>
      <c r="Y602" s="1" t="s">
        <v>1800</v>
      </c>
      <c r="Z602" s="1" t="s">
        <v>1800</v>
      </c>
    </row>
    <row r="603" spans="2:26" ht="57" x14ac:dyDescent="0.25">
      <c r="B603" s="238" t="s">
        <v>97</v>
      </c>
      <c r="C603" s="239" t="s">
        <v>43</v>
      </c>
      <c r="D603" s="340" t="s">
        <v>2383</v>
      </c>
      <c r="E603" s="532"/>
      <c r="F603" s="240"/>
      <c r="G603" s="514">
        <v>615000</v>
      </c>
      <c r="H603" s="515"/>
      <c r="I603" s="514">
        <v>615000</v>
      </c>
      <c r="J603" s="515"/>
      <c r="K603" s="241">
        <v>0</v>
      </c>
      <c r="L603" s="242">
        <v>615000</v>
      </c>
      <c r="M603" s="243">
        <v>0</v>
      </c>
      <c r="N603" s="244">
        <v>615000</v>
      </c>
      <c r="O603" s="245">
        <v>615000</v>
      </c>
      <c r="P603" s="61">
        <f t="shared" si="18"/>
        <v>0</v>
      </c>
      <c r="Q603" s="62">
        <f t="shared" si="19"/>
        <v>0</v>
      </c>
      <c r="R603" s="236" t="s">
        <v>2383</v>
      </c>
      <c r="T603" s="1" t="s">
        <v>1800</v>
      </c>
      <c r="U603" s="1" t="s">
        <v>1800</v>
      </c>
      <c r="V603" s="1" t="s">
        <v>1800</v>
      </c>
      <c r="W603" s="1" t="s">
        <v>1800</v>
      </c>
      <c r="X603" s="1" t="s">
        <v>1800</v>
      </c>
      <c r="Y603" s="1" t="s">
        <v>1800</v>
      </c>
      <c r="Z603" s="1" t="s">
        <v>1800</v>
      </c>
    </row>
    <row r="604" spans="2:26" ht="23.25" x14ac:dyDescent="0.25">
      <c r="B604" s="238" t="s">
        <v>100</v>
      </c>
      <c r="C604" s="239" t="s">
        <v>43</v>
      </c>
      <c r="D604" s="340" t="s">
        <v>2384</v>
      </c>
      <c r="E604" s="532"/>
      <c r="F604" s="240"/>
      <c r="G604" s="514">
        <v>16087000</v>
      </c>
      <c r="H604" s="515"/>
      <c r="I604" s="514">
        <v>16087000</v>
      </c>
      <c r="J604" s="515"/>
      <c r="K604" s="241">
        <v>0</v>
      </c>
      <c r="L604" s="242">
        <v>16047060</v>
      </c>
      <c r="M604" s="243">
        <v>0</v>
      </c>
      <c r="N604" s="244">
        <v>16047060</v>
      </c>
      <c r="O604" s="245">
        <v>16047060</v>
      </c>
      <c r="P604" s="61">
        <f t="shared" si="18"/>
        <v>0</v>
      </c>
      <c r="Q604" s="62">
        <f t="shared" si="19"/>
        <v>0</v>
      </c>
      <c r="R604" s="236" t="s">
        <v>2384</v>
      </c>
      <c r="T604" s="1" t="s">
        <v>1800</v>
      </c>
      <c r="U604" s="1" t="s">
        <v>1800</v>
      </c>
      <c r="V604" s="1" t="s">
        <v>1800</v>
      </c>
      <c r="W604" s="1" t="s">
        <v>1800</v>
      </c>
      <c r="X604" s="1" t="s">
        <v>1800</v>
      </c>
      <c r="Y604" s="1" t="s">
        <v>1800</v>
      </c>
      <c r="Z604" s="1" t="s">
        <v>1800</v>
      </c>
    </row>
    <row r="605" spans="2:26" ht="45.75" x14ac:dyDescent="0.25">
      <c r="B605" s="238" t="s">
        <v>230</v>
      </c>
      <c r="C605" s="239" t="s">
        <v>43</v>
      </c>
      <c r="D605" s="340" t="s">
        <v>2385</v>
      </c>
      <c r="E605" s="532"/>
      <c r="F605" s="240"/>
      <c r="G605" s="514">
        <v>1626000</v>
      </c>
      <c r="H605" s="515"/>
      <c r="I605" s="514">
        <v>1626000</v>
      </c>
      <c r="J605" s="515"/>
      <c r="K605" s="241">
        <v>0</v>
      </c>
      <c r="L605" s="242">
        <v>1547796</v>
      </c>
      <c r="M605" s="243">
        <v>0</v>
      </c>
      <c r="N605" s="244">
        <v>1547796</v>
      </c>
      <c r="O605" s="245">
        <v>1547796</v>
      </c>
      <c r="P605" s="61">
        <f t="shared" si="18"/>
        <v>0</v>
      </c>
      <c r="Q605" s="62">
        <f t="shared" si="19"/>
        <v>0</v>
      </c>
      <c r="R605" s="236" t="s">
        <v>2385</v>
      </c>
      <c r="T605" s="1" t="s">
        <v>1800</v>
      </c>
      <c r="U605" s="1" t="s">
        <v>1800</v>
      </c>
      <c r="V605" s="1" t="s">
        <v>1800</v>
      </c>
      <c r="W605" s="1" t="s">
        <v>1800</v>
      </c>
      <c r="X605" s="1" t="s">
        <v>1800</v>
      </c>
      <c r="Y605" s="1" t="s">
        <v>1800</v>
      </c>
      <c r="Z605" s="1" t="s">
        <v>1800</v>
      </c>
    </row>
    <row r="606" spans="2:26" ht="34.5" x14ac:dyDescent="0.25">
      <c r="B606" s="238" t="s">
        <v>56</v>
      </c>
      <c r="C606" s="239" t="s">
        <v>43</v>
      </c>
      <c r="D606" s="340" t="s">
        <v>2386</v>
      </c>
      <c r="E606" s="532"/>
      <c r="F606" s="240"/>
      <c r="G606" s="514">
        <v>29188327.190000001</v>
      </c>
      <c r="H606" s="515"/>
      <c r="I606" s="514">
        <v>29188327.190000001</v>
      </c>
      <c r="J606" s="515"/>
      <c r="K606" s="241">
        <v>0</v>
      </c>
      <c r="L606" s="242">
        <v>29188327.190000001</v>
      </c>
      <c r="M606" s="243">
        <v>29188327.190000001</v>
      </c>
      <c r="N606" s="244">
        <v>29188327.190000001</v>
      </c>
      <c r="O606" s="245">
        <v>29188327.190000001</v>
      </c>
      <c r="P606" s="61">
        <f t="shared" si="18"/>
        <v>0</v>
      </c>
      <c r="Q606" s="62">
        <f t="shared" si="19"/>
        <v>0</v>
      </c>
      <c r="R606" s="236" t="s">
        <v>2386</v>
      </c>
      <c r="T606" s="1" t="s">
        <v>1800</v>
      </c>
      <c r="U606" s="1" t="s">
        <v>1800</v>
      </c>
      <c r="V606" s="1" t="s">
        <v>1800</v>
      </c>
      <c r="W606" s="1" t="s">
        <v>1800</v>
      </c>
      <c r="X606" s="1" t="s">
        <v>1800</v>
      </c>
      <c r="Y606" s="1" t="s">
        <v>1800</v>
      </c>
      <c r="Z606" s="1" t="s">
        <v>1800</v>
      </c>
    </row>
    <row r="607" spans="2:26" x14ac:dyDescent="0.25">
      <c r="B607" s="238" t="s">
        <v>58</v>
      </c>
      <c r="C607" s="239" t="s">
        <v>43</v>
      </c>
      <c r="D607" s="340" t="s">
        <v>2387</v>
      </c>
      <c r="E607" s="532"/>
      <c r="F607" s="240"/>
      <c r="G607" s="514">
        <v>41405272.810000002</v>
      </c>
      <c r="H607" s="515"/>
      <c r="I607" s="514">
        <v>41405272.810000002</v>
      </c>
      <c r="J607" s="515"/>
      <c r="K607" s="241">
        <v>0</v>
      </c>
      <c r="L607" s="242">
        <v>41405214.469999999</v>
      </c>
      <c r="M607" s="243">
        <v>41101179.57</v>
      </c>
      <c r="N607" s="244">
        <v>41405214.469999999</v>
      </c>
      <c r="O607" s="245">
        <v>41405214.469999999</v>
      </c>
      <c r="P607" s="61">
        <f t="shared" si="18"/>
        <v>0</v>
      </c>
      <c r="Q607" s="62">
        <f t="shared" si="19"/>
        <v>0</v>
      </c>
      <c r="R607" s="236" t="s">
        <v>2387</v>
      </c>
      <c r="T607" s="1" t="s">
        <v>1800</v>
      </c>
      <c r="U607" s="1" t="s">
        <v>1800</v>
      </c>
      <c r="V607" s="1" t="s">
        <v>1800</v>
      </c>
      <c r="W607" s="1" t="s">
        <v>1800</v>
      </c>
      <c r="X607" s="1" t="s">
        <v>1800</v>
      </c>
      <c r="Y607" s="1" t="s">
        <v>1800</v>
      </c>
      <c r="Z607" s="1" t="s">
        <v>1800</v>
      </c>
    </row>
    <row r="608" spans="2:26" ht="34.5" x14ac:dyDescent="0.25">
      <c r="B608" s="238" t="s">
        <v>63</v>
      </c>
      <c r="C608" s="239" t="s">
        <v>43</v>
      </c>
      <c r="D608" s="340" t="s">
        <v>2388</v>
      </c>
      <c r="E608" s="532"/>
      <c r="F608" s="240"/>
      <c r="G608" s="514">
        <v>7000000</v>
      </c>
      <c r="H608" s="515"/>
      <c r="I608" s="514">
        <v>7000000</v>
      </c>
      <c r="J608" s="515"/>
      <c r="K608" s="241">
        <v>0</v>
      </c>
      <c r="L608" s="242">
        <v>7000000</v>
      </c>
      <c r="M608" s="243">
        <v>0</v>
      </c>
      <c r="N608" s="244">
        <v>7000000</v>
      </c>
      <c r="O608" s="245">
        <v>7000000</v>
      </c>
      <c r="P608" s="61">
        <f t="shared" si="18"/>
        <v>0</v>
      </c>
      <c r="Q608" s="62">
        <f t="shared" si="19"/>
        <v>0</v>
      </c>
      <c r="R608" s="236" t="s">
        <v>2388</v>
      </c>
      <c r="T608" s="1" t="s">
        <v>1800</v>
      </c>
      <c r="U608" s="1" t="s">
        <v>1800</v>
      </c>
      <c r="V608" s="1" t="s">
        <v>1800</v>
      </c>
      <c r="W608" s="1" t="s">
        <v>1800</v>
      </c>
      <c r="X608" s="1" t="s">
        <v>1800</v>
      </c>
      <c r="Y608" s="1" t="s">
        <v>1800</v>
      </c>
      <c r="Z608" s="1" t="s">
        <v>1800</v>
      </c>
    </row>
    <row r="609" spans="2:26" ht="34.5" x14ac:dyDescent="0.25">
      <c r="B609" s="238" t="s">
        <v>56</v>
      </c>
      <c r="C609" s="239" t="s">
        <v>43</v>
      </c>
      <c r="D609" s="340" t="s">
        <v>2389</v>
      </c>
      <c r="E609" s="532"/>
      <c r="F609" s="240"/>
      <c r="G609" s="514">
        <v>90339100</v>
      </c>
      <c r="H609" s="515"/>
      <c r="I609" s="514">
        <v>90339100</v>
      </c>
      <c r="J609" s="515"/>
      <c r="K609" s="241">
        <v>0</v>
      </c>
      <c r="L609" s="242">
        <v>90338958.260000005</v>
      </c>
      <c r="M609" s="243">
        <v>2876059.16</v>
      </c>
      <c r="N609" s="244">
        <v>90338958.260000005</v>
      </c>
      <c r="O609" s="245">
        <v>90338958.260000005</v>
      </c>
      <c r="P609" s="61">
        <f t="shared" si="18"/>
        <v>0</v>
      </c>
      <c r="Q609" s="62">
        <f t="shared" si="19"/>
        <v>0</v>
      </c>
      <c r="R609" s="236" t="s">
        <v>2389</v>
      </c>
      <c r="T609" s="1" t="s">
        <v>1800</v>
      </c>
      <c r="U609" s="1" t="s">
        <v>1800</v>
      </c>
      <c r="V609" s="1" t="s">
        <v>1800</v>
      </c>
      <c r="W609" s="1" t="s">
        <v>1800</v>
      </c>
      <c r="X609" s="1" t="s">
        <v>1800</v>
      </c>
      <c r="Y609" s="1" t="s">
        <v>1800</v>
      </c>
      <c r="Z609" s="1" t="s">
        <v>1800</v>
      </c>
    </row>
    <row r="610" spans="2:26" ht="57" x14ac:dyDescent="0.25">
      <c r="B610" s="238" t="s">
        <v>97</v>
      </c>
      <c r="C610" s="239" t="s">
        <v>43</v>
      </c>
      <c r="D610" s="340" t="s">
        <v>2390</v>
      </c>
      <c r="E610" s="532"/>
      <c r="F610" s="240"/>
      <c r="G610" s="514">
        <v>12945000</v>
      </c>
      <c r="H610" s="515"/>
      <c r="I610" s="514">
        <v>12945000</v>
      </c>
      <c r="J610" s="515"/>
      <c r="K610" s="241">
        <v>0</v>
      </c>
      <c r="L610" s="242">
        <v>11883518.800000001</v>
      </c>
      <c r="M610" s="243">
        <v>0</v>
      </c>
      <c r="N610" s="244">
        <v>11883518.800000001</v>
      </c>
      <c r="O610" s="245">
        <v>11883518.800000001</v>
      </c>
      <c r="P610" s="61">
        <f t="shared" si="18"/>
        <v>0</v>
      </c>
      <c r="Q610" s="62">
        <f t="shared" si="19"/>
        <v>0</v>
      </c>
      <c r="R610" s="236" t="s">
        <v>2390</v>
      </c>
      <c r="T610" s="1" t="s">
        <v>1800</v>
      </c>
      <c r="U610" s="1" t="s">
        <v>1800</v>
      </c>
      <c r="V610" s="1" t="s">
        <v>1800</v>
      </c>
      <c r="W610" s="1" t="s">
        <v>1800</v>
      </c>
      <c r="X610" s="1" t="s">
        <v>1800</v>
      </c>
      <c r="Y610" s="1" t="s">
        <v>1800</v>
      </c>
      <c r="Z610" s="1" t="s">
        <v>1800</v>
      </c>
    </row>
    <row r="611" spans="2:26" ht="23.25" x14ac:dyDescent="0.25">
      <c r="B611" s="238" t="s">
        <v>256</v>
      </c>
      <c r="C611" s="239" t="s">
        <v>43</v>
      </c>
      <c r="D611" s="340" t="s">
        <v>2391</v>
      </c>
      <c r="E611" s="532"/>
      <c r="F611" s="240"/>
      <c r="G611" s="514">
        <v>37059800</v>
      </c>
      <c r="H611" s="515"/>
      <c r="I611" s="514">
        <v>37059800</v>
      </c>
      <c r="J611" s="515"/>
      <c r="K611" s="241">
        <v>0</v>
      </c>
      <c r="L611" s="242">
        <v>32735260.300000001</v>
      </c>
      <c r="M611" s="243">
        <v>0</v>
      </c>
      <c r="N611" s="244">
        <v>32735260.300000001</v>
      </c>
      <c r="O611" s="245">
        <v>32735260.300000001</v>
      </c>
      <c r="P611" s="61">
        <f t="shared" si="18"/>
        <v>0</v>
      </c>
      <c r="Q611" s="62">
        <f t="shared" si="19"/>
        <v>0</v>
      </c>
      <c r="R611" s="236" t="s">
        <v>2391</v>
      </c>
      <c r="T611" s="1" t="s">
        <v>1800</v>
      </c>
      <c r="U611" s="1" t="s">
        <v>1800</v>
      </c>
      <c r="V611" s="1" t="s">
        <v>1800</v>
      </c>
      <c r="W611" s="1" t="s">
        <v>1800</v>
      </c>
      <c r="X611" s="1" t="s">
        <v>1800</v>
      </c>
      <c r="Y611" s="1" t="s">
        <v>1800</v>
      </c>
      <c r="Z611" s="1" t="s">
        <v>1800</v>
      </c>
    </row>
    <row r="612" spans="2:26" ht="45.75" x14ac:dyDescent="0.25">
      <c r="B612" s="238" t="s">
        <v>230</v>
      </c>
      <c r="C612" s="239" t="s">
        <v>43</v>
      </c>
      <c r="D612" s="340" t="s">
        <v>2392</v>
      </c>
      <c r="E612" s="532"/>
      <c r="F612" s="240"/>
      <c r="G612" s="514">
        <v>730153700</v>
      </c>
      <c r="H612" s="515"/>
      <c r="I612" s="514">
        <v>730153700</v>
      </c>
      <c r="J612" s="515"/>
      <c r="K612" s="241">
        <v>0</v>
      </c>
      <c r="L612" s="242">
        <v>726335512.23000002</v>
      </c>
      <c r="M612" s="243">
        <v>0</v>
      </c>
      <c r="N612" s="244">
        <v>726335512.23000002</v>
      </c>
      <c r="O612" s="245">
        <v>726335512.23000002</v>
      </c>
      <c r="P612" s="61">
        <f t="shared" si="18"/>
        <v>0</v>
      </c>
      <c r="Q612" s="62">
        <f t="shared" si="19"/>
        <v>0</v>
      </c>
      <c r="R612" s="236" t="s">
        <v>2392</v>
      </c>
      <c r="T612" s="1" t="s">
        <v>1800</v>
      </c>
      <c r="U612" s="1" t="s">
        <v>1800</v>
      </c>
      <c r="V612" s="1" t="s">
        <v>1800</v>
      </c>
      <c r="W612" s="1" t="s">
        <v>1800</v>
      </c>
      <c r="X612" s="1" t="s">
        <v>1800</v>
      </c>
      <c r="Y612" s="1" t="s">
        <v>1800</v>
      </c>
      <c r="Z612" s="1" t="s">
        <v>1800</v>
      </c>
    </row>
    <row r="613" spans="2:26" ht="57" x14ac:dyDescent="0.25">
      <c r="B613" s="238" t="s">
        <v>97</v>
      </c>
      <c r="C613" s="239" t="s">
        <v>43</v>
      </c>
      <c r="D613" s="340" t="s">
        <v>2393</v>
      </c>
      <c r="E613" s="532"/>
      <c r="F613" s="240"/>
      <c r="G613" s="514">
        <v>499000</v>
      </c>
      <c r="H613" s="515"/>
      <c r="I613" s="514">
        <v>499000</v>
      </c>
      <c r="J613" s="515"/>
      <c r="K613" s="241">
        <v>0</v>
      </c>
      <c r="L613" s="242">
        <v>402488.38</v>
      </c>
      <c r="M613" s="243">
        <v>0</v>
      </c>
      <c r="N613" s="244">
        <v>402488.38</v>
      </c>
      <c r="O613" s="245">
        <v>402488.38</v>
      </c>
      <c r="P613" s="61">
        <f t="shared" si="18"/>
        <v>0</v>
      </c>
      <c r="Q613" s="62">
        <f t="shared" si="19"/>
        <v>0</v>
      </c>
      <c r="R613" s="236" t="s">
        <v>2393</v>
      </c>
      <c r="T613" s="1" t="s">
        <v>1800</v>
      </c>
      <c r="U613" s="1" t="s">
        <v>1800</v>
      </c>
      <c r="V613" s="1" t="s">
        <v>1800</v>
      </c>
      <c r="W613" s="1" t="s">
        <v>1800</v>
      </c>
      <c r="X613" s="1" t="s">
        <v>1800</v>
      </c>
      <c r="Y613" s="1" t="s">
        <v>1800</v>
      </c>
      <c r="Z613" s="1" t="s">
        <v>1800</v>
      </c>
    </row>
    <row r="614" spans="2:26" ht="23.25" x14ac:dyDescent="0.25">
      <c r="B614" s="238" t="s">
        <v>256</v>
      </c>
      <c r="C614" s="239" t="s">
        <v>43</v>
      </c>
      <c r="D614" s="340" t="s">
        <v>2394</v>
      </c>
      <c r="E614" s="532"/>
      <c r="F614" s="240"/>
      <c r="G614" s="514">
        <v>3466700</v>
      </c>
      <c r="H614" s="515"/>
      <c r="I614" s="514">
        <v>3466700</v>
      </c>
      <c r="J614" s="515"/>
      <c r="K614" s="241">
        <v>0</v>
      </c>
      <c r="L614" s="242">
        <v>3466700</v>
      </c>
      <c r="M614" s="243">
        <v>0</v>
      </c>
      <c r="N614" s="244">
        <v>3466700</v>
      </c>
      <c r="O614" s="245">
        <v>3466700</v>
      </c>
      <c r="P614" s="61">
        <f t="shared" si="18"/>
        <v>0</v>
      </c>
      <c r="Q614" s="62">
        <f t="shared" si="19"/>
        <v>0</v>
      </c>
      <c r="R614" s="236" t="s">
        <v>2394</v>
      </c>
      <c r="T614" s="1" t="s">
        <v>1800</v>
      </c>
      <c r="U614" s="1" t="s">
        <v>1800</v>
      </c>
      <c r="V614" s="1" t="s">
        <v>1800</v>
      </c>
      <c r="W614" s="1" t="s">
        <v>1800</v>
      </c>
      <c r="X614" s="1" t="s">
        <v>1800</v>
      </c>
      <c r="Y614" s="1" t="s">
        <v>1800</v>
      </c>
      <c r="Z614" s="1" t="s">
        <v>1800</v>
      </c>
    </row>
    <row r="615" spans="2:26" ht="45.75" x14ac:dyDescent="0.25">
      <c r="B615" s="238" t="s">
        <v>230</v>
      </c>
      <c r="C615" s="239" t="s">
        <v>43</v>
      </c>
      <c r="D615" s="340" t="s">
        <v>2395</v>
      </c>
      <c r="E615" s="532"/>
      <c r="F615" s="240"/>
      <c r="G615" s="514">
        <v>89445800</v>
      </c>
      <c r="H615" s="515"/>
      <c r="I615" s="514">
        <v>89445800</v>
      </c>
      <c r="J615" s="515"/>
      <c r="K615" s="241">
        <v>0</v>
      </c>
      <c r="L615" s="242">
        <v>89382080.739999995</v>
      </c>
      <c r="M615" s="243">
        <v>0</v>
      </c>
      <c r="N615" s="244">
        <v>89382080.739999995</v>
      </c>
      <c r="O615" s="245">
        <v>89382080.739999995</v>
      </c>
      <c r="P615" s="61">
        <f t="shared" si="18"/>
        <v>0</v>
      </c>
      <c r="Q615" s="62">
        <f t="shared" si="19"/>
        <v>0</v>
      </c>
      <c r="R615" s="236" t="s">
        <v>2395</v>
      </c>
      <c r="T615" s="1" t="s">
        <v>1800</v>
      </c>
      <c r="U615" s="1" t="s">
        <v>1800</v>
      </c>
      <c r="V615" s="1" t="s">
        <v>1800</v>
      </c>
      <c r="W615" s="1" t="s">
        <v>1800</v>
      </c>
      <c r="X615" s="1" t="s">
        <v>1800</v>
      </c>
      <c r="Y615" s="1" t="s">
        <v>1800</v>
      </c>
      <c r="Z615" s="1" t="s">
        <v>1800</v>
      </c>
    </row>
    <row r="616" spans="2:26" ht="45.75" x14ac:dyDescent="0.25">
      <c r="B616" s="238" t="s">
        <v>230</v>
      </c>
      <c r="C616" s="239" t="s">
        <v>43</v>
      </c>
      <c r="D616" s="340" t="s">
        <v>2396</v>
      </c>
      <c r="E616" s="532"/>
      <c r="F616" s="240"/>
      <c r="G616" s="514">
        <v>125050600</v>
      </c>
      <c r="H616" s="515"/>
      <c r="I616" s="514">
        <v>125050600</v>
      </c>
      <c r="J616" s="515"/>
      <c r="K616" s="241">
        <v>0</v>
      </c>
      <c r="L616" s="242">
        <v>118295602.56</v>
      </c>
      <c r="M616" s="243">
        <v>0</v>
      </c>
      <c r="N616" s="244">
        <v>118295602.56</v>
      </c>
      <c r="O616" s="245">
        <v>118295602.56</v>
      </c>
      <c r="P616" s="61">
        <f t="shared" si="18"/>
        <v>0</v>
      </c>
      <c r="Q616" s="62">
        <f t="shared" si="19"/>
        <v>0</v>
      </c>
      <c r="R616" s="236" t="s">
        <v>2396</v>
      </c>
      <c r="T616" s="1" t="s">
        <v>1800</v>
      </c>
      <c r="U616" s="1" t="s">
        <v>1800</v>
      </c>
      <c r="V616" s="1" t="s">
        <v>1800</v>
      </c>
      <c r="W616" s="1" t="s">
        <v>1800</v>
      </c>
      <c r="X616" s="1" t="s">
        <v>1800</v>
      </c>
      <c r="Y616" s="1" t="s">
        <v>1800</v>
      </c>
      <c r="Z616" s="1" t="s">
        <v>1800</v>
      </c>
    </row>
    <row r="617" spans="2:26" ht="23.25" x14ac:dyDescent="0.25">
      <c r="B617" s="238" t="s">
        <v>256</v>
      </c>
      <c r="C617" s="239" t="s">
        <v>43</v>
      </c>
      <c r="D617" s="340" t="s">
        <v>2397</v>
      </c>
      <c r="E617" s="532"/>
      <c r="F617" s="240"/>
      <c r="G617" s="514">
        <v>4379300</v>
      </c>
      <c r="H617" s="515"/>
      <c r="I617" s="514">
        <v>4379300</v>
      </c>
      <c r="J617" s="515"/>
      <c r="K617" s="241">
        <v>0</v>
      </c>
      <c r="L617" s="242">
        <v>2998014.9</v>
      </c>
      <c r="M617" s="243">
        <v>0</v>
      </c>
      <c r="N617" s="244">
        <v>2998014.9</v>
      </c>
      <c r="O617" s="245">
        <v>2998014.9</v>
      </c>
      <c r="P617" s="61">
        <f t="shared" si="18"/>
        <v>0</v>
      </c>
      <c r="Q617" s="62">
        <f t="shared" si="19"/>
        <v>0</v>
      </c>
      <c r="R617" s="236" t="s">
        <v>2397</v>
      </c>
      <c r="T617" s="1" t="s">
        <v>1800</v>
      </c>
      <c r="U617" s="1" t="s">
        <v>1800</v>
      </c>
      <c r="V617" s="1" t="s">
        <v>1800</v>
      </c>
      <c r="W617" s="1" t="s">
        <v>1800</v>
      </c>
      <c r="X617" s="1" t="s">
        <v>1800</v>
      </c>
      <c r="Y617" s="1" t="s">
        <v>1800</v>
      </c>
      <c r="Z617" s="1" t="s">
        <v>1800</v>
      </c>
    </row>
    <row r="618" spans="2:26" ht="23.25" x14ac:dyDescent="0.25">
      <c r="B618" s="238" t="s">
        <v>256</v>
      </c>
      <c r="C618" s="239" t="s">
        <v>43</v>
      </c>
      <c r="D618" s="340" t="s">
        <v>2398</v>
      </c>
      <c r="E618" s="532"/>
      <c r="F618" s="240"/>
      <c r="G618" s="514">
        <v>1822800</v>
      </c>
      <c r="H618" s="515"/>
      <c r="I618" s="514">
        <v>1822800</v>
      </c>
      <c r="J618" s="515"/>
      <c r="K618" s="241">
        <v>0</v>
      </c>
      <c r="L618" s="242">
        <v>1822800</v>
      </c>
      <c r="M618" s="243">
        <v>0</v>
      </c>
      <c r="N618" s="244">
        <v>1822800</v>
      </c>
      <c r="O618" s="245">
        <v>1822800</v>
      </c>
      <c r="P618" s="61">
        <f t="shared" si="18"/>
        <v>0</v>
      </c>
      <c r="Q618" s="62">
        <f t="shared" si="19"/>
        <v>0</v>
      </c>
      <c r="R618" s="236" t="s">
        <v>2398</v>
      </c>
      <c r="T618" s="1" t="s">
        <v>1800</v>
      </c>
      <c r="U618" s="1" t="s">
        <v>1800</v>
      </c>
      <c r="V618" s="1" t="s">
        <v>1800</v>
      </c>
      <c r="W618" s="1" t="s">
        <v>1800</v>
      </c>
      <c r="X618" s="1" t="s">
        <v>1800</v>
      </c>
      <c r="Y618" s="1" t="s">
        <v>1800</v>
      </c>
      <c r="Z618" s="1" t="s">
        <v>1800</v>
      </c>
    </row>
    <row r="619" spans="2:26" ht="23.25" x14ac:dyDescent="0.25">
      <c r="B619" s="238" t="s">
        <v>100</v>
      </c>
      <c r="C619" s="239" t="s">
        <v>43</v>
      </c>
      <c r="D619" s="340" t="s">
        <v>2399</v>
      </c>
      <c r="E619" s="532"/>
      <c r="F619" s="240"/>
      <c r="G619" s="514">
        <v>3124800</v>
      </c>
      <c r="H619" s="515"/>
      <c r="I619" s="514">
        <v>3124800</v>
      </c>
      <c r="J619" s="515"/>
      <c r="K619" s="241">
        <v>0</v>
      </c>
      <c r="L619" s="242">
        <v>3124800</v>
      </c>
      <c r="M619" s="243">
        <v>0</v>
      </c>
      <c r="N619" s="244">
        <v>3124800</v>
      </c>
      <c r="O619" s="245">
        <v>3124800</v>
      </c>
      <c r="P619" s="61">
        <f t="shared" si="18"/>
        <v>0</v>
      </c>
      <c r="Q619" s="62">
        <f t="shared" si="19"/>
        <v>0</v>
      </c>
      <c r="R619" s="236" t="s">
        <v>2399</v>
      </c>
      <c r="T619" s="1" t="s">
        <v>1800</v>
      </c>
      <c r="U619" s="1" t="s">
        <v>1800</v>
      </c>
      <c r="V619" s="1" t="s">
        <v>1800</v>
      </c>
      <c r="W619" s="1" t="s">
        <v>1800</v>
      </c>
      <c r="X619" s="1" t="s">
        <v>1800</v>
      </c>
      <c r="Y619" s="1" t="s">
        <v>1800</v>
      </c>
      <c r="Z619" s="1" t="s">
        <v>1800</v>
      </c>
    </row>
    <row r="620" spans="2:26" ht="57" x14ac:dyDescent="0.25">
      <c r="B620" s="238" t="s">
        <v>172</v>
      </c>
      <c r="C620" s="239" t="s">
        <v>43</v>
      </c>
      <c r="D620" s="340" t="s">
        <v>2400</v>
      </c>
      <c r="E620" s="532"/>
      <c r="F620" s="240"/>
      <c r="G620" s="514">
        <v>131738867</v>
      </c>
      <c r="H620" s="515"/>
      <c r="I620" s="514">
        <v>131738867</v>
      </c>
      <c r="J620" s="515"/>
      <c r="K620" s="241">
        <v>0</v>
      </c>
      <c r="L620" s="242">
        <v>130604517.94</v>
      </c>
      <c r="M620" s="243">
        <v>0</v>
      </c>
      <c r="N620" s="244">
        <v>130604517.94</v>
      </c>
      <c r="O620" s="245">
        <v>130604517.94</v>
      </c>
      <c r="P620" s="61">
        <f t="shared" si="18"/>
        <v>0</v>
      </c>
      <c r="Q620" s="62">
        <f t="shared" si="19"/>
        <v>0</v>
      </c>
      <c r="R620" s="236" t="s">
        <v>2400</v>
      </c>
      <c r="T620" s="1" t="s">
        <v>1800</v>
      </c>
      <c r="U620" s="1" t="s">
        <v>1800</v>
      </c>
      <c r="V620" s="1" t="s">
        <v>1800</v>
      </c>
      <c r="W620" s="1" t="s">
        <v>1800</v>
      </c>
      <c r="X620" s="1" t="s">
        <v>1800</v>
      </c>
      <c r="Y620" s="1" t="s">
        <v>1800</v>
      </c>
      <c r="Z620" s="1" t="s">
        <v>1800</v>
      </c>
    </row>
    <row r="621" spans="2:26" ht="23.25" x14ac:dyDescent="0.25">
      <c r="B621" s="238" t="s">
        <v>256</v>
      </c>
      <c r="C621" s="239" t="s">
        <v>43</v>
      </c>
      <c r="D621" s="340" t="s">
        <v>2401</v>
      </c>
      <c r="E621" s="532"/>
      <c r="F621" s="240"/>
      <c r="G621" s="514">
        <v>275095</v>
      </c>
      <c r="H621" s="515"/>
      <c r="I621" s="514">
        <v>275095</v>
      </c>
      <c r="J621" s="515"/>
      <c r="K621" s="241">
        <v>0</v>
      </c>
      <c r="L621" s="242">
        <v>275095</v>
      </c>
      <c r="M621" s="243">
        <v>0</v>
      </c>
      <c r="N621" s="244">
        <v>275095</v>
      </c>
      <c r="O621" s="245">
        <v>275095</v>
      </c>
      <c r="P621" s="61">
        <f t="shared" si="18"/>
        <v>0</v>
      </c>
      <c r="Q621" s="62">
        <f t="shared" si="19"/>
        <v>0</v>
      </c>
      <c r="R621" s="236" t="s">
        <v>2401</v>
      </c>
      <c r="T621" s="1" t="s">
        <v>1800</v>
      </c>
      <c r="U621" s="1" t="s">
        <v>1800</v>
      </c>
      <c r="V621" s="1" t="s">
        <v>1800</v>
      </c>
      <c r="W621" s="1" t="s">
        <v>1800</v>
      </c>
      <c r="X621" s="1" t="s">
        <v>1800</v>
      </c>
      <c r="Y621" s="1" t="s">
        <v>1800</v>
      </c>
      <c r="Z621" s="1" t="s">
        <v>1800</v>
      </c>
    </row>
    <row r="622" spans="2:26" ht="57" x14ac:dyDescent="0.25">
      <c r="B622" s="238" t="s">
        <v>97</v>
      </c>
      <c r="C622" s="239" t="s">
        <v>43</v>
      </c>
      <c r="D622" s="340" t="s">
        <v>2402</v>
      </c>
      <c r="E622" s="532"/>
      <c r="F622" s="240"/>
      <c r="G622" s="514">
        <v>84365126</v>
      </c>
      <c r="H622" s="515"/>
      <c r="I622" s="514">
        <v>84365126</v>
      </c>
      <c r="J622" s="515"/>
      <c r="K622" s="241">
        <v>0</v>
      </c>
      <c r="L622" s="242">
        <v>80114405.170000002</v>
      </c>
      <c r="M622" s="243">
        <v>0</v>
      </c>
      <c r="N622" s="244">
        <v>80114405.170000002</v>
      </c>
      <c r="O622" s="245">
        <v>80114405.170000002</v>
      </c>
      <c r="P622" s="61">
        <f t="shared" si="18"/>
        <v>0</v>
      </c>
      <c r="Q622" s="62">
        <f t="shared" si="19"/>
        <v>0</v>
      </c>
      <c r="R622" s="236" t="s">
        <v>2402</v>
      </c>
      <c r="T622" s="1" t="s">
        <v>1800</v>
      </c>
      <c r="U622" s="1" t="s">
        <v>1800</v>
      </c>
      <c r="V622" s="1" t="s">
        <v>1800</v>
      </c>
      <c r="W622" s="1" t="s">
        <v>1800</v>
      </c>
      <c r="X622" s="1" t="s">
        <v>1800</v>
      </c>
      <c r="Y622" s="1" t="s">
        <v>1800</v>
      </c>
      <c r="Z622" s="1" t="s">
        <v>1800</v>
      </c>
    </row>
    <row r="623" spans="2:26" ht="23.25" x14ac:dyDescent="0.25">
      <c r="B623" s="238" t="s">
        <v>100</v>
      </c>
      <c r="C623" s="239" t="s">
        <v>43</v>
      </c>
      <c r="D623" s="340" t="s">
        <v>2403</v>
      </c>
      <c r="E623" s="532"/>
      <c r="F623" s="240"/>
      <c r="G623" s="514">
        <v>291624</v>
      </c>
      <c r="H623" s="515"/>
      <c r="I623" s="514">
        <v>291624</v>
      </c>
      <c r="J623" s="515"/>
      <c r="K623" s="241">
        <v>0</v>
      </c>
      <c r="L623" s="242">
        <v>290624</v>
      </c>
      <c r="M623" s="243">
        <v>0</v>
      </c>
      <c r="N623" s="244">
        <v>290624</v>
      </c>
      <c r="O623" s="245">
        <v>290624</v>
      </c>
      <c r="P623" s="61">
        <f t="shared" si="18"/>
        <v>0</v>
      </c>
      <c r="Q623" s="62">
        <f t="shared" si="19"/>
        <v>0</v>
      </c>
      <c r="R623" s="236" t="s">
        <v>2403</v>
      </c>
      <c r="T623" s="1" t="s">
        <v>1800</v>
      </c>
      <c r="U623" s="1" t="s">
        <v>1800</v>
      </c>
      <c r="V623" s="1" t="s">
        <v>1800</v>
      </c>
      <c r="W623" s="1" t="s">
        <v>1800</v>
      </c>
      <c r="X623" s="1" t="s">
        <v>1800</v>
      </c>
      <c r="Y623" s="1" t="s">
        <v>1800</v>
      </c>
      <c r="Z623" s="1" t="s">
        <v>1800</v>
      </c>
    </row>
    <row r="624" spans="2:26" ht="57" x14ac:dyDescent="0.25">
      <c r="B624" s="238" t="s">
        <v>172</v>
      </c>
      <c r="C624" s="239" t="s">
        <v>43</v>
      </c>
      <c r="D624" s="340" t="s">
        <v>2404</v>
      </c>
      <c r="E624" s="532"/>
      <c r="F624" s="240"/>
      <c r="G624" s="514">
        <v>3518900</v>
      </c>
      <c r="H624" s="515"/>
      <c r="I624" s="514">
        <v>3518900</v>
      </c>
      <c r="J624" s="515"/>
      <c r="K624" s="241">
        <v>0</v>
      </c>
      <c r="L624" s="242">
        <v>3518108.42</v>
      </c>
      <c r="M624" s="243">
        <v>0</v>
      </c>
      <c r="N624" s="244">
        <v>3518108.42</v>
      </c>
      <c r="O624" s="245">
        <v>3518108.42</v>
      </c>
      <c r="P624" s="61">
        <f t="shared" si="18"/>
        <v>0</v>
      </c>
      <c r="Q624" s="62">
        <f t="shared" si="19"/>
        <v>0</v>
      </c>
      <c r="R624" s="236" t="s">
        <v>2404</v>
      </c>
      <c r="T624" s="1" t="s">
        <v>1800</v>
      </c>
      <c r="U624" s="1" t="s">
        <v>1800</v>
      </c>
      <c r="V624" s="1" t="s">
        <v>1800</v>
      </c>
      <c r="W624" s="1" t="s">
        <v>1800</v>
      </c>
      <c r="X624" s="1" t="s">
        <v>1800</v>
      </c>
      <c r="Y624" s="1" t="s">
        <v>1800</v>
      </c>
      <c r="Z624" s="1" t="s">
        <v>1800</v>
      </c>
    </row>
    <row r="625" spans="2:26" ht="57" x14ac:dyDescent="0.25">
      <c r="B625" s="238" t="s">
        <v>97</v>
      </c>
      <c r="C625" s="239" t="s">
        <v>43</v>
      </c>
      <c r="D625" s="340" t="s">
        <v>2405</v>
      </c>
      <c r="E625" s="532"/>
      <c r="F625" s="240"/>
      <c r="G625" s="514">
        <v>810000</v>
      </c>
      <c r="H625" s="515"/>
      <c r="I625" s="514">
        <v>810000</v>
      </c>
      <c r="J625" s="515"/>
      <c r="K625" s="241">
        <v>0</v>
      </c>
      <c r="L625" s="242">
        <v>810000</v>
      </c>
      <c r="M625" s="243">
        <v>0</v>
      </c>
      <c r="N625" s="244">
        <v>810000</v>
      </c>
      <c r="O625" s="245">
        <v>810000</v>
      </c>
      <c r="P625" s="61">
        <f t="shared" si="18"/>
        <v>0</v>
      </c>
      <c r="Q625" s="62">
        <f t="shared" si="19"/>
        <v>0</v>
      </c>
      <c r="R625" s="236" t="s">
        <v>2405</v>
      </c>
      <c r="T625" s="1" t="s">
        <v>1800</v>
      </c>
      <c r="U625" s="1" t="s">
        <v>1800</v>
      </c>
      <c r="V625" s="1" t="s">
        <v>1800</v>
      </c>
      <c r="W625" s="1" t="s">
        <v>1800</v>
      </c>
      <c r="X625" s="1" t="s">
        <v>1800</v>
      </c>
      <c r="Y625" s="1" t="s">
        <v>1800</v>
      </c>
      <c r="Z625" s="1" t="s">
        <v>1800</v>
      </c>
    </row>
    <row r="626" spans="2:26" ht="34.5" x14ac:dyDescent="0.25">
      <c r="B626" s="238" t="s">
        <v>56</v>
      </c>
      <c r="C626" s="239" t="s">
        <v>43</v>
      </c>
      <c r="D626" s="340" t="s">
        <v>2406</v>
      </c>
      <c r="E626" s="532"/>
      <c r="F626" s="240"/>
      <c r="G626" s="514">
        <v>8027583.5700000003</v>
      </c>
      <c r="H626" s="515"/>
      <c r="I626" s="514">
        <v>8027583.5700000003</v>
      </c>
      <c r="J626" s="515"/>
      <c r="K626" s="241">
        <v>0</v>
      </c>
      <c r="L626" s="242">
        <v>8027583.5700000003</v>
      </c>
      <c r="M626" s="243">
        <v>6796862.0700000003</v>
      </c>
      <c r="N626" s="244">
        <v>8027583.5700000003</v>
      </c>
      <c r="O626" s="245">
        <v>8027583.5700000003</v>
      </c>
      <c r="P626" s="61">
        <f t="shared" si="18"/>
        <v>0</v>
      </c>
      <c r="Q626" s="62">
        <f t="shared" si="19"/>
        <v>0</v>
      </c>
      <c r="R626" s="236" t="s">
        <v>2406</v>
      </c>
      <c r="T626" s="1" t="s">
        <v>1800</v>
      </c>
      <c r="U626" s="1" t="s">
        <v>1800</v>
      </c>
      <c r="V626" s="1" t="s">
        <v>1800</v>
      </c>
      <c r="W626" s="1" t="s">
        <v>1800</v>
      </c>
      <c r="X626" s="1" t="s">
        <v>1800</v>
      </c>
      <c r="Y626" s="1" t="s">
        <v>1800</v>
      </c>
      <c r="Z626" s="1" t="s">
        <v>1800</v>
      </c>
    </row>
    <row r="627" spans="2:26" x14ac:dyDescent="0.25">
      <c r="B627" s="238" t="s">
        <v>58</v>
      </c>
      <c r="C627" s="239" t="s">
        <v>43</v>
      </c>
      <c r="D627" s="340" t="s">
        <v>2407</v>
      </c>
      <c r="E627" s="532"/>
      <c r="F627" s="240"/>
      <c r="G627" s="514">
        <v>9416016.4299999997</v>
      </c>
      <c r="H627" s="515"/>
      <c r="I627" s="514">
        <v>9416016.4299999997</v>
      </c>
      <c r="J627" s="515"/>
      <c r="K627" s="241">
        <v>0</v>
      </c>
      <c r="L627" s="242">
        <v>9415958.1300000008</v>
      </c>
      <c r="M627" s="243">
        <v>8331179.9299999997</v>
      </c>
      <c r="N627" s="244">
        <v>9415958.1300000008</v>
      </c>
      <c r="O627" s="245">
        <v>9415958.1300000008</v>
      </c>
      <c r="P627" s="61">
        <f t="shared" si="18"/>
        <v>0</v>
      </c>
      <c r="Q627" s="62">
        <f t="shared" si="19"/>
        <v>0</v>
      </c>
      <c r="R627" s="236" t="s">
        <v>2407</v>
      </c>
      <c r="T627" s="1" t="s">
        <v>1800</v>
      </c>
      <c r="U627" s="1" t="s">
        <v>1800</v>
      </c>
      <c r="V627" s="1" t="s">
        <v>1800</v>
      </c>
      <c r="W627" s="1" t="s">
        <v>1800</v>
      </c>
      <c r="X627" s="1" t="s">
        <v>1800</v>
      </c>
      <c r="Y627" s="1" t="s">
        <v>1800</v>
      </c>
      <c r="Z627" s="1" t="s">
        <v>1800</v>
      </c>
    </row>
    <row r="628" spans="2:26" ht="23.25" x14ac:dyDescent="0.25">
      <c r="B628" s="238" t="s">
        <v>256</v>
      </c>
      <c r="C628" s="239" t="s">
        <v>43</v>
      </c>
      <c r="D628" s="340" t="s">
        <v>2408</v>
      </c>
      <c r="E628" s="532"/>
      <c r="F628" s="240"/>
      <c r="G628" s="514">
        <v>8073600</v>
      </c>
      <c r="H628" s="515"/>
      <c r="I628" s="514">
        <v>8073600</v>
      </c>
      <c r="J628" s="515"/>
      <c r="K628" s="241">
        <v>0</v>
      </c>
      <c r="L628" s="242">
        <v>7908985.3799999999</v>
      </c>
      <c r="M628" s="243">
        <v>0</v>
      </c>
      <c r="N628" s="244">
        <v>7908985.3799999999</v>
      </c>
      <c r="O628" s="245">
        <v>7908985.3799999999</v>
      </c>
      <c r="P628" s="61">
        <f t="shared" si="18"/>
        <v>0</v>
      </c>
      <c r="Q628" s="62">
        <f t="shared" si="19"/>
        <v>0</v>
      </c>
      <c r="R628" s="236" t="s">
        <v>2408</v>
      </c>
      <c r="T628" s="1" t="s">
        <v>1800</v>
      </c>
      <c r="U628" s="1" t="s">
        <v>1800</v>
      </c>
      <c r="V628" s="1" t="s">
        <v>1800</v>
      </c>
      <c r="W628" s="1" t="s">
        <v>1800</v>
      </c>
      <c r="X628" s="1" t="s">
        <v>1800</v>
      </c>
      <c r="Y628" s="1" t="s">
        <v>1800</v>
      </c>
      <c r="Z628" s="1" t="s">
        <v>1800</v>
      </c>
    </row>
    <row r="629" spans="2:26" ht="23.25" x14ac:dyDescent="0.25">
      <c r="B629" s="238" t="s">
        <v>256</v>
      </c>
      <c r="C629" s="239" t="s">
        <v>43</v>
      </c>
      <c r="D629" s="340" t="s">
        <v>2409</v>
      </c>
      <c r="E629" s="532"/>
      <c r="F629" s="240"/>
      <c r="G629" s="514">
        <v>88397200</v>
      </c>
      <c r="H629" s="515"/>
      <c r="I629" s="514">
        <v>88397200</v>
      </c>
      <c r="J629" s="515"/>
      <c r="K629" s="241">
        <v>0</v>
      </c>
      <c r="L629" s="242">
        <v>88397105.260000005</v>
      </c>
      <c r="M629" s="243">
        <v>0</v>
      </c>
      <c r="N629" s="244">
        <v>88397105.260000005</v>
      </c>
      <c r="O629" s="245">
        <v>88397105.260000005</v>
      </c>
      <c r="P629" s="61">
        <f t="shared" si="18"/>
        <v>0</v>
      </c>
      <c r="Q629" s="62">
        <f t="shared" si="19"/>
        <v>0</v>
      </c>
      <c r="R629" s="236" t="s">
        <v>2409</v>
      </c>
      <c r="T629" s="1" t="s">
        <v>1800</v>
      </c>
      <c r="U629" s="1" t="s">
        <v>1800</v>
      </c>
      <c r="V629" s="1" t="s">
        <v>1800</v>
      </c>
      <c r="W629" s="1" t="s">
        <v>1800</v>
      </c>
      <c r="X629" s="1" t="s">
        <v>1800</v>
      </c>
      <c r="Y629" s="1" t="s">
        <v>1800</v>
      </c>
      <c r="Z629" s="1" t="s">
        <v>1800</v>
      </c>
    </row>
    <row r="630" spans="2:26" ht="57" x14ac:dyDescent="0.25">
      <c r="B630" s="238" t="s">
        <v>172</v>
      </c>
      <c r="C630" s="239" t="s">
        <v>43</v>
      </c>
      <c r="D630" s="340" t="s">
        <v>2410</v>
      </c>
      <c r="E630" s="532"/>
      <c r="F630" s="240"/>
      <c r="G630" s="514">
        <v>9655000</v>
      </c>
      <c r="H630" s="515"/>
      <c r="I630" s="514">
        <v>9655000</v>
      </c>
      <c r="J630" s="515"/>
      <c r="K630" s="241">
        <v>0</v>
      </c>
      <c r="L630" s="242">
        <v>9655000</v>
      </c>
      <c r="M630" s="243">
        <v>0</v>
      </c>
      <c r="N630" s="244">
        <v>9655000</v>
      </c>
      <c r="O630" s="245">
        <v>9655000</v>
      </c>
      <c r="P630" s="61">
        <f t="shared" si="18"/>
        <v>0</v>
      </c>
      <c r="Q630" s="62">
        <f t="shared" si="19"/>
        <v>0</v>
      </c>
      <c r="R630" s="236" t="s">
        <v>2410</v>
      </c>
      <c r="T630" s="1" t="s">
        <v>1800</v>
      </c>
      <c r="U630" s="1" t="s">
        <v>1800</v>
      </c>
      <c r="V630" s="1" t="s">
        <v>1800</v>
      </c>
      <c r="W630" s="1" t="s">
        <v>1800</v>
      </c>
      <c r="X630" s="1" t="s">
        <v>1800</v>
      </c>
      <c r="Y630" s="1" t="s">
        <v>1800</v>
      </c>
      <c r="Z630" s="1" t="s">
        <v>1800</v>
      </c>
    </row>
    <row r="631" spans="2:26" ht="23.25" x14ac:dyDescent="0.25">
      <c r="B631" s="238" t="s">
        <v>256</v>
      </c>
      <c r="C631" s="239" t="s">
        <v>43</v>
      </c>
      <c r="D631" s="340" t="s">
        <v>2411</v>
      </c>
      <c r="E631" s="532"/>
      <c r="F631" s="240"/>
      <c r="G631" s="514">
        <v>781200</v>
      </c>
      <c r="H631" s="515"/>
      <c r="I631" s="514">
        <v>781200</v>
      </c>
      <c r="J631" s="515"/>
      <c r="K631" s="241">
        <v>0</v>
      </c>
      <c r="L631" s="242">
        <v>781200</v>
      </c>
      <c r="M631" s="243">
        <v>0</v>
      </c>
      <c r="N631" s="244">
        <v>781200</v>
      </c>
      <c r="O631" s="245">
        <v>781200</v>
      </c>
      <c r="P631" s="61">
        <f t="shared" si="18"/>
        <v>0</v>
      </c>
      <c r="Q631" s="62">
        <f t="shared" si="19"/>
        <v>0</v>
      </c>
      <c r="R631" s="236" t="s">
        <v>2411</v>
      </c>
      <c r="T631" s="1" t="s">
        <v>1800</v>
      </c>
      <c r="U631" s="1" t="s">
        <v>1800</v>
      </c>
      <c r="V631" s="1" t="s">
        <v>1800</v>
      </c>
      <c r="W631" s="1" t="s">
        <v>1800</v>
      </c>
      <c r="X631" s="1" t="s">
        <v>1800</v>
      </c>
      <c r="Y631" s="1" t="s">
        <v>1800</v>
      </c>
      <c r="Z631" s="1" t="s">
        <v>1800</v>
      </c>
    </row>
    <row r="632" spans="2:26" ht="23.25" x14ac:dyDescent="0.25">
      <c r="B632" s="238" t="s">
        <v>100</v>
      </c>
      <c r="C632" s="239" t="s">
        <v>43</v>
      </c>
      <c r="D632" s="340" t="s">
        <v>2412</v>
      </c>
      <c r="E632" s="532"/>
      <c r="F632" s="240"/>
      <c r="G632" s="514">
        <v>195300</v>
      </c>
      <c r="H632" s="515"/>
      <c r="I632" s="514">
        <v>195300</v>
      </c>
      <c r="J632" s="515"/>
      <c r="K632" s="241">
        <v>0</v>
      </c>
      <c r="L632" s="242">
        <v>195300</v>
      </c>
      <c r="M632" s="243">
        <v>0</v>
      </c>
      <c r="N632" s="244">
        <v>195300</v>
      </c>
      <c r="O632" s="245">
        <v>195300</v>
      </c>
      <c r="P632" s="61">
        <f t="shared" si="18"/>
        <v>0</v>
      </c>
      <c r="Q632" s="62">
        <f t="shared" si="19"/>
        <v>0</v>
      </c>
      <c r="R632" s="236" t="s">
        <v>2412</v>
      </c>
      <c r="T632" s="1" t="s">
        <v>1800</v>
      </c>
      <c r="U632" s="1" t="s">
        <v>1800</v>
      </c>
      <c r="V632" s="1" t="s">
        <v>1800</v>
      </c>
      <c r="W632" s="1" t="s">
        <v>1800</v>
      </c>
      <c r="X632" s="1" t="s">
        <v>1800</v>
      </c>
      <c r="Y632" s="1" t="s">
        <v>1800</v>
      </c>
      <c r="Z632" s="1" t="s">
        <v>1800</v>
      </c>
    </row>
    <row r="633" spans="2:26" ht="57" x14ac:dyDescent="0.25">
      <c r="B633" s="238" t="s">
        <v>97</v>
      </c>
      <c r="C633" s="239" t="s">
        <v>43</v>
      </c>
      <c r="D633" s="340" t="s">
        <v>2413</v>
      </c>
      <c r="E633" s="532"/>
      <c r="F633" s="240"/>
      <c r="G633" s="514">
        <v>2471893074.1700001</v>
      </c>
      <c r="H633" s="515"/>
      <c r="I633" s="514">
        <v>2471893074.1700001</v>
      </c>
      <c r="J633" s="515"/>
      <c r="K633" s="241">
        <v>0</v>
      </c>
      <c r="L633" s="242">
        <v>2452784744.4400001</v>
      </c>
      <c r="M633" s="243">
        <v>0</v>
      </c>
      <c r="N633" s="244">
        <v>2452784744.4400001</v>
      </c>
      <c r="O633" s="245">
        <v>2452784744.4400001</v>
      </c>
      <c r="P633" s="61">
        <f t="shared" si="18"/>
        <v>0</v>
      </c>
      <c r="Q633" s="62">
        <f t="shared" si="19"/>
        <v>0</v>
      </c>
      <c r="R633" s="236" t="s">
        <v>2413</v>
      </c>
      <c r="T633" s="1" t="s">
        <v>1800</v>
      </c>
      <c r="U633" s="1" t="s">
        <v>1800</v>
      </c>
      <c r="V633" s="1" t="s">
        <v>1800</v>
      </c>
      <c r="W633" s="1" t="s">
        <v>1800</v>
      </c>
      <c r="X633" s="1" t="s">
        <v>1800</v>
      </c>
      <c r="Y633" s="1" t="s">
        <v>1800</v>
      </c>
      <c r="Z633" s="1" t="s">
        <v>1800</v>
      </c>
    </row>
    <row r="634" spans="2:26" ht="23.25" x14ac:dyDescent="0.25">
      <c r="B634" s="238" t="s">
        <v>100</v>
      </c>
      <c r="C634" s="239" t="s">
        <v>43</v>
      </c>
      <c r="D634" s="340" t="s">
        <v>2414</v>
      </c>
      <c r="E634" s="532"/>
      <c r="F634" s="240"/>
      <c r="G634" s="514">
        <v>2056370.83</v>
      </c>
      <c r="H634" s="515"/>
      <c r="I634" s="514">
        <v>2056370.83</v>
      </c>
      <c r="J634" s="515"/>
      <c r="K634" s="241">
        <v>0</v>
      </c>
      <c r="L634" s="242">
        <v>2012741.43</v>
      </c>
      <c r="M634" s="243">
        <v>0</v>
      </c>
      <c r="N634" s="244">
        <v>2012741.43</v>
      </c>
      <c r="O634" s="245">
        <v>2012741.43</v>
      </c>
      <c r="P634" s="61">
        <f t="shared" si="18"/>
        <v>0</v>
      </c>
      <c r="Q634" s="62">
        <f t="shared" si="19"/>
        <v>0</v>
      </c>
      <c r="R634" s="236" t="s">
        <v>2414</v>
      </c>
      <c r="T634" s="1" t="s">
        <v>1800</v>
      </c>
      <c r="U634" s="1" t="s">
        <v>1800</v>
      </c>
      <c r="V634" s="1" t="s">
        <v>1800</v>
      </c>
      <c r="W634" s="1" t="s">
        <v>1800</v>
      </c>
      <c r="X634" s="1" t="s">
        <v>1800</v>
      </c>
      <c r="Y634" s="1" t="s">
        <v>1800</v>
      </c>
      <c r="Z634" s="1" t="s">
        <v>1800</v>
      </c>
    </row>
    <row r="635" spans="2:26" ht="57" x14ac:dyDescent="0.25">
      <c r="B635" s="238" t="s">
        <v>97</v>
      </c>
      <c r="C635" s="239" t="s">
        <v>43</v>
      </c>
      <c r="D635" s="340" t="s">
        <v>2415</v>
      </c>
      <c r="E635" s="532"/>
      <c r="F635" s="240"/>
      <c r="G635" s="514">
        <v>84343600</v>
      </c>
      <c r="H635" s="515"/>
      <c r="I635" s="514">
        <v>84343600</v>
      </c>
      <c r="J635" s="515"/>
      <c r="K635" s="241">
        <v>0</v>
      </c>
      <c r="L635" s="242">
        <v>80121562.819999993</v>
      </c>
      <c r="M635" s="243">
        <v>0</v>
      </c>
      <c r="N635" s="244">
        <v>80121562.819999993</v>
      </c>
      <c r="O635" s="245">
        <v>80121562.819999993</v>
      </c>
      <c r="P635" s="61">
        <f t="shared" si="18"/>
        <v>0</v>
      </c>
      <c r="Q635" s="62">
        <f t="shared" si="19"/>
        <v>0</v>
      </c>
      <c r="R635" s="236" t="s">
        <v>2415</v>
      </c>
      <c r="T635" s="1" t="s">
        <v>1800</v>
      </c>
      <c r="U635" s="1" t="s">
        <v>1800</v>
      </c>
      <c r="V635" s="1" t="s">
        <v>1800</v>
      </c>
      <c r="W635" s="1" t="s">
        <v>1800</v>
      </c>
      <c r="X635" s="1" t="s">
        <v>1800</v>
      </c>
      <c r="Y635" s="1" t="s">
        <v>1800</v>
      </c>
      <c r="Z635" s="1" t="s">
        <v>1800</v>
      </c>
    </row>
    <row r="636" spans="2:26" x14ac:dyDescent="0.25">
      <c r="B636" s="238" t="s">
        <v>194</v>
      </c>
      <c r="C636" s="239" t="s">
        <v>43</v>
      </c>
      <c r="D636" s="340" t="s">
        <v>2416</v>
      </c>
      <c r="E636" s="532"/>
      <c r="F636" s="240"/>
      <c r="G636" s="514">
        <v>181755800</v>
      </c>
      <c r="H636" s="515"/>
      <c r="I636" s="514">
        <v>181755800</v>
      </c>
      <c r="J636" s="515"/>
      <c r="K636" s="241">
        <v>0</v>
      </c>
      <c r="L636" s="242">
        <v>181070721.78999999</v>
      </c>
      <c r="M636" s="243">
        <v>0</v>
      </c>
      <c r="N636" s="244">
        <v>181070721.78999999</v>
      </c>
      <c r="O636" s="245">
        <v>181070721.78999999</v>
      </c>
      <c r="P636" s="61">
        <f t="shared" si="18"/>
        <v>0</v>
      </c>
      <c r="Q636" s="62">
        <f t="shared" si="19"/>
        <v>0</v>
      </c>
      <c r="R636" s="236" t="s">
        <v>2416</v>
      </c>
      <c r="T636" s="1" t="s">
        <v>1800</v>
      </c>
      <c r="U636" s="1" t="s">
        <v>1800</v>
      </c>
      <c r="V636" s="1" t="s">
        <v>1800</v>
      </c>
      <c r="W636" s="1" t="s">
        <v>1800</v>
      </c>
      <c r="X636" s="1" t="s">
        <v>1800</v>
      </c>
      <c r="Y636" s="1" t="s">
        <v>1800</v>
      </c>
      <c r="Z636" s="1" t="s">
        <v>1800</v>
      </c>
    </row>
    <row r="637" spans="2:26" x14ac:dyDescent="0.25">
      <c r="B637" s="238" t="s">
        <v>194</v>
      </c>
      <c r="C637" s="239" t="s">
        <v>43</v>
      </c>
      <c r="D637" s="340" t="s">
        <v>2417</v>
      </c>
      <c r="E637" s="532"/>
      <c r="F637" s="240"/>
      <c r="G637" s="514">
        <v>9676400</v>
      </c>
      <c r="H637" s="515"/>
      <c r="I637" s="514">
        <v>9676400</v>
      </c>
      <c r="J637" s="515"/>
      <c r="K637" s="241">
        <v>0</v>
      </c>
      <c r="L637" s="242">
        <v>6180000</v>
      </c>
      <c r="M637" s="243">
        <v>0</v>
      </c>
      <c r="N637" s="244">
        <v>6180000</v>
      </c>
      <c r="O637" s="245">
        <v>6180000</v>
      </c>
      <c r="P637" s="61">
        <f t="shared" si="18"/>
        <v>0</v>
      </c>
      <c r="Q637" s="62">
        <f t="shared" si="19"/>
        <v>0</v>
      </c>
      <c r="R637" s="236" t="s">
        <v>2417</v>
      </c>
      <c r="T637" s="1" t="s">
        <v>1800</v>
      </c>
      <c r="U637" s="1" t="s">
        <v>1800</v>
      </c>
      <c r="V637" s="1" t="s">
        <v>1800</v>
      </c>
      <c r="W637" s="1" t="s">
        <v>1800</v>
      </c>
      <c r="X637" s="1" t="s">
        <v>1800</v>
      </c>
      <c r="Y637" s="1" t="s">
        <v>1800</v>
      </c>
      <c r="Z637" s="1" t="s">
        <v>1800</v>
      </c>
    </row>
    <row r="638" spans="2:26" ht="34.5" x14ac:dyDescent="0.25">
      <c r="B638" s="238" t="s">
        <v>56</v>
      </c>
      <c r="C638" s="239" t="s">
        <v>43</v>
      </c>
      <c r="D638" s="340" t="s">
        <v>2418</v>
      </c>
      <c r="E638" s="532"/>
      <c r="F638" s="240"/>
      <c r="G638" s="514">
        <v>150000</v>
      </c>
      <c r="H638" s="515"/>
      <c r="I638" s="514">
        <v>150000</v>
      </c>
      <c r="J638" s="515"/>
      <c r="K638" s="241">
        <v>0</v>
      </c>
      <c r="L638" s="242">
        <v>150000</v>
      </c>
      <c r="M638" s="243">
        <v>0</v>
      </c>
      <c r="N638" s="244">
        <v>150000</v>
      </c>
      <c r="O638" s="245">
        <v>150000</v>
      </c>
      <c r="P638" s="61">
        <f t="shared" si="18"/>
        <v>0</v>
      </c>
      <c r="Q638" s="62">
        <f t="shared" si="19"/>
        <v>0</v>
      </c>
      <c r="R638" s="236" t="s">
        <v>2418</v>
      </c>
      <c r="T638" s="1" t="s">
        <v>1800</v>
      </c>
      <c r="U638" s="1" t="s">
        <v>1800</v>
      </c>
      <c r="V638" s="1" t="s">
        <v>1800</v>
      </c>
      <c r="W638" s="1" t="s">
        <v>1800</v>
      </c>
      <c r="X638" s="1" t="s">
        <v>1800</v>
      </c>
      <c r="Y638" s="1" t="s">
        <v>1800</v>
      </c>
      <c r="Z638" s="1" t="s">
        <v>1800</v>
      </c>
    </row>
    <row r="639" spans="2:26" x14ac:dyDescent="0.25">
      <c r="B639" s="238" t="s">
        <v>58</v>
      </c>
      <c r="C639" s="239" t="s">
        <v>43</v>
      </c>
      <c r="D639" s="340" t="s">
        <v>2419</v>
      </c>
      <c r="E639" s="532"/>
      <c r="F639" s="240"/>
      <c r="G639" s="514">
        <v>1778800</v>
      </c>
      <c r="H639" s="515"/>
      <c r="I639" s="514">
        <v>1778800</v>
      </c>
      <c r="J639" s="515"/>
      <c r="K639" s="241">
        <v>0</v>
      </c>
      <c r="L639" s="242">
        <v>1757084.47</v>
      </c>
      <c r="M639" s="243">
        <v>1303090</v>
      </c>
      <c r="N639" s="244">
        <v>1757084.47</v>
      </c>
      <c r="O639" s="245">
        <v>1757084.47</v>
      </c>
      <c r="P639" s="61">
        <f t="shared" si="18"/>
        <v>0</v>
      </c>
      <c r="Q639" s="62">
        <f t="shared" si="19"/>
        <v>0</v>
      </c>
      <c r="R639" s="236" t="s">
        <v>2419</v>
      </c>
      <c r="T639" s="1" t="s">
        <v>1800</v>
      </c>
      <c r="U639" s="1" t="s">
        <v>1800</v>
      </c>
      <c r="V639" s="1" t="s">
        <v>1800</v>
      </c>
      <c r="W639" s="1" t="s">
        <v>1800</v>
      </c>
      <c r="X639" s="1" t="s">
        <v>1800</v>
      </c>
      <c r="Y639" s="1" t="s">
        <v>1800</v>
      </c>
      <c r="Z639" s="1" t="s">
        <v>1800</v>
      </c>
    </row>
    <row r="640" spans="2:26" x14ac:dyDescent="0.25">
      <c r="B640" s="238" t="s">
        <v>92</v>
      </c>
      <c r="C640" s="239" t="s">
        <v>43</v>
      </c>
      <c r="D640" s="340" t="s">
        <v>2420</v>
      </c>
      <c r="E640" s="532"/>
      <c r="F640" s="240"/>
      <c r="G640" s="514">
        <v>1636200</v>
      </c>
      <c r="H640" s="515"/>
      <c r="I640" s="514">
        <v>1636200</v>
      </c>
      <c r="J640" s="515"/>
      <c r="K640" s="241">
        <v>0</v>
      </c>
      <c r="L640" s="242">
        <v>1627446</v>
      </c>
      <c r="M640" s="243">
        <v>0</v>
      </c>
      <c r="N640" s="244">
        <v>1627446</v>
      </c>
      <c r="O640" s="245">
        <v>1627446</v>
      </c>
      <c r="P640" s="61">
        <f t="shared" si="18"/>
        <v>0</v>
      </c>
      <c r="Q640" s="62">
        <f t="shared" si="19"/>
        <v>0</v>
      </c>
      <c r="R640" s="236" t="s">
        <v>2420</v>
      </c>
      <c r="T640" s="1" t="s">
        <v>1800</v>
      </c>
      <c r="U640" s="1" t="s">
        <v>1800</v>
      </c>
      <c r="V640" s="1" t="s">
        <v>1800</v>
      </c>
      <c r="W640" s="1" t="s">
        <v>1800</v>
      </c>
      <c r="X640" s="1" t="s">
        <v>1800</v>
      </c>
      <c r="Y640" s="1" t="s">
        <v>1800</v>
      </c>
      <c r="Z640" s="1" t="s">
        <v>1800</v>
      </c>
    </row>
    <row r="641" spans="2:26" ht="23.25" x14ac:dyDescent="0.25">
      <c r="B641" s="238" t="s">
        <v>100</v>
      </c>
      <c r="C641" s="239" t="s">
        <v>43</v>
      </c>
      <c r="D641" s="340" t="s">
        <v>2421</v>
      </c>
      <c r="E641" s="532"/>
      <c r="F641" s="240"/>
      <c r="G641" s="514">
        <v>19702200</v>
      </c>
      <c r="H641" s="515"/>
      <c r="I641" s="514">
        <v>19702200</v>
      </c>
      <c r="J641" s="515"/>
      <c r="K641" s="241">
        <v>0</v>
      </c>
      <c r="L641" s="242">
        <v>17949285.77</v>
      </c>
      <c r="M641" s="243">
        <v>0</v>
      </c>
      <c r="N641" s="244">
        <v>17949285.77</v>
      </c>
      <c r="O641" s="245">
        <v>17949285.77</v>
      </c>
      <c r="P641" s="61">
        <f t="shared" si="18"/>
        <v>0</v>
      </c>
      <c r="Q641" s="62">
        <f t="shared" si="19"/>
        <v>0</v>
      </c>
      <c r="R641" s="236" t="s">
        <v>2421</v>
      </c>
      <c r="T641" s="1" t="s">
        <v>1800</v>
      </c>
      <c r="U641" s="1" t="s">
        <v>1800</v>
      </c>
      <c r="V641" s="1" t="s">
        <v>1800</v>
      </c>
      <c r="W641" s="1" t="s">
        <v>1800</v>
      </c>
      <c r="X641" s="1" t="s">
        <v>1800</v>
      </c>
      <c r="Y641" s="1" t="s">
        <v>1800</v>
      </c>
      <c r="Z641" s="1" t="s">
        <v>1800</v>
      </c>
    </row>
    <row r="642" spans="2:26" ht="57" x14ac:dyDescent="0.25">
      <c r="B642" s="238" t="s">
        <v>164</v>
      </c>
      <c r="C642" s="239" t="s">
        <v>43</v>
      </c>
      <c r="D642" s="340" t="s">
        <v>2422</v>
      </c>
      <c r="E642" s="532"/>
      <c r="F642" s="240"/>
      <c r="G642" s="514">
        <v>2383900</v>
      </c>
      <c r="H642" s="515"/>
      <c r="I642" s="514">
        <v>2383900</v>
      </c>
      <c r="J642" s="515"/>
      <c r="K642" s="241">
        <v>0</v>
      </c>
      <c r="L642" s="242">
        <v>2319592</v>
      </c>
      <c r="M642" s="243">
        <v>0</v>
      </c>
      <c r="N642" s="244">
        <v>2319592</v>
      </c>
      <c r="O642" s="245">
        <v>2319592</v>
      </c>
      <c r="P642" s="61">
        <f t="shared" si="18"/>
        <v>0</v>
      </c>
      <c r="Q642" s="62">
        <f t="shared" si="19"/>
        <v>0</v>
      </c>
      <c r="R642" s="236" t="s">
        <v>2422</v>
      </c>
      <c r="T642" s="1" t="s">
        <v>1800</v>
      </c>
      <c r="U642" s="1" t="s">
        <v>1800</v>
      </c>
      <c r="V642" s="1" t="s">
        <v>1800</v>
      </c>
      <c r="W642" s="1" t="s">
        <v>1800</v>
      </c>
      <c r="X642" s="1" t="s">
        <v>1800</v>
      </c>
      <c r="Y642" s="1" t="s">
        <v>1800</v>
      </c>
      <c r="Z642" s="1" t="s">
        <v>1800</v>
      </c>
    </row>
    <row r="643" spans="2:26" ht="23.25" x14ac:dyDescent="0.25">
      <c r="B643" s="238" t="s">
        <v>100</v>
      </c>
      <c r="C643" s="239" t="s">
        <v>43</v>
      </c>
      <c r="D643" s="340" t="s">
        <v>2423</v>
      </c>
      <c r="E643" s="532"/>
      <c r="F643" s="240"/>
      <c r="G643" s="514">
        <v>29563400</v>
      </c>
      <c r="H643" s="515"/>
      <c r="I643" s="514">
        <v>29563400</v>
      </c>
      <c r="J643" s="515"/>
      <c r="K643" s="241">
        <v>0</v>
      </c>
      <c r="L643" s="242">
        <v>29563163.390000001</v>
      </c>
      <c r="M643" s="243">
        <v>0</v>
      </c>
      <c r="N643" s="244">
        <v>29563163.390000001</v>
      </c>
      <c r="O643" s="245">
        <v>29563163.390000001</v>
      </c>
      <c r="P643" s="61">
        <f t="shared" si="18"/>
        <v>0</v>
      </c>
      <c r="Q643" s="62">
        <f t="shared" si="19"/>
        <v>0</v>
      </c>
      <c r="R643" s="236" t="s">
        <v>2423</v>
      </c>
      <c r="T643" s="1" t="s">
        <v>1800</v>
      </c>
      <c r="U643" s="1" t="s">
        <v>1800</v>
      </c>
      <c r="V643" s="1" t="s">
        <v>1800</v>
      </c>
      <c r="W643" s="1" t="s">
        <v>1800</v>
      </c>
      <c r="X643" s="1" t="s">
        <v>1800</v>
      </c>
      <c r="Y643" s="1" t="s">
        <v>1800</v>
      </c>
      <c r="Z643" s="1" t="s">
        <v>1800</v>
      </c>
    </row>
    <row r="644" spans="2:26" ht="23.25" x14ac:dyDescent="0.25">
      <c r="B644" s="238" t="s">
        <v>100</v>
      </c>
      <c r="C644" s="239" t="s">
        <v>43</v>
      </c>
      <c r="D644" s="340" t="s">
        <v>2424</v>
      </c>
      <c r="E644" s="532"/>
      <c r="F644" s="240"/>
      <c r="G644" s="514">
        <v>62209500</v>
      </c>
      <c r="H644" s="515"/>
      <c r="I644" s="514">
        <v>62209500</v>
      </c>
      <c r="J644" s="515"/>
      <c r="K644" s="241">
        <v>0</v>
      </c>
      <c r="L644" s="242">
        <v>62209479.200000003</v>
      </c>
      <c r="M644" s="243">
        <v>0</v>
      </c>
      <c r="N644" s="244">
        <v>62209479.200000003</v>
      </c>
      <c r="O644" s="245">
        <v>62209479.200000003</v>
      </c>
      <c r="P644" s="61">
        <f t="shared" si="18"/>
        <v>0</v>
      </c>
      <c r="Q644" s="62">
        <f t="shared" si="19"/>
        <v>0</v>
      </c>
      <c r="R644" s="236" t="s">
        <v>2424</v>
      </c>
      <c r="T644" s="1" t="s">
        <v>1800</v>
      </c>
      <c r="U644" s="1" t="s">
        <v>1800</v>
      </c>
      <c r="V644" s="1" t="s">
        <v>1800</v>
      </c>
      <c r="W644" s="1" t="s">
        <v>1800</v>
      </c>
      <c r="X644" s="1" t="s">
        <v>1800</v>
      </c>
      <c r="Y644" s="1" t="s">
        <v>1800</v>
      </c>
      <c r="Z644" s="1" t="s">
        <v>1800</v>
      </c>
    </row>
    <row r="645" spans="2:26" ht="23.25" x14ac:dyDescent="0.25">
      <c r="B645" s="238" t="s">
        <v>100</v>
      </c>
      <c r="C645" s="239" t="s">
        <v>43</v>
      </c>
      <c r="D645" s="340" t="s">
        <v>2425</v>
      </c>
      <c r="E645" s="532"/>
      <c r="F645" s="240"/>
      <c r="G645" s="514">
        <v>11189000</v>
      </c>
      <c r="H645" s="515"/>
      <c r="I645" s="514">
        <v>11189000</v>
      </c>
      <c r="J645" s="515"/>
      <c r="K645" s="241">
        <v>0</v>
      </c>
      <c r="L645" s="242">
        <v>11189000</v>
      </c>
      <c r="M645" s="243">
        <v>0</v>
      </c>
      <c r="N645" s="244">
        <v>11189000</v>
      </c>
      <c r="O645" s="245">
        <v>11189000</v>
      </c>
      <c r="P645" s="61">
        <f t="shared" si="18"/>
        <v>0</v>
      </c>
      <c r="Q645" s="62">
        <f t="shared" si="19"/>
        <v>0</v>
      </c>
      <c r="R645" s="236" t="s">
        <v>2425</v>
      </c>
      <c r="T645" s="1" t="s">
        <v>1800</v>
      </c>
      <c r="U645" s="1" t="s">
        <v>1800</v>
      </c>
      <c r="V645" s="1" t="s">
        <v>1800</v>
      </c>
      <c r="W645" s="1" t="s">
        <v>1800</v>
      </c>
      <c r="X645" s="1" t="s">
        <v>1800</v>
      </c>
      <c r="Y645" s="1" t="s">
        <v>1800</v>
      </c>
      <c r="Z645" s="1" t="s">
        <v>1800</v>
      </c>
    </row>
    <row r="646" spans="2:26" ht="57" x14ac:dyDescent="0.25">
      <c r="B646" s="238" t="s">
        <v>172</v>
      </c>
      <c r="C646" s="239" t="s">
        <v>43</v>
      </c>
      <c r="D646" s="340" t="s">
        <v>2426</v>
      </c>
      <c r="E646" s="532"/>
      <c r="F646" s="240"/>
      <c r="G646" s="514">
        <v>196412843</v>
      </c>
      <c r="H646" s="515"/>
      <c r="I646" s="514">
        <v>196412843</v>
      </c>
      <c r="J646" s="515"/>
      <c r="K646" s="241">
        <v>0</v>
      </c>
      <c r="L646" s="242">
        <v>193321907.40000001</v>
      </c>
      <c r="M646" s="243">
        <v>0</v>
      </c>
      <c r="N646" s="244">
        <v>193321907.40000001</v>
      </c>
      <c r="O646" s="245">
        <v>193321907.40000001</v>
      </c>
      <c r="P646" s="61">
        <f t="shared" si="18"/>
        <v>0</v>
      </c>
      <c r="Q646" s="62">
        <f t="shared" si="19"/>
        <v>0</v>
      </c>
      <c r="R646" s="236" t="s">
        <v>2426</v>
      </c>
      <c r="T646" s="1" t="s">
        <v>1800</v>
      </c>
      <c r="U646" s="1" t="s">
        <v>1800</v>
      </c>
      <c r="V646" s="1" t="s">
        <v>1800</v>
      </c>
      <c r="W646" s="1" t="s">
        <v>1800</v>
      </c>
      <c r="X646" s="1" t="s">
        <v>1800</v>
      </c>
      <c r="Y646" s="1" t="s">
        <v>1800</v>
      </c>
      <c r="Z646" s="1" t="s">
        <v>1800</v>
      </c>
    </row>
    <row r="647" spans="2:26" ht="23.25" x14ac:dyDescent="0.25">
      <c r="B647" s="238" t="s">
        <v>256</v>
      </c>
      <c r="C647" s="239" t="s">
        <v>43</v>
      </c>
      <c r="D647" s="340" t="s">
        <v>2427</v>
      </c>
      <c r="E647" s="532"/>
      <c r="F647" s="240"/>
      <c r="G647" s="514">
        <v>3540657</v>
      </c>
      <c r="H647" s="515"/>
      <c r="I647" s="514">
        <v>3540657</v>
      </c>
      <c r="J647" s="515"/>
      <c r="K647" s="241">
        <v>0</v>
      </c>
      <c r="L647" s="242">
        <v>3517057</v>
      </c>
      <c r="M647" s="243">
        <v>0</v>
      </c>
      <c r="N647" s="244">
        <v>3517057</v>
      </c>
      <c r="O647" s="245">
        <v>3517057</v>
      </c>
      <c r="P647" s="61">
        <f t="shared" si="18"/>
        <v>0</v>
      </c>
      <c r="Q647" s="62">
        <f t="shared" si="19"/>
        <v>0</v>
      </c>
      <c r="R647" s="236" t="s">
        <v>2427</v>
      </c>
      <c r="T647" s="1" t="s">
        <v>1800</v>
      </c>
      <c r="U647" s="1" t="s">
        <v>1800</v>
      </c>
      <c r="V647" s="1" t="s">
        <v>1800</v>
      </c>
      <c r="W647" s="1" t="s">
        <v>1800</v>
      </c>
      <c r="X647" s="1" t="s">
        <v>1800</v>
      </c>
      <c r="Y647" s="1" t="s">
        <v>1800</v>
      </c>
      <c r="Z647" s="1" t="s">
        <v>1800</v>
      </c>
    </row>
    <row r="648" spans="2:26" ht="57" x14ac:dyDescent="0.25">
      <c r="B648" s="238" t="s">
        <v>172</v>
      </c>
      <c r="C648" s="239" t="s">
        <v>43</v>
      </c>
      <c r="D648" s="340" t="s">
        <v>2428</v>
      </c>
      <c r="E648" s="532"/>
      <c r="F648" s="240"/>
      <c r="G648" s="514">
        <v>4296600</v>
      </c>
      <c r="H648" s="515"/>
      <c r="I648" s="514">
        <v>4296600</v>
      </c>
      <c r="J648" s="515"/>
      <c r="K648" s="241">
        <v>0</v>
      </c>
      <c r="L648" s="242">
        <v>3996430.92</v>
      </c>
      <c r="M648" s="243">
        <v>0</v>
      </c>
      <c r="N648" s="244">
        <v>3996430.92</v>
      </c>
      <c r="O648" s="245">
        <v>3996430.92</v>
      </c>
      <c r="P648" s="61">
        <f t="shared" si="18"/>
        <v>0</v>
      </c>
      <c r="Q648" s="62">
        <f t="shared" si="19"/>
        <v>0</v>
      </c>
      <c r="R648" s="236" t="s">
        <v>2428</v>
      </c>
      <c r="T648" s="1" t="s">
        <v>1800</v>
      </c>
      <c r="U648" s="1" t="s">
        <v>1800</v>
      </c>
      <c r="V648" s="1" t="s">
        <v>1800</v>
      </c>
      <c r="W648" s="1" t="s">
        <v>1800</v>
      </c>
      <c r="X648" s="1" t="s">
        <v>1800</v>
      </c>
      <c r="Y648" s="1" t="s">
        <v>1800</v>
      </c>
      <c r="Z648" s="1" t="s">
        <v>1800</v>
      </c>
    </row>
    <row r="649" spans="2:26" x14ac:dyDescent="0.25">
      <c r="B649" s="238" t="s">
        <v>194</v>
      </c>
      <c r="C649" s="239" t="s">
        <v>43</v>
      </c>
      <c r="D649" s="340" t="s">
        <v>2429</v>
      </c>
      <c r="E649" s="532"/>
      <c r="F649" s="240"/>
      <c r="G649" s="514">
        <v>6922000</v>
      </c>
      <c r="H649" s="515"/>
      <c r="I649" s="514">
        <v>6922000</v>
      </c>
      <c r="J649" s="515"/>
      <c r="K649" s="241">
        <v>0</v>
      </c>
      <c r="L649" s="242">
        <v>5749584.3899999997</v>
      </c>
      <c r="M649" s="243">
        <v>0</v>
      </c>
      <c r="N649" s="244">
        <v>5749584.3899999997</v>
      </c>
      <c r="O649" s="245">
        <v>5749584.3899999997</v>
      </c>
      <c r="P649" s="61">
        <f t="shared" si="18"/>
        <v>0</v>
      </c>
      <c r="Q649" s="62">
        <f t="shared" si="19"/>
        <v>0</v>
      </c>
      <c r="R649" s="236" t="s">
        <v>2429</v>
      </c>
      <c r="T649" s="1" t="s">
        <v>1800</v>
      </c>
      <c r="U649" s="1" t="s">
        <v>1800</v>
      </c>
      <c r="V649" s="1" t="s">
        <v>1800</v>
      </c>
      <c r="W649" s="1" t="s">
        <v>1800</v>
      </c>
      <c r="X649" s="1" t="s">
        <v>1800</v>
      </c>
      <c r="Y649" s="1" t="s">
        <v>1800</v>
      </c>
      <c r="Z649" s="1" t="s">
        <v>1800</v>
      </c>
    </row>
    <row r="650" spans="2:26" ht="57" x14ac:dyDescent="0.25">
      <c r="B650" s="238" t="s">
        <v>97</v>
      </c>
      <c r="C650" s="239" t="s">
        <v>43</v>
      </c>
      <c r="D650" s="340" t="s">
        <v>2430</v>
      </c>
      <c r="E650" s="532"/>
      <c r="F650" s="240"/>
      <c r="G650" s="514">
        <v>200807000</v>
      </c>
      <c r="H650" s="515"/>
      <c r="I650" s="514">
        <v>200807000</v>
      </c>
      <c r="J650" s="515"/>
      <c r="K650" s="241">
        <v>0</v>
      </c>
      <c r="L650" s="242">
        <v>192053373.09999999</v>
      </c>
      <c r="M650" s="243">
        <v>0</v>
      </c>
      <c r="N650" s="244">
        <v>192053373.09999999</v>
      </c>
      <c r="O650" s="245">
        <v>192053373.09999999</v>
      </c>
      <c r="P650" s="61">
        <f t="shared" si="18"/>
        <v>0</v>
      </c>
      <c r="Q650" s="62">
        <f t="shared" si="19"/>
        <v>0</v>
      </c>
      <c r="R650" s="236" t="s">
        <v>2430</v>
      </c>
      <c r="T650" s="1" t="s">
        <v>1800</v>
      </c>
      <c r="U650" s="1" t="s">
        <v>1800</v>
      </c>
      <c r="V650" s="1" t="s">
        <v>1800</v>
      </c>
      <c r="W650" s="1" t="s">
        <v>1800</v>
      </c>
      <c r="X650" s="1" t="s">
        <v>1800</v>
      </c>
      <c r="Y650" s="1" t="s">
        <v>1800</v>
      </c>
      <c r="Z650" s="1" t="s">
        <v>1800</v>
      </c>
    </row>
    <row r="651" spans="2:26" ht="23.25" x14ac:dyDescent="0.25">
      <c r="B651" s="238" t="s">
        <v>100</v>
      </c>
      <c r="C651" s="239" t="s">
        <v>43</v>
      </c>
      <c r="D651" s="340" t="s">
        <v>2431</v>
      </c>
      <c r="E651" s="532"/>
      <c r="F651" s="240"/>
      <c r="G651" s="514">
        <v>818467</v>
      </c>
      <c r="H651" s="515"/>
      <c r="I651" s="514">
        <v>818467</v>
      </c>
      <c r="J651" s="515"/>
      <c r="K651" s="241">
        <v>0</v>
      </c>
      <c r="L651" s="242">
        <v>818467</v>
      </c>
      <c r="M651" s="243">
        <v>0</v>
      </c>
      <c r="N651" s="244">
        <v>818467</v>
      </c>
      <c r="O651" s="245">
        <v>818467</v>
      </c>
      <c r="P651" s="61">
        <f t="shared" si="18"/>
        <v>0</v>
      </c>
      <c r="Q651" s="62">
        <f t="shared" si="19"/>
        <v>0</v>
      </c>
      <c r="R651" s="236" t="s">
        <v>2431</v>
      </c>
      <c r="T651" s="1" t="s">
        <v>1800</v>
      </c>
      <c r="U651" s="1" t="s">
        <v>1800</v>
      </c>
      <c r="V651" s="1" t="s">
        <v>1800</v>
      </c>
      <c r="W651" s="1" t="s">
        <v>1800</v>
      </c>
      <c r="X651" s="1" t="s">
        <v>1800</v>
      </c>
      <c r="Y651" s="1" t="s">
        <v>1800</v>
      </c>
      <c r="Z651" s="1" t="s">
        <v>1800</v>
      </c>
    </row>
    <row r="652" spans="2:26" ht="23.25" x14ac:dyDescent="0.25">
      <c r="B652" s="238" t="s">
        <v>100</v>
      </c>
      <c r="C652" s="239" t="s">
        <v>43</v>
      </c>
      <c r="D652" s="340" t="s">
        <v>2432</v>
      </c>
      <c r="E652" s="532"/>
      <c r="F652" s="240"/>
      <c r="G652" s="514">
        <v>1000000</v>
      </c>
      <c r="H652" s="515"/>
      <c r="I652" s="514">
        <v>1000000</v>
      </c>
      <c r="J652" s="515"/>
      <c r="K652" s="241">
        <v>0</v>
      </c>
      <c r="L652" s="242">
        <v>119311.92</v>
      </c>
      <c r="M652" s="243">
        <v>0</v>
      </c>
      <c r="N652" s="244">
        <v>119311.92</v>
      </c>
      <c r="O652" s="245">
        <v>119311.92</v>
      </c>
      <c r="P652" s="61">
        <f t="shared" si="18"/>
        <v>0</v>
      </c>
      <c r="Q652" s="62">
        <f t="shared" si="19"/>
        <v>0</v>
      </c>
      <c r="R652" s="236" t="s">
        <v>2432</v>
      </c>
      <c r="T652" s="1" t="s">
        <v>1800</v>
      </c>
      <c r="U652" s="1" t="s">
        <v>1800</v>
      </c>
      <c r="V652" s="1" t="s">
        <v>1800</v>
      </c>
      <c r="W652" s="1" t="s">
        <v>1800</v>
      </c>
      <c r="X652" s="1" t="s">
        <v>1800</v>
      </c>
      <c r="Y652" s="1" t="s">
        <v>1800</v>
      </c>
      <c r="Z652" s="1" t="s">
        <v>1800</v>
      </c>
    </row>
    <row r="653" spans="2:26" ht="57" x14ac:dyDescent="0.25">
      <c r="B653" s="238" t="s">
        <v>172</v>
      </c>
      <c r="C653" s="239" t="s">
        <v>43</v>
      </c>
      <c r="D653" s="340" t="s">
        <v>2433</v>
      </c>
      <c r="E653" s="532"/>
      <c r="F653" s="240"/>
      <c r="G653" s="514">
        <v>17611600</v>
      </c>
      <c r="H653" s="515"/>
      <c r="I653" s="514">
        <v>17611600</v>
      </c>
      <c r="J653" s="515"/>
      <c r="K653" s="241">
        <v>0</v>
      </c>
      <c r="L653" s="242">
        <v>17559094.699999999</v>
      </c>
      <c r="M653" s="243">
        <v>0</v>
      </c>
      <c r="N653" s="244">
        <v>17559094.699999999</v>
      </c>
      <c r="O653" s="245">
        <v>17559094.699999999</v>
      </c>
      <c r="P653" s="61">
        <f t="shared" si="18"/>
        <v>0</v>
      </c>
      <c r="Q653" s="62">
        <f t="shared" si="19"/>
        <v>0</v>
      </c>
      <c r="R653" s="236" t="s">
        <v>2433</v>
      </c>
      <c r="T653" s="1" t="s">
        <v>1800</v>
      </c>
      <c r="U653" s="1" t="s">
        <v>1800</v>
      </c>
      <c r="V653" s="1" t="s">
        <v>1800</v>
      </c>
      <c r="W653" s="1" t="s">
        <v>1800</v>
      </c>
      <c r="X653" s="1" t="s">
        <v>1800</v>
      </c>
      <c r="Y653" s="1" t="s">
        <v>1800</v>
      </c>
      <c r="Z653" s="1" t="s">
        <v>1800</v>
      </c>
    </row>
    <row r="654" spans="2:26" ht="23.25" x14ac:dyDescent="0.25">
      <c r="B654" s="238" t="s">
        <v>100</v>
      </c>
      <c r="C654" s="239" t="s">
        <v>43</v>
      </c>
      <c r="D654" s="340" t="s">
        <v>2434</v>
      </c>
      <c r="E654" s="532"/>
      <c r="F654" s="240"/>
      <c r="G654" s="514">
        <v>1041600</v>
      </c>
      <c r="H654" s="515"/>
      <c r="I654" s="514">
        <v>1041600</v>
      </c>
      <c r="J654" s="515"/>
      <c r="K654" s="241">
        <v>0</v>
      </c>
      <c r="L654" s="242">
        <v>1041600</v>
      </c>
      <c r="M654" s="243">
        <v>0</v>
      </c>
      <c r="N654" s="244">
        <v>1041600</v>
      </c>
      <c r="O654" s="245">
        <v>1041600</v>
      </c>
      <c r="P654" s="61">
        <f t="shared" si="18"/>
        <v>0</v>
      </c>
      <c r="Q654" s="62">
        <f t="shared" si="19"/>
        <v>0</v>
      </c>
      <c r="R654" s="236" t="s">
        <v>2434</v>
      </c>
      <c r="T654" s="1" t="s">
        <v>1800</v>
      </c>
      <c r="U654" s="1" t="s">
        <v>1800</v>
      </c>
      <c r="V654" s="1" t="s">
        <v>1800</v>
      </c>
      <c r="W654" s="1" t="s">
        <v>1800</v>
      </c>
      <c r="X654" s="1" t="s">
        <v>1800</v>
      </c>
      <c r="Y654" s="1" t="s">
        <v>1800</v>
      </c>
      <c r="Z654" s="1" t="s">
        <v>1800</v>
      </c>
    </row>
    <row r="655" spans="2:26" ht="57" x14ac:dyDescent="0.25">
      <c r="B655" s="238" t="s">
        <v>172</v>
      </c>
      <c r="C655" s="239" t="s">
        <v>43</v>
      </c>
      <c r="D655" s="340" t="s">
        <v>2435</v>
      </c>
      <c r="E655" s="532"/>
      <c r="F655" s="240"/>
      <c r="G655" s="514">
        <v>299795600</v>
      </c>
      <c r="H655" s="515"/>
      <c r="I655" s="514">
        <v>299795600</v>
      </c>
      <c r="J655" s="515"/>
      <c r="K655" s="241">
        <v>0</v>
      </c>
      <c r="L655" s="242">
        <v>299757873.39999998</v>
      </c>
      <c r="M655" s="243">
        <v>0</v>
      </c>
      <c r="N655" s="244">
        <v>299757873.39999998</v>
      </c>
      <c r="O655" s="245">
        <v>299757873.39999998</v>
      </c>
      <c r="P655" s="61">
        <f t="shared" si="18"/>
        <v>0</v>
      </c>
      <c r="Q655" s="62">
        <f t="shared" si="19"/>
        <v>0</v>
      </c>
      <c r="R655" s="236" t="s">
        <v>2435</v>
      </c>
      <c r="T655" s="1" t="s">
        <v>1800</v>
      </c>
      <c r="U655" s="1" t="s">
        <v>1800</v>
      </c>
      <c r="V655" s="1" t="s">
        <v>1800</v>
      </c>
      <c r="W655" s="1" t="s">
        <v>1800</v>
      </c>
      <c r="X655" s="1" t="s">
        <v>1800</v>
      </c>
      <c r="Y655" s="1" t="s">
        <v>1800</v>
      </c>
      <c r="Z655" s="1" t="s">
        <v>1800</v>
      </c>
    </row>
    <row r="656" spans="2:26" x14ac:dyDescent="0.25">
      <c r="B656" s="238" t="s">
        <v>194</v>
      </c>
      <c r="C656" s="239" t="s">
        <v>43</v>
      </c>
      <c r="D656" s="340" t="s">
        <v>2436</v>
      </c>
      <c r="E656" s="532"/>
      <c r="F656" s="240"/>
      <c r="G656" s="514">
        <v>15136200</v>
      </c>
      <c r="H656" s="515"/>
      <c r="I656" s="514">
        <v>15136200</v>
      </c>
      <c r="J656" s="515"/>
      <c r="K656" s="241">
        <v>0</v>
      </c>
      <c r="L656" s="242">
        <v>12506897.24</v>
      </c>
      <c r="M656" s="243">
        <v>0</v>
      </c>
      <c r="N656" s="244">
        <v>12506897.24</v>
      </c>
      <c r="O656" s="245">
        <v>12506897.24</v>
      </c>
      <c r="P656" s="61">
        <f t="shared" si="18"/>
        <v>0</v>
      </c>
      <c r="Q656" s="62">
        <f t="shared" si="19"/>
        <v>0</v>
      </c>
      <c r="R656" s="236" t="s">
        <v>2436</v>
      </c>
      <c r="T656" s="1" t="s">
        <v>1800</v>
      </c>
      <c r="U656" s="1" t="s">
        <v>1800</v>
      </c>
      <c r="V656" s="1" t="s">
        <v>1800</v>
      </c>
      <c r="W656" s="1" t="s">
        <v>1800</v>
      </c>
      <c r="X656" s="1" t="s">
        <v>1800</v>
      </c>
      <c r="Y656" s="1" t="s">
        <v>1800</v>
      </c>
      <c r="Z656" s="1" t="s">
        <v>1800</v>
      </c>
    </row>
    <row r="657" spans="2:26" x14ac:dyDescent="0.25">
      <c r="B657" s="238" t="s">
        <v>58</v>
      </c>
      <c r="C657" s="239" t="s">
        <v>43</v>
      </c>
      <c r="D657" s="340" t="s">
        <v>2437</v>
      </c>
      <c r="E657" s="532"/>
      <c r="F657" s="240"/>
      <c r="G657" s="514">
        <v>700000</v>
      </c>
      <c r="H657" s="515"/>
      <c r="I657" s="514">
        <v>700000</v>
      </c>
      <c r="J657" s="515"/>
      <c r="K657" s="241">
        <v>0</v>
      </c>
      <c r="L657" s="242">
        <v>408802.2</v>
      </c>
      <c r="M657" s="243">
        <v>0</v>
      </c>
      <c r="N657" s="244">
        <v>408802.2</v>
      </c>
      <c r="O657" s="245">
        <v>408802.2</v>
      </c>
      <c r="P657" s="61">
        <f t="shared" si="18"/>
        <v>0</v>
      </c>
      <c r="Q657" s="62">
        <f t="shared" si="19"/>
        <v>0</v>
      </c>
      <c r="R657" s="236" t="s">
        <v>2437</v>
      </c>
      <c r="T657" s="1" t="s">
        <v>1800</v>
      </c>
      <c r="U657" s="1" t="s">
        <v>1800</v>
      </c>
      <c r="V657" s="1" t="s">
        <v>1800</v>
      </c>
      <c r="W657" s="1" t="s">
        <v>1800</v>
      </c>
      <c r="X657" s="1" t="s">
        <v>1800</v>
      </c>
      <c r="Y657" s="1" t="s">
        <v>1800</v>
      </c>
      <c r="Z657" s="1" t="s">
        <v>1800</v>
      </c>
    </row>
    <row r="658" spans="2:26" ht="57" x14ac:dyDescent="0.25">
      <c r="B658" s="238" t="s">
        <v>172</v>
      </c>
      <c r="C658" s="239" t="s">
        <v>43</v>
      </c>
      <c r="D658" s="340" t="s">
        <v>2438</v>
      </c>
      <c r="E658" s="532"/>
      <c r="F658" s="240"/>
      <c r="G658" s="514">
        <v>6262500</v>
      </c>
      <c r="H658" s="515"/>
      <c r="I658" s="514">
        <v>6262500</v>
      </c>
      <c r="J658" s="515"/>
      <c r="K658" s="241">
        <v>0</v>
      </c>
      <c r="L658" s="242">
        <v>5522479.1100000003</v>
      </c>
      <c r="M658" s="243">
        <v>0</v>
      </c>
      <c r="N658" s="244">
        <v>5522479.1100000003</v>
      </c>
      <c r="O658" s="245">
        <v>5522479.1100000003</v>
      </c>
      <c r="P658" s="61">
        <f t="shared" si="18"/>
        <v>0</v>
      </c>
      <c r="Q658" s="62">
        <f t="shared" si="19"/>
        <v>0</v>
      </c>
      <c r="R658" s="236" t="s">
        <v>2438</v>
      </c>
      <c r="T658" s="1" t="s">
        <v>1800</v>
      </c>
      <c r="U658" s="1" t="s">
        <v>1800</v>
      </c>
      <c r="V658" s="1" t="s">
        <v>1800</v>
      </c>
      <c r="W658" s="1" t="s">
        <v>1800</v>
      </c>
      <c r="X658" s="1" t="s">
        <v>1800</v>
      </c>
      <c r="Y658" s="1" t="s">
        <v>1800</v>
      </c>
      <c r="Z658" s="1" t="s">
        <v>1800</v>
      </c>
    </row>
    <row r="659" spans="2:26" ht="57" x14ac:dyDescent="0.25">
      <c r="B659" s="238" t="s">
        <v>97</v>
      </c>
      <c r="C659" s="239" t="s">
        <v>43</v>
      </c>
      <c r="D659" s="340" t="s">
        <v>2439</v>
      </c>
      <c r="E659" s="532"/>
      <c r="F659" s="240"/>
      <c r="G659" s="514">
        <v>64645800</v>
      </c>
      <c r="H659" s="515"/>
      <c r="I659" s="514">
        <v>64645800</v>
      </c>
      <c r="J659" s="515"/>
      <c r="K659" s="241">
        <v>0</v>
      </c>
      <c r="L659" s="242">
        <v>64637007.240000002</v>
      </c>
      <c r="M659" s="243">
        <v>0</v>
      </c>
      <c r="N659" s="244">
        <v>64637007.240000002</v>
      </c>
      <c r="O659" s="245">
        <v>64637007.240000002</v>
      </c>
      <c r="P659" s="61">
        <f t="shared" si="18"/>
        <v>0</v>
      </c>
      <c r="Q659" s="62">
        <f t="shared" si="19"/>
        <v>0</v>
      </c>
      <c r="R659" s="236" t="s">
        <v>2439</v>
      </c>
      <c r="T659" s="1" t="s">
        <v>1800</v>
      </c>
      <c r="U659" s="1" t="s">
        <v>1800</v>
      </c>
      <c r="V659" s="1" t="s">
        <v>1800</v>
      </c>
      <c r="W659" s="1" t="s">
        <v>1800</v>
      </c>
      <c r="X659" s="1" t="s">
        <v>1800</v>
      </c>
      <c r="Y659" s="1" t="s">
        <v>1800</v>
      </c>
      <c r="Z659" s="1" t="s">
        <v>1800</v>
      </c>
    </row>
    <row r="660" spans="2:26" x14ac:dyDescent="0.25">
      <c r="B660" s="238" t="s">
        <v>105</v>
      </c>
      <c r="C660" s="239" t="s">
        <v>43</v>
      </c>
      <c r="D660" s="340" t="s">
        <v>2440</v>
      </c>
      <c r="E660" s="532"/>
      <c r="F660" s="240"/>
      <c r="G660" s="514">
        <v>6252300</v>
      </c>
      <c r="H660" s="515"/>
      <c r="I660" s="514">
        <v>6252300</v>
      </c>
      <c r="J660" s="515"/>
      <c r="K660" s="241">
        <v>0</v>
      </c>
      <c r="L660" s="242">
        <v>6251963.3700000001</v>
      </c>
      <c r="M660" s="243">
        <v>0</v>
      </c>
      <c r="N660" s="244">
        <v>6251963.3700000001</v>
      </c>
      <c r="O660" s="245">
        <v>6251963.3700000001</v>
      </c>
      <c r="P660" s="61">
        <f t="shared" si="18"/>
        <v>0</v>
      </c>
      <c r="Q660" s="62">
        <f t="shared" si="19"/>
        <v>0</v>
      </c>
      <c r="R660" s="236" t="s">
        <v>2440</v>
      </c>
      <c r="T660" s="1" t="s">
        <v>1800</v>
      </c>
      <c r="U660" s="1" t="s">
        <v>1800</v>
      </c>
      <c r="V660" s="1" t="s">
        <v>1800</v>
      </c>
      <c r="W660" s="1" t="s">
        <v>1800</v>
      </c>
      <c r="X660" s="1" t="s">
        <v>1800</v>
      </c>
      <c r="Y660" s="1" t="s">
        <v>1800</v>
      </c>
      <c r="Z660" s="1" t="s">
        <v>1800</v>
      </c>
    </row>
    <row r="661" spans="2:26" x14ac:dyDescent="0.25">
      <c r="B661" s="238" t="s">
        <v>194</v>
      </c>
      <c r="C661" s="239" t="s">
        <v>43</v>
      </c>
      <c r="D661" s="340" t="s">
        <v>2441</v>
      </c>
      <c r="E661" s="532"/>
      <c r="F661" s="240"/>
      <c r="G661" s="514">
        <v>16096000</v>
      </c>
      <c r="H661" s="515"/>
      <c r="I661" s="514">
        <v>16096000</v>
      </c>
      <c r="J661" s="515"/>
      <c r="K661" s="241">
        <v>0</v>
      </c>
      <c r="L661" s="242">
        <v>14206000</v>
      </c>
      <c r="M661" s="243">
        <v>0</v>
      </c>
      <c r="N661" s="244">
        <v>14206000</v>
      </c>
      <c r="O661" s="245">
        <v>14206000</v>
      </c>
      <c r="P661" s="61">
        <f t="shared" si="18"/>
        <v>0</v>
      </c>
      <c r="Q661" s="62">
        <f t="shared" si="19"/>
        <v>0</v>
      </c>
      <c r="R661" s="236" t="s">
        <v>2441</v>
      </c>
      <c r="T661" s="1" t="s">
        <v>1800</v>
      </c>
      <c r="U661" s="1" t="s">
        <v>1800</v>
      </c>
      <c r="V661" s="1" t="s">
        <v>1800</v>
      </c>
      <c r="W661" s="1" t="s">
        <v>1800</v>
      </c>
      <c r="X661" s="1" t="s">
        <v>1800</v>
      </c>
      <c r="Y661" s="1" t="s">
        <v>1800</v>
      </c>
      <c r="Z661" s="1" t="s">
        <v>1800</v>
      </c>
    </row>
    <row r="662" spans="2:26" x14ac:dyDescent="0.25">
      <c r="B662" s="238" t="s">
        <v>58</v>
      </c>
      <c r="C662" s="239" t="s">
        <v>43</v>
      </c>
      <c r="D662" s="340" t="s">
        <v>2442</v>
      </c>
      <c r="E662" s="532"/>
      <c r="F662" s="240"/>
      <c r="G662" s="514">
        <v>307200</v>
      </c>
      <c r="H662" s="515"/>
      <c r="I662" s="514">
        <v>307200</v>
      </c>
      <c r="J662" s="515"/>
      <c r="K662" s="241">
        <v>0</v>
      </c>
      <c r="L662" s="242">
        <v>162144</v>
      </c>
      <c r="M662" s="243">
        <v>0</v>
      </c>
      <c r="N662" s="244">
        <v>162144</v>
      </c>
      <c r="O662" s="245">
        <v>162144</v>
      </c>
      <c r="P662" s="61">
        <f t="shared" si="18"/>
        <v>0</v>
      </c>
      <c r="Q662" s="62">
        <f t="shared" si="19"/>
        <v>0</v>
      </c>
      <c r="R662" s="236" t="s">
        <v>2442</v>
      </c>
      <c r="T662" s="1" t="s">
        <v>1800</v>
      </c>
      <c r="U662" s="1" t="s">
        <v>1800</v>
      </c>
      <c r="V662" s="1" t="s">
        <v>1800</v>
      </c>
      <c r="W662" s="1" t="s">
        <v>1800</v>
      </c>
      <c r="X662" s="1" t="s">
        <v>1800</v>
      </c>
      <c r="Y662" s="1" t="s">
        <v>1800</v>
      </c>
      <c r="Z662" s="1" t="s">
        <v>1800</v>
      </c>
    </row>
    <row r="663" spans="2:26" x14ac:dyDescent="0.25">
      <c r="B663" s="238" t="s">
        <v>58</v>
      </c>
      <c r="C663" s="239" t="s">
        <v>43</v>
      </c>
      <c r="D663" s="340" t="s">
        <v>2443</v>
      </c>
      <c r="E663" s="532"/>
      <c r="F663" s="240"/>
      <c r="G663" s="514">
        <v>860000</v>
      </c>
      <c r="H663" s="515"/>
      <c r="I663" s="514">
        <v>860000</v>
      </c>
      <c r="J663" s="515"/>
      <c r="K663" s="241">
        <v>0</v>
      </c>
      <c r="L663" s="242">
        <v>650643</v>
      </c>
      <c r="M663" s="243">
        <v>650643</v>
      </c>
      <c r="N663" s="244">
        <v>650643</v>
      </c>
      <c r="O663" s="245">
        <v>650643</v>
      </c>
      <c r="P663" s="61">
        <f t="shared" si="18"/>
        <v>0</v>
      </c>
      <c r="Q663" s="62">
        <f t="shared" si="19"/>
        <v>0</v>
      </c>
      <c r="R663" s="236" t="s">
        <v>2443</v>
      </c>
      <c r="T663" s="1" t="s">
        <v>1800</v>
      </c>
      <c r="U663" s="1" t="s">
        <v>1800</v>
      </c>
      <c r="V663" s="1" t="s">
        <v>1800</v>
      </c>
      <c r="W663" s="1" t="s">
        <v>1800</v>
      </c>
      <c r="X663" s="1" t="s">
        <v>1800</v>
      </c>
      <c r="Y663" s="1" t="s">
        <v>1800</v>
      </c>
      <c r="Z663" s="1" t="s">
        <v>1800</v>
      </c>
    </row>
    <row r="664" spans="2:26" x14ac:dyDescent="0.25">
      <c r="B664" s="238" t="s">
        <v>58</v>
      </c>
      <c r="C664" s="239" t="s">
        <v>43</v>
      </c>
      <c r="D664" s="340" t="s">
        <v>2444</v>
      </c>
      <c r="E664" s="532"/>
      <c r="F664" s="240"/>
      <c r="G664" s="514">
        <v>9000</v>
      </c>
      <c r="H664" s="515"/>
      <c r="I664" s="514">
        <v>9000</v>
      </c>
      <c r="J664" s="515"/>
      <c r="K664" s="241">
        <v>0</v>
      </c>
      <c r="L664" s="242">
        <v>8425.43</v>
      </c>
      <c r="M664" s="243">
        <v>0</v>
      </c>
      <c r="N664" s="244">
        <v>8425.43</v>
      </c>
      <c r="O664" s="245">
        <v>8425.43</v>
      </c>
      <c r="P664" s="61">
        <f t="shared" si="18"/>
        <v>0</v>
      </c>
      <c r="Q664" s="62">
        <f t="shared" si="19"/>
        <v>0</v>
      </c>
      <c r="R664" s="236" t="s">
        <v>2444</v>
      </c>
      <c r="T664" s="1" t="s">
        <v>1800</v>
      </c>
      <c r="U664" s="1" t="s">
        <v>1800</v>
      </c>
      <c r="V664" s="1" t="s">
        <v>1800</v>
      </c>
      <c r="W664" s="1" t="s">
        <v>1800</v>
      </c>
      <c r="X664" s="1" t="s">
        <v>1800</v>
      </c>
      <c r="Y664" s="1" t="s">
        <v>1800</v>
      </c>
      <c r="Z664" s="1" t="s">
        <v>1800</v>
      </c>
    </row>
    <row r="665" spans="2:26" x14ac:dyDescent="0.25">
      <c r="B665" s="238" t="s">
        <v>92</v>
      </c>
      <c r="C665" s="239" t="s">
        <v>43</v>
      </c>
      <c r="D665" s="340" t="s">
        <v>2445</v>
      </c>
      <c r="E665" s="532"/>
      <c r="F665" s="240"/>
      <c r="G665" s="514">
        <v>19000</v>
      </c>
      <c r="H665" s="515"/>
      <c r="I665" s="514">
        <v>19000</v>
      </c>
      <c r="J665" s="515"/>
      <c r="K665" s="241">
        <v>0</v>
      </c>
      <c r="L665" s="242">
        <v>19000</v>
      </c>
      <c r="M665" s="243">
        <v>0</v>
      </c>
      <c r="N665" s="244">
        <v>19000</v>
      </c>
      <c r="O665" s="245">
        <v>19000</v>
      </c>
      <c r="P665" s="61">
        <f t="shared" ref="P665:P728" si="20">L665-O665</f>
        <v>0</v>
      </c>
      <c r="Q665" s="62">
        <f t="shared" ref="Q665:Q728" si="21">N665-O665</f>
        <v>0</v>
      </c>
      <c r="R665" s="236" t="s">
        <v>2445</v>
      </c>
      <c r="T665" s="1" t="s">
        <v>1800</v>
      </c>
      <c r="U665" s="1" t="s">
        <v>1800</v>
      </c>
      <c r="V665" s="1" t="s">
        <v>1800</v>
      </c>
      <c r="W665" s="1" t="s">
        <v>1800</v>
      </c>
      <c r="X665" s="1" t="s">
        <v>1800</v>
      </c>
      <c r="Y665" s="1" t="s">
        <v>1800</v>
      </c>
      <c r="Z665" s="1" t="s">
        <v>1800</v>
      </c>
    </row>
    <row r="666" spans="2:26" ht="57" x14ac:dyDescent="0.25">
      <c r="B666" s="238" t="s">
        <v>172</v>
      </c>
      <c r="C666" s="239" t="s">
        <v>43</v>
      </c>
      <c r="D666" s="340" t="s">
        <v>2446</v>
      </c>
      <c r="E666" s="532"/>
      <c r="F666" s="240"/>
      <c r="G666" s="514">
        <v>246000</v>
      </c>
      <c r="H666" s="515"/>
      <c r="I666" s="514">
        <v>246000</v>
      </c>
      <c r="J666" s="515"/>
      <c r="K666" s="241">
        <v>0</v>
      </c>
      <c r="L666" s="242">
        <v>246000</v>
      </c>
      <c r="M666" s="243">
        <v>0</v>
      </c>
      <c r="N666" s="244">
        <v>246000</v>
      </c>
      <c r="O666" s="245">
        <v>246000</v>
      </c>
      <c r="P666" s="61">
        <f t="shared" si="20"/>
        <v>0</v>
      </c>
      <c r="Q666" s="62">
        <f t="shared" si="21"/>
        <v>0</v>
      </c>
      <c r="R666" s="236" t="s">
        <v>2446</v>
      </c>
      <c r="T666" s="1" t="s">
        <v>1800</v>
      </c>
      <c r="U666" s="1" t="s">
        <v>1800</v>
      </c>
      <c r="V666" s="1" t="s">
        <v>1800</v>
      </c>
      <c r="W666" s="1" t="s">
        <v>1800</v>
      </c>
      <c r="X666" s="1" t="s">
        <v>1800</v>
      </c>
      <c r="Y666" s="1" t="s">
        <v>1800</v>
      </c>
      <c r="Z666" s="1" t="s">
        <v>1800</v>
      </c>
    </row>
    <row r="667" spans="2:26" ht="23.25" x14ac:dyDescent="0.25">
      <c r="B667" s="238" t="s">
        <v>100</v>
      </c>
      <c r="C667" s="239" t="s">
        <v>43</v>
      </c>
      <c r="D667" s="340" t="s">
        <v>2447</v>
      </c>
      <c r="E667" s="532"/>
      <c r="F667" s="240"/>
      <c r="G667" s="514">
        <v>90000</v>
      </c>
      <c r="H667" s="515"/>
      <c r="I667" s="514">
        <v>90000</v>
      </c>
      <c r="J667" s="515"/>
      <c r="K667" s="241">
        <v>0</v>
      </c>
      <c r="L667" s="242">
        <v>32283.4</v>
      </c>
      <c r="M667" s="243">
        <v>0</v>
      </c>
      <c r="N667" s="244">
        <v>32283.4</v>
      </c>
      <c r="O667" s="245">
        <v>32283.4</v>
      </c>
      <c r="P667" s="61">
        <f t="shared" si="20"/>
        <v>0</v>
      </c>
      <c r="Q667" s="62">
        <f t="shared" si="21"/>
        <v>0</v>
      </c>
      <c r="R667" s="236" t="s">
        <v>2447</v>
      </c>
      <c r="T667" s="1" t="s">
        <v>1800</v>
      </c>
      <c r="U667" s="1" t="s">
        <v>1800</v>
      </c>
      <c r="V667" s="1" t="s">
        <v>1800</v>
      </c>
      <c r="W667" s="1" t="s">
        <v>1800</v>
      </c>
      <c r="X667" s="1" t="s">
        <v>1800</v>
      </c>
      <c r="Y667" s="1" t="s">
        <v>1800</v>
      </c>
      <c r="Z667" s="1" t="s">
        <v>1800</v>
      </c>
    </row>
    <row r="668" spans="2:26" ht="23.25" x14ac:dyDescent="0.25">
      <c r="B668" s="238" t="s">
        <v>256</v>
      </c>
      <c r="C668" s="239" t="s">
        <v>43</v>
      </c>
      <c r="D668" s="340" t="s">
        <v>2448</v>
      </c>
      <c r="E668" s="532"/>
      <c r="F668" s="240"/>
      <c r="G668" s="514">
        <v>104000</v>
      </c>
      <c r="H668" s="515"/>
      <c r="I668" s="514">
        <v>104000</v>
      </c>
      <c r="J668" s="515"/>
      <c r="K668" s="241">
        <v>0</v>
      </c>
      <c r="L668" s="242">
        <v>104000</v>
      </c>
      <c r="M668" s="243">
        <v>0</v>
      </c>
      <c r="N668" s="244">
        <v>104000</v>
      </c>
      <c r="O668" s="245">
        <v>104000</v>
      </c>
      <c r="P668" s="61">
        <f t="shared" si="20"/>
        <v>0</v>
      </c>
      <c r="Q668" s="62">
        <f t="shared" si="21"/>
        <v>0</v>
      </c>
      <c r="R668" s="236" t="s">
        <v>2448</v>
      </c>
      <c r="T668" s="1" t="s">
        <v>1800</v>
      </c>
      <c r="U668" s="1" t="s">
        <v>1800</v>
      </c>
      <c r="V668" s="1" t="s">
        <v>1800</v>
      </c>
      <c r="W668" s="1" t="s">
        <v>1800</v>
      </c>
      <c r="X668" s="1" t="s">
        <v>1800</v>
      </c>
      <c r="Y668" s="1" t="s">
        <v>1800</v>
      </c>
      <c r="Z668" s="1" t="s">
        <v>1800</v>
      </c>
    </row>
    <row r="669" spans="2:26" x14ac:dyDescent="0.25">
      <c r="B669" s="238" t="s">
        <v>58</v>
      </c>
      <c r="C669" s="239" t="s">
        <v>43</v>
      </c>
      <c r="D669" s="340" t="s">
        <v>2449</v>
      </c>
      <c r="E669" s="532"/>
      <c r="F669" s="240"/>
      <c r="G669" s="514">
        <v>614000</v>
      </c>
      <c r="H669" s="515"/>
      <c r="I669" s="514">
        <v>614000</v>
      </c>
      <c r="J669" s="515"/>
      <c r="K669" s="241">
        <v>0</v>
      </c>
      <c r="L669" s="242">
        <v>55180.55</v>
      </c>
      <c r="M669" s="243">
        <v>0</v>
      </c>
      <c r="N669" s="244">
        <v>55180.55</v>
      </c>
      <c r="O669" s="245">
        <v>55180.55</v>
      </c>
      <c r="P669" s="61">
        <f t="shared" si="20"/>
        <v>0</v>
      </c>
      <c r="Q669" s="62">
        <f t="shared" si="21"/>
        <v>0</v>
      </c>
      <c r="R669" s="236" t="s">
        <v>2449</v>
      </c>
      <c r="T669" s="1" t="s">
        <v>1800</v>
      </c>
      <c r="U669" s="1" t="s">
        <v>1800</v>
      </c>
      <c r="V669" s="1" t="s">
        <v>1800</v>
      </c>
      <c r="W669" s="1" t="s">
        <v>1800</v>
      </c>
      <c r="X669" s="1" t="s">
        <v>1800</v>
      </c>
      <c r="Y669" s="1" t="s">
        <v>1800</v>
      </c>
      <c r="Z669" s="1" t="s">
        <v>1800</v>
      </c>
    </row>
    <row r="670" spans="2:26" x14ac:dyDescent="0.25">
      <c r="B670" s="238" t="s">
        <v>92</v>
      </c>
      <c r="C670" s="239" t="s">
        <v>43</v>
      </c>
      <c r="D670" s="340" t="s">
        <v>2450</v>
      </c>
      <c r="E670" s="532"/>
      <c r="F670" s="240"/>
      <c r="G670" s="514">
        <v>159000</v>
      </c>
      <c r="H670" s="515"/>
      <c r="I670" s="514">
        <v>159000</v>
      </c>
      <c r="J670" s="515"/>
      <c r="K670" s="241">
        <v>0</v>
      </c>
      <c r="L670" s="242">
        <v>159000</v>
      </c>
      <c r="M670" s="243">
        <v>0</v>
      </c>
      <c r="N670" s="244">
        <v>159000</v>
      </c>
      <c r="O670" s="245">
        <v>159000</v>
      </c>
      <c r="P670" s="61">
        <f t="shared" si="20"/>
        <v>0</v>
      </c>
      <c r="Q670" s="62">
        <f t="shared" si="21"/>
        <v>0</v>
      </c>
      <c r="R670" s="236" t="s">
        <v>2450</v>
      </c>
      <c r="T670" s="1" t="s">
        <v>1800</v>
      </c>
      <c r="U670" s="1" t="s">
        <v>1800</v>
      </c>
      <c r="V670" s="1" t="s">
        <v>1800</v>
      </c>
      <c r="W670" s="1" t="s">
        <v>1800</v>
      </c>
      <c r="X670" s="1" t="s">
        <v>1800</v>
      </c>
      <c r="Y670" s="1" t="s">
        <v>1800</v>
      </c>
      <c r="Z670" s="1" t="s">
        <v>1800</v>
      </c>
    </row>
    <row r="671" spans="2:26" ht="57" x14ac:dyDescent="0.25">
      <c r="B671" s="238" t="s">
        <v>172</v>
      </c>
      <c r="C671" s="239" t="s">
        <v>43</v>
      </c>
      <c r="D671" s="340" t="s">
        <v>2451</v>
      </c>
      <c r="E671" s="532"/>
      <c r="F671" s="240"/>
      <c r="G671" s="514">
        <v>22237500</v>
      </c>
      <c r="H671" s="515"/>
      <c r="I671" s="514">
        <v>22237500</v>
      </c>
      <c r="J671" s="515"/>
      <c r="K671" s="241">
        <v>0</v>
      </c>
      <c r="L671" s="242">
        <v>20542996.16</v>
      </c>
      <c r="M671" s="243">
        <v>0</v>
      </c>
      <c r="N671" s="244">
        <v>20542996.16</v>
      </c>
      <c r="O671" s="245">
        <v>20542996.16</v>
      </c>
      <c r="P671" s="61">
        <f t="shared" si="20"/>
        <v>0</v>
      </c>
      <c r="Q671" s="62">
        <f t="shared" si="21"/>
        <v>0</v>
      </c>
      <c r="R671" s="236" t="s">
        <v>2451</v>
      </c>
      <c r="T671" s="1" t="s">
        <v>1800</v>
      </c>
      <c r="U671" s="1" t="s">
        <v>1800</v>
      </c>
      <c r="V671" s="1" t="s">
        <v>1800</v>
      </c>
      <c r="W671" s="1" t="s">
        <v>1800</v>
      </c>
      <c r="X671" s="1" t="s">
        <v>1800</v>
      </c>
      <c r="Y671" s="1" t="s">
        <v>1800</v>
      </c>
      <c r="Z671" s="1" t="s">
        <v>1800</v>
      </c>
    </row>
    <row r="672" spans="2:26" ht="23.25" x14ac:dyDescent="0.25">
      <c r="B672" s="238" t="s">
        <v>256</v>
      </c>
      <c r="C672" s="239" t="s">
        <v>43</v>
      </c>
      <c r="D672" s="340" t="s">
        <v>2452</v>
      </c>
      <c r="E672" s="532"/>
      <c r="F672" s="240"/>
      <c r="G672" s="514">
        <v>157414</v>
      </c>
      <c r="H672" s="515"/>
      <c r="I672" s="514">
        <v>157414</v>
      </c>
      <c r="J672" s="515"/>
      <c r="K672" s="241">
        <v>0</v>
      </c>
      <c r="L672" s="242">
        <v>157414</v>
      </c>
      <c r="M672" s="243">
        <v>0</v>
      </c>
      <c r="N672" s="244">
        <v>157414</v>
      </c>
      <c r="O672" s="245">
        <v>157414</v>
      </c>
      <c r="P672" s="61">
        <f t="shared" si="20"/>
        <v>0</v>
      </c>
      <c r="Q672" s="62">
        <f t="shared" si="21"/>
        <v>0</v>
      </c>
      <c r="R672" s="236" t="s">
        <v>2452</v>
      </c>
      <c r="T672" s="1" t="s">
        <v>1800</v>
      </c>
      <c r="U672" s="1" t="s">
        <v>1800</v>
      </c>
      <c r="V672" s="1" t="s">
        <v>1800</v>
      </c>
      <c r="W672" s="1" t="s">
        <v>1800</v>
      </c>
      <c r="X672" s="1" t="s">
        <v>1800</v>
      </c>
      <c r="Y672" s="1" t="s">
        <v>1800</v>
      </c>
      <c r="Z672" s="1" t="s">
        <v>1800</v>
      </c>
    </row>
    <row r="673" spans="2:26" ht="23.25" x14ac:dyDescent="0.25">
      <c r="B673" s="238" t="s">
        <v>256</v>
      </c>
      <c r="C673" s="239" t="s">
        <v>43</v>
      </c>
      <c r="D673" s="340" t="s">
        <v>2453</v>
      </c>
      <c r="E673" s="532"/>
      <c r="F673" s="240"/>
      <c r="G673" s="514">
        <v>9752000</v>
      </c>
      <c r="H673" s="515"/>
      <c r="I673" s="514">
        <v>9752000</v>
      </c>
      <c r="J673" s="515"/>
      <c r="K673" s="241">
        <v>0</v>
      </c>
      <c r="L673" s="242">
        <v>9751595</v>
      </c>
      <c r="M673" s="243">
        <v>0</v>
      </c>
      <c r="N673" s="244">
        <v>9751595</v>
      </c>
      <c r="O673" s="245">
        <v>9751595</v>
      </c>
      <c r="P673" s="61">
        <f t="shared" si="20"/>
        <v>0</v>
      </c>
      <c r="Q673" s="62">
        <f t="shared" si="21"/>
        <v>0</v>
      </c>
      <c r="R673" s="236" t="s">
        <v>2453</v>
      </c>
      <c r="T673" s="1" t="s">
        <v>1800</v>
      </c>
      <c r="U673" s="1" t="s">
        <v>1800</v>
      </c>
      <c r="V673" s="1" t="s">
        <v>1800</v>
      </c>
      <c r="W673" s="1" t="s">
        <v>1800</v>
      </c>
      <c r="X673" s="1" t="s">
        <v>1800</v>
      </c>
      <c r="Y673" s="1" t="s">
        <v>1800</v>
      </c>
      <c r="Z673" s="1" t="s">
        <v>1800</v>
      </c>
    </row>
    <row r="674" spans="2:26" ht="23.25" x14ac:dyDescent="0.25">
      <c r="B674" s="238" t="s">
        <v>256</v>
      </c>
      <c r="C674" s="239" t="s">
        <v>43</v>
      </c>
      <c r="D674" s="340" t="s">
        <v>2454</v>
      </c>
      <c r="E674" s="532"/>
      <c r="F674" s="240"/>
      <c r="G674" s="514">
        <v>75588400</v>
      </c>
      <c r="H674" s="515"/>
      <c r="I674" s="514">
        <v>75588400</v>
      </c>
      <c r="J674" s="515"/>
      <c r="K674" s="241">
        <v>0</v>
      </c>
      <c r="L674" s="242">
        <v>71762392.159999996</v>
      </c>
      <c r="M674" s="243">
        <v>0</v>
      </c>
      <c r="N674" s="244">
        <v>71762392.159999996</v>
      </c>
      <c r="O674" s="245">
        <v>71762392.159999996</v>
      </c>
      <c r="P674" s="61">
        <f t="shared" si="20"/>
        <v>0</v>
      </c>
      <c r="Q674" s="62">
        <f t="shared" si="21"/>
        <v>0</v>
      </c>
      <c r="R674" s="236" t="s">
        <v>2454</v>
      </c>
      <c r="T674" s="1" t="s">
        <v>1800</v>
      </c>
      <c r="U674" s="1" t="s">
        <v>1800</v>
      </c>
      <c r="V674" s="1" t="s">
        <v>1800</v>
      </c>
      <c r="W674" s="1" t="s">
        <v>1800</v>
      </c>
      <c r="X674" s="1" t="s">
        <v>1800</v>
      </c>
      <c r="Y674" s="1" t="s">
        <v>1800</v>
      </c>
      <c r="Z674" s="1" t="s">
        <v>1800</v>
      </c>
    </row>
    <row r="675" spans="2:26" ht="23.25" x14ac:dyDescent="0.25">
      <c r="B675" s="238" t="s">
        <v>45</v>
      </c>
      <c r="C675" s="239" t="s">
        <v>43</v>
      </c>
      <c r="D675" s="340" t="s">
        <v>2455</v>
      </c>
      <c r="E675" s="532"/>
      <c r="F675" s="240"/>
      <c r="G675" s="514">
        <v>7259700</v>
      </c>
      <c r="H675" s="515"/>
      <c r="I675" s="514">
        <v>7259700</v>
      </c>
      <c r="J675" s="515"/>
      <c r="K675" s="241">
        <v>0</v>
      </c>
      <c r="L675" s="242">
        <v>7259700</v>
      </c>
      <c r="M675" s="243">
        <v>0</v>
      </c>
      <c r="N675" s="244">
        <v>7259614.5599999996</v>
      </c>
      <c r="O675" s="245">
        <v>7259614.5599999996</v>
      </c>
      <c r="P675" s="61">
        <f t="shared" si="20"/>
        <v>85.440000000409782</v>
      </c>
      <c r="Q675" s="62">
        <f t="shared" si="21"/>
        <v>0</v>
      </c>
      <c r="R675" s="236" t="s">
        <v>2455</v>
      </c>
      <c r="T675" s="1" t="s">
        <v>1800</v>
      </c>
      <c r="U675" s="1" t="s">
        <v>1800</v>
      </c>
      <c r="V675" s="1" t="s">
        <v>1800</v>
      </c>
      <c r="W675" s="1" t="s">
        <v>1800</v>
      </c>
      <c r="X675" s="1" t="s">
        <v>1800</v>
      </c>
      <c r="Y675" s="1" t="s">
        <v>1800</v>
      </c>
      <c r="Z675" s="1" t="s">
        <v>1800</v>
      </c>
    </row>
    <row r="676" spans="2:26" ht="45.75" x14ac:dyDescent="0.25">
      <c r="B676" s="238" t="s">
        <v>54</v>
      </c>
      <c r="C676" s="239" t="s">
        <v>43</v>
      </c>
      <c r="D676" s="340" t="s">
        <v>2456</v>
      </c>
      <c r="E676" s="532"/>
      <c r="F676" s="240"/>
      <c r="G676" s="514">
        <v>28500</v>
      </c>
      <c r="H676" s="515"/>
      <c r="I676" s="514">
        <v>28500</v>
      </c>
      <c r="J676" s="515"/>
      <c r="K676" s="241">
        <v>0</v>
      </c>
      <c r="L676" s="242">
        <v>28425</v>
      </c>
      <c r="M676" s="243">
        <v>0</v>
      </c>
      <c r="N676" s="244">
        <v>28425</v>
      </c>
      <c r="O676" s="245">
        <v>28425</v>
      </c>
      <c r="P676" s="61">
        <f t="shared" si="20"/>
        <v>0</v>
      </c>
      <c r="Q676" s="62">
        <f t="shared" si="21"/>
        <v>0</v>
      </c>
      <c r="R676" s="236" t="s">
        <v>2456</v>
      </c>
      <c r="T676" s="1" t="s">
        <v>1800</v>
      </c>
      <c r="U676" s="1" t="s">
        <v>1800</v>
      </c>
      <c r="V676" s="1" t="s">
        <v>1800</v>
      </c>
      <c r="W676" s="1" t="s">
        <v>1800</v>
      </c>
      <c r="X676" s="1" t="s">
        <v>1800</v>
      </c>
      <c r="Y676" s="1" t="s">
        <v>1800</v>
      </c>
      <c r="Z676" s="1" t="s">
        <v>1800</v>
      </c>
    </row>
    <row r="677" spans="2:26" ht="45.75" x14ac:dyDescent="0.25">
      <c r="B677" s="238" t="s">
        <v>50</v>
      </c>
      <c r="C677" s="239" t="s">
        <v>43</v>
      </c>
      <c r="D677" s="340" t="s">
        <v>2457</v>
      </c>
      <c r="E677" s="532"/>
      <c r="F677" s="240"/>
      <c r="G677" s="514">
        <v>2192400</v>
      </c>
      <c r="H677" s="515"/>
      <c r="I677" s="514">
        <v>2192400</v>
      </c>
      <c r="J677" s="515"/>
      <c r="K677" s="241">
        <v>0</v>
      </c>
      <c r="L677" s="242">
        <v>2192400</v>
      </c>
      <c r="M677" s="243">
        <v>0</v>
      </c>
      <c r="N677" s="244">
        <v>2192400</v>
      </c>
      <c r="O677" s="245">
        <v>2192400</v>
      </c>
      <c r="P677" s="61">
        <f t="shared" si="20"/>
        <v>0</v>
      </c>
      <c r="Q677" s="62">
        <f t="shared" si="21"/>
        <v>0</v>
      </c>
      <c r="R677" s="236" t="s">
        <v>2457</v>
      </c>
      <c r="T677" s="1" t="s">
        <v>1800</v>
      </c>
      <c r="U677" s="1" t="s">
        <v>1800</v>
      </c>
      <c r="V677" s="1" t="s">
        <v>1800</v>
      </c>
      <c r="W677" s="1" t="s">
        <v>1800</v>
      </c>
      <c r="X677" s="1" t="s">
        <v>1800</v>
      </c>
      <c r="Y677" s="1" t="s">
        <v>1800</v>
      </c>
      <c r="Z677" s="1" t="s">
        <v>1800</v>
      </c>
    </row>
    <row r="678" spans="2:26" ht="34.5" x14ac:dyDescent="0.25">
      <c r="B678" s="238" t="s">
        <v>56</v>
      </c>
      <c r="C678" s="239" t="s">
        <v>43</v>
      </c>
      <c r="D678" s="340" t="s">
        <v>2458</v>
      </c>
      <c r="E678" s="532"/>
      <c r="F678" s="240"/>
      <c r="G678" s="514">
        <v>835700</v>
      </c>
      <c r="H678" s="515"/>
      <c r="I678" s="514">
        <v>835700</v>
      </c>
      <c r="J678" s="515"/>
      <c r="K678" s="241">
        <v>0</v>
      </c>
      <c r="L678" s="242">
        <v>835690</v>
      </c>
      <c r="M678" s="243">
        <v>0</v>
      </c>
      <c r="N678" s="244">
        <v>835690</v>
      </c>
      <c r="O678" s="245">
        <v>835690</v>
      </c>
      <c r="P678" s="61">
        <f t="shared" si="20"/>
        <v>0</v>
      </c>
      <c r="Q678" s="62">
        <f t="shared" si="21"/>
        <v>0</v>
      </c>
      <c r="R678" s="236" t="s">
        <v>2458</v>
      </c>
      <c r="T678" s="1" t="s">
        <v>1800</v>
      </c>
      <c r="U678" s="1" t="s">
        <v>1800</v>
      </c>
      <c r="V678" s="1" t="s">
        <v>1800</v>
      </c>
      <c r="W678" s="1" t="s">
        <v>1800</v>
      </c>
      <c r="X678" s="1" t="s">
        <v>1800</v>
      </c>
      <c r="Y678" s="1" t="s">
        <v>1800</v>
      </c>
      <c r="Z678" s="1" t="s">
        <v>1800</v>
      </c>
    </row>
    <row r="679" spans="2:26" x14ac:dyDescent="0.25">
      <c r="B679" s="238" t="s">
        <v>58</v>
      </c>
      <c r="C679" s="239" t="s">
        <v>43</v>
      </c>
      <c r="D679" s="340" t="s">
        <v>2459</v>
      </c>
      <c r="E679" s="532"/>
      <c r="F679" s="240"/>
      <c r="G679" s="514">
        <v>1259900</v>
      </c>
      <c r="H679" s="515"/>
      <c r="I679" s="514">
        <v>1259900</v>
      </c>
      <c r="J679" s="515"/>
      <c r="K679" s="241">
        <v>0</v>
      </c>
      <c r="L679" s="242">
        <v>1224088.45</v>
      </c>
      <c r="M679" s="243">
        <v>101150</v>
      </c>
      <c r="N679" s="244">
        <v>1224088.45</v>
      </c>
      <c r="O679" s="245">
        <v>1224088.45</v>
      </c>
      <c r="P679" s="61">
        <f t="shared" si="20"/>
        <v>0</v>
      </c>
      <c r="Q679" s="62">
        <f t="shared" si="21"/>
        <v>0</v>
      </c>
      <c r="R679" s="236" t="s">
        <v>2459</v>
      </c>
      <c r="T679" s="1" t="s">
        <v>1800</v>
      </c>
      <c r="U679" s="1" t="s">
        <v>1800</v>
      </c>
      <c r="V679" s="1" t="s">
        <v>1800</v>
      </c>
      <c r="W679" s="1" t="s">
        <v>1800</v>
      </c>
      <c r="X679" s="1" t="s">
        <v>1800</v>
      </c>
      <c r="Y679" s="1" t="s">
        <v>1800</v>
      </c>
      <c r="Z679" s="1" t="s">
        <v>1800</v>
      </c>
    </row>
    <row r="680" spans="2:26" x14ac:dyDescent="0.25">
      <c r="B680" s="238" t="s">
        <v>65</v>
      </c>
      <c r="C680" s="239" t="s">
        <v>43</v>
      </c>
      <c r="D680" s="340" t="s">
        <v>2460</v>
      </c>
      <c r="E680" s="532"/>
      <c r="F680" s="240"/>
      <c r="G680" s="514">
        <v>36300</v>
      </c>
      <c r="H680" s="515"/>
      <c r="I680" s="514">
        <v>36300</v>
      </c>
      <c r="J680" s="515"/>
      <c r="K680" s="241">
        <v>0</v>
      </c>
      <c r="L680" s="242">
        <v>36250</v>
      </c>
      <c r="M680" s="243">
        <v>0</v>
      </c>
      <c r="N680" s="244">
        <v>36250</v>
      </c>
      <c r="O680" s="245">
        <v>36250</v>
      </c>
      <c r="P680" s="61">
        <f t="shared" si="20"/>
        <v>0</v>
      </c>
      <c r="Q680" s="62">
        <f t="shared" si="21"/>
        <v>0</v>
      </c>
      <c r="R680" s="236" t="s">
        <v>2460</v>
      </c>
      <c r="T680" s="1" t="s">
        <v>1800</v>
      </c>
      <c r="U680" s="1" t="s">
        <v>1800</v>
      </c>
      <c r="V680" s="1" t="s">
        <v>1800</v>
      </c>
      <c r="W680" s="1" t="s">
        <v>1800</v>
      </c>
      <c r="X680" s="1" t="s">
        <v>1800</v>
      </c>
      <c r="Y680" s="1" t="s">
        <v>1800</v>
      </c>
      <c r="Z680" s="1" t="s">
        <v>1800</v>
      </c>
    </row>
    <row r="681" spans="2:26" ht="23.25" x14ac:dyDescent="0.25">
      <c r="B681" s="238" t="s">
        <v>45</v>
      </c>
      <c r="C681" s="239" t="s">
        <v>43</v>
      </c>
      <c r="D681" s="340" t="s">
        <v>2461</v>
      </c>
      <c r="E681" s="532"/>
      <c r="F681" s="240"/>
      <c r="G681" s="514">
        <v>76780041.780000001</v>
      </c>
      <c r="H681" s="515"/>
      <c r="I681" s="514">
        <v>76780041.780000001</v>
      </c>
      <c r="J681" s="515"/>
      <c r="K681" s="241">
        <v>0</v>
      </c>
      <c r="L681" s="242">
        <v>76780041.780000001</v>
      </c>
      <c r="M681" s="243">
        <v>0</v>
      </c>
      <c r="N681" s="244">
        <v>76400436.769999996</v>
      </c>
      <c r="O681" s="245">
        <v>76400436.769999996</v>
      </c>
      <c r="P681" s="61">
        <f t="shared" si="20"/>
        <v>379605.01000000536</v>
      </c>
      <c r="Q681" s="62">
        <f t="shared" si="21"/>
        <v>0</v>
      </c>
      <c r="R681" s="236" t="s">
        <v>2461</v>
      </c>
      <c r="T681" s="1" t="s">
        <v>1800</v>
      </c>
      <c r="U681" s="1" t="s">
        <v>1800</v>
      </c>
      <c r="V681" s="1" t="s">
        <v>1800</v>
      </c>
      <c r="W681" s="1" t="s">
        <v>1800</v>
      </c>
      <c r="X681" s="1" t="s">
        <v>1800</v>
      </c>
      <c r="Y681" s="1" t="s">
        <v>1800</v>
      </c>
      <c r="Z681" s="1" t="s">
        <v>1800</v>
      </c>
    </row>
    <row r="682" spans="2:26" ht="45.75" x14ac:dyDescent="0.25">
      <c r="B682" s="238" t="s">
        <v>54</v>
      </c>
      <c r="C682" s="239" t="s">
        <v>43</v>
      </c>
      <c r="D682" s="340" t="s">
        <v>2462</v>
      </c>
      <c r="E682" s="532"/>
      <c r="F682" s="240"/>
      <c r="G682" s="514">
        <v>1009000</v>
      </c>
      <c r="H682" s="515"/>
      <c r="I682" s="514">
        <v>1009000</v>
      </c>
      <c r="J682" s="515"/>
      <c r="K682" s="241">
        <v>0</v>
      </c>
      <c r="L682" s="242">
        <v>960430.9</v>
      </c>
      <c r="M682" s="243">
        <v>0</v>
      </c>
      <c r="N682" s="244">
        <v>960430.9</v>
      </c>
      <c r="O682" s="245">
        <v>960430.9</v>
      </c>
      <c r="P682" s="61">
        <f t="shared" si="20"/>
        <v>0</v>
      </c>
      <c r="Q682" s="62">
        <f t="shared" si="21"/>
        <v>0</v>
      </c>
      <c r="R682" s="236" t="s">
        <v>2462</v>
      </c>
      <c r="T682" s="1" t="s">
        <v>1800</v>
      </c>
      <c r="U682" s="1" t="s">
        <v>1800</v>
      </c>
      <c r="V682" s="1" t="s">
        <v>1800</v>
      </c>
      <c r="W682" s="1" t="s">
        <v>1800</v>
      </c>
      <c r="X682" s="1" t="s">
        <v>1800</v>
      </c>
      <c r="Y682" s="1" t="s">
        <v>1800</v>
      </c>
      <c r="Z682" s="1" t="s">
        <v>1800</v>
      </c>
    </row>
    <row r="683" spans="2:26" ht="45.75" x14ac:dyDescent="0.25">
      <c r="B683" s="238" t="s">
        <v>50</v>
      </c>
      <c r="C683" s="239" t="s">
        <v>43</v>
      </c>
      <c r="D683" s="340" t="s">
        <v>2463</v>
      </c>
      <c r="E683" s="532"/>
      <c r="F683" s="240"/>
      <c r="G683" s="514">
        <v>23186992.219999999</v>
      </c>
      <c r="H683" s="515"/>
      <c r="I683" s="514">
        <v>23186992.219999999</v>
      </c>
      <c r="J683" s="515"/>
      <c r="K683" s="241">
        <v>0</v>
      </c>
      <c r="L683" s="242">
        <v>21489963.149999999</v>
      </c>
      <c r="M683" s="243">
        <v>0</v>
      </c>
      <c r="N683" s="244">
        <v>21489963.149999999</v>
      </c>
      <c r="O683" s="245">
        <v>21489963.149999999</v>
      </c>
      <c r="P683" s="61">
        <f t="shared" si="20"/>
        <v>0</v>
      </c>
      <c r="Q683" s="62">
        <f t="shared" si="21"/>
        <v>0</v>
      </c>
      <c r="R683" s="236" t="s">
        <v>2463</v>
      </c>
      <c r="T683" s="1" t="s">
        <v>1800</v>
      </c>
      <c r="U683" s="1" t="s">
        <v>1800</v>
      </c>
      <c r="V683" s="1" t="s">
        <v>1800</v>
      </c>
      <c r="W683" s="1" t="s">
        <v>1800</v>
      </c>
      <c r="X683" s="1" t="s">
        <v>1800</v>
      </c>
      <c r="Y683" s="1" t="s">
        <v>1800</v>
      </c>
      <c r="Z683" s="1" t="s">
        <v>1800</v>
      </c>
    </row>
    <row r="684" spans="2:26" ht="34.5" x14ac:dyDescent="0.25">
      <c r="B684" s="238" t="s">
        <v>56</v>
      </c>
      <c r="C684" s="239" t="s">
        <v>43</v>
      </c>
      <c r="D684" s="340" t="s">
        <v>2464</v>
      </c>
      <c r="E684" s="532"/>
      <c r="F684" s="240"/>
      <c r="G684" s="514">
        <v>5644400</v>
      </c>
      <c r="H684" s="515"/>
      <c r="I684" s="514">
        <v>5644400</v>
      </c>
      <c r="J684" s="515"/>
      <c r="K684" s="241">
        <v>0</v>
      </c>
      <c r="L684" s="242">
        <v>5636637.5099999998</v>
      </c>
      <c r="M684" s="243">
        <v>0</v>
      </c>
      <c r="N684" s="244">
        <v>5636637.5099999998</v>
      </c>
      <c r="O684" s="245">
        <v>5636637.5099999998</v>
      </c>
      <c r="P684" s="61">
        <f t="shared" si="20"/>
        <v>0</v>
      </c>
      <c r="Q684" s="62">
        <f t="shared" si="21"/>
        <v>0</v>
      </c>
      <c r="R684" s="236" t="s">
        <v>2464</v>
      </c>
      <c r="T684" s="1" t="s">
        <v>1800</v>
      </c>
      <c r="U684" s="1" t="s">
        <v>1800</v>
      </c>
      <c r="V684" s="1" t="s">
        <v>1800</v>
      </c>
      <c r="W684" s="1" t="s">
        <v>1800</v>
      </c>
      <c r="X684" s="1" t="s">
        <v>1800</v>
      </c>
      <c r="Y684" s="1" t="s">
        <v>1800</v>
      </c>
      <c r="Z684" s="1" t="s">
        <v>1800</v>
      </c>
    </row>
    <row r="685" spans="2:26" x14ac:dyDescent="0.25">
      <c r="B685" s="238" t="s">
        <v>58</v>
      </c>
      <c r="C685" s="239" t="s">
        <v>43</v>
      </c>
      <c r="D685" s="340" t="s">
        <v>2465</v>
      </c>
      <c r="E685" s="532"/>
      <c r="F685" s="240"/>
      <c r="G685" s="514">
        <v>5465600</v>
      </c>
      <c r="H685" s="515"/>
      <c r="I685" s="514">
        <v>5465600</v>
      </c>
      <c r="J685" s="515"/>
      <c r="K685" s="241">
        <v>0</v>
      </c>
      <c r="L685" s="242">
        <v>5372697.1699999999</v>
      </c>
      <c r="M685" s="243">
        <v>1598492.15</v>
      </c>
      <c r="N685" s="244">
        <v>5328652.97</v>
      </c>
      <c r="O685" s="245">
        <v>5328652.97</v>
      </c>
      <c r="P685" s="61">
        <f t="shared" si="20"/>
        <v>44044.200000000186</v>
      </c>
      <c r="Q685" s="62">
        <f t="shared" si="21"/>
        <v>0</v>
      </c>
      <c r="R685" s="236" t="s">
        <v>2465</v>
      </c>
      <c r="T685" s="1" t="s">
        <v>1800</v>
      </c>
      <c r="U685" s="1" t="s">
        <v>1800</v>
      </c>
      <c r="V685" s="1" t="s">
        <v>1800</v>
      </c>
      <c r="W685" s="1" t="s">
        <v>1800</v>
      </c>
      <c r="X685" s="1" t="s">
        <v>1800</v>
      </c>
      <c r="Y685" s="1" t="s">
        <v>1800</v>
      </c>
      <c r="Z685" s="1" t="s">
        <v>1800</v>
      </c>
    </row>
    <row r="686" spans="2:26" x14ac:dyDescent="0.25">
      <c r="B686" s="238" t="s">
        <v>84</v>
      </c>
      <c r="C686" s="239" t="s">
        <v>43</v>
      </c>
      <c r="D686" s="340" t="s">
        <v>2466</v>
      </c>
      <c r="E686" s="532"/>
      <c r="F686" s="240"/>
      <c r="G686" s="514">
        <v>823300</v>
      </c>
      <c r="H686" s="515"/>
      <c r="I686" s="514">
        <v>823300</v>
      </c>
      <c r="J686" s="515"/>
      <c r="K686" s="241">
        <v>0</v>
      </c>
      <c r="L686" s="242">
        <v>805008.71</v>
      </c>
      <c r="M686" s="243">
        <v>0</v>
      </c>
      <c r="N686" s="244">
        <v>769643.54</v>
      </c>
      <c r="O686" s="245">
        <v>769643.54</v>
      </c>
      <c r="P686" s="61">
        <f t="shared" si="20"/>
        <v>35365.169999999925</v>
      </c>
      <c r="Q686" s="62">
        <f t="shared" si="21"/>
        <v>0</v>
      </c>
      <c r="R686" s="236" t="s">
        <v>2466</v>
      </c>
      <c r="T686" s="1" t="s">
        <v>1800</v>
      </c>
      <c r="U686" s="1" t="s">
        <v>1800</v>
      </c>
      <c r="V686" s="1" t="s">
        <v>1800</v>
      </c>
      <c r="W686" s="1" t="s">
        <v>1800</v>
      </c>
      <c r="X686" s="1" t="s">
        <v>1800</v>
      </c>
      <c r="Y686" s="1" t="s">
        <v>1800</v>
      </c>
      <c r="Z686" s="1" t="s">
        <v>1800</v>
      </c>
    </row>
    <row r="687" spans="2:26" ht="23.25" x14ac:dyDescent="0.25">
      <c r="B687" s="238" t="s">
        <v>86</v>
      </c>
      <c r="C687" s="239" t="s">
        <v>43</v>
      </c>
      <c r="D687" s="340" t="s">
        <v>2467</v>
      </c>
      <c r="E687" s="532"/>
      <c r="F687" s="240"/>
      <c r="G687" s="514">
        <v>221700</v>
      </c>
      <c r="H687" s="515"/>
      <c r="I687" s="514">
        <v>221700</v>
      </c>
      <c r="J687" s="515"/>
      <c r="K687" s="241">
        <v>0</v>
      </c>
      <c r="L687" s="242">
        <v>221321</v>
      </c>
      <c r="M687" s="243">
        <v>0</v>
      </c>
      <c r="N687" s="244">
        <v>221321</v>
      </c>
      <c r="O687" s="245">
        <v>221321</v>
      </c>
      <c r="P687" s="61">
        <f t="shared" si="20"/>
        <v>0</v>
      </c>
      <c r="Q687" s="62">
        <f t="shared" si="21"/>
        <v>0</v>
      </c>
      <c r="R687" s="236" t="s">
        <v>2467</v>
      </c>
      <c r="T687" s="1" t="s">
        <v>1800</v>
      </c>
      <c r="U687" s="1" t="s">
        <v>1800</v>
      </c>
      <c r="V687" s="1" t="s">
        <v>1800</v>
      </c>
      <c r="W687" s="1" t="s">
        <v>1800</v>
      </c>
      <c r="X687" s="1" t="s">
        <v>1800</v>
      </c>
      <c r="Y687" s="1" t="s">
        <v>1800</v>
      </c>
      <c r="Z687" s="1" t="s">
        <v>1800</v>
      </c>
    </row>
    <row r="688" spans="2:26" ht="57" x14ac:dyDescent="0.25">
      <c r="B688" s="238" t="s">
        <v>97</v>
      </c>
      <c r="C688" s="239" t="s">
        <v>43</v>
      </c>
      <c r="D688" s="340" t="s">
        <v>2468</v>
      </c>
      <c r="E688" s="532"/>
      <c r="F688" s="240"/>
      <c r="G688" s="514">
        <v>3500000</v>
      </c>
      <c r="H688" s="515"/>
      <c r="I688" s="514">
        <v>3500000</v>
      </c>
      <c r="J688" s="515"/>
      <c r="K688" s="241">
        <v>0</v>
      </c>
      <c r="L688" s="242">
        <v>3500000</v>
      </c>
      <c r="M688" s="243">
        <v>0</v>
      </c>
      <c r="N688" s="244">
        <v>3500000</v>
      </c>
      <c r="O688" s="245">
        <v>3500000</v>
      </c>
      <c r="P688" s="61">
        <f t="shared" si="20"/>
        <v>0</v>
      </c>
      <c r="Q688" s="62">
        <f t="shared" si="21"/>
        <v>0</v>
      </c>
      <c r="R688" s="236" t="s">
        <v>2468</v>
      </c>
      <c r="T688" s="1" t="s">
        <v>1800</v>
      </c>
      <c r="U688" s="1" t="s">
        <v>1800</v>
      </c>
      <c r="V688" s="1" t="s">
        <v>1800</v>
      </c>
      <c r="W688" s="1" t="s">
        <v>1800</v>
      </c>
      <c r="X688" s="1" t="s">
        <v>1800</v>
      </c>
      <c r="Y688" s="1" t="s">
        <v>1800</v>
      </c>
      <c r="Z688" s="1" t="s">
        <v>1800</v>
      </c>
    </row>
    <row r="689" spans="2:26" x14ac:dyDescent="0.25">
      <c r="B689" s="238" t="s">
        <v>58</v>
      </c>
      <c r="C689" s="239" t="s">
        <v>43</v>
      </c>
      <c r="D689" s="340" t="s">
        <v>2469</v>
      </c>
      <c r="E689" s="532"/>
      <c r="F689" s="240"/>
      <c r="G689" s="514">
        <v>3636100</v>
      </c>
      <c r="H689" s="515"/>
      <c r="I689" s="514">
        <v>3636100</v>
      </c>
      <c r="J689" s="515"/>
      <c r="K689" s="241">
        <v>0</v>
      </c>
      <c r="L689" s="242">
        <v>3579932</v>
      </c>
      <c r="M689" s="243">
        <v>2748312</v>
      </c>
      <c r="N689" s="244">
        <v>3579932</v>
      </c>
      <c r="O689" s="245">
        <v>3579932</v>
      </c>
      <c r="P689" s="61">
        <f t="shared" si="20"/>
        <v>0</v>
      </c>
      <c r="Q689" s="62">
        <f t="shared" si="21"/>
        <v>0</v>
      </c>
      <c r="R689" s="236" t="s">
        <v>2469</v>
      </c>
      <c r="T689" s="1" t="s">
        <v>1800</v>
      </c>
      <c r="U689" s="1" t="s">
        <v>1800</v>
      </c>
      <c r="V689" s="1" t="s">
        <v>1800</v>
      </c>
      <c r="W689" s="1" t="s">
        <v>1800</v>
      </c>
      <c r="X689" s="1" t="s">
        <v>1800</v>
      </c>
      <c r="Y689" s="1" t="s">
        <v>1800</v>
      </c>
      <c r="Z689" s="1" t="s">
        <v>1800</v>
      </c>
    </row>
    <row r="690" spans="2:26" x14ac:dyDescent="0.25">
      <c r="B690" s="238" t="s">
        <v>92</v>
      </c>
      <c r="C690" s="239" t="s">
        <v>43</v>
      </c>
      <c r="D690" s="340" t="s">
        <v>2470</v>
      </c>
      <c r="E690" s="532"/>
      <c r="F690" s="240"/>
      <c r="G690" s="514">
        <v>7308000</v>
      </c>
      <c r="H690" s="515"/>
      <c r="I690" s="514">
        <v>7308000</v>
      </c>
      <c r="J690" s="515"/>
      <c r="K690" s="241">
        <v>0</v>
      </c>
      <c r="L690" s="242">
        <v>7308000</v>
      </c>
      <c r="M690" s="243">
        <v>0</v>
      </c>
      <c r="N690" s="244">
        <v>7308000</v>
      </c>
      <c r="O690" s="245">
        <v>7308000</v>
      </c>
      <c r="P690" s="61">
        <f t="shared" si="20"/>
        <v>0</v>
      </c>
      <c r="Q690" s="62">
        <f t="shared" si="21"/>
        <v>0</v>
      </c>
      <c r="R690" s="236" t="s">
        <v>2470</v>
      </c>
      <c r="T690" s="1" t="s">
        <v>1800</v>
      </c>
      <c r="U690" s="1" t="s">
        <v>1800</v>
      </c>
      <c r="V690" s="1" t="s">
        <v>1800</v>
      </c>
      <c r="W690" s="1" t="s">
        <v>1800</v>
      </c>
      <c r="X690" s="1" t="s">
        <v>1800</v>
      </c>
      <c r="Y690" s="1" t="s">
        <v>1800</v>
      </c>
      <c r="Z690" s="1" t="s">
        <v>1800</v>
      </c>
    </row>
    <row r="691" spans="2:26" ht="23.25" x14ac:dyDescent="0.25">
      <c r="B691" s="238" t="s">
        <v>100</v>
      </c>
      <c r="C691" s="239" t="s">
        <v>43</v>
      </c>
      <c r="D691" s="340" t="s">
        <v>2471</v>
      </c>
      <c r="E691" s="532"/>
      <c r="F691" s="240"/>
      <c r="G691" s="514">
        <v>5000000</v>
      </c>
      <c r="H691" s="515"/>
      <c r="I691" s="514">
        <v>5000000</v>
      </c>
      <c r="J691" s="515"/>
      <c r="K691" s="241">
        <v>0</v>
      </c>
      <c r="L691" s="242">
        <v>5000000</v>
      </c>
      <c r="M691" s="243">
        <v>0</v>
      </c>
      <c r="N691" s="244">
        <v>5000000</v>
      </c>
      <c r="O691" s="245">
        <v>5000000</v>
      </c>
      <c r="P691" s="61">
        <f t="shared" si="20"/>
        <v>0</v>
      </c>
      <c r="Q691" s="62">
        <f t="shared" si="21"/>
        <v>0</v>
      </c>
      <c r="R691" s="236" t="s">
        <v>2471</v>
      </c>
      <c r="T691" s="1" t="s">
        <v>1800</v>
      </c>
      <c r="U691" s="1" t="s">
        <v>1800</v>
      </c>
      <c r="V691" s="1" t="s">
        <v>1800</v>
      </c>
      <c r="W691" s="1" t="s">
        <v>1800</v>
      </c>
      <c r="X691" s="1" t="s">
        <v>1800</v>
      </c>
      <c r="Y691" s="1" t="s">
        <v>1800</v>
      </c>
      <c r="Z691" s="1" t="s">
        <v>1800</v>
      </c>
    </row>
    <row r="692" spans="2:26" ht="34.5" x14ac:dyDescent="0.25">
      <c r="B692" s="238" t="s">
        <v>56</v>
      </c>
      <c r="C692" s="239" t="s">
        <v>43</v>
      </c>
      <c r="D692" s="340" t="s">
        <v>2472</v>
      </c>
      <c r="E692" s="532"/>
      <c r="F692" s="240"/>
      <c r="G692" s="514">
        <v>6222025.5499999998</v>
      </c>
      <c r="H692" s="515"/>
      <c r="I692" s="514">
        <v>6222025.5499999998</v>
      </c>
      <c r="J692" s="515"/>
      <c r="K692" s="241">
        <v>0</v>
      </c>
      <c r="L692" s="242">
        <v>5742356.4100000001</v>
      </c>
      <c r="M692" s="243">
        <v>4772464.72</v>
      </c>
      <c r="N692" s="244">
        <v>5742356.4100000001</v>
      </c>
      <c r="O692" s="245">
        <v>5742356.4100000001</v>
      </c>
      <c r="P692" s="61">
        <f t="shared" si="20"/>
        <v>0</v>
      </c>
      <c r="Q692" s="62">
        <f t="shared" si="21"/>
        <v>0</v>
      </c>
      <c r="R692" s="236" t="s">
        <v>2472</v>
      </c>
      <c r="T692" s="1" t="s">
        <v>1800</v>
      </c>
      <c r="U692" s="1" t="s">
        <v>1800</v>
      </c>
      <c r="V692" s="1" t="s">
        <v>1800</v>
      </c>
      <c r="W692" s="1" t="s">
        <v>1800</v>
      </c>
      <c r="X692" s="1" t="s">
        <v>1800</v>
      </c>
      <c r="Y692" s="1" t="s">
        <v>1800</v>
      </c>
      <c r="Z692" s="1" t="s">
        <v>1800</v>
      </c>
    </row>
    <row r="693" spans="2:26" x14ac:dyDescent="0.25">
      <c r="B693" s="238" t="s">
        <v>58</v>
      </c>
      <c r="C693" s="239" t="s">
        <v>43</v>
      </c>
      <c r="D693" s="340" t="s">
        <v>2473</v>
      </c>
      <c r="E693" s="532"/>
      <c r="F693" s="240"/>
      <c r="G693" s="514">
        <v>87500274.450000003</v>
      </c>
      <c r="H693" s="515"/>
      <c r="I693" s="514">
        <v>87500274.450000003</v>
      </c>
      <c r="J693" s="515"/>
      <c r="K693" s="241">
        <v>0</v>
      </c>
      <c r="L693" s="242">
        <v>87147766.450000003</v>
      </c>
      <c r="M693" s="243">
        <v>22752271.75</v>
      </c>
      <c r="N693" s="244">
        <v>87147766.450000003</v>
      </c>
      <c r="O693" s="245">
        <v>87147766.450000003</v>
      </c>
      <c r="P693" s="61">
        <f t="shared" si="20"/>
        <v>0</v>
      </c>
      <c r="Q693" s="62">
        <f t="shared" si="21"/>
        <v>0</v>
      </c>
      <c r="R693" s="236" t="s">
        <v>2473</v>
      </c>
      <c r="T693" s="1" t="s">
        <v>1800</v>
      </c>
      <c r="U693" s="1" t="s">
        <v>1800</v>
      </c>
      <c r="V693" s="1" t="s">
        <v>1800</v>
      </c>
      <c r="W693" s="1" t="s">
        <v>1800</v>
      </c>
      <c r="X693" s="1" t="s">
        <v>1800</v>
      </c>
      <c r="Y693" s="1" t="s">
        <v>1800</v>
      </c>
      <c r="Z693" s="1" t="s">
        <v>1800</v>
      </c>
    </row>
    <row r="694" spans="2:26" ht="34.5" x14ac:dyDescent="0.25">
      <c r="B694" s="238" t="s">
        <v>63</v>
      </c>
      <c r="C694" s="239" t="s">
        <v>43</v>
      </c>
      <c r="D694" s="340" t="s">
        <v>2474</v>
      </c>
      <c r="E694" s="532"/>
      <c r="F694" s="240"/>
      <c r="G694" s="514">
        <v>10190000</v>
      </c>
      <c r="H694" s="515"/>
      <c r="I694" s="514">
        <v>10190000</v>
      </c>
      <c r="J694" s="515"/>
      <c r="K694" s="241">
        <v>0</v>
      </c>
      <c r="L694" s="242">
        <v>10189993</v>
      </c>
      <c r="M694" s="243">
        <v>0</v>
      </c>
      <c r="N694" s="244">
        <v>10189993</v>
      </c>
      <c r="O694" s="245">
        <v>10189993</v>
      </c>
      <c r="P694" s="61">
        <f t="shared" si="20"/>
        <v>0</v>
      </c>
      <c r="Q694" s="62">
        <f t="shared" si="21"/>
        <v>0</v>
      </c>
      <c r="R694" s="236" t="s">
        <v>2474</v>
      </c>
      <c r="T694" s="1" t="s">
        <v>1800</v>
      </c>
      <c r="U694" s="1" t="s">
        <v>1800</v>
      </c>
      <c r="V694" s="1" t="s">
        <v>1800</v>
      </c>
      <c r="W694" s="1" t="s">
        <v>1800</v>
      </c>
      <c r="X694" s="1" t="s">
        <v>1800</v>
      </c>
      <c r="Y694" s="1" t="s">
        <v>1800</v>
      </c>
      <c r="Z694" s="1" t="s">
        <v>1800</v>
      </c>
    </row>
    <row r="695" spans="2:26" x14ac:dyDescent="0.25">
      <c r="B695" s="238" t="s">
        <v>194</v>
      </c>
      <c r="C695" s="239" t="s">
        <v>43</v>
      </c>
      <c r="D695" s="340" t="s">
        <v>2475</v>
      </c>
      <c r="E695" s="532"/>
      <c r="F695" s="240"/>
      <c r="G695" s="514">
        <v>12580000</v>
      </c>
      <c r="H695" s="515"/>
      <c r="I695" s="514">
        <v>12580000</v>
      </c>
      <c r="J695" s="515"/>
      <c r="K695" s="241">
        <v>0</v>
      </c>
      <c r="L695" s="242">
        <v>12540000</v>
      </c>
      <c r="M695" s="243">
        <v>0</v>
      </c>
      <c r="N695" s="244">
        <v>12540000</v>
      </c>
      <c r="O695" s="245">
        <v>12540000</v>
      </c>
      <c r="P695" s="61">
        <f t="shared" si="20"/>
        <v>0</v>
      </c>
      <c r="Q695" s="62">
        <f t="shared" si="21"/>
        <v>0</v>
      </c>
      <c r="R695" s="236" t="s">
        <v>2475</v>
      </c>
      <c r="T695" s="1" t="s">
        <v>1800</v>
      </c>
      <c r="U695" s="1" t="s">
        <v>1800</v>
      </c>
      <c r="V695" s="1" t="s">
        <v>1800</v>
      </c>
      <c r="W695" s="1" t="s">
        <v>1800</v>
      </c>
      <c r="X695" s="1" t="s">
        <v>1800</v>
      </c>
      <c r="Y695" s="1" t="s">
        <v>1800</v>
      </c>
      <c r="Z695" s="1" t="s">
        <v>1800</v>
      </c>
    </row>
    <row r="696" spans="2:26" x14ac:dyDescent="0.25">
      <c r="B696" s="238" t="s">
        <v>92</v>
      </c>
      <c r="C696" s="239" t="s">
        <v>43</v>
      </c>
      <c r="D696" s="340" t="s">
        <v>2476</v>
      </c>
      <c r="E696" s="532"/>
      <c r="F696" s="240"/>
      <c r="G696" s="514">
        <v>7274000</v>
      </c>
      <c r="H696" s="515"/>
      <c r="I696" s="514">
        <v>7274000</v>
      </c>
      <c r="J696" s="515"/>
      <c r="K696" s="241">
        <v>0</v>
      </c>
      <c r="L696" s="242">
        <v>7042000</v>
      </c>
      <c r="M696" s="243">
        <v>0</v>
      </c>
      <c r="N696" s="244">
        <v>7042000</v>
      </c>
      <c r="O696" s="245">
        <v>7042000</v>
      </c>
      <c r="P696" s="61">
        <f t="shared" si="20"/>
        <v>0</v>
      </c>
      <c r="Q696" s="62">
        <f t="shared" si="21"/>
        <v>0</v>
      </c>
      <c r="R696" s="236" t="s">
        <v>2476</v>
      </c>
      <c r="T696" s="1" t="s">
        <v>1800</v>
      </c>
      <c r="U696" s="1" t="s">
        <v>1800</v>
      </c>
      <c r="V696" s="1" t="s">
        <v>1800</v>
      </c>
      <c r="W696" s="1" t="s">
        <v>1800</v>
      </c>
      <c r="X696" s="1" t="s">
        <v>1800</v>
      </c>
      <c r="Y696" s="1" t="s">
        <v>1800</v>
      </c>
      <c r="Z696" s="1" t="s">
        <v>1800</v>
      </c>
    </row>
    <row r="697" spans="2:26" ht="57" x14ac:dyDescent="0.25">
      <c r="B697" s="238" t="s">
        <v>172</v>
      </c>
      <c r="C697" s="239" t="s">
        <v>43</v>
      </c>
      <c r="D697" s="340" t="s">
        <v>2477</v>
      </c>
      <c r="E697" s="532"/>
      <c r="F697" s="240"/>
      <c r="G697" s="514">
        <v>776000</v>
      </c>
      <c r="H697" s="515"/>
      <c r="I697" s="514">
        <v>776000</v>
      </c>
      <c r="J697" s="515"/>
      <c r="K697" s="241">
        <v>0</v>
      </c>
      <c r="L697" s="242">
        <v>732720</v>
      </c>
      <c r="M697" s="243">
        <v>0</v>
      </c>
      <c r="N697" s="244">
        <v>732720</v>
      </c>
      <c r="O697" s="245">
        <v>732720</v>
      </c>
      <c r="P697" s="61">
        <f t="shared" si="20"/>
        <v>0</v>
      </c>
      <c r="Q697" s="62">
        <f t="shared" si="21"/>
        <v>0</v>
      </c>
      <c r="R697" s="236" t="s">
        <v>2477</v>
      </c>
      <c r="T697" s="1" t="s">
        <v>1800</v>
      </c>
      <c r="U697" s="1" t="s">
        <v>1800</v>
      </c>
      <c r="V697" s="1" t="s">
        <v>1800</v>
      </c>
      <c r="W697" s="1" t="s">
        <v>1800</v>
      </c>
      <c r="X697" s="1" t="s">
        <v>1800</v>
      </c>
      <c r="Y697" s="1" t="s">
        <v>1800</v>
      </c>
      <c r="Z697" s="1" t="s">
        <v>1800</v>
      </c>
    </row>
    <row r="698" spans="2:26" ht="57" x14ac:dyDescent="0.25">
      <c r="B698" s="238" t="s">
        <v>97</v>
      </c>
      <c r="C698" s="239" t="s">
        <v>43</v>
      </c>
      <c r="D698" s="340" t="s">
        <v>2478</v>
      </c>
      <c r="E698" s="532"/>
      <c r="F698" s="240"/>
      <c r="G698" s="514">
        <v>420000</v>
      </c>
      <c r="H698" s="515"/>
      <c r="I698" s="514">
        <v>420000</v>
      </c>
      <c r="J698" s="515"/>
      <c r="K698" s="241">
        <v>0</v>
      </c>
      <c r="L698" s="242">
        <v>400000</v>
      </c>
      <c r="M698" s="243">
        <v>0</v>
      </c>
      <c r="N698" s="244">
        <v>400000</v>
      </c>
      <c r="O698" s="245">
        <v>400000</v>
      </c>
      <c r="P698" s="61">
        <f t="shared" si="20"/>
        <v>0</v>
      </c>
      <c r="Q698" s="62">
        <f t="shared" si="21"/>
        <v>0</v>
      </c>
      <c r="R698" s="236" t="s">
        <v>2478</v>
      </c>
      <c r="T698" s="1" t="s">
        <v>1800</v>
      </c>
      <c r="U698" s="1" t="s">
        <v>1800</v>
      </c>
      <c r="V698" s="1" t="s">
        <v>1800</v>
      </c>
      <c r="W698" s="1" t="s">
        <v>1800</v>
      </c>
      <c r="X698" s="1" t="s">
        <v>1800</v>
      </c>
      <c r="Y698" s="1" t="s">
        <v>1800</v>
      </c>
      <c r="Z698" s="1" t="s">
        <v>1800</v>
      </c>
    </row>
    <row r="699" spans="2:26" ht="23.25" x14ac:dyDescent="0.25">
      <c r="B699" s="238" t="s">
        <v>100</v>
      </c>
      <c r="C699" s="239" t="s">
        <v>43</v>
      </c>
      <c r="D699" s="340" t="s">
        <v>2479</v>
      </c>
      <c r="E699" s="532"/>
      <c r="F699" s="240"/>
      <c r="G699" s="514">
        <v>1717000</v>
      </c>
      <c r="H699" s="515"/>
      <c r="I699" s="514">
        <v>1717000</v>
      </c>
      <c r="J699" s="515"/>
      <c r="K699" s="241">
        <v>0</v>
      </c>
      <c r="L699" s="242">
        <v>1412188.5</v>
      </c>
      <c r="M699" s="243">
        <v>0</v>
      </c>
      <c r="N699" s="244">
        <v>1412188.5</v>
      </c>
      <c r="O699" s="245">
        <v>1412188.5</v>
      </c>
      <c r="P699" s="61">
        <f t="shared" si="20"/>
        <v>0</v>
      </c>
      <c r="Q699" s="62">
        <f t="shared" si="21"/>
        <v>0</v>
      </c>
      <c r="R699" s="236" t="s">
        <v>2479</v>
      </c>
      <c r="T699" s="1" t="s">
        <v>1800</v>
      </c>
      <c r="U699" s="1" t="s">
        <v>1800</v>
      </c>
      <c r="V699" s="1" t="s">
        <v>1800</v>
      </c>
      <c r="W699" s="1" t="s">
        <v>1800</v>
      </c>
      <c r="X699" s="1" t="s">
        <v>1800</v>
      </c>
      <c r="Y699" s="1" t="s">
        <v>1800</v>
      </c>
      <c r="Z699" s="1" t="s">
        <v>1800</v>
      </c>
    </row>
    <row r="700" spans="2:26" x14ac:dyDescent="0.25">
      <c r="B700" s="238" t="s">
        <v>105</v>
      </c>
      <c r="C700" s="239" t="s">
        <v>43</v>
      </c>
      <c r="D700" s="340" t="s">
        <v>2480</v>
      </c>
      <c r="E700" s="532"/>
      <c r="F700" s="240"/>
      <c r="G700" s="514">
        <v>3000000</v>
      </c>
      <c r="H700" s="515"/>
      <c r="I700" s="514">
        <v>3000000</v>
      </c>
      <c r="J700" s="515"/>
      <c r="K700" s="241">
        <v>0</v>
      </c>
      <c r="L700" s="242">
        <v>3000000</v>
      </c>
      <c r="M700" s="243">
        <v>0</v>
      </c>
      <c r="N700" s="244">
        <v>3000000</v>
      </c>
      <c r="O700" s="245">
        <v>3000000</v>
      </c>
      <c r="P700" s="61">
        <f t="shared" si="20"/>
        <v>0</v>
      </c>
      <c r="Q700" s="62">
        <f t="shared" si="21"/>
        <v>0</v>
      </c>
      <c r="R700" s="236" t="s">
        <v>2480</v>
      </c>
      <c r="T700" s="1" t="s">
        <v>1800</v>
      </c>
      <c r="U700" s="1" t="s">
        <v>1800</v>
      </c>
      <c r="V700" s="1" t="s">
        <v>1800</v>
      </c>
      <c r="W700" s="1" t="s">
        <v>1800</v>
      </c>
      <c r="X700" s="1" t="s">
        <v>1800</v>
      </c>
      <c r="Y700" s="1" t="s">
        <v>1800</v>
      </c>
      <c r="Z700" s="1" t="s">
        <v>1800</v>
      </c>
    </row>
    <row r="701" spans="2:26" ht="23.25" x14ac:dyDescent="0.25">
      <c r="B701" s="238" t="s">
        <v>45</v>
      </c>
      <c r="C701" s="239" t="s">
        <v>43</v>
      </c>
      <c r="D701" s="340" t="s">
        <v>2481</v>
      </c>
      <c r="E701" s="532"/>
      <c r="F701" s="240"/>
      <c r="G701" s="514">
        <v>4081300</v>
      </c>
      <c r="H701" s="515"/>
      <c r="I701" s="514">
        <v>4081300</v>
      </c>
      <c r="J701" s="515"/>
      <c r="K701" s="241">
        <v>0</v>
      </c>
      <c r="L701" s="242">
        <v>4081300</v>
      </c>
      <c r="M701" s="243">
        <v>0</v>
      </c>
      <c r="N701" s="244">
        <v>4081300</v>
      </c>
      <c r="O701" s="245">
        <v>4081300</v>
      </c>
      <c r="P701" s="61">
        <f t="shared" si="20"/>
        <v>0</v>
      </c>
      <c r="Q701" s="62">
        <f t="shared" si="21"/>
        <v>0</v>
      </c>
      <c r="R701" s="236" t="s">
        <v>2481</v>
      </c>
      <c r="T701" s="1" t="s">
        <v>1800</v>
      </c>
      <c r="U701" s="1" t="s">
        <v>1800</v>
      </c>
      <c r="V701" s="1" t="s">
        <v>1800</v>
      </c>
      <c r="W701" s="1" t="s">
        <v>1800</v>
      </c>
      <c r="X701" s="1" t="s">
        <v>1800</v>
      </c>
      <c r="Y701" s="1" t="s">
        <v>1800</v>
      </c>
      <c r="Z701" s="1" t="s">
        <v>1800</v>
      </c>
    </row>
    <row r="702" spans="2:26" ht="45.75" x14ac:dyDescent="0.25">
      <c r="B702" s="238" t="s">
        <v>50</v>
      </c>
      <c r="C702" s="239" t="s">
        <v>43</v>
      </c>
      <c r="D702" s="340" t="s">
        <v>2482</v>
      </c>
      <c r="E702" s="532"/>
      <c r="F702" s="240"/>
      <c r="G702" s="514">
        <v>1096700</v>
      </c>
      <c r="H702" s="515"/>
      <c r="I702" s="514">
        <v>1096700</v>
      </c>
      <c r="J702" s="515"/>
      <c r="K702" s="241">
        <v>0</v>
      </c>
      <c r="L702" s="242">
        <v>842166.9</v>
      </c>
      <c r="M702" s="243">
        <v>0</v>
      </c>
      <c r="N702" s="244">
        <v>842166.9</v>
      </c>
      <c r="O702" s="245">
        <v>842166.9</v>
      </c>
      <c r="P702" s="61">
        <f t="shared" si="20"/>
        <v>0</v>
      </c>
      <c r="Q702" s="62">
        <f t="shared" si="21"/>
        <v>0</v>
      </c>
      <c r="R702" s="236" t="s">
        <v>2482</v>
      </c>
      <c r="T702" s="1" t="s">
        <v>1800</v>
      </c>
      <c r="U702" s="1" t="s">
        <v>1800</v>
      </c>
      <c r="V702" s="1" t="s">
        <v>1800</v>
      </c>
      <c r="W702" s="1" t="s">
        <v>1800</v>
      </c>
      <c r="X702" s="1" t="s">
        <v>1800</v>
      </c>
      <c r="Y702" s="1" t="s">
        <v>1800</v>
      </c>
      <c r="Z702" s="1" t="s">
        <v>1800</v>
      </c>
    </row>
    <row r="703" spans="2:26" x14ac:dyDescent="0.25">
      <c r="B703" s="238" t="s">
        <v>77</v>
      </c>
      <c r="C703" s="239" t="s">
        <v>43</v>
      </c>
      <c r="D703" s="340" t="s">
        <v>2483</v>
      </c>
      <c r="E703" s="532"/>
      <c r="F703" s="240"/>
      <c r="G703" s="514">
        <v>125110880.93000001</v>
      </c>
      <c r="H703" s="515"/>
      <c r="I703" s="514">
        <v>125110880.93000001</v>
      </c>
      <c r="J703" s="515"/>
      <c r="K703" s="241">
        <v>0</v>
      </c>
      <c r="L703" s="242">
        <v>125110880.93000001</v>
      </c>
      <c r="M703" s="243">
        <v>0</v>
      </c>
      <c r="N703" s="244">
        <v>124979246.16</v>
      </c>
      <c r="O703" s="245">
        <v>124979246.16</v>
      </c>
      <c r="P703" s="61">
        <f t="shared" si="20"/>
        <v>131634.77000001073</v>
      </c>
      <c r="Q703" s="62">
        <f t="shared" si="21"/>
        <v>0</v>
      </c>
      <c r="R703" s="236" t="s">
        <v>2483</v>
      </c>
      <c r="T703" s="1" t="s">
        <v>1800</v>
      </c>
      <c r="U703" s="1" t="s">
        <v>1800</v>
      </c>
      <c r="V703" s="1" t="s">
        <v>1800</v>
      </c>
      <c r="W703" s="1" t="s">
        <v>1800</v>
      </c>
      <c r="X703" s="1" t="s">
        <v>1800</v>
      </c>
      <c r="Y703" s="1" t="s">
        <v>1800</v>
      </c>
      <c r="Z703" s="1" t="s">
        <v>1800</v>
      </c>
    </row>
    <row r="704" spans="2:26" ht="23.25" x14ac:dyDescent="0.25">
      <c r="B704" s="238" t="s">
        <v>80</v>
      </c>
      <c r="C704" s="239" t="s">
        <v>43</v>
      </c>
      <c r="D704" s="340" t="s">
        <v>2484</v>
      </c>
      <c r="E704" s="532"/>
      <c r="F704" s="240"/>
      <c r="G704" s="514">
        <v>122200</v>
      </c>
      <c r="H704" s="515"/>
      <c r="I704" s="514">
        <v>122200</v>
      </c>
      <c r="J704" s="515"/>
      <c r="K704" s="241">
        <v>0</v>
      </c>
      <c r="L704" s="242">
        <v>117638.1</v>
      </c>
      <c r="M704" s="243">
        <v>0</v>
      </c>
      <c r="N704" s="244">
        <v>117638.1</v>
      </c>
      <c r="O704" s="245">
        <v>117638.1</v>
      </c>
      <c r="P704" s="61">
        <f t="shared" si="20"/>
        <v>0</v>
      </c>
      <c r="Q704" s="62">
        <f t="shared" si="21"/>
        <v>0</v>
      </c>
      <c r="R704" s="236" t="s">
        <v>2484</v>
      </c>
      <c r="T704" s="1" t="s">
        <v>1800</v>
      </c>
      <c r="U704" s="1" t="s">
        <v>1800</v>
      </c>
      <c r="V704" s="1" t="s">
        <v>1800</v>
      </c>
      <c r="W704" s="1" t="s">
        <v>1800</v>
      </c>
      <c r="X704" s="1" t="s">
        <v>1800</v>
      </c>
      <c r="Y704" s="1" t="s">
        <v>1800</v>
      </c>
      <c r="Z704" s="1" t="s">
        <v>1800</v>
      </c>
    </row>
    <row r="705" spans="2:26" ht="45.75" x14ac:dyDescent="0.25">
      <c r="B705" s="238" t="s">
        <v>82</v>
      </c>
      <c r="C705" s="239" t="s">
        <v>43</v>
      </c>
      <c r="D705" s="340" t="s">
        <v>2485</v>
      </c>
      <c r="E705" s="532"/>
      <c r="F705" s="240"/>
      <c r="G705" s="514">
        <v>37422660.07</v>
      </c>
      <c r="H705" s="515"/>
      <c r="I705" s="514">
        <v>37422660.07</v>
      </c>
      <c r="J705" s="515"/>
      <c r="K705" s="241">
        <v>0</v>
      </c>
      <c r="L705" s="242">
        <v>37256730.619999997</v>
      </c>
      <c r="M705" s="243">
        <v>0</v>
      </c>
      <c r="N705" s="244">
        <v>37256730.619999997</v>
      </c>
      <c r="O705" s="245">
        <v>37256730.619999997</v>
      </c>
      <c r="P705" s="61">
        <f t="shared" si="20"/>
        <v>0</v>
      </c>
      <c r="Q705" s="62">
        <f t="shared" si="21"/>
        <v>0</v>
      </c>
      <c r="R705" s="236" t="s">
        <v>2485</v>
      </c>
      <c r="T705" s="1" t="s">
        <v>1800</v>
      </c>
      <c r="U705" s="1" t="s">
        <v>1800</v>
      </c>
      <c r="V705" s="1" t="s">
        <v>1800</v>
      </c>
      <c r="W705" s="1" t="s">
        <v>1800</v>
      </c>
      <c r="X705" s="1" t="s">
        <v>1800</v>
      </c>
      <c r="Y705" s="1" t="s">
        <v>1800</v>
      </c>
      <c r="Z705" s="1" t="s">
        <v>1800</v>
      </c>
    </row>
    <row r="706" spans="2:26" ht="34.5" x14ac:dyDescent="0.25">
      <c r="B706" s="238" t="s">
        <v>56</v>
      </c>
      <c r="C706" s="239" t="s">
        <v>43</v>
      </c>
      <c r="D706" s="340" t="s">
        <v>2486</v>
      </c>
      <c r="E706" s="532"/>
      <c r="F706" s="240"/>
      <c r="G706" s="514">
        <v>5243400</v>
      </c>
      <c r="H706" s="515"/>
      <c r="I706" s="514">
        <v>5243400</v>
      </c>
      <c r="J706" s="515"/>
      <c r="K706" s="241">
        <v>0</v>
      </c>
      <c r="L706" s="242">
        <v>4816514.05</v>
      </c>
      <c r="M706" s="243">
        <v>392176</v>
      </c>
      <c r="N706" s="244">
        <v>4816514.05</v>
      </c>
      <c r="O706" s="245">
        <v>4816514.05</v>
      </c>
      <c r="P706" s="61">
        <f t="shared" si="20"/>
        <v>0</v>
      </c>
      <c r="Q706" s="62">
        <f t="shared" si="21"/>
        <v>0</v>
      </c>
      <c r="R706" s="236" t="s">
        <v>2486</v>
      </c>
      <c r="T706" s="1" t="s">
        <v>1800</v>
      </c>
      <c r="U706" s="1" t="s">
        <v>1800</v>
      </c>
      <c r="V706" s="1" t="s">
        <v>1800</v>
      </c>
      <c r="W706" s="1" t="s">
        <v>1800</v>
      </c>
      <c r="X706" s="1" t="s">
        <v>1800</v>
      </c>
      <c r="Y706" s="1" t="s">
        <v>1800</v>
      </c>
      <c r="Z706" s="1" t="s">
        <v>1800</v>
      </c>
    </row>
    <row r="707" spans="2:26" x14ac:dyDescent="0.25">
      <c r="B707" s="238" t="s">
        <v>58</v>
      </c>
      <c r="C707" s="239" t="s">
        <v>43</v>
      </c>
      <c r="D707" s="340" t="s">
        <v>2487</v>
      </c>
      <c r="E707" s="532"/>
      <c r="F707" s="240"/>
      <c r="G707" s="514">
        <v>3697900</v>
      </c>
      <c r="H707" s="515"/>
      <c r="I707" s="514">
        <v>3697900</v>
      </c>
      <c r="J707" s="515"/>
      <c r="K707" s="241">
        <v>0</v>
      </c>
      <c r="L707" s="242">
        <v>3548435.73</v>
      </c>
      <c r="M707" s="243">
        <v>460980</v>
      </c>
      <c r="N707" s="244">
        <v>3548435.73</v>
      </c>
      <c r="O707" s="245">
        <v>3548435.73</v>
      </c>
      <c r="P707" s="61">
        <f t="shared" si="20"/>
        <v>0</v>
      </c>
      <c r="Q707" s="62">
        <f t="shared" si="21"/>
        <v>0</v>
      </c>
      <c r="R707" s="236" t="s">
        <v>2487</v>
      </c>
      <c r="T707" s="1" t="s">
        <v>1800</v>
      </c>
      <c r="U707" s="1" t="s">
        <v>1800</v>
      </c>
      <c r="V707" s="1" t="s">
        <v>1800</v>
      </c>
      <c r="W707" s="1" t="s">
        <v>1800</v>
      </c>
      <c r="X707" s="1" t="s">
        <v>1800</v>
      </c>
      <c r="Y707" s="1" t="s">
        <v>1800</v>
      </c>
      <c r="Z707" s="1" t="s">
        <v>1800</v>
      </c>
    </row>
    <row r="708" spans="2:26" x14ac:dyDescent="0.25">
      <c r="B708" s="238" t="s">
        <v>84</v>
      </c>
      <c r="C708" s="239" t="s">
        <v>43</v>
      </c>
      <c r="D708" s="340" t="s">
        <v>2488</v>
      </c>
      <c r="E708" s="532"/>
      <c r="F708" s="240"/>
      <c r="G708" s="514">
        <v>71500</v>
      </c>
      <c r="H708" s="515"/>
      <c r="I708" s="514">
        <v>71500</v>
      </c>
      <c r="J708" s="515"/>
      <c r="K708" s="241">
        <v>0</v>
      </c>
      <c r="L708" s="242">
        <v>71362.52</v>
      </c>
      <c r="M708" s="243">
        <v>0</v>
      </c>
      <c r="N708" s="244">
        <v>71362.52</v>
      </c>
      <c r="O708" s="245">
        <v>71362.52</v>
      </c>
      <c r="P708" s="61">
        <f t="shared" si="20"/>
        <v>0</v>
      </c>
      <c r="Q708" s="62">
        <f t="shared" si="21"/>
        <v>0</v>
      </c>
      <c r="R708" s="236" t="s">
        <v>2488</v>
      </c>
      <c r="T708" s="1" t="s">
        <v>1800</v>
      </c>
      <c r="U708" s="1" t="s">
        <v>1800</v>
      </c>
      <c r="V708" s="1" t="s">
        <v>1800</v>
      </c>
      <c r="W708" s="1" t="s">
        <v>1800</v>
      </c>
      <c r="X708" s="1" t="s">
        <v>1800</v>
      </c>
      <c r="Y708" s="1" t="s">
        <v>1800</v>
      </c>
      <c r="Z708" s="1" t="s">
        <v>1800</v>
      </c>
    </row>
    <row r="709" spans="2:26" ht="57" x14ac:dyDescent="0.25">
      <c r="B709" s="238" t="s">
        <v>172</v>
      </c>
      <c r="C709" s="239" t="s">
        <v>43</v>
      </c>
      <c r="D709" s="340" t="s">
        <v>2489</v>
      </c>
      <c r="E709" s="532"/>
      <c r="F709" s="240"/>
      <c r="G709" s="514">
        <v>52407400</v>
      </c>
      <c r="H709" s="515"/>
      <c r="I709" s="514">
        <v>52407400</v>
      </c>
      <c r="J709" s="515"/>
      <c r="K709" s="241">
        <v>0</v>
      </c>
      <c r="L709" s="242">
        <v>49913994.289999999</v>
      </c>
      <c r="M709" s="243">
        <v>0</v>
      </c>
      <c r="N709" s="244">
        <v>49913994.289999999</v>
      </c>
      <c r="O709" s="245">
        <v>49913994.289999999</v>
      </c>
      <c r="P709" s="61">
        <f t="shared" si="20"/>
        <v>0</v>
      </c>
      <c r="Q709" s="62">
        <f t="shared" si="21"/>
        <v>0</v>
      </c>
      <c r="R709" s="236" t="s">
        <v>2489</v>
      </c>
      <c r="T709" s="1" t="s">
        <v>1800</v>
      </c>
      <c r="U709" s="1" t="s">
        <v>1800</v>
      </c>
      <c r="V709" s="1" t="s">
        <v>1800</v>
      </c>
      <c r="W709" s="1" t="s">
        <v>1800</v>
      </c>
      <c r="X709" s="1" t="s">
        <v>1800</v>
      </c>
      <c r="Y709" s="1" t="s">
        <v>1800</v>
      </c>
      <c r="Z709" s="1" t="s">
        <v>1800</v>
      </c>
    </row>
    <row r="710" spans="2:26" ht="23.25" x14ac:dyDescent="0.25">
      <c r="B710" s="238" t="s">
        <v>256</v>
      </c>
      <c r="C710" s="239" t="s">
        <v>43</v>
      </c>
      <c r="D710" s="340" t="s">
        <v>2490</v>
      </c>
      <c r="E710" s="532"/>
      <c r="F710" s="240"/>
      <c r="G710" s="514">
        <v>359921</v>
      </c>
      <c r="H710" s="515"/>
      <c r="I710" s="514">
        <v>359921</v>
      </c>
      <c r="J710" s="515"/>
      <c r="K710" s="241">
        <v>0</v>
      </c>
      <c r="L710" s="242">
        <v>359921</v>
      </c>
      <c r="M710" s="243">
        <v>0</v>
      </c>
      <c r="N710" s="244">
        <v>359921</v>
      </c>
      <c r="O710" s="245">
        <v>359921</v>
      </c>
      <c r="P710" s="61">
        <f t="shared" si="20"/>
        <v>0</v>
      </c>
      <c r="Q710" s="62">
        <f t="shared" si="21"/>
        <v>0</v>
      </c>
      <c r="R710" s="236" t="s">
        <v>2490</v>
      </c>
      <c r="T710" s="1" t="s">
        <v>1800</v>
      </c>
      <c r="U710" s="1" t="s">
        <v>1800</v>
      </c>
      <c r="V710" s="1" t="s">
        <v>1800</v>
      </c>
      <c r="W710" s="1" t="s">
        <v>1800</v>
      </c>
      <c r="X710" s="1" t="s">
        <v>1800</v>
      </c>
      <c r="Y710" s="1" t="s">
        <v>1800</v>
      </c>
      <c r="Z710" s="1" t="s">
        <v>1800</v>
      </c>
    </row>
    <row r="711" spans="2:26" ht="57" x14ac:dyDescent="0.25">
      <c r="B711" s="238" t="s">
        <v>97</v>
      </c>
      <c r="C711" s="239" t="s">
        <v>43</v>
      </c>
      <c r="D711" s="340" t="s">
        <v>2491</v>
      </c>
      <c r="E711" s="532"/>
      <c r="F711" s="240"/>
      <c r="G711" s="514">
        <v>100000</v>
      </c>
      <c r="H711" s="515"/>
      <c r="I711" s="514">
        <v>100000</v>
      </c>
      <c r="J711" s="515"/>
      <c r="K711" s="241">
        <v>0</v>
      </c>
      <c r="L711" s="242">
        <v>100000</v>
      </c>
      <c r="M711" s="243">
        <v>0</v>
      </c>
      <c r="N711" s="244">
        <v>100000</v>
      </c>
      <c r="O711" s="245">
        <v>100000</v>
      </c>
      <c r="P711" s="61">
        <f t="shared" si="20"/>
        <v>0</v>
      </c>
      <c r="Q711" s="62">
        <f t="shared" si="21"/>
        <v>0</v>
      </c>
      <c r="R711" s="236" t="s">
        <v>2491</v>
      </c>
      <c r="T711" s="1" t="s">
        <v>1800</v>
      </c>
      <c r="U711" s="1" t="s">
        <v>1800</v>
      </c>
      <c r="V711" s="1" t="s">
        <v>1800</v>
      </c>
      <c r="W711" s="1" t="s">
        <v>1800</v>
      </c>
      <c r="X711" s="1" t="s">
        <v>1800</v>
      </c>
      <c r="Y711" s="1" t="s">
        <v>1800</v>
      </c>
      <c r="Z711" s="1" t="s">
        <v>1800</v>
      </c>
    </row>
    <row r="712" spans="2:26" ht="23.25" x14ac:dyDescent="0.25">
      <c r="B712" s="238" t="s">
        <v>100</v>
      </c>
      <c r="C712" s="239" t="s">
        <v>43</v>
      </c>
      <c r="D712" s="340" t="s">
        <v>2492</v>
      </c>
      <c r="E712" s="532"/>
      <c r="F712" s="240"/>
      <c r="G712" s="514">
        <v>1143300</v>
      </c>
      <c r="H712" s="515"/>
      <c r="I712" s="514">
        <v>1143300</v>
      </c>
      <c r="J712" s="515"/>
      <c r="K712" s="241">
        <v>0</v>
      </c>
      <c r="L712" s="242">
        <v>1143300</v>
      </c>
      <c r="M712" s="243">
        <v>0</v>
      </c>
      <c r="N712" s="244">
        <v>1143300</v>
      </c>
      <c r="O712" s="245">
        <v>1143300</v>
      </c>
      <c r="P712" s="61">
        <f t="shared" si="20"/>
        <v>0</v>
      </c>
      <c r="Q712" s="62">
        <f t="shared" si="21"/>
        <v>0</v>
      </c>
      <c r="R712" s="236" t="s">
        <v>2492</v>
      </c>
      <c r="T712" s="1" t="s">
        <v>1800</v>
      </c>
      <c r="U712" s="1" t="s">
        <v>1800</v>
      </c>
      <c r="V712" s="1" t="s">
        <v>1800</v>
      </c>
      <c r="W712" s="1" t="s">
        <v>1800</v>
      </c>
      <c r="X712" s="1" t="s">
        <v>1800</v>
      </c>
      <c r="Y712" s="1" t="s">
        <v>1800</v>
      </c>
      <c r="Z712" s="1" t="s">
        <v>1800</v>
      </c>
    </row>
    <row r="713" spans="2:26" ht="34.5" x14ac:dyDescent="0.25">
      <c r="B713" s="238" t="s">
        <v>214</v>
      </c>
      <c r="C713" s="239" t="s">
        <v>43</v>
      </c>
      <c r="D713" s="340" t="s">
        <v>2493</v>
      </c>
      <c r="E713" s="532"/>
      <c r="F713" s="240"/>
      <c r="G713" s="514">
        <v>36644000</v>
      </c>
      <c r="H713" s="515"/>
      <c r="I713" s="514">
        <v>36644000</v>
      </c>
      <c r="J713" s="515"/>
      <c r="K713" s="241">
        <v>0</v>
      </c>
      <c r="L713" s="242">
        <v>34201042.600000001</v>
      </c>
      <c r="M713" s="243">
        <v>0</v>
      </c>
      <c r="N713" s="244">
        <v>34201042.600000001</v>
      </c>
      <c r="O713" s="245">
        <v>34201042.600000001</v>
      </c>
      <c r="P713" s="61">
        <f t="shared" si="20"/>
        <v>0</v>
      </c>
      <c r="Q713" s="62">
        <f t="shared" si="21"/>
        <v>0</v>
      </c>
      <c r="R713" s="236" t="s">
        <v>2493</v>
      </c>
      <c r="T713" s="1" t="s">
        <v>1800</v>
      </c>
      <c r="U713" s="1" t="s">
        <v>1800</v>
      </c>
      <c r="V713" s="1" t="s">
        <v>1800</v>
      </c>
      <c r="W713" s="1" t="s">
        <v>1800</v>
      </c>
      <c r="X713" s="1" t="s">
        <v>1800</v>
      </c>
      <c r="Y713" s="1" t="s">
        <v>1800</v>
      </c>
      <c r="Z713" s="1" t="s">
        <v>1800</v>
      </c>
    </row>
    <row r="714" spans="2:26" ht="45.75" x14ac:dyDescent="0.25">
      <c r="B714" s="238" t="s">
        <v>230</v>
      </c>
      <c r="C714" s="239" t="s">
        <v>43</v>
      </c>
      <c r="D714" s="340" t="s">
        <v>2494</v>
      </c>
      <c r="E714" s="532"/>
      <c r="F714" s="240"/>
      <c r="G714" s="514">
        <v>666600</v>
      </c>
      <c r="H714" s="515"/>
      <c r="I714" s="514">
        <v>666600</v>
      </c>
      <c r="J714" s="515"/>
      <c r="K714" s="241">
        <v>0</v>
      </c>
      <c r="L714" s="242">
        <v>666600</v>
      </c>
      <c r="M714" s="243">
        <v>0</v>
      </c>
      <c r="N714" s="244">
        <v>666600</v>
      </c>
      <c r="O714" s="245">
        <v>666600</v>
      </c>
      <c r="P714" s="61">
        <f t="shared" si="20"/>
        <v>0</v>
      </c>
      <c r="Q714" s="62">
        <f t="shared" si="21"/>
        <v>0</v>
      </c>
      <c r="R714" s="236" t="s">
        <v>2494</v>
      </c>
      <c r="T714" s="1" t="s">
        <v>1800</v>
      </c>
      <c r="U714" s="1" t="s">
        <v>1800</v>
      </c>
      <c r="V714" s="1" t="s">
        <v>1800</v>
      </c>
      <c r="W714" s="1" t="s">
        <v>1800</v>
      </c>
      <c r="X714" s="1" t="s">
        <v>1800</v>
      </c>
      <c r="Y714" s="1" t="s">
        <v>1800</v>
      </c>
      <c r="Z714" s="1" t="s">
        <v>1800</v>
      </c>
    </row>
    <row r="715" spans="2:26" x14ac:dyDescent="0.25">
      <c r="B715" s="238" t="s">
        <v>58</v>
      </c>
      <c r="C715" s="239" t="s">
        <v>43</v>
      </c>
      <c r="D715" s="340" t="s">
        <v>2495</v>
      </c>
      <c r="E715" s="532"/>
      <c r="F715" s="240"/>
      <c r="G715" s="514">
        <v>2000000</v>
      </c>
      <c r="H715" s="515"/>
      <c r="I715" s="514">
        <v>2000000</v>
      </c>
      <c r="J715" s="515"/>
      <c r="K715" s="241">
        <v>0</v>
      </c>
      <c r="L715" s="242">
        <v>1980000</v>
      </c>
      <c r="M715" s="243">
        <v>1980000</v>
      </c>
      <c r="N715" s="244">
        <v>1980000</v>
      </c>
      <c r="O715" s="245">
        <v>1980000</v>
      </c>
      <c r="P715" s="61">
        <f t="shared" si="20"/>
        <v>0</v>
      </c>
      <c r="Q715" s="62">
        <f t="shared" si="21"/>
        <v>0</v>
      </c>
      <c r="R715" s="236" t="s">
        <v>2495</v>
      </c>
      <c r="T715" s="1" t="s">
        <v>1800</v>
      </c>
      <c r="U715" s="1" t="s">
        <v>1800</v>
      </c>
      <c r="V715" s="1" t="s">
        <v>1800</v>
      </c>
      <c r="W715" s="1" t="s">
        <v>1800</v>
      </c>
      <c r="X715" s="1" t="s">
        <v>1800</v>
      </c>
      <c r="Y715" s="1" t="s">
        <v>1800</v>
      </c>
      <c r="Z715" s="1" t="s">
        <v>1800</v>
      </c>
    </row>
    <row r="716" spans="2:26" ht="23.25" x14ac:dyDescent="0.25">
      <c r="B716" s="238" t="s">
        <v>100</v>
      </c>
      <c r="C716" s="239" t="s">
        <v>43</v>
      </c>
      <c r="D716" s="340" t="s">
        <v>2496</v>
      </c>
      <c r="E716" s="532"/>
      <c r="F716" s="240"/>
      <c r="G716" s="514">
        <v>1093000</v>
      </c>
      <c r="H716" s="515"/>
      <c r="I716" s="514">
        <v>1093000</v>
      </c>
      <c r="J716" s="515"/>
      <c r="K716" s="241">
        <v>0</v>
      </c>
      <c r="L716" s="242">
        <v>1093000</v>
      </c>
      <c r="M716" s="243">
        <v>0</v>
      </c>
      <c r="N716" s="244">
        <v>1093000</v>
      </c>
      <c r="O716" s="245">
        <v>1093000</v>
      </c>
      <c r="P716" s="61">
        <f t="shared" si="20"/>
        <v>0</v>
      </c>
      <c r="Q716" s="62">
        <f t="shared" si="21"/>
        <v>0</v>
      </c>
      <c r="R716" s="236" t="s">
        <v>2496</v>
      </c>
      <c r="T716" s="1" t="s">
        <v>1800</v>
      </c>
      <c r="U716" s="1" t="s">
        <v>1800</v>
      </c>
      <c r="V716" s="1" t="s">
        <v>1800</v>
      </c>
      <c r="W716" s="1" t="s">
        <v>1800</v>
      </c>
      <c r="X716" s="1" t="s">
        <v>1800</v>
      </c>
      <c r="Y716" s="1" t="s">
        <v>1800</v>
      </c>
      <c r="Z716" s="1" t="s">
        <v>1800</v>
      </c>
    </row>
    <row r="717" spans="2:26" x14ac:dyDescent="0.25">
      <c r="B717" s="238" t="s">
        <v>58</v>
      </c>
      <c r="C717" s="239" t="s">
        <v>43</v>
      </c>
      <c r="D717" s="340" t="s">
        <v>2497</v>
      </c>
      <c r="E717" s="532"/>
      <c r="F717" s="240"/>
      <c r="G717" s="514">
        <v>8262100</v>
      </c>
      <c r="H717" s="515"/>
      <c r="I717" s="514">
        <v>8262100</v>
      </c>
      <c r="J717" s="515"/>
      <c r="K717" s="241">
        <v>0</v>
      </c>
      <c r="L717" s="242">
        <v>7085544.7699999996</v>
      </c>
      <c r="M717" s="243">
        <v>6768463.9900000002</v>
      </c>
      <c r="N717" s="244">
        <v>7085544.7699999996</v>
      </c>
      <c r="O717" s="245">
        <v>7085544.7699999996</v>
      </c>
      <c r="P717" s="61">
        <f t="shared" si="20"/>
        <v>0</v>
      </c>
      <c r="Q717" s="62">
        <f t="shared" si="21"/>
        <v>0</v>
      </c>
      <c r="R717" s="236" t="s">
        <v>2497</v>
      </c>
      <c r="T717" s="1" t="s">
        <v>1800</v>
      </c>
      <c r="U717" s="1" t="s">
        <v>1800</v>
      </c>
      <c r="V717" s="1" t="s">
        <v>1800</v>
      </c>
      <c r="W717" s="1" t="s">
        <v>1800</v>
      </c>
      <c r="X717" s="1" t="s">
        <v>1800</v>
      </c>
      <c r="Y717" s="1" t="s">
        <v>1800</v>
      </c>
      <c r="Z717" s="1" t="s">
        <v>1800</v>
      </c>
    </row>
    <row r="718" spans="2:26" ht="23.25" x14ac:dyDescent="0.25">
      <c r="B718" s="238" t="s">
        <v>256</v>
      </c>
      <c r="C718" s="239" t="s">
        <v>43</v>
      </c>
      <c r="D718" s="340" t="s">
        <v>2498</v>
      </c>
      <c r="E718" s="532"/>
      <c r="F718" s="240"/>
      <c r="G718" s="514">
        <v>300000</v>
      </c>
      <c r="H718" s="515"/>
      <c r="I718" s="514">
        <v>300000</v>
      </c>
      <c r="J718" s="515"/>
      <c r="K718" s="241">
        <v>0</v>
      </c>
      <c r="L718" s="242">
        <v>299989.5</v>
      </c>
      <c r="M718" s="243">
        <v>0</v>
      </c>
      <c r="N718" s="244">
        <v>299989.5</v>
      </c>
      <c r="O718" s="245">
        <v>299989.5</v>
      </c>
      <c r="P718" s="61">
        <f t="shared" si="20"/>
        <v>0</v>
      </c>
      <c r="Q718" s="62">
        <f t="shared" si="21"/>
        <v>0</v>
      </c>
      <c r="R718" s="236" t="s">
        <v>2498</v>
      </c>
      <c r="T718" s="1" t="s">
        <v>1800</v>
      </c>
      <c r="U718" s="1" t="s">
        <v>1800</v>
      </c>
      <c r="V718" s="1" t="s">
        <v>1800</v>
      </c>
      <c r="W718" s="1" t="s">
        <v>1800</v>
      </c>
      <c r="X718" s="1" t="s">
        <v>1800</v>
      </c>
      <c r="Y718" s="1" t="s">
        <v>1800</v>
      </c>
      <c r="Z718" s="1" t="s">
        <v>1800</v>
      </c>
    </row>
    <row r="719" spans="2:26" ht="23.25" x14ac:dyDescent="0.25">
      <c r="B719" s="238" t="s">
        <v>100</v>
      </c>
      <c r="C719" s="239" t="s">
        <v>43</v>
      </c>
      <c r="D719" s="340" t="s">
        <v>2499</v>
      </c>
      <c r="E719" s="532"/>
      <c r="F719" s="240"/>
      <c r="G719" s="514">
        <v>15502000</v>
      </c>
      <c r="H719" s="515"/>
      <c r="I719" s="514">
        <v>15502000</v>
      </c>
      <c r="J719" s="515"/>
      <c r="K719" s="241">
        <v>0</v>
      </c>
      <c r="L719" s="242">
        <v>14897166</v>
      </c>
      <c r="M719" s="243">
        <v>0</v>
      </c>
      <c r="N719" s="244">
        <v>14897166</v>
      </c>
      <c r="O719" s="245">
        <v>14897166</v>
      </c>
      <c r="P719" s="61">
        <f t="shared" si="20"/>
        <v>0</v>
      </c>
      <c r="Q719" s="62">
        <f t="shared" si="21"/>
        <v>0</v>
      </c>
      <c r="R719" s="236" t="s">
        <v>2499</v>
      </c>
      <c r="T719" s="1" t="s">
        <v>1800</v>
      </c>
      <c r="U719" s="1" t="s">
        <v>1800</v>
      </c>
      <c r="V719" s="1" t="s">
        <v>1800</v>
      </c>
      <c r="W719" s="1" t="s">
        <v>1800</v>
      </c>
      <c r="X719" s="1" t="s">
        <v>1800</v>
      </c>
      <c r="Y719" s="1" t="s">
        <v>1800</v>
      </c>
      <c r="Z719" s="1" t="s">
        <v>1800</v>
      </c>
    </row>
    <row r="720" spans="2:26" x14ac:dyDescent="0.25">
      <c r="B720" s="238" t="s">
        <v>58</v>
      </c>
      <c r="C720" s="239" t="s">
        <v>43</v>
      </c>
      <c r="D720" s="340" t="s">
        <v>2500</v>
      </c>
      <c r="E720" s="532"/>
      <c r="F720" s="240"/>
      <c r="G720" s="514">
        <v>20000</v>
      </c>
      <c r="H720" s="515"/>
      <c r="I720" s="514">
        <v>20000</v>
      </c>
      <c r="J720" s="515"/>
      <c r="K720" s="241">
        <v>0</v>
      </c>
      <c r="L720" s="242">
        <v>17575.36</v>
      </c>
      <c r="M720" s="243">
        <v>0</v>
      </c>
      <c r="N720" s="244">
        <v>17575.36</v>
      </c>
      <c r="O720" s="245">
        <v>17575.36</v>
      </c>
      <c r="P720" s="61">
        <f t="shared" si="20"/>
        <v>0</v>
      </c>
      <c r="Q720" s="62">
        <f t="shared" si="21"/>
        <v>0</v>
      </c>
      <c r="R720" s="236" t="s">
        <v>2500</v>
      </c>
      <c r="T720" s="1" t="s">
        <v>1800</v>
      </c>
      <c r="U720" s="1" t="s">
        <v>1800</v>
      </c>
      <c r="V720" s="1" t="s">
        <v>1800</v>
      </c>
      <c r="W720" s="1" t="s">
        <v>1800</v>
      </c>
      <c r="X720" s="1" t="s">
        <v>1800</v>
      </c>
      <c r="Y720" s="1" t="s">
        <v>1800</v>
      </c>
      <c r="Z720" s="1" t="s">
        <v>1800</v>
      </c>
    </row>
    <row r="721" spans="2:26" x14ac:dyDescent="0.25">
      <c r="B721" s="238" t="s">
        <v>92</v>
      </c>
      <c r="C721" s="239" t="s">
        <v>43</v>
      </c>
      <c r="D721" s="340" t="s">
        <v>2501</v>
      </c>
      <c r="E721" s="532"/>
      <c r="F721" s="240"/>
      <c r="G721" s="514">
        <v>15000</v>
      </c>
      <c r="H721" s="515"/>
      <c r="I721" s="514">
        <v>15000</v>
      </c>
      <c r="J721" s="515"/>
      <c r="K721" s="241">
        <v>0</v>
      </c>
      <c r="L721" s="242">
        <v>14998</v>
      </c>
      <c r="M721" s="243">
        <v>0</v>
      </c>
      <c r="N721" s="244">
        <v>14998</v>
      </c>
      <c r="O721" s="245">
        <v>14998</v>
      </c>
      <c r="P721" s="61">
        <f t="shared" si="20"/>
        <v>0</v>
      </c>
      <c r="Q721" s="62">
        <f t="shared" si="21"/>
        <v>0</v>
      </c>
      <c r="R721" s="236" t="s">
        <v>2501</v>
      </c>
      <c r="T721" s="1" t="s">
        <v>1800</v>
      </c>
      <c r="U721" s="1" t="s">
        <v>1800</v>
      </c>
      <c r="V721" s="1" t="s">
        <v>1800</v>
      </c>
      <c r="W721" s="1" t="s">
        <v>1800</v>
      </c>
      <c r="X721" s="1" t="s">
        <v>1800</v>
      </c>
      <c r="Y721" s="1" t="s">
        <v>1800</v>
      </c>
      <c r="Z721" s="1" t="s">
        <v>1800</v>
      </c>
    </row>
    <row r="722" spans="2:26" ht="23.25" x14ac:dyDescent="0.25">
      <c r="B722" s="238" t="s">
        <v>100</v>
      </c>
      <c r="C722" s="239" t="s">
        <v>43</v>
      </c>
      <c r="D722" s="340" t="s">
        <v>2502</v>
      </c>
      <c r="E722" s="532"/>
      <c r="F722" s="240"/>
      <c r="G722" s="514">
        <v>220000</v>
      </c>
      <c r="H722" s="515"/>
      <c r="I722" s="514">
        <v>220000</v>
      </c>
      <c r="J722" s="515"/>
      <c r="K722" s="241">
        <v>0</v>
      </c>
      <c r="L722" s="242">
        <v>75560</v>
      </c>
      <c r="M722" s="243">
        <v>0</v>
      </c>
      <c r="N722" s="244">
        <v>75560</v>
      </c>
      <c r="O722" s="245">
        <v>75560</v>
      </c>
      <c r="P722" s="61">
        <f t="shared" si="20"/>
        <v>0</v>
      </c>
      <c r="Q722" s="62">
        <f t="shared" si="21"/>
        <v>0</v>
      </c>
      <c r="R722" s="236" t="s">
        <v>2502</v>
      </c>
      <c r="T722" s="1" t="s">
        <v>1800</v>
      </c>
      <c r="U722" s="1" t="s">
        <v>1800</v>
      </c>
      <c r="V722" s="1" t="s">
        <v>1800</v>
      </c>
      <c r="W722" s="1" t="s">
        <v>1800</v>
      </c>
      <c r="X722" s="1" t="s">
        <v>1800</v>
      </c>
      <c r="Y722" s="1" t="s">
        <v>1800</v>
      </c>
      <c r="Z722" s="1" t="s">
        <v>1800</v>
      </c>
    </row>
    <row r="723" spans="2:26" ht="57" x14ac:dyDescent="0.25">
      <c r="B723" s="238" t="s">
        <v>172</v>
      </c>
      <c r="C723" s="239" t="s">
        <v>43</v>
      </c>
      <c r="D723" s="340" t="s">
        <v>2503</v>
      </c>
      <c r="E723" s="532"/>
      <c r="F723" s="240"/>
      <c r="G723" s="514">
        <v>68000</v>
      </c>
      <c r="H723" s="515"/>
      <c r="I723" s="514">
        <v>68000</v>
      </c>
      <c r="J723" s="515"/>
      <c r="K723" s="241">
        <v>0</v>
      </c>
      <c r="L723" s="242">
        <v>68000</v>
      </c>
      <c r="M723" s="243">
        <v>0</v>
      </c>
      <c r="N723" s="244">
        <v>68000</v>
      </c>
      <c r="O723" s="245">
        <v>68000</v>
      </c>
      <c r="P723" s="61">
        <f t="shared" si="20"/>
        <v>0</v>
      </c>
      <c r="Q723" s="62">
        <f t="shared" si="21"/>
        <v>0</v>
      </c>
      <c r="R723" s="236" t="s">
        <v>2503</v>
      </c>
      <c r="T723" s="1" t="s">
        <v>1800</v>
      </c>
      <c r="U723" s="1" t="s">
        <v>1800</v>
      </c>
      <c r="V723" s="1" t="s">
        <v>1800</v>
      </c>
      <c r="W723" s="1" t="s">
        <v>1800</v>
      </c>
      <c r="X723" s="1" t="s">
        <v>1800</v>
      </c>
      <c r="Y723" s="1" t="s">
        <v>1800</v>
      </c>
      <c r="Z723" s="1" t="s">
        <v>1800</v>
      </c>
    </row>
    <row r="724" spans="2:26" ht="23.25" x14ac:dyDescent="0.25">
      <c r="B724" s="238" t="s">
        <v>100</v>
      </c>
      <c r="C724" s="239" t="s">
        <v>43</v>
      </c>
      <c r="D724" s="340" t="s">
        <v>2504</v>
      </c>
      <c r="E724" s="532"/>
      <c r="F724" s="240"/>
      <c r="G724" s="514">
        <v>95000</v>
      </c>
      <c r="H724" s="515"/>
      <c r="I724" s="514">
        <v>95000</v>
      </c>
      <c r="J724" s="515"/>
      <c r="K724" s="241">
        <v>0</v>
      </c>
      <c r="L724" s="242">
        <v>0</v>
      </c>
      <c r="M724" s="243">
        <v>0</v>
      </c>
      <c r="N724" s="244">
        <v>0</v>
      </c>
      <c r="O724" s="245">
        <v>0</v>
      </c>
      <c r="P724" s="61">
        <f t="shared" si="20"/>
        <v>0</v>
      </c>
      <c r="Q724" s="62">
        <f t="shared" si="21"/>
        <v>0</v>
      </c>
      <c r="R724" s="236" t="s">
        <v>2504</v>
      </c>
      <c r="T724" s="1" t="s">
        <v>1800</v>
      </c>
      <c r="U724" s="1" t="s">
        <v>1800</v>
      </c>
      <c r="V724" s="1" t="s">
        <v>1800</v>
      </c>
      <c r="W724" s="1" t="s">
        <v>1800</v>
      </c>
      <c r="X724" s="1" t="s">
        <v>1800</v>
      </c>
      <c r="Y724" s="1" t="s">
        <v>1800</v>
      </c>
      <c r="Z724" s="1" t="s">
        <v>1800</v>
      </c>
    </row>
    <row r="725" spans="2:26" ht="45.75" x14ac:dyDescent="0.25">
      <c r="B725" s="238" t="s">
        <v>230</v>
      </c>
      <c r="C725" s="239" t="s">
        <v>43</v>
      </c>
      <c r="D725" s="340" t="s">
        <v>2505</v>
      </c>
      <c r="E725" s="532"/>
      <c r="F725" s="240"/>
      <c r="G725" s="514">
        <v>20232500</v>
      </c>
      <c r="H725" s="515"/>
      <c r="I725" s="514">
        <v>20232500</v>
      </c>
      <c r="J725" s="515"/>
      <c r="K725" s="241">
        <v>0</v>
      </c>
      <c r="L725" s="242">
        <v>20201173.460000001</v>
      </c>
      <c r="M725" s="243">
        <v>0</v>
      </c>
      <c r="N725" s="244">
        <v>20201173.460000001</v>
      </c>
      <c r="O725" s="245">
        <v>20201173.460000001</v>
      </c>
      <c r="P725" s="61">
        <f t="shared" si="20"/>
        <v>0</v>
      </c>
      <c r="Q725" s="62">
        <f t="shared" si="21"/>
        <v>0</v>
      </c>
      <c r="R725" s="236" t="s">
        <v>2505</v>
      </c>
      <c r="T725" s="1" t="s">
        <v>1800</v>
      </c>
      <c r="U725" s="1" t="s">
        <v>1800</v>
      </c>
      <c r="V725" s="1" t="s">
        <v>1800</v>
      </c>
      <c r="W725" s="1" t="s">
        <v>1800</v>
      </c>
      <c r="X725" s="1" t="s">
        <v>1800</v>
      </c>
      <c r="Y725" s="1" t="s">
        <v>1800</v>
      </c>
      <c r="Z725" s="1" t="s">
        <v>1800</v>
      </c>
    </row>
    <row r="726" spans="2:26" ht="57" x14ac:dyDescent="0.25">
      <c r="B726" s="238" t="s">
        <v>172</v>
      </c>
      <c r="C726" s="239" t="s">
        <v>43</v>
      </c>
      <c r="D726" s="340" t="s">
        <v>2506</v>
      </c>
      <c r="E726" s="532"/>
      <c r="F726" s="240"/>
      <c r="G726" s="514">
        <v>1549380</v>
      </c>
      <c r="H726" s="515"/>
      <c r="I726" s="514">
        <v>1549380</v>
      </c>
      <c r="J726" s="515"/>
      <c r="K726" s="241">
        <v>0</v>
      </c>
      <c r="L726" s="242">
        <v>1549380</v>
      </c>
      <c r="M726" s="243">
        <v>0</v>
      </c>
      <c r="N726" s="244">
        <v>1549380</v>
      </c>
      <c r="O726" s="245">
        <v>1549380</v>
      </c>
      <c r="P726" s="61">
        <f t="shared" si="20"/>
        <v>0</v>
      </c>
      <c r="Q726" s="62">
        <f t="shared" si="21"/>
        <v>0</v>
      </c>
      <c r="R726" s="236" t="s">
        <v>2506</v>
      </c>
      <c r="T726" s="1" t="s">
        <v>1800</v>
      </c>
      <c r="U726" s="1" t="s">
        <v>1800</v>
      </c>
      <c r="V726" s="1" t="s">
        <v>1800</v>
      </c>
      <c r="W726" s="1" t="s">
        <v>1800</v>
      </c>
      <c r="X726" s="1" t="s">
        <v>1800</v>
      </c>
      <c r="Y726" s="1" t="s">
        <v>1800</v>
      </c>
      <c r="Z726" s="1" t="s">
        <v>1800</v>
      </c>
    </row>
    <row r="727" spans="2:26" ht="57" x14ac:dyDescent="0.25">
      <c r="B727" s="238" t="s">
        <v>97</v>
      </c>
      <c r="C727" s="239" t="s">
        <v>43</v>
      </c>
      <c r="D727" s="340" t="s">
        <v>2507</v>
      </c>
      <c r="E727" s="532"/>
      <c r="F727" s="240"/>
      <c r="G727" s="514">
        <v>273420</v>
      </c>
      <c r="H727" s="515"/>
      <c r="I727" s="514">
        <v>273420</v>
      </c>
      <c r="J727" s="515"/>
      <c r="K727" s="241">
        <v>0</v>
      </c>
      <c r="L727" s="242">
        <v>273420</v>
      </c>
      <c r="M727" s="243">
        <v>0</v>
      </c>
      <c r="N727" s="244">
        <v>273420</v>
      </c>
      <c r="O727" s="245">
        <v>273420</v>
      </c>
      <c r="P727" s="61">
        <f t="shared" si="20"/>
        <v>0</v>
      </c>
      <c r="Q727" s="62">
        <f t="shared" si="21"/>
        <v>0</v>
      </c>
      <c r="R727" s="236" t="s">
        <v>2507</v>
      </c>
      <c r="T727" s="1" t="s">
        <v>1800</v>
      </c>
      <c r="U727" s="1" t="s">
        <v>1800</v>
      </c>
      <c r="V727" s="1" t="s">
        <v>1800</v>
      </c>
      <c r="W727" s="1" t="s">
        <v>1800</v>
      </c>
      <c r="X727" s="1" t="s">
        <v>1800</v>
      </c>
      <c r="Y727" s="1" t="s">
        <v>1800</v>
      </c>
      <c r="Z727" s="1" t="s">
        <v>1800</v>
      </c>
    </row>
    <row r="728" spans="2:26" x14ac:dyDescent="0.25">
      <c r="B728" s="238" t="s">
        <v>77</v>
      </c>
      <c r="C728" s="239" t="s">
        <v>43</v>
      </c>
      <c r="D728" s="340" t="s">
        <v>2508</v>
      </c>
      <c r="E728" s="532"/>
      <c r="F728" s="240"/>
      <c r="G728" s="514">
        <v>700000</v>
      </c>
      <c r="H728" s="515"/>
      <c r="I728" s="514">
        <v>700000</v>
      </c>
      <c r="J728" s="515"/>
      <c r="K728" s="241">
        <v>0</v>
      </c>
      <c r="L728" s="242">
        <v>700000</v>
      </c>
      <c r="M728" s="243">
        <v>0</v>
      </c>
      <c r="N728" s="244">
        <v>700000</v>
      </c>
      <c r="O728" s="245">
        <v>700000</v>
      </c>
      <c r="P728" s="61">
        <f t="shared" si="20"/>
        <v>0</v>
      </c>
      <c r="Q728" s="62">
        <f t="shared" si="21"/>
        <v>0</v>
      </c>
      <c r="R728" s="236" t="s">
        <v>2508</v>
      </c>
      <c r="T728" s="1" t="s">
        <v>1800</v>
      </c>
      <c r="U728" s="1" t="s">
        <v>1800</v>
      </c>
      <c r="V728" s="1" t="s">
        <v>1800</v>
      </c>
      <c r="W728" s="1" t="s">
        <v>1800</v>
      </c>
      <c r="X728" s="1" t="s">
        <v>1800</v>
      </c>
      <c r="Y728" s="1" t="s">
        <v>1800</v>
      </c>
      <c r="Z728" s="1" t="s">
        <v>1800</v>
      </c>
    </row>
    <row r="729" spans="2:26" ht="45.75" x14ac:dyDescent="0.25">
      <c r="B729" s="238" t="s">
        <v>82</v>
      </c>
      <c r="C729" s="239" t="s">
        <v>43</v>
      </c>
      <c r="D729" s="340" t="s">
        <v>2509</v>
      </c>
      <c r="E729" s="532"/>
      <c r="F729" s="240"/>
      <c r="G729" s="514">
        <v>211400</v>
      </c>
      <c r="H729" s="515"/>
      <c r="I729" s="514">
        <v>211400</v>
      </c>
      <c r="J729" s="515"/>
      <c r="K729" s="241">
        <v>0</v>
      </c>
      <c r="L729" s="242">
        <v>211400</v>
      </c>
      <c r="M729" s="243">
        <v>0</v>
      </c>
      <c r="N729" s="244">
        <v>211400</v>
      </c>
      <c r="O729" s="245">
        <v>211400</v>
      </c>
      <c r="P729" s="61">
        <f t="shared" ref="P729:P792" si="22">L729-O729</f>
        <v>0</v>
      </c>
      <c r="Q729" s="62">
        <f t="shared" ref="Q729:Q792" si="23">N729-O729</f>
        <v>0</v>
      </c>
      <c r="R729" s="236" t="s">
        <v>2509</v>
      </c>
      <c r="T729" s="1" t="s">
        <v>1800</v>
      </c>
      <c r="U729" s="1" t="s">
        <v>1800</v>
      </c>
      <c r="V729" s="1" t="s">
        <v>1800</v>
      </c>
      <c r="W729" s="1" t="s">
        <v>1800</v>
      </c>
      <c r="X729" s="1" t="s">
        <v>1800</v>
      </c>
      <c r="Y729" s="1" t="s">
        <v>1800</v>
      </c>
      <c r="Z729" s="1" t="s">
        <v>1800</v>
      </c>
    </row>
    <row r="730" spans="2:26" ht="23.25" x14ac:dyDescent="0.25">
      <c r="B730" s="238" t="s">
        <v>45</v>
      </c>
      <c r="C730" s="239" t="s">
        <v>43</v>
      </c>
      <c r="D730" s="340" t="s">
        <v>2510</v>
      </c>
      <c r="E730" s="532"/>
      <c r="F730" s="240"/>
      <c r="G730" s="514">
        <v>17734796</v>
      </c>
      <c r="H730" s="515"/>
      <c r="I730" s="514">
        <v>17734796</v>
      </c>
      <c r="J730" s="515"/>
      <c r="K730" s="241">
        <v>0</v>
      </c>
      <c r="L730" s="242">
        <v>17734796</v>
      </c>
      <c r="M730" s="243">
        <v>0</v>
      </c>
      <c r="N730" s="244">
        <v>17734796</v>
      </c>
      <c r="O730" s="245">
        <v>17734796</v>
      </c>
      <c r="P730" s="61">
        <f t="shared" si="22"/>
        <v>0</v>
      </c>
      <c r="Q730" s="62">
        <f t="shared" si="23"/>
        <v>0</v>
      </c>
      <c r="R730" s="236" t="s">
        <v>2510</v>
      </c>
      <c r="T730" s="1" t="s">
        <v>1800</v>
      </c>
      <c r="U730" s="1" t="s">
        <v>1800</v>
      </c>
      <c r="V730" s="1" t="s">
        <v>1800</v>
      </c>
      <c r="W730" s="1" t="s">
        <v>1800</v>
      </c>
      <c r="X730" s="1" t="s">
        <v>1800</v>
      </c>
      <c r="Y730" s="1" t="s">
        <v>1800</v>
      </c>
      <c r="Z730" s="1" t="s">
        <v>1800</v>
      </c>
    </row>
    <row r="731" spans="2:26" ht="45.75" x14ac:dyDescent="0.25">
      <c r="B731" s="238" t="s">
        <v>50</v>
      </c>
      <c r="C731" s="239" t="s">
        <v>43</v>
      </c>
      <c r="D731" s="340" t="s">
        <v>2511</v>
      </c>
      <c r="E731" s="532"/>
      <c r="F731" s="240"/>
      <c r="G731" s="514">
        <v>5186488</v>
      </c>
      <c r="H731" s="515"/>
      <c r="I731" s="514">
        <v>5186488</v>
      </c>
      <c r="J731" s="515"/>
      <c r="K731" s="241">
        <v>0</v>
      </c>
      <c r="L731" s="242">
        <v>5186488</v>
      </c>
      <c r="M731" s="243">
        <v>0</v>
      </c>
      <c r="N731" s="244">
        <v>5186488</v>
      </c>
      <c r="O731" s="245">
        <v>5186488</v>
      </c>
      <c r="P731" s="61">
        <f t="shared" si="22"/>
        <v>0</v>
      </c>
      <c r="Q731" s="62">
        <f t="shared" si="23"/>
        <v>0</v>
      </c>
      <c r="R731" s="236" t="s">
        <v>2511</v>
      </c>
      <c r="T731" s="1" t="s">
        <v>1800</v>
      </c>
      <c r="U731" s="1" t="s">
        <v>1800</v>
      </c>
      <c r="V731" s="1" t="s">
        <v>1800</v>
      </c>
      <c r="W731" s="1" t="s">
        <v>1800</v>
      </c>
      <c r="X731" s="1" t="s">
        <v>1800</v>
      </c>
      <c r="Y731" s="1" t="s">
        <v>1800</v>
      </c>
      <c r="Z731" s="1" t="s">
        <v>1800</v>
      </c>
    </row>
    <row r="732" spans="2:26" ht="23.25" x14ac:dyDescent="0.25">
      <c r="B732" s="238" t="s">
        <v>256</v>
      </c>
      <c r="C732" s="239" t="s">
        <v>43</v>
      </c>
      <c r="D732" s="340" t="s">
        <v>2512</v>
      </c>
      <c r="E732" s="532"/>
      <c r="F732" s="240"/>
      <c r="G732" s="514">
        <v>3775800</v>
      </c>
      <c r="H732" s="515"/>
      <c r="I732" s="514">
        <v>3775800</v>
      </c>
      <c r="J732" s="515"/>
      <c r="K732" s="241">
        <v>0</v>
      </c>
      <c r="L732" s="242">
        <v>3775800</v>
      </c>
      <c r="M732" s="243">
        <v>0</v>
      </c>
      <c r="N732" s="244">
        <v>3775800</v>
      </c>
      <c r="O732" s="245">
        <v>3775800</v>
      </c>
      <c r="P732" s="61">
        <f t="shared" si="22"/>
        <v>0</v>
      </c>
      <c r="Q732" s="62">
        <f t="shared" si="23"/>
        <v>0</v>
      </c>
      <c r="R732" s="236" t="s">
        <v>2512</v>
      </c>
      <c r="T732" s="1" t="s">
        <v>1800</v>
      </c>
      <c r="U732" s="1" t="s">
        <v>1800</v>
      </c>
      <c r="V732" s="1" t="s">
        <v>1800</v>
      </c>
      <c r="W732" s="1" t="s">
        <v>1800</v>
      </c>
      <c r="X732" s="1" t="s">
        <v>1800</v>
      </c>
      <c r="Y732" s="1" t="s">
        <v>1800</v>
      </c>
      <c r="Z732" s="1" t="s">
        <v>1800</v>
      </c>
    </row>
    <row r="733" spans="2:26" ht="57" x14ac:dyDescent="0.25">
      <c r="B733" s="238" t="s">
        <v>172</v>
      </c>
      <c r="C733" s="239" t="s">
        <v>43</v>
      </c>
      <c r="D733" s="340" t="s">
        <v>2513</v>
      </c>
      <c r="E733" s="532"/>
      <c r="F733" s="240"/>
      <c r="G733" s="514">
        <v>27295010</v>
      </c>
      <c r="H733" s="515"/>
      <c r="I733" s="514">
        <v>27295010</v>
      </c>
      <c r="J733" s="515"/>
      <c r="K733" s="241">
        <v>0</v>
      </c>
      <c r="L733" s="242">
        <v>25908684.609999999</v>
      </c>
      <c r="M733" s="243">
        <v>0</v>
      </c>
      <c r="N733" s="244">
        <v>25908684.609999999</v>
      </c>
      <c r="O733" s="245">
        <v>25908684.609999999</v>
      </c>
      <c r="P733" s="61">
        <f t="shared" si="22"/>
        <v>0</v>
      </c>
      <c r="Q733" s="62">
        <f t="shared" si="23"/>
        <v>0</v>
      </c>
      <c r="R733" s="236" t="s">
        <v>2513</v>
      </c>
      <c r="T733" s="1" t="s">
        <v>1800</v>
      </c>
      <c r="U733" s="1" t="s">
        <v>1800</v>
      </c>
      <c r="V733" s="1" t="s">
        <v>1800</v>
      </c>
      <c r="W733" s="1" t="s">
        <v>1800</v>
      </c>
      <c r="X733" s="1" t="s">
        <v>1800</v>
      </c>
      <c r="Y733" s="1" t="s">
        <v>1800</v>
      </c>
      <c r="Z733" s="1" t="s">
        <v>1800</v>
      </c>
    </row>
    <row r="734" spans="2:26" ht="57" x14ac:dyDescent="0.25">
      <c r="B734" s="238" t="s">
        <v>97</v>
      </c>
      <c r="C734" s="239" t="s">
        <v>43</v>
      </c>
      <c r="D734" s="340" t="s">
        <v>2514</v>
      </c>
      <c r="E734" s="532"/>
      <c r="F734" s="240"/>
      <c r="G734" s="514">
        <v>7647690</v>
      </c>
      <c r="H734" s="515"/>
      <c r="I734" s="514">
        <v>7647690</v>
      </c>
      <c r="J734" s="515"/>
      <c r="K734" s="241">
        <v>0</v>
      </c>
      <c r="L734" s="242">
        <v>6923679.21</v>
      </c>
      <c r="M734" s="243">
        <v>0</v>
      </c>
      <c r="N734" s="244">
        <v>6923679.21</v>
      </c>
      <c r="O734" s="245">
        <v>6923679.21</v>
      </c>
      <c r="P734" s="61">
        <f t="shared" si="22"/>
        <v>0</v>
      </c>
      <c r="Q734" s="62">
        <f t="shared" si="23"/>
        <v>0</v>
      </c>
      <c r="R734" s="236" t="s">
        <v>2514</v>
      </c>
      <c r="T734" s="1" t="s">
        <v>1800</v>
      </c>
      <c r="U734" s="1" t="s">
        <v>1800</v>
      </c>
      <c r="V734" s="1" t="s">
        <v>1800</v>
      </c>
      <c r="W734" s="1" t="s">
        <v>1800</v>
      </c>
      <c r="X734" s="1" t="s">
        <v>1800</v>
      </c>
      <c r="Y734" s="1" t="s">
        <v>1800</v>
      </c>
      <c r="Z734" s="1" t="s">
        <v>1800</v>
      </c>
    </row>
    <row r="735" spans="2:26" ht="23.25" x14ac:dyDescent="0.25">
      <c r="B735" s="238" t="s">
        <v>80</v>
      </c>
      <c r="C735" s="239" t="s">
        <v>43</v>
      </c>
      <c r="D735" s="340" t="s">
        <v>2515</v>
      </c>
      <c r="E735" s="532"/>
      <c r="F735" s="240"/>
      <c r="G735" s="514">
        <v>25785200</v>
      </c>
      <c r="H735" s="515"/>
      <c r="I735" s="514">
        <v>25785200</v>
      </c>
      <c r="J735" s="515"/>
      <c r="K735" s="241">
        <v>0</v>
      </c>
      <c r="L735" s="242">
        <v>24210811.760000002</v>
      </c>
      <c r="M735" s="243">
        <v>0</v>
      </c>
      <c r="N735" s="244">
        <v>24210811.760000002</v>
      </c>
      <c r="O735" s="245">
        <v>24210811.760000002</v>
      </c>
      <c r="P735" s="61">
        <f t="shared" si="22"/>
        <v>0</v>
      </c>
      <c r="Q735" s="62">
        <f t="shared" si="23"/>
        <v>0</v>
      </c>
      <c r="R735" s="236" t="s">
        <v>2515</v>
      </c>
      <c r="T735" s="1" t="s">
        <v>1800</v>
      </c>
      <c r="U735" s="1" t="s">
        <v>1800</v>
      </c>
      <c r="V735" s="1" t="s">
        <v>1800</v>
      </c>
      <c r="W735" s="1" t="s">
        <v>1800</v>
      </c>
      <c r="X735" s="1" t="s">
        <v>1800</v>
      </c>
      <c r="Y735" s="1" t="s">
        <v>1800</v>
      </c>
      <c r="Z735" s="1" t="s">
        <v>1800</v>
      </c>
    </row>
    <row r="736" spans="2:26" ht="34.5" x14ac:dyDescent="0.25">
      <c r="B736" s="238" t="s">
        <v>63</v>
      </c>
      <c r="C736" s="239" t="s">
        <v>43</v>
      </c>
      <c r="D736" s="340" t="s">
        <v>2516</v>
      </c>
      <c r="E736" s="532"/>
      <c r="F736" s="240"/>
      <c r="G736" s="514">
        <v>7038200</v>
      </c>
      <c r="H736" s="515"/>
      <c r="I736" s="514">
        <v>7038200</v>
      </c>
      <c r="J736" s="515"/>
      <c r="K736" s="241">
        <v>0</v>
      </c>
      <c r="L736" s="242">
        <v>6476722.2400000002</v>
      </c>
      <c r="M736" s="243">
        <v>0</v>
      </c>
      <c r="N736" s="244">
        <v>6476722.2400000002</v>
      </c>
      <c r="O736" s="245">
        <v>6476722.2400000002</v>
      </c>
      <c r="P736" s="61">
        <f t="shared" si="22"/>
        <v>0</v>
      </c>
      <c r="Q736" s="62">
        <f t="shared" si="23"/>
        <v>0</v>
      </c>
      <c r="R736" s="236" t="s">
        <v>2516</v>
      </c>
      <c r="T736" s="1" t="s">
        <v>1800</v>
      </c>
      <c r="U736" s="1" t="s">
        <v>1800</v>
      </c>
      <c r="V736" s="1" t="s">
        <v>1800</v>
      </c>
      <c r="W736" s="1" t="s">
        <v>1800</v>
      </c>
      <c r="X736" s="1" t="s">
        <v>1800</v>
      </c>
      <c r="Y736" s="1" t="s">
        <v>1800</v>
      </c>
      <c r="Z736" s="1" t="s">
        <v>1800</v>
      </c>
    </row>
    <row r="737" spans="2:26" x14ac:dyDescent="0.25">
      <c r="B737" s="238" t="s">
        <v>151</v>
      </c>
      <c r="C737" s="239" t="s">
        <v>43</v>
      </c>
      <c r="D737" s="340" t="s">
        <v>2517</v>
      </c>
      <c r="E737" s="532"/>
      <c r="F737" s="240"/>
      <c r="G737" s="514">
        <v>392983100</v>
      </c>
      <c r="H737" s="515"/>
      <c r="I737" s="514">
        <v>392983100</v>
      </c>
      <c r="J737" s="515"/>
      <c r="K737" s="241">
        <v>0</v>
      </c>
      <c r="L737" s="242">
        <v>391285783.08999997</v>
      </c>
      <c r="M737" s="243">
        <v>0</v>
      </c>
      <c r="N737" s="244">
        <v>391285783.08999997</v>
      </c>
      <c r="O737" s="245">
        <v>391285783.08999997</v>
      </c>
      <c r="P737" s="61">
        <f t="shared" si="22"/>
        <v>0</v>
      </c>
      <c r="Q737" s="62">
        <f t="shared" si="23"/>
        <v>0</v>
      </c>
      <c r="R737" s="236" t="s">
        <v>2517</v>
      </c>
      <c r="T737" s="1" t="s">
        <v>1800</v>
      </c>
      <c r="U737" s="1" t="s">
        <v>1800</v>
      </c>
      <c r="V737" s="1" t="s">
        <v>1800</v>
      </c>
      <c r="W737" s="1" t="s">
        <v>1800</v>
      </c>
      <c r="X737" s="1" t="s">
        <v>1800</v>
      </c>
      <c r="Y737" s="1" t="s">
        <v>1800</v>
      </c>
      <c r="Z737" s="1" t="s">
        <v>1800</v>
      </c>
    </row>
    <row r="738" spans="2:26" ht="45.75" x14ac:dyDescent="0.25">
      <c r="B738" s="238" t="s">
        <v>230</v>
      </c>
      <c r="C738" s="239" t="s">
        <v>43</v>
      </c>
      <c r="D738" s="340" t="s">
        <v>2518</v>
      </c>
      <c r="E738" s="532"/>
      <c r="F738" s="240"/>
      <c r="G738" s="514">
        <v>55303700</v>
      </c>
      <c r="H738" s="515"/>
      <c r="I738" s="514">
        <v>55303700</v>
      </c>
      <c r="J738" s="515"/>
      <c r="K738" s="241">
        <v>0</v>
      </c>
      <c r="L738" s="242">
        <v>55227171.810000002</v>
      </c>
      <c r="M738" s="243">
        <v>0</v>
      </c>
      <c r="N738" s="244">
        <v>55227171.810000002</v>
      </c>
      <c r="O738" s="245">
        <v>55227171.810000002</v>
      </c>
      <c r="P738" s="61">
        <f t="shared" si="22"/>
        <v>0</v>
      </c>
      <c r="Q738" s="62">
        <f t="shared" si="23"/>
        <v>0</v>
      </c>
      <c r="R738" s="236" t="s">
        <v>2518</v>
      </c>
      <c r="T738" s="1" t="s">
        <v>1800</v>
      </c>
      <c r="U738" s="1" t="s">
        <v>1800</v>
      </c>
      <c r="V738" s="1" t="s">
        <v>1800</v>
      </c>
      <c r="W738" s="1" t="s">
        <v>1800</v>
      </c>
      <c r="X738" s="1" t="s">
        <v>1800</v>
      </c>
      <c r="Y738" s="1" t="s">
        <v>1800</v>
      </c>
      <c r="Z738" s="1" t="s">
        <v>1800</v>
      </c>
    </row>
    <row r="739" spans="2:26" x14ac:dyDescent="0.25">
      <c r="B739" s="238" t="s">
        <v>151</v>
      </c>
      <c r="C739" s="239" t="s">
        <v>43</v>
      </c>
      <c r="D739" s="340" t="s">
        <v>2519</v>
      </c>
      <c r="E739" s="532"/>
      <c r="F739" s="240"/>
      <c r="G739" s="514">
        <v>286764700</v>
      </c>
      <c r="H739" s="515"/>
      <c r="I739" s="514">
        <v>286764700</v>
      </c>
      <c r="J739" s="515"/>
      <c r="K739" s="241">
        <v>0</v>
      </c>
      <c r="L739" s="242">
        <v>283281905.44</v>
      </c>
      <c r="M739" s="243">
        <v>0</v>
      </c>
      <c r="N739" s="244">
        <v>283281905.44</v>
      </c>
      <c r="O739" s="245">
        <v>283281905.44</v>
      </c>
      <c r="P739" s="61">
        <f t="shared" si="22"/>
        <v>0</v>
      </c>
      <c r="Q739" s="62">
        <f t="shared" si="23"/>
        <v>0</v>
      </c>
      <c r="R739" s="236" t="s">
        <v>2519</v>
      </c>
      <c r="T739" s="1" t="s">
        <v>1800</v>
      </c>
      <c r="U739" s="1" t="s">
        <v>1800</v>
      </c>
      <c r="V739" s="1" t="s">
        <v>1800</v>
      </c>
      <c r="W739" s="1" t="s">
        <v>1800</v>
      </c>
      <c r="X739" s="1" t="s">
        <v>1800</v>
      </c>
      <c r="Y739" s="1" t="s">
        <v>1800</v>
      </c>
      <c r="Z739" s="1" t="s">
        <v>1800</v>
      </c>
    </row>
    <row r="740" spans="2:26" ht="34.5" x14ac:dyDescent="0.25">
      <c r="B740" s="238" t="s">
        <v>334</v>
      </c>
      <c r="C740" s="239" t="s">
        <v>43</v>
      </c>
      <c r="D740" s="340" t="s">
        <v>2520</v>
      </c>
      <c r="E740" s="532"/>
      <c r="F740" s="240"/>
      <c r="G740" s="514">
        <v>200000</v>
      </c>
      <c r="H740" s="515"/>
      <c r="I740" s="514">
        <v>200000</v>
      </c>
      <c r="J740" s="515"/>
      <c r="K740" s="241">
        <v>0</v>
      </c>
      <c r="L740" s="242">
        <v>154597</v>
      </c>
      <c r="M740" s="243">
        <v>0</v>
      </c>
      <c r="N740" s="244">
        <v>154597</v>
      </c>
      <c r="O740" s="245">
        <v>154597</v>
      </c>
      <c r="P740" s="61">
        <f t="shared" si="22"/>
        <v>0</v>
      </c>
      <c r="Q740" s="62">
        <f t="shared" si="23"/>
        <v>0</v>
      </c>
      <c r="R740" s="236" t="s">
        <v>2520</v>
      </c>
      <c r="T740" s="1" t="s">
        <v>1800</v>
      </c>
      <c r="U740" s="1" t="s">
        <v>1800</v>
      </c>
      <c r="V740" s="1" t="s">
        <v>1800</v>
      </c>
      <c r="W740" s="1" t="s">
        <v>1800</v>
      </c>
      <c r="X740" s="1" t="s">
        <v>1800</v>
      </c>
      <c r="Y740" s="1" t="s">
        <v>1800</v>
      </c>
      <c r="Z740" s="1" t="s">
        <v>1800</v>
      </c>
    </row>
    <row r="741" spans="2:26" ht="34.5" x14ac:dyDescent="0.25">
      <c r="B741" s="238" t="s">
        <v>334</v>
      </c>
      <c r="C741" s="239" t="s">
        <v>43</v>
      </c>
      <c r="D741" s="340" t="s">
        <v>2521</v>
      </c>
      <c r="E741" s="532"/>
      <c r="F741" s="240"/>
      <c r="G741" s="514">
        <v>51831400</v>
      </c>
      <c r="H741" s="515"/>
      <c r="I741" s="514">
        <v>51831400</v>
      </c>
      <c r="J741" s="515"/>
      <c r="K741" s="241">
        <v>0</v>
      </c>
      <c r="L741" s="242">
        <v>46325238.609999999</v>
      </c>
      <c r="M741" s="243">
        <v>0</v>
      </c>
      <c r="N741" s="244">
        <v>46325238.609999999</v>
      </c>
      <c r="O741" s="245">
        <v>46325238.609999999</v>
      </c>
      <c r="P741" s="61">
        <f t="shared" si="22"/>
        <v>0</v>
      </c>
      <c r="Q741" s="62">
        <f t="shared" si="23"/>
        <v>0</v>
      </c>
      <c r="R741" s="236" t="s">
        <v>2521</v>
      </c>
      <c r="T741" s="1" t="s">
        <v>1800</v>
      </c>
      <c r="U741" s="1" t="s">
        <v>1800</v>
      </c>
      <c r="V741" s="1" t="s">
        <v>1800</v>
      </c>
      <c r="W741" s="1" t="s">
        <v>1800</v>
      </c>
      <c r="X741" s="1" t="s">
        <v>1800</v>
      </c>
      <c r="Y741" s="1" t="s">
        <v>1800</v>
      </c>
      <c r="Z741" s="1" t="s">
        <v>1800</v>
      </c>
    </row>
    <row r="742" spans="2:26" ht="34.5" x14ac:dyDescent="0.25">
      <c r="B742" s="238" t="s">
        <v>334</v>
      </c>
      <c r="C742" s="239" t="s">
        <v>43</v>
      </c>
      <c r="D742" s="340" t="s">
        <v>2522</v>
      </c>
      <c r="E742" s="532"/>
      <c r="F742" s="240"/>
      <c r="G742" s="514">
        <v>3181900</v>
      </c>
      <c r="H742" s="515"/>
      <c r="I742" s="514">
        <v>3181900</v>
      </c>
      <c r="J742" s="515"/>
      <c r="K742" s="241">
        <v>0</v>
      </c>
      <c r="L742" s="242">
        <v>1887617.85</v>
      </c>
      <c r="M742" s="243">
        <v>0</v>
      </c>
      <c r="N742" s="244">
        <v>1887617.85</v>
      </c>
      <c r="O742" s="245">
        <v>1887617.85</v>
      </c>
      <c r="P742" s="61">
        <f t="shared" si="22"/>
        <v>0</v>
      </c>
      <c r="Q742" s="62">
        <f t="shared" si="23"/>
        <v>0</v>
      </c>
      <c r="R742" s="236" t="s">
        <v>2522</v>
      </c>
      <c r="T742" s="1" t="s">
        <v>1800</v>
      </c>
      <c r="U742" s="1" t="s">
        <v>1800</v>
      </c>
      <c r="V742" s="1" t="s">
        <v>1800</v>
      </c>
      <c r="W742" s="1" t="s">
        <v>1800</v>
      </c>
      <c r="X742" s="1" t="s">
        <v>1800</v>
      </c>
      <c r="Y742" s="1" t="s">
        <v>1800</v>
      </c>
      <c r="Z742" s="1" t="s">
        <v>1800</v>
      </c>
    </row>
    <row r="743" spans="2:26" ht="45.75" x14ac:dyDescent="0.25">
      <c r="B743" s="238" t="s">
        <v>230</v>
      </c>
      <c r="C743" s="239" t="s">
        <v>43</v>
      </c>
      <c r="D743" s="340" t="s">
        <v>2523</v>
      </c>
      <c r="E743" s="532"/>
      <c r="F743" s="240"/>
      <c r="G743" s="514">
        <v>26534400</v>
      </c>
      <c r="H743" s="515"/>
      <c r="I743" s="514">
        <v>26534400</v>
      </c>
      <c r="J743" s="515"/>
      <c r="K743" s="241">
        <v>0</v>
      </c>
      <c r="L743" s="242">
        <v>25844703.300000001</v>
      </c>
      <c r="M743" s="243">
        <v>0</v>
      </c>
      <c r="N743" s="244">
        <v>25844703.300000001</v>
      </c>
      <c r="O743" s="245">
        <v>25844703.300000001</v>
      </c>
      <c r="P743" s="61">
        <f t="shared" si="22"/>
        <v>0</v>
      </c>
      <c r="Q743" s="62">
        <f t="shared" si="23"/>
        <v>0</v>
      </c>
      <c r="R743" s="236" t="s">
        <v>2523</v>
      </c>
      <c r="T743" s="1" t="s">
        <v>1800</v>
      </c>
      <c r="U743" s="1" t="s">
        <v>1800</v>
      </c>
      <c r="V743" s="1" t="s">
        <v>1800</v>
      </c>
      <c r="W743" s="1" t="s">
        <v>1800</v>
      </c>
      <c r="X743" s="1" t="s">
        <v>1800</v>
      </c>
      <c r="Y743" s="1" t="s">
        <v>1800</v>
      </c>
      <c r="Z743" s="1" t="s">
        <v>1800</v>
      </c>
    </row>
    <row r="744" spans="2:26" x14ac:dyDescent="0.25">
      <c r="B744" s="238" t="s">
        <v>58</v>
      </c>
      <c r="C744" s="239" t="s">
        <v>43</v>
      </c>
      <c r="D744" s="340" t="s">
        <v>2524</v>
      </c>
      <c r="E744" s="532"/>
      <c r="F744" s="240"/>
      <c r="G744" s="514">
        <v>880000</v>
      </c>
      <c r="H744" s="515"/>
      <c r="I744" s="514">
        <v>880000</v>
      </c>
      <c r="J744" s="515"/>
      <c r="K744" s="241">
        <v>0</v>
      </c>
      <c r="L744" s="242">
        <v>879994.37</v>
      </c>
      <c r="M744" s="243">
        <v>0</v>
      </c>
      <c r="N744" s="244">
        <v>879994.37</v>
      </c>
      <c r="O744" s="245">
        <v>879994.37</v>
      </c>
      <c r="P744" s="61">
        <f t="shared" si="22"/>
        <v>0</v>
      </c>
      <c r="Q744" s="62">
        <f t="shared" si="23"/>
        <v>0</v>
      </c>
      <c r="R744" s="236" t="s">
        <v>2524</v>
      </c>
      <c r="T744" s="1" t="s">
        <v>1800</v>
      </c>
      <c r="U744" s="1" t="s">
        <v>1800</v>
      </c>
      <c r="V744" s="1" t="s">
        <v>1800</v>
      </c>
      <c r="W744" s="1" t="s">
        <v>1800</v>
      </c>
      <c r="X744" s="1" t="s">
        <v>1800</v>
      </c>
      <c r="Y744" s="1" t="s">
        <v>1800</v>
      </c>
      <c r="Z744" s="1" t="s">
        <v>1800</v>
      </c>
    </row>
    <row r="745" spans="2:26" ht="23.25" x14ac:dyDescent="0.25">
      <c r="B745" s="238" t="s">
        <v>100</v>
      </c>
      <c r="C745" s="239" t="s">
        <v>43</v>
      </c>
      <c r="D745" s="340" t="s">
        <v>2525</v>
      </c>
      <c r="E745" s="532"/>
      <c r="F745" s="240"/>
      <c r="G745" s="514">
        <v>3000000</v>
      </c>
      <c r="H745" s="515"/>
      <c r="I745" s="514">
        <v>3000000</v>
      </c>
      <c r="J745" s="515"/>
      <c r="K745" s="241">
        <v>0</v>
      </c>
      <c r="L745" s="242">
        <v>3000000</v>
      </c>
      <c r="M745" s="243">
        <v>0</v>
      </c>
      <c r="N745" s="244">
        <v>3000000</v>
      </c>
      <c r="O745" s="245">
        <v>3000000</v>
      </c>
      <c r="P745" s="61">
        <f t="shared" si="22"/>
        <v>0</v>
      </c>
      <c r="Q745" s="62">
        <f t="shared" si="23"/>
        <v>0</v>
      </c>
      <c r="R745" s="236" t="s">
        <v>2525</v>
      </c>
      <c r="T745" s="1" t="s">
        <v>1800</v>
      </c>
      <c r="U745" s="1" t="s">
        <v>1800</v>
      </c>
      <c r="V745" s="1" t="s">
        <v>1800</v>
      </c>
      <c r="W745" s="1" t="s">
        <v>1800</v>
      </c>
      <c r="X745" s="1" t="s">
        <v>1800</v>
      </c>
      <c r="Y745" s="1" t="s">
        <v>1800</v>
      </c>
      <c r="Z745" s="1" t="s">
        <v>1800</v>
      </c>
    </row>
    <row r="746" spans="2:26" x14ac:dyDescent="0.25">
      <c r="B746" s="238" t="s">
        <v>58</v>
      </c>
      <c r="C746" s="239" t="s">
        <v>43</v>
      </c>
      <c r="D746" s="340" t="s">
        <v>2526</v>
      </c>
      <c r="E746" s="532"/>
      <c r="F746" s="240"/>
      <c r="G746" s="514">
        <v>20000</v>
      </c>
      <c r="H746" s="515"/>
      <c r="I746" s="514">
        <v>20000</v>
      </c>
      <c r="J746" s="515"/>
      <c r="K746" s="241"/>
      <c r="L746" s="242">
        <v>20000</v>
      </c>
      <c r="M746" s="243"/>
      <c r="N746" s="244">
        <v>20000</v>
      </c>
      <c r="O746" s="245">
        <v>20000</v>
      </c>
      <c r="P746" s="61">
        <f t="shared" si="22"/>
        <v>0</v>
      </c>
      <c r="Q746" s="62">
        <f t="shared" si="23"/>
        <v>0</v>
      </c>
      <c r="R746" s="236" t="s">
        <v>2526</v>
      </c>
      <c r="T746" s="1" t="s">
        <v>1800</v>
      </c>
      <c r="U746" s="1" t="s">
        <v>1800</v>
      </c>
      <c r="V746" s="1" t="s">
        <v>1800</v>
      </c>
      <c r="W746" s="1" t="s">
        <v>1800</v>
      </c>
      <c r="X746" s="1" t="s">
        <v>1800</v>
      </c>
      <c r="Y746" s="1" t="s">
        <v>1800</v>
      </c>
      <c r="Z746" s="1" t="s">
        <v>1800</v>
      </c>
    </row>
    <row r="747" spans="2:26" ht="57" x14ac:dyDescent="0.25">
      <c r="B747" s="238" t="s">
        <v>172</v>
      </c>
      <c r="C747" s="239" t="s">
        <v>43</v>
      </c>
      <c r="D747" s="340" t="s">
        <v>2527</v>
      </c>
      <c r="E747" s="532"/>
      <c r="F747" s="240"/>
      <c r="G747" s="514">
        <v>233000</v>
      </c>
      <c r="H747" s="515"/>
      <c r="I747" s="514">
        <v>233000</v>
      </c>
      <c r="J747" s="515"/>
      <c r="K747" s="241"/>
      <c r="L747" s="242">
        <v>233000</v>
      </c>
      <c r="M747" s="243"/>
      <c r="N747" s="244">
        <v>233000</v>
      </c>
      <c r="O747" s="245">
        <v>233000</v>
      </c>
      <c r="P747" s="61">
        <f t="shared" si="22"/>
        <v>0</v>
      </c>
      <c r="Q747" s="62">
        <f t="shared" si="23"/>
        <v>0</v>
      </c>
      <c r="R747" s="236" t="s">
        <v>2527</v>
      </c>
      <c r="T747" s="1" t="s">
        <v>1800</v>
      </c>
      <c r="U747" s="1" t="s">
        <v>1800</v>
      </c>
      <c r="V747" s="1" t="s">
        <v>1800</v>
      </c>
      <c r="W747" s="1" t="s">
        <v>1800</v>
      </c>
      <c r="X747" s="1" t="s">
        <v>1800</v>
      </c>
      <c r="Y747" s="1" t="s">
        <v>1800</v>
      </c>
      <c r="Z747" s="1" t="s">
        <v>1800</v>
      </c>
    </row>
    <row r="748" spans="2:26" ht="57" x14ac:dyDescent="0.25">
      <c r="B748" s="238" t="s">
        <v>172</v>
      </c>
      <c r="C748" s="239" t="s">
        <v>43</v>
      </c>
      <c r="D748" s="340" t="s">
        <v>2528</v>
      </c>
      <c r="E748" s="532"/>
      <c r="F748" s="240"/>
      <c r="G748" s="514">
        <v>90000</v>
      </c>
      <c r="H748" s="515"/>
      <c r="I748" s="514">
        <v>90000</v>
      </c>
      <c r="J748" s="515"/>
      <c r="K748" s="241"/>
      <c r="L748" s="242">
        <v>90000</v>
      </c>
      <c r="M748" s="243"/>
      <c r="N748" s="244">
        <v>90000</v>
      </c>
      <c r="O748" s="245">
        <v>90000</v>
      </c>
      <c r="P748" s="61">
        <f t="shared" si="22"/>
        <v>0</v>
      </c>
      <c r="Q748" s="62">
        <f t="shared" si="23"/>
        <v>0</v>
      </c>
      <c r="R748" s="236" t="s">
        <v>2528</v>
      </c>
      <c r="T748" s="1" t="s">
        <v>1800</v>
      </c>
      <c r="U748" s="1" t="s">
        <v>1800</v>
      </c>
      <c r="V748" s="1" t="s">
        <v>1800</v>
      </c>
      <c r="W748" s="1" t="s">
        <v>1800</v>
      </c>
      <c r="X748" s="1" t="s">
        <v>1800</v>
      </c>
      <c r="Y748" s="1" t="s">
        <v>1800</v>
      </c>
      <c r="Z748" s="1" t="s">
        <v>1800</v>
      </c>
    </row>
    <row r="749" spans="2:26" ht="45.75" x14ac:dyDescent="0.25">
      <c r="B749" s="238" t="s">
        <v>230</v>
      </c>
      <c r="C749" s="239" t="s">
        <v>43</v>
      </c>
      <c r="D749" s="340" t="s">
        <v>2529</v>
      </c>
      <c r="E749" s="532"/>
      <c r="F749" s="240"/>
      <c r="G749" s="514">
        <v>2093000</v>
      </c>
      <c r="H749" s="515"/>
      <c r="I749" s="514">
        <v>2093000</v>
      </c>
      <c r="J749" s="515"/>
      <c r="K749" s="241"/>
      <c r="L749" s="242">
        <v>2093000</v>
      </c>
      <c r="M749" s="243"/>
      <c r="N749" s="244">
        <v>2093000</v>
      </c>
      <c r="O749" s="245">
        <v>2093000</v>
      </c>
      <c r="P749" s="61">
        <f t="shared" si="22"/>
        <v>0</v>
      </c>
      <c r="Q749" s="62">
        <f t="shared" si="23"/>
        <v>0</v>
      </c>
      <c r="R749" s="236" t="s">
        <v>2529</v>
      </c>
      <c r="T749" s="1" t="s">
        <v>1800</v>
      </c>
      <c r="U749" s="1" t="s">
        <v>1800</v>
      </c>
      <c r="V749" s="1" t="s">
        <v>1800</v>
      </c>
      <c r="W749" s="1" t="s">
        <v>1800</v>
      </c>
      <c r="X749" s="1" t="s">
        <v>1800</v>
      </c>
      <c r="Y749" s="1" t="s">
        <v>1800</v>
      </c>
      <c r="Z749" s="1" t="s">
        <v>1800</v>
      </c>
    </row>
    <row r="750" spans="2:26" x14ac:dyDescent="0.25">
      <c r="B750" s="238" t="s">
        <v>58</v>
      </c>
      <c r="C750" s="239" t="s">
        <v>43</v>
      </c>
      <c r="D750" s="340" t="s">
        <v>2530</v>
      </c>
      <c r="E750" s="532"/>
      <c r="F750" s="240"/>
      <c r="G750" s="514">
        <v>240000</v>
      </c>
      <c r="H750" s="515"/>
      <c r="I750" s="514">
        <v>240000</v>
      </c>
      <c r="J750" s="515"/>
      <c r="K750" s="241"/>
      <c r="L750" s="242">
        <v>239934</v>
      </c>
      <c r="M750" s="243"/>
      <c r="N750" s="244">
        <v>239934</v>
      </c>
      <c r="O750" s="245">
        <v>239934</v>
      </c>
      <c r="P750" s="61">
        <f t="shared" si="22"/>
        <v>0</v>
      </c>
      <c r="Q750" s="62">
        <f t="shared" si="23"/>
        <v>0</v>
      </c>
      <c r="R750" s="236" t="s">
        <v>2530</v>
      </c>
      <c r="T750" s="1" t="s">
        <v>1800</v>
      </c>
      <c r="U750" s="1" t="s">
        <v>1800</v>
      </c>
      <c r="V750" s="1" t="s">
        <v>1800</v>
      </c>
      <c r="W750" s="1" t="s">
        <v>1800</v>
      </c>
      <c r="X750" s="1" t="s">
        <v>1800</v>
      </c>
      <c r="Y750" s="1" t="s">
        <v>1800</v>
      </c>
      <c r="Z750" s="1" t="s">
        <v>1800</v>
      </c>
    </row>
    <row r="751" spans="2:26" ht="57" x14ac:dyDescent="0.25">
      <c r="B751" s="238" t="s">
        <v>172</v>
      </c>
      <c r="C751" s="239" t="s">
        <v>43</v>
      </c>
      <c r="D751" s="340" t="s">
        <v>2531</v>
      </c>
      <c r="E751" s="532"/>
      <c r="F751" s="240"/>
      <c r="G751" s="514">
        <v>290000</v>
      </c>
      <c r="H751" s="515"/>
      <c r="I751" s="514">
        <v>290000</v>
      </c>
      <c r="J751" s="515"/>
      <c r="K751" s="241"/>
      <c r="L751" s="242">
        <v>290000</v>
      </c>
      <c r="M751" s="243"/>
      <c r="N751" s="244">
        <v>226552.32000000001</v>
      </c>
      <c r="O751" s="245">
        <v>226552.32000000001</v>
      </c>
      <c r="P751" s="61">
        <f t="shared" si="22"/>
        <v>63447.679999999993</v>
      </c>
      <c r="Q751" s="62">
        <f t="shared" si="23"/>
        <v>0</v>
      </c>
      <c r="R751" s="236" t="s">
        <v>2531</v>
      </c>
      <c r="T751" s="1" t="s">
        <v>1800</v>
      </c>
      <c r="U751" s="1" t="s">
        <v>1800</v>
      </c>
      <c r="V751" s="1" t="s">
        <v>1800</v>
      </c>
      <c r="W751" s="1" t="s">
        <v>1800</v>
      </c>
      <c r="X751" s="1" t="s">
        <v>1800</v>
      </c>
      <c r="Y751" s="1" t="s">
        <v>1800</v>
      </c>
      <c r="Z751" s="1" t="s">
        <v>1800</v>
      </c>
    </row>
    <row r="752" spans="2:26" x14ac:dyDescent="0.25">
      <c r="B752" s="238" t="s">
        <v>77</v>
      </c>
      <c r="C752" s="239" t="s">
        <v>43</v>
      </c>
      <c r="D752" s="340" t="s">
        <v>2532</v>
      </c>
      <c r="E752" s="532"/>
      <c r="F752" s="240"/>
      <c r="G752" s="514">
        <v>13991528.42</v>
      </c>
      <c r="H752" s="515"/>
      <c r="I752" s="514">
        <v>13991528.42</v>
      </c>
      <c r="J752" s="515"/>
      <c r="K752" s="241"/>
      <c r="L752" s="242">
        <v>13991528.42</v>
      </c>
      <c r="M752" s="243"/>
      <c r="N752" s="244">
        <v>13981902.859999999</v>
      </c>
      <c r="O752" s="245">
        <v>13981902.859999999</v>
      </c>
      <c r="P752" s="61">
        <f t="shared" si="22"/>
        <v>9625.5600000005215</v>
      </c>
      <c r="Q752" s="62">
        <f t="shared" si="23"/>
        <v>0</v>
      </c>
      <c r="R752" s="236" t="s">
        <v>2532</v>
      </c>
      <c r="T752" s="1" t="s">
        <v>1800</v>
      </c>
      <c r="U752" s="1" t="s">
        <v>1800</v>
      </c>
      <c r="V752" s="1" t="s">
        <v>1800</v>
      </c>
      <c r="W752" s="1" t="s">
        <v>1800</v>
      </c>
      <c r="X752" s="1" t="s">
        <v>1800</v>
      </c>
      <c r="Y752" s="1" t="s">
        <v>1800</v>
      </c>
      <c r="Z752" s="1" t="s">
        <v>1800</v>
      </c>
    </row>
    <row r="753" spans="2:26" ht="23.25" x14ac:dyDescent="0.25">
      <c r="B753" s="238" t="s">
        <v>80</v>
      </c>
      <c r="C753" s="239" t="s">
        <v>43</v>
      </c>
      <c r="D753" s="340" t="s">
        <v>2533</v>
      </c>
      <c r="E753" s="532"/>
      <c r="F753" s="240"/>
      <c r="G753" s="514">
        <v>70000</v>
      </c>
      <c r="H753" s="515"/>
      <c r="I753" s="514">
        <v>70000</v>
      </c>
      <c r="J753" s="515"/>
      <c r="K753" s="241"/>
      <c r="L753" s="242">
        <v>69391.899999999994</v>
      </c>
      <c r="M753" s="243"/>
      <c r="N753" s="244">
        <v>69391.899999999994</v>
      </c>
      <c r="O753" s="245">
        <v>69391.899999999994</v>
      </c>
      <c r="P753" s="61">
        <f t="shared" si="22"/>
        <v>0</v>
      </c>
      <c r="Q753" s="62">
        <f t="shared" si="23"/>
        <v>0</v>
      </c>
      <c r="R753" s="236" t="s">
        <v>2533</v>
      </c>
      <c r="T753" s="1" t="s">
        <v>1800</v>
      </c>
      <c r="U753" s="1" t="s">
        <v>1800</v>
      </c>
      <c r="V753" s="1" t="s">
        <v>1800</v>
      </c>
      <c r="W753" s="1" t="s">
        <v>1800</v>
      </c>
      <c r="X753" s="1" t="s">
        <v>1800</v>
      </c>
      <c r="Y753" s="1" t="s">
        <v>1800</v>
      </c>
      <c r="Z753" s="1" t="s">
        <v>1800</v>
      </c>
    </row>
    <row r="754" spans="2:26" ht="45.75" x14ac:dyDescent="0.25">
      <c r="B754" s="238" t="s">
        <v>82</v>
      </c>
      <c r="C754" s="239" t="s">
        <v>43</v>
      </c>
      <c r="D754" s="340" t="s">
        <v>2534</v>
      </c>
      <c r="E754" s="532"/>
      <c r="F754" s="240"/>
      <c r="G754" s="514">
        <v>4212333.58</v>
      </c>
      <c r="H754" s="515"/>
      <c r="I754" s="514">
        <v>4212333.58</v>
      </c>
      <c r="J754" s="515"/>
      <c r="K754" s="241"/>
      <c r="L754" s="242">
        <v>4177026.96</v>
      </c>
      <c r="M754" s="243"/>
      <c r="N754" s="244">
        <v>4177026.96</v>
      </c>
      <c r="O754" s="245">
        <v>4177026.96</v>
      </c>
      <c r="P754" s="61">
        <f t="shared" si="22"/>
        <v>0</v>
      </c>
      <c r="Q754" s="62">
        <f t="shared" si="23"/>
        <v>0</v>
      </c>
      <c r="R754" s="236" t="s">
        <v>2534</v>
      </c>
      <c r="T754" s="1" t="s">
        <v>1800</v>
      </c>
      <c r="U754" s="1" t="s">
        <v>1800</v>
      </c>
      <c r="V754" s="1" t="s">
        <v>1800</v>
      </c>
      <c r="W754" s="1" t="s">
        <v>1800</v>
      </c>
      <c r="X754" s="1" t="s">
        <v>1800</v>
      </c>
      <c r="Y754" s="1" t="s">
        <v>1800</v>
      </c>
      <c r="Z754" s="1" t="s">
        <v>1800</v>
      </c>
    </row>
    <row r="755" spans="2:26" ht="34.5" x14ac:dyDescent="0.25">
      <c r="B755" s="238" t="s">
        <v>56</v>
      </c>
      <c r="C755" s="239" t="s">
        <v>43</v>
      </c>
      <c r="D755" s="340" t="s">
        <v>2535</v>
      </c>
      <c r="E755" s="532"/>
      <c r="F755" s="240"/>
      <c r="G755" s="514">
        <v>310000</v>
      </c>
      <c r="H755" s="515"/>
      <c r="I755" s="514">
        <v>310000</v>
      </c>
      <c r="J755" s="515"/>
      <c r="K755" s="241"/>
      <c r="L755" s="242">
        <v>310000</v>
      </c>
      <c r="M755" s="243"/>
      <c r="N755" s="244">
        <v>310000</v>
      </c>
      <c r="O755" s="245">
        <v>310000</v>
      </c>
      <c r="P755" s="61">
        <f t="shared" si="22"/>
        <v>0</v>
      </c>
      <c r="Q755" s="62">
        <f t="shared" si="23"/>
        <v>0</v>
      </c>
      <c r="R755" s="236" t="s">
        <v>2535</v>
      </c>
      <c r="T755" s="1" t="s">
        <v>1800</v>
      </c>
      <c r="U755" s="1" t="s">
        <v>1800</v>
      </c>
      <c r="V755" s="1" t="s">
        <v>1800</v>
      </c>
      <c r="W755" s="1" t="s">
        <v>1800</v>
      </c>
      <c r="X755" s="1" t="s">
        <v>1800</v>
      </c>
      <c r="Y755" s="1" t="s">
        <v>1800</v>
      </c>
      <c r="Z755" s="1" t="s">
        <v>1800</v>
      </c>
    </row>
    <row r="756" spans="2:26" x14ac:dyDescent="0.25">
      <c r="B756" s="238" t="s">
        <v>58</v>
      </c>
      <c r="C756" s="239" t="s">
        <v>43</v>
      </c>
      <c r="D756" s="340" t="s">
        <v>2536</v>
      </c>
      <c r="E756" s="532"/>
      <c r="F756" s="240"/>
      <c r="G756" s="514">
        <v>5689900</v>
      </c>
      <c r="H756" s="515"/>
      <c r="I756" s="514">
        <v>5689900</v>
      </c>
      <c r="J756" s="515"/>
      <c r="K756" s="241"/>
      <c r="L756" s="242">
        <v>5408599.0599999996</v>
      </c>
      <c r="M756" s="243">
        <v>891496.62</v>
      </c>
      <c r="N756" s="244">
        <v>5408599.0599999996</v>
      </c>
      <c r="O756" s="245">
        <v>5408599.0599999996</v>
      </c>
      <c r="P756" s="61">
        <f t="shared" si="22"/>
        <v>0</v>
      </c>
      <c r="Q756" s="62">
        <f t="shared" si="23"/>
        <v>0</v>
      </c>
      <c r="R756" s="236" t="s">
        <v>2536</v>
      </c>
      <c r="T756" s="1" t="s">
        <v>1800</v>
      </c>
      <c r="U756" s="1" t="s">
        <v>1800</v>
      </c>
      <c r="V756" s="1" t="s">
        <v>1800</v>
      </c>
      <c r="W756" s="1" t="s">
        <v>1800</v>
      </c>
      <c r="X756" s="1" t="s">
        <v>1800</v>
      </c>
      <c r="Y756" s="1" t="s">
        <v>1800</v>
      </c>
      <c r="Z756" s="1" t="s">
        <v>1800</v>
      </c>
    </row>
    <row r="757" spans="2:26" x14ac:dyDescent="0.25">
      <c r="B757" s="238" t="s">
        <v>84</v>
      </c>
      <c r="C757" s="239" t="s">
        <v>43</v>
      </c>
      <c r="D757" s="340" t="s">
        <v>2537</v>
      </c>
      <c r="E757" s="532"/>
      <c r="F757" s="240"/>
      <c r="G757" s="514">
        <v>51100</v>
      </c>
      <c r="H757" s="515"/>
      <c r="I757" s="514">
        <v>51100</v>
      </c>
      <c r="J757" s="515"/>
      <c r="K757" s="241"/>
      <c r="L757" s="242">
        <v>50436.42</v>
      </c>
      <c r="M757" s="243"/>
      <c r="N757" s="244">
        <v>50436.42</v>
      </c>
      <c r="O757" s="245">
        <v>50436.42</v>
      </c>
      <c r="P757" s="61">
        <f t="shared" si="22"/>
        <v>0</v>
      </c>
      <c r="Q757" s="62">
        <f t="shared" si="23"/>
        <v>0</v>
      </c>
      <c r="R757" s="236" t="s">
        <v>2537</v>
      </c>
      <c r="T757" s="1" t="s">
        <v>1800</v>
      </c>
      <c r="U757" s="1" t="s">
        <v>1800</v>
      </c>
      <c r="V757" s="1" t="s">
        <v>1800</v>
      </c>
      <c r="W757" s="1" t="s">
        <v>1800</v>
      </c>
      <c r="X757" s="1" t="s">
        <v>1800</v>
      </c>
      <c r="Y757" s="1" t="s">
        <v>1800</v>
      </c>
      <c r="Z757" s="1" t="s">
        <v>1800</v>
      </c>
    </row>
    <row r="758" spans="2:26" ht="57" x14ac:dyDescent="0.25">
      <c r="B758" s="238" t="s">
        <v>172</v>
      </c>
      <c r="C758" s="239" t="s">
        <v>43</v>
      </c>
      <c r="D758" s="340" t="s">
        <v>2538</v>
      </c>
      <c r="E758" s="532"/>
      <c r="F758" s="240"/>
      <c r="G758" s="514">
        <v>140587000</v>
      </c>
      <c r="H758" s="515"/>
      <c r="I758" s="514">
        <v>140587000</v>
      </c>
      <c r="J758" s="515"/>
      <c r="K758" s="241"/>
      <c r="L758" s="242">
        <v>140587000</v>
      </c>
      <c r="M758" s="243"/>
      <c r="N758" s="244">
        <v>140587000</v>
      </c>
      <c r="O758" s="245">
        <v>140587000</v>
      </c>
      <c r="P758" s="61">
        <f t="shared" si="22"/>
        <v>0</v>
      </c>
      <c r="Q758" s="62">
        <f t="shared" si="23"/>
        <v>0</v>
      </c>
      <c r="R758" s="236" t="s">
        <v>2538</v>
      </c>
      <c r="T758" s="1" t="s">
        <v>1800</v>
      </c>
      <c r="U758" s="1" t="s">
        <v>1800</v>
      </c>
      <c r="V758" s="1" t="s">
        <v>1800</v>
      </c>
      <c r="W758" s="1" t="s">
        <v>1800</v>
      </c>
      <c r="X758" s="1" t="s">
        <v>1800</v>
      </c>
      <c r="Y758" s="1" t="s">
        <v>1800</v>
      </c>
      <c r="Z758" s="1" t="s">
        <v>1800</v>
      </c>
    </row>
    <row r="759" spans="2:26" ht="23.25" x14ac:dyDescent="0.25">
      <c r="B759" s="238" t="s">
        <v>256</v>
      </c>
      <c r="C759" s="239" t="s">
        <v>43</v>
      </c>
      <c r="D759" s="340" t="s">
        <v>2539</v>
      </c>
      <c r="E759" s="532"/>
      <c r="F759" s="240"/>
      <c r="G759" s="514">
        <v>430668</v>
      </c>
      <c r="H759" s="515"/>
      <c r="I759" s="514">
        <v>430668</v>
      </c>
      <c r="J759" s="515"/>
      <c r="K759" s="241"/>
      <c r="L759" s="242">
        <v>430668</v>
      </c>
      <c r="M759" s="243"/>
      <c r="N759" s="244">
        <v>430668</v>
      </c>
      <c r="O759" s="245">
        <v>430668</v>
      </c>
      <c r="P759" s="61">
        <f t="shared" si="22"/>
        <v>0</v>
      </c>
      <c r="Q759" s="62">
        <f t="shared" si="23"/>
        <v>0</v>
      </c>
      <c r="R759" s="236" t="s">
        <v>2539</v>
      </c>
      <c r="T759" s="1" t="s">
        <v>1800</v>
      </c>
      <c r="U759" s="1" t="s">
        <v>1800</v>
      </c>
      <c r="V759" s="1" t="s">
        <v>1800</v>
      </c>
      <c r="W759" s="1" t="s">
        <v>1800</v>
      </c>
      <c r="X759" s="1" t="s">
        <v>1800</v>
      </c>
      <c r="Y759" s="1" t="s">
        <v>1800</v>
      </c>
      <c r="Z759" s="1" t="s">
        <v>1800</v>
      </c>
    </row>
    <row r="760" spans="2:26" x14ac:dyDescent="0.25">
      <c r="B760" s="238" t="s">
        <v>65</v>
      </c>
      <c r="C760" s="239" t="s">
        <v>43</v>
      </c>
      <c r="D760" s="340" t="s">
        <v>2540</v>
      </c>
      <c r="E760" s="532"/>
      <c r="F760" s="240"/>
      <c r="G760" s="514">
        <v>5000</v>
      </c>
      <c r="H760" s="515"/>
      <c r="I760" s="514">
        <v>5000</v>
      </c>
      <c r="J760" s="515"/>
      <c r="K760" s="241"/>
      <c r="L760" s="242">
        <v>4186</v>
      </c>
      <c r="M760" s="243"/>
      <c r="N760" s="244">
        <v>4186</v>
      </c>
      <c r="O760" s="245">
        <v>4186</v>
      </c>
      <c r="P760" s="61">
        <f t="shared" si="22"/>
        <v>0</v>
      </c>
      <c r="Q760" s="62">
        <f t="shared" si="23"/>
        <v>0</v>
      </c>
      <c r="R760" s="236" t="s">
        <v>2540</v>
      </c>
      <c r="T760" s="1" t="s">
        <v>1800</v>
      </c>
      <c r="U760" s="1" t="s">
        <v>1800</v>
      </c>
      <c r="V760" s="1" t="s">
        <v>1800</v>
      </c>
      <c r="W760" s="1" t="s">
        <v>1800</v>
      </c>
      <c r="X760" s="1" t="s">
        <v>1800</v>
      </c>
      <c r="Y760" s="1" t="s">
        <v>1800</v>
      </c>
      <c r="Z760" s="1" t="s">
        <v>1800</v>
      </c>
    </row>
    <row r="761" spans="2:26" x14ac:dyDescent="0.25">
      <c r="B761" s="238" t="s">
        <v>58</v>
      </c>
      <c r="C761" s="239" t="s">
        <v>43</v>
      </c>
      <c r="D761" s="340" t="s">
        <v>2541</v>
      </c>
      <c r="E761" s="532"/>
      <c r="F761" s="240"/>
      <c r="G761" s="514">
        <v>400000</v>
      </c>
      <c r="H761" s="515"/>
      <c r="I761" s="514">
        <v>400000</v>
      </c>
      <c r="J761" s="515"/>
      <c r="K761" s="241"/>
      <c r="L761" s="242">
        <v>399999.07</v>
      </c>
      <c r="M761" s="243">
        <v>99996.07</v>
      </c>
      <c r="N761" s="244">
        <v>399999.07</v>
      </c>
      <c r="O761" s="245">
        <v>399999.07</v>
      </c>
      <c r="P761" s="61">
        <f t="shared" si="22"/>
        <v>0</v>
      </c>
      <c r="Q761" s="62">
        <f t="shared" si="23"/>
        <v>0</v>
      </c>
      <c r="R761" s="236" t="s">
        <v>2541</v>
      </c>
      <c r="T761" s="1" t="s">
        <v>1800</v>
      </c>
      <c r="U761" s="1" t="s">
        <v>1800</v>
      </c>
      <c r="V761" s="1" t="s">
        <v>1800</v>
      </c>
      <c r="W761" s="1" t="s">
        <v>1800</v>
      </c>
      <c r="X761" s="1" t="s">
        <v>1800</v>
      </c>
      <c r="Y761" s="1" t="s">
        <v>1800</v>
      </c>
      <c r="Z761" s="1" t="s">
        <v>1800</v>
      </c>
    </row>
    <row r="762" spans="2:26" ht="57" x14ac:dyDescent="0.25">
      <c r="B762" s="238" t="s">
        <v>172</v>
      </c>
      <c r="C762" s="239" t="s">
        <v>43</v>
      </c>
      <c r="D762" s="340" t="s">
        <v>2542</v>
      </c>
      <c r="E762" s="532"/>
      <c r="F762" s="240"/>
      <c r="G762" s="514">
        <v>4583000</v>
      </c>
      <c r="H762" s="515"/>
      <c r="I762" s="514">
        <v>4583000</v>
      </c>
      <c r="J762" s="515"/>
      <c r="K762" s="241"/>
      <c r="L762" s="242">
        <v>4583000</v>
      </c>
      <c r="M762" s="243"/>
      <c r="N762" s="244">
        <v>4425783</v>
      </c>
      <c r="O762" s="245">
        <v>4425783</v>
      </c>
      <c r="P762" s="61">
        <f t="shared" si="22"/>
        <v>157217</v>
      </c>
      <c r="Q762" s="62">
        <f t="shared" si="23"/>
        <v>0</v>
      </c>
      <c r="R762" s="236" t="s">
        <v>2542</v>
      </c>
      <c r="T762" s="1" t="s">
        <v>1800</v>
      </c>
      <c r="U762" s="1" t="s">
        <v>1800</v>
      </c>
      <c r="V762" s="1" t="s">
        <v>1800</v>
      </c>
      <c r="W762" s="1" t="s">
        <v>1800</v>
      </c>
      <c r="X762" s="1" t="s">
        <v>1800</v>
      </c>
      <c r="Y762" s="1" t="s">
        <v>1800</v>
      </c>
      <c r="Z762" s="1" t="s">
        <v>1800</v>
      </c>
    </row>
    <row r="763" spans="2:26" x14ac:dyDescent="0.25">
      <c r="B763" s="238" t="s">
        <v>58</v>
      </c>
      <c r="C763" s="239" t="s">
        <v>43</v>
      </c>
      <c r="D763" s="340" t="s">
        <v>2543</v>
      </c>
      <c r="E763" s="532"/>
      <c r="F763" s="240"/>
      <c r="G763" s="514">
        <v>50300</v>
      </c>
      <c r="H763" s="515"/>
      <c r="I763" s="514">
        <v>50300</v>
      </c>
      <c r="J763" s="515"/>
      <c r="K763" s="241"/>
      <c r="L763" s="242">
        <v>50300</v>
      </c>
      <c r="M763" s="243"/>
      <c r="N763" s="244">
        <v>50300</v>
      </c>
      <c r="O763" s="245">
        <v>50300</v>
      </c>
      <c r="P763" s="61">
        <f t="shared" si="22"/>
        <v>0</v>
      </c>
      <c r="Q763" s="62">
        <f t="shared" si="23"/>
        <v>0</v>
      </c>
      <c r="R763" s="236" t="s">
        <v>2543</v>
      </c>
      <c r="T763" s="1" t="s">
        <v>1800</v>
      </c>
      <c r="U763" s="1" t="s">
        <v>1800</v>
      </c>
      <c r="V763" s="1" t="s">
        <v>1800</v>
      </c>
      <c r="W763" s="1" t="s">
        <v>1800</v>
      </c>
      <c r="X763" s="1" t="s">
        <v>1800</v>
      </c>
      <c r="Y763" s="1" t="s">
        <v>1800</v>
      </c>
      <c r="Z763" s="1" t="s">
        <v>1800</v>
      </c>
    </row>
    <row r="764" spans="2:26" x14ac:dyDescent="0.25">
      <c r="B764" s="238" t="s">
        <v>302</v>
      </c>
      <c r="C764" s="239" t="s">
        <v>43</v>
      </c>
      <c r="D764" s="340" t="s">
        <v>2544</v>
      </c>
      <c r="E764" s="532"/>
      <c r="F764" s="240"/>
      <c r="G764" s="514">
        <v>6772100</v>
      </c>
      <c r="H764" s="515"/>
      <c r="I764" s="514">
        <v>6772100</v>
      </c>
      <c r="J764" s="515"/>
      <c r="K764" s="241"/>
      <c r="L764" s="242">
        <v>6772100</v>
      </c>
      <c r="M764" s="243"/>
      <c r="N764" s="244">
        <v>6772100</v>
      </c>
      <c r="O764" s="245">
        <v>6772100</v>
      </c>
      <c r="P764" s="61">
        <f t="shared" si="22"/>
        <v>0</v>
      </c>
      <c r="Q764" s="62">
        <f t="shared" si="23"/>
        <v>0</v>
      </c>
      <c r="R764" s="236" t="s">
        <v>2544</v>
      </c>
      <c r="T764" s="1" t="s">
        <v>1800</v>
      </c>
      <c r="U764" s="1" t="s">
        <v>1800</v>
      </c>
      <c r="V764" s="1" t="s">
        <v>1800</v>
      </c>
      <c r="W764" s="1" t="s">
        <v>1800</v>
      </c>
      <c r="X764" s="1" t="s">
        <v>1800</v>
      </c>
      <c r="Y764" s="1" t="s">
        <v>1800</v>
      </c>
      <c r="Z764" s="1" t="s">
        <v>1800</v>
      </c>
    </row>
    <row r="765" spans="2:26" ht="23.25" x14ac:dyDescent="0.25">
      <c r="B765" s="238" t="s">
        <v>256</v>
      </c>
      <c r="C765" s="239" t="s">
        <v>43</v>
      </c>
      <c r="D765" s="340" t="s">
        <v>2545</v>
      </c>
      <c r="E765" s="532"/>
      <c r="F765" s="240"/>
      <c r="G765" s="514">
        <v>1542600</v>
      </c>
      <c r="H765" s="515"/>
      <c r="I765" s="514">
        <v>1542600</v>
      </c>
      <c r="J765" s="515"/>
      <c r="K765" s="241"/>
      <c r="L765" s="242">
        <v>1542600</v>
      </c>
      <c r="M765" s="243"/>
      <c r="N765" s="244">
        <v>1542600</v>
      </c>
      <c r="O765" s="245">
        <v>1542600</v>
      </c>
      <c r="P765" s="61">
        <f t="shared" si="22"/>
        <v>0</v>
      </c>
      <c r="Q765" s="62">
        <f t="shared" si="23"/>
        <v>0</v>
      </c>
      <c r="R765" s="236" t="s">
        <v>2545</v>
      </c>
      <c r="T765" s="1" t="s">
        <v>1800</v>
      </c>
      <c r="U765" s="1" t="s">
        <v>1800</v>
      </c>
      <c r="V765" s="1" t="s">
        <v>1800</v>
      </c>
      <c r="W765" s="1" t="s">
        <v>1800</v>
      </c>
      <c r="X765" s="1" t="s">
        <v>1800</v>
      </c>
      <c r="Y765" s="1" t="s">
        <v>1800</v>
      </c>
      <c r="Z765" s="1" t="s">
        <v>1800</v>
      </c>
    </row>
    <row r="766" spans="2:26" x14ac:dyDescent="0.25">
      <c r="B766" s="238" t="s">
        <v>58</v>
      </c>
      <c r="C766" s="239" t="s">
        <v>43</v>
      </c>
      <c r="D766" s="340" t="s">
        <v>2546</v>
      </c>
      <c r="E766" s="532"/>
      <c r="F766" s="240"/>
      <c r="G766" s="514">
        <v>418000</v>
      </c>
      <c r="H766" s="515"/>
      <c r="I766" s="514">
        <v>418000</v>
      </c>
      <c r="J766" s="515"/>
      <c r="K766" s="241"/>
      <c r="L766" s="242">
        <v>417928.99</v>
      </c>
      <c r="M766" s="243"/>
      <c r="N766" s="244">
        <v>417928.99</v>
      </c>
      <c r="O766" s="245">
        <v>417928.99</v>
      </c>
      <c r="P766" s="61">
        <f t="shared" si="22"/>
        <v>0</v>
      </c>
      <c r="Q766" s="62">
        <f t="shared" si="23"/>
        <v>0</v>
      </c>
      <c r="R766" s="236" t="s">
        <v>2546</v>
      </c>
      <c r="T766" s="1" t="s">
        <v>1800</v>
      </c>
      <c r="U766" s="1" t="s">
        <v>1800</v>
      </c>
      <c r="V766" s="1" t="s">
        <v>1800</v>
      </c>
      <c r="W766" s="1" t="s">
        <v>1800</v>
      </c>
      <c r="X766" s="1" t="s">
        <v>1800</v>
      </c>
      <c r="Y766" s="1" t="s">
        <v>1800</v>
      </c>
      <c r="Z766" s="1" t="s">
        <v>1800</v>
      </c>
    </row>
    <row r="767" spans="2:26" ht="57" x14ac:dyDescent="0.25">
      <c r="B767" s="238" t="s">
        <v>172</v>
      </c>
      <c r="C767" s="239" t="s">
        <v>43</v>
      </c>
      <c r="D767" s="340" t="s">
        <v>2547</v>
      </c>
      <c r="E767" s="532"/>
      <c r="F767" s="240"/>
      <c r="G767" s="514">
        <v>800000</v>
      </c>
      <c r="H767" s="515"/>
      <c r="I767" s="514">
        <v>800000</v>
      </c>
      <c r="J767" s="515"/>
      <c r="K767" s="241"/>
      <c r="L767" s="242">
        <v>800000</v>
      </c>
      <c r="M767" s="243"/>
      <c r="N767" s="244">
        <v>750000</v>
      </c>
      <c r="O767" s="245">
        <v>750000</v>
      </c>
      <c r="P767" s="61">
        <f t="shared" si="22"/>
        <v>50000</v>
      </c>
      <c r="Q767" s="62">
        <f t="shared" si="23"/>
        <v>0</v>
      </c>
      <c r="R767" s="236" t="s">
        <v>2547</v>
      </c>
      <c r="T767" s="1" t="s">
        <v>1800</v>
      </c>
      <c r="U767" s="1" t="s">
        <v>1800</v>
      </c>
      <c r="V767" s="1" t="s">
        <v>1800</v>
      </c>
      <c r="W767" s="1" t="s">
        <v>1800</v>
      </c>
      <c r="X767" s="1" t="s">
        <v>1800</v>
      </c>
      <c r="Y767" s="1" t="s">
        <v>1800</v>
      </c>
      <c r="Z767" s="1" t="s">
        <v>1800</v>
      </c>
    </row>
    <row r="768" spans="2:26" x14ac:dyDescent="0.25">
      <c r="B768" s="238" t="s">
        <v>105</v>
      </c>
      <c r="C768" s="239" t="s">
        <v>43</v>
      </c>
      <c r="D768" s="340" t="s">
        <v>2548</v>
      </c>
      <c r="E768" s="532"/>
      <c r="F768" s="240"/>
      <c r="G768" s="514">
        <v>15750000</v>
      </c>
      <c r="H768" s="515"/>
      <c r="I768" s="514">
        <v>15750000</v>
      </c>
      <c r="J768" s="515"/>
      <c r="K768" s="241"/>
      <c r="L768" s="242">
        <v>15750000</v>
      </c>
      <c r="M768" s="243"/>
      <c r="N768" s="244">
        <v>15750000</v>
      </c>
      <c r="O768" s="245">
        <v>15750000</v>
      </c>
      <c r="P768" s="61">
        <f t="shared" si="22"/>
        <v>0</v>
      </c>
      <c r="Q768" s="62">
        <f t="shared" si="23"/>
        <v>0</v>
      </c>
      <c r="R768" s="236" t="s">
        <v>2548</v>
      </c>
      <c r="T768" s="1" t="s">
        <v>1800</v>
      </c>
      <c r="U768" s="1" t="s">
        <v>1800</v>
      </c>
      <c r="V768" s="1" t="s">
        <v>1800</v>
      </c>
      <c r="W768" s="1" t="s">
        <v>1800</v>
      </c>
      <c r="X768" s="1" t="s">
        <v>1800</v>
      </c>
      <c r="Y768" s="1" t="s">
        <v>1800</v>
      </c>
      <c r="Z768" s="1" t="s">
        <v>1800</v>
      </c>
    </row>
    <row r="769" spans="2:26" ht="23.25" x14ac:dyDescent="0.25">
      <c r="B769" s="238" t="s">
        <v>256</v>
      </c>
      <c r="C769" s="239" t="s">
        <v>43</v>
      </c>
      <c r="D769" s="340" t="s">
        <v>2549</v>
      </c>
      <c r="E769" s="532"/>
      <c r="F769" s="240"/>
      <c r="G769" s="514">
        <v>200000</v>
      </c>
      <c r="H769" s="515"/>
      <c r="I769" s="514">
        <v>200000</v>
      </c>
      <c r="J769" s="515"/>
      <c r="K769" s="241"/>
      <c r="L769" s="242">
        <v>200000</v>
      </c>
      <c r="M769" s="243"/>
      <c r="N769" s="244">
        <v>200000</v>
      </c>
      <c r="O769" s="245">
        <v>200000</v>
      </c>
      <c r="P769" s="61">
        <f t="shared" si="22"/>
        <v>0</v>
      </c>
      <c r="Q769" s="62">
        <f t="shared" si="23"/>
        <v>0</v>
      </c>
      <c r="R769" s="236" t="s">
        <v>2549</v>
      </c>
      <c r="T769" s="1" t="s">
        <v>1800</v>
      </c>
      <c r="U769" s="1" t="s">
        <v>1800</v>
      </c>
      <c r="V769" s="1" t="s">
        <v>1800</v>
      </c>
      <c r="W769" s="1" t="s">
        <v>1800</v>
      </c>
      <c r="X769" s="1" t="s">
        <v>1800</v>
      </c>
      <c r="Y769" s="1" t="s">
        <v>1800</v>
      </c>
      <c r="Z769" s="1" t="s">
        <v>1800</v>
      </c>
    </row>
    <row r="770" spans="2:26" ht="57" x14ac:dyDescent="0.25">
      <c r="B770" s="238" t="s">
        <v>172</v>
      </c>
      <c r="C770" s="239" t="s">
        <v>43</v>
      </c>
      <c r="D770" s="340" t="s">
        <v>2550</v>
      </c>
      <c r="E770" s="532"/>
      <c r="F770" s="240"/>
      <c r="G770" s="514">
        <v>234381200</v>
      </c>
      <c r="H770" s="515"/>
      <c r="I770" s="514">
        <v>234381200</v>
      </c>
      <c r="J770" s="515"/>
      <c r="K770" s="241"/>
      <c r="L770" s="242">
        <v>234381200</v>
      </c>
      <c r="M770" s="243"/>
      <c r="N770" s="244">
        <v>230894388.09999999</v>
      </c>
      <c r="O770" s="245">
        <v>230894388.09999999</v>
      </c>
      <c r="P770" s="61">
        <f t="shared" si="22"/>
        <v>3486811.900000006</v>
      </c>
      <c r="Q770" s="62">
        <f t="shared" si="23"/>
        <v>0</v>
      </c>
      <c r="R770" s="236" t="s">
        <v>2550</v>
      </c>
      <c r="T770" s="1" t="s">
        <v>1800</v>
      </c>
      <c r="U770" s="1" t="s">
        <v>1800</v>
      </c>
      <c r="V770" s="1" t="s">
        <v>1800</v>
      </c>
      <c r="W770" s="1" t="s">
        <v>1800</v>
      </c>
      <c r="X770" s="1" t="s">
        <v>1800</v>
      </c>
      <c r="Y770" s="1" t="s">
        <v>1800</v>
      </c>
      <c r="Z770" s="1" t="s">
        <v>1800</v>
      </c>
    </row>
    <row r="771" spans="2:26" ht="23.25" x14ac:dyDescent="0.25">
      <c r="B771" s="238" t="s">
        <v>256</v>
      </c>
      <c r="C771" s="239" t="s">
        <v>43</v>
      </c>
      <c r="D771" s="340" t="s">
        <v>2551</v>
      </c>
      <c r="E771" s="532"/>
      <c r="F771" s="240"/>
      <c r="G771" s="514">
        <v>184747</v>
      </c>
      <c r="H771" s="515"/>
      <c r="I771" s="514">
        <v>184747</v>
      </c>
      <c r="J771" s="515"/>
      <c r="K771" s="241"/>
      <c r="L771" s="242">
        <v>184747</v>
      </c>
      <c r="M771" s="243"/>
      <c r="N771" s="244">
        <v>184747</v>
      </c>
      <c r="O771" s="245">
        <v>184747</v>
      </c>
      <c r="P771" s="61">
        <f t="shared" si="22"/>
        <v>0</v>
      </c>
      <c r="Q771" s="62">
        <f t="shared" si="23"/>
        <v>0</v>
      </c>
      <c r="R771" s="236" t="s">
        <v>2551</v>
      </c>
      <c r="T771" s="1" t="s">
        <v>1800</v>
      </c>
      <c r="U771" s="1" t="s">
        <v>1800</v>
      </c>
      <c r="V771" s="1" t="s">
        <v>1800</v>
      </c>
      <c r="W771" s="1" t="s">
        <v>1800</v>
      </c>
      <c r="X771" s="1" t="s">
        <v>1800</v>
      </c>
      <c r="Y771" s="1" t="s">
        <v>1800</v>
      </c>
      <c r="Z771" s="1" t="s">
        <v>1800</v>
      </c>
    </row>
    <row r="772" spans="2:26" ht="57" x14ac:dyDescent="0.25">
      <c r="B772" s="238" t="s">
        <v>172</v>
      </c>
      <c r="C772" s="239" t="s">
        <v>43</v>
      </c>
      <c r="D772" s="340" t="s">
        <v>2552</v>
      </c>
      <c r="E772" s="532"/>
      <c r="F772" s="240"/>
      <c r="G772" s="514">
        <v>2804000</v>
      </c>
      <c r="H772" s="515"/>
      <c r="I772" s="514">
        <v>2804000</v>
      </c>
      <c r="J772" s="515"/>
      <c r="K772" s="241"/>
      <c r="L772" s="242">
        <v>2804000</v>
      </c>
      <c r="M772" s="243"/>
      <c r="N772" s="244">
        <v>2803995</v>
      </c>
      <c r="O772" s="245">
        <v>2803995</v>
      </c>
      <c r="P772" s="61">
        <f t="shared" si="22"/>
        <v>5</v>
      </c>
      <c r="Q772" s="62">
        <f t="shared" si="23"/>
        <v>0</v>
      </c>
      <c r="R772" s="236" t="s">
        <v>2552</v>
      </c>
      <c r="T772" s="1" t="s">
        <v>1800</v>
      </c>
      <c r="U772" s="1" t="s">
        <v>1800</v>
      </c>
      <c r="V772" s="1" t="s">
        <v>1800</v>
      </c>
      <c r="W772" s="1" t="s">
        <v>1800</v>
      </c>
      <c r="X772" s="1" t="s">
        <v>1800</v>
      </c>
      <c r="Y772" s="1" t="s">
        <v>1800</v>
      </c>
      <c r="Z772" s="1" t="s">
        <v>1800</v>
      </c>
    </row>
    <row r="773" spans="2:26" ht="23.25" x14ac:dyDescent="0.25">
      <c r="B773" s="238" t="s">
        <v>256</v>
      </c>
      <c r="C773" s="239" t="s">
        <v>43</v>
      </c>
      <c r="D773" s="340" t="s">
        <v>2553</v>
      </c>
      <c r="E773" s="532"/>
      <c r="F773" s="240"/>
      <c r="G773" s="514">
        <v>187326700</v>
      </c>
      <c r="H773" s="515"/>
      <c r="I773" s="514">
        <v>187326700</v>
      </c>
      <c r="J773" s="515"/>
      <c r="K773" s="241"/>
      <c r="L773" s="242">
        <v>187326700</v>
      </c>
      <c r="M773" s="243"/>
      <c r="N773" s="244">
        <v>187326700</v>
      </c>
      <c r="O773" s="245">
        <v>187326700</v>
      </c>
      <c r="P773" s="61">
        <f t="shared" si="22"/>
        <v>0</v>
      </c>
      <c r="Q773" s="62">
        <f t="shared" si="23"/>
        <v>0</v>
      </c>
      <c r="R773" s="236" t="s">
        <v>2553</v>
      </c>
      <c r="T773" s="1" t="s">
        <v>1800</v>
      </c>
      <c r="U773" s="1" t="s">
        <v>1800</v>
      </c>
      <c r="V773" s="1" t="s">
        <v>1800</v>
      </c>
      <c r="W773" s="1" t="s">
        <v>1800</v>
      </c>
      <c r="X773" s="1" t="s">
        <v>1800</v>
      </c>
      <c r="Y773" s="1" t="s">
        <v>1800</v>
      </c>
      <c r="Z773" s="1" t="s">
        <v>1800</v>
      </c>
    </row>
    <row r="774" spans="2:26" ht="45.75" x14ac:dyDescent="0.25">
      <c r="B774" s="238" t="s">
        <v>230</v>
      </c>
      <c r="C774" s="239" t="s">
        <v>43</v>
      </c>
      <c r="D774" s="340" t="s">
        <v>2554</v>
      </c>
      <c r="E774" s="532"/>
      <c r="F774" s="240"/>
      <c r="G774" s="514">
        <v>25398500</v>
      </c>
      <c r="H774" s="515"/>
      <c r="I774" s="514">
        <v>25398500</v>
      </c>
      <c r="J774" s="515"/>
      <c r="K774" s="241"/>
      <c r="L774" s="242">
        <v>25398500</v>
      </c>
      <c r="M774" s="243"/>
      <c r="N774" s="244">
        <v>25395000</v>
      </c>
      <c r="O774" s="245">
        <v>25395000</v>
      </c>
      <c r="P774" s="61">
        <f t="shared" si="22"/>
        <v>3500</v>
      </c>
      <c r="Q774" s="62">
        <f t="shared" si="23"/>
        <v>0</v>
      </c>
      <c r="R774" s="236" t="s">
        <v>2554</v>
      </c>
      <c r="T774" s="1" t="s">
        <v>1800</v>
      </c>
      <c r="U774" s="1" t="s">
        <v>1800</v>
      </c>
      <c r="V774" s="1" t="s">
        <v>1800</v>
      </c>
      <c r="W774" s="1" t="s">
        <v>1800</v>
      </c>
      <c r="X774" s="1" t="s">
        <v>1800</v>
      </c>
      <c r="Y774" s="1" t="s">
        <v>1800</v>
      </c>
      <c r="Z774" s="1" t="s">
        <v>1800</v>
      </c>
    </row>
    <row r="775" spans="2:26" ht="23.25" x14ac:dyDescent="0.25">
      <c r="B775" s="238" t="s">
        <v>256</v>
      </c>
      <c r="C775" s="239" t="s">
        <v>43</v>
      </c>
      <c r="D775" s="340" t="s">
        <v>2555</v>
      </c>
      <c r="E775" s="532"/>
      <c r="F775" s="240"/>
      <c r="G775" s="514">
        <v>500000</v>
      </c>
      <c r="H775" s="515"/>
      <c r="I775" s="514">
        <v>500000</v>
      </c>
      <c r="J775" s="515"/>
      <c r="K775" s="241"/>
      <c r="L775" s="242">
        <v>500000</v>
      </c>
      <c r="M775" s="243"/>
      <c r="N775" s="244">
        <v>500000</v>
      </c>
      <c r="O775" s="245">
        <v>500000</v>
      </c>
      <c r="P775" s="61">
        <f t="shared" si="22"/>
        <v>0</v>
      </c>
      <c r="Q775" s="62">
        <f t="shared" si="23"/>
        <v>0</v>
      </c>
      <c r="R775" s="236" t="s">
        <v>2555</v>
      </c>
      <c r="T775" s="1" t="s">
        <v>1800</v>
      </c>
      <c r="U775" s="1" t="s">
        <v>1800</v>
      </c>
      <c r="V775" s="1" t="s">
        <v>1800</v>
      </c>
      <c r="W775" s="1" t="s">
        <v>1800</v>
      </c>
      <c r="X775" s="1" t="s">
        <v>1800</v>
      </c>
      <c r="Y775" s="1" t="s">
        <v>1800</v>
      </c>
      <c r="Z775" s="1" t="s">
        <v>1800</v>
      </c>
    </row>
    <row r="776" spans="2:26" ht="57" x14ac:dyDescent="0.25">
      <c r="B776" s="238" t="s">
        <v>172</v>
      </c>
      <c r="C776" s="239" t="s">
        <v>43</v>
      </c>
      <c r="D776" s="340" t="s">
        <v>2556</v>
      </c>
      <c r="E776" s="532"/>
      <c r="F776" s="240"/>
      <c r="G776" s="514">
        <v>112680800</v>
      </c>
      <c r="H776" s="515"/>
      <c r="I776" s="514">
        <v>112680800</v>
      </c>
      <c r="J776" s="515"/>
      <c r="K776" s="241"/>
      <c r="L776" s="242">
        <v>112680800</v>
      </c>
      <c r="M776" s="243"/>
      <c r="N776" s="244">
        <v>112022583.95</v>
      </c>
      <c r="O776" s="245">
        <v>112022583.95</v>
      </c>
      <c r="P776" s="61">
        <f t="shared" si="22"/>
        <v>658216.04999999702</v>
      </c>
      <c r="Q776" s="62">
        <f t="shared" si="23"/>
        <v>0</v>
      </c>
      <c r="R776" s="236" t="s">
        <v>2556</v>
      </c>
      <c r="T776" s="1" t="s">
        <v>1800</v>
      </c>
      <c r="U776" s="1" t="s">
        <v>1800</v>
      </c>
      <c r="V776" s="1" t="s">
        <v>1800</v>
      </c>
      <c r="W776" s="1" t="s">
        <v>1800</v>
      </c>
      <c r="X776" s="1" t="s">
        <v>1800</v>
      </c>
      <c r="Y776" s="1" t="s">
        <v>1800</v>
      </c>
      <c r="Z776" s="1" t="s">
        <v>1800</v>
      </c>
    </row>
    <row r="777" spans="2:26" ht="23.25" x14ac:dyDescent="0.25">
      <c r="B777" s="238" t="s">
        <v>256</v>
      </c>
      <c r="C777" s="239" t="s">
        <v>43</v>
      </c>
      <c r="D777" s="340" t="s">
        <v>2557</v>
      </c>
      <c r="E777" s="532"/>
      <c r="F777" s="240"/>
      <c r="G777" s="514">
        <v>6728326</v>
      </c>
      <c r="H777" s="515"/>
      <c r="I777" s="514">
        <v>6728326</v>
      </c>
      <c r="J777" s="515"/>
      <c r="K777" s="241"/>
      <c r="L777" s="242">
        <v>6728326</v>
      </c>
      <c r="M777" s="243"/>
      <c r="N777" s="244">
        <v>5820934</v>
      </c>
      <c r="O777" s="245">
        <v>5820934</v>
      </c>
      <c r="P777" s="61">
        <f t="shared" si="22"/>
        <v>907392</v>
      </c>
      <c r="Q777" s="62">
        <f t="shared" si="23"/>
        <v>0</v>
      </c>
      <c r="R777" s="236" t="s">
        <v>2557</v>
      </c>
      <c r="T777" s="1" t="s">
        <v>1800</v>
      </c>
      <c r="U777" s="1" t="s">
        <v>1800</v>
      </c>
      <c r="V777" s="1" t="s">
        <v>1800</v>
      </c>
      <c r="W777" s="1" t="s">
        <v>1800</v>
      </c>
      <c r="X777" s="1" t="s">
        <v>1800</v>
      </c>
      <c r="Y777" s="1" t="s">
        <v>1800</v>
      </c>
      <c r="Z777" s="1" t="s">
        <v>1800</v>
      </c>
    </row>
    <row r="778" spans="2:26" ht="57" x14ac:dyDescent="0.25">
      <c r="B778" s="238" t="s">
        <v>172</v>
      </c>
      <c r="C778" s="239" t="s">
        <v>43</v>
      </c>
      <c r="D778" s="340" t="s">
        <v>2558</v>
      </c>
      <c r="E778" s="532"/>
      <c r="F778" s="240"/>
      <c r="G778" s="514">
        <v>3930000</v>
      </c>
      <c r="H778" s="515"/>
      <c r="I778" s="514">
        <v>3930000</v>
      </c>
      <c r="J778" s="515"/>
      <c r="K778" s="241"/>
      <c r="L778" s="242">
        <v>3930000</v>
      </c>
      <c r="M778" s="243"/>
      <c r="N778" s="244">
        <v>3917566.56</v>
      </c>
      <c r="O778" s="245">
        <v>3917566.56</v>
      </c>
      <c r="P778" s="61">
        <f t="shared" si="22"/>
        <v>12433.439999999944</v>
      </c>
      <c r="Q778" s="62">
        <f t="shared" si="23"/>
        <v>0</v>
      </c>
      <c r="R778" s="236" t="s">
        <v>2558</v>
      </c>
      <c r="T778" s="1" t="s">
        <v>1800</v>
      </c>
      <c r="U778" s="1" t="s">
        <v>1800</v>
      </c>
      <c r="V778" s="1" t="s">
        <v>1800</v>
      </c>
      <c r="W778" s="1" t="s">
        <v>1800</v>
      </c>
      <c r="X778" s="1" t="s">
        <v>1800</v>
      </c>
      <c r="Y778" s="1" t="s">
        <v>1800</v>
      </c>
      <c r="Z778" s="1" t="s">
        <v>1800</v>
      </c>
    </row>
    <row r="779" spans="2:26" ht="57" x14ac:dyDescent="0.25">
      <c r="B779" s="238" t="s">
        <v>172</v>
      </c>
      <c r="C779" s="239" t="s">
        <v>43</v>
      </c>
      <c r="D779" s="340" t="s">
        <v>2559</v>
      </c>
      <c r="E779" s="532"/>
      <c r="F779" s="240"/>
      <c r="G779" s="514">
        <v>20000</v>
      </c>
      <c r="H779" s="515"/>
      <c r="I779" s="514">
        <v>20000</v>
      </c>
      <c r="J779" s="515"/>
      <c r="K779" s="241"/>
      <c r="L779" s="242">
        <v>20000</v>
      </c>
      <c r="M779" s="243"/>
      <c r="N779" s="244">
        <v>20000</v>
      </c>
      <c r="O779" s="245">
        <v>20000</v>
      </c>
      <c r="P779" s="61">
        <f t="shared" si="22"/>
        <v>0</v>
      </c>
      <c r="Q779" s="62">
        <f t="shared" si="23"/>
        <v>0</v>
      </c>
      <c r="R779" s="236" t="s">
        <v>2559</v>
      </c>
      <c r="T779" s="1" t="s">
        <v>1800</v>
      </c>
      <c r="U779" s="1" t="s">
        <v>1800</v>
      </c>
      <c r="V779" s="1" t="s">
        <v>1800</v>
      </c>
      <c r="W779" s="1" t="s">
        <v>1800</v>
      </c>
      <c r="X779" s="1" t="s">
        <v>1800</v>
      </c>
      <c r="Y779" s="1" t="s">
        <v>1800</v>
      </c>
      <c r="Z779" s="1" t="s">
        <v>1800</v>
      </c>
    </row>
    <row r="780" spans="2:26" ht="45.75" x14ac:dyDescent="0.25">
      <c r="B780" s="238" t="s">
        <v>230</v>
      </c>
      <c r="C780" s="239" t="s">
        <v>43</v>
      </c>
      <c r="D780" s="340" t="s">
        <v>2560</v>
      </c>
      <c r="E780" s="532"/>
      <c r="F780" s="240"/>
      <c r="G780" s="514">
        <v>25522800</v>
      </c>
      <c r="H780" s="515"/>
      <c r="I780" s="514">
        <v>25522800</v>
      </c>
      <c r="J780" s="515"/>
      <c r="K780" s="241"/>
      <c r="L780" s="242">
        <v>25522800</v>
      </c>
      <c r="M780" s="243"/>
      <c r="N780" s="244">
        <v>25522800</v>
      </c>
      <c r="O780" s="245">
        <v>25522800</v>
      </c>
      <c r="P780" s="61">
        <f t="shared" si="22"/>
        <v>0</v>
      </c>
      <c r="Q780" s="62">
        <f t="shared" si="23"/>
        <v>0</v>
      </c>
      <c r="R780" s="236" t="s">
        <v>2560</v>
      </c>
      <c r="T780" s="1" t="s">
        <v>1800</v>
      </c>
      <c r="U780" s="1" t="s">
        <v>1800</v>
      </c>
      <c r="V780" s="1" t="s">
        <v>1800</v>
      </c>
      <c r="W780" s="1" t="s">
        <v>1800</v>
      </c>
      <c r="X780" s="1" t="s">
        <v>1800</v>
      </c>
      <c r="Y780" s="1" t="s">
        <v>1800</v>
      </c>
      <c r="Z780" s="1" t="s">
        <v>1800</v>
      </c>
    </row>
    <row r="781" spans="2:26" ht="23.25" x14ac:dyDescent="0.25">
      <c r="B781" s="238" t="s">
        <v>256</v>
      </c>
      <c r="C781" s="239" t="s">
        <v>43</v>
      </c>
      <c r="D781" s="340" t="s">
        <v>2561</v>
      </c>
      <c r="E781" s="532"/>
      <c r="F781" s="240"/>
      <c r="G781" s="514">
        <v>4253800</v>
      </c>
      <c r="H781" s="515"/>
      <c r="I781" s="514">
        <v>4253800</v>
      </c>
      <c r="J781" s="515"/>
      <c r="K781" s="241"/>
      <c r="L781" s="242">
        <v>4253800</v>
      </c>
      <c r="M781" s="243"/>
      <c r="N781" s="244">
        <v>4253800</v>
      </c>
      <c r="O781" s="245">
        <v>4253800</v>
      </c>
      <c r="P781" s="61">
        <f t="shared" si="22"/>
        <v>0</v>
      </c>
      <c r="Q781" s="62">
        <f t="shared" si="23"/>
        <v>0</v>
      </c>
      <c r="R781" s="236" t="s">
        <v>2561</v>
      </c>
      <c r="T781" s="1" t="s">
        <v>1800</v>
      </c>
      <c r="U781" s="1" t="s">
        <v>1800</v>
      </c>
      <c r="V781" s="1" t="s">
        <v>1800</v>
      </c>
      <c r="W781" s="1" t="s">
        <v>1800</v>
      </c>
      <c r="X781" s="1" t="s">
        <v>1800</v>
      </c>
      <c r="Y781" s="1" t="s">
        <v>1800</v>
      </c>
      <c r="Z781" s="1" t="s">
        <v>1800</v>
      </c>
    </row>
    <row r="782" spans="2:26" ht="23.25" x14ac:dyDescent="0.25">
      <c r="B782" s="238" t="s">
        <v>256</v>
      </c>
      <c r="C782" s="239" t="s">
        <v>43</v>
      </c>
      <c r="D782" s="340" t="s">
        <v>2562</v>
      </c>
      <c r="E782" s="532"/>
      <c r="F782" s="240"/>
      <c r="G782" s="514">
        <v>7240000</v>
      </c>
      <c r="H782" s="515"/>
      <c r="I782" s="514">
        <v>7240000</v>
      </c>
      <c r="J782" s="515"/>
      <c r="K782" s="241"/>
      <c r="L782" s="242">
        <v>7240000</v>
      </c>
      <c r="M782" s="243"/>
      <c r="N782" s="244">
        <v>7240000</v>
      </c>
      <c r="O782" s="245">
        <v>7240000</v>
      </c>
      <c r="P782" s="61">
        <f t="shared" si="22"/>
        <v>0</v>
      </c>
      <c r="Q782" s="62">
        <f t="shared" si="23"/>
        <v>0</v>
      </c>
      <c r="R782" s="236" t="s">
        <v>2562</v>
      </c>
      <c r="T782" s="1" t="s">
        <v>1800</v>
      </c>
      <c r="U782" s="1" t="s">
        <v>1800</v>
      </c>
      <c r="V782" s="1" t="s">
        <v>1800</v>
      </c>
      <c r="W782" s="1" t="s">
        <v>1800</v>
      </c>
      <c r="X782" s="1" t="s">
        <v>1800</v>
      </c>
      <c r="Y782" s="1" t="s">
        <v>1800</v>
      </c>
      <c r="Z782" s="1" t="s">
        <v>1800</v>
      </c>
    </row>
    <row r="783" spans="2:26" ht="57" x14ac:dyDescent="0.25">
      <c r="B783" s="238" t="s">
        <v>172</v>
      </c>
      <c r="C783" s="239" t="s">
        <v>43</v>
      </c>
      <c r="D783" s="340" t="s">
        <v>2563</v>
      </c>
      <c r="E783" s="532"/>
      <c r="F783" s="240"/>
      <c r="G783" s="514">
        <v>374127000</v>
      </c>
      <c r="H783" s="515"/>
      <c r="I783" s="514">
        <v>374127000</v>
      </c>
      <c r="J783" s="515"/>
      <c r="K783" s="241"/>
      <c r="L783" s="242">
        <v>374127000</v>
      </c>
      <c r="M783" s="243"/>
      <c r="N783" s="244">
        <v>374127000</v>
      </c>
      <c r="O783" s="245">
        <v>374127000</v>
      </c>
      <c r="P783" s="61">
        <f t="shared" si="22"/>
        <v>0</v>
      </c>
      <c r="Q783" s="62">
        <f t="shared" si="23"/>
        <v>0</v>
      </c>
      <c r="R783" s="236" t="s">
        <v>2563</v>
      </c>
      <c r="T783" s="1" t="s">
        <v>1800</v>
      </c>
      <c r="U783" s="1" t="s">
        <v>1800</v>
      </c>
      <c r="V783" s="1" t="s">
        <v>1800</v>
      </c>
      <c r="W783" s="1" t="s">
        <v>1800</v>
      </c>
      <c r="X783" s="1" t="s">
        <v>1800</v>
      </c>
      <c r="Y783" s="1" t="s">
        <v>1800</v>
      </c>
      <c r="Z783" s="1" t="s">
        <v>1800</v>
      </c>
    </row>
    <row r="784" spans="2:26" ht="23.25" x14ac:dyDescent="0.25">
      <c r="B784" s="238" t="s">
        <v>256</v>
      </c>
      <c r="C784" s="239" t="s">
        <v>43</v>
      </c>
      <c r="D784" s="340" t="s">
        <v>2564</v>
      </c>
      <c r="E784" s="532"/>
      <c r="F784" s="240"/>
      <c r="G784" s="514">
        <v>1145411</v>
      </c>
      <c r="H784" s="515"/>
      <c r="I784" s="514">
        <v>1145411</v>
      </c>
      <c r="J784" s="515"/>
      <c r="K784" s="241"/>
      <c r="L784" s="242">
        <v>1145411</v>
      </c>
      <c r="M784" s="243"/>
      <c r="N784" s="244">
        <v>1140507</v>
      </c>
      <c r="O784" s="245">
        <v>1140507</v>
      </c>
      <c r="P784" s="61">
        <f t="shared" si="22"/>
        <v>4904</v>
      </c>
      <c r="Q784" s="62">
        <f t="shared" si="23"/>
        <v>0</v>
      </c>
      <c r="R784" s="236" t="s">
        <v>2564</v>
      </c>
      <c r="T784" s="1" t="s">
        <v>1800</v>
      </c>
      <c r="U784" s="1" t="s">
        <v>1800</v>
      </c>
      <c r="V784" s="1" t="s">
        <v>1800</v>
      </c>
      <c r="W784" s="1" t="s">
        <v>1800</v>
      </c>
      <c r="X784" s="1" t="s">
        <v>1800</v>
      </c>
      <c r="Y784" s="1" t="s">
        <v>1800</v>
      </c>
      <c r="Z784" s="1" t="s">
        <v>1800</v>
      </c>
    </row>
    <row r="785" spans="2:26" ht="57" x14ac:dyDescent="0.25">
      <c r="B785" s="238" t="s">
        <v>97</v>
      </c>
      <c r="C785" s="239" t="s">
        <v>43</v>
      </c>
      <c r="D785" s="340" t="s">
        <v>2565</v>
      </c>
      <c r="E785" s="532"/>
      <c r="F785" s="240"/>
      <c r="G785" s="514">
        <v>105344000</v>
      </c>
      <c r="H785" s="515"/>
      <c r="I785" s="514">
        <v>105344000</v>
      </c>
      <c r="J785" s="515"/>
      <c r="K785" s="241"/>
      <c r="L785" s="242">
        <v>105344000</v>
      </c>
      <c r="M785" s="243"/>
      <c r="N785" s="244">
        <v>105344000</v>
      </c>
      <c r="O785" s="245">
        <v>105344000</v>
      </c>
      <c r="P785" s="61">
        <f t="shared" si="22"/>
        <v>0</v>
      </c>
      <c r="Q785" s="62">
        <f t="shared" si="23"/>
        <v>0</v>
      </c>
      <c r="R785" s="236" t="s">
        <v>2565</v>
      </c>
      <c r="T785" s="1" t="s">
        <v>1800</v>
      </c>
      <c r="U785" s="1" t="s">
        <v>1800</v>
      </c>
      <c r="V785" s="1" t="s">
        <v>1800</v>
      </c>
      <c r="W785" s="1" t="s">
        <v>1800</v>
      </c>
      <c r="X785" s="1" t="s">
        <v>1800</v>
      </c>
      <c r="Y785" s="1" t="s">
        <v>1800</v>
      </c>
      <c r="Z785" s="1" t="s">
        <v>1800</v>
      </c>
    </row>
    <row r="786" spans="2:26" ht="23.25" x14ac:dyDescent="0.25">
      <c r="B786" s="238" t="s">
        <v>100</v>
      </c>
      <c r="C786" s="239" t="s">
        <v>43</v>
      </c>
      <c r="D786" s="340" t="s">
        <v>2566</v>
      </c>
      <c r="E786" s="532"/>
      <c r="F786" s="240"/>
      <c r="G786" s="514">
        <v>28140</v>
      </c>
      <c r="H786" s="515"/>
      <c r="I786" s="514">
        <v>28140</v>
      </c>
      <c r="J786" s="515"/>
      <c r="K786" s="241"/>
      <c r="L786" s="242">
        <v>28140</v>
      </c>
      <c r="M786" s="243"/>
      <c r="N786" s="244">
        <v>28140</v>
      </c>
      <c r="O786" s="245">
        <v>28140</v>
      </c>
      <c r="P786" s="61">
        <f t="shared" si="22"/>
        <v>0</v>
      </c>
      <c r="Q786" s="62">
        <f t="shared" si="23"/>
        <v>0</v>
      </c>
      <c r="R786" s="236" t="s">
        <v>2566</v>
      </c>
      <c r="T786" s="1" t="s">
        <v>1800</v>
      </c>
      <c r="U786" s="1" t="s">
        <v>1800</v>
      </c>
      <c r="V786" s="1" t="s">
        <v>1800</v>
      </c>
      <c r="W786" s="1" t="s">
        <v>1800</v>
      </c>
      <c r="X786" s="1" t="s">
        <v>1800</v>
      </c>
      <c r="Y786" s="1" t="s">
        <v>1800</v>
      </c>
      <c r="Z786" s="1" t="s">
        <v>1800</v>
      </c>
    </row>
    <row r="787" spans="2:26" ht="57" x14ac:dyDescent="0.25">
      <c r="B787" s="238" t="s">
        <v>172</v>
      </c>
      <c r="C787" s="239" t="s">
        <v>43</v>
      </c>
      <c r="D787" s="340" t="s">
        <v>2567</v>
      </c>
      <c r="E787" s="532"/>
      <c r="F787" s="240"/>
      <c r="G787" s="514">
        <v>4771000</v>
      </c>
      <c r="H787" s="515"/>
      <c r="I787" s="514">
        <v>4771000</v>
      </c>
      <c r="J787" s="515"/>
      <c r="K787" s="241"/>
      <c r="L787" s="242">
        <v>4771000</v>
      </c>
      <c r="M787" s="243"/>
      <c r="N787" s="244">
        <v>4756000</v>
      </c>
      <c r="O787" s="245">
        <v>4756000</v>
      </c>
      <c r="P787" s="61">
        <f t="shared" si="22"/>
        <v>15000</v>
      </c>
      <c r="Q787" s="62">
        <f t="shared" si="23"/>
        <v>0</v>
      </c>
      <c r="R787" s="236" t="s">
        <v>2567</v>
      </c>
      <c r="T787" s="1" t="s">
        <v>1800</v>
      </c>
      <c r="U787" s="1" t="s">
        <v>1800</v>
      </c>
      <c r="V787" s="1" t="s">
        <v>1800</v>
      </c>
      <c r="W787" s="1" t="s">
        <v>1800</v>
      </c>
      <c r="X787" s="1" t="s">
        <v>1800</v>
      </c>
      <c r="Y787" s="1" t="s">
        <v>1800</v>
      </c>
      <c r="Z787" s="1" t="s">
        <v>1800</v>
      </c>
    </row>
    <row r="788" spans="2:26" ht="23.25" x14ac:dyDescent="0.25">
      <c r="B788" s="238" t="s">
        <v>256</v>
      </c>
      <c r="C788" s="239" t="s">
        <v>43</v>
      </c>
      <c r="D788" s="340" t="s">
        <v>2568</v>
      </c>
      <c r="E788" s="532"/>
      <c r="F788" s="240"/>
      <c r="G788" s="514">
        <v>2100000</v>
      </c>
      <c r="H788" s="515"/>
      <c r="I788" s="514">
        <v>2100000</v>
      </c>
      <c r="J788" s="515"/>
      <c r="K788" s="241"/>
      <c r="L788" s="242">
        <v>2100000</v>
      </c>
      <c r="M788" s="243"/>
      <c r="N788" s="244">
        <v>2100000</v>
      </c>
      <c r="O788" s="245">
        <v>2100000</v>
      </c>
      <c r="P788" s="61">
        <f t="shared" si="22"/>
        <v>0</v>
      </c>
      <c r="Q788" s="62">
        <f t="shared" si="23"/>
        <v>0</v>
      </c>
      <c r="R788" s="236" t="s">
        <v>2568</v>
      </c>
      <c r="T788" s="1" t="s">
        <v>1800</v>
      </c>
      <c r="U788" s="1" t="s">
        <v>1800</v>
      </c>
      <c r="V788" s="1" t="s">
        <v>1800</v>
      </c>
      <c r="W788" s="1" t="s">
        <v>1800</v>
      </c>
      <c r="X788" s="1" t="s">
        <v>1800</v>
      </c>
      <c r="Y788" s="1" t="s">
        <v>1800</v>
      </c>
      <c r="Z788" s="1" t="s">
        <v>1800</v>
      </c>
    </row>
    <row r="789" spans="2:26" ht="45.75" x14ac:dyDescent="0.25">
      <c r="B789" s="238" t="s">
        <v>230</v>
      </c>
      <c r="C789" s="239" t="s">
        <v>43</v>
      </c>
      <c r="D789" s="340" t="s">
        <v>2569</v>
      </c>
      <c r="E789" s="532"/>
      <c r="F789" s="240"/>
      <c r="G789" s="514">
        <v>3763000</v>
      </c>
      <c r="H789" s="515"/>
      <c r="I789" s="514">
        <v>3763000</v>
      </c>
      <c r="J789" s="515"/>
      <c r="K789" s="241"/>
      <c r="L789" s="242">
        <v>3763000</v>
      </c>
      <c r="M789" s="243"/>
      <c r="N789" s="244">
        <v>3763000</v>
      </c>
      <c r="O789" s="245">
        <v>3763000</v>
      </c>
      <c r="P789" s="61">
        <f t="shared" si="22"/>
        <v>0</v>
      </c>
      <c r="Q789" s="62">
        <f t="shared" si="23"/>
        <v>0</v>
      </c>
      <c r="R789" s="236" t="s">
        <v>2569</v>
      </c>
      <c r="T789" s="1" t="s">
        <v>1800</v>
      </c>
      <c r="U789" s="1" t="s">
        <v>1800</v>
      </c>
      <c r="V789" s="1" t="s">
        <v>1800</v>
      </c>
      <c r="W789" s="1" t="s">
        <v>1800</v>
      </c>
      <c r="X789" s="1" t="s">
        <v>1800</v>
      </c>
      <c r="Y789" s="1" t="s">
        <v>1800</v>
      </c>
      <c r="Z789" s="1" t="s">
        <v>1800</v>
      </c>
    </row>
    <row r="790" spans="2:26" ht="23.25" x14ac:dyDescent="0.25">
      <c r="B790" s="238" t="s">
        <v>256</v>
      </c>
      <c r="C790" s="239" t="s">
        <v>43</v>
      </c>
      <c r="D790" s="340" t="s">
        <v>2570</v>
      </c>
      <c r="E790" s="532"/>
      <c r="F790" s="240"/>
      <c r="G790" s="514">
        <v>1898300</v>
      </c>
      <c r="H790" s="515"/>
      <c r="I790" s="514">
        <v>1898300</v>
      </c>
      <c r="J790" s="515"/>
      <c r="K790" s="241"/>
      <c r="L790" s="242">
        <v>1898300</v>
      </c>
      <c r="M790" s="243"/>
      <c r="N790" s="244">
        <v>1898300</v>
      </c>
      <c r="O790" s="245">
        <v>1898300</v>
      </c>
      <c r="P790" s="61">
        <f t="shared" si="22"/>
        <v>0</v>
      </c>
      <c r="Q790" s="62">
        <f t="shared" si="23"/>
        <v>0</v>
      </c>
      <c r="R790" s="236" t="s">
        <v>2570</v>
      </c>
      <c r="T790" s="1" t="s">
        <v>1800</v>
      </c>
      <c r="U790" s="1" t="s">
        <v>1800</v>
      </c>
      <c r="V790" s="1" t="s">
        <v>1800</v>
      </c>
      <c r="W790" s="1" t="s">
        <v>1800</v>
      </c>
      <c r="X790" s="1" t="s">
        <v>1800</v>
      </c>
      <c r="Y790" s="1" t="s">
        <v>1800</v>
      </c>
      <c r="Z790" s="1" t="s">
        <v>1800</v>
      </c>
    </row>
    <row r="791" spans="2:26" ht="23.25" x14ac:dyDescent="0.25">
      <c r="B791" s="238" t="s">
        <v>100</v>
      </c>
      <c r="C791" s="239" t="s">
        <v>43</v>
      </c>
      <c r="D791" s="340" t="s">
        <v>2571</v>
      </c>
      <c r="E791" s="532"/>
      <c r="F791" s="240"/>
      <c r="G791" s="514">
        <v>17970000</v>
      </c>
      <c r="H791" s="515"/>
      <c r="I791" s="514">
        <v>17970000</v>
      </c>
      <c r="J791" s="515"/>
      <c r="K791" s="241"/>
      <c r="L791" s="242">
        <v>17970000</v>
      </c>
      <c r="M791" s="243"/>
      <c r="N791" s="244">
        <v>17969999.09</v>
      </c>
      <c r="O791" s="245">
        <v>17969999.09</v>
      </c>
      <c r="P791" s="61">
        <f t="shared" si="22"/>
        <v>0.91000000014901161</v>
      </c>
      <c r="Q791" s="62">
        <f t="shared" si="23"/>
        <v>0</v>
      </c>
      <c r="R791" s="236" t="s">
        <v>2571</v>
      </c>
      <c r="T791" s="1" t="s">
        <v>1800</v>
      </c>
      <c r="U791" s="1" t="s">
        <v>1800</v>
      </c>
      <c r="V791" s="1" t="s">
        <v>1800</v>
      </c>
      <c r="W791" s="1" t="s">
        <v>1800</v>
      </c>
      <c r="X791" s="1" t="s">
        <v>1800</v>
      </c>
      <c r="Y791" s="1" t="s">
        <v>1800</v>
      </c>
      <c r="Z791" s="1" t="s">
        <v>1800</v>
      </c>
    </row>
    <row r="792" spans="2:26" x14ac:dyDescent="0.25">
      <c r="B792" s="238" t="s">
        <v>105</v>
      </c>
      <c r="C792" s="239" t="s">
        <v>43</v>
      </c>
      <c r="D792" s="340" t="s">
        <v>2572</v>
      </c>
      <c r="E792" s="532"/>
      <c r="F792" s="240"/>
      <c r="G792" s="514">
        <v>3800000</v>
      </c>
      <c r="H792" s="515"/>
      <c r="I792" s="514">
        <v>3800000</v>
      </c>
      <c r="J792" s="515"/>
      <c r="K792" s="241"/>
      <c r="L792" s="242">
        <v>3800000</v>
      </c>
      <c r="M792" s="243"/>
      <c r="N792" s="244">
        <v>3800000</v>
      </c>
      <c r="O792" s="245">
        <v>3800000</v>
      </c>
      <c r="P792" s="61">
        <f t="shared" si="22"/>
        <v>0</v>
      </c>
      <c r="Q792" s="62">
        <f t="shared" si="23"/>
        <v>0</v>
      </c>
      <c r="R792" s="236" t="s">
        <v>2572</v>
      </c>
      <c r="T792" s="1" t="s">
        <v>1800</v>
      </c>
      <c r="U792" s="1" t="s">
        <v>1800</v>
      </c>
      <c r="V792" s="1" t="s">
        <v>1800</v>
      </c>
      <c r="W792" s="1" t="s">
        <v>1800</v>
      </c>
      <c r="X792" s="1" t="s">
        <v>1800</v>
      </c>
      <c r="Y792" s="1" t="s">
        <v>1800</v>
      </c>
      <c r="Z792" s="1" t="s">
        <v>1800</v>
      </c>
    </row>
    <row r="793" spans="2:26" ht="23.25" x14ac:dyDescent="0.25">
      <c r="B793" s="238" t="s">
        <v>122</v>
      </c>
      <c r="C793" s="239" t="s">
        <v>43</v>
      </c>
      <c r="D793" s="340" t="s">
        <v>2573</v>
      </c>
      <c r="E793" s="532"/>
      <c r="F793" s="240"/>
      <c r="G793" s="514">
        <v>6500000</v>
      </c>
      <c r="H793" s="515"/>
      <c r="I793" s="514">
        <v>6500000</v>
      </c>
      <c r="J793" s="515"/>
      <c r="K793" s="241"/>
      <c r="L793" s="242">
        <v>6500000</v>
      </c>
      <c r="M793" s="243"/>
      <c r="N793" s="244">
        <v>6500000</v>
      </c>
      <c r="O793" s="245">
        <v>6500000</v>
      </c>
      <c r="P793" s="61">
        <f t="shared" ref="P793:P856" si="24">L793-O793</f>
        <v>0</v>
      </c>
      <c r="Q793" s="62">
        <f t="shared" ref="Q793:Q856" si="25">N793-O793</f>
        <v>0</v>
      </c>
      <c r="R793" s="236" t="s">
        <v>2573</v>
      </c>
      <c r="T793" s="1" t="s">
        <v>1800</v>
      </c>
      <c r="U793" s="1" t="s">
        <v>1800</v>
      </c>
      <c r="V793" s="1" t="s">
        <v>1800</v>
      </c>
      <c r="W793" s="1" t="s">
        <v>1800</v>
      </c>
      <c r="X793" s="1" t="s">
        <v>1800</v>
      </c>
      <c r="Y793" s="1" t="s">
        <v>1800</v>
      </c>
      <c r="Z793" s="1" t="s">
        <v>1800</v>
      </c>
    </row>
    <row r="794" spans="2:26" ht="57" x14ac:dyDescent="0.25">
      <c r="B794" s="238" t="s">
        <v>164</v>
      </c>
      <c r="C794" s="239" t="s">
        <v>43</v>
      </c>
      <c r="D794" s="340" t="s">
        <v>2574</v>
      </c>
      <c r="E794" s="532"/>
      <c r="F794" s="240"/>
      <c r="G794" s="514">
        <v>8000000</v>
      </c>
      <c r="H794" s="515"/>
      <c r="I794" s="514">
        <v>8000000</v>
      </c>
      <c r="J794" s="515"/>
      <c r="K794" s="241"/>
      <c r="L794" s="242">
        <v>8000000</v>
      </c>
      <c r="M794" s="243"/>
      <c r="N794" s="244">
        <v>8000000</v>
      </c>
      <c r="O794" s="245">
        <v>8000000</v>
      </c>
      <c r="P794" s="61">
        <f t="shared" si="24"/>
        <v>0</v>
      </c>
      <c r="Q794" s="62">
        <f t="shared" si="25"/>
        <v>0</v>
      </c>
      <c r="R794" s="236" t="s">
        <v>2574</v>
      </c>
      <c r="T794" s="1" t="s">
        <v>1800</v>
      </c>
      <c r="U794" s="1" t="s">
        <v>1800</v>
      </c>
      <c r="V794" s="1" t="s">
        <v>1800</v>
      </c>
      <c r="W794" s="1" t="s">
        <v>1800</v>
      </c>
      <c r="X794" s="1" t="s">
        <v>1800</v>
      </c>
      <c r="Y794" s="1" t="s">
        <v>1800</v>
      </c>
      <c r="Z794" s="1" t="s">
        <v>1800</v>
      </c>
    </row>
    <row r="795" spans="2:26" ht="45.75" x14ac:dyDescent="0.25">
      <c r="B795" s="238" t="s">
        <v>230</v>
      </c>
      <c r="C795" s="239" t="s">
        <v>43</v>
      </c>
      <c r="D795" s="340" t="s">
        <v>2575</v>
      </c>
      <c r="E795" s="532"/>
      <c r="F795" s="240"/>
      <c r="G795" s="514">
        <v>38500000</v>
      </c>
      <c r="H795" s="515"/>
      <c r="I795" s="514">
        <v>38500000</v>
      </c>
      <c r="J795" s="515"/>
      <c r="K795" s="241"/>
      <c r="L795" s="242">
        <v>38500000</v>
      </c>
      <c r="M795" s="243"/>
      <c r="N795" s="244">
        <v>38500000</v>
      </c>
      <c r="O795" s="245">
        <v>38500000</v>
      </c>
      <c r="P795" s="61">
        <f t="shared" si="24"/>
        <v>0</v>
      </c>
      <c r="Q795" s="62">
        <f t="shared" si="25"/>
        <v>0</v>
      </c>
      <c r="R795" s="236" t="s">
        <v>2575</v>
      </c>
      <c r="T795" s="1" t="s">
        <v>1800</v>
      </c>
      <c r="U795" s="1" t="s">
        <v>1800</v>
      </c>
      <c r="V795" s="1" t="s">
        <v>1800</v>
      </c>
      <c r="W795" s="1" t="s">
        <v>1800</v>
      </c>
      <c r="X795" s="1" t="s">
        <v>1800</v>
      </c>
      <c r="Y795" s="1" t="s">
        <v>1800</v>
      </c>
      <c r="Z795" s="1" t="s">
        <v>1800</v>
      </c>
    </row>
    <row r="796" spans="2:26" ht="45.75" x14ac:dyDescent="0.25">
      <c r="B796" s="238" t="s">
        <v>230</v>
      </c>
      <c r="C796" s="239" t="s">
        <v>43</v>
      </c>
      <c r="D796" s="340" t="s">
        <v>2576</v>
      </c>
      <c r="E796" s="532"/>
      <c r="F796" s="240"/>
      <c r="G796" s="514">
        <v>1750000</v>
      </c>
      <c r="H796" s="515"/>
      <c r="I796" s="514">
        <v>1750000</v>
      </c>
      <c r="J796" s="515"/>
      <c r="K796" s="241"/>
      <c r="L796" s="242">
        <v>1750000</v>
      </c>
      <c r="M796" s="243"/>
      <c r="N796" s="244">
        <v>1750000</v>
      </c>
      <c r="O796" s="245">
        <v>1750000</v>
      </c>
      <c r="P796" s="61">
        <f t="shared" si="24"/>
        <v>0</v>
      </c>
      <c r="Q796" s="62">
        <f t="shared" si="25"/>
        <v>0</v>
      </c>
      <c r="R796" s="236" t="s">
        <v>2576</v>
      </c>
      <c r="T796" s="1" t="s">
        <v>1800</v>
      </c>
      <c r="U796" s="1" t="s">
        <v>1800</v>
      </c>
      <c r="V796" s="1" t="s">
        <v>1800</v>
      </c>
      <c r="W796" s="1" t="s">
        <v>1800</v>
      </c>
      <c r="X796" s="1" t="s">
        <v>1800</v>
      </c>
      <c r="Y796" s="1" t="s">
        <v>1800</v>
      </c>
      <c r="Z796" s="1" t="s">
        <v>1800</v>
      </c>
    </row>
    <row r="797" spans="2:26" x14ac:dyDescent="0.25">
      <c r="B797" s="238" t="s">
        <v>92</v>
      </c>
      <c r="C797" s="239" t="s">
        <v>43</v>
      </c>
      <c r="D797" s="340" t="s">
        <v>2577</v>
      </c>
      <c r="E797" s="532"/>
      <c r="F797" s="240"/>
      <c r="G797" s="514">
        <v>2262000</v>
      </c>
      <c r="H797" s="515"/>
      <c r="I797" s="514">
        <v>2262000</v>
      </c>
      <c r="J797" s="515"/>
      <c r="K797" s="241"/>
      <c r="L797" s="242">
        <v>2262000</v>
      </c>
      <c r="M797" s="243"/>
      <c r="N797" s="244">
        <v>2262000</v>
      </c>
      <c r="O797" s="245">
        <v>2262000</v>
      </c>
      <c r="P797" s="61">
        <f t="shared" si="24"/>
        <v>0</v>
      </c>
      <c r="Q797" s="62">
        <f t="shared" si="25"/>
        <v>0</v>
      </c>
      <c r="R797" s="236" t="s">
        <v>2577</v>
      </c>
      <c r="T797" s="1" t="s">
        <v>1800</v>
      </c>
      <c r="U797" s="1" t="s">
        <v>1800</v>
      </c>
      <c r="V797" s="1" t="s">
        <v>1800</v>
      </c>
      <c r="W797" s="1" t="s">
        <v>1800</v>
      </c>
      <c r="X797" s="1" t="s">
        <v>1800</v>
      </c>
      <c r="Y797" s="1" t="s">
        <v>1800</v>
      </c>
      <c r="Z797" s="1" t="s">
        <v>1800</v>
      </c>
    </row>
    <row r="798" spans="2:26" x14ac:dyDescent="0.25">
      <c r="B798" s="238" t="s">
        <v>58</v>
      </c>
      <c r="C798" s="239" t="s">
        <v>43</v>
      </c>
      <c r="D798" s="340" t="s">
        <v>2578</v>
      </c>
      <c r="E798" s="532"/>
      <c r="F798" s="240"/>
      <c r="G798" s="514">
        <v>642000</v>
      </c>
      <c r="H798" s="515"/>
      <c r="I798" s="514">
        <v>642000</v>
      </c>
      <c r="J798" s="515"/>
      <c r="K798" s="241"/>
      <c r="L798" s="242">
        <v>617687.16</v>
      </c>
      <c r="M798" s="243"/>
      <c r="N798" s="244">
        <v>617687.16</v>
      </c>
      <c r="O798" s="245">
        <v>617687.16</v>
      </c>
      <c r="P798" s="61">
        <f t="shared" si="24"/>
        <v>0</v>
      </c>
      <c r="Q798" s="62">
        <f t="shared" si="25"/>
        <v>0</v>
      </c>
      <c r="R798" s="236" t="s">
        <v>2578</v>
      </c>
      <c r="T798" s="1" t="s">
        <v>1800</v>
      </c>
      <c r="U798" s="1" t="s">
        <v>1800</v>
      </c>
      <c r="V798" s="1" t="s">
        <v>1800</v>
      </c>
      <c r="W798" s="1" t="s">
        <v>1800</v>
      </c>
      <c r="X798" s="1" t="s">
        <v>1800</v>
      </c>
      <c r="Y798" s="1" t="s">
        <v>1800</v>
      </c>
      <c r="Z798" s="1" t="s">
        <v>1800</v>
      </c>
    </row>
    <row r="799" spans="2:26" x14ac:dyDescent="0.25">
      <c r="B799" s="238" t="s">
        <v>92</v>
      </c>
      <c r="C799" s="239" t="s">
        <v>43</v>
      </c>
      <c r="D799" s="340" t="s">
        <v>2579</v>
      </c>
      <c r="E799" s="532"/>
      <c r="F799" s="240"/>
      <c r="G799" s="514">
        <v>5000000</v>
      </c>
      <c r="H799" s="515"/>
      <c r="I799" s="514">
        <v>5000000</v>
      </c>
      <c r="J799" s="515"/>
      <c r="K799" s="241"/>
      <c r="L799" s="242">
        <v>4712000</v>
      </c>
      <c r="M799" s="243"/>
      <c r="N799" s="244">
        <v>4712000</v>
      </c>
      <c r="O799" s="245">
        <v>4712000</v>
      </c>
      <c r="P799" s="61">
        <f t="shared" si="24"/>
        <v>0</v>
      </c>
      <c r="Q799" s="62">
        <f t="shared" si="25"/>
        <v>0</v>
      </c>
      <c r="R799" s="236" t="s">
        <v>2579</v>
      </c>
      <c r="T799" s="1" t="s">
        <v>1800</v>
      </c>
      <c r="U799" s="1" t="s">
        <v>1800</v>
      </c>
      <c r="V799" s="1" t="s">
        <v>1800</v>
      </c>
      <c r="W799" s="1" t="s">
        <v>1800</v>
      </c>
      <c r="X799" s="1" t="s">
        <v>1800</v>
      </c>
      <c r="Y799" s="1" t="s">
        <v>1800</v>
      </c>
      <c r="Z799" s="1" t="s">
        <v>1800</v>
      </c>
    </row>
    <row r="800" spans="2:26" ht="34.5" x14ac:dyDescent="0.25">
      <c r="B800" s="238" t="s">
        <v>214</v>
      </c>
      <c r="C800" s="239" t="s">
        <v>43</v>
      </c>
      <c r="D800" s="340" t="s">
        <v>2580</v>
      </c>
      <c r="E800" s="532"/>
      <c r="F800" s="240"/>
      <c r="G800" s="514">
        <v>6203000</v>
      </c>
      <c r="H800" s="515"/>
      <c r="I800" s="514">
        <v>6203000</v>
      </c>
      <c r="J800" s="515"/>
      <c r="K800" s="241"/>
      <c r="L800" s="242">
        <v>6203000</v>
      </c>
      <c r="M800" s="243"/>
      <c r="N800" s="244">
        <v>6203000</v>
      </c>
      <c r="O800" s="245">
        <v>6203000</v>
      </c>
      <c r="P800" s="61">
        <f t="shared" si="24"/>
        <v>0</v>
      </c>
      <c r="Q800" s="62">
        <f t="shared" si="25"/>
        <v>0</v>
      </c>
      <c r="R800" s="236" t="s">
        <v>2580</v>
      </c>
      <c r="T800" s="1" t="s">
        <v>1800</v>
      </c>
      <c r="U800" s="1" t="s">
        <v>1800</v>
      </c>
      <c r="V800" s="1" t="s">
        <v>1800</v>
      </c>
      <c r="W800" s="1" t="s">
        <v>1800</v>
      </c>
      <c r="X800" s="1" t="s">
        <v>1800</v>
      </c>
      <c r="Y800" s="1" t="s">
        <v>1800</v>
      </c>
      <c r="Z800" s="1" t="s">
        <v>1800</v>
      </c>
    </row>
    <row r="801" spans="2:26" ht="34.5" x14ac:dyDescent="0.25">
      <c r="B801" s="238" t="s">
        <v>214</v>
      </c>
      <c r="C801" s="239" t="s">
        <v>43</v>
      </c>
      <c r="D801" s="340" t="s">
        <v>2581</v>
      </c>
      <c r="E801" s="532"/>
      <c r="F801" s="240"/>
      <c r="G801" s="514">
        <v>585000</v>
      </c>
      <c r="H801" s="515"/>
      <c r="I801" s="514">
        <v>585000</v>
      </c>
      <c r="J801" s="515"/>
      <c r="K801" s="241"/>
      <c r="L801" s="242">
        <v>585000</v>
      </c>
      <c r="M801" s="243"/>
      <c r="N801" s="244">
        <v>585000</v>
      </c>
      <c r="O801" s="245">
        <v>585000</v>
      </c>
      <c r="P801" s="61">
        <f t="shared" si="24"/>
        <v>0</v>
      </c>
      <c r="Q801" s="62">
        <f t="shared" si="25"/>
        <v>0</v>
      </c>
      <c r="R801" s="236" t="s">
        <v>2581</v>
      </c>
      <c r="T801" s="1" t="s">
        <v>1800</v>
      </c>
      <c r="U801" s="1" t="s">
        <v>1800</v>
      </c>
      <c r="V801" s="1" t="s">
        <v>1800</v>
      </c>
      <c r="W801" s="1" t="s">
        <v>1800</v>
      </c>
      <c r="X801" s="1" t="s">
        <v>1800</v>
      </c>
      <c r="Y801" s="1" t="s">
        <v>1800</v>
      </c>
      <c r="Z801" s="1" t="s">
        <v>1800</v>
      </c>
    </row>
    <row r="802" spans="2:26" ht="34.5" x14ac:dyDescent="0.25">
      <c r="B802" s="238" t="s">
        <v>214</v>
      </c>
      <c r="C802" s="239" t="s">
        <v>43</v>
      </c>
      <c r="D802" s="340" t="s">
        <v>2582</v>
      </c>
      <c r="E802" s="532"/>
      <c r="F802" s="240"/>
      <c r="G802" s="514">
        <v>161000</v>
      </c>
      <c r="H802" s="515"/>
      <c r="I802" s="514">
        <v>161000</v>
      </c>
      <c r="J802" s="515"/>
      <c r="K802" s="241"/>
      <c r="L802" s="242">
        <v>161000</v>
      </c>
      <c r="M802" s="243"/>
      <c r="N802" s="244">
        <v>161000</v>
      </c>
      <c r="O802" s="245">
        <v>161000</v>
      </c>
      <c r="P802" s="61">
        <f t="shared" si="24"/>
        <v>0</v>
      </c>
      <c r="Q802" s="62">
        <f t="shared" si="25"/>
        <v>0</v>
      </c>
      <c r="R802" s="236" t="s">
        <v>2582</v>
      </c>
      <c r="T802" s="1" t="s">
        <v>1800</v>
      </c>
      <c r="U802" s="1" t="s">
        <v>1800</v>
      </c>
      <c r="V802" s="1" t="s">
        <v>1800</v>
      </c>
      <c r="W802" s="1" t="s">
        <v>1800</v>
      </c>
      <c r="X802" s="1" t="s">
        <v>1800</v>
      </c>
      <c r="Y802" s="1" t="s">
        <v>1800</v>
      </c>
      <c r="Z802" s="1" t="s">
        <v>1800</v>
      </c>
    </row>
    <row r="803" spans="2:26" ht="34.5" x14ac:dyDescent="0.25">
      <c r="B803" s="238" t="s">
        <v>214</v>
      </c>
      <c r="C803" s="239" t="s">
        <v>43</v>
      </c>
      <c r="D803" s="340" t="s">
        <v>2583</v>
      </c>
      <c r="E803" s="532"/>
      <c r="F803" s="240"/>
      <c r="G803" s="514">
        <v>55000000</v>
      </c>
      <c r="H803" s="515"/>
      <c r="I803" s="514">
        <v>55000000</v>
      </c>
      <c r="J803" s="515"/>
      <c r="K803" s="241"/>
      <c r="L803" s="242">
        <v>55000000</v>
      </c>
      <c r="M803" s="243"/>
      <c r="N803" s="244">
        <v>55000000</v>
      </c>
      <c r="O803" s="245">
        <v>55000000</v>
      </c>
      <c r="P803" s="61">
        <f t="shared" si="24"/>
        <v>0</v>
      </c>
      <c r="Q803" s="62">
        <f t="shared" si="25"/>
        <v>0</v>
      </c>
      <c r="R803" s="236" t="s">
        <v>2583</v>
      </c>
      <c r="T803" s="1" t="s">
        <v>1800</v>
      </c>
      <c r="U803" s="1" t="s">
        <v>1800</v>
      </c>
      <c r="V803" s="1" t="s">
        <v>1800</v>
      </c>
      <c r="W803" s="1" t="s">
        <v>1800</v>
      </c>
      <c r="X803" s="1" t="s">
        <v>1800</v>
      </c>
      <c r="Y803" s="1" t="s">
        <v>1800</v>
      </c>
      <c r="Z803" s="1" t="s">
        <v>1800</v>
      </c>
    </row>
    <row r="804" spans="2:26" ht="45.75" x14ac:dyDescent="0.25">
      <c r="B804" s="238" t="s">
        <v>230</v>
      </c>
      <c r="C804" s="239" t="s">
        <v>43</v>
      </c>
      <c r="D804" s="340" t="s">
        <v>2584</v>
      </c>
      <c r="E804" s="532"/>
      <c r="F804" s="240"/>
      <c r="G804" s="514">
        <v>32684000</v>
      </c>
      <c r="H804" s="515"/>
      <c r="I804" s="514">
        <v>32684000</v>
      </c>
      <c r="J804" s="515"/>
      <c r="K804" s="241"/>
      <c r="L804" s="242">
        <v>32684000</v>
      </c>
      <c r="M804" s="243"/>
      <c r="N804" s="244">
        <v>32684000</v>
      </c>
      <c r="O804" s="245">
        <v>32684000</v>
      </c>
      <c r="P804" s="61">
        <f t="shared" si="24"/>
        <v>0</v>
      </c>
      <c r="Q804" s="62">
        <f t="shared" si="25"/>
        <v>0</v>
      </c>
      <c r="R804" s="236" t="s">
        <v>2584</v>
      </c>
      <c r="T804" s="1" t="s">
        <v>1800</v>
      </c>
      <c r="U804" s="1" t="s">
        <v>1800</v>
      </c>
      <c r="V804" s="1" t="s">
        <v>1800</v>
      </c>
      <c r="W804" s="1" t="s">
        <v>1800</v>
      </c>
      <c r="X804" s="1" t="s">
        <v>1800</v>
      </c>
      <c r="Y804" s="1" t="s">
        <v>1800</v>
      </c>
      <c r="Z804" s="1" t="s">
        <v>1800</v>
      </c>
    </row>
    <row r="805" spans="2:26" x14ac:dyDescent="0.25">
      <c r="B805" s="238" t="s">
        <v>302</v>
      </c>
      <c r="C805" s="239" t="s">
        <v>43</v>
      </c>
      <c r="D805" s="340" t="s">
        <v>2585</v>
      </c>
      <c r="E805" s="532"/>
      <c r="F805" s="240"/>
      <c r="G805" s="514">
        <v>2237200</v>
      </c>
      <c r="H805" s="515"/>
      <c r="I805" s="514">
        <v>2237200</v>
      </c>
      <c r="J805" s="515"/>
      <c r="K805" s="241"/>
      <c r="L805" s="242">
        <v>2237200</v>
      </c>
      <c r="M805" s="243"/>
      <c r="N805" s="244">
        <v>2237200</v>
      </c>
      <c r="O805" s="245">
        <v>2237200</v>
      </c>
      <c r="P805" s="61">
        <f t="shared" si="24"/>
        <v>0</v>
      </c>
      <c r="Q805" s="62">
        <f t="shared" si="25"/>
        <v>0</v>
      </c>
      <c r="R805" s="236" t="s">
        <v>2585</v>
      </c>
      <c r="T805" s="1" t="s">
        <v>1800</v>
      </c>
      <c r="U805" s="1" t="s">
        <v>1800</v>
      </c>
      <c r="V805" s="1" t="s">
        <v>1800</v>
      </c>
      <c r="W805" s="1" t="s">
        <v>1800</v>
      </c>
      <c r="X805" s="1" t="s">
        <v>1800</v>
      </c>
      <c r="Y805" s="1" t="s">
        <v>1800</v>
      </c>
      <c r="Z805" s="1" t="s">
        <v>1800</v>
      </c>
    </row>
    <row r="806" spans="2:26" x14ac:dyDescent="0.25">
      <c r="B806" s="238" t="s">
        <v>302</v>
      </c>
      <c r="C806" s="239" t="s">
        <v>43</v>
      </c>
      <c r="D806" s="340" t="s">
        <v>2586</v>
      </c>
      <c r="E806" s="532"/>
      <c r="F806" s="240"/>
      <c r="G806" s="514">
        <v>1052800</v>
      </c>
      <c r="H806" s="515"/>
      <c r="I806" s="514">
        <v>1052800</v>
      </c>
      <c r="J806" s="515"/>
      <c r="K806" s="241"/>
      <c r="L806" s="242">
        <v>1052800</v>
      </c>
      <c r="M806" s="243"/>
      <c r="N806" s="244">
        <v>1052800</v>
      </c>
      <c r="O806" s="245">
        <v>1052800</v>
      </c>
      <c r="P806" s="61">
        <f t="shared" si="24"/>
        <v>0</v>
      </c>
      <c r="Q806" s="62">
        <f t="shared" si="25"/>
        <v>0</v>
      </c>
      <c r="R806" s="236" t="s">
        <v>2586</v>
      </c>
      <c r="T806" s="1" t="s">
        <v>1800</v>
      </c>
      <c r="U806" s="1" t="s">
        <v>1800</v>
      </c>
      <c r="V806" s="1" t="s">
        <v>1800</v>
      </c>
      <c r="W806" s="1" t="s">
        <v>1800</v>
      </c>
      <c r="X806" s="1" t="s">
        <v>1800</v>
      </c>
      <c r="Y806" s="1" t="s">
        <v>1800</v>
      </c>
      <c r="Z806" s="1" t="s">
        <v>1800</v>
      </c>
    </row>
    <row r="807" spans="2:26" ht="45.75" x14ac:dyDescent="0.25">
      <c r="B807" s="238" t="s">
        <v>230</v>
      </c>
      <c r="C807" s="239" t="s">
        <v>43</v>
      </c>
      <c r="D807" s="340" t="s">
        <v>2587</v>
      </c>
      <c r="E807" s="532"/>
      <c r="F807" s="240"/>
      <c r="G807" s="514">
        <v>500000</v>
      </c>
      <c r="H807" s="515"/>
      <c r="I807" s="514">
        <v>500000</v>
      </c>
      <c r="J807" s="515"/>
      <c r="K807" s="241"/>
      <c r="L807" s="242">
        <v>500000</v>
      </c>
      <c r="M807" s="243"/>
      <c r="N807" s="244">
        <v>500000</v>
      </c>
      <c r="O807" s="245">
        <v>500000</v>
      </c>
      <c r="P807" s="61">
        <f t="shared" si="24"/>
        <v>0</v>
      </c>
      <c r="Q807" s="62">
        <f t="shared" si="25"/>
        <v>0</v>
      </c>
      <c r="R807" s="236" t="s">
        <v>2587</v>
      </c>
      <c r="T807" s="1" t="s">
        <v>1800</v>
      </c>
      <c r="U807" s="1" t="s">
        <v>1800</v>
      </c>
      <c r="V807" s="1" t="s">
        <v>1800</v>
      </c>
      <c r="W807" s="1" t="s">
        <v>1800</v>
      </c>
      <c r="X807" s="1" t="s">
        <v>1800</v>
      </c>
      <c r="Y807" s="1" t="s">
        <v>1800</v>
      </c>
      <c r="Z807" s="1" t="s">
        <v>1800</v>
      </c>
    </row>
    <row r="808" spans="2:26" ht="23.25" x14ac:dyDescent="0.25">
      <c r="B808" s="238" t="s">
        <v>122</v>
      </c>
      <c r="C808" s="239" t="s">
        <v>43</v>
      </c>
      <c r="D808" s="340" t="s">
        <v>2588</v>
      </c>
      <c r="E808" s="532"/>
      <c r="F808" s="240"/>
      <c r="G808" s="514">
        <v>1000000</v>
      </c>
      <c r="H808" s="515"/>
      <c r="I808" s="514">
        <v>1000000</v>
      </c>
      <c r="J808" s="515"/>
      <c r="K808" s="241"/>
      <c r="L808" s="242">
        <v>1000000</v>
      </c>
      <c r="M808" s="243"/>
      <c r="N808" s="244">
        <v>1000000</v>
      </c>
      <c r="O808" s="245">
        <v>1000000</v>
      </c>
      <c r="P808" s="61">
        <f t="shared" si="24"/>
        <v>0</v>
      </c>
      <c r="Q808" s="62">
        <f t="shared" si="25"/>
        <v>0</v>
      </c>
      <c r="R808" s="236" t="s">
        <v>2588</v>
      </c>
      <c r="T808" s="1" t="s">
        <v>1800</v>
      </c>
      <c r="U808" s="1" t="s">
        <v>1800</v>
      </c>
      <c r="V808" s="1" t="s">
        <v>1800</v>
      </c>
      <c r="W808" s="1" t="s">
        <v>1800</v>
      </c>
      <c r="X808" s="1" t="s">
        <v>1800</v>
      </c>
      <c r="Y808" s="1" t="s">
        <v>1800</v>
      </c>
      <c r="Z808" s="1" t="s">
        <v>1800</v>
      </c>
    </row>
    <row r="809" spans="2:26" ht="34.5" x14ac:dyDescent="0.25">
      <c r="B809" s="238" t="s">
        <v>214</v>
      </c>
      <c r="C809" s="239" t="s">
        <v>43</v>
      </c>
      <c r="D809" s="340" t="s">
        <v>2589</v>
      </c>
      <c r="E809" s="532"/>
      <c r="F809" s="240"/>
      <c r="G809" s="514">
        <v>700000</v>
      </c>
      <c r="H809" s="515"/>
      <c r="I809" s="514">
        <v>700000</v>
      </c>
      <c r="J809" s="515"/>
      <c r="K809" s="241"/>
      <c r="L809" s="242">
        <v>700000</v>
      </c>
      <c r="M809" s="243"/>
      <c r="N809" s="244">
        <v>700000</v>
      </c>
      <c r="O809" s="245">
        <v>700000</v>
      </c>
      <c r="P809" s="61">
        <f t="shared" si="24"/>
        <v>0</v>
      </c>
      <c r="Q809" s="62">
        <f t="shared" si="25"/>
        <v>0</v>
      </c>
      <c r="R809" s="236" t="s">
        <v>2589</v>
      </c>
      <c r="T809" s="1" t="s">
        <v>1800</v>
      </c>
      <c r="U809" s="1" t="s">
        <v>1800</v>
      </c>
      <c r="V809" s="1" t="s">
        <v>1800</v>
      </c>
      <c r="W809" s="1" t="s">
        <v>1800</v>
      </c>
      <c r="X809" s="1" t="s">
        <v>1800</v>
      </c>
      <c r="Y809" s="1" t="s">
        <v>1800</v>
      </c>
      <c r="Z809" s="1" t="s">
        <v>1800</v>
      </c>
    </row>
    <row r="810" spans="2:26" x14ac:dyDescent="0.25">
      <c r="B810" s="238" t="s">
        <v>58</v>
      </c>
      <c r="C810" s="239" t="s">
        <v>43</v>
      </c>
      <c r="D810" s="340" t="s">
        <v>2590</v>
      </c>
      <c r="E810" s="532"/>
      <c r="F810" s="240"/>
      <c r="G810" s="514">
        <v>660000</v>
      </c>
      <c r="H810" s="515"/>
      <c r="I810" s="514">
        <v>660000</v>
      </c>
      <c r="J810" s="515"/>
      <c r="K810" s="241"/>
      <c r="L810" s="242">
        <v>659938.30000000005</v>
      </c>
      <c r="M810" s="243"/>
      <c r="N810" s="244">
        <v>659938.30000000005</v>
      </c>
      <c r="O810" s="245">
        <v>659938.30000000005</v>
      </c>
      <c r="P810" s="61">
        <f t="shared" si="24"/>
        <v>0</v>
      </c>
      <c r="Q810" s="62">
        <f t="shared" si="25"/>
        <v>0</v>
      </c>
      <c r="R810" s="236" t="s">
        <v>2590</v>
      </c>
      <c r="T810" s="1" t="s">
        <v>1800</v>
      </c>
      <c r="U810" s="1" t="s">
        <v>1800</v>
      </c>
      <c r="V810" s="1" t="s">
        <v>1800</v>
      </c>
      <c r="W810" s="1" t="s">
        <v>1800</v>
      </c>
      <c r="X810" s="1" t="s">
        <v>1800</v>
      </c>
      <c r="Y810" s="1" t="s">
        <v>1800</v>
      </c>
      <c r="Z810" s="1" t="s">
        <v>1800</v>
      </c>
    </row>
    <row r="811" spans="2:26" ht="57" x14ac:dyDescent="0.25">
      <c r="B811" s="238" t="s">
        <v>172</v>
      </c>
      <c r="C811" s="239" t="s">
        <v>43</v>
      </c>
      <c r="D811" s="340" t="s">
        <v>2591</v>
      </c>
      <c r="E811" s="532"/>
      <c r="F811" s="240"/>
      <c r="G811" s="514">
        <v>2880000</v>
      </c>
      <c r="H811" s="515"/>
      <c r="I811" s="514">
        <v>2880000</v>
      </c>
      <c r="J811" s="515"/>
      <c r="K811" s="241"/>
      <c r="L811" s="242">
        <v>2880000</v>
      </c>
      <c r="M811" s="243"/>
      <c r="N811" s="244">
        <v>2880000</v>
      </c>
      <c r="O811" s="245">
        <v>2880000</v>
      </c>
      <c r="P811" s="61">
        <f t="shared" si="24"/>
        <v>0</v>
      </c>
      <c r="Q811" s="62">
        <f t="shared" si="25"/>
        <v>0</v>
      </c>
      <c r="R811" s="236" t="s">
        <v>2591</v>
      </c>
      <c r="T811" s="1" t="s">
        <v>1800</v>
      </c>
      <c r="U811" s="1" t="s">
        <v>1800</v>
      </c>
      <c r="V811" s="1" t="s">
        <v>1800</v>
      </c>
      <c r="W811" s="1" t="s">
        <v>1800</v>
      </c>
      <c r="X811" s="1" t="s">
        <v>1800</v>
      </c>
      <c r="Y811" s="1" t="s">
        <v>1800</v>
      </c>
      <c r="Z811" s="1" t="s">
        <v>1800</v>
      </c>
    </row>
    <row r="812" spans="2:26" x14ac:dyDescent="0.25">
      <c r="B812" s="238" t="s">
        <v>58</v>
      </c>
      <c r="C812" s="239" t="s">
        <v>43</v>
      </c>
      <c r="D812" s="340" t="s">
        <v>2592</v>
      </c>
      <c r="E812" s="532"/>
      <c r="F812" s="240"/>
      <c r="G812" s="514">
        <v>900000</v>
      </c>
      <c r="H812" s="515"/>
      <c r="I812" s="514">
        <v>900000</v>
      </c>
      <c r="J812" s="515"/>
      <c r="K812" s="241"/>
      <c r="L812" s="242">
        <v>899961</v>
      </c>
      <c r="M812" s="243">
        <v>199961</v>
      </c>
      <c r="N812" s="244">
        <v>899961</v>
      </c>
      <c r="O812" s="245">
        <v>899961</v>
      </c>
      <c r="P812" s="61">
        <f t="shared" si="24"/>
        <v>0</v>
      </c>
      <c r="Q812" s="62">
        <f t="shared" si="25"/>
        <v>0</v>
      </c>
      <c r="R812" s="236" t="s">
        <v>2592</v>
      </c>
      <c r="T812" s="1" t="s">
        <v>1800</v>
      </c>
      <c r="U812" s="1" t="s">
        <v>1800</v>
      </c>
      <c r="V812" s="1" t="s">
        <v>1800</v>
      </c>
      <c r="W812" s="1" t="s">
        <v>1800</v>
      </c>
      <c r="X812" s="1" t="s">
        <v>1800</v>
      </c>
      <c r="Y812" s="1" t="s">
        <v>1800</v>
      </c>
      <c r="Z812" s="1" t="s">
        <v>1800</v>
      </c>
    </row>
    <row r="813" spans="2:26" ht="57" x14ac:dyDescent="0.25">
      <c r="B813" s="238" t="s">
        <v>172</v>
      </c>
      <c r="C813" s="239" t="s">
        <v>43</v>
      </c>
      <c r="D813" s="340" t="s">
        <v>2593</v>
      </c>
      <c r="E813" s="532"/>
      <c r="F813" s="240"/>
      <c r="G813" s="514">
        <v>900000</v>
      </c>
      <c r="H813" s="515"/>
      <c r="I813" s="514">
        <v>900000</v>
      </c>
      <c r="J813" s="515"/>
      <c r="K813" s="241"/>
      <c r="L813" s="242">
        <v>900000</v>
      </c>
      <c r="M813" s="243"/>
      <c r="N813" s="244">
        <v>852968.5</v>
      </c>
      <c r="O813" s="245">
        <v>852968.5</v>
      </c>
      <c r="P813" s="61">
        <f t="shared" si="24"/>
        <v>47031.5</v>
      </c>
      <c r="Q813" s="62">
        <f t="shared" si="25"/>
        <v>0</v>
      </c>
      <c r="R813" s="236" t="s">
        <v>2593</v>
      </c>
      <c r="T813" s="1" t="s">
        <v>1800</v>
      </c>
      <c r="U813" s="1" t="s">
        <v>1800</v>
      </c>
      <c r="V813" s="1" t="s">
        <v>1800</v>
      </c>
      <c r="W813" s="1" t="s">
        <v>1800</v>
      </c>
      <c r="X813" s="1" t="s">
        <v>1800</v>
      </c>
      <c r="Y813" s="1" t="s">
        <v>1800</v>
      </c>
      <c r="Z813" s="1" t="s">
        <v>1800</v>
      </c>
    </row>
    <row r="814" spans="2:26" ht="57" x14ac:dyDescent="0.25">
      <c r="B814" s="238" t="s">
        <v>172</v>
      </c>
      <c r="C814" s="239" t="s">
        <v>43</v>
      </c>
      <c r="D814" s="340" t="s">
        <v>2594</v>
      </c>
      <c r="E814" s="532"/>
      <c r="F814" s="240"/>
      <c r="G814" s="514">
        <v>463000</v>
      </c>
      <c r="H814" s="515"/>
      <c r="I814" s="514">
        <v>463000</v>
      </c>
      <c r="J814" s="515"/>
      <c r="K814" s="241"/>
      <c r="L814" s="242">
        <v>463000</v>
      </c>
      <c r="M814" s="243"/>
      <c r="N814" s="244">
        <v>463000</v>
      </c>
      <c r="O814" s="245">
        <v>463000</v>
      </c>
      <c r="P814" s="61">
        <f t="shared" si="24"/>
        <v>0</v>
      </c>
      <c r="Q814" s="62">
        <f t="shared" si="25"/>
        <v>0</v>
      </c>
      <c r="R814" s="236" t="s">
        <v>2594</v>
      </c>
      <c r="T814" s="1" t="s">
        <v>1800</v>
      </c>
      <c r="U814" s="1" t="s">
        <v>1800</v>
      </c>
      <c r="V814" s="1" t="s">
        <v>1800</v>
      </c>
      <c r="W814" s="1" t="s">
        <v>1800</v>
      </c>
      <c r="X814" s="1" t="s">
        <v>1800</v>
      </c>
      <c r="Y814" s="1" t="s">
        <v>1800</v>
      </c>
      <c r="Z814" s="1" t="s">
        <v>1800</v>
      </c>
    </row>
    <row r="815" spans="2:26" x14ac:dyDescent="0.25">
      <c r="B815" s="238" t="s">
        <v>77</v>
      </c>
      <c r="C815" s="239" t="s">
        <v>43</v>
      </c>
      <c r="D815" s="340" t="s">
        <v>2595</v>
      </c>
      <c r="E815" s="532"/>
      <c r="F815" s="240"/>
      <c r="G815" s="514">
        <v>82384.03</v>
      </c>
      <c r="H815" s="515"/>
      <c r="I815" s="514">
        <v>82384.03</v>
      </c>
      <c r="J815" s="515"/>
      <c r="K815" s="241"/>
      <c r="L815" s="242">
        <v>82384.03</v>
      </c>
      <c r="M815" s="243"/>
      <c r="N815" s="244">
        <v>82384.03</v>
      </c>
      <c r="O815" s="245">
        <v>82384.03</v>
      </c>
      <c r="P815" s="61">
        <f t="shared" si="24"/>
        <v>0</v>
      </c>
      <c r="Q815" s="62">
        <f t="shared" si="25"/>
        <v>0</v>
      </c>
      <c r="R815" s="236" t="s">
        <v>2595</v>
      </c>
      <c r="T815" s="1" t="s">
        <v>1800</v>
      </c>
      <c r="U815" s="1" t="s">
        <v>1800</v>
      </c>
      <c r="V815" s="1" t="s">
        <v>1800</v>
      </c>
      <c r="W815" s="1" t="s">
        <v>1800</v>
      </c>
      <c r="X815" s="1" t="s">
        <v>1800</v>
      </c>
      <c r="Y815" s="1" t="s">
        <v>1800</v>
      </c>
      <c r="Z815" s="1" t="s">
        <v>1800</v>
      </c>
    </row>
    <row r="816" spans="2:26" ht="45.75" x14ac:dyDescent="0.25">
      <c r="B816" s="238" t="s">
        <v>82</v>
      </c>
      <c r="C816" s="239" t="s">
        <v>43</v>
      </c>
      <c r="D816" s="340" t="s">
        <v>2596</v>
      </c>
      <c r="E816" s="532"/>
      <c r="F816" s="240"/>
      <c r="G816" s="514">
        <v>24879.97</v>
      </c>
      <c r="H816" s="515"/>
      <c r="I816" s="514">
        <v>24879.97</v>
      </c>
      <c r="J816" s="515"/>
      <c r="K816" s="241"/>
      <c r="L816" s="242">
        <v>24879.97</v>
      </c>
      <c r="M816" s="243"/>
      <c r="N816" s="244">
        <v>24879.97</v>
      </c>
      <c r="O816" s="245">
        <v>24879.97</v>
      </c>
      <c r="P816" s="61">
        <f t="shared" si="24"/>
        <v>0</v>
      </c>
      <c r="Q816" s="62">
        <f t="shared" si="25"/>
        <v>0</v>
      </c>
      <c r="R816" s="236" t="s">
        <v>2596</v>
      </c>
      <c r="T816" s="1" t="s">
        <v>1800</v>
      </c>
      <c r="U816" s="1" t="s">
        <v>1800</v>
      </c>
      <c r="V816" s="1" t="s">
        <v>1800</v>
      </c>
      <c r="W816" s="1" t="s">
        <v>1800</v>
      </c>
      <c r="X816" s="1" t="s">
        <v>1800</v>
      </c>
      <c r="Y816" s="1" t="s">
        <v>1800</v>
      </c>
      <c r="Z816" s="1" t="s">
        <v>1800</v>
      </c>
    </row>
    <row r="817" spans="2:26" ht="23.25" x14ac:dyDescent="0.25">
      <c r="B817" s="238" t="s">
        <v>256</v>
      </c>
      <c r="C817" s="239" t="s">
        <v>43</v>
      </c>
      <c r="D817" s="340" t="s">
        <v>2597</v>
      </c>
      <c r="E817" s="532"/>
      <c r="F817" s="240"/>
      <c r="G817" s="514">
        <v>1071990</v>
      </c>
      <c r="H817" s="515"/>
      <c r="I817" s="514">
        <v>1071990</v>
      </c>
      <c r="J817" s="515"/>
      <c r="K817" s="241"/>
      <c r="L817" s="242">
        <v>1071990</v>
      </c>
      <c r="M817" s="243"/>
      <c r="N817" s="244">
        <v>1071990</v>
      </c>
      <c r="O817" s="245">
        <v>1071990</v>
      </c>
      <c r="P817" s="61">
        <f t="shared" si="24"/>
        <v>0</v>
      </c>
      <c r="Q817" s="62">
        <f t="shared" si="25"/>
        <v>0</v>
      </c>
      <c r="R817" s="236" t="s">
        <v>2597</v>
      </c>
      <c r="T817" s="1" t="s">
        <v>1800</v>
      </c>
      <c r="U817" s="1" t="s">
        <v>1800</v>
      </c>
      <c r="V817" s="1" t="s">
        <v>1800</v>
      </c>
      <c r="W817" s="1" t="s">
        <v>1800</v>
      </c>
      <c r="X817" s="1" t="s">
        <v>1800</v>
      </c>
      <c r="Y817" s="1" t="s">
        <v>1800</v>
      </c>
      <c r="Z817" s="1" t="s">
        <v>1800</v>
      </c>
    </row>
    <row r="818" spans="2:26" ht="23.25" x14ac:dyDescent="0.25">
      <c r="B818" s="238" t="s">
        <v>100</v>
      </c>
      <c r="C818" s="239" t="s">
        <v>43</v>
      </c>
      <c r="D818" s="340" t="s">
        <v>2598</v>
      </c>
      <c r="E818" s="532"/>
      <c r="F818" s="240"/>
      <c r="G818" s="514">
        <v>104707</v>
      </c>
      <c r="H818" s="515"/>
      <c r="I818" s="514">
        <v>104707</v>
      </c>
      <c r="J818" s="515"/>
      <c r="K818" s="241"/>
      <c r="L818" s="242">
        <v>104707</v>
      </c>
      <c r="M818" s="243"/>
      <c r="N818" s="244">
        <v>104707</v>
      </c>
      <c r="O818" s="245">
        <v>104707</v>
      </c>
      <c r="P818" s="61">
        <f t="shared" si="24"/>
        <v>0</v>
      </c>
      <c r="Q818" s="62">
        <f t="shared" si="25"/>
        <v>0</v>
      </c>
      <c r="R818" s="236" t="s">
        <v>2598</v>
      </c>
      <c r="T818" s="1" t="s">
        <v>1800</v>
      </c>
      <c r="U818" s="1" t="s">
        <v>1800</v>
      </c>
      <c r="V818" s="1" t="s">
        <v>1800</v>
      </c>
      <c r="W818" s="1" t="s">
        <v>1800</v>
      </c>
      <c r="X818" s="1" t="s">
        <v>1800</v>
      </c>
      <c r="Y818" s="1" t="s">
        <v>1800</v>
      </c>
      <c r="Z818" s="1" t="s">
        <v>1800</v>
      </c>
    </row>
    <row r="819" spans="2:26" x14ac:dyDescent="0.25">
      <c r="B819" s="238" t="s">
        <v>58</v>
      </c>
      <c r="C819" s="239" t="s">
        <v>43</v>
      </c>
      <c r="D819" s="340" t="s">
        <v>2599</v>
      </c>
      <c r="E819" s="532"/>
      <c r="F819" s="240"/>
      <c r="G819" s="514">
        <v>400000</v>
      </c>
      <c r="H819" s="515"/>
      <c r="I819" s="514">
        <v>400000</v>
      </c>
      <c r="J819" s="515"/>
      <c r="K819" s="241"/>
      <c r="L819" s="242">
        <v>400000</v>
      </c>
      <c r="M819" s="243"/>
      <c r="N819" s="244">
        <v>400000</v>
      </c>
      <c r="O819" s="245">
        <v>400000</v>
      </c>
      <c r="P819" s="61">
        <f t="shared" si="24"/>
        <v>0</v>
      </c>
      <c r="Q819" s="62">
        <f t="shared" si="25"/>
        <v>0</v>
      </c>
      <c r="R819" s="236" t="s">
        <v>2599</v>
      </c>
      <c r="T819" s="1" t="s">
        <v>1800</v>
      </c>
      <c r="U819" s="1" t="s">
        <v>1800</v>
      </c>
      <c r="V819" s="1" t="s">
        <v>1800</v>
      </c>
      <c r="W819" s="1" t="s">
        <v>1800</v>
      </c>
      <c r="X819" s="1" t="s">
        <v>1800</v>
      </c>
      <c r="Y819" s="1" t="s">
        <v>1800</v>
      </c>
      <c r="Z819" s="1" t="s">
        <v>1800</v>
      </c>
    </row>
    <row r="820" spans="2:26" x14ac:dyDescent="0.25">
      <c r="B820" s="238" t="s">
        <v>58</v>
      </c>
      <c r="C820" s="239" t="s">
        <v>43</v>
      </c>
      <c r="D820" s="340" t="s">
        <v>2600</v>
      </c>
      <c r="E820" s="532"/>
      <c r="F820" s="240"/>
      <c r="G820" s="514">
        <v>76000000</v>
      </c>
      <c r="H820" s="515"/>
      <c r="I820" s="514">
        <v>76000000</v>
      </c>
      <c r="J820" s="515"/>
      <c r="K820" s="241"/>
      <c r="L820" s="242">
        <v>76000000</v>
      </c>
      <c r="M820" s="243"/>
      <c r="N820" s="244">
        <v>76000000</v>
      </c>
      <c r="O820" s="245">
        <v>76000000</v>
      </c>
      <c r="P820" s="61">
        <f t="shared" si="24"/>
        <v>0</v>
      </c>
      <c r="Q820" s="62">
        <f t="shared" si="25"/>
        <v>0</v>
      </c>
      <c r="R820" s="236" t="s">
        <v>2600</v>
      </c>
      <c r="T820" s="1" t="s">
        <v>1800</v>
      </c>
      <c r="U820" s="1" t="s">
        <v>1800</v>
      </c>
      <c r="V820" s="1" t="s">
        <v>1800</v>
      </c>
      <c r="W820" s="1" t="s">
        <v>1800</v>
      </c>
      <c r="X820" s="1" t="s">
        <v>1800</v>
      </c>
      <c r="Y820" s="1" t="s">
        <v>1800</v>
      </c>
      <c r="Z820" s="1" t="s">
        <v>1800</v>
      </c>
    </row>
    <row r="821" spans="2:26" x14ac:dyDescent="0.25">
      <c r="B821" s="238" t="s">
        <v>77</v>
      </c>
      <c r="C821" s="239" t="s">
        <v>43</v>
      </c>
      <c r="D821" s="340" t="s">
        <v>2601</v>
      </c>
      <c r="E821" s="532"/>
      <c r="F821" s="240"/>
      <c r="G821" s="514">
        <v>81075068.209999993</v>
      </c>
      <c r="H821" s="515"/>
      <c r="I821" s="514">
        <v>81075068.209999993</v>
      </c>
      <c r="J821" s="515"/>
      <c r="K821" s="241"/>
      <c r="L821" s="242">
        <v>81075068.209999993</v>
      </c>
      <c r="M821" s="243"/>
      <c r="N821" s="244">
        <v>81068138.409999996</v>
      </c>
      <c r="O821" s="245">
        <v>81068138.409999996</v>
      </c>
      <c r="P821" s="61">
        <f t="shared" si="24"/>
        <v>6929.7999999970198</v>
      </c>
      <c r="Q821" s="62">
        <f t="shared" si="25"/>
        <v>0</v>
      </c>
      <c r="R821" s="236" t="s">
        <v>2601</v>
      </c>
      <c r="T821" s="1" t="s">
        <v>1800</v>
      </c>
      <c r="U821" s="1" t="s">
        <v>1800</v>
      </c>
      <c r="V821" s="1" t="s">
        <v>1800</v>
      </c>
      <c r="W821" s="1" t="s">
        <v>1800</v>
      </c>
      <c r="X821" s="1" t="s">
        <v>1800</v>
      </c>
      <c r="Y821" s="1" t="s">
        <v>1800</v>
      </c>
      <c r="Z821" s="1" t="s">
        <v>1800</v>
      </c>
    </row>
    <row r="822" spans="2:26" ht="23.25" x14ac:dyDescent="0.25">
      <c r="B822" s="238" t="s">
        <v>80</v>
      </c>
      <c r="C822" s="239" t="s">
        <v>43</v>
      </c>
      <c r="D822" s="340" t="s">
        <v>2602</v>
      </c>
      <c r="E822" s="532"/>
      <c r="F822" s="240"/>
      <c r="G822" s="514">
        <v>32000</v>
      </c>
      <c r="H822" s="515"/>
      <c r="I822" s="514">
        <v>32000</v>
      </c>
      <c r="J822" s="515"/>
      <c r="K822" s="241"/>
      <c r="L822" s="242">
        <v>32000</v>
      </c>
      <c r="M822" s="243"/>
      <c r="N822" s="244">
        <v>32000</v>
      </c>
      <c r="O822" s="245">
        <v>32000</v>
      </c>
      <c r="P822" s="61">
        <f t="shared" si="24"/>
        <v>0</v>
      </c>
      <c r="Q822" s="62">
        <f t="shared" si="25"/>
        <v>0</v>
      </c>
      <c r="R822" s="236" t="s">
        <v>2602</v>
      </c>
      <c r="T822" s="1" t="s">
        <v>1800</v>
      </c>
      <c r="U822" s="1" t="s">
        <v>1800</v>
      </c>
      <c r="V822" s="1" t="s">
        <v>1800</v>
      </c>
      <c r="W822" s="1" t="s">
        <v>1800</v>
      </c>
      <c r="X822" s="1" t="s">
        <v>1800</v>
      </c>
      <c r="Y822" s="1" t="s">
        <v>1800</v>
      </c>
      <c r="Z822" s="1" t="s">
        <v>1800</v>
      </c>
    </row>
    <row r="823" spans="2:26" ht="45.75" x14ac:dyDescent="0.25">
      <c r="B823" s="238" t="s">
        <v>82</v>
      </c>
      <c r="C823" s="239" t="s">
        <v>43</v>
      </c>
      <c r="D823" s="340" t="s">
        <v>2603</v>
      </c>
      <c r="E823" s="532"/>
      <c r="F823" s="240"/>
      <c r="G823" s="514">
        <v>24484209.789999999</v>
      </c>
      <c r="H823" s="515"/>
      <c r="I823" s="514">
        <v>24484209.789999999</v>
      </c>
      <c r="J823" s="515"/>
      <c r="K823" s="241"/>
      <c r="L823" s="242">
        <v>24070441.949999999</v>
      </c>
      <c r="M823" s="243"/>
      <c r="N823" s="244">
        <v>24070441.949999999</v>
      </c>
      <c r="O823" s="245">
        <v>24070441.949999999</v>
      </c>
      <c r="P823" s="61">
        <f t="shared" si="24"/>
        <v>0</v>
      </c>
      <c r="Q823" s="62">
        <f t="shared" si="25"/>
        <v>0</v>
      </c>
      <c r="R823" s="236" t="s">
        <v>2603</v>
      </c>
      <c r="T823" s="1" t="s">
        <v>1800</v>
      </c>
      <c r="U823" s="1" t="s">
        <v>1800</v>
      </c>
      <c r="V823" s="1" t="s">
        <v>1800</v>
      </c>
      <c r="W823" s="1" t="s">
        <v>1800</v>
      </c>
      <c r="X823" s="1" t="s">
        <v>1800</v>
      </c>
      <c r="Y823" s="1" t="s">
        <v>1800</v>
      </c>
      <c r="Z823" s="1" t="s">
        <v>1800</v>
      </c>
    </row>
    <row r="824" spans="2:26" ht="34.5" x14ac:dyDescent="0.25">
      <c r="B824" s="238" t="s">
        <v>56</v>
      </c>
      <c r="C824" s="239" t="s">
        <v>43</v>
      </c>
      <c r="D824" s="340" t="s">
        <v>2604</v>
      </c>
      <c r="E824" s="532"/>
      <c r="F824" s="240"/>
      <c r="G824" s="514">
        <v>8704000</v>
      </c>
      <c r="H824" s="515"/>
      <c r="I824" s="514">
        <v>8704000</v>
      </c>
      <c r="J824" s="515"/>
      <c r="K824" s="241"/>
      <c r="L824" s="242">
        <v>8694867.9499999993</v>
      </c>
      <c r="M824" s="243"/>
      <c r="N824" s="244">
        <v>8694867.9499999993</v>
      </c>
      <c r="O824" s="245">
        <v>8694867.9499999993</v>
      </c>
      <c r="P824" s="61">
        <f t="shared" si="24"/>
        <v>0</v>
      </c>
      <c r="Q824" s="62">
        <f t="shared" si="25"/>
        <v>0</v>
      </c>
      <c r="R824" s="236" t="s">
        <v>2604</v>
      </c>
      <c r="T824" s="1" t="s">
        <v>1800</v>
      </c>
      <c r="U824" s="1" t="s">
        <v>1800</v>
      </c>
      <c r="V824" s="1" t="s">
        <v>1800</v>
      </c>
      <c r="W824" s="1" t="s">
        <v>1800</v>
      </c>
      <c r="X824" s="1" t="s">
        <v>1800</v>
      </c>
      <c r="Y824" s="1" t="s">
        <v>1800</v>
      </c>
      <c r="Z824" s="1" t="s">
        <v>1800</v>
      </c>
    </row>
    <row r="825" spans="2:26" x14ac:dyDescent="0.25">
      <c r="B825" s="238" t="s">
        <v>58</v>
      </c>
      <c r="C825" s="239" t="s">
        <v>43</v>
      </c>
      <c r="D825" s="340" t="s">
        <v>2605</v>
      </c>
      <c r="E825" s="532"/>
      <c r="F825" s="240"/>
      <c r="G825" s="514">
        <v>3888000</v>
      </c>
      <c r="H825" s="515"/>
      <c r="I825" s="514">
        <v>3888000</v>
      </c>
      <c r="J825" s="515"/>
      <c r="K825" s="241"/>
      <c r="L825" s="242">
        <v>3870110.03</v>
      </c>
      <c r="M825" s="243"/>
      <c r="N825" s="244">
        <v>3870110.03</v>
      </c>
      <c r="O825" s="245">
        <v>3870110.03</v>
      </c>
      <c r="P825" s="61">
        <f t="shared" si="24"/>
        <v>0</v>
      </c>
      <c r="Q825" s="62">
        <f t="shared" si="25"/>
        <v>0</v>
      </c>
      <c r="R825" s="236" t="s">
        <v>2605</v>
      </c>
      <c r="T825" s="1" t="s">
        <v>1800</v>
      </c>
      <c r="U825" s="1" t="s">
        <v>1800</v>
      </c>
      <c r="V825" s="1" t="s">
        <v>1800</v>
      </c>
      <c r="W825" s="1" t="s">
        <v>1800</v>
      </c>
      <c r="X825" s="1" t="s">
        <v>1800</v>
      </c>
      <c r="Y825" s="1" t="s">
        <v>1800</v>
      </c>
      <c r="Z825" s="1" t="s">
        <v>1800</v>
      </c>
    </row>
    <row r="826" spans="2:26" x14ac:dyDescent="0.25">
      <c r="B826" s="238" t="s">
        <v>84</v>
      </c>
      <c r="C826" s="239" t="s">
        <v>43</v>
      </c>
      <c r="D826" s="340" t="s">
        <v>2606</v>
      </c>
      <c r="E826" s="532"/>
      <c r="F826" s="240"/>
      <c r="G826" s="514">
        <v>1015000</v>
      </c>
      <c r="H826" s="515"/>
      <c r="I826" s="514">
        <v>1015000</v>
      </c>
      <c r="J826" s="515"/>
      <c r="K826" s="241"/>
      <c r="L826" s="242">
        <v>973561.87</v>
      </c>
      <c r="M826" s="243"/>
      <c r="N826" s="244">
        <v>973561.87</v>
      </c>
      <c r="O826" s="245">
        <v>973561.87</v>
      </c>
      <c r="P826" s="61">
        <f t="shared" si="24"/>
        <v>0</v>
      </c>
      <c r="Q826" s="62">
        <f t="shared" si="25"/>
        <v>0</v>
      </c>
      <c r="R826" s="236" t="s">
        <v>2606</v>
      </c>
      <c r="T826" s="1" t="s">
        <v>1800</v>
      </c>
      <c r="U826" s="1" t="s">
        <v>1800</v>
      </c>
      <c r="V826" s="1" t="s">
        <v>1800</v>
      </c>
      <c r="W826" s="1" t="s">
        <v>1800</v>
      </c>
      <c r="X826" s="1" t="s">
        <v>1800</v>
      </c>
      <c r="Y826" s="1" t="s">
        <v>1800</v>
      </c>
      <c r="Z826" s="1" t="s">
        <v>1800</v>
      </c>
    </row>
    <row r="827" spans="2:26" ht="23.25" x14ac:dyDescent="0.25">
      <c r="B827" s="238" t="s">
        <v>86</v>
      </c>
      <c r="C827" s="239" t="s">
        <v>43</v>
      </c>
      <c r="D827" s="340" t="s">
        <v>2607</v>
      </c>
      <c r="E827" s="532"/>
      <c r="F827" s="240"/>
      <c r="G827" s="514">
        <v>263000</v>
      </c>
      <c r="H827" s="515"/>
      <c r="I827" s="514">
        <v>263000</v>
      </c>
      <c r="J827" s="515"/>
      <c r="K827" s="241"/>
      <c r="L827" s="242">
        <v>263000</v>
      </c>
      <c r="M827" s="243"/>
      <c r="N827" s="244">
        <v>263000</v>
      </c>
      <c r="O827" s="245">
        <v>263000</v>
      </c>
      <c r="P827" s="61">
        <f t="shared" si="24"/>
        <v>0</v>
      </c>
      <c r="Q827" s="62">
        <f t="shared" si="25"/>
        <v>0</v>
      </c>
      <c r="R827" s="236" t="s">
        <v>2607</v>
      </c>
      <c r="T827" s="1" t="s">
        <v>1800</v>
      </c>
      <c r="U827" s="1" t="s">
        <v>1800</v>
      </c>
      <c r="V827" s="1" t="s">
        <v>1800</v>
      </c>
      <c r="W827" s="1" t="s">
        <v>1800</v>
      </c>
      <c r="X827" s="1" t="s">
        <v>1800</v>
      </c>
      <c r="Y827" s="1" t="s">
        <v>1800</v>
      </c>
      <c r="Z827" s="1" t="s">
        <v>1800</v>
      </c>
    </row>
    <row r="828" spans="2:26" ht="23.25" x14ac:dyDescent="0.25">
      <c r="B828" s="238" t="s">
        <v>45</v>
      </c>
      <c r="C828" s="239" t="s">
        <v>43</v>
      </c>
      <c r="D828" s="340" t="s">
        <v>2608</v>
      </c>
      <c r="E828" s="532"/>
      <c r="F828" s="240"/>
      <c r="G828" s="514">
        <v>18266367.129999999</v>
      </c>
      <c r="H828" s="515"/>
      <c r="I828" s="514">
        <v>18266367.129999999</v>
      </c>
      <c r="J828" s="515"/>
      <c r="K828" s="241"/>
      <c r="L828" s="242">
        <v>18266367.129999999</v>
      </c>
      <c r="M828" s="243"/>
      <c r="N828" s="244">
        <v>18252905.190000001</v>
      </c>
      <c r="O828" s="245">
        <v>18252905.190000001</v>
      </c>
      <c r="P828" s="61">
        <f t="shared" si="24"/>
        <v>13461.939999997616</v>
      </c>
      <c r="Q828" s="62">
        <f t="shared" si="25"/>
        <v>0</v>
      </c>
      <c r="R828" s="236" t="s">
        <v>2608</v>
      </c>
      <c r="T828" s="1" t="s">
        <v>1800</v>
      </c>
      <c r="U828" s="1" t="s">
        <v>1800</v>
      </c>
      <c r="V828" s="1" t="s">
        <v>1800</v>
      </c>
      <c r="W828" s="1" t="s">
        <v>1800</v>
      </c>
      <c r="X828" s="1" t="s">
        <v>1800</v>
      </c>
      <c r="Y828" s="1" t="s">
        <v>1800</v>
      </c>
      <c r="Z828" s="1" t="s">
        <v>1800</v>
      </c>
    </row>
    <row r="829" spans="2:26" ht="45.75" x14ac:dyDescent="0.25">
      <c r="B829" s="238" t="s">
        <v>54</v>
      </c>
      <c r="C829" s="239" t="s">
        <v>43</v>
      </c>
      <c r="D829" s="340" t="s">
        <v>2609</v>
      </c>
      <c r="E829" s="532"/>
      <c r="F829" s="240"/>
      <c r="G829" s="514">
        <v>621800</v>
      </c>
      <c r="H829" s="515"/>
      <c r="I829" s="514">
        <v>621800</v>
      </c>
      <c r="J829" s="515"/>
      <c r="K829" s="241"/>
      <c r="L829" s="242">
        <v>261110.1</v>
      </c>
      <c r="M829" s="243"/>
      <c r="N829" s="244">
        <v>261110.1</v>
      </c>
      <c r="O829" s="245">
        <v>261110.1</v>
      </c>
      <c r="P829" s="61">
        <f t="shared" si="24"/>
        <v>0</v>
      </c>
      <c r="Q829" s="62">
        <f t="shared" si="25"/>
        <v>0</v>
      </c>
      <c r="R829" s="236" t="s">
        <v>2609</v>
      </c>
      <c r="T829" s="1" t="s">
        <v>1800</v>
      </c>
      <c r="U829" s="1" t="s">
        <v>1800</v>
      </c>
      <c r="V829" s="1" t="s">
        <v>1800</v>
      </c>
      <c r="W829" s="1" t="s">
        <v>1800</v>
      </c>
      <c r="X829" s="1" t="s">
        <v>1800</v>
      </c>
      <c r="Y829" s="1" t="s">
        <v>1800</v>
      </c>
      <c r="Z829" s="1" t="s">
        <v>1800</v>
      </c>
    </row>
    <row r="830" spans="2:26" ht="45.75" x14ac:dyDescent="0.25">
      <c r="B830" s="238" t="s">
        <v>50</v>
      </c>
      <c r="C830" s="239" t="s">
        <v>43</v>
      </c>
      <c r="D830" s="340" t="s">
        <v>2610</v>
      </c>
      <c r="E830" s="532"/>
      <c r="F830" s="240"/>
      <c r="G830" s="514">
        <v>5516504.8700000001</v>
      </c>
      <c r="H830" s="515"/>
      <c r="I830" s="514">
        <v>5516504.8700000001</v>
      </c>
      <c r="J830" s="515"/>
      <c r="K830" s="241"/>
      <c r="L830" s="242">
        <v>5258589.46</v>
      </c>
      <c r="M830" s="243"/>
      <c r="N830" s="244">
        <v>5258589.46</v>
      </c>
      <c r="O830" s="245">
        <v>5258589.46</v>
      </c>
      <c r="P830" s="61">
        <f t="shared" si="24"/>
        <v>0</v>
      </c>
      <c r="Q830" s="62">
        <f t="shared" si="25"/>
        <v>0</v>
      </c>
      <c r="R830" s="236" t="s">
        <v>2610</v>
      </c>
      <c r="T830" s="1" t="s">
        <v>1800</v>
      </c>
      <c r="U830" s="1" t="s">
        <v>1800</v>
      </c>
      <c r="V830" s="1" t="s">
        <v>1800</v>
      </c>
      <c r="W830" s="1" t="s">
        <v>1800</v>
      </c>
      <c r="X830" s="1" t="s">
        <v>1800</v>
      </c>
      <c r="Y830" s="1" t="s">
        <v>1800</v>
      </c>
      <c r="Z830" s="1" t="s">
        <v>1800</v>
      </c>
    </row>
    <row r="831" spans="2:26" ht="34.5" x14ac:dyDescent="0.25">
      <c r="B831" s="238" t="s">
        <v>56</v>
      </c>
      <c r="C831" s="239" t="s">
        <v>43</v>
      </c>
      <c r="D831" s="340" t="s">
        <v>2611</v>
      </c>
      <c r="E831" s="532"/>
      <c r="F831" s="240"/>
      <c r="G831" s="514">
        <v>3560000</v>
      </c>
      <c r="H831" s="515"/>
      <c r="I831" s="514">
        <v>3560000</v>
      </c>
      <c r="J831" s="515"/>
      <c r="K831" s="241"/>
      <c r="L831" s="242">
        <v>3559999.86</v>
      </c>
      <c r="M831" s="243"/>
      <c r="N831" s="244">
        <v>3559999.86</v>
      </c>
      <c r="O831" s="245">
        <v>3559999.86</v>
      </c>
      <c r="P831" s="61">
        <f t="shared" si="24"/>
        <v>0</v>
      </c>
      <c r="Q831" s="62">
        <f t="shared" si="25"/>
        <v>0</v>
      </c>
      <c r="R831" s="236" t="s">
        <v>2611</v>
      </c>
      <c r="T831" s="1" t="s">
        <v>1800</v>
      </c>
      <c r="U831" s="1" t="s">
        <v>1800</v>
      </c>
      <c r="V831" s="1" t="s">
        <v>1800</v>
      </c>
      <c r="W831" s="1" t="s">
        <v>1800</v>
      </c>
      <c r="X831" s="1" t="s">
        <v>1800</v>
      </c>
      <c r="Y831" s="1" t="s">
        <v>1800</v>
      </c>
      <c r="Z831" s="1" t="s">
        <v>1800</v>
      </c>
    </row>
    <row r="832" spans="2:26" x14ac:dyDescent="0.25">
      <c r="B832" s="238" t="s">
        <v>58</v>
      </c>
      <c r="C832" s="239" t="s">
        <v>43</v>
      </c>
      <c r="D832" s="340" t="s">
        <v>2612</v>
      </c>
      <c r="E832" s="532"/>
      <c r="F832" s="240"/>
      <c r="G832" s="514">
        <v>715000</v>
      </c>
      <c r="H832" s="515"/>
      <c r="I832" s="514">
        <v>715000</v>
      </c>
      <c r="J832" s="515"/>
      <c r="K832" s="241"/>
      <c r="L832" s="242">
        <v>711223.77</v>
      </c>
      <c r="M832" s="243"/>
      <c r="N832" s="244">
        <v>711223.77</v>
      </c>
      <c r="O832" s="245">
        <v>711223.77</v>
      </c>
      <c r="P832" s="61">
        <f t="shared" si="24"/>
        <v>0</v>
      </c>
      <c r="Q832" s="62">
        <f t="shared" si="25"/>
        <v>0</v>
      </c>
      <c r="R832" s="236" t="s">
        <v>2612</v>
      </c>
      <c r="T832" s="1" t="s">
        <v>1800</v>
      </c>
      <c r="U832" s="1" t="s">
        <v>1800</v>
      </c>
      <c r="V832" s="1" t="s">
        <v>1800</v>
      </c>
      <c r="W832" s="1" t="s">
        <v>1800</v>
      </c>
      <c r="X832" s="1" t="s">
        <v>1800</v>
      </c>
      <c r="Y832" s="1" t="s">
        <v>1800</v>
      </c>
      <c r="Z832" s="1" t="s">
        <v>1800</v>
      </c>
    </row>
    <row r="833" spans="2:26" ht="23.25" x14ac:dyDescent="0.25">
      <c r="B833" s="238" t="s">
        <v>86</v>
      </c>
      <c r="C833" s="239" t="s">
        <v>43</v>
      </c>
      <c r="D833" s="340" t="s">
        <v>2613</v>
      </c>
      <c r="E833" s="532"/>
      <c r="F833" s="240"/>
      <c r="G833" s="514">
        <v>77000</v>
      </c>
      <c r="H833" s="515"/>
      <c r="I833" s="514">
        <v>77000</v>
      </c>
      <c r="J833" s="515"/>
      <c r="K833" s="241"/>
      <c r="L833" s="242">
        <v>77000</v>
      </c>
      <c r="M833" s="243"/>
      <c r="N833" s="244">
        <v>77000</v>
      </c>
      <c r="O833" s="245">
        <v>77000</v>
      </c>
      <c r="P833" s="61">
        <f t="shared" si="24"/>
        <v>0</v>
      </c>
      <c r="Q833" s="62">
        <f t="shared" si="25"/>
        <v>0</v>
      </c>
      <c r="R833" s="236" t="s">
        <v>2613</v>
      </c>
      <c r="T833" s="1" t="s">
        <v>1800</v>
      </c>
      <c r="U833" s="1" t="s">
        <v>1800</v>
      </c>
      <c r="V833" s="1" t="s">
        <v>1800</v>
      </c>
      <c r="W833" s="1" t="s">
        <v>1800</v>
      </c>
      <c r="X833" s="1" t="s">
        <v>1800</v>
      </c>
      <c r="Y833" s="1" t="s">
        <v>1800</v>
      </c>
      <c r="Z833" s="1" t="s">
        <v>1800</v>
      </c>
    </row>
    <row r="834" spans="2:26" ht="34.5" x14ac:dyDescent="0.25">
      <c r="B834" s="238" t="s">
        <v>63</v>
      </c>
      <c r="C834" s="239" t="s">
        <v>43</v>
      </c>
      <c r="D834" s="340" t="s">
        <v>2614</v>
      </c>
      <c r="E834" s="532"/>
      <c r="F834" s="240"/>
      <c r="G834" s="514">
        <v>2646000</v>
      </c>
      <c r="H834" s="515"/>
      <c r="I834" s="514">
        <v>2646000</v>
      </c>
      <c r="J834" s="515"/>
      <c r="K834" s="241"/>
      <c r="L834" s="242">
        <v>2646000</v>
      </c>
      <c r="M834" s="243"/>
      <c r="N834" s="244">
        <v>2646000</v>
      </c>
      <c r="O834" s="245">
        <v>2646000</v>
      </c>
      <c r="P834" s="61">
        <f t="shared" si="24"/>
        <v>0</v>
      </c>
      <c r="Q834" s="62">
        <f t="shared" si="25"/>
        <v>0</v>
      </c>
      <c r="R834" s="236" t="s">
        <v>2614</v>
      </c>
      <c r="T834" s="1" t="s">
        <v>1800</v>
      </c>
      <c r="U834" s="1" t="s">
        <v>1800</v>
      </c>
      <c r="V834" s="1" t="s">
        <v>1800</v>
      </c>
      <c r="W834" s="1" t="s">
        <v>1800</v>
      </c>
      <c r="X834" s="1" t="s">
        <v>1800</v>
      </c>
      <c r="Y834" s="1" t="s">
        <v>1800</v>
      </c>
      <c r="Z834" s="1" t="s">
        <v>1800</v>
      </c>
    </row>
    <row r="835" spans="2:26" x14ac:dyDescent="0.25">
      <c r="B835" s="238" t="s">
        <v>58</v>
      </c>
      <c r="C835" s="239" t="s">
        <v>43</v>
      </c>
      <c r="D835" s="340" t="s">
        <v>2615</v>
      </c>
      <c r="E835" s="532"/>
      <c r="F835" s="240"/>
      <c r="G835" s="514">
        <v>86263000</v>
      </c>
      <c r="H835" s="515"/>
      <c r="I835" s="514">
        <v>86263000</v>
      </c>
      <c r="J835" s="515"/>
      <c r="K835" s="241"/>
      <c r="L835" s="242">
        <v>86259531.489999995</v>
      </c>
      <c r="M835" s="243">
        <v>60558370.5</v>
      </c>
      <c r="N835" s="244">
        <v>86259531.489999995</v>
      </c>
      <c r="O835" s="245">
        <v>86259531.489999995</v>
      </c>
      <c r="P835" s="61">
        <f t="shared" si="24"/>
        <v>0</v>
      </c>
      <c r="Q835" s="62">
        <f t="shared" si="25"/>
        <v>0</v>
      </c>
      <c r="R835" s="236" t="s">
        <v>2615</v>
      </c>
      <c r="T835" s="1" t="s">
        <v>1800</v>
      </c>
      <c r="U835" s="1" t="s">
        <v>1800</v>
      </c>
      <c r="V835" s="1" t="s">
        <v>1800</v>
      </c>
      <c r="W835" s="1" t="s">
        <v>1800</v>
      </c>
      <c r="X835" s="1" t="s">
        <v>1800</v>
      </c>
      <c r="Y835" s="1" t="s">
        <v>1800</v>
      </c>
      <c r="Z835" s="1" t="s">
        <v>1800</v>
      </c>
    </row>
    <row r="836" spans="2:26" x14ac:dyDescent="0.25">
      <c r="B836" s="238" t="s">
        <v>58</v>
      </c>
      <c r="C836" s="239" t="s">
        <v>43</v>
      </c>
      <c r="D836" s="340" t="s">
        <v>2616</v>
      </c>
      <c r="E836" s="532"/>
      <c r="F836" s="240"/>
      <c r="G836" s="514">
        <v>900000</v>
      </c>
      <c r="H836" s="515"/>
      <c r="I836" s="514">
        <v>900000</v>
      </c>
      <c r="J836" s="515"/>
      <c r="K836" s="241"/>
      <c r="L836" s="242">
        <v>900000</v>
      </c>
      <c r="M836" s="243"/>
      <c r="N836" s="244">
        <v>900000</v>
      </c>
      <c r="O836" s="245">
        <v>900000</v>
      </c>
      <c r="P836" s="61">
        <f t="shared" si="24"/>
        <v>0</v>
      </c>
      <c r="Q836" s="62">
        <f t="shared" si="25"/>
        <v>0</v>
      </c>
      <c r="R836" s="236" t="s">
        <v>2616</v>
      </c>
      <c r="T836" s="1" t="s">
        <v>1800</v>
      </c>
      <c r="U836" s="1" t="s">
        <v>1800</v>
      </c>
      <c r="V836" s="1" t="s">
        <v>1800</v>
      </c>
      <c r="W836" s="1" t="s">
        <v>1800</v>
      </c>
      <c r="X836" s="1" t="s">
        <v>1800</v>
      </c>
      <c r="Y836" s="1" t="s">
        <v>1800</v>
      </c>
      <c r="Z836" s="1" t="s">
        <v>1800</v>
      </c>
    </row>
    <row r="837" spans="2:26" x14ac:dyDescent="0.25">
      <c r="B837" s="238" t="s">
        <v>58</v>
      </c>
      <c r="C837" s="239" t="s">
        <v>43</v>
      </c>
      <c r="D837" s="340" t="s">
        <v>2617</v>
      </c>
      <c r="E837" s="532"/>
      <c r="F837" s="240"/>
      <c r="G837" s="514">
        <v>17800000</v>
      </c>
      <c r="H837" s="515"/>
      <c r="I837" s="514">
        <v>17800000</v>
      </c>
      <c r="J837" s="515"/>
      <c r="K837" s="241"/>
      <c r="L837" s="242">
        <v>17799000</v>
      </c>
      <c r="M837" s="243">
        <v>17799000</v>
      </c>
      <c r="N837" s="244">
        <v>17799000</v>
      </c>
      <c r="O837" s="245">
        <v>17799000</v>
      </c>
      <c r="P837" s="61">
        <f t="shared" si="24"/>
        <v>0</v>
      </c>
      <c r="Q837" s="62">
        <f t="shared" si="25"/>
        <v>0</v>
      </c>
      <c r="R837" s="236" t="s">
        <v>2617</v>
      </c>
      <c r="T837" s="1" t="s">
        <v>1800</v>
      </c>
      <c r="U837" s="1" t="s">
        <v>1800</v>
      </c>
      <c r="V837" s="1" t="s">
        <v>1800</v>
      </c>
      <c r="W837" s="1" t="s">
        <v>1800</v>
      </c>
      <c r="X837" s="1" t="s">
        <v>1800</v>
      </c>
      <c r="Y837" s="1" t="s">
        <v>1800</v>
      </c>
      <c r="Z837" s="1" t="s">
        <v>1800</v>
      </c>
    </row>
    <row r="838" spans="2:26" ht="57" x14ac:dyDescent="0.25">
      <c r="B838" s="238" t="s">
        <v>172</v>
      </c>
      <c r="C838" s="239" t="s">
        <v>43</v>
      </c>
      <c r="D838" s="340" t="s">
        <v>2618</v>
      </c>
      <c r="E838" s="532"/>
      <c r="F838" s="240"/>
      <c r="G838" s="514">
        <v>8393000</v>
      </c>
      <c r="H838" s="515"/>
      <c r="I838" s="514">
        <v>8393000</v>
      </c>
      <c r="J838" s="515"/>
      <c r="K838" s="241"/>
      <c r="L838" s="242">
        <v>8393000</v>
      </c>
      <c r="M838" s="243"/>
      <c r="N838" s="244">
        <v>8261901</v>
      </c>
      <c r="O838" s="245">
        <v>8261901</v>
      </c>
      <c r="P838" s="61">
        <f t="shared" si="24"/>
        <v>131099</v>
      </c>
      <c r="Q838" s="62">
        <f t="shared" si="25"/>
        <v>0</v>
      </c>
      <c r="R838" s="236" t="s">
        <v>2618</v>
      </c>
      <c r="T838" s="1" t="s">
        <v>1800</v>
      </c>
      <c r="U838" s="1" t="s">
        <v>1800</v>
      </c>
      <c r="V838" s="1" t="s">
        <v>1800</v>
      </c>
      <c r="W838" s="1" t="s">
        <v>1800</v>
      </c>
      <c r="X838" s="1" t="s">
        <v>1800</v>
      </c>
      <c r="Y838" s="1" t="s">
        <v>1800</v>
      </c>
      <c r="Z838" s="1" t="s">
        <v>1800</v>
      </c>
    </row>
    <row r="839" spans="2:26" ht="57" x14ac:dyDescent="0.25">
      <c r="B839" s="238" t="s">
        <v>172</v>
      </c>
      <c r="C839" s="239" t="s">
        <v>43</v>
      </c>
      <c r="D839" s="340" t="s">
        <v>2619</v>
      </c>
      <c r="E839" s="532"/>
      <c r="F839" s="240"/>
      <c r="G839" s="514">
        <v>595000</v>
      </c>
      <c r="H839" s="515"/>
      <c r="I839" s="514">
        <v>595000</v>
      </c>
      <c r="J839" s="515"/>
      <c r="K839" s="241"/>
      <c r="L839" s="242">
        <v>595000</v>
      </c>
      <c r="M839" s="243"/>
      <c r="N839" s="244">
        <v>514000</v>
      </c>
      <c r="O839" s="245">
        <v>514000</v>
      </c>
      <c r="P839" s="61">
        <f t="shared" si="24"/>
        <v>81000</v>
      </c>
      <c r="Q839" s="62">
        <f t="shared" si="25"/>
        <v>0</v>
      </c>
      <c r="R839" s="236" t="s">
        <v>2619</v>
      </c>
      <c r="T839" s="1" t="s">
        <v>1800</v>
      </c>
      <c r="U839" s="1" t="s">
        <v>1800</v>
      </c>
      <c r="V839" s="1" t="s">
        <v>1800</v>
      </c>
      <c r="W839" s="1" t="s">
        <v>1800</v>
      </c>
      <c r="X839" s="1" t="s">
        <v>1800</v>
      </c>
      <c r="Y839" s="1" t="s">
        <v>1800</v>
      </c>
      <c r="Z839" s="1" t="s">
        <v>1800</v>
      </c>
    </row>
    <row r="840" spans="2:26" ht="23.25" x14ac:dyDescent="0.25">
      <c r="B840" s="238" t="s">
        <v>256</v>
      </c>
      <c r="C840" s="239" t="s">
        <v>43</v>
      </c>
      <c r="D840" s="340" t="s">
        <v>2620</v>
      </c>
      <c r="E840" s="532"/>
      <c r="F840" s="240"/>
      <c r="G840" s="514">
        <v>315000</v>
      </c>
      <c r="H840" s="515"/>
      <c r="I840" s="514">
        <v>315000</v>
      </c>
      <c r="J840" s="515"/>
      <c r="K840" s="241"/>
      <c r="L840" s="242">
        <v>315000</v>
      </c>
      <c r="M840" s="243"/>
      <c r="N840" s="244">
        <v>315000</v>
      </c>
      <c r="O840" s="245">
        <v>315000</v>
      </c>
      <c r="P840" s="61">
        <f t="shared" si="24"/>
        <v>0</v>
      </c>
      <c r="Q840" s="62">
        <f t="shared" si="25"/>
        <v>0</v>
      </c>
      <c r="R840" s="236" t="s">
        <v>2620</v>
      </c>
      <c r="T840" s="1" t="s">
        <v>1800</v>
      </c>
      <c r="U840" s="1" t="s">
        <v>1800</v>
      </c>
      <c r="V840" s="1" t="s">
        <v>1800</v>
      </c>
      <c r="W840" s="1" t="s">
        <v>1800</v>
      </c>
      <c r="X840" s="1" t="s">
        <v>1800</v>
      </c>
      <c r="Y840" s="1" t="s">
        <v>1800</v>
      </c>
      <c r="Z840" s="1" t="s">
        <v>1800</v>
      </c>
    </row>
    <row r="841" spans="2:26" x14ac:dyDescent="0.25">
      <c r="B841" s="238" t="s">
        <v>77</v>
      </c>
      <c r="C841" s="239" t="s">
        <v>43</v>
      </c>
      <c r="D841" s="340" t="s">
        <v>2621</v>
      </c>
      <c r="E841" s="532"/>
      <c r="F841" s="240"/>
      <c r="G841" s="514">
        <v>106763.44</v>
      </c>
      <c r="H841" s="515"/>
      <c r="I841" s="514">
        <v>106763.44</v>
      </c>
      <c r="J841" s="515"/>
      <c r="K841" s="241"/>
      <c r="L841" s="242">
        <v>106763.44</v>
      </c>
      <c r="M841" s="243"/>
      <c r="N841" s="244">
        <v>106763.44</v>
      </c>
      <c r="O841" s="245">
        <v>106763.44</v>
      </c>
      <c r="P841" s="61">
        <f t="shared" si="24"/>
        <v>0</v>
      </c>
      <c r="Q841" s="62">
        <f t="shared" si="25"/>
        <v>0</v>
      </c>
      <c r="R841" s="236" t="s">
        <v>2621</v>
      </c>
      <c r="T841" s="1" t="s">
        <v>1800</v>
      </c>
      <c r="U841" s="1" t="s">
        <v>1800</v>
      </c>
      <c r="V841" s="1" t="s">
        <v>1800</v>
      </c>
      <c r="W841" s="1" t="s">
        <v>1800</v>
      </c>
      <c r="X841" s="1" t="s">
        <v>1800</v>
      </c>
      <c r="Y841" s="1" t="s">
        <v>1800</v>
      </c>
      <c r="Z841" s="1" t="s">
        <v>1800</v>
      </c>
    </row>
    <row r="842" spans="2:26" ht="45.75" x14ac:dyDescent="0.25">
      <c r="B842" s="238" t="s">
        <v>82</v>
      </c>
      <c r="C842" s="239" t="s">
        <v>43</v>
      </c>
      <c r="D842" s="340" t="s">
        <v>2622</v>
      </c>
      <c r="E842" s="532"/>
      <c r="F842" s="240"/>
      <c r="G842" s="514">
        <v>32242.560000000001</v>
      </c>
      <c r="H842" s="515"/>
      <c r="I842" s="514">
        <v>32242.560000000001</v>
      </c>
      <c r="J842" s="515"/>
      <c r="K842" s="241"/>
      <c r="L842" s="242">
        <v>32242.560000000001</v>
      </c>
      <c r="M842" s="243"/>
      <c r="N842" s="244">
        <v>32242.560000000001</v>
      </c>
      <c r="O842" s="245">
        <v>32242.560000000001</v>
      </c>
      <c r="P842" s="61">
        <f t="shared" si="24"/>
        <v>0</v>
      </c>
      <c r="Q842" s="62">
        <f t="shared" si="25"/>
        <v>0</v>
      </c>
      <c r="R842" s="236" t="s">
        <v>2622</v>
      </c>
      <c r="T842" s="1" t="s">
        <v>1800</v>
      </c>
      <c r="U842" s="1" t="s">
        <v>1800</v>
      </c>
      <c r="V842" s="1" t="s">
        <v>1800</v>
      </c>
      <c r="W842" s="1" t="s">
        <v>1800</v>
      </c>
      <c r="X842" s="1" t="s">
        <v>1800</v>
      </c>
      <c r="Y842" s="1" t="s">
        <v>1800</v>
      </c>
      <c r="Z842" s="1" t="s">
        <v>1800</v>
      </c>
    </row>
    <row r="843" spans="2:26" ht="23.25" x14ac:dyDescent="0.25">
      <c r="B843" s="238" t="s">
        <v>45</v>
      </c>
      <c r="C843" s="239" t="s">
        <v>43</v>
      </c>
      <c r="D843" s="340" t="s">
        <v>2623</v>
      </c>
      <c r="E843" s="532"/>
      <c r="F843" s="240"/>
      <c r="G843" s="514">
        <v>1639364</v>
      </c>
      <c r="H843" s="515"/>
      <c r="I843" s="514">
        <v>1639364</v>
      </c>
      <c r="J843" s="515"/>
      <c r="K843" s="241"/>
      <c r="L843" s="242">
        <v>1639364</v>
      </c>
      <c r="M843" s="243"/>
      <c r="N843" s="244">
        <v>1639364</v>
      </c>
      <c r="O843" s="245">
        <v>1639364</v>
      </c>
      <c r="P843" s="61">
        <f t="shared" si="24"/>
        <v>0</v>
      </c>
      <c r="Q843" s="62">
        <f t="shared" si="25"/>
        <v>0</v>
      </c>
      <c r="R843" s="236" t="s">
        <v>2623</v>
      </c>
      <c r="T843" s="1" t="s">
        <v>1800</v>
      </c>
      <c r="U843" s="1" t="s">
        <v>1800</v>
      </c>
      <c r="V843" s="1" t="s">
        <v>1800</v>
      </c>
      <c r="W843" s="1" t="s">
        <v>1800</v>
      </c>
      <c r="X843" s="1" t="s">
        <v>1800</v>
      </c>
      <c r="Y843" s="1" t="s">
        <v>1800</v>
      </c>
      <c r="Z843" s="1" t="s">
        <v>1800</v>
      </c>
    </row>
    <row r="844" spans="2:26" ht="45.75" x14ac:dyDescent="0.25">
      <c r="B844" s="238" t="s">
        <v>50</v>
      </c>
      <c r="C844" s="239" t="s">
        <v>43</v>
      </c>
      <c r="D844" s="340" t="s">
        <v>2624</v>
      </c>
      <c r="E844" s="532"/>
      <c r="F844" s="240"/>
      <c r="G844" s="514">
        <v>495088</v>
      </c>
      <c r="H844" s="515"/>
      <c r="I844" s="514">
        <v>495088</v>
      </c>
      <c r="J844" s="515"/>
      <c r="K844" s="241"/>
      <c r="L844" s="242">
        <v>495088</v>
      </c>
      <c r="M844" s="243"/>
      <c r="N844" s="244">
        <v>495088</v>
      </c>
      <c r="O844" s="245">
        <v>495088</v>
      </c>
      <c r="P844" s="61">
        <f t="shared" si="24"/>
        <v>0</v>
      </c>
      <c r="Q844" s="62">
        <f t="shared" si="25"/>
        <v>0</v>
      </c>
      <c r="R844" s="236" t="s">
        <v>2624</v>
      </c>
      <c r="T844" s="1" t="s">
        <v>1800</v>
      </c>
      <c r="U844" s="1" t="s">
        <v>1800</v>
      </c>
      <c r="V844" s="1" t="s">
        <v>1800</v>
      </c>
      <c r="W844" s="1" t="s">
        <v>1800</v>
      </c>
      <c r="X844" s="1" t="s">
        <v>1800</v>
      </c>
      <c r="Y844" s="1" t="s">
        <v>1800</v>
      </c>
      <c r="Z844" s="1" t="s">
        <v>1800</v>
      </c>
    </row>
    <row r="845" spans="2:26" x14ac:dyDescent="0.25">
      <c r="B845" s="238" t="s">
        <v>151</v>
      </c>
      <c r="C845" s="239" t="s">
        <v>43</v>
      </c>
      <c r="D845" s="340" t="s">
        <v>2625</v>
      </c>
      <c r="E845" s="532"/>
      <c r="F845" s="240"/>
      <c r="G845" s="514">
        <v>12525000</v>
      </c>
      <c r="H845" s="515"/>
      <c r="I845" s="514">
        <v>12525000</v>
      </c>
      <c r="J845" s="515"/>
      <c r="K845" s="241"/>
      <c r="L845" s="242">
        <v>12514000</v>
      </c>
      <c r="M845" s="243"/>
      <c r="N845" s="244">
        <v>12514000</v>
      </c>
      <c r="O845" s="245">
        <v>12514000</v>
      </c>
      <c r="P845" s="61">
        <f t="shared" si="24"/>
        <v>0</v>
      </c>
      <c r="Q845" s="62">
        <f t="shared" si="25"/>
        <v>0</v>
      </c>
      <c r="R845" s="236" t="s">
        <v>2625</v>
      </c>
      <c r="T845" s="1" t="s">
        <v>1800</v>
      </c>
      <c r="U845" s="1" t="s">
        <v>1800</v>
      </c>
      <c r="V845" s="1" t="s">
        <v>1800</v>
      </c>
      <c r="W845" s="1" t="s">
        <v>1800</v>
      </c>
      <c r="X845" s="1" t="s">
        <v>1800</v>
      </c>
      <c r="Y845" s="1" t="s">
        <v>1800</v>
      </c>
      <c r="Z845" s="1" t="s">
        <v>1800</v>
      </c>
    </row>
    <row r="846" spans="2:26" ht="34.5" x14ac:dyDescent="0.25">
      <c r="B846" s="238" t="s">
        <v>56</v>
      </c>
      <c r="C846" s="239" t="s">
        <v>43</v>
      </c>
      <c r="D846" s="340" t="s">
        <v>2626</v>
      </c>
      <c r="E846" s="532"/>
      <c r="F846" s="240"/>
      <c r="G846" s="514">
        <v>800000</v>
      </c>
      <c r="H846" s="515"/>
      <c r="I846" s="514">
        <v>800000</v>
      </c>
      <c r="J846" s="515"/>
      <c r="K846" s="241"/>
      <c r="L846" s="242">
        <v>800000</v>
      </c>
      <c r="M846" s="243">
        <v>662000</v>
      </c>
      <c r="N846" s="244">
        <v>800000</v>
      </c>
      <c r="O846" s="245">
        <v>800000</v>
      </c>
      <c r="P846" s="61">
        <f t="shared" si="24"/>
        <v>0</v>
      </c>
      <c r="Q846" s="62">
        <f t="shared" si="25"/>
        <v>0</v>
      </c>
      <c r="R846" s="236" t="s">
        <v>2626</v>
      </c>
      <c r="T846" s="1" t="s">
        <v>1800</v>
      </c>
      <c r="U846" s="1" t="s">
        <v>1800</v>
      </c>
      <c r="V846" s="1" t="s">
        <v>1800</v>
      </c>
      <c r="W846" s="1" t="s">
        <v>1800</v>
      </c>
      <c r="X846" s="1" t="s">
        <v>1800</v>
      </c>
      <c r="Y846" s="1" t="s">
        <v>1800</v>
      </c>
      <c r="Z846" s="1" t="s">
        <v>1800</v>
      </c>
    </row>
    <row r="847" spans="2:26" x14ac:dyDescent="0.25">
      <c r="B847" s="238" t="s">
        <v>58</v>
      </c>
      <c r="C847" s="239" t="s">
        <v>43</v>
      </c>
      <c r="D847" s="340" t="s">
        <v>2627</v>
      </c>
      <c r="E847" s="532"/>
      <c r="F847" s="240"/>
      <c r="G847" s="514">
        <v>137000</v>
      </c>
      <c r="H847" s="515"/>
      <c r="I847" s="514">
        <v>137000</v>
      </c>
      <c r="J847" s="515"/>
      <c r="K847" s="241"/>
      <c r="L847" s="242">
        <v>137000</v>
      </c>
      <c r="M847" s="243"/>
      <c r="N847" s="244">
        <v>137000</v>
      </c>
      <c r="O847" s="245">
        <v>137000</v>
      </c>
      <c r="P847" s="61">
        <f t="shared" si="24"/>
        <v>0</v>
      </c>
      <c r="Q847" s="62">
        <f t="shared" si="25"/>
        <v>0</v>
      </c>
      <c r="R847" s="236" t="s">
        <v>2627</v>
      </c>
      <c r="T847" s="1" t="s">
        <v>1800</v>
      </c>
      <c r="U847" s="1" t="s">
        <v>1800</v>
      </c>
      <c r="V847" s="1" t="s">
        <v>1800</v>
      </c>
      <c r="W847" s="1" t="s">
        <v>1800</v>
      </c>
      <c r="X847" s="1" t="s">
        <v>1800</v>
      </c>
      <c r="Y847" s="1" t="s">
        <v>1800</v>
      </c>
      <c r="Z847" s="1" t="s">
        <v>1800</v>
      </c>
    </row>
    <row r="848" spans="2:26" x14ac:dyDescent="0.25">
      <c r="B848" s="238" t="s">
        <v>94</v>
      </c>
      <c r="C848" s="239" t="s">
        <v>43</v>
      </c>
      <c r="D848" s="340" t="s">
        <v>2628</v>
      </c>
      <c r="E848" s="532"/>
      <c r="F848" s="240"/>
      <c r="G848" s="514">
        <v>15960000</v>
      </c>
      <c r="H848" s="515"/>
      <c r="I848" s="514">
        <v>15960000</v>
      </c>
      <c r="J848" s="515"/>
      <c r="K848" s="241">
        <v>0</v>
      </c>
      <c r="L848" s="242">
        <v>14550000</v>
      </c>
      <c r="M848" s="243">
        <v>0</v>
      </c>
      <c r="N848" s="244">
        <v>14550000</v>
      </c>
      <c r="O848" s="245">
        <v>14550000</v>
      </c>
      <c r="P848" s="61">
        <f t="shared" si="24"/>
        <v>0</v>
      </c>
      <c r="Q848" s="62">
        <f t="shared" si="25"/>
        <v>0</v>
      </c>
      <c r="R848" s="236" t="s">
        <v>2628</v>
      </c>
      <c r="T848" s="1" t="s">
        <v>1800</v>
      </c>
      <c r="U848" s="1" t="s">
        <v>1800</v>
      </c>
      <c r="V848" s="1" t="s">
        <v>1800</v>
      </c>
      <c r="W848" s="1" t="s">
        <v>1800</v>
      </c>
      <c r="X848" s="1" t="s">
        <v>1800</v>
      </c>
      <c r="Y848" s="1" t="s">
        <v>1800</v>
      </c>
      <c r="Z848" s="1" t="s">
        <v>1800</v>
      </c>
    </row>
    <row r="849" spans="2:26" ht="57" x14ac:dyDescent="0.25">
      <c r="B849" s="238" t="s">
        <v>158</v>
      </c>
      <c r="C849" s="239" t="s">
        <v>43</v>
      </c>
      <c r="D849" s="340" t="s">
        <v>2629</v>
      </c>
      <c r="E849" s="532"/>
      <c r="F849" s="240"/>
      <c r="G849" s="514">
        <v>182700</v>
      </c>
      <c r="H849" s="515"/>
      <c r="I849" s="514">
        <v>182700</v>
      </c>
      <c r="J849" s="515"/>
      <c r="K849" s="241">
        <v>0</v>
      </c>
      <c r="L849" s="242">
        <v>182700</v>
      </c>
      <c r="M849" s="243">
        <v>0</v>
      </c>
      <c r="N849" s="244">
        <v>182700</v>
      </c>
      <c r="O849" s="245">
        <v>182700</v>
      </c>
      <c r="P849" s="61">
        <f t="shared" si="24"/>
        <v>0</v>
      </c>
      <c r="Q849" s="62">
        <f t="shared" si="25"/>
        <v>0</v>
      </c>
      <c r="R849" s="236" t="s">
        <v>2629</v>
      </c>
      <c r="T849" s="1" t="s">
        <v>1800</v>
      </c>
      <c r="U849" s="1" t="s">
        <v>1800</v>
      </c>
      <c r="V849" s="1" t="s">
        <v>1800</v>
      </c>
      <c r="W849" s="1" t="s">
        <v>1800</v>
      </c>
      <c r="X849" s="1" t="s">
        <v>1800</v>
      </c>
      <c r="Y849" s="1" t="s">
        <v>1800</v>
      </c>
      <c r="Z849" s="1" t="s">
        <v>1800</v>
      </c>
    </row>
    <row r="850" spans="2:26" x14ac:dyDescent="0.25">
      <c r="B850" s="238" t="s">
        <v>88</v>
      </c>
      <c r="C850" s="239" t="s">
        <v>43</v>
      </c>
      <c r="D850" s="340" t="s">
        <v>2630</v>
      </c>
      <c r="E850" s="532"/>
      <c r="F850" s="240"/>
      <c r="G850" s="514">
        <v>317300</v>
      </c>
      <c r="H850" s="515"/>
      <c r="I850" s="514">
        <v>317300</v>
      </c>
      <c r="J850" s="515"/>
      <c r="K850" s="241">
        <v>0</v>
      </c>
      <c r="L850" s="242">
        <v>317299.26</v>
      </c>
      <c r="M850" s="243">
        <v>0</v>
      </c>
      <c r="N850" s="244">
        <v>317299.26</v>
      </c>
      <c r="O850" s="245">
        <v>317299.26</v>
      </c>
      <c r="P850" s="61">
        <f t="shared" si="24"/>
        <v>0</v>
      </c>
      <c r="Q850" s="62">
        <f t="shared" si="25"/>
        <v>0</v>
      </c>
      <c r="R850" s="236" t="s">
        <v>2630</v>
      </c>
      <c r="T850" s="1" t="s">
        <v>1800</v>
      </c>
      <c r="U850" s="1" t="s">
        <v>1800</v>
      </c>
      <c r="V850" s="1" t="s">
        <v>1800</v>
      </c>
      <c r="W850" s="1" t="s">
        <v>1800</v>
      </c>
      <c r="X850" s="1" t="s">
        <v>1800</v>
      </c>
      <c r="Y850" s="1" t="s">
        <v>1800</v>
      </c>
      <c r="Z850" s="1" t="s">
        <v>1800</v>
      </c>
    </row>
    <row r="851" spans="2:26" ht="34.5" x14ac:dyDescent="0.25">
      <c r="B851" s="238" t="s">
        <v>56</v>
      </c>
      <c r="C851" s="239" t="s">
        <v>43</v>
      </c>
      <c r="D851" s="340" t="s">
        <v>2631</v>
      </c>
      <c r="E851" s="532"/>
      <c r="F851" s="240"/>
      <c r="G851" s="514">
        <v>209400</v>
      </c>
      <c r="H851" s="515"/>
      <c r="I851" s="514">
        <v>209400</v>
      </c>
      <c r="J851" s="515"/>
      <c r="K851" s="241">
        <v>0</v>
      </c>
      <c r="L851" s="242">
        <v>209400</v>
      </c>
      <c r="M851" s="243">
        <v>0</v>
      </c>
      <c r="N851" s="244">
        <v>209400</v>
      </c>
      <c r="O851" s="245">
        <v>209400</v>
      </c>
      <c r="P851" s="61">
        <f t="shared" si="24"/>
        <v>0</v>
      </c>
      <c r="Q851" s="62">
        <f t="shared" si="25"/>
        <v>0</v>
      </c>
      <c r="R851" s="236" t="s">
        <v>2631</v>
      </c>
      <c r="T851" s="1" t="s">
        <v>1800</v>
      </c>
      <c r="U851" s="1" t="s">
        <v>1800</v>
      </c>
      <c r="V851" s="1" t="s">
        <v>1800</v>
      </c>
      <c r="W851" s="1" t="s">
        <v>1800</v>
      </c>
      <c r="X851" s="1" t="s">
        <v>1800</v>
      </c>
      <c r="Y851" s="1" t="s">
        <v>1800</v>
      </c>
      <c r="Z851" s="1" t="s">
        <v>1800</v>
      </c>
    </row>
    <row r="852" spans="2:26" x14ac:dyDescent="0.25">
      <c r="B852" s="238" t="s">
        <v>58</v>
      </c>
      <c r="C852" s="239" t="s">
        <v>43</v>
      </c>
      <c r="D852" s="340" t="s">
        <v>2632</v>
      </c>
      <c r="E852" s="532"/>
      <c r="F852" s="240"/>
      <c r="G852" s="514">
        <v>12494600</v>
      </c>
      <c r="H852" s="515"/>
      <c r="I852" s="514">
        <v>12494600</v>
      </c>
      <c r="J852" s="515"/>
      <c r="K852" s="241">
        <v>0</v>
      </c>
      <c r="L852" s="242">
        <v>12232257</v>
      </c>
      <c r="M852" s="243">
        <v>1535235.5</v>
      </c>
      <c r="N852" s="244">
        <v>12232257</v>
      </c>
      <c r="O852" s="245">
        <v>12232257</v>
      </c>
      <c r="P852" s="61">
        <f t="shared" si="24"/>
        <v>0</v>
      </c>
      <c r="Q852" s="62">
        <f t="shared" si="25"/>
        <v>0</v>
      </c>
      <c r="R852" s="236" t="s">
        <v>2632</v>
      </c>
      <c r="T852" s="1" t="s">
        <v>1800</v>
      </c>
      <c r="U852" s="1" t="s">
        <v>1800</v>
      </c>
      <c r="V852" s="1" t="s">
        <v>1800</v>
      </c>
      <c r="W852" s="1" t="s">
        <v>1800</v>
      </c>
      <c r="X852" s="1" t="s">
        <v>1800</v>
      </c>
      <c r="Y852" s="1" t="s">
        <v>1800</v>
      </c>
      <c r="Z852" s="1" t="s">
        <v>1800</v>
      </c>
    </row>
    <row r="853" spans="2:26" ht="34.5" x14ac:dyDescent="0.25">
      <c r="B853" s="238" t="s">
        <v>63</v>
      </c>
      <c r="C853" s="239" t="s">
        <v>43</v>
      </c>
      <c r="D853" s="340" t="s">
        <v>2633</v>
      </c>
      <c r="E853" s="532"/>
      <c r="F853" s="240"/>
      <c r="G853" s="514">
        <v>45108700</v>
      </c>
      <c r="H853" s="515"/>
      <c r="I853" s="514">
        <v>45108700</v>
      </c>
      <c r="J853" s="515"/>
      <c r="K853" s="241">
        <v>0</v>
      </c>
      <c r="L853" s="242">
        <v>43762472.049999997</v>
      </c>
      <c r="M853" s="243">
        <v>0</v>
      </c>
      <c r="N853" s="244">
        <v>43762472.049999997</v>
      </c>
      <c r="O853" s="245">
        <v>43762472.049999997</v>
      </c>
      <c r="P853" s="61">
        <f t="shared" si="24"/>
        <v>0</v>
      </c>
      <c r="Q853" s="62">
        <f t="shared" si="25"/>
        <v>0</v>
      </c>
      <c r="R853" s="236" t="s">
        <v>2633</v>
      </c>
      <c r="T853" s="1" t="s">
        <v>1800</v>
      </c>
      <c r="U853" s="1" t="s">
        <v>1800</v>
      </c>
      <c r="V853" s="1" t="s">
        <v>1800</v>
      </c>
      <c r="W853" s="1" t="s">
        <v>1800</v>
      </c>
      <c r="X853" s="1" t="s">
        <v>1800</v>
      </c>
      <c r="Y853" s="1" t="s">
        <v>1800</v>
      </c>
      <c r="Z853" s="1" t="s">
        <v>1800</v>
      </c>
    </row>
    <row r="854" spans="2:26" ht="23.25" x14ac:dyDescent="0.25">
      <c r="B854" s="238" t="s">
        <v>256</v>
      </c>
      <c r="C854" s="239" t="s">
        <v>43</v>
      </c>
      <c r="D854" s="340" t="s">
        <v>2634</v>
      </c>
      <c r="E854" s="532"/>
      <c r="F854" s="240"/>
      <c r="G854" s="514">
        <v>440000</v>
      </c>
      <c r="H854" s="515"/>
      <c r="I854" s="514">
        <v>440000</v>
      </c>
      <c r="J854" s="515"/>
      <c r="K854" s="241">
        <v>0</v>
      </c>
      <c r="L854" s="242">
        <v>354279.5</v>
      </c>
      <c r="M854" s="243">
        <v>0</v>
      </c>
      <c r="N854" s="244">
        <v>354279.5</v>
      </c>
      <c r="O854" s="245">
        <v>354279.5</v>
      </c>
      <c r="P854" s="61">
        <f t="shared" si="24"/>
        <v>0</v>
      </c>
      <c r="Q854" s="62">
        <f t="shared" si="25"/>
        <v>0</v>
      </c>
      <c r="R854" s="236" t="s">
        <v>2634</v>
      </c>
      <c r="T854" s="1" t="s">
        <v>1800</v>
      </c>
      <c r="U854" s="1" t="s">
        <v>1800</v>
      </c>
      <c r="V854" s="1" t="s">
        <v>1800</v>
      </c>
      <c r="W854" s="1" t="s">
        <v>1800</v>
      </c>
      <c r="X854" s="1" t="s">
        <v>1800</v>
      </c>
      <c r="Y854" s="1" t="s">
        <v>1800</v>
      </c>
      <c r="Z854" s="1" t="s">
        <v>1800</v>
      </c>
    </row>
    <row r="855" spans="2:26" ht="57" x14ac:dyDescent="0.25">
      <c r="B855" s="238" t="s">
        <v>158</v>
      </c>
      <c r="C855" s="239" t="s">
        <v>43</v>
      </c>
      <c r="D855" s="340" t="s">
        <v>2635</v>
      </c>
      <c r="E855" s="532"/>
      <c r="F855" s="240"/>
      <c r="G855" s="514">
        <v>14169100</v>
      </c>
      <c r="H855" s="515"/>
      <c r="I855" s="514">
        <v>14169100</v>
      </c>
      <c r="J855" s="515"/>
      <c r="K855" s="241">
        <v>0</v>
      </c>
      <c r="L855" s="242">
        <v>14169100</v>
      </c>
      <c r="M855" s="243">
        <v>0</v>
      </c>
      <c r="N855" s="244">
        <v>14169100</v>
      </c>
      <c r="O855" s="245">
        <v>14169100</v>
      </c>
      <c r="P855" s="61">
        <f t="shared" si="24"/>
        <v>0</v>
      </c>
      <c r="Q855" s="62">
        <f t="shared" si="25"/>
        <v>0</v>
      </c>
      <c r="R855" s="236" t="s">
        <v>2635</v>
      </c>
      <c r="T855" s="1" t="s">
        <v>1800</v>
      </c>
      <c r="U855" s="1" t="s">
        <v>1800</v>
      </c>
      <c r="V855" s="1" t="s">
        <v>1800</v>
      </c>
      <c r="W855" s="1" t="s">
        <v>1800</v>
      </c>
      <c r="X855" s="1" t="s">
        <v>1800</v>
      </c>
      <c r="Y855" s="1" t="s">
        <v>1800</v>
      </c>
      <c r="Z855" s="1" t="s">
        <v>1800</v>
      </c>
    </row>
    <row r="856" spans="2:26" x14ac:dyDescent="0.25">
      <c r="B856" s="238" t="s">
        <v>58</v>
      </c>
      <c r="C856" s="239" t="s">
        <v>43</v>
      </c>
      <c r="D856" s="340" t="s">
        <v>2636</v>
      </c>
      <c r="E856" s="532"/>
      <c r="F856" s="240"/>
      <c r="G856" s="514">
        <v>750000</v>
      </c>
      <c r="H856" s="515"/>
      <c r="I856" s="514">
        <v>750000</v>
      </c>
      <c r="J856" s="515"/>
      <c r="K856" s="241">
        <v>0</v>
      </c>
      <c r="L856" s="242">
        <v>750000</v>
      </c>
      <c r="M856" s="243">
        <v>0</v>
      </c>
      <c r="N856" s="244">
        <v>750000</v>
      </c>
      <c r="O856" s="245">
        <v>750000</v>
      </c>
      <c r="P856" s="61">
        <f t="shared" si="24"/>
        <v>0</v>
      </c>
      <c r="Q856" s="62">
        <f t="shared" si="25"/>
        <v>0</v>
      </c>
      <c r="R856" s="236" t="s">
        <v>2636</v>
      </c>
      <c r="T856" s="1" t="s">
        <v>1800</v>
      </c>
      <c r="U856" s="1" t="s">
        <v>1800</v>
      </c>
      <c r="V856" s="1" t="s">
        <v>1800</v>
      </c>
      <c r="W856" s="1" t="s">
        <v>1800</v>
      </c>
      <c r="X856" s="1" t="s">
        <v>1800</v>
      </c>
      <c r="Y856" s="1" t="s">
        <v>1800</v>
      </c>
      <c r="Z856" s="1" t="s">
        <v>1800</v>
      </c>
    </row>
    <row r="857" spans="2:26" ht="23.25" x14ac:dyDescent="0.25">
      <c r="B857" s="238" t="s">
        <v>256</v>
      </c>
      <c r="C857" s="239" t="s">
        <v>43</v>
      </c>
      <c r="D857" s="340" t="s">
        <v>2637</v>
      </c>
      <c r="E857" s="532"/>
      <c r="F857" s="240"/>
      <c r="G857" s="514">
        <v>800000</v>
      </c>
      <c r="H857" s="515"/>
      <c r="I857" s="514">
        <v>800000</v>
      </c>
      <c r="J857" s="515"/>
      <c r="K857" s="241">
        <v>0</v>
      </c>
      <c r="L857" s="242">
        <v>800000</v>
      </c>
      <c r="M857" s="243">
        <v>0</v>
      </c>
      <c r="N857" s="244">
        <v>800000</v>
      </c>
      <c r="O857" s="245">
        <v>800000</v>
      </c>
      <c r="P857" s="61">
        <f t="shared" ref="P857:P920" si="26">L857-O857</f>
        <v>0</v>
      </c>
      <c r="Q857" s="62">
        <f t="shared" ref="Q857:Q920" si="27">N857-O857</f>
        <v>0</v>
      </c>
      <c r="R857" s="236" t="s">
        <v>2637</v>
      </c>
      <c r="T857" s="1" t="s">
        <v>1800</v>
      </c>
      <c r="U857" s="1" t="s">
        <v>1800</v>
      </c>
      <c r="V857" s="1" t="s">
        <v>1800</v>
      </c>
      <c r="W857" s="1" t="s">
        <v>1800</v>
      </c>
      <c r="X857" s="1" t="s">
        <v>1800</v>
      </c>
      <c r="Y857" s="1" t="s">
        <v>1800</v>
      </c>
      <c r="Z857" s="1" t="s">
        <v>1800</v>
      </c>
    </row>
    <row r="858" spans="2:26" ht="57" x14ac:dyDescent="0.25">
      <c r="B858" s="238" t="s">
        <v>158</v>
      </c>
      <c r="C858" s="239" t="s">
        <v>43</v>
      </c>
      <c r="D858" s="340" t="s">
        <v>2638</v>
      </c>
      <c r="E858" s="532"/>
      <c r="F858" s="240"/>
      <c r="G858" s="514">
        <v>1300000</v>
      </c>
      <c r="H858" s="515"/>
      <c r="I858" s="514">
        <v>1300000</v>
      </c>
      <c r="J858" s="515"/>
      <c r="K858" s="241">
        <v>0</v>
      </c>
      <c r="L858" s="242">
        <v>1300000</v>
      </c>
      <c r="M858" s="243">
        <v>0</v>
      </c>
      <c r="N858" s="244">
        <v>1300000</v>
      </c>
      <c r="O858" s="245">
        <v>1300000</v>
      </c>
      <c r="P858" s="61">
        <f t="shared" si="26"/>
        <v>0</v>
      </c>
      <c r="Q858" s="62">
        <f t="shared" si="27"/>
        <v>0</v>
      </c>
      <c r="R858" s="236" t="s">
        <v>2638</v>
      </c>
      <c r="T858" s="1" t="s">
        <v>1800</v>
      </c>
      <c r="U858" s="1" t="s">
        <v>1800</v>
      </c>
      <c r="V858" s="1" t="s">
        <v>1800</v>
      </c>
      <c r="W858" s="1" t="s">
        <v>1800</v>
      </c>
      <c r="X858" s="1" t="s">
        <v>1800</v>
      </c>
      <c r="Y858" s="1" t="s">
        <v>1800</v>
      </c>
      <c r="Z858" s="1" t="s">
        <v>1800</v>
      </c>
    </row>
    <row r="859" spans="2:26" ht="23.25" x14ac:dyDescent="0.25">
      <c r="B859" s="238" t="s">
        <v>256</v>
      </c>
      <c r="C859" s="239" t="s">
        <v>43</v>
      </c>
      <c r="D859" s="340" t="s">
        <v>2639</v>
      </c>
      <c r="E859" s="532"/>
      <c r="F859" s="240"/>
      <c r="G859" s="514">
        <v>210000</v>
      </c>
      <c r="H859" s="515"/>
      <c r="I859" s="514">
        <v>210000</v>
      </c>
      <c r="J859" s="515"/>
      <c r="K859" s="241">
        <v>0</v>
      </c>
      <c r="L859" s="242">
        <v>210000</v>
      </c>
      <c r="M859" s="243">
        <v>0</v>
      </c>
      <c r="N859" s="244">
        <v>210000</v>
      </c>
      <c r="O859" s="245">
        <v>210000</v>
      </c>
      <c r="P859" s="61">
        <f t="shared" si="26"/>
        <v>0</v>
      </c>
      <c r="Q859" s="62">
        <f t="shared" si="27"/>
        <v>0</v>
      </c>
      <c r="R859" s="236" t="s">
        <v>2639</v>
      </c>
      <c r="T859" s="1" t="s">
        <v>1800</v>
      </c>
      <c r="U859" s="1" t="s">
        <v>1800</v>
      </c>
      <c r="V859" s="1" t="s">
        <v>1800</v>
      </c>
      <c r="W859" s="1" t="s">
        <v>1800</v>
      </c>
      <c r="X859" s="1" t="s">
        <v>1800</v>
      </c>
      <c r="Y859" s="1" t="s">
        <v>1800</v>
      </c>
      <c r="Z859" s="1" t="s">
        <v>1800</v>
      </c>
    </row>
    <row r="860" spans="2:26" ht="57" x14ac:dyDescent="0.25">
      <c r="B860" s="238" t="s">
        <v>158</v>
      </c>
      <c r="C860" s="239" t="s">
        <v>43</v>
      </c>
      <c r="D860" s="340" t="s">
        <v>2640</v>
      </c>
      <c r="E860" s="532"/>
      <c r="F860" s="240"/>
      <c r="G860" s="514">
        <v>490000</v>
      </c>
      <c r="H860" s="515"/>
      <c r="I860" s="514">
        <v>490000</v>
      </c>
      <c r="J860" s="515"/>
      <c r="K860" s="241">
        <v>0</v>
      </c>
      <c r="L860" s="242">
        <v>350000</v>
      </c>
      <c r="M860" s="243">
        <v>0</v>
      </c>
      <c r="N860" s="244">
        <v>350000</v>
      </c>
      <c r="O860" s="245">
        <v>350000</v>
      </c>
      <c r="P860" s="61">
        <f t="shared" si="26"/>
        <v>0</v>
      </c>
      <c r="Q860" s="62">
        <f t="shared" si="27"/>
        <v>0</v>
      </c>
      <c r="R860" s="236" t="s">
        <v>2640</v>
      </c>
      <c r="T860" s="1" t="s">
        <v>1800</v>
      </c>
      <c r="U860" s="1" t="s">
        <v>1800</v>
      </c>
      <c r="V860" s="1" t="s">
        <v>1800</v>
      </c>
      <c r="W860" s="1" t="s">
        <v>1800</v>
      </c>
      <c r="X860" s="1" t="s">
        <v>1800</v>
      </c>
      <c r="Y860" s="1" t="s">
        <v>1800</v>
      </c>
      <c r="Z860" s="1" t="s">
        <v>1800</v>
      </c>
    </row>
    <row r="861" spans="2:26" x14ac:dyDescent="0.25">
      <c r="B861" s="238" t="s">
        <v>77</v>
      </c>
      <c r="C861" s="239" t="s">
        <v>43</v>
      </c>
      <c r="D861" s="340" t="s">
        <v>2641</v>
      </c>
      <c r="E861" s="532"/>
      <c r="F861" s="240"/>
      <c r="G861" s="514">
        <v>106037220.81999999</v>
      </c>
      <c r="H861" s="515"/>
      <c r="I861" s="514">
        <v>106037220.81999999</v>
      </c>
      <c r="J861" s="515"/>
      <c r="K861" s="241">
        <v>0</v>
      </c>
      <c r="L861" s="242">
        <v>106037220.81999999</v>
      </c>
      <c r="M861" s="243">
        <v>0</v>
      </c>
      <c r="N861" s="244">
        <v>106025937.06</v>
      </c>
      <c r="O861" s="245">
        <v>106025937.06</v>
      </c>
      <c r="P861" s="61">
        <f t="shared" si="26"/>
        <v>11283.759999990463</v>
      </c>
      <c r="Q861" s="62">
        <f t="shared" si="27"/>
        <v>0</v>
      </c>
      <c r="R861" s="236" t="s">
        <v>2641</v>
      </c>
      <c r="T861" s="1" t="s">
        <v>1800</v>
      </c>
      <c r="U861" s="1" t="s">
        <v>1800</v>
      </c>
      <c r="V861" s="1" t="s">
        <v>1800</v>
      </c>
      <c r="W861" s="1" t="s">
        <v>1800</v>
      </c>
      <c r="X861" s="1" t="s">
        <v>1800</v>
      </c>
      <c r="Y861" s="1" t="s">
        <v>1800</v>
      </c>
      <c r="Z861" s="1" t="s">
        <v>1800</v>
      </c>
    </row>
    <row r="862" spans="2:26" ht="23.25" x14ac:dyDescent="0.25">
      <c r="B862" s="238" t="s">
        <v>80</v>
      </c>
      <c r="C862" s="239" t="s">
        <v>43</v>
      </c>
      <c r="D862" s="340" t="s">
        <v>2642</v>
      </c>
      <c r="E862" s="532"/>
      <c r="F862" s="240"/>
      <c r="G862" s="514">
        <v>541756.6</v>
      </c>
      <c r="H862" s="515"/>
      <c r="I862" s="514">
        <v>541756.6</v>
      </c>
      <c r="J862" s="515"/>
      <c r="K862" s="241">
        <v>0</v>
      </c>
      <c r="L862" s="242">
        <v>517036.42</v>
      </c>
      <c r="M862" s="243">
        <v>0</v>
      </c>
      <c r="N862" s="244">
        <v>517036.42</v>
      </c>
      <c r="O862" s="245">
        <v>517036.42</v>
      </c>
      <c r="P862" s="61">
        <f t="shared" si="26"/>
        <v>0</v>
      </c>
      <c r="Q862" s="62">
        <f t="shared" si="27"/>
        <v>0</v>
      </c>
      <c r="R862" s="236" t="s">
        <v>2642</v>
      </c>
      <c r="T862" s="1" t="s">
        <v>1800</v>
      </c>
      <c r="U862" s="1" t="s">
        <v>1800</v>
      </c>
      <c r="V862" s="1" t="s">
        <v>1800</v>
      </c>
      <c r="W862" s="1" t="s">
        <v>1800</v>
      </c>
      <c r="X862" s="1" t="s">
        <v>1800</v>
      </c>
      <c r="Y862" s="1" t="s">
        <v>1800</v>
      </c>
      <c r="Z862" s="1" t="s">
        <v>1800</v>
      </c>
    </row>
    <row r="863" spans="2:26" ht="45.75" x14ac:dyDescent="0.25">
      <c r="B863" s="238" t="s">
        <v>82</v>
      </c>
      <c r="C863" s="239" t="s">
        <v>43</v>
      </c>
      <c r="D863" s="340" t="s">
        <v>2643</v>
      </c>
      <c r="E863" s="532"/>
      <c r="F863" s="240"/>
      <c r="G863" s="514">
        <v>31213982.579999998</v>
      </c>
      <c r="H863" s="515"/>
      <c r="I863" s="514">
        <v>31213982.579999998</v>
      </c>
      <c r="J863" s="515"/>
      <c r="K863" s="241">
        <v>0</v>
      </c>
      <c r="L863" s="242">
        <v>31113007.199999999</v>
      </c>
      <c r="M863" s="243">
        <v>0</v>
      </c>
      <c r="N863" s="244">
        <v>31113007.199999999</v>
      </c>
      <c r="O863" s="245">
        <v>31113007.199999999</v>
      </c>
      <c r="P863" s="61">
        <f t="shared" si="26"/>
        <v>0</v>
      </c>
      <c r="Q863" s="62">
        <f t="shared" si="27"/>
        <v>0</v>
      </c>
      <c r="R863" s="236" t="s">
        <v>2643</v>
      </c>
      <c r="T863" s="1" t="s">
        <v>1800</v>
      </c>
      <c r="U863" s="1" t="s">
        <v>1800</v>
      </c>
      <c r="V863" s="1" t="s">
        <v>1800</v>
      </c>
      <c r="W863" s="1" t="s">
        <v>1800</v>
      </c>
      <c r="X863" s="1" t="s">
        <v>1800</v>
      </c>
      <c r="Y863" s="1" t="s">
        <v>1800</v>
      </c>
      <c r="Z863" s="1" t="s">
        <v>1800</v>
      </c>
    </row>
    <row r="864" spans="2:26" ht="34.5" x14ac:dyDescent="0.25">
      <c r="B864" s="238" t="s">
        <v>56</v>
      </c>
      <c r="C864" s="239" t="s">
        <v>43</v>
      </c>
      <c r="D864" s="340" t="s">
        <v>2644</v>
      </c>
      <c r="E864" s="532"/>
      <c r="F864" s="240"/>
      <c r="G864" s="514">
        <v>8968504.9600000009</v>
      </c>
      <c r="H864" s="515"/>
      <c r="I864" s="514">
        <v>8968504.9600000009</v>
      </c>
      <c r="J864" s="515"/>
      <c r="K864" s="241">
        <v>0</v>
      </c>
      <c r="L864" s="242">
        <v>8942340.7699999996</v>
      </c>
      <c r="M864" s="243">
        <v>543996.76</v>
      </c>
      <c r="N864" s="244">
        <v>8942340.7699999996</v>
      </c>
      <c r="O864" s="245">
        <v>8942340.7699999996</v>
      </c>
      <c r="P864" s="61">
        <f t="shared" si="26"/>
        <v>0</v>
      </c>
      <c r="Q864" s="62">
        <f t="shared" si="27"/>
        <v>0</v>
      </c>
      <c r="R864" s="236" t="s">
        <v>2644</v>
      </c>
      <c r="T864" s="1" t="s">
        <v>1800</v>
      </c>
      <c r="U864" s="1" t="s">
        <v>1800</v>
      </c>
      <c r="V864" s="1" t="s">
        <v>1800</v>
      </c>
      <c r="W864" s="1" t="s">
        <v>1800</v>
      </c>
      <c r="X864" s="1" t="s">
        <v>1800</v>
      </c>
      <c r="Y864" s="1" t="s">
        <v>1800</v>
      </c>
      <c r="Z864" s="1" t="s">
        <v>1800</v>
      </c>
    </row>
    <row r="865" spans="2:26" x14ac:dyDescent="0.25">
      <c r="B865" s="238" t="s">
        <v>58</v>
      </c>
      <c r="C865" s="239" t="s">
        <v>43</v>
      </c>
      <c r="D865" s="340" t="s">
        <v>2645</v>
      </c>
      <c r="E865" s="532"/>
      <c r="F865" s="240"/>
      <c r="G865" s="514">
        <v>30331795.039999999</v>
      </c>
      <c r="H865" s="515"/>
      <c r="I865" s="514">
        <v>30331795.039999999</v>
      </c>
      <c r="J865" s="515"/>
      <c r="K865" s="241">
        <v>0</v>
      </c>
      <c r="L865" s="242">
        <v>29895105.260000002</v>
      </c>
      <c r="M865" s="243">
        <v>13726752.529999999</v>
      </c>
      <c r="N865" s="244">
        <v>29895105.260000002</v>
      </c>
      <c r="O865" s="245">
        <v>29895105.260000002</v>
      </c>
      <c r="P865" s="61">
        <f t="shared" si="26"/>
        <v>0</v>
      </c>
      <c r="Q865" s="62">
        <f t="shared" si="27"/>
        <v>0</v>
      </c>
      <c r="R865" s="236" t="s">
        <v>2645</v>
      </c>
      <c r="T865" s="1" t="s">
        <v>1800</v>
      </c>
      <c r="U865" s="1" t="s">
        <v>1800</v>
      </c>
      <c r="V865" s="1" t="s">
        <v>1800</v>
      </c>
      <c r="W865" s="1" t="s">
        <v>1800</v>
      </c>
      <c r="X865" s="1" t="s">
        <v>1800</v>
      </c>
      <c r="Y865" s="1" t="s">
        <v>1800</v>
      </c>
      <c r="Z865" s="1" t="s">
        <v>1800</v>
      </c>
    </row>
    <row r="866" spans="2:26" x14ac:dyDescent="0.25">
      <c r="B866" s="238" t="s">
        <v>84</v>
      </c>
      <c r="C866" s="239" t="s">
        <v>43</v>
      </c>
      <c r="D866" s="340" t="s">
        <v>2646</v>
      </c>
      <c r="E866" s="532"/>
      <c r="F866" s="240"/>
      <c r="G866" s="514">
        <v>5131300</v>
      </c>
      <c r="H866" s="515"/>
      <c r="I866" s="514">
        <v>5131300</v>
      </c>
      <c r="J866" s="515"/>
      <c r="K866" s="241">
        <v>0</v>
      </c>
      <c r="L866" s="242">
        <v>5130816.43</v>
      </c>
      <c r="M866" s="243">
        <v>0</v>
      </c>
      <c r="N866" s="244">
        <v>5130816.43</v>
      </c>
      <c r="O866" s="245">
        <v>5130816.43</v>
      </c>
      <c r="P866" s="61">
        <f t="shared" si="26"/>
        <v>0</v>
      </c>
      <c r="Q866" s="62">
        <f t="shared" si="27"/>
        <v>0</v>
      </c>
      <c r="R866" s="236" t="s">
        <v>2646</v>
      </c>
      <c r="T866" s="1" t="s">
        <v>1800</v>
      </c>
      <c r="U866" s="1" t="s">
        <v>1800</v>
      </c>
      <c r="V866" s="1" t="s">
        <v>1800</v>
      </c>
      <c r="W866" s="1" t="s">
        <v>1800</v>
      </c>
      <c r="X866" s="1" t="s">
        <v>1800</v>
      </c>
      <c r="Y866" s="1" t="s">
        <v>1800</v>
      </c>
      <c r="Z866" s="1" t="s">
        <v>1800</v>
      </c>
    </row>
    <row r="867" spans="2:26" ht="34.5" x14ac:dyDescent="0.25">
      <c r="B867" s="238" t="s">
        <v>63</v>
      </c>
      <c r="C867" s="239" t="s">
        <v>43</v>
      </c>
      <c r="D867" s="340" t="s">
        <v>2647</v>
      </c>
      <c r="E867" s="532"/>
      <c r="F867" s="240"/>
      <c r="G867" s="514">
        <v>1564000</v>
      </c>
      <c r="H867" s="515"/>
      <c r="I867" s="514">
        <v>1564000</v>
      </c>
      <c r="J867" s="515"/>
      <c r="K867" s="241">
        <v>0</v>
      </c>
      <c r="L867" s="242">
        <v>1228017.24</v>
      </c>
      <c r="M867" s="243">
        <v>0</v>
      </c>
      <c r="N867" s="244">
        <v>1228017.24</v>
      </c>
      <c r="O867" s="245">
        <v>1228017.24</v>
      </c>
      <c r="P867" s="61">
        <f t="shared" si="26"/>
        <v>0</v>
      </c>
      <c r="Q867" s="62">
        <f t="shared" si="27"/>
        <v>0</v>
      </c>
      <c r="R867" s="236" t="s">
        <v>2647</v>
      </c>
      <c r="T867" s="1" t="s">
        <v>1800</v>
      </c>
      <c r="U867" s="1" t="s">
        <v>1800</v>
      </c>
      <c r="V867" s="1" t="s">
        <v>1800</v>
      </c>
      <c r="W867" s="1" t="s">
        <v>1800</v>
      </c>
      <c r="X867" s="1" t="s">
        <v>1800</v>
      </c>
      <c r="Y867" s="1" t="s">
        <v>1800</v>
      </c>
      <c r="Z867" s="1" t="s">
        <v>1800</v>
      </c>
    </row>
    <row r="868" spans="2:26" ht="57" x14ac:dyDescent="0.25">
      <c r="B868" s="238" t="s">
        <v>97</v>
      </c>
      <c r="C868" s="239" t="s">
        <v>43</v>
      </c>
      <c r="D868" s="340" t="s">
        <v>2648</v>
      </c>
      <c r="E868" s="532"/>
      <c r="F868" s="240"/>
      <c r="G868" s="514">
        <v>5081400</v>
      </c>
      <c r="H868" s="515"/>
      <c r="I868" s="514">
        <v>5081400</v>
      </c>
      <c r="J868" s="515"/>
      <c r="K868" s="241">
        <v>0</v>
      </c>
      <c r="L868" s="242">
        <v>3800685.84</v>
      </c>
      <c r="M868" s="243">
        <v>0</v>
      </c>
      <c r="N868" s="244">
        <v>3800685.84</v>
      </c>
      <c r="O868" s="245">
        <v>3800685.84</v>
      </c>
      <c r="P868" s="61">
        <f t="shared" si="26"/>
        <v>0</v>
      </c>
      <c r="Q868" s="62">
        <f t="shared" si="27"/>
        <v>0</v>
      </c>
      <c r="R868" s="236" t="s">
        <v>2648</v>
      </c>
      <c r="T868" s="1" t="s">
        <v>1800</v>
      </c>
      <c r="U868" s="1" t="s">
        <v>1800</v>
      </c>
      <c r="V868" s="1" t="s">
        <v>1800</v>
      </c>
      <c r="W868" s="1" t="s">
        <v>1800</v>
      </c>
      <c r="X868" s="1" t="s">
        <v>1800</v>
      </c>
      <c r="Y868" s="1" t="s">
        <v>1800</v>
      </c>
      <c r="Z868" s="1" t="s">
        <v>1800</v>
      </c>
    </row>
    <row r="869" spans="2:26" ht="23.25" x14ac:dyDescent="0.25">
      <c r="B869" s="238" t="s">
        <v>86</v>
      </c>
      <c r="C869" s="239" t="s">
        <v>43</v>
      </c>
      <c r="D869" s="340" t="s">
        <v>2649</v>
      </c>
      <c r="E869" s="532"/>
      <c r="F869" s="240"/>
      <c r="G869" s="514">
        <v>2458246.64</v>
      </c>
      <c r="H869" s="515"/>
      <c r="I869" s="514">
        <v>2458246.64</v>
      </c>
      <c r="J869" s="515"/>
      <c r="K869" s="241">
        <v>0</v>
      </c>
      <c r="L869" s="242">
        <v>2396184</v>
      </c>
      <c r="M869" s="243">
        <v>0</v>
      </c>
      <c r="N869" s="244">
        <v>2396184</v>
      </c>
      <c r="O869" s="245">
        <v>2396184</v>
      </c>
      <c r="P869" s="61">
        <f t="shared" si="26"/>
        <v>0</v>
      </c>
      <c r="Q869" s="62">
        <f t="shared" si="27"/>
        <v>0</v>
      </c>
      <c r="R869" s="236" t="s">
        <v>2649</v>
      </c>
      <c r="T869" s="1" t="s">
        <v>1800</v>
      </c>
      <c r="U869" s="1" t="s">
        <v>1800</v>
      </c>
      <c r="V869" s="1" t="s">
        <v>1800</v>
      </c>
      <c r="W869" s="1" t="s">
        <v>1800</v>
      </c>
      <c r="X869" s="1" t="s">
        <v>1800</v>
      </c>
      <c r="Y869" s="1" t="s">
        <v>1800</v>
      </c>
      <c r="Z869" s="1" t="s">
        <v>1800</v>
      </c>
    </row>
    <row r="870" spans="2:26" x14ac:dyDescent="0.25">
      <c r="B870" s="238" t="s">
        <v>65</v>
      </c>
      <c r="C870" s="239" t="s">
        <v>43</v>
      </c>
      <c r="D870" s="340" t="s">
        <v>2650</v>
      </c>
      <c r="E870" s="532"/>
      <c r="F870" s="240"/>
      <c r="G870" s="514">
        <v>87203.36</v>
      </c>
      <c r="H870" s="515"/>
      <c r="I870" s="514">
        <v>87203.36</v>
      </c>
      <c r="J870" s="515"/>
      <c r="K870" s="241">
        <v>0</v>
      </c>
      <c r="L870" s="242">
        <v>84294.55</v>
      </c>
      <c r="M870" s="243">
        <v>0</v>
      </c>
      <c r="N870" s="244">
        <v>84294.55</v>
      </c>
      <c r="O870" s="245">
        <v>84294.55</v>
      </c>
      <c r="P870" s="61">
        <f t="shared" si="26"/>
        <v>0</v>
      </c>
      <c r="Q870" s="62">
        <f t="shared" si="27"/>
        <v>0</v>
      </c>
      <c r="R870" s="236" t="s">
        <v>2650</v>
      </c>
      <c r="T870" s="1" t="s">
        <v>1800</v>
      </c>
      <c r="U870" s="1" t="s">
        <v>1800</v>
      </c>
      <c r="V870" s="1" t="s">
        <v>1800</v>
      </c>
      <c r="W870" s="1" t="s">
        <v>1800</v>
      </c>
      <c r="X870" s="1" t="s">
        <v>1800</v>
      </c>
      <c r="Y870" s="1" t="s">
        <v>1800</v>
      </c>
      <c r="Z870" s="1" t="s">
        <v>1800</v>
      </c>
    </row>
    <row r="871" spans="2:26" x14ac:dyDescent="0.25">
      <c r="B871" s="238" t="s">
        <v>88</v>
      </c>
      <c r="C871" s="239" t="s">
        <v>43</v>
      </c>
      <c r="D871" s="340" t="s">
        <v>2651</v>
      </c>
      <c r="E871" s="532"/>
      <c r="F871" s="240"/>
      <c r="G871" s="514">
        <v>8550</v>
      </c>
      <c r="H871" s="515"/>
      <c r="I871" s="514">
        <v>8550</v>
      </c>
      <c r="J871" s="515"/>
      <c r="K871" s="241">
        <v>0</v>
      </c>
      <c r="L871" s="242">
        <v>300</v>
      </c>
      <c r="M871" s="243">
        <v>0</v>
      </c>
      <c r="N871" s="244">
        <v>300</v>
      </c>
      <c r="O871" s="245">
        <v>300</v>
      </c>
      <c r="P871" s="61">
        <f t="shared" si="26"/>
        <v>0</v>
      </c>
      <c r="Q871" s="62">
        <f t="shared" si="27"/>
        <v>0</v>
      </c>
      <c r="R871" s="236" t="s">
        <v>2651</v>
      </c>
      <c r="T871" s="1" t="s">
        <v>1800</v>
      </c>
      <c r="U871" s="1" t="s">
        <v>1800</v>
      </c>
      <c r="V871" s="1" t="s">
        <v>1800</v>
      </c>
      <c r="W871" s="1" t="s">
        <v>1800</v>
      </c>
      <c r="X871" s="1" t="s">
        <v>1800</v>
      </c>
      <c r="Y871" s="1" t="s">
        <v>1800</v>
      </c>
      <c r="Z871" s="1" t="s">
        <v>1800</v>
      </c>
    </row>
    <row r="872" spans="2:26" ht="57" x14ac:dyDescent="0.25">
      <c r="B872" s="238" t="s">
        <v>164</v>
      </c>
      <c r="C872" s="239" t="s">
        <v>43</v>
      </c>
      <c r="D872" s="340" t="s">
        <v>2652</v>
      </c>
      <c r="E872" s="532"/>
      <c r="F872" s="240"/>
      <c r="G872" s="514">
        <v>122799700</v>
      </c>
      <c r="H872" s="515"/>
      <c r="I872" s="514">
        <v>122799700</v>
      </c>
      <c r="J872" s="515"/>
      <c r="K872" s="241">
        <v>0</v>
      </c>
      <c r="L872" s="242">
        <v>122799700</v>
      </c>
      <c r="M872" s="243">
        <v>0</v>
      </c>
      <c r="N872" s="244">
        <v>122799700</v>
      </c>
      <c r="O872" s="245">
        <v>122799700</v>
      </c>
      <c r="P872" s="61">
        <f t="shared" si="26"/>
        <v>0</v>
      </c>
      <c r="Q872" s="62">
        <f t="shared" si="27"/>
        <v>0</v>
      </c>
      <c r="R872" s="236" t="s">
        <v>2652</v>
      </c>
      <c r="T872" s="1" t="s">
        <v>1800</v>
      </c>
      <c r="U872" s="1" t="s">
        <v>1800</v>
      </c>
      <c r="V872" s="1" t="s">
        <v>1800</v>
      </c>
      <c r="W872" s="1" t="s">
        <v>1800</v>
      </c>
      <c r="X872" s="1" t="s">
        <v>1800</v>
      </c>
      <c r="Y872" s="1" t="s">
        <v>1800</v>
      </c>
      <c r="Z872" s="1" t="s">
        <v>1800</v>
      </c>
    </row>
    <row r="873" spans="2:26" ht="57" x14ac:dyDescent="0.25">
      <c r="B873" s="238" t="s">
        <v>164</v>
      </c>
      <c r="C873" s="239" t="s">
        <v>43</v>
      </c>
      <c r="D873" s="340" t="s">
        <v>2653</v>
      </c>
      <c r="E873" s="532"/>
      <c r="F873" s="240"/>
      <c r="G873" s="514">
        <v>31168900</v>
      </c>
      <c r="H873" s="515"/>
      <c r="I873" s="514">
        <v>31168900</v>
      </c>
      <c r="J873" s="515"/>
      <c r="K873" s="241">
        <v>0</v>
      </c>
      <c r="L873" s="242">
        <v>31168860</v>
      </c>
      <c r="M873" s="243">
        <v>0</v>
      </c>
      <c r="N873" s="244">
        <v>31168860</v>
      </c>
      <c r="O873" s="245">
        <v>31168860</v>
      </c>
      <c r="P873" s="61">
        <f t="shared" si="26"/>
        <v>0</v>
      </c>
      <c r="Q873" s="62">
        <f t="shared" si="27"/>
        <v>0</v>
      </c>
      <c r="R873" s="236" t="s">
        <v>2653</v>
      </c>
      <c r="T873" s="1" t="s">
        <v>1800</v>
      </c>
      <c r="U873" s="1" t="s">
        <v>1800</v>
      </c>
      <c r="V873" s="1" t="s">
        <v>1800</v>
      </c>
      <c r="W873" s="1" t="s">
        <v>1800</v>
      </c>
      <c r="X873" s="1" t="s">
        <v>1800</v>
      </c>
      <c r="Y873" s="1" t="s">
        <v>1800</v>
      </c>
      <c r="Z873" s="1" t="s">
        <v>1800</v>
      </c>
    </row>
    <row r="874" spans="2:26" ht="34.5" x14ac:dyDescent="0.25">
      <c r="B874" s="238" t="s">
        <v>56</v>
      </c>
      <c r="C874" s="239" t="s">
        <v>43</v>
      </c>
      <c r="D874" s="340" t="s">
        <v>2654</v>
      </c>
      <c r="E874" s="532"/>
      <c r="F874" s="240"/>
      <c r="G874" s="514">
        <v>1600001</v>
      </c>
      <c r="H874" s="515"/>
      <c r="I874" s="514">
        <v>1600001</v>
      </c>
      <c r="J874" s="515"/>
      <c r="K874" s="241">
        <v>0</v>
      </c>
      <c r="L874" s="242">
        <v>1600000.7</v>
      </c>
      <c r="M874" s="243">
        <v>1128380.78</v>
      </c>
      <c r="N874" s="244">
        <v>1600000.7</v>
      </c>
      <c r="O874" s="245">
        <v>1600000.7</v>
      </c>
      <c r="P874" s="61">
        <f t="shared" si="26"/>
        <v>0</v>
      </c>
      <c r="Q874" s="62">
        <f t="shared" si="27"/>
        <v>0</v>
      </c>
      <c r="R874" s="236" t="s">
        <v>2654</v>
      </c>
      <c r="T874" s="1" t="s">
        <v>1800</v>
      </c>
      <c r="U874" s="1" t="s">
        <v>1800</v>
      </c>
      <c r="V874" s="1" t="s">
        <v>1800</v>
      </c>
      <c r="W874" s="1" t="s">
        <v>1800</v>
      </c>
      <c r="X874" s="1" t="s">
        <v>1800</v>
      </c>
      <c r="Y874" s="1" t="s">
        <v>1800</v>
      </c>
      <c r="Z874" s="1" t="s">
        <v>1800</v>
      </c>
    </row>
    <row r="875" spans="2:26" x14ac:dyDescent="0.25">
      <c r="B875" s="238" t="s">
        <v>58</v>
      </c>
      <c r="C875" s="239" t="s">
        <v>43</v>
      </c>
      <c r="D875" s="340" t="s">
        <v>2655</v>
      </c>
      <c r="E875" s="532"/>
      <c r="F875" s="240"/>
      <c r="G875" s="514">
        <v>391199</v>
      </c>
      <c r="H875" s="515"/>
      <c r="I875" s="514">
        <v>391199</v>
      </c>
      <c r="J875" s="515"/>
      <c r="K875" s="241">
        <v>0</v>
      </c>
      <c r="L875" s="242">
        <v>391041</v>
      </c>
      <c r="M875" s="243">
        <v>374221</v>
      </c>
      <c r="N875" s="244">
        <v>391041</v>
      </c>
      <c r="O875" s="245">
        <v>391041</v>
      </c>
      <c r="P875" s="61">
        <f t="shared" si="26"/>
        <v>0</v>
      </c>
      <c r="Q875" s="62">
        <f t="shared" si="27"/>
        <v>0</v>
      </c>
      <c r="R875" s="236" t="s">
        <v>2655</v>
      </c>
      <c r="T875" s="1" t="s">
        <v>1800</v>
      </c>
      <c r="U875" s="1" t="s">
        <v>1800</v>
      </c>
      <c r="V875" s="1" t="s">
        <v>1800</v>
      </c>
      <c r="W875" s="1" t="s">
        <v>1800</v>
      </c>
      <c r="X875" s="1" t="s">
        <v>1800</v>
      </c>
      <c r="Y875" s="1" t="s">
        <v>1800</v>
      </c>
      <c r="Z875" s="1" t="s">
        <v>1800</v>
      </c>
    </row>
    <row r="876" spans="2:26" ht="57" x14ac:dyDescent="0.25">
      <c r="B876" s="238" t="s">
        <v>97</v>
      </c>
      <c r="C876" s="239" t="s">
        <v>43</v>
      </c>
      <c r="D876" s="340" t="s">
        <v>2656</v>
      </c>
      <c r="E876" s="532"/>
      <c r="F876" s="240"/>
      <c r="G876" s="514">
        <v>3052400</v>
      </c>
      <c r="H876" s="515"/>
      <c r="I876" s="514">
        <v>3052400</v>
      </c>
      <c r="J876" s="515"/>
      <c r="K876" s="241">
        <v>0</v>
      </c>
      <c r="L876" s="242">
        <v>3038121.1</v>
      </c>
      <c r="M876" s="243">
        <v>0</v>
      </c>
      <c r="N876" s="244">
        <v>3038121.1</v>
      </c>
      <c r="O876" s="245">
        <v>3038121.1</v>
      </c>
      <c r="P876" s="61">
        <f t="shared" si="26"/>
        <v>0</v>
      </c>
      <c r="Q876" s="62">
        <f t="shared" si="27"/>
        <v>0</v>
      </c>
      <c r="R876" s="236" t="s">
        <v>2656</v>
      </c>
      <c r="T876" s="1" t="s">
        <v>1800</v>
      </c>
      <c r="U876" s="1" t="s">
        <v>1800</v>
      </c>
      <c r="V876" s="1" t="s">
        <v>1800</v>
      </c>
      <c r="W876" s="1" t="s">
        <v>1800</v>
      </c>
      <c r="X876" s="1" t="s">
        <v>1800</v>
      </c>
      <c r="Y876" s="1" t="s">
        <v>1800</v>
      </c>
      <c r="Z876" s="1" t="s">
        <v>1800</v>
      </c>
    </row>
    <row r="877" spans="2:26" x14ac:dyDescent="0.25">
      <c r="B877" s="238" t="s">
        <v>58</v>
      </c>
      <c r="C877" s="239" t="s">
        <v>43</v>
      </c>
      <c r="D877" s="340" t="s">
        <v>2657</v>
      </c>
      <c r="E877" s="532"/>
      <c r="F877" s="240"/>
      <c r="G877" s="514">
        <v>249000</v>
      </c>
      <c r="H877" s="515"/>
      <c r="I877" s="514">
        <v>249000</v>
      </c>
      <c r="J877" s="515"/>
      <c r="K877" s="241">
        <v>0</v>
      </c>
      <c r="L877" s="242">
        <v>234780</v>
      </c>
      <c r="M877" s="243">
        <v>0</v>
      </c>
      <c r="N877" s="244">
        <v>234780</v>
      </c>
      <c r="O877" s="245">
        <v>234780</v>
      </c>
      <c r="P877" s="61">
        <f t="shared" si="26"/>
        <v>0</v>
      </c>
      <c r="Q877" s="62">
        <f t="shared" si="27"/>
        <v>0</v>
      </c>
      <c r="R877" s="236" t="s">
        <v>2657</v>
      </c>
      <c r="T877" s="1" t="s">
        <v>1800</v>
      </c>
      <c r="U877" s="1" t="s">
        <v>1800</v>
      </c>
      <c r="V877" s="1" t="s">
        <v>1800</v>
      </c>
      <c r="W877" s="1" t="s">
        <v>1800</v>
      </c>
      <c r="X877" s="1" t="s">
        <v>1800</v>
      </c>
      <c r="Y877" s="1" t="s">
        <v>1800</v>
      </c>
      <c r="Z877" s="1" t="s">
        <v>1800</v>
      </c>
    </row>
    <row r="878" spans="2:26" x14ac:dyDescent="0.25">
      <c r="B878" s="238" t="s">
        <v>126</v>
      </c>
      <c r="C878" s="239" t="s">
        <v>43</v>
      </c>
      <c r="D878" s="340" t="s">
        <v>2658</v>
      </c>
      <c r="E878" s="532"/>
      <c r="F878" s="240"/>
      <c r="G878" s="514">
        <v>379400</v>
      </c>
      <c r="H878" s="515"/>
      <c r="I878" s="514">
        <v>379400</v>
      </c>
      <c r="J878" s="515"/>
      <c r="K878" s="241">
        <v>0</v>
      </c>
      <c r="L878" s="242">
        <v>379310.25</v>
      </c>
      <c r="M878" s="243">
        <v>0</v>
      </c>
      <c r="N878" s="244">
        <v>379310.25</v>
      </c>
      <c r="O878" s="245">
        <v>379310.25</v>
      </c>
      <c r="P878" s="61">
        <f t="shared" si="26"/>
        <v>0</v>
      </c>
      <c r="Q878" s="62">
        <f t="shared" si="27"/>
        <v>0</v>
      </c>
      <c r="R878" s="236" t="s">
        <v>2658</v>
      </c>
      <c r="T878" s="1" t="s">
        <v>1800</v>
      </c>
      <c r="U878" s="1" t="s">
        <v>1800</v>
      </c>
      <c r="V878" s="1" t="s">
        <v>1800</v>
      </c>
      <c r="W878" s="1" t="s">
        <v>1800</v>
      </c>
      <c r="X878" s="1" t="s">
        <v>1800</v>
      </c>
      <c r="Y878" s="1" t="s">
        <v>1800</v>
      </c>
      <c r="Z878" s="1" t="s">
        <v>1800</v>
      </c>
    </row>
    <row r="879" spans="2:26" ht="57" x14ac:dyDescent="0.25">
      <c r="B879" s="238" t="s">
        <v>97</v>
      </c>
      <c r="C879" s="239" t="s">
        <v>43</v>
      </c>
      <c r="D879" s="340" t="s">
        <v>2659</v>
      </c>
      <c r="E879" s="532"/>
      <c r="F879" s="240"/>
      <c r="G879" s="514">
        <v>20000</v>
      </c>
      <c r="H879" s="515"/>
      <c r="I879" s="514">
        <v>20000</v>
      </c>
      <c r="J879" s="515"/>
      <c r="K879" s="241">
        <v>0</v>
      </c>
      <c r="L879" s="242">
        <v>20000</v>
      </c>
      <c r="M879" s="243">
        <v>0</v>
      </c>
      <c r="N879" s="244">
        <v>20000</v>
      </c>
      <c r="O879" s="245">
        <v>20000</v>
      </c>
      <c r="P879" s="61">
        <f t="shared" si="26"/>
        <v>0</v>
      </c>
      <c r="Q879" s="62">
        <f t="shared" si="27"/>
        <v>0</v>
      </c>
      <c r="R879" s="236" t="s">
        <v>2659</v>
      </c>
      <c r="T879" s="1" t="s">
        <v>1800</v>
      </c>
      <c r="U879" s="1" t="s">
        <v>1800</v>
      </c>
      <c r="V879" s="1" t="s">
        <v>1800</v>
      </c>
      <c r="W879" s="1" t="s">
        <v>1800</v>
      </c>
      <c r="X879" s="1" t="s">
        <v>1800</v>
      </c>
      <c r="Y879" s="1" t="s">
        <v>1800</v>
      </c>
      <c r="Z879" s="1" t="s">
        <v>1800</v>
      </c>
    </row>
    <row r="880" spans="2:26" ht="23.25" x14ac:dyDescent="0.25">
      <c r="B880" s="238" t="s">
        <v>256</v>
      </c>
      <c r="C880" s="239" t="s">
        <v>43</v>
      </c>
      <c r="D880" s="340" t="s">
        <v>2660</v>
      </c>
      <c r="E880" s="532"/>
      <c r="F880" s="240"/>
      <c r="G880" s="514">
        <v>120000</v>
      </c>
      <c r="H880" s="515"/>
      <c r="I880" s="514">
        <v>120000</v>
      </c>
      <c r="J880" s="515"/>
      <c r="K880" s="241">
        <v>0</v>
      </c>
      <c r="L880" s="242">
        <v>120000</v>
      </c>
      <c r="M880" s="243">
        <v>0</v>
      </c>
      <c r="N880" s="244">
        <v>120000</v>
      </c>
      <c r="O880" s="245">
        <v>120000</v>
      </c>
      <c r="P880" s="61">
        <f t="shared" si="26"/>
        <v>0</v>
      </c>
      <c r="Q880" s="62">
        <f t="shared" si="27"/>
        <v>0</v>
      </c>
      <c r="R880" s="236" t="s">
        <v>2660</v>
      </c>
      <c r="T880" s="1" t="s">
        <v>1800</v>
      </c>
      <c r="U880" s="1" t="s">
        <v>1800</v>
      </c>
      <c r="V880" s="1" t="s">
        <v>1800</v>
      </c>
      <c r="W880" s="1" t="s">
        <v>1800</v>
      </c>
      <c r="X880" s="1" t="s">
        <v>1800</v>
      </c>
      <c r="Y880" s="1" t="s">
        <v>1800</v>
      </c>
      <c r="Z880" s="1" t="s">
        <v>1800</v>
      </c>
    </row>
    <row r="881" spans="2:26" ht="57" x14ac:dyDescent="0.25">
      <c r="B881" s="238" t="s">
        <v>158</v>
      </c>
      <c r="C881" s="239" t="s">
        <v>43</v>
      </c>
      <c r="D881" s="340" t="s">
        <v>2661</v>
      </c>
      <c r="E881" s="532"/>
      <c r="F881" s="240"/>
      <c r="G881" s="514">
        <v>330000</v>
      </c>
      <c r="H881" s="515"/>
      <c r="I881" s="514">
        <v>330000</v>
      </c>
      <c r="J881" s="515"/>
      <c r="K881" s="241">
        <v>0</v>
      </c>
      <c r="L881" s="242">
        <v>329999.87</v>
      </c>
      <c r="M881" s="243">
        <v>0</v>
      </c>
      <c r="N881" s="244">
        <v>329999.87</v>
      </c>
      <c r="O881" s="245">
        <v>329999.87</v>
      </c>
      <c r="P881" s="61">
        <f t="shared" si="26"/>
        <v>0</v>
      </c>
      <c r="Q881" s="62">
        <f t="shared" si="27"/>
        <v>0</v>
      </c>
      <c r="R881" s="236" t="s">
        <v>2661</v>
      </c>
      <c r="T881" s="1" t="s">
        <v>1800</v>
      </c>
      <c r="U881" s="1" t="s">
        <v>1800</v>
      </c>
      <c r="V881" s="1" t="s">
        <v>1800</v>
      </c>
      <c r="W881" s="1" t="s">
        <v>1800</v>
      </c>
      <c r="X881" s="1" t="s">
        <v>1800</v>
      </c>
      <c r="Y881" s="1" t="s">
        <v>1800</v>
      </c>
      <c r="Z881" s="1" t="s">
        <v>1800</v>
      </c>
    </row>
    <row r="882" spans="2:26" x14ac:dyDescent="0.25">
      <c r="B882" s="238" t="s">
        <v>77</v>
      </c>
      <c r="C882" s="239" t="s">
        <v>43</v>
      </c>
      <c r="D882" s="340" t="s">
        <v>2662</v>
      </c>
      <c r="E882" s="532"/>
      <c r="F882" s="240"/>
      <c r="G882" s="514">
        <v>709581.41</v>
      </c>
      <c r="H882" s="515"/>
      <c r="I882" s="514">
        <v>709581.41</v>
      </c>
      <c r="J882" s="515"/>
      <c r="K882" s="241">
        <v>0</v>
      </c>
      <c r="L882" s="242">
        <v>709581.41</v>
      </c>
      <c r="M882" s="243">
        <v>0</v>
      </c>
      <c r="N882" s="244">
        <v>709581.41</v>
      </c>
      <c r="O882" s="245">
        <v>709581.41</v>
      </c>
      <c r="P882" s="61">
        <f t="shared" si="26"/>
        <v>0</v>
      </c>
      <c r="Q882" s="62">
        <f t="shared" si="27"/>
        <v>0</v>
      </c>
      <c r="R882" s="236" t="s">
        <v>2662</v>
      </c>
      <c r="T882" s="1" t="s">
        <v>1800</v>
      </c>
      <c r="U882" s="1" t="s">
        <v>1800</v>
      </c>
      <c r="V882" s="1" t="s">
        <v>1800</v>
      </c>
      <c r="W882" s="1" t="s">
        <v>1800</v>
      </c>
      <c r="X882" s="1" t="s">
        <v>1800</v>
      </c>
      <c r="Y882" s="1" t="s">
        <v>1800</v>
      </c>
      <c r="Z882" s="1" t="s">
        <v>1800</v>
      </c>
    </row>
    <row r="883" spans="2:26" ht="45.75" x14ac:dyDescent="0.25">
      <c r="B883" s="238" t="s">
        <v>82</v>
      </c>
      <c r="C883" s="239" t="s">
        <v>43</v>
      </c>
      <c r="D883" s="340" t="s">
        <v>2663</v>
      </c>
      <c r="E883" s="532"/>
      <c r="F883" s="240"/>
      <c r="G883" s="514">
        <v>214293.59</v>
      </c>
      <c r="H883" s="515"/>
      <c r="I883" s="514">
        <v>214293.59</v>
      </c>
      <c r="J883" s="515"/>
      <c r="K883" s="241">
        <v>0</v>
      </c>
      <c r="L883" s="242">
        <v>214293.59</v>
      </c>
      <c r="M883" s="243">
        <v>0</v>
      </c>
      <c r="N883" s="244">
        <v>214293.59</v>
      </c>
      <c r="O883" s="245">
        <v>214293.59</v>
      </c>
      <c r="P883" s="61">
        <f t="shared" si="26"/>
        <v>0</v>
      </c>
      <c r="Q883" s="62">
        <f t="shared" si="27"/>
        <v>0</v>
      </c>
      <c r="R883" s="236" t="s">
        <v>2663</v>
      </c>
      <c r="T883" s="1" t="s">
        <v>1800</v>
      </c>
      <c r="U883" s="1" t="s">
        <v>1800</v>
      </c>
      <c r="V883" s="1" t="s">
        <v>1800</v>
      </c>
      <c r="W883" s="1" t="s">
        <v>1800</v>
      </c>
      <c r="X883" s="1" t="s">
        <v>1800</v>
      </c>
      <c r="Y883" s="1" t="s">
        <v>1800</v>
      </c>
      <c r="Z883" s="1" t="s">
        <v>1800</v>
      </c>
    </row>
    <row r="884" spans="2:26" ht="23.25" x14ac:dyDescent="0.25">
      <c r="B884" s="238" t="s">
        <v>100</v>
      </c>
      <c r="C884" s="239" t="s">
        <v>43</v>
      </c>
      <c r="D884" s="340" t="s">
        <v>2664</v>
      </c>
      <c r="E884" s="532"/>
      <c r="F884" s="240"/>
      <c r="G884" s="514">
        <v>80625</v>
      </c>
      <c r="H884" s="515"/>
      <c r="I884" s="514">
        <v>80625</v>
      </c>
      <c r="J884" s="515"/>
      <c r="K884" s="241">
        <v>0</v>
      </c>
      <c r="L884" s="242">
        <v>80625</v>
      </c>
      <c r="M884" s="243">
        <v>0</v>
      </c>
      <c r="N884" s="244">
        <v>80625</v>
      </c>
      <c r="O884" s="245">
        <v>80625</v>
      </c>
      <c r="P884" s="61">
        <f t="shared" si="26"/>
        <v>0</v>
      </c>
      <c r="Q884" s="62">
        <f t="shared" si="27"/>
        <v>0</v>
      </c>
      <c r="R884" s="236" t="s">
        <v>2664</v>
      </c>
      <c r="T884" s="1" t="s">
        <v>1800</v>
      </c>
      <c r="U884" s="1" t="s">
        <v>1800</v>
      </c>
      <c r="V884" s="1" t="s">
        <v>1800</v>
      </c>
      <c r="W884" s="1" t="s">
        <v>1800</v>
      </c>
      <c r="X884" s="1" t="s">
        <v>1800</v>
      </c>
      <c r="Y884" s="1" t="s">
        <v>1800</v>
      </c>
      <c r="Z884" s="1" t="s">
        <v>1800</v>
      </c>
    </row>
    <row r="885" spans="2:26" x14ac:dyDescent="0.25">
      <c r="B885" s="238" t="s">
        <v>58</v>
      </c>
      <c r="C885" s="239" t="s">
        <v>43</v>
      </c>
      <c r="D885" s="340" t="s">
        <v>2665</v>
      </c>
      <c r="E885" s="532"/>
      <c r="F885" s="240"/>
      <c r="G885" s="514">
        <v>49509000</v>
      </c>
      <c r="H885" s="515"/>
      <c r="I885" s="514">
        <v>49509000</v>
      </c>
      <c r="J885" s="515"/>
      <c r="K885" s="241">
        <v>0</v>
      </c>
      <c r="L885" s="242">
        <v>49392454</v>
      </c>
      <c r="M885" s="243">
        <v>16218229</v>
      </c>
      <c r="N885" s="244">
        <v>49392454</v>
      </c>
      <c r="O885" s="245">
        <v>49392454</v>
      </c>
      <c r="P885" s="61">
        <f t="shared" si="26"/>
        <v>0</v>
      </c>
      <c r="Q885" s="62">
        <f t="shared" si="27"/>
        <v>0</v>
      </c>
      <c r="R885" s="236" t="s">
        <v>2665</v>
      </c>
      <c r="T885" s="1" t="s">
        <v>1800</v>
      </c>
      <c r="U885" s="1" t="s">
        <v>1800</v>
      </c>
      <c r="V885" s="1" t="s">
        <v>1800</v>
      </c>
      <c r="W885" s="1" t="s">
        <v>1800</v>
      </c>
      <c r="X885" s="1" t="s">
        <v>1800</v>
      </c>
      <c r="Y885" s="1" t="s">
        <v>1800</v>
      </c>
      <c r="Z885" s="1" t="s">
        <v>1800</v>
      </c>
    </row>
    <row r="886" spans="2:26" x14ac:dyDescent="0.25">
      <c r="B886" s="238" t="s">
        <v>151</v>
      </c>
      <c r="C886" s="239" t="s">
        <v>43</v>
      </c>
      <c r="D886" s="340" t="s">
        <v>2666</v>
      </c>
      <c r="E886" s="532"/>
      <c r="F886" s="240"/>
      <c r="G886" s="514">
        <v>46058700</v>
      </c>
      <c r="H886" s="515"/>
      <c r="I886" s="514">
        <v>46058700</v>
      </c>
      <c r="J886" s="515"/>
      <c r="K886" s="241">
        <v>0</v>
      </c>
      <c r="L886" s="242">
        <v>45224803.68</v>
      </c>
      <c r="M886" s="243">
        <v>0</v>
      </c>
      <c r="N886" s="244">
        <v>45224803.68</v>
      </c>
      <c r="O886" s="245">
        <v>45224803.68</v>
      </c>
      <c r="P886" s="61">
        <f t="shared" si="26"/>
        <v>0</v>
      </c>
      <c r="Q886" s="62">
        <f t="shared" si="27"/>
        <v>0</v>
      </c>
      <c r="R886" s="236" t="s">
        <v>2666</v>
      </c>
      <c r="T886" s="1" t="s">
        <v>1800</v>
      </c>
      <c r="U886" s="1" t="s">
        <v>1800</v>
      </c>
      <c r="V886" s="1" t="s">
        <v>1800</v>
      </c>
      <c r="W886" s="1" t="s">
        <v>1800</v>
      </c>
      <c r="X886" s="1" t="s">
        <v>1800</v>
      </c>
      <c r="Y886" s="1" t="s">
        <v>1800</v>
      </c>
      <c r="Z886" s="1" t="s">
        <v>1800</v>
      </c>
    </row>
    <row r="887" spans="2:26" x14ac:dyDescent="0.25">
      <c r="B887" s="238" t="s">
        <v>58</v>
      </c>
      <c r="C887" s="239" t="s">
        <v>43</v>
      </c>
      <c r="D887" s="340" t="s">
        <v>2667</v>
      </c>
      <c r="E887" s="532"/>
      <c r="F887" s="240"/>
      <c r="G887" s="514">
        <v>1055000</v>
      </c>
      <c r="H887" s="515"/>
      <c r="I887" s="514">
        <v>1055000</v>
      </c>
      <c r="J887" s="515"/>
      <c r="K887" s="241">
        <v>0</v>
      </c>
      <c r="L887" s="242">
        <v>950383.5</v>
      </c>
      <c r="M887" s="243">
        <v>0</v>
      </c>
      <c r="N887" s="244">
        <v>950383.5</v>
      </c>
      <c r="O887" s="245">
        <v>950383.5</v>
      </c>
      <c r="P887" s="61">
        <f t="shared" si="26"/>
        <v>0</v>
      </c>
      <c r="Q887" s="62">
        <f t="shared" si="27"/>
        <v>0</v>
      </c>
      <c r="R887" s="236" t="s">
        <v>2667</v>
      </c>
      <c r="T887" s="1" t="s">
        <v>1800</v>
      </c>
      <c r="U887" s="1" t="s">
        <v>1800</v>
      </c>
      <c r="V887" s="1" t="s">
        <v>1800</v>
      </c>
      <c r="W887" s="1" t="s">
        <v>1800</v>
      </c>
      <c r="X887" s="1" t="s">
        <v>1800</v>
      </c>
      <c r="Y887" s="1" t="s">
        <v>1800</v>
      </c>
      <c r="Z887" s="1" t="s">
        <v>1800</v>
      </c>
    </row>
    <row r="888" spans="2:26" ht="34.5" x14ac:dyDescent="0.25">
      <c r="B888" s="238" t="s">
        <v>334</v>
      </c>
      <c r="C888" s="239" t="s">
        <v>43</v>
      </c>
      <c r="D888" s="340" t="s">
        <v>2668</v>
      </c>
      <c r="E888" s="532"/>
      <c r="F888" s="240"/>
      <c r="G888" s="514">
        <v>120341000</v>
      </c>
      <c r="H888" s="515"/>
      <c r="I888" s="514">
        <v>120341000</v>
      </c>
      <c r="J888" s="515"/>
      <c r="K888" s="241">
        <v>0</v>
      </c>
      <c r="L888" s="242">
        <v>120146424.12</v>
      </c>
      <c r="M888" s="243">
        <v>0</v>
      </c>
      <c r="N888" s="244">
        <v>120146424.12</v>
      </c>
      <c r="O888" s="245">
        <v>120146424.12</v>
      </c>
      <c r="P888" s="61">
        <f t="shared" si="26"/>
        <v>0</v>
      </c>
      <c r="Q888" s="62">
        <f t="shared" si="27"/>
        <v>0</v>
      </c>
      <c r="R888" s="236" t="s">
        <v>2668</v>
      </c>
      <c r="T888" s="1" t="s">
        <v>1800</v>
      </c>
      <c r="U888" s="1" t="s">
        <v>1800</v>
      </c>
      <c r="V888" s="1" t="s">
        <v>1800</v>
      </c>
      <c r="W888" s="1" t="s">
        <v>1800</v>
      </c>
      <c r="X888" s="1" t="s">
        <v>1800</v>
      </c>
      <c r="Y888" s="1" t="s">
        <v>1800</v>
      </c>
      <c r="Z888" s="1" t="s">
        <v>1800</v>
      </c>
    </row>
    <row r="889" spans="2:26" ht="23.25" x14ac:dyDescent="0.25">
      <c r="B889" s="238" t="s">
        <v>593</v>
      </c>
      <c r="C889" s="239" t="s">
        <v>43</v>
      </c>
      <c r="D889" s="340" t="s">
        <v>2669</v>
      </c>
      <c r="E889" s="532"/>
      <c r="F889" s="240"/>
      <c r="G889" s="514">
        <v>9700000</v>
      </c>
      <c r="H889" s="515"/>
      <c r="I889" s="514">
        <v>9700000</v>
      </c>
      <c r="J889" s="515"/>
      <c r="K889" s="241">
        <v>0</v>
      </c>
      <c r="L889" s="242">
        <v>9576778.6999999993</v>
      </c>
      <c r="M889" s="243">
        <v>0</v>
      </c>
      <c r="N889" s="244">
        <v>9576778.6999999993</v>
      </c>
      <c r="O889" s="245">
        <v>9576778.6999999993</v>
      </c>
      <c r="P889" s="61">
        <f t="shared" si="26"/>
        <v>0</v>
      </c>
      <c r="Q889" s="62">
        <f t="shared" si="27"/>
        <v>0</v>
      </c>
      <c r="R889" s="236" t="s">
        <v>2669</v>
      </c>
      <c r="T889" s="1" t="s">
        <v>1800</v>
      </c>
      <c r="U889" s="1" t="s">
        <v>1800</v>
      </c>
      <c r="V889" s="1" t="s">
        <v>1800</v>
      </c>
      <c r="W889" s="1" t="s">
        <v>1800</v>
      </c>
      <c r="X889" s="1" t="s">
        <v>1800</v>
      </c>
      <c r="Y889" s="1" t="s">
        <v>1800</v>
      </c>
      <c r="Z889" s="1" t="s">
        <v>1800</v>
      </c>
    </row>
    <row r="890" spans="2:26" ht="57" x14ac:dyDescent="0.25">
      <c r="B890" s="238" t="s">
        <v>172</v>
      </c>
      <c r="C890" s="239" t="s">
        <v>43</v>
      </c>
      <c r="D890" s="340" t="s">
        <v>2670</v>
      </c>
      <c r="E890" s="532"/>
      <c r="F890" s="240"/>
      <c r="G890" s="514">
        <v>939773900</v>
      </c>
      <c r="H890" s="515"/>
      <c r="I890" s="514">
        <v>939773900</v>
      </c>
      <c r="J890" s="515"/>
      <c r="K890" s="241">
        <v>0</v>
      </c>
      <c r="L890" s="242">
        <v>885032735.34000003</v>
      </c>
      <c r="M890" s="243">
        <v>0</v>
      </c>
      <c r="N890" s="244">
        <v>885032735.34000003</v>
      </c>
      <c r="O890" s="245">
        <v>885032735.34000003</v>
      </c>
      <c r="P890" s="61">
        <f t="shared" si="26"/>
        <v>0</v>
      </c>
      <c r="Q890" s="62">
        <f t="shared" si="27"/>
        <v>0</v>
      </c>
      <c r="R890" s="236" t="s">
        <v>2670</v>
      </c>
      <c r="T890" s="1" t="s">
        <v>1800</v>
      </c>
      <c r="U890" s="1" t="s">
        <v>1800</v>
      </c>
      <c r="V890" s="1" t="s">
        <v>1800</v>
      </c>
      <c r="W890" s="1" t="s">
        <v>1800</v>
      </c>
      <c r="X890" s="1" t="s">
        <v>1800</v>
      </c>
      <c r="Y890" s="1" t="s">
        <v>1800</v>
      </c>
      <c r="Z890" s="1" t="s">
        <v>1800</v>
      </c>
    </row>
    <row r="891" spans="2:26" ht="23.25" x14ac:dyDescent="0.25">
      <c r="B891" s="238" t="s">
        <v>256</v>
      </c>
      <c r="C891" s="239" t="s">
        <v>43</v>
      </c>
      <c r="D891" s="340" t="s">
        <v>2671</v>
      </c>
      <c r="E891" s="532"/>
      <c r="F891" s="240"/>
      <c r="G891" s="514">
        <v>32019273</v>
      </c>
      <c r="H891" s="515"/>
      <c r="I891" s="514">
        <v>32019273</v>
      </c>
      <c r="J891" s="515"/>
      <c r="K891" s="241">
        <v>0</v>
      </c>
      <c r="L891" s="242">
        <v>27663223.219999999</v>
      </c>
      <c r="M891" s="243">
        <v>0</v>
      </c>
      <c r="N891" s="244">
        <v>27663223.219999999</v>
      </c>
      <c r="O891" s="245">
        <v>27663223.219999999</v>
      </c>
      <c r="P891" s="61">
        <f t="shared" si="26"/>
        <v>0</v>
      </c>
      <c r="Q891" s="62">
        <f t="shared" si="27"/>
        <v>0</v>
      </c>
      <c r="R891" s="236" t="s">
        <v>2671</v>
      </c>
      <c r="T891" s="1" t="s">
        <v>1800</v>
      </c>
      <c r="U891" s="1" t="s">
        <v>1800</v>
      </c>
      <c r="V891" s="1" t="s">
        <v>1800</v>
      </c>
      <c r="W891" s="1" t="s">
        <v>1800</v>
      </c>
      <c r="X891" s="1" t="s">
        <v>1800</v>
      </c>
      <c r="Y891" s="1" t="s">
        <v>1800</v>
      </c>
      <c r="Z891" s="1" t="s">
        <v>1800</v>
      </c>
    </row>
    <row r="892" spans="2:26" ht="79.5" x14ac:dyDescent="0.25">
      <c r="B892" s="238" t="s">
        <v>2207</v>
      </c>
      <c r="C892" s="239" t="s">
        <v>43</v>
      </c>
      <c r="D892" s="340" t="s">
        <v>2672</v>
      </c>
      <c r="E892" s="532"/>
      <c r="F892" s="240"/>
      <c r="G892" s="514">
        <v>32545900</v>
      </c>
      <c r="H892" s="515"/>
      <c r="I892" s="514">
        <v>32545900</v>
      </c>
      <c r="J892" s="515"/>
      <c r="K892" s="241">
        <v>0</v>
      </c>
      <c r="L892" s="242">
        <v>32274830.920000002</v>
      </c>
      <c r="M892" s="243">
        <v>0</v>
      </c>
      <c r="N892" s="244">
        <v>32274830.920000002</v>
      </c>
      <c r="O892" s="245">
        <v>32274830.920000002</v>
      </c>
      <c r="P892" s="61">
        <f t="shared" si="26"/>
        <v>0</v>
      </c>
      <c r="Q892" s="62">
        <f t="shared" si="27"/>
        <v>0</v>
      </c>
      <c r="R892" s="236" t="s">
        <v>2672</v>
      </c>
      <c r="T892" s="1" t="s">
        <v>1800</v>
      </c>
      <c r="U892" s="1" t="s">
        <v>1800</v>
      </c>
      <c r="V892" s="1" t="s">
        <v>1800</v>
      </c>
      <c r="W892" s="1" t="s">
        <v>1800</v>
      </c>
      <c r="X892" s="1" t="s">
        <v>1800</v>
      </c>
      <c r="Y892" s="1" t="s">
        <v>1800</v>
      </c>
      <c r="Z892" s="1" t="s">
        <v>1800</v>
      </c>
    </row>
    <row r="893" spans="2:26" x14ac:dyDescent="0.25">
      <c r="B893" s="238" t="s">
        <v>151</v>
      </c>
      <c r="C893" s="239" t="s">
        <v>43</v>
      </c>
      <c r="D893" s="340" t="s">
        <v>2673</v>
      </c>
      <c r="E893" s="532"/>
      <c r="F893" s="240"/>
      <c r="G893" s="514">
        <v>1798753400</v>
      </c>
      <c r="H893" s="515"/>
      <c r="I893" s="514">
        <v>1798753400</v>
      </c>
      <c r="J893" s="515"/>
      <c r="K893" s="241">
        <v>0</v>
      </c>
      <c r="L893" s="242">
        <v>1771345650</v>
      </c>
      <c r="M893" s="243">
        <v>0</v>
      </c>
      <c r="N893" s="244">
        <v>1771345650</v>
      </c>
      <c r="O893" s="245">
        <v>1771345650</v>
      </c>
      <c r="P893" s="61">
        <f t="shared" si="26"/>
        <v>0</v>
      </c>
      <c r="Q893" s="62">
        <f t="shared" si="27"/>
        <v>0</v>
      </c>
      <c r="R893" s="236" t="s">
        <v>2673</v>
      </c>
      <c r="T893" s="1" t="s">
        <v>1800</v>
      </c>
      <c r="U893" s="1" t="s">
        <v>1800</v>
      </c>
      <c r="V893" s="1" t="s">
        <v>1800</v>
      </c>
      <c r="W893" s="1" t="s">
        <v>1800</v>
      </c>
      <c r="X893" s="1" t="s">
        <v>1800</v>
      </c>
      <c r="Y893" s="1" t="s">
        <v>1800</v>
      </c>
      <c r="Z893" s="1" t="s">
        <v>1800</v>
      </c>
    </row>
    <row r="894" spans="2:26" ht="34.5" x14ac:dyDescent="0.25">
      <c r="B894" s="238" t="s">
        <v>214</v>
      </c>
      <c r="C894" s="239" t="s">
        <v>43</v>
      </c>
      <c r="D894" s="340" t="s">
        <v>2674</v>
      </c>
      <c r="E894" s="532"/>
      <c r="F894" s="240"/>
      <c r="G894" s="514">
        <v>1268000</v>
      </c>
      <c r="H894" s="515"/>
      <c r="I894" s="514">
        <v>1268000</v>
      </c>
      <c r="J894" s="515"/>
      <c r="K894" s="241">
        <v>0</v>
      </c>
      <c r="L894" s="242">
        <v>1219523.49</v>
      </c>
      <c r="M894" s="243">
        <v>0</v>
      </c>
      <c r="N894" s="244">
        <v>1219523.49</v>
      </c>
      <c r="O894" s="245">
        <v>1219523.49</v>
      </c>
      <c r="P894" s="61">
        <f t="shared" si="26"/>
        <v>0</v>
      </c>
      <c r="Q894" s="62">
        <f t="shared" si="27"/>
        <v>0</v>
      </c>
      <c r="R894" s="236" t="s">
        <v>2674</v>
      </c>
      <c r="T894" s="1" t="s">
        <v>1800</v>
      </c>
      <c r="U894" s="1" t="s">
        <v>1800</v>
      </c>
      <c r="V894" s="1" t="s">
        <v>1800</v>
      </c>
      <c r="W894" s="1" t="s">
        <v>1800</v>
      </c>
      <c r="X894" s="1" t="s">
        <v>1800</v>
      </c>
      <c r="Y894" s="1" t="s">
        <v>1800</v>
      </c>
      <c r="Z894" s="1" t="s">
        <v>1800</v>
      </c>
    </row>
    <row r="895" spans="2:26" ht="34.5" x14ac:dyDescent="0.25">
      <c r="B895" s="238" t="s">
        <v>214</v>
      </c>
      <c r="C895" s="239" t="s">
        <v>43</v>
      </c>
      <c r="D895" s="340" t="s">
        <v>2675</v>
      </c>
      <c r="E895" s="532"/>
      <c r="F895" s="240"/>
      <c r="G895" s="514">
        <v>19800000</v>
      </c>
      <c r="H895" s="515"/>
      <c r="I895" s="514">
        <v>19800000</v>
      </c>
      <c r="J895" s="515"/>
      <c r="K895" s="241">
        <v>0</v>
      </c>
      <c r="L895" s="242">
        <v>10733333</v>
      </c>
      <c r="M895" s="243">
        <v>0</v>
      </c>
      <c r="N895" s="244">
        <v>10733333</v>
      </c>
      <c r="O895" s="245">
        <v>10733333</v>
      </c>
      <c r="P895" s="61">
        <f t="shared" si="26"/>
        <v>0</v>
      </c>
      <c r="Q895" s="62">
        <f t="shared" si="27"/>
        <v>0</v>
      </c>
      <c r="R895" s="236" t="s">
        <v>2675</v>
      </c>
      <c r="T895" s="1" t="s">
        <v>1800</v>
      </c>
      <c r="U895" s="1" t="s">
        <v>1800</v>
      </c>
      <c r="V895" s="1" t="s">
        <v>1800</v>
      </c>
      <c r="W895" s="1" t="s">
        <v>1800</v>
      </c>
      <c r="X895" s="1" t="s">
        <v>1800</v>
      </c>
      <c r="Y895" s="1" t="s">
        <v>1800</v>
      </c>
      <c r="Z895" s="1" t="s">
        <v>1800</v>
      </c>
    </row>
    <row r="896" spans="2:26" ht="57" x14ac:dyDescent="0.25">
      <c r="B896" s="238" t="s">
        <v>164</v>
      </c>
      <c r="C896" s="239" t="s">
        <v>43</v>
      </c>
      <c r="D896" s="340" t="s">
        <v>2676</v>
      </c>
      <c r="E896" s="532"/>
      <c r="F896" s="240"/>
      <c r="G896" s="514">
        <v>12964900</v>
      </c>
      <c r="H896" s="515"/>
      <c r="I896" s="514">
        <v>12964900</v>
      </c>
      <c r="J896" s="515"/>
      <c r="K896" s="241">
        <v>0</v>
      </c>
      <c r="L896" s="242">
        <v>12964900</v>
      </c>
      <c r="M896" s="243">
        <v>0</v>
      </c>
      <c r="N896" s="244">
        <v>12964900</v>
      </c>
      <c r="O896" s="245">
        <v>12964900</v>
      </c>
      <c r="P896" s="61">
        <f t="shared" si="26"/>
        <v>0</v>
      </c>
      <c r="Q896" s="62">
        <f t="shared" si="27"/>
        <v>0</v>
      </c>
      <c r="R896" s="236" t="s">
        <v>2676</v>
      </c>
      <c r="T896" s="1" t="s">
        <v>1800</v>
      </c>
      <c r="U896" s="1" t="s">
        <v>1800</v>
      </c>
      <c r="V896" s="1" t="s">
        <v>1800</v>
      </c>
      <c r="W896" s="1" t="s">
        <v>1800</v>
      </c>
      <c r="X896" s="1" t="s">
        <v>1800</v>
      </c>
      <c r="Y896" s="1" t="s">
        <v>1800</v>
      </c>
      <c r="Z896" s="1" t="s">
        <v>1800</v>
      </c>
    </row>
    <row r="897" spans="2:26" ht="34.5" x14ac:dyDescent="0.25">
      <c r="B897" s="238" t="s">
        <v>56</v>
      </c>
      <c r="C897" s="239" t="s">
        <v>43</v>
      </c>
      <c r="D897" s="340" t="s">
        <v>2677</v>
      </c>
      <c r="E897" s="532"/>
      <c r="F897" s="240"/>
      <c r="G897" s="514">
        <v>1466100</v>
      </c>
      <c r="H897" s="515"/>
      <c r="I897" s="514">
        <v>1466100</v>
      </c>
      <c r="J897" s="515"/>
      <c r="K897" s="241">
        <v>0</v>
      </c>
      <c r="L897" s="242">
        <v>1466100</v>
      </c>
      <c r="M897" s="243">
        <v>1077348</v>
      </c>
      <c r="N897" s="244">
        <v>1466100</v>
      </c>
      <c r="O897" s="245">
        <v>1466100</v>
      </c>
      <c r="P897" s="61">
        <f t="shared" si="26"/>
        <v>0</v>
      </c>
      <c r="Q897" s="62">
        <f t="shared" si="27"/>
        <v>0</v>
      </c>
      <c r="R897" s="236" t="s">
        <v>2677</v>
      </c>
      <c r="T897" s="1" t="s">
        <v>1800</v>
      </c>
      <c r="U897" s="1" t="s">
        <v>1800</v>
      </c>
      <c r="V897" s="1" t="s">
        <v>1800</v>
      </c>
      <c r="W897" s="1" t="s">
        <v>1800</v>
      </c>
      <c r="X897" s="1" t="s">
        <v>1800</v>
      </c>
      <c r="Y897" s="1" t="s">
        <v>1800</v>
      </c>
      <c r="Z897" s="1" t="s">
        <v>1800</v>
      </c>
    </row>
    <row r="898" spans="2:26" x14ac:dyDescent="0.25">
      <c r="B898" s="238" t="s">
        <v>58</v>
      </c>
      <c r="C898" s="239" t="s">
        <v>43</v>
      </c>
      <c r="D898" s="340" t="s">
        <v>2678</v>
      </c>
      <c r="E898" s="532"/>
      <c r="F898" s="240"/>
      <c r="G898" s="514">
        <v>43541400</v>
      </c>
      <c r="H898" s="515"/>
      <c r="I898" s="514">
        <v>43541400</v>
      </c>
      <c r="J898" s="515"/>
      <c r="K898" s="241">
        <v>0</v>
      </c>
      <c r="L898" s="242">
        <v>43541400</v>
      </c>
      <c r="M898" s="243">
        <v>32085462.420000002</v>
      </c>
      <c r="N898" s="244">
        <v>43541400</v>
      </c>
      <c r="O898" s="245">
        <v>43541400</v>
      </c>
      <c r="P898" s="61">
        <f t="shared" si="26"/>
        <v>0</v>
      </c>
      <c r="Q898" s="62">
        <f t="shared" si="27"/>
        <v>0</v>
      </c>
      <c r="R898" s="236" t="s">
        <v>2678</v>
      </c>
      <c r="T898" s="1" t="s">
        <v>1800</v>
      </c>
      <c r="U898" s="1" t="s">
        <v>1800</v>
      </c>
      <c r="V898" s="1" t="s">
        <v>1800</v>
      </c>
      <c r="W898" s="1" t="s">
        <v>1800</v>
      </c>
      <c r="X898" s="1" t="s">
        <v>1800</v>
      </c>
      <c r="Y898" s="1" t="s">
        <v>1800</v>
      </c>
      <c r="Z898" s="1" t="s">
        <v>1800</v>
      </c>
    </row>
    <row r="899" spans="2:26" x14ac:dyDescent="0.25">
      <c r="B899" s="238" t="s">
        <v>151</v>
      </c>
      <c r="C899" s="239" t="s">
        <v>43</v>
      </c>
      <c r="D899" s="340" t="s">
        <v>2679</v>
      </c>
      <c r="E899" s="532"/>
      <c r="F899" s="240"/>
      <c r="G899" s="514">
        <v>27086100</v>
      </c>
      <c r="H899" s="515"/>
      <c r="I899" s="514">
        <v>27086100</v>
      </c>
      <c r="J899" s="515"/>
      <c r="K899" s="241">
        <v>0</v>
      </c>
      <c r="L899" s="242">
        <v>27083064.809999999</v>
      </c>
      <c r="M899" s="243">
        <v>0</v>
      </c>
      <c r="N899" s="244">
        <v>27083064.809999999</v>
      </c>
      <c r="O899" s="245">
        <v>27083064.809999999</v>
      </c>
      <c r="P899" s="61">
        <f t="shared" si="26"/>
        <v>0</v>
      </c>
      <c r="Q899" s="62">
        <f t="shared" si="27"/>
        <v>0</v>
      </c>
      <c r="R899" s="236" t="s">
        <v>2679</v>
      </c>
      <c r="T899" s="1" t="s">
        <v>1800</v>
      </c>
      <c r="U899" s="1" t="s">
        <v>1800</v>
      </c>
      <c r="V899" s="1" t="s">
        <v>1800</v>
      </c>
      <c r="W899" s="1" t="s">
        <v>1800</v>
      </c>
      <c r="X899" s="1" t="s">
        <v>1800</v>
      </c>
      <c r="Y899" s="1" t="s">
        <v>1800</v>
      </c>
      <c r="Z899" s="1" t="s">
        <v>1800</v>
      </c>
    </row>
    <row r="900" spans="2:26" ht="34.5" x14ac:dyDescent="0.25">
      <c r="B900" s="238" t="s">
        <v>214</v>
      </c>
      <c r="C900" s="239" t="s">
        <v>43</v>
      </c>
      <c r="D900" s="340" t="s">
        <v>2680</v>
      </c>
      <c r="E900" s="532"/>
      <c r="F900" s="240"/>
      <c r="G900" s="514">
        <v>936800</v>
      </c>
      <c r="H900" s="515"/>
      <c r="I900" s="514">
        <v>936800</v>
      </c>
      <c r="J900" s="515"/>
      <c r="K900" s="241">
        <v>0</v>
      </c>
      <c r="L900" s="242">
        <v>936800</v>
      </c>
      <c r="M900" s="243">
        <v>0</v>
      </c>
      <c r="N900" s="244">
        <v>936800</v>
      </c>
      <c r="O900" s="245">
        <v>936800</v>
      </c>
      <c r="P900" s="61">
        <f t="shared" si="26"/>
        <v>0</v>
      </c>
      <c r="Q900" s="62">
        <f t="shared" si="27"/>
        <v>0</v>
      </c>
      <c r="R900" s="236" t="s">
        <v>2680</v>
      </c>
      <c r="T900" s="1" t="s">
        <v>1800</v>
      </c>
      <c r="U900" s="1" t="s">
        <v>1800</v>
      </c>
      <c r="V900" s="1" t="s">
        <v>1800</v>
      </c>
      <c r="W900" s="1" t="s">
        <v>1800</v>
      </c>
      <c r="X900" s="1" t="s">
        <v>1800</v>
      </c>
      <c r="Y900" s="1" t="s">
        <v>1800</v>
      </c>
      <c r="Z900" s="1" t="s">
        <v>1800</v>
      </c>
    </row>
    <row r="901" spans="2:26" ht="57" x14ac:dyDescent="0.25">
      <c r="B901" s="238" t="s">
        <v>172</v>
      </c>
      <c r="C901" s="239" t="s">
        <v>43</v>
      </c>
      <c r="D901" s="340" t="s">
        <v>2681</v>
      </c>
      <c r="E901" s="532"/>
      <c r="F901" s="240"/>
      <c r="G901" s="514">
        <v>107990800</v>
      </c>
      <c r="H901" s="515"/>
      <c r="I901" s="514">
        <v>107990800</v>
      </c>
      <c r="J901" s="515"/>
      <c r="K901" s="241">
        <v>0</v>
      </c>
      <c r="L901" s="242">
        <v>104460366.38</v>
      </c>
      <c r="M901" s="243">
        <v>0</v>
      </c>
      <c r="N901" s="244">
        <v>104460366.38</v>
      </c>
      <c r="O901" s="245">
        <v>104460366.38</v>
      </c>
      <c r="P901" s="61">
        <f t="shared" si="26"/>
        <v>0</v>
      </c>
      <c r="Q901" s="62">
        <f t="shared" si="27"/>
        <v>0</v>
      </c>
      <c r="R901" s="236" t="s">
        <v>2681</v>
      </c>
      <c r="T901" s="1" t="s">
        <v>1800</v>
      </c>
      <c r="U901" s="1" t="s">
        <v>1800</v>
      </c>
      <c r="V901" s="1" t="s">
        <v>1800</v>
      </c>
      <c r="W901" s="1" t="s">
        <v>1800</v>
      </c>
      <c r="X901" s="1" t="s">
        <v>1800</v>
      </c>
      <c r="Y901" s="1" t="s">
        <v>1800</v>
      </c>
      <c r="Z901" s="1" t="s">
        <v>1800</v>
      </c>
    </row>
    <row r="902" spans="2:26" ht="23.25" x14ac:dyDescent="0.25">
      <c r="B902" s="238" t="s">
        <v>256</v>
      </c>
      <c r="C902" s="239" t="s">
        <v>43</v>
      </c>
      <c r="D902" s="340" t="s">
        <v>2682</v>
      </c>
      <c r="E902" s="532"/>
      <c r="F902" s="240"/>
      <c r="G902" s="514">
        <v>9896000</v>
      </c>
      <c r="H902" s="515"/>
      <c r="I902" s="514">
        <v>9896000</v>
      </c>
      <c r="J902" s="515"/>
      <c r="K902" s="241">
        <v>0</v>
      </c>
      <c r="L902" s="242">
        <v>9362711.1500000004</v>
      </c>
      <c r="M902" s="243">
        <v>0</v>
      </c>
      <c r="N902" s="244">
        <v>9362711.1500000004</v>
      </c>
      <c r="O902" s="245">
        <v>9362711.1500000004</v>
      </c>
      <c r="P902" s="61">
        <f t="shared" si="26"/>
        <v>0</v>
      </c>
      <c r="Q902" s="62">
        <f t="shared" si="27"/>
        <v>0</v>
      </c>
      <c r="R902" s="236" t="s">
        <v>2682</v>
      </c>
      <c r="T902" s="1" t="s">
        <v>1800</v>
      </c>
      <c r="U902" s="1" t="s">
        <v>1800</v>
      </c>
      <c r="V902" s="1" t="s">
        <v>1800</v>
      </c>
      <c r="W902" s="1" t="s">
        <v>1800</v>
      </c>
      <c r="X902" s="1" t="s">
        <v>1800</v>
      </c>
      <c r="Y902" s="1" t="s">
        <v>1800</v>
      </c>
      <c r="Z902" s="1" t="s">
        <v>1800</v>
      </c>
    </row>
    <row r="903" spans="2:26" ht="23.25" x14ac:dyDescent="0.25">
      <c r="B903" s="238" t="s">
        <v>122</v>
      </c>
      <c r="C903" s="239" t="s">
        <v>43</v>
      </c>
      <c r="D903" s="340" t="s">
        <v>2683</v>
      </c>
      <c r="E903" s="532"/>
      <c r="F903" s="240"/>
      <c r="G903" s="514">
        <v>13644600</v>
      </c>
      <c r="H903" s="515"/>
      <c r="I903" s="514">
        <v>13644600</v>
      </c>
      <c r="J903" s="515"/>
      <c r="K903" s="241">
        <v>0</v>
      </c>
      <c r="L903" s="242">
        <v>12049637.85</v>
      </c>
      <c r="M903" s="243">
        <v>0</v>
      </c>
      <c r="N903" s="244">
        <v>12049637.85</v>
      </c>
      <c r="O903" s="245">
        <v>12049637.85</v>
      </c>
      <c r="P903" s="61">
        <f t="shared" si="26"/>
        <v>0</v>
      </c>
      <c r="Q903" s="62">
        <f t="shared" si="27"/>
        <v>0</v>
      </c>
      <c r="R903" s="236" t="s">
        <v>2683</v>
      </c>
      <c r="T903" s="1" t="s">
        <v>1800</v>
      </c>
      <c r="U903" s="1" t="s">
        <v>1800</v>
      </c>
      <c r="V903" s="1" t="s">
        <v>1800</v>
      </c>
      <c r="W903" s="1" t="s">
        <v>1800</v>
      </c>
      <c r="X903" s="1" t="s">
        <v>1800</v>
      </c>
      <c r="Y903" s="1" t="s">
        <v>1800</v>
      </c>
      <c r="Z903" s="1" t="s">
        <v>1800</v>
      </c>
    </row>
    <row r="904" spans="2:26" ht="23.25" x14ac:dyDescent="0.25">
      <c r="B904" s="238" t="s">
        <v>122</v>
      </c>
      <c r="C904" s="239" t="s">
        <v>43</v>
      </c>
      <c r="D904" s="340" t="s">
        <v>2684</v>
      </c>
      <c r="E904" s="532"/>
      <c r="F904" s="240"/>
      <c r="G904" s="514">
        <v>29625700</v>
      </c>
      <c r="H904" s="515"/>
      <c r="I904" s="514">
        <v>29625700</v>
      </c>
      <c r="J904" s="515"/>
      <c r="K904" s="241">
        <v>0</v>
      </c>
      <c r="L904" s="242">
        <v>27393694.75</v>
      </c>
      <c r="M904" s="243">
        <v>0</v>
      </c>
      <c r="N904" s="244">
        <v>27393694.75</v>
      </c>
      <c r="O904" s="245">
        <v>27393694.75</v>
      </c>
      <c r="P904" s="61">
        <f t="shared" si="26"/>
        <v>0</v>
      </c>
      <c r="Q904" s="62">
        <f t="shared" si="27"/>
        <v>0</v>
      </c>
      <c r="R904" s="236" t="s">
        <v>2684</v>
      </c>
      <c r="T904" s="1" t="s">
        <v>1800</v>
      </c>
      <c r="U904" s="1" t="s">
        <v>1800</v>
      </c>
      <c r="V904" s="1" t="s">
        <v>1800</v>
      </c>
      <c r="W904" s="1" t="s">
        <v>1800</v>
      </c>
      <c r="X904" s="1" t="s">
        <v>1800</v>
      </c>
      <c r="Y904" s="1" t="s">
        <v>1800</v>
      </c>
      <c r="Z904" s="1" t="s">
        <v>1800</v>
      </c>
    </row>
    <row r="905" spans="2:26" ht="57" x14ac:dyDescent="0.25">
      <c r="B905" s="238" t="s">
        <v>172</v>
      </c>
      <c r="C905" s="239" t="s">
        <v>43</v>
      </c>
      <c r="D905" s="340" t="s">
        <v>2685</v>
      </c>
      <c r="E905" s="532"/>
      <c r="F905" s="240"/>
      <c r="G905" s="514">
        <v>24542000</v>
      </c>
      <c r="H905" s="515"/>
      <c r="I905" s="514">
        <v>24542000</v>
      </c>
      <c r="J905" s="515"/>
      <c r="K905" s="241">
        <v>0</v>
      </c>
      <c r="L905" s="242">
        <v>22896747.899999999</v>
      </c>
      <c r="M905" s="243">
        <v>0</v>
      </c>
      <c r="N905" s="244">
        <v>22896747.899999999</v>
      </c>
      <c r="O905" s="245">
        <v>22896747.899999999</v>
      </c>
      <c r="P905" s="61">
        <f t="shared" si="26"/>
        <v>0</v>
      </c>
      <c r="Q905" s="62">
        <f t="shared" si="27"/>
        <v>0</v>
      </c>
      <c r="R905" s="236" t="s">
        <v>2685</v>
      </c>
      <c r="T905" s="1" t="s">
        <v>1800</v>
      </c>
      <c r="U905" s="1" t="s">
        <v>1800</v>
      </c>
      <c r="V905" s="1" t="s">
        <v>1800</v>
      </c>
      <c r="W905" s="1" t="s">
        <v>1800</v>
      </c>
      <c r="X905" s="1" t="s">
        <v>1800</v>
      </c>
      <c r="Y905" s="1" t="s">
        <v>1800</v>
      </c>
      <c r="Z905" s="1" t="s">
        <v>1800</v>
      </c>
    </row>
    <row r="906" spans="2:26" ht="23.25" x14ac:dyDescent="0.25">
      <c r="B906" s="238" t="s">
        <v>256</v>
      </c>
      <c r="C906" s="239" t="s">
        <v>43</v>
      </c>
      <c r="D906" s="340" t="s">
        <v>2686</v>
      </c>
      <c r="E906" s="532"/>
      <c r="F906" s="240"/>
      <c r="G906" s="514">
        <v>99500</v>
      </c>
      <c r="H906" s="515"/>
      <c r="I906" s="514">
        <v>99500</v>
      </c>
      <c r="J906" s="515"/>
      <c r="K906" s="241">
        <v>0</v>
      </c>
      <c r="L906" s="242">
        <v>99500</v>
      </c>
      <c r="M906" s="243">
        <v>0</v>
      </c>
      <c r="N906" s="244">
        <v>99500</v>
      </c>
      <c r="O906" s="245">
        <v>99500</v>
      </c>
      <c r="P906" s="61">
        <f t="shared" si="26"/>
        <v>0</v>
      </c>
      <c r="Q906" s="62">
        <f t="shared" si="27"/>
        <v>0</v>
      </c>
      <c r="R906" s="236" t="s">
        <v>2686</v>
      </c>
      <c r="T906" s="1" t="s">
        <v>1800</v>
      </c>
      <c r="U906" s="1" t="s">
        <v>1800</v>
      </c>
      <c r="V906" s="1" t="s">
        <v>1800</v>
      </c>
      <c r="W906" s="1" t="s">
        <v>1800</v>
      </c>
      <c r="X906" s="1" t="s">
        <v>1800</v>
      </c>
      <c r="Y906" s="1" t="s">
        <v>1800</v>
      </c>
      <c r="Z906" s="1" t="s">
        <v>1800</v>
      </c>
    </row>
    <row r="907" spans="2:26" ht="23.25" x14ac:dyDescent="0.25">
      <c r="B907" s="238" t="s">
        <v>256</v>
      </c>
      <c r="C907" s="239" t="s">
        <v>43</v>
      </c>
      <c r="D907" s="340" t="s">
        <v>2687</v>
      </c>
      <c r="E907" s="532"/>
      <c r="F907" s="240"/>
      <c r="G907" s="514">
        <v>963750</v>
      </c>
      <c r="H907" s="515"/>
      <c r="I907" s="514">
        <v>963750</v>
      </c>
      <c r="J907" s="515"/>
      <c r="K907" s="241">
        <v>0</v>
      </c>
      <c r="L907" s="242">
        <v>963750</v>
      </c>
      <c r="M907" s="243">
        <v>0</v>
      </c>
      <c r="N907" s="244">
        <v>963750</v>
      </c>
      <c r="O907" s="245">
        <v>963750</v>
      </c>
      <c r="P907" s="61">
        <f t="shared" si="26"/>
        <v>0</v>
      </c>
      <c r="Q907" s="62">
        <f t="shared" si="27"/>
        <v>0</v>
      </c>
      <c r="R907" s="236" t="s">
        <v>2687</v>
      </c>
      <c r="T907" s="1" t="s">
        <v>1800</v>
      </c>
      <c r="U907" s="1" t="s">
        <v>1800</v>
      </c>
      <c r="V907" s="1" t="s">
        <v>1800</v>
      </c>
      <c r="W907" s="1" t="s">
        <v>1800</v>
      </c>
      <c r="X907" s="1" t="s">
        <v>1800</v>
      </c>
      <c r="Y907" s="1" t="s">
        <v>1800</v>
      </c>
      <c r="Z907" s="1" t="s">
        <v>1800</v>
      </c>
    </row>
    <row r="908" spans="2:26" ht="12.75" customHeight="1" x14ac:dyDescent="0.25">
      <c r="B908" s="238" t="s">
        <v>151</v>
      </c>
      <c r="C908" s="239" t="s">
        <v>43</v>
      </c>
      <c r="D908" s="340" t="s">
        <v>2688</v>
      </c>
      <c r="E908" s="532"/>
      <c r="F908" s="240"/>
      <c r="G908" s="514">
        <v>1804289400</v>
      </c>
      <c r="H908" s="515"/>
      <c r="I908" s="514">
        <v>1804289400</v>
      </c>
      <c r="J908" s="515"/>
      <c r="K908" s="241">
        <v>0</v>
      </c>
      <c r="L908" s="242">
        <v>1488786944.29</v>
      </c>
      <c r="M908" s="243">
        <v>0</v>
      </c>
      <c r="N908" s="244">
        <v>1488786944.29</v>
      </c>
      <c r="O908" s="245">
        <v>1488786944.29</v>
      </c>
      <c r="P908" s="61">
        <f t="shared" si="26"/>
        <v>0</v>
      </c>
      <c r="Q908" s="62">
        <f t="shared" si="27"/>
        <v>0</v>
      </c>
      <c r="R908" s="236" t="s">
        <v>2688</v>
      </c>
      <c r="T908" s="1" t="s">
        <v>1800</v>
      </c>
      <c r="U908" s="1" t="s">
        <v>1800</v>
      </c>
      <c r="V908" s="1" t="s">
        <v>1800</v>
      </c>
      <c r="W908" s="1" t="s">
        <v>1800</v>
      </c>
      <c r="X908" s="1" t="s">
        <v>1800</v>
      </c>
      <c r="Y908" s="1" t="s">
        <v>1800</v>
      </c>
      <c r="Z908" s="1" t="s">
        <v>1800</v>
      </c>
    </row>
    <row r="909" spans="2:26" ht="12.75" customHeight="1" x14ac:dyDescent="0.25">
      <c r="B909" s="238" t="s">
        <v>151</v>
      </c>
      <c r="C909" s="239" t="s">
        <v>43</v>
      </c>
      <c r="D909" s="340" t="s">
        <v>2689</v>
      </c>
      <c r="E909" s="532"/>
      <c r="F909" s="240"/>
      <c r="G909" s="514">
        <v>105366000</v>
      </c>
      <c r="H909" s="515"/>
      <c r="I909" s="514">
        <v>105366000</v>
      </c>
      <c r="J909" s="515"/>
      <c r="K909" s="241">
        <v>0</v>
      </c>
      <c r="L909" s="242">
        <v>59662646.270000003</v>
      </c>
      <c r="M909" s="243">
        <v>0</v>
      </c>
      <c r="N909" s="244">
        <v>59662646.270000003</v>
      </c>
      <c r="O909" s="245">
        <v>59662646.270000003</v>
      </c>
      <c r="P909" s="61">
        <f t="shared" si="26"/>
        <v>0</v>
      </c>
      <c r="Q909" s="62">
        <f t="shared" si="27"/>
        <v>0</v>
      </c>
      <c r="R909" s="236" t="s">
        <v>2689</v>
      </c>
      <c r="T909" s="1" t="s">
        <v>1800</v>
      </c>
      <c r="U909" s="1" t="s">
        <v>1800</v>
      </c>
      <c r="V909" s="1" t="s">
        <v>1800</v>
      </c>
      <c r="W909" s="1" t="s">
        <v>1800</v>
      </c>
      <c r="X909" s="1" t="s">
        <v>1800</v>
      </c>
      <c r="Y909" s="1" t="s">
        <v>1800</v>
      </c>
      <c r="Z909" s="1" t="s">
        <v>1800</v>
      </c>
    </row>
    <row r="910" spans="2:26" ht="12.75" customHeight="1" x14ac:dyDescent="0.25">
      <c r="B910" s="238" t="s">
        <v>151</v>
      </c>
      <c r="C910" s="239" t="s">
        <v>43</v>
      </c>
      <c r="D910" s="340" t="s">
        <v>2690</v>
      </c>
      <c r="E910" s="532"/>
      <c r="F910" s="240"/>
      <c r="G910" s="514">
        <v>668993000</v>
      </c>
      <c r="H910" s="515"/>
      <c r="I910" s="514">
        <v>668993000</v>
      </c>
      <c r="J910" s="515"/>
      <c r="K910" s="241">
        <v>0</v>
      </c>
      <c r="L910" s="242">
        <v>616018823.60000002</v>
      </c>
      <c r="M910" s="243">
        <v>0</v>
      </c>
      <c r="N910" s="244">
        <v>616018823.60000002</v>
      </c>
      <c r="O910" s="245">
        <v>616018823.60000002</v>
      </c>
      <c r="P910" s="61">
        <f t="shared" si="26"/>
        <v>0</v>
      </c>
      <c r="Q910" s="62">
        <f t="shared" si="27"/>
        <v>0</v>
      </c>
      <c r="R910" s="236" t="s">
        <v>2690</v>
      </c>
      <c r="T910" s="1" t="s">
        <v>1800</v>
      </c>
      <c r="U910" s="1" t="s">
        <v>1800</v>
      </c>
      <c r="V910" s="1" t="s">
        <v>1800</v>
      </c>
      <c r="W910" s="1" t="s">
        <v>1800</v>
      </c>
      <c r="X910" s="1" t="s">
        <v>1800</v>
      </c>
      <c r="Y910" s="1" t="s">
        <v>1800</v>
      </c>
      <c r="Z910" s="1" t="s">
        <v>1800</v>
      </c>
    </row>
    <row r="911" spans="2:26" ht="12.75" customHeight="1" x14ac:dyDescent="0.25">
      <c r="B911" s="238" t="s">
        <v>151</v>
      </c>
      <c r="C911" s="239" t="s">
        <v>43</v>
      </c>
      <c r="D911" s="340" t="s">
        <v>2691</v>
      </c>
      <c r="E911" s="532"/>
      <c r="F911" s="240"/>
      <c r="G911" s="514">
        <v>22663000</v>
      </c>
      <c r="H911" s="515"/>
      <c r="I911" s="514">
        <v>22663000</v>
      </c>
      <c r="J911" s="515"/>
      <c r="K911" s="241">
        <v>0</v>
      </c>
      <c r="L911" s="242">
        <v>18391224.5</v>
      </c>
      <c r="M911" s="243">
        <v>0</v>
      </c>
      <c r="N911" s="244">
        <v>18391224.5</v>
      </c>
      <c r="O911" s="245">
        <v>18391224.5</v>
      </c>
      <c r="P911" s="61">
        <f t="shared" si="26"/>
        <v>0</v>
      </c>
      <c r="Q911" s="62">
        <f t="shared" si="27"/>
        <v>0</v>
      </c>
      <c r="R911" s="236" t="s">
        <v>2691</v>
      </c>
      <c r="T911" s="1" t="s">
        <v>1800</v>
      </c>
      <c r="U911" s="1" t="s">
        <v>1800</v>
      </c>
      <c r="V911" s="1" t="s">
        <v>1800</v>
      </c>
      <c r="W911" s="1" t="s">
        <v>1800</v>
      </c>
      <c r="X911" s="1" t="s">
        <v>1800</v>
      </c>
      <c r="Y911" s="1" t="s">
        <v>1800</v>
      </c>
      <c r="Z911" s="1" t="s">
        <v>1800</v>
      </c>
    </row>
    <row r="912" spans="2:26" ht="12.75" customHeight="1" x14ac:dyDescent="0.25">
      <c r="B912" s="238" t="s">
        <v>151</v>
      </c>
      <c r="C912" s="239" t="s">
        <v>43</v>
      </c>
      <c r="D912" s="340" t="s">
        <v>2692</v>
      </c>
      <c r="E912" s="532"/>
      <c r="F912" s="240"/>
      <c r="G912" s="514">
        <v>206759000</v>
      </c>
      <c r="H912" s="515"/>
      <c r="I912" s="514">
        <v>206759000</v>
      </c>
      <c r="J912" s="515"/>
      <c r="K912" s="241">
        <v>0</v>
      </c>
      <c r="L912" s="242">
        <v>183168737.56999999</v>
      </c>
      <c r="M912" s="243">
        <v>0</v>
      </c>
      <c r="N912" s="244">
        <v>183168737.56999999</v>
      </c>
      <c r="O912" s="245">
        <v>183168737.56999999</v>
      </c>
      <c r="P912" s="61">
        <f t="shared" si="26"/>
        <v>0</v>
      </c>
      <c r="Q912" s="62">
        <f t="shared" si="27"/>
        <v>0</v>
      </c>
      <c r="R912" s="236" t="s">
        <v>2692</v>
      </c>
      <c r="T912" s="1" t="s">
        <v>1800</v>
      </c>
      <c r="U912" s="1" t="s">
        <v>1800</v>
      </c>
      <c r="V912" s="1" t="s">
        <v>1800</v>
      </c>
      <c r="W912" s="1" t="s">
        <v>1800</v>
      </c>
      <c r="X912" s="1" t="s">
        <v>1800</v>
      </c>
      <c r="Y912" s="1" t="s">
        <v>1800</v>
      </c>
      <c r="Z912" s="1" t="s">
        <v>1800</v>
      </c>
    </row>
    <row r="913" spans="2:26" ht="12.75" customHeight="1" x14ac:dyDescent="0.25">
      <c r="B913" s="238" t="s">
        <v>151</v>
      </c>
      <c r="C913" s="239" t="s">
        <v>43</v>
      </c>
      <c r="D913" s="340" t="s">
        <v>2693</v>
      </c>
      <c r="E913" s="532"/>
      <c r="F913" s="240"/>
      <c r="G913" s="514">
        <v>100111000</v>
      </c>
      <c r="H913" s="515"/>
      <c r="I913" s="514">
        <v>100111000</v>
      </c>
      <c r="J913" s="515"/>
      <c r="K913" s="241">
        <v>0</v>
      </c>
      <c r="L913" s="242">
        <v>94496983.829999998</v>
      </c>
      <c r="M913" s="243">
        <v>0</v>
      </c>
      <c r="N913" s="244">
        <v>94496983.829999998</v>
      </c>
      <c r="O913" s="245">
        <v>94496983.829999998</v>
      </c>
      <c r="P913" s="61">
        <f t="shared" si="26"/>
        <v>0</v>
      </c>
      <c r="Q913" s="62">
        <f t="shared" si="27"/>
        <v>0</v>
      </c>
      <c r="R913" s="236" t="s">
        <v>2693</v>
      </c>
      <c r="T913" s="1" t="s">
        <v>1800</v>
      </c>
      <c r="U913" s="1" t="s">
        <v>1800</v>
      </c>
      <c r="V913" s="1" t="s">
        <v>1800</v>
      </c>
      <c r="W913" s="1" t="s">
        <v>1800</v>
      </c>
      <c r="X913" s="1" t="s">
        <v>1800</v>
      </c>
      <c r="Y913" s="1" t="s">
        <v>1800</v>
      </c>
      <c r="Z913" s="1" t="s">
        <v>1800</v>
      </c>
    </row>
    <row r="914" spans="2:26" ht="12.75" customHeight="1" x14ac:dyDescent="0.25">
      <c r="B914" s="238" t="s">
        <v>151</v>
      </c>
      <c r="C914" s="239" t="s">
        <v>43</v>
      </c>
      <c r="D914" s="340" t="s">
        <v>2694</v>
      </c>
      <c r="E914" s="532"/>
      <c r="F914" s="240"/>
      <c r="G914" s="514">
        <v>61681300</v>
      </c>
      <c r="H914" s="515"/>
      <c r="I914" s="514">
        <v>61681300</v>
      </c>
      <c r="J914" s="515"/>
      <c r="K914" s="241">
        <v>0</v>
      </c>
      <c r="L914" s="242">
        <v>1057353.3899999999</v>
      </c>
      <c r="M914" s="243">
        <v>0</v>
      </c>
      <c r="N914" s="244">
        <v>1057353.3899999999</v>
      </c>
      <c r="O914" s="245">
        <v>1057353.3899999999</v>
      </c>
      <c r="P914" s="61">
        <f t="shared" si="26"/>
        <v>0</v>
      </c>
      <c r="Q914" s="62">
        <f t="shared" si="27"/>
        <v>0</v>
      </c>
      <c r="R914" s="236" t="s">
        <v>2694</v>
      </c>
      <c r="T914" s="1" t="s">
        <v>1800</v>
      </c>
      <c r="U914" s="1" t="s">
        <v>1800</v>
      </c>
      <c r="V914" s="1" t="s">
        <v>1800</v>
      </c>
      <c r="W914" s="1" t="s">
        <v>1800</v>
      </c>
      <c r="X914" s="1" t="s">
        <v>1800</v>
      </c>
      <c r="Y914" s="1" t="s">
        <v>1800</v>
      </c>
      <c r="Z914" s="1" t="s">
        <v>1800</v>
      </c>
    </row>
    <row r="915" spans="2:26" ht="12.75" customHeight="1" x14ac:dyDescent="0.25">
      <c r="B915" s="238" t="s">
        <v>151</v>
      </c>
      <c r="C915" s="239" t="s">
        <v>43</v>
      </c>
      <c r="D915" s="340" t="s">
        <v>2695</v>
      </c>
      <c r="E915" s="532"/>
      <c r="F915" s="240"/>
      <c r="G915" s="514">
        <v>21920600</v>
      </c>
      <c r="H915" s="515"/>
      <c r="I915" s="514">
        <v>21920600</v>
      </c>
      <c r="J915" s="515"/>
      <c r="K915" s="241">
        <v>0</v>
      </c>
      <c r="L915" s="242">
        <v>19891863.23</v>
      </c>
      <c r="M915" s="243">
        <v>0</v>
      </c>
      <c r="N915" s="244">
        <v>19891863.23</v>
      </c>
      <c r="O915" s="245">
        <v>19891863.23</v>
      </c>
      <c r="P915" s="61">
        <f t="shared" si="26"/>
        <v>0</v>
      </c>
      <c r="Q915" s="62">
        <f t="shared" si="27"/>
        <v>0</v>
      </c>
      <c r="R915" s="236" t="s">
        <v>2695</v>
      </c>
      <c r="T915" s="1" t="s">
        <v>1800</v>
      </c>
      <c r="U915" s="1" t="s">
        <v>1800</v>
      </c>
      <c r="V915" s="1" t="s">
        <v>1800</v>
      </c>
      <c r="W915" s="1" t="s">
        <v>1800</v>
      </c>
      <c r="X915" s="1" t="s">
        <v>1800</v>
      </c>
      <c r="Y915" s="1" t="s">
        <v>1800</v>
      </c>
      <c r="Z915" s="1" t="s">
        <v>1800</v>
      </c>
    </row>
    <row r="916" spans="2:26" ht="12.75" customHeight="1" x14ac:dyDescent="0.25">
      <c r="B916" s="238" t="s">
        <v>151</v>
      </c>
      <c r="C916" s="239" t="s">
        <v>43</v>
      </c>
      <c r="D916" s="340" t="s">
        <v>2696</v>
      </c>
      <c r="E916" s="532"/>
      <c r="F916" s="240"/>
      <c r="G916" s="514">
        <v>13560400</v>
      </c>
      <c r="H916" s="515"/>
      <c r="I916" s="514">
        <v>13560400</v>
      </c>
      <c r="J916" s="515"/>
      <c r="K916" s="241">
        <v>0</v>
      </c>
      <c r="L916" s="242">
        <v>13484297.619999999</v>
      </c>
      <c r="M916" s="243">
        <v>0</v>
      </c>
      <c r="N916" s="244">
        <v>13484297.619999999</v>
      </c>
      <c r="O916" s="245">
        <v>13484297.619999999</v>
      </c>
      <c r="P916" s="61">
        <f t="shared" si="26"/>
        <v>0</v>
      </c>
      <c r="Q916" s="62">
        <f t="shared" si="27"/>
        <v>0</v>
      </c>
      <c r="R916" s="236" t="s">
        <v>2696</v>
      </c>
      <c r="T916" s="1" t="s">
        <v>1800</v>
      </c>
      <c r="U916" s="1" t="s">
        <v>1800</v>
      </c>
      <c r="V916" s="1" t="s">
        <v>1800</v>
      </c>
      <c r="W916" s="1" t="s">
        <v>1800</v>
      </c>
      <c r="X916" s="1" t="s">
        <v>1800</v>
      </c>
      <c r="Y916" s="1" t="s">
        <v>1800</v>
      </c>
      <c r="Z916" s="1" t="s">
        <v>1800</v>
      </c>
    </row>
    <row r="917" spans="2:26" ht="12.75" customHeight="1" x14ac:dyDescent="0.25">
      <c r="B917" s="238" t="s">
        <v>92</v>
      </c>
      <c r="C917" s="239" t="s">
        <v>43</v>
      </c>
      <c r="D917" s="340" t="s">
        <v>2697</v>
      </c>
      <c r="E917" s="532"/>
      <c r="F917" s="240"/>
      <c r="G917" s="514">
        <v>31629000</v>
      </c>
      <c r="H917" s="515"/>
      <c r="I917" s="514">
        <v>31629000</v>
      </c>
      <c r="J917" s="515"/>
      <c r="K917" s="241">
        <v>0</v>
      </c>
      <c r="L917" s="242">
        <v>31585931</v>
      </c>
      <c r="M917" s="243">
        <v>0</v>
      </c>
      <c r="N917" s="244">
        <v>31585931</v>
      </c>
      <c r="O917" s="245">
        <v>31585931</v>
      </c>
      <c r="P917" s="61">
        <f t="shared" si="26"/>
        <v>0</v>
      </c>
      <c r="Q917" s="62">
        <f t="shared" si="27"/>
        <v>0</v>
      </c>
      <c r="R917" s="236" t="s">
        <v>2697</v>
      </c>
      <c r="T917" s="1" t="s">
        <v>1800</v>
      </c>
      <c r="U917" s="1" t="s">
        <v>1800</v>
      </c>
      <c r="V917" s="1" t="s">
        <v>1800</v>
      </c>
      <c r="W917" s="1" t="s">
        <v>1800</v>
      </c>
      <c r="X917" s="1" t="s">
        <v>1800</v>
      </c>
      <c r="Y917" s="1" t="s">
        <v>1800</v>
      </c>
      <c r="Z917" s="1" t="s">
        <v>1800</v>
      </c>
    </row>
    <row r="918" spans="2:26" x14ac:dyDescent="0.25">
      <c r="B918" s="238" t="s">
        <v>58</v>
      </c>
      <c r="C918" s="239" t="s">
        <v>43</v>
      </c>
      <c r="D918" s="340" t="s">
        <v>2698</v>
      </c>
      <c r="E918" s="532"/>
      <c r="F918" s="240"/>
      <c r="G918" s="514">
        <v>14000000</v>
      </c>
      <c r="H918" s="515"/>
      <c r="I918" s="514">
        <v>14000000</v>
      </c>
      <c r="J918" s="515"/>
      <c r="K918" s="241">
        <v>0</v>
      </c>
      <c r="L918" s="242">
        <v>11464310.92</v>
      </c>
      <c r="M918" s="243">
        <v>0</v>
      </c>
      <c r="N918" s="244">
        <v>11464310.92</v>
      </c>
      <c r="O918" s="245">
        <v>11464310.92</v>
      </c>
      <c r="P918" s="61">
        <f t="shared" si="26"/>
        <v>0</v>
      </c>
      <c r="Q918" s="62">
        <f t="shared" si="27"/>
        <v>0</v>
      </c>
      <c r="R918" s="236" t="s">
        <v>2698</v>
      </c>
      <c r="T918" s="1" t="s">
        <v>1800</v>
      </c>
      <c r="U918" s="1" t="s">
        <v>1800</v>
      </c>
      <c r="V918" s="1" t="s">
        <v>1800</v>
      </c>
      <c r="W918" s="1" t="s">
        <v>1800</v>
      </c>
      <c r="X918" s="1" t="s">
        <v>1800</v>
      </c>
      <c r="Y918" s="1" t="s">
        <v>1800</v>
      </c>
      <c r="Z918" s="1" t="s">
        <v>1800</v>
      </c>
    </row>
    <row r="919" spans="2:26" ht="34.5" x14ac:dyDescent="0.25">
      <c r="B919" s="238" t="s">
        <v>334</v>
      </c>
      <c r="C919" s="239" t="s">
        <v>43</v>
      </c>
      <c r="D919" s="340" t="s">
        <v>2699</v>
      </c>
      <c r="E919" s="532"/>
      <c r="F919" s="240"/>
      <c r="G919" s="514">
        <v>1178000</v>
      </c>
      <c r="H919" s="515"/>
      <c r="I919" s="514">
        <v>1178000</v>
      </c>
      <c r="J919" s="515"/>
      <c r="K919" s="241">
        <v>0</v>
      </c>
      <c r="L919" s="242">
        <v>784000</v>
      </c>
      <c r="M919" s="243">
        <v>0</v>
      </c>
      <c r="N919" s="244">
        <v>784000</v>
      </c>
      <c r="O919" s="245">
        <v>784000</v>
      </c>
      <c r="P919" s="61">
        <f t="shared" si="26"/>
        <v>0</v>
      </c>
      <c r="Q919" s="62">
        <f t="shared" si="27"/>
        <v>0</v>
      </c>
      <c r="R919" s="236" t="s">
        <v>2699</v>
      </c>
      <c r="T919" s="1" t="s">
        <v>1800</v>
      </c>
      <c r="U919" s="1" t="s">
        <v>1800</v>
      </c>
      <c r="V919" s="1" t="s">
        <v>1800</v>
      </c>
      <c r="W919" s="1" t="s">
        <v>1800</v>
      </c>
      <c r="X919" s="1" t="s">
        <v>1800</v>
      </c>
      <c r="Y919" s="1" t="s">
        <v>1800</v>
      </c>
      <c r="Z919" s="1" t="s">
        <v>1800</v>
      </c>
    </row>
    <row r="920" spans="2:26" ht="25.5" customHeight="1" x14ac:dyDescent="0.25">
      <c r="B920" s="238" t="s">
        <v>410</v>
      </c>
      <c r="C920" s="239" t="s">
        <v>43</v>
      </c>
      <c r="D920" s="340" t="s">
        <v>2700</v>
      </c>
      <c r="E920" s="532"/>
      <c r="F920" s="240"/>
      <c r="G920" s="514">
        <v>869000</v>
      </c>
      <c r="H920" s="515"/>
      <c r="I920" s="514">
        <v>869000</v>
      </c>
      <c r="J920" s="515"/>
      <c r="K920" s="241">
        <v>0</v>
      </c>
      <c r="L920" s="242">
        <v>686243</v>
      </c>
      <c r="M920" s="243">
        <v>0</v>
      </c>
      <c r="N920" s="244">
        <v>686243</v>
      </c>
      <c r="O920" s="245">
        <v>686243</v>
      </c>
      <c r="P920" s="61">
        <f t="shared" si="26"/>
        <v>0</v>
      </c>
      <c r="Q920" s="62">
        <f t="shared" si="27"/>
        <v>0</v>
      </c>
      <c r="R920" s="236" t="s">
        <v>2700</v>
      </c>
      <c r="T920" s="1" t="s">
        <v>1800</v>
      </c>
      <c r="U920" s="1" t="s">
        <v>1800</v>
      </c>
      <c r="V920" s="1" t="s">
        <v>1800</v>
      </c>
      <c r="W920" s="1" t="s">
        <v>1800</v>
      </c>
      <c r="X920" s="1" t="s">
        <v>1800</v>
      </c>
      <c r="Y920" s="1" t="s">
        <v>1800</v>
      </c>
      <c r="Z920" s="1" t="s">
        <v>1800</v>
      </c>
    </row>
    <row r="921" spans="2:26" x14ac:dyDescent="0.25">
      <c r="B921" s="238" t="s">
        <v>58</v>
      </c>
      <c r="C921" s="239" t="s">
        <v>43</v>
      </c>
      <c r="D921" s="340" t="s">
        <v>2701</v>
      </c>
      <c r="E921" s="532"/>
      <c r="F921" s="240"/>
      <c r="G921" s="514">
        <v>200000</v>
      </c>
      <c r="H921" s="515"/>
      <c r="I921" s="514">
        <v>200000</v>
      </c>
      <c r="J921" s="515"/>
      <c r="K921" s="241">
        <v>0</v>
      </c>
      <c r="L921" s="242">
        <v>152400</v>
      </c>
      <c r="M921" s="243">
        <v>0</v>
      </c>
      <c r="N921" s="244">
        <v>152400</v>
      </c>
      <c r="O921" s="245">
        <v>152400</v>
      </c>
      <c r="P921" s="61">
        <f t="shared" ref="P921:P984" si="28">L921-O921</f>
        <v>0</v>
      </c>
      <c r="Q921" s="62">
        <f t="shared" ref="Q921:Q984" si="29">N921-O921</f>
        <v>0</v>
      </c>
      <c r="R921" s="236" t="s">
        <v>2701</v>
      </c>
      <c r="T921" s="1" t="s">
        <v>1800</v>
      </c>
      <c r="U921" s="1" t="s">
        <v>1800</v>
      </c>
      <c r="V921" s="1" t="s">
        <v>1800</v>
      </c>
      <c r="W921" s="1" t="s">
        <v>1800</v>
      </c>
      <c r="X921" s="1" t="s">
        <v>1800</v>
      </c>
      <c r="Y921" s="1" t="s">
        <v>1800</v>
      </c>
      <c r="Z921" s="1" t="s">
        <v>1800</v>
      </c>
    </row>
    <row r="922" spans="2:26" ht="34.5" x14ac:dyDescent="0.25">
      <c r="B922" s="238" t="s">
        <v>334</v>
      </c>
      <c r="C922" s="239" t="s">
        <v>43</v>
      </c>
      <c r="D922" s="340" t="s">
        <v>2702</v>
      </c>
      <c r="E922" s="532"/>
      <c r="F922" s="240"/>
      <c r="G922" s="514">
        <v>18725000</v>
      </c>
      <c r="H922" s="515"/>
      <c r="I922" s="514">
        <v>18725000</v>
      </c>
      <c r="J922" s="515"/>
      <c r="K922" s="241">
        <v>0</v>
      </c>
      <c r="L922" s="242">
        <v>16205000</v>
      </c>
      <c r="M922" s="243">
        <v>0</v>
      </c>
      <c r="N922" s="244">
        <v>16205000</v>
      </c>
      <c r="O922" s="245">
        <v>16205000</v>
      </c>
      <c r="P922" s="61">
        <f t="shared" si="28"/>
        <v>0</v>
      </c>
      <c r="Q922" s="62">
        <f t="shared" si="29"/>
        <v>0</v>
      </c>
      <c r="R922" s="236" t="s">
        <v>2702</v>
      </c>
      <c r="T922" s="1" t="s">
        <v>1800</v>
      </c>
      <c r="U922" s="1" t="s">
        <v>1800</v>
      </c>
      <c r="V922" s="1" t="s">
        <v>1800</v>
      </c>
      <c r="W922" s="1" t="s">
        <v>1800</v>
      </c>
      <c r="X922" s="1" t="s">
        <v>1800</v>
      </c>
      <c r="Y922" s="1" t="s">
        <v>1800</v>
      </c>
      <c r="Z922" s="1" t="s">
        <v>1800</v>
      </c>
    </row>
    <row r="923" spans="2:26" ht="24.75" customHeight="1" x14ac:dyDescent="0.25">
      <c r="B923" s="238" t="s">
        <v>410</v>
      </c>
      <c r="C923" s="239" t="s">
        <v>43</v>
      </c>
      <c r="D923" s="340" t="s">
        <v>2703</v>
      </c>
      <c r="E923" s="532"/>
      <c r="F923" s="240"/>
      <c r="G923" s="514">
        <v>1411000</v>
      </c>
      <c r="H923" s="515"/>
      <c r="I923" s="514">
        <v>1411000</v>
      </c>
      <c r="J923" s="515"/>
      <c r="K923" s="241">
        <v>0</v>
      </c>
      <c r="L923" s="242">
        <v>448110.4</v>
      </c>
      <c r="M923" s="243">
        <v>0</v>
      </c>
      <c r="N923" s="244">
        <v>448110.4</v>
      </c>
      <c r="O923" s="245">
        <v>448110.4</v>
      </c>
      <c r="P923" s="61">
        <f t="shared" si="28"/>
        <v>0</v>
      </c>
      <c r="Q923" s="62">
        <f t="shared" si="29"/>
        <v>0</v>
      </c>
      <c r="R923" s="236" t="s">
        <v>2703</v>
      </c>
      <c r="T923" s="1" t="s">
        <v>1800</v>
      </c>
      <c r="U923" s="1" t="s">
        <v>1800</v>
      </c>
      <c r="V923" s="1" t="s">
        <v>1800</v>
      </c>
      <c r="W923" s="1" t="s">
        <v>1800</v>
      </c>
      <c r="X923" s="1" t="s">
        <v>1800</v>
      </c>
      <c r="Y923" s="1" t="s">
        <v>1800</v>
      </c>
      <c r="Z923" s="1" t="s">
        <v>1800</v>
      </c>
    </row>
    <row r="924" spans="2:26" ht="25.5" customHeight="1" x14ac:dyDescent="0.25">
      <c r="B924" s="238" t="s">
        <v>410</v>
      </c>
      <c r="C924" s="239" t="s">
        <v>43</v>
      </c>
      <c r="D924" s="340" t="s">
        <v>2704</v>
      </c>
      <c r="E924" s="532"/>
      <c r="F924" s="240"/>
      <c r="G924" s="514">
        <v>7000</v>
      </c>
      <c r="H924" s="515"/>
      <c r="I924" s="514">
        <v>7000</v>
      </c>
      <c r="J924" s="515"/>
      <c r="K924" s="241">
        <v>0</v>
      </c>
      <c r="L924" s="242">
        <v>58.5</v>
      </c>
      <c r="M924" s="243">
        <v>0</v>
      </c>
      <c r="N924" s="244">
        <v>58.5</v>
      </c>
      <c r="O924" s="245">
        <v>58.5</v>
      </c>
      <c r="P924" s="61">
        <f t="shared" si="28"/>
        <v>0</v>
      </c>
      <c r="Q924" s="62">
        <f t="shared" si="29"/>
        <v>0</v>
      </c>
      <c r="R924" s="236" t="s">
        <v>2704</v>
      </c>
      <c r="T924" s="1" t="s">
        <v>1800</v>
      </c>
      <c r="U924" s="1" t="s">
        <v>1800</v>
      </c>
      <c r="V924" s="1" t="s">
        <v>1800</v>
      </c>
      <c r="W924" s="1" t="s">
        <v>1800</v>
      </c>
      <c r="X924" s="1" t="s">
        <v>1800</v>
      </c>
      <c r="Y924" s="1" t="s">
        <v>1800</v>
      </c>
      <c r="Z924" s="1" t="s">
        <v>1800</v>
      </c>
    </row>
    <row r="925" spans="2:26" ht="34.5" x14ac:dyDescent="0.25">
      <c r="B925" s="238" t="s">
        <v>334</v>
      </c>
      <c r="C925" s="239" t="s">
        <v>43</v>
      </c>
      <c r="D925" s="340" t="s">
        <v>2705</v>
      </c>
      <c r="E925" s="532"/>
      <c r="F925" s="240"/>
      <c r="G925" s="514">
        <v>1733000</v>
      </c>
      <c r="H925" s="515"/>
      <c r="I925" s="514">
        <v>1733000</v>
      </c>
      <c r="J925" s="515"/>
      <c r="K925" s="241">
        <v>0</v>
      </c>
      <c r="L925" s="242">
        <v>1350563.57</v>
      </c>
      <c r="M925" s="243">
        <v>0</v>
      </c>
      <c r="N925" s="244">
        <v>1350563.57</v>
      </c>
      <c r="O925" s="245">
        <v>1350563.57</v>
      </c>
      <c r="P925" s="61">
        <f t="shared" si="28"/>
        <v>0</v>
      </c>
      <c r="Q925" s="62">
        <f t="shared" si="29"/>
        <v>0</v>
      </c>
      <c r="R925" s="236" t="s">
        <v>2705</v>
      </c>
      <c r="T925" s="1" t="s">
        <v>1800</v>
      </c>
      <c r="U925" s="1" t="s">
        <v>1800</v>
      </c>
      <c r="V925" s="1" t="s">
        <v>1800</v>
      </c>
      <c r="W925" s="1" t="s">
        <v>1800</v>
      </c>
      <c r="X925" s="1" t="s">
        <v>1800</v>
      </c>
      <c r="Y925" s="1" t="s">
        <v>1800</v>
      </c>
      <c r="Z925" s="1" t="s">
        <v>1800</v>
      </c>
    </row>
    <row r="926" spans="2:26" x14ac:dyDescent="0.25">
      <c r="B926" s="238" t="s">
        <v>58</v>
      </c>
      <c r="C926" s="239" t="s">
        <v>43</v>
      </c>
      <c r="D926" s="340" t="s">
        <v>2706</v>
      </c>
      <c r="E926" s="532"/>
      <c r="F926" s="240"/>
      <c r="G926" s="514">
        <v>9286000</v>
      </c>
      <c r="H926" s="515"/>
      <c r="I926" s="514">
        <v>9286000</v>
      </c>
      <c r="J926" s="515"/>
      <c r="K926" s="241">
        <v>0</v>
      </c>
      <c r="L926" s="242">
        <v>7908528.8799999999</v>
      </c>
      <c r="M926" s="243">
        <v>2467884.9900000002</v>
      </c>
      <c r="N926" s="244">
        <v>7908528.8799999999</v>
      </c>
      <c r="O926" s="245">
        <v>7908528.8799999999</v>
      </c>
      <c r="P926" s="61">
        <f t="shared" si="28"/>
        <v>0</v>
      </c>
      <c r="Q926" s="62">
        <f t="shared" si="29"/>
        <v>0</v>
      </c>
      <c r="R926" s="236" t="s">
        <v>2706</v>
      </c>
      <c r="T926" s="1" t="s">
        <v>1800</v>
      </c>
      <c r="U926" s="1" t="s">
        <v>1800</v>
      </c>
      <c r="V926" s="1" t="s">
        <v>1800</v>
      </c>
      <c r="W926" s="1" t="s">
        <v>1800</v>
      </c>
      <c r="X926" s="1" t="s">
        <v>1800</v>
      </c>
      <c r="Y926" s="1" t="s">
        <v>1800</v>
      </c>
      <c r="Z926" s="1" t="s">
        <v>1800</v>
      </c>
    </row>
    <row r="927" spans="2:26" ht="34.5" x14ac:dyDescent="0.25">
      <c r="B927" s="238" t="s">
        <v>334</v>
      </c>
      <c r="C927" s="239" t="s">
        <v>43</v>
      </c>
      <c r="D927" s="340" t="s">
        <v>2707</v>
      </c>
      <c r="E927" s="532"/>
      <c r="F927" s="240"/>
      <c r="G927" s="514">
        <v>11477000</v>
      </c>
      <c r="H927" s="515"/>
      <c r="I927" s="514">
        <v>11477000</v>
      </c>
      <c r="J927" s="515"/>
      <c r="K927" s="241">
        <v>0</v>
      </c>
      <c r="L927" s="242">
        <v>8144980.29</v>
      </c>
      <c r="M927" s="243">
        <v>0</v>
      </c>
      <c r="N927" s="244">
        <v>8144980.29</v>
      </c>
      <c r="O927" s="245">
        <v>8144980.29</v>
      </c>
      <c r="P927" s="61">
        <f t="shared" si="28"/>
        <v>0</v>
      </c>
      <c r="Q927" s="62">
        <f t="shared" si="29"/>
        <v>0</v>
      </c>
      <c r="R927" s="236" t="s">
        <v>2707</v>
      </c>
      <c r="T927" s="1" t="s">
        <v>1800</v>
      </c>
      <c r="U927" s="1" t="s">
        <v>1800</v>
      </c>
      <c r="V927" s="1" t="s">
        <v>1800</v>
      </c>
      <c r="W927" s="1" t="s">
        <v>1800</v>
      </c>
      <c r="X927" s="1" t="s">
        <v>1800</v>
      </c>
      <c r="Y927" s="1" t="s">
        <v>1800</v>
      </c>
      <c r="Z927" s="1" t="s">
        <v>1800</v>
      </c>
    </row>
    <row r="928" spans="2:26" x14ac:dyDescent="0.25">
      <c r="B928" s="238" t="s">
        <v>92</v>
      </c>
      <c r="C928" s="239" t="s">
        <v>43</v>
      </c>
      <c r="D928" s="340" t="s">
        <v>2708</v>
      </c>
      <c r="E928" s="532"/>
      <c r="F928" s="240"/>
      <c r="G928" s="514">
        <v>814000</v>
      </c>
      <c r="H928" s="515"/>
      <c r="I928" s="514">
        <v>814000</v>
      </c>
      <c r="J928" s="515"/>
      <c r="K928" s="241">
        <v>0</v>
      </c>
      <c r="L928" s="242">
        <v>814000</v>
      </c>
      <c r="M928" s="243">
        <v>0</v>
      </c>
      <c r="N928" s="244">
        <v>814000</v>
      </c>
      <c r="O928" s="245">
        <v>814000</v>
      </c>
      <c r="P928" s="61">
        <f t="shared" si="28"/>
        <v>0</v>
      </c>
      <c r="Q928" s="62">
        <f t="shared" si="29"/>
        <v>0</v>
      </c>
      <c r="R928" s="236" t="s">
        <v>2708</v>
      </c>
      <c r="T928" s="1" t="s">
        <v>1800</v>
      </c>
      <c r="U928" s="1" t="s">
        <v>1800</v>
      </c>
      <c r="V928" s="1" t="s">
        <v>1800</v>
      </c>
      <c r="W928" s="1" t="s">
        <v>1800</v>
      </c>
      <c r="X928" s="1" t="s">
        <v>1800</v>
      </c>
      <c r="Y928" s="1" t="s">
        <v>1800</v>
      </c>
      <c r="Z928" s="1" t="s">
        <v>1800</v>
      </c>
    </row>
    <row r="929" spans="2:26" x14ac:dyDescent="0.25">
      <c r="B929" s="238" t="s">
        <v>58</v>
      </c>
      <c r="C929" s="239" t="s">
        <v>43</v>
      </c>
      <c r="D929" s="340" t="s">
        <v>2709</v>
      </c>
      <c r="E929" s="532"/>
      <c r="F929" s="240"/>
      <c r="G929" s="514">
        <v>2132000</v>
      </c>
      <c r="H929" s="515"/>
      <c r="I929" s="514">
        <v>2132000</v>
      </c>
      <c r="J929" s="515"/>
      <c r="K929" s="241">
        <v>0</v>
      </c>
      <c r="L929" s="242">
        <v>1989193.24</v>
      </c>
      <c r="M929" s="243">
        <v>0</v>
      </c>
      <c r="N929" s="244">
        <v>1989193.24</v>
      </c>
      <c r="O929" s="245">
        <v>1989193.24</v>
      </c>
      <c r="P929" s="61">
        <f t="shared" si="28"/>
        <v>0</v>
      </c>
      <c r="Q929" s="62">
        <f t="shared" si="29"/>
        <v>0</v>
      </c>
      <c r="R929" s="236" t="s">
        <v>2709</v>
      </c>
      <c r="T929" s="1" t="s">
        <v>1800</v>
      </c>
      <c r="U929" s="1" t="s">
        <v>1800</v>
      </c>
      <c r="V929" s="1" t="s">
        <v>1800</v>
      </c>
      <c r="W929" s="1" t="s">
        <v>1800</v>
      </c>
      <c r="X929" s="1" t="s">
        <v>1800</v>
      </c>
      <c r="Y929" s="1" t="s">
        <v>1800</v>
      </c>
      <c r="Z929" s="1" t="s">
        <v>1800</v>
      </c>
    </row>
    <row r="930" spans="2:26" ht="34.5" x14ac:dyDescent="0.25">
      <c r="B930" s="238" t="s">
        <v>334</v>
      </c>
      <c r="C930" s="239" t="s">
        <v>43</v>
      </c>
      <c r="D930" s="340" t="s">
        <v>2710</v>
      </c>
      <c r="E930" s="532"/>
      <c r="F930" s="240"/>
      <c r="G930" s="514">
        <v>180299800</v>
      </c>
      <c r="H930" s="515"/>
      <c r="I930" s="514">
        <v>180299800</v>
      </c>
      <c r="J930" s="515"/>
      <c r="K930" s="241">
        <v>0</v>
      </c>
      <c r="L930" s="242">
        <v>180253164.74000001</v>
      </c>
      <c r="M930" s="243">
        <v>0</v>
      </c>
      <c r="N930" s="244">
        <v>180253164.74000001</v>
      </c>
      <c r="O930" s="245">
        <v>180253164.74000001</v>
      </c>
      <c r="P930" s="61">
        <f t="shared" si="28"/>
        <v>0</v>
      </c>
      <c r="Q930" s="62">
        <f t="shared" si="29"/>
        <v>0</v>
      </c>
      <c r="R930" s="236" t="s">
        <v>2710</v>
      </c>
      <c r="T930" s="1" t="s">
        <v>1800</v>
      </c>
      <c r="U930" s="1" t="s">
        <v>1800</v>
      </c>
      <c r="V930" s="1" t="s">
        <v>1800</v>
      </c>
      <c r="W930" s="1" t="s">
        <v>1800</v>
      </c>
      <c r="X930" s="1" t="s">
        <v>1800</v>
      </c>
      <c r="Y930" s="1" t="s">
        <v>1800</v>
      </c>
      <c r="Z930" s="1" t="s">
        <v>1800</v>
      </c>
    </row>
    <row r="931" spans="2:26" ht="34.5" x14ac:dyDescent="0.25">
      <c r="B931" s="238" t="s">
        <v>334</v>
      </c>
      <c r="C931" s="239" t="s">
        <v>43</v>
      </c>
      <c r="D931" s="340" t="s">
        <v>2711</v>
      </c>
      <c r="E931" s="532"/>
      <c r="F931" s="240"/>
      <c r="G931" s="514">
        <v>18100</v>
      </c>
      <c r="H931" s="515"/>
      <c r="I931" s="514">
        <v>18100</v>
      </c>
      <c r="J931" s="515"/>
      <c r="K931" s="241">
        <v>0</v>
      </c>
      <c r="L931" s="242">
        <v>17810.88</v>
      </c>
      <c r="M931" s="243">
        <v>0</v>
      </c>
      <c r="N931" s="244">
        <v>17810.88</v>
      </c>
      <c r="O931" s="245">
        <v>17810.88</v>
      </c>
      <c r="P931" s="61">
        <f t="shared" si="28"/>
        <v>0</v>
      </c>
      <c r="Q931" s="62">
        <f t="shared" si="29"/>
        <v>0</v>
      </c>
      <c r="R931" s="236" t="s">
        <v>2711</v>
      </c>
      <c r="T931" s="1" t="s">
        <v>1800</v>
      </c>
      <c r="U931" s="1" t="s">
        <v>1800</v>
      </c>
      <c r="V931" s="1" t="s">
        <v>1800</v>
      </c>
      <c r="W931" s="1" t="s">
        <v>1800</v>
      </c>
      <c r="X931" s="1" t="s">
        <v>1800</v>
      </c>
      <c r="Y931" s="1" t="s">
        <v>1800</v>
      </c>
      <c r="Z931" s="1" t="s">
        <v>1800</v>
      </c>
    </row>
    <row r="932" spans="2:26" ht="13.5" customHeight="1" x14ac:dyDescent="0.25">
      <c r="B932" s="238" t="s">
        <v>151</v>
      </c>
      <c r="C932" s="239" t="s">
        <v>43</v>
      </c>
      <c r="D932" s="340" t="s">
        <v>2712</v>
      </c>
      <c r="E932" s="532"/>
      <c r="F932" s="240"/>
      <c r="G932" s="514">
        <v>10846000</v>
      </c>
      <c r="H932" s="515"/>
      <c r="I932" s="514">
        <v>10846000</v>
      </c>
      <c r="J932" s="515"/>
      <c r="K932" s="241">
        <v>0</v>
      </c>
      <c r="L932" s="242">
        <v>10846000</v>
      </c>
      <c r="M932" s="243">
        <v>0</v>
      </c>
      <c r="N932" s="244">
        <v>10846000</v>
      </c>
      <c r="O932" s="245">
        <v>10846000</v>
      </c>
      <c r="P932" s="61">
        <f t="shared" si="28"/>
        <v>0</v>
      </c>
      <c r="Q932" s="62">
        <f t="shared" si="29"/>
        <v>0</v>
      </c>
      <c r="R932" s="236" t="s">
        <v>2712</v>
      </c>
      <c r="T932" s="1" t="s">
        <v>1800</v>
      </c>
      <c r="U932" s="1" t="s">
        <v>1800</v>
      </c>
      <c r="V932" s="1" t="s">
        <v>1800</v>
      </c>
      <c r="W932" s="1" t="s">
        <v>1800</v>
      </c>
      <c r="X932" s="1" t="s">
        <v>1800</v>
      </c>
      <c r="Y932" s="1" t="s">
        <v>1800</v>
      </c>
      <c r="Z932" s="1" t="s">
        <v>1800</v>
      </c>
    </row>
    <row r="933" spans="2:26" ht="13.5" customHeight="1" x14ac:dyDescent="0.25">
      <c r="B933" s="238" t="s">
        <v>151</v>
      </c>
      <c r="C933" s="239" t="s">
        <v>43</v>
      </c>
      <c r="D933" s="340" t="s">
        <v>2713</v>
      </c>
      <c r="E933" s="532"/>
      <c r="F933" s="240"/>
      <c r="G933" s="514">
        <v>5135000</v>
      </c>
      <c r="H933" s="515"/>
      <c r="I933" s="514">
        <v>5135000</v>
      </c>
      <c r="J933" s="515"/>
      <c r="K933" s="241">
        <v>0</v>
      </c>
      <c r="L933" s="242">
        <v>2131314.56</v>
      </c>
      <c r="M933" s="243">
        <v>0</v>
      </c>
      <c r="N933" s="244">
        <v>2131314.56</v>
      </c>
      <c r="O933" s="245">
        <v>2131314.56</v>
      </c>
      <c r="P933" s="61">
        <f t="shared" si="28"/>
        <v>0</v>
      </c>
      <c r="Q933" s="62">
        <f t="shared" si="29"/>
        <v>0</v>
      </c>
      <c r="R933" s="236" t="s">
        <v>2713</v>
      </c>
      <c r="T933" s="1" t="s">
        <v>1800</v>
      </c>
      <c r="U933" s="1" t="s">
        <v>1800</v>
      </c>
      <c r="V933" s="1" t="s">
        <v>1800</v>
      </c>
      <c r="W933" s="1" t="s">
        <v>1800</v>
      </c>
      <c r="X933" s="1" t="s">
        <v>1800</v>
      </c>
      <c r="Y933" s="1" t="s">
        <v>1800</v>
      </c>
      <c r="Z933" s="1" t="s">
        <v>1800</v>
      </c>
    </row>
    <row r="934" spans="2:26" ht="13.5" customHeight="1" x14ac:dyDescent="0.25">
      <c r="B934" s="238" t="s">
        <v>151</v>
      </c>
      <c r="C934" s="239" t="s">
        <v>43</v>
      </c>
      <c r="D934" s="340" t="s">
        <v>2714</v>
      </c>
      <c r="E934" s="532"/>
      <c r="F934" s="240"/>
      <c r="G934" s="514">
        <v>5514000</v>
      </c>
      <c r="H934" s="515"/>
      <c r="I934" s="514">
        <v>5514000</v>
      </c>
      <c r="J934" s="515"/>
      <c r="K934" s="241">
        <v>0</v>
      </c>
      <c r="L934" s="242">
        <v>4573226.3099999996</v>
      </c>
      <c r="M934" s="243">
        <v>0</v>
      </c>
      <c r="N934" s="244">
        <v>4573226.3099999996</v>
      </c>
      <c r="O934" s="245">
        <v>4573226.3099999996</v>
      </c>
      <c r="P934" s="61">
        <f t="shared" si="28"/>
        <v>0</v>
      </c>
      <c r="Q934" s="62">
        <f t="shared" si="29"/>
        <v>0</v>
      </c>
      <c r="R934" s="236" t="s">
        <v>2714</v>
      </c>
      <c r="T934" s="1" t="s">
        <v>1800</v>
      </c>
      <c r="U934" s="1" t="s">
        <v>1800</v>
      </c>
      <c r="V934" s="1" t="s">
        <v>1800</v>
      </c>
      <c r="W934" s="1" t="s">
        <v>1800</v>
      </c>
      <c r="X934" s="1" t="s">
        <v>1800</v>
      </c>
      <c r="Y934" s="1" t="s">
        <v>1800</v>
      </c>
      <c r="Z934" s="1" t="s">
        <v>1800</v>
      </c>
    </row>
    <row r="935" spans="2:26" ht="13.5" customHeight="1" x14ac:dyDescent="0.25">
      <c r="B935" s="238" t="s">
        <v>151</v>
      </c>
      <c r="C935" s="239" t="s">
        <v>43</v>
      </c>
      <c r="D935" s="340" t="s">
        <v>2715</v>
      </c>
      <c r="E935" s="532"/>
      <c r="F935" s="240"/>
      <c r="G935" s="514">
        <v>730717000</v>
      </c>
      <c r="H935" s="515"/>
      <c r="I935" s="514">
        <v>730717000</v>
      </c>
      <c r="J935" s="515"/>
      <c r="K935" s="241">
        <v>0</v>
      </c>
      <c r="L935" s="242">
        <v>720666329.59000003</v>
      </c>
      <c r="M935" s="243">
        <v>0</v>
      </c>
      <c r="N935" s="244">
        <v>720666329.59000003</v>
      </c>
      <c r="O935" s="245">
        <v>720666329.59000003</v>
      </c>
      <c r="P935" s="61">
        <f t="shared" si="28"/>
        <v>0</v>
      </c>
      <c r="Q935" s="62">
        <f t="shared" si="29"/>
        <v>0</v>
      </c>
      <c r="R935" s="236" t="s">
        <v>2715</v>
      </c>
      <c r="T935" s="1" t="s">
        <v>1800</v>
      </c>
      <c r="U935" s="1" t="s">
        <v>1800</v>
      </c>
      <c r="V935" s="1" t="s">
        <v>1800</v>
      </c>
      <c r="W935" s="1" t="s">
        <v>1800</v>
      </c>
      <c r="X935" s="1" t="s">
        <v>1800</v>
      </c>
      <c r="Y935" s="1" t="s">
        <v>1800</v>
      </c>
      <c r="Z935" s="1" t="s">
        <v>1800</v>
      </c>
    </row>
    <row r="936" spans="2:26" ht="13.5" customHeight="1" x14ac:dyDescent="0.25">
      <c r="B936" s="238" t="s">
        <v>151</v>
      </c>
      <c r="C936" s="239" t="s">
        <v>43</v>
      </c>
      <c r="D936" s="340" t="s">
        <v>2716</v>
      </c>
      <c r="E936" s="532"/>
      <c r="F936" s="240"/>
      <c r="G936" s="514">
        <v>2039000</v>
      </c>
      <c r="H936" s="515"/>
      <c r="I936" s="514">
        <v>2039000</v>
      </c>
      <c r="J936" s="515"/>
      <c r="K936" s="241">
        <v>0</v>
      </c>
      <c r="L936" s="242">
        <v>1193551.8799999999</v>
      </c>
      <c r="M936" s="243">
        <v>0</v>
      </c>
      <c r="N936" s="244">
        <v>1193551.8799999999</v>
      </c>
      <c r="O936" s="245">
        <v>1193551.8799999999</v>
      </c>
      <c r="P936" s="61">
        <f t="shared" si="28"/>
        <v>0</v>
      </c>
      <c r="Q936" s="62">
        <f t="shared" si="29"/>
        <v>0</v>
      </c>
      <c r="R936" s="236" t="s">
        <v>2716</v>
      </c>
      <c r="T936" s="1" t="s">
        <v>1800</v>
      </c>
      <c r="U936" s="1" t="s">
        <v>1800</v>
      </c>
      <c r="V936" s="1" t="s">
        <v>1800</v>
      </c>
      <c r="W936" s="1" t="s">
        <v>1800</v>
      </c>
      <c r="X936" s="1" t="s">
        <v>1800</v>
      </c>
      <c r="Y936" s="1" t="s">
        <v>1800</v>
      </c>
      <c r="Z936" s="1" t="s">
        <v>1800</v>
      </c>
    </row>
    <row r="937" spans="2:26" ht="13.5" customHeight="1" x14ac:dyDescent="0.25">
      <c r="B937" s="238" t="s">
        <v>151</v>
      </c>
      <c r="C937" s="239" t="s">
        <v>43</v>
      </c>
      <c r="D937" s="340" t="s">
        <v>2717</v>
      </c>
      <c r="E937" s="532"/>
      <c r="F937" s="240"/>
      <c r="G937" s="514">
        <v>11858000</v>
      </c>
      <c r="H937" s="515"/>
      <c r="I937" s="514">
        <v>11858000</v>
      </c>
      <c r="J937" s="515"/>
      <c r="K937" s="241">
        <v>0</v>
      </c>
      <c r="L937" s="242">
        <v>10617116.300000001</v>
      </c>
      <c r="M937" s="243">
        <v>0</v>
      </c>
      <c r="N937" s="244">
        <v>10617116.300000001</v>
      </c>
      <c r="O937" s="245">
        <v>10617116.300000001</v>
      </c>
      <c r="P937" s="61">
        <f t="shared" si="28"/>
        <v>0</v>
      </c>
      <c r="Q937" s="62">
        <f t="shared" si="29"/>
        <v>0</v>
      </c>
      <c r="R937" s="236" t="s">
        <v>2717</v>
      </c>
      <c r="T937" s="1" t="s">
        <v>1800</v>
      </c>
      <c r="U937" s="1" t="s">
        <v>1800</v>
      </c>
      <c r="V937" s="1" t="s">
        <v>1800</v>
      </c>
      <c r="W937" s="1" t="s">
        <v>1800</v>
      </c>
      <c r="X937" s="1" t="s">
        <v>1800</v>
      </c>
      <c r="Y937" s="1" t="s">
        <v>1800</v>
      </c>
      <c r="Z937" s="1" t="s">
        <v>1800</v>
      </c>
    </row>
    <row r="938" spans="2:26" ht="13.5" customHeight="1" x14ac:dyDescent="0.25">
      <c r="B938" s="238" t="s">
        <v>151</v>
      </c>
      <c r="C938" s="239" t="s">
        <v>43</v>
      </c>
      <c r="D938" s="340" t="s">
        <v>2718</v>
      </c>
      <c r="E938" s="532"/>
      <c r="F938" s="240"/>
      <c r="G938" s="514">
        <v>79000</v>
      </c>
      <c r="H938" s="515"/>
      <c r="I938" s="514">
        <v>79000</v>
      </c>
      <c r="J938" s="515"/>
      <c r="K938" s="241">
        <v>0</v>
      </c>
      <c r="L938" s="242">
        <v>52619.16</v>
      </c>
      <c r="M938" s="243">
        <v>0</v>
      </c>
      <c r="N938" s="244">
        <v>52619.16</v>
      </c>
      <c r="O938" s="245">
        <v>52619.16</v>
      </c>
      <c r="P938" s="61">
        <f t="shared" si="28"/>
        <v>0</v>
      </c>
      <c r="Q938" s="62">
        <f t="shared" si="29"/>
        <v>0</v>
      </c>
      <c r="R938" s="236" t="s">
        <v>2718</v>
      </c>
      <c r="T938" s="1" t="s">
        <v>1800</v>
      </c>
      <c r="U938" s="1" t="s">
        <v>1800</v>
      </c>
      <c r="V938" s="1" t="s">
        <v>1800</v>
      </c>
      <c r="W938" s="1" t="s">
        <v>1800</v>
      </c>
      <c r="X938" s="1" t="s">
        <v>1800</v>
      </c>
      <c r="Y938" s="1" t="s">
        <v>1800</v>
      </c>
      <c r="Z938" s="1" t="s">
        <v>1800</v>
      </c>
    </row>
    <row r="939" spans="2:26" ht="13.5" customHeight="1" x14ac:dyDescent="0.25">
      <c r="B939" s="238" t="s">
        <v>151</v>
      </c>
      <c r="C939" s="239" t="s">
        <v>43</v>
      </c>
      <c r="D939" s="340" t="s">
        <v>2719</v>
      </c>
      <c r="E939" s="532"/>
      <c r="F939" s="240"/>
      <c r="G939" s="514">
        <v>981004000</v>
      </c>
      <c r="H939" s="515"/>
      <c r="I939" s="514">
        <v>981004000</v>
      </c>
      <c r="J939" s="515"/>
      <c r="K939" s="241">
        <v>0</v>
      </c>
      <c r="L939" s="242">
        <v>965034902.28999996</v>
      </c>
      <c r="M939" s="243">
        <v>0</v>
      </c>
      <c r="N939" s="244">
        <v>965034902.28999996</v>
      </c>
      <c r="O939" s="245">
        <v>965034902.28999996</v>
      </c>
      <c r="P939" s="61">
        <f t="shared" si="28"/>
        <v>0</v>
      </c>
      <c r="Q939" s="62">
        <f t="shared" si="29"/>
        <v>0</v>
      </c>
      <c r="R939" s="236" t="s">
        <v>2719</v>
      </c>
      <c r="T939" s="1" t="s">
        <v>1800</v>
      </c>
      <c r="U939" s="1" t="s">
        <v>1800</v>
      </c>
      <c r="V939" s="1" t="s">
        <v>1800</v>
      </c>
      <c r="W939" s="1" t="s">
        <v>1800</v>
      </c>
      <c r="X939" s="1" t="s">
        <v>1800</v>
      </c>
      <c r="Y939" s="1" t="s">
        <v>1800</v>
      </c>
      <c r="Z939" s="1" t="s">
        <v>1800</v>
      </c>
    </row>
    <row r="940" spans="2:26" ht="13.5" customHeight="1" x14ac:dyDescent="0.25">
      <c r="B940" s="238" t="s">
        <v>151</v>
      </c>
      <c r="C940" s="239" t="s">
        <v>43</v>
      </c>
      <c r="D940" s="340" t="s">
        <v>2720</v>
      </c>
      <c r="E940" s="532"/>
      <c r="F940" s="240"/>
      <c r="G940" s="514">
        <v>12462000</v>
      </c>
      <c r="H940" s="515"/>
      <c r="I940" s="514">
        <v>12462000</v>
      </c>
      <c r="J940" s="515"/>
      <c r="K940" s="241">
        <v>0</v>
      </c>
      <c r="L940" s="242">
        <v>10736670.199999999</v>
      </c>
      <c r="M940" s="243">
        <v>0</v>
      </c>
      <c r="N940" s="244">
        <v>10736670.199999999</v>
      </c>
      <c r="O940" s="245">
        <v>10736670.199999999</v>
      </c>
      <c r="P940" s="61">
        <f t="shared" si="28"/>
        <v>0</v>
      </c>
      <c r="Q940" s="62">
        <f t="shared" si="29"/>
        <v>0</v>
      </c>
      <c r="R940" s="236" t="s">
        <v>2720</v>
      </c>
      <c r="T940" s="1" t="s">
        <v>1800</v>
      </c>
      <c r="U940" s="1" t="s">
        <v>1800</v>
      </c>
      <c r="V940" s="1" t="s">
        <v>1800</v>
      </c>
      <c r="W940" s="1" t="s">
        <v>1800</v>
      </c>
      <c r="X940" s="1" t="s">
        <v>1800</v>
      </c>
      <c r="Y940" s="1" t="s">
        <v>1800</v>
      </c>
      <c r="Z940" s="1" t="s">
        <v>1800</v>
      </c>
    </row>
    <row r="941" spans="2:26" ht="13.5" customHeight="1" x14ac:dyDescent="0.25">
      <c r="B941" s="238" t="s">
        <v>151</v>
      </c>
      <c r="C941" s="239" t="s">
        <v>43</v>
      </c>
      <c r="D941" s="340" t="s">
        <v>2721</v>
      </c>
      <c r="E941" s="532"/>
      <c r="F941" s="240"/>
      <c r="G941" s="514">
        <v>420946000</v>
      </c>
      <c r="H941" s="515"/>
      <c r="I941" s="514">
        <v>420946000</v>
      </c>
      <c r="J941" s="515"/>
      <c r="K941" s="241">
        <v>0</v>
      </c>
      <c r="L941" s="242">
        <v>419417031.36000001</v>
      </c>
      <c r="M941" s="243">
        <v>0</v>
      </c>
      <c r="N941" s="244">
        <v>419417031.36000001</v>
      </c>
      <c r="O941" s="245">
        <v>419417031.36000001</v>
      </c>
      <c r="P941" s="61">
        <f t="shared" si="28"/>
        <v>0</v>
      </c>
      <c r="Q941" s="62">
        <f t="shared" si="29"/>
        <v>0</v>
      </c>
      <c r="R941" s="236" t="s">
        <v>2721</v>
      </c>
      <c r="T941" s="1" t="s">
        <v>1800</v>
      </c>
      <c r="U941" s="1" t="s">
        <v>1800</v>
      </c>
      <c r="V941" s="1" t="s">
        <v>1800</v>
      </c>
      <c r="W941" s="1" t="s">
        <v>1800</v>
      </c>
      <c r="X941" s="1" t="s">
        <v>1800</v>
      </c>
      <c r="Y941" s="1" t="s">
        <v>1800</v>
      </c>
      <c r="Z941" s="1" t="s">
        <v>1800</v>
      </c>
    </row>
    <row r="942" spans="2:26" ht="13.5" customHeight="1" x14ac:dyDescent="0.25">
      <c r="B942" s="238" t="s">
        <v>151</v>
      </c>
      <c r="C942" s="239" t="s">
        <v>43</v>
      </c>
      <c r="D942" s="340" t="s">
        <v>2722</v>
      </c>
      <c r="E942" s="532"/>
      <c r="F942" s="240"/>
      <c r="G942" s="514">
        <v>243325000</v>
      </c>
      <c r="H942" s="515"/>
      <c r="I942" s="514">
        <v>243325000</v>
      </c>
      <c r="J942" s="515"/>
      <c r="K942" s="241">
        <v>0</v>
      </c>
      <c r="L942" s="242">
        <v>243322160.00999999</v>
      </c>
      <c r="M942" s="243">
        <v>0</v>
      </c>
      <c r="N942" s="244">
        <v>243322160.00999999</v>
      </c>
      <c r="O942" s="245">
        <v>243322160.00999999</v>
      </c>
      <c r="P942" s="61">
        <f t="shared" si="28"/>
        <v>0</v>
      </c>
      <c r="Q942" s="62">
        <f t="shared" si="29"/>
        <v>0</v>
      </c>
      <c r="R942" s="236" t="s">
        <v>2722</v>
      </c>
      <c r="T942" s="1" t="s">
        <v>1800</v>
      </c>
      <c r="U942" s="1" t="s">
        <v>1800</v>
      </c>
      <c r="V942" s="1" t="s">
        <v>1800</v>
      </c>
      <c r="W942" s="1" t="s">
        <v>1800</v>
      </c>
      <c r="X942" s="1" t="s">
        <v>1800</v>
      </c>
      <c r="Y942" s="1" t="s">
        <v>1800</v>
      </c>
      <c r="Z942" s="1" t="s">
        <v>1800</v>
      </c>
    </row>
    <row r="943" spans="2:26" ht="23.25" customHeight="1" x14ac:dyDescent="0.25">
      <c r="B943" s="238" t="s">
        <v>410</v>
      </c>
      <c r="C943" s="239" t="s">
        <v>43</v>
      </c>
      <c r="D943" s="340" t="s">
        <v>2723</v>
      </c>
      <c r="E943" s="532"/>
      <c r="F943" s="240"/>
      <c r="G943" s="514">
        <v>86150</v>
      </c>
      <c r="H943" s="515"/>
      <c r="I943" s="514">
        <v>86150</v>
      </c>
      <c r="J943" s="515"/>
      <c r="K943" s="241">
        <v>0</v>
      </c>
      <c r="L943" s="242">
        <v>86150</v>
      </c>
      <c r="M943" s="243">
        <v>0</v>
      </c>
      <c r="N943" s="244">
        <v>86150</v>
      </c>
      <c r="O943" s="245">
        <v>86150</v>
      </c>
      <c r="P943" s="61">
        <f t="shared" si="28"/>
        <v>0</v>
      </c>
      <c r="Q943" s="62">
        <f t="shared" si="29"/>
        <v>0</v>
      </c>
      <c r="R943" s="236" t="s">
        <v>2723</v>
      </c>
      <c r="T943" s="1" t="s">
        <v>1800</v>
      </c>
      <c r="U943" s="1" t="s">
        <v>1800</v>
      </c>
      <c r="V943" s="1" t="s">
        <v>1800</v>
      </c>
      <c r="W943" s="1" t="s">
        <v>1800</v>
      </c>
      <c r="X943" s="1" t="s">
        <v>1800</v>
      </c>
      <c r="Y943" s="1" t="s">
        <v>1800</v>
      </c>
      <c r="Z943" s="1" t="s">
        <v>1800</v>
      </c>
    </row>
    <row r="944" spans="2:26" x14ac:dyDescent="0.25">
      <c r="B944" s="238" t="s">
        <v>151</v>
      </c>
      <c r="C944" s="239" t="s">
        <v>43</v>
      </c>
      <c r="D944" s="340" t="s">
        <v>2724</v>
      </c>
      <c r="E944" s="532"/>
      <c r="F944" s="240"/>
      <c r="G944" s="514">
        <v>3130000</v>
      </c>
      <c r="H944" s="515"/>
      <c r="I944" s="514">
        <v>3130000</v>
      </c>
      <c r="J944" s="515"/>
      <c r="K944" s="241">
        <v>0</v>
      </c>
      <c r="L944" s="242">
        <v>2210834.98</v>
      </c>
      <c r="M944" s="243">
        <v>0</v>
      </c>
      <c r="N944" s="244">
        <v>2210834.98</v>
      </c>
      <c r="O944" s="245">
        <v>2210834.98</v>
      </c>
      <c r="P944" s="61">
        <f t="shared" si="28"/>
        <v>0</v>
      </c>
      <c r="Q944" s="62">
        <f t="shared" si="29"/>
        <v>0</v>
      </c>
      <c r="R944" s="236" t="s">
        <v>2724</v>
      </c>
      <c r="T944" s="1" t="s">
        <v>1800</v>
      </c>
      <c r="U944" s="1" t="s">
        <v>1800</v>
      </c>
      <c r="V944" s="1" t="s">
        <v>1800</v>
      </c>
      <c r="W944" s="1" t="s">
        <v>1800</v>
      </c>
      <c r="X944" s="1" t="s">
        <v>1800</v>
      </c>
      <c r="Y944" s="1" t="s">
        <v>1800</v>
      </c>
      <c r="Z944" s="1" t="s">
        <v>1800</v>
      </c>
    </row>
    <row r="945" spans="2:26" ht="34.5" x14ac:dyDescent="0.25">
      <c r="B945" s="238" t="s">
        <v>334</v>
      </c>
      <c r="C945" s="239" t="s">
        <v>43</v>
      </c>
      <c r="D945" s="340" t="s">
        <v>2725</v>
      </c>
      <c r="E945" s="532"/>
      <c r="F945" s="240"/>
      <c r="G945" s="514">
        <v>327000</v>
      </c>
      <c r="H945" s="515"/>
      <c r="I945" s="514">
        <v>327000</v>
      </c>
      <c r="J945" s="515"/>
      <c r="K945" s="241">
        <v>0</v>
      </c>
      <c r="L945" s="242">
        <v>54405.55</v>
      </c>
      <c r="M945" s="243">
        <v>0</v>
      </c>
      <c r="N945" s="244">
        <v>54405.55</v>
      </c>
      <c r="O945" s="245">
        <v>54405.55</v>
      </c>
      <c r="P945" s="61">
        <f t="shared" si="28"/>
        <v>0</v>
      </c>
      <c r="Q945" s="62">
        <f t="shared" si="29"/>
        <v>0</v>
      </c>
      <c r="R945" s="236" t="s">
        <v>2725</v>
      </c>
      <c r="T945" s="1" t="s">
        <v>1800</v>
      </c>
      <c r="U945" s="1" t="s">
        <v>1800</v>
      </c>
      <c r="V945" s="1" t="s">
        <v>1800</v>
      </c>
      <c r="W945" s="1" t="s">
        <v>1800</v>
      </c>
      <c r="X945" s="1" t="s">
        <v>1800</v>
      </c>
      <c r="Y945" s="1" t="s">
        <v>1800</v>
      </c>
      <c r="Z945" s="1" t="s">
        <v>1800</v>
      </c>
    </row>
    <row r="946" spans="2:26" ht="23.25" x14ac:dyDescent="0.25">
      <c r="B946" s="238" t="s">
        <v>80</v>
      </c>
      <c r="C946" s="239" t="s">
        <v>43</v>
      </c>
      <c r="D946" s="340" t="s">
        <v>2726</v>
      </c>
      <c r="E946" s="532"/>
      <c r="F946" s="240"/>
      <c r="G946" s="514">
        <v>1537000</v>
      </c>
      <c r="H946" s="515"/>
      <c r="I946" s="514">
        <v>1537000</v>
      </c>
      <c r="J946" s="515"/>
      <c r="K946" s="241">
        <v>0</v>
      </c>
      <c r="L946" s="242">
        <v>1001414.74</v>
      </c>
      <c r="M946" s="243">
        <v>0</v>
      </c>
      <c r="N946" s="244">
        <v>1001414.74</v>
      </c>
      <c r="O946" s="245">
        <v>1001414.74</v>
      </c>
      <c r="P946" s="61">
        <f t="shared" si="28"/>
        <v>0</v>
      </c>
      <c r="Q946" s="62">
        <f t="shared" si="29"/>
        <v>0</v>
      </c>
      <c r="R946" s="236" t="s">
        <v>2726</v>
      </c>
      <c r="T946" s="1" t="s">
        <v>1800</v>
      </c>
      <c r="U946" s="1" t="s">
        <v>1800</v>
      </c>
      <c r="V946" s="1" t="s">
        <v>1800</v>
      </c>
      <c r="W946" s="1" t="s">
        <v>1800</v>
      </c>
      <c r="X946" s="1" t="s">
        <v>1800</v>
      </c>
      <c r="Y946" s="1" t="s">
        <v>1800</v>
      </c>
      <c r="Z946" s="1" t="s">
        <v>1800</v>
      </c>
    </row>
    <row r="947" spans="2:26" ht="34.5" x14ac:dyDescent="0.25">
      <c r="B947" s="238" t="s">
        <v>63</v>
      </c>
      <c r="C947" s="239" t="s">
        <v>43</v>
      </c>
      <c r="D947" s="340" t="s">
        <v>2727</v>
      </c>
      <c r="E947" s="532"/>
      <c r="F947" s="240"/>
      <c r="G947" s="514">
        <v>297000</v>
      </c>
      <c r="H947" s="515"/>
      <c r="I947" s="514">
        <v>297000</v>
      </c>
      <c r="J947" s="515"/>
      <c r="K947" s="241">
        <v>0</v>
      </c>
      <c r="L947" s="242">
        <v>149200.53</v>
      </c>
      <c r="M947" s="243">
        <v>0</v>
      </c>
      <c r="N947" s="244">
        <v>149200.53</v>
      </c>
      <c r="O947" s="245">
        <v>149200.53</v>
      </c>
      <c r="P947" s="61">
        <f t="shared" si="28"/>
        <v>0</v>
      </c>
      <c r="Q947" s="62">
        <f t="shared" si="29"/>
        <v>0</v>
      </c>
      <c r="R947" s="236" t="s">
        <v>2727</v>
      </c>
      <c r="T947" s="1" t="s">
        <v>1800</v>
      </c>
      <c r="U947" s="1" t="s">
        <v>1800</v>
      </c>
      <c r="V947" s="1" t="s">
        <v>1800</v>
      </c>
      <c r="W947" s="1" t="s">
        <v>1800</v>
      </c>
      <c r="X947" s="1" t="s">
        <v>1800</v>
      </c>
      <c r="Y947" s="1" t="s">
        <v>1800</v>
      </c>
      <c r="Z947" s="1" t="s">
        <v>1800</v>
      </c>
    </row>
    <row r="948" spans="2:26" x14ac:dyDescent="0.25">
      <c r="B948" s="238" t="s">
        <v>151</v>
      </c>
      <c r="C948" s="239" t="s">
        <v>43</v>
      </c>
      <c r="D948" s="340" t="s">
        <v>2728</v>
      </c>
      <c r="E948" s="532"/>
      <c r="F948" s="240"/>
      <c r="G948" s="514">
        <v>3318000</v>
      </c>
      <c r="H948" s="515"/>
      <c r="I948" s="514">
        <v>3318000</v>
      </c>
      <c r="J948" s="515"/>
      <c r="K948" s="241">
        <v>0</v>
      </c>
      <c r="L948" s="242">
        <v>2698900</v>
      </c>
      <c r="M948" s="243">
        <v>0</v>
      </c>
      <c r="N948" s="244">
        <v>2698900</v>
      </c>
      <c r="O948" s="245">
        <v>2698900</v>
      </c>
      <c r="P948" s="61">
        <f t="shared" si="28"/>
        <v>0</v>
      </c>
      <c r="Q948" s="62">
        <f t="shared" si="29"/>
        <v>0</v>
      </c>
      <c r="R948" s="236" t="s">
        <v>2728</v>
      </c>
      <c r="T948" s="1" t="s">
        <v>1800</v>
      </c>
      <c r="U948" s="1" t="s">
        <v>1800</v>
      </c>
      <c r="V948" s="1" t="s">
        <v>1800</v>
      </c>
      <c r="W948" s="1" t="s">
        <v>1800</v>
      </c>
      <c r="X948" s="1" t="s">
        <v>1800</v>
      </c>
      <c r="Y948" s="1" t="s">
        <v>1800</v>
      </c>
      <c r="Z948" s="1" t="s">
        <v>1800</v>
      </c>
    </row>
    <row r="949" spans="2:26" x14ac:dyDescent="0.25">
      <c r="B949" s="238" t="s">
        <v>58</v>
      </c>
      <c r="C949" s="239" t="s">
        <v>43</v>
      </c>
      <c r="D949" s="340" t="s">
        <v>2729</v>
      </c>
      <c r="E949" s="532"/>
      <c r="F949" s="240"/>
      <c r="G949" s="514">
        <v>748800</v>
      </c>
      <c r="H949" s="515"/>
      <c r="I949" s="514">
        <v>748800</v>
      </c>
      <c r="J949" s="515"/>
      <c r="K949" s="241">
        <v>0</v>
      </c>
      <c r="L949" s="242">
        <v>0</v>
      </c>
      <c r="M949" s="243">
        <v>0</v>
      </c>
      <c r="N949" s="244">
        <v>0</v>
      </c>
      <c r="O949" s="245">
        <v>0</v>
      </c>
      <c r="P949" s="61">
        <f t="shared" si="28"/>
        <v>0</v>
      </c>
      <c r="Q949" s="62">
        <f t="shared" si="29"/>
        <v>0</v>
      </c>
      <c r="R949" s="236" t="s">
        <v>2729</v>
      </c>
      <c r="T949" s="1" t="s">
        <v>1800</v>
      </c>
      <c r="U949" s="1" t="s">
        <v>1800</v>
      </c>
      <c r="V949" s="1" t="s">
        <v>1800</v>
      </c>
      <c r="W949" s="1" t="s">
        <v>1800</v>
      </c>
      <c r="X949" s="1" t="s">
        <v>1800</v>
      </c>
      <c r="Y949" s="1" t="s">
        <v>1800</v>
      </c>
      <c r="Z949" s="1" t="s">
        <v>1800</v>
      </c>
    </row>
    <row r="950" spans="2:26" ht="34.5" x14ac:dyDescent="0.25">
      <c r="B950" s="238" t="s">
        <v>334</v>
      </c>
      <c r="C950" s="239" t="s">
        <v>43</v>
      </c>
      <c r="D950" s="340" t="s">
        <v>2730</v>
      </c>
      <c r="E950" s="532"/>
      <c r="F950" s="240"/>
      <c r="G950" s="514">
        <v>93600000</v>
      </c>
      <c r="H950" s="515"/>
      <c r="I950" s="514">
        <v>93600000</v>
      </c>
      <c r="J950" s="515"/>
      <c r="K950" s="241">
        <v>0</v>
      </c>
      <c r="L950" s="242">
        <v>24874602.140000001</v>
      </c>
      <c r="M950" s="243">
        <v>0</v>
      </c>
      <c r="N950" s="244">
        <v>24874602.140000001</v>
      </c>
      <c r="O950" s="245">
        <v>24874602.140000001</v>
      </c>
      <c r="P950" s="61">
        <f t="shared" si="28"/>
        <v>0</v>
      </c>
      <c r="Q950" s="62">
        <f t="shared" si="29"/>
        <v>0</v>
      </c>
      <c r="R950" s="236" t="s">
        <v>2730</v>
      </c>
      <c r="T950" s="1" t="s">
        <v>1800</v>
      </c>
      <c r="U950" s="1" t="s">
        <v>1800</v>
      </c>
      <c r="V950" s="1" t="s">
        <v>1800</v>
      </c>
      <c r="W950" s="1" t="s">
        <v>1800</v>
      </c>
      <c r="X950" s="1" t="s">
        <v>1800</v>
      </c>
      <c r="Y950" s="1" t="s">
        <v>1800</v>
      </c>
      <c r="Z950" s="1" t="s">
        <v>1800</v>
      </c>
    </row>
    <row r="951" spans="2:26" ht="34.5" x14ac:dyDescent="0.25">
      <c r="B951" s="238" t="s">
        <v>334</v>
      </c>
      <c r="C951" s="239" t="s">
        <v>43</v>
      </c>
      <c r="D951" s="340" t="s">
        <v>2731</v>
      </c>
      <c r="E951" s="532"/>
      <c r="F951" s="240"/>
      <c r="G951" s="514">
        <v>5760000</v>
      </c>
      <c r="H951" s="515"/>
      <c r="I951" s="514">
        <v>5760000</v>
      </c>
      <c r="J951" s="515"/>
      <c r="K951" s="241">
        <v>0</v>
      </c>
      <c r="L951" s="242">
        <v>4980000</v>
      </c>
      <c r="M951" s="243">
        <v>0</v>
      </c>
      <c r="N951" s="244">
        <v>4980000</v>
      </c>
      <c r="O951" s="245">
        <v>4980000</v>
      </c>
      <c r="P951" s="61">
        <f t="shared" si="28"/>
        <v>0</v>
      </c>
      <c r="Q951" s="62">
        <f t="shared" si="29"/>
        <v>0</v>
      </c>
      <c r="R951" s="236" t="s">
        <v>2731</v>
      </c>
      <c r="T951" s="1" t="s">
        <v>1800</v>
      </c>
      <c r="U951" s="1" t="s">
        <v>1800</v>
      </c>
      <c r="V951" s="1" t="s">
        <v>1800</v>
      </c>
      <c r="W951" s="1" t="s">
        <v>1800</v>
      </c>
      <c r="X951" s="1" t="s">
        <v>1800</v>
      </c>
      <c r="Y951" s="1" t="s">
        <v>1800</v>
      </c>
      <c r="Z951" s="1" t="s">
        <v>1800</v>
      </c>
    </row>
    <row r="952" spans="2:26" x14ac:dyDescent="0.25">
      <c r="B952" s="238" t="s">
        <v>151</v>
      </c>
      <c r="C952" s="239" t="s">
        <v>43</v>
      </c>
      <c r="D952" s="340" t="s">
        <v>2732</v>
      </c>
      <c r="E952" s="532"/>
      <c r="F952" s="240"/>
      <c r="G952" s="514">
        <v>343949000</v>
      </c>
      <c r="H952" s="515"/>
      <c r="I952" s="514">
        <v>343949000</v>
      </c>
      <c r="J952" s="515"/>
      <c r="K952" s="241">
        <v>0</v>
      </c>
      <c r="L952" s="242">
        <v>327832178.32999998</v>
      </c>
      <c r="M952" s="243">
        <v>0</v>
      </c>
      <c r="N952" s="244">
        <v>327832178.32999998</v>
      </c>
      <c r="O952" s="245">
        <v>327832178.32999998</v>
      </c>
      <c r="P952" s="61">
        <f t="shared" si="28"/>
        <v>0</v>
      </c>
      <c r="Q952" s="62">
        <f t="shared" si="29"/>
        <v>0</v>
      </c>
      <c r="R952" s="236" t="s">
        <v>2732</v>
      </c>
      <c r="T952" s="1" t="s">
        <v>1800</v>
      </c>
      <c r="U952" s="1" t="s">
        <v>1800</v>
      </c>
      <c r="V952" s="1" t="s">
        <v>1800</v>
      </c>
      <c r="W952" s="1" t="s">
        <v>1800</v>
      </c>
      <c r="X952" s="1" t="s">
        <v>1800</v>
      </c>
      <c r="Y952" s="1" t="s">
        <v>1800</v>
      </c>
      <c r="Z952" s="1" t="s">
        <v>1800</v>
      </c>
    </row>
    <row r="953" spans="2:26" x14ac:dyDescent="0.25">
      <c r="B953" s="238" t="s">
        <v>151</v>
      </c>
      <c r="C953" s="239" t="s">
        <v>43</v>
      </c>
      <c r="D953" s="340" t="s">
        <v>2733</v>
      </c>
      <c r="E953" s="532"/>
      <c r="F953" s="240"/>
      <c r="G953" s="514">
        <v>414208000</v>
      </c>
      <c r="H953" s="515"/>
      <c r="I953" s="514">
        <v>414208000</v>
      </c>
      <c r="J953" s="515"/>
      <c r="K953" s="241">
        <v>0</v>
      </c>
      <c r="L953" s="242">
        <v>399630344.77999997</v>
      </c>
      <c r="M953" s="243">
        <v>0</v>
      </c>
      <c r="N953" s="244">
        <v>399630344.77999997</v>
      </c>
      <c r="O953" s="245">
        <v>399630344.77999997</v>
      </c>
      <c r="P953" s="61">
        <f t="shared" si="28"/>
        <v>0</v>
      </c>
      <c r="Q953" s="62">
        <f t="shared" si="29"/>
        <v>0</v>
      </c>
      <c r="R953" s="236" t="s">
        <v>2733</v>
      </c>
      <c r="T953" s="1" t="s">
        <v>1800</v>
      </c>
      <c r="U953" s="1" t="s">
        <v>1800</v>
      </c>
      <c r="V953" s="1" t="s">
        <v>1800</v>
      </c>
      <c r="W953" s="1" t="s">
        <v>1800</v>
      </c>
      <c r="X953" s="1" t="s">
        <v>1800</v>
      </c>
      <c r="Y953" s="1" t="s">
        <v>1800</v>
      </c>
      <c r="Z953" s="1" t="s">
        <v>1800</v>
      </c>
    </row>
    <row r="954" spans="2:26" ht="23.25" x14ac:dyDescent="0.25">
      <c r="B954" s="238" t="s">
        <v>80</v>
      </c>
      <c r="C954" s="239" t="s">
        <v>43</v>
      </c>
      <c r="D954" s="340" t="s">
        <v>2734</v>
      </c>
      <c r="E954" s="532"/>
      <c r="F954" s="240"/>
      <c r="G954" s="514">
        <v>398000</v>
      </c>
      <c r="H954" s="515"/>
      <c r="I954" s="514">
        <v>398000</v>
      </c>
      <c r="J954" s="515"/>
      <c r="K954" s="241">
        <v>0</v>
      </c>
      <c r="L954" s="242">
        <v>381623.45</v>
      </c>
      <c r="M954" s="243">
        <v>0</v>
      </c>
      <c r="N954" s="244">
        <v>381623.45</v>
      </c>
      <c r="O954" s="245">
        <v>381623.45</v>
      </c>
      <c r="P954" s="61">
        <f t="shared" si="28"/>
        <v>0</v>
      </c>
      <c r="Q954" s="62">
        <f t="shared" si="29"/>
        <v>0</v>
      </c>
      <c r="R954" s="236" t="s">
        <v>2734</v>
      </c>
      <c r="T954" s="1" t="s">
        <v>1800</v>
      </c>
      <c r="U954" s="1" t="s">
        <v>1800</v>
      </c>
      <c r="V954" s="1" t="s">
        <v>1800</v>
      </c>
      <c r="W954" s="1" t="s">
        <v>1800</v>
      </c>
      <c r="X954" s="1" t="s">
        <v>1800</v>
      </c>
      <c r="Y954" s="1" t="s">
        <v>1800</v>
      </c>
      <c r="Z954" s="1" t="s">
        <v>1800</v>
      </c>
    </row>
    <row r="955" spans="2:26" x14ac:dyDescent="0.25">
      <c r="B955" s="238" t="s">
        <v>151</v>
      </c>
      <c r="C955" s="239" t="s">
        <v>43</v>
      </c>
      <c r="D955" s="340" t="s">
        <v>2735</v>
      </c>
      <c r="E955" s="532"/>
      <c r="F955" s="240"/>
      <c r="G955" s="514">
        <v>200000</v>
      </c>
      <c r="H955" s="515"/>
      <c r="I955" s="514">
        <v>200000</v>
      </c>
      <c r="J955" s="515"/>
      <c r="K955" s="241">
        <v>0</v>
      </c>
      <c r="L955" s="242">
        <v>0</v>
      </c>
      <c r="M955" s="243">
        <v>0</v>
      </c>
      <c r="N955" s="244">
        <v>0</v>
      </c>
      <c r="O955" s="245">
        <v>0</v>
      </c>
      <c r="P955" s="61">
        <f t="shared" si="28"/>
        <v>0</v>
      </c>
      <c r="Q955" s="62">
        <f t="shared" si="29"/>
        <v>0</v>
      </c>
      <c r="R955" s="236" t="s">
        <v>2735</v>
      </c>
      <c r="T955" s="1" t="s">
        <v>1800</v>
      </c>
      <c r="U955" s="1" t="s">
        <v>1800</v>
      </c>
      <c r="V955" s="1" t="s">
        <v>1800</v>
      </c>
      <c r="W955" s="1" t="s">
        <v>1800</v>
      </c>
      <c r="X955" s="1" t="s">
        <v>1800</v>
      </c>
      <c r="Y955" s="1" t="s">
        <v>1800</v>
      </c>
      <c r="Z955" s="1" t="s">
        <v>1800</v>
      </c>
    </row>
    <row r="956" spans="2:26" x14ac:dyDescent="0.25">
      <c r="B956" s="238" t="s">
        <v>77</v>
      </c>
      <c r="C956" s="239" t="s">
        <v>43</v>
      </c>
      <c r="D956" s="340" t="s">
        <v>2736</v>
      </c>
      <c r="E956" s="532"/>
      <c r="F956" s="240"/>
      <c r="G956" s="514">
        <v>2419400</v>
      </c>
      <c r="H956" s="515"/>
      <c r="I956" s="514">
        <v>2419400</v>
      </c>
      <c r="J956" s="515"/>
      <c r="K956" s="241">
        <v>0</v>
      </c>
      <c r="L956" s="242">
        <v>2419400</v>
      </c>
      <c r="M956" s="243">
        <v>0</v>
      </c>
      <c r="N956" s="244">
        <v>2419400</v>
      </c>
      <c r="O956" s="245">
        <v>2419400</v>
      </c>
      <c r="P956" s="61">
        <f t="shared" si="28"/>
        <v>0</v>
      </c>
      <c r="Q956" s="62">
        <f t="shared" si="29"/>
        <v>0</v>
      </c>
      <c r="R956" s="236" t="s">
        <v>2736</v>
      </c>
      <c r="T956" s="1" t="s">
        <v>1800</v>
      </c>
      <c r="U956" s="1" t="s">
        <v>1800</v>
      </c>
      <c r="V956" s="1" t="s">
        <v>1800</v>
      </c>
      <c r="W956" s="1" t="s">
        <v>1800</v>
      </c>
      <c r="X956" s="1" t="s">
        <v>1800</v>
      </c>
      <c r="Y956" s="1" t="s">
        <v>1800</v>
      </c>
      <c r="Z956" s="1" t="s">
        <v>1800</v>
      </c>
    </row>
    <row r="957" spans="2:26" ht="45.75" x14ac:dyDescent="0.25">
      <c r="B957" s="238" t="s">
        <v>82</v>
      </c>
      <c r="C957" s="239" t="s">
        <v>43</v>
      </c>
      <c r="D957" s="340" t="s">
        <v>2737</v>
      </c>
      <c r="E957" s="532"/>
      <c r="F957" s="240"/>
      <c r="G957" s="514">
        <v>730600</v>
      </c>
      <c r="H957" s="515"/>
      <c r="I957" s="514">
        <v>730600</v>
      </c>
      <c r="J957" s="515"/>
      <c r="K957" s="241">
        <v>0</v>
      </c>
      <c r="L957" s="242">
        <v>730600</v>
      </c>
      <c r="M957" s="243">
        <v>0</v>
      </c>
      <c r="N957" s="244">
        <v>730600</v>
      </c>
      <c r="O957" s="245">
        <v>730600</v>
      </c>
      <c r="P957" s="61">
        <f t="shared" si="28"/>
        <v>0</v>
      </c>
      <c r="Q957" s="62">
        <f t="shared" si="29"/>
        <v>0</v>
      </c>
      <c r="R957" s="236" t="s">
        <v>2737</v>
      </c>
      <c r="T957" s="1" t="s">
        <v>1800</v>
      </c>
      <c r="U957" s="1" t="s">
        <v>1800</v>
      </c>
      <c r="V957" s="1" t="s">
        <v>1800</v>
      </c>
      <c r="W957" s="1" t="s">
        <v>1800</v>
      </c>
      <c r="X957" s="1" t="s">
        <v>1800</v>
      </c>
      <c r="Y957" s="1" t="s">
        <v>1800</v>
      </c>
      <c r="Z957" s="1" t="s">
        <v>1800</v>
      </c>
    </row>
    <row r="958" spans="2:26" ht="34.5" x14ac:dyDescent="0.25">
      <c r="B958" s="238" t="s">
        <v>56</v>
      </c>
      <c r="C958" s="239" t="s">
        <v>43</v>
      </c>
      <c r="D958" s="340" t="s">
        <v>2738</v>
      </c>
      <c r="E958" s="532"/>
      <c r="F958" s="240"/>
      <c r="G958" s="514">
        <v>1700000</v>
      </c>
      <c r="H958" s="515"/>
      <c r="I958" s="514">
        <v>1700000</v>
      </c>
      <c r="J958" s="515"/>
      <c r="K958" s="241">
        <v>0</v>
      </c>
      <c r="L958" s="242">
        <v>1699953</v>
      </c>
      <c r="M958" s="243">
        <v>1168015.76</v>
      </c>
      <c r="N958" s="244">
        <v>1699953</v>
      </c>
      <c r="O958" s="245">
        <v>1699953</v>
      </c>
      <c r="P958" s="61">
        <f t="shared" si="28"/>
        <v>0</v>
      </c>
      <c r="Q958" s="62">
        <f t="shared" si="29"/>
        <v>0</v>
      </c>
      <c r="R958" s="236" t="s">
        <v>2738</v>
      </c>
      <c r="T958" s="1" t="s">
        <v>1800</v>
      </c>
      <c r="U958" s="1" t="s">
        <v>1800</v>
      </c>
      <c r="V958" s="1" t="s">
        <v>1800</v>
      </c>
      <c r="W958" s="1" t="s">
        <v>1800</v>
      </c>
      <c r="X958" s="1" t="s">
        <v>1800</v>
      </c>
      <c r="Y958" s="1" t="s">
        <v>1800</v>
      </c>
      <c r="Z958" s="1" t="s">
        <v>1800</v>
      </c>
    </row>
    <row r="959" spans="2:26" x14ac:dyDescent="0.25">
      <c r="B959" s="238" t="s">
        <v>58</v>
      </c>
      <c r="C959" s="239" t="s">
        <v>43</v>
      </c>
      <c r="D959" s="340" t="s">
        <v>2739</v>
      </c>
      <c r="E959" s="532"/>
      <c r="F959" s="240"/>
      <c r="G959" s="514">
        <v>136000</v>
      </c>
      <c r="H959" s="515"/>
      <c r="I959" s="514">
        <v>136000</v>
      </c>
      <c r="J959" s="515"/>
      <c r="K959" s="241">
        <v>0</v>
      </c>
      <c r="L959" s="242">
        <v>136000</v>
      </c>
      <c r="M959" s="243">
        <v>0</v>
      </c>
      <c r="N959" s="244">
        <v>136000</v>
      </c>
      <c r="O959" s="245">
        <v>136000</v>
      </c>
      <c r="P959" s="61">
        <f t="shared" si="28"/>
        <v>0</v>
      </c>
      <c r="Q959" s="62">
        <f t="shared" si="29"/>
        <v>0</v>
      </c>
      <c r="R959" s="236" t="s">
        <v>2739</v>
      </c>
      <c r="T959" s="1" t="s">
        <v>1800</v>
      </c>
      <c r="U959" s="1" t="s">
        <v>1800</v>
      </c>
      <c r="V959" s="1" t="s">
        <v>1800</v>
      </c>
      <c r="W959" s="1" t="s">
        <v>1800</v>
      </c>
      <c r="X959" s="1" t="s">
        <v>1800</v>
      </c>
      <c r="Y959" s="1" t="s">
        <v>1800</v>
      </c>
      <c r="Z959" s="1" t="s">
        <v>1800</v>
      </c>
    </row>
    <row r="960" spans="2:26" ht="34.5" x14ac:dyDescent="0.25">
      <c r="B960" s="238" t="s">
        <v>63</v>
      </c>
      <c r="C960" s="239" t="s">
        <v>43</v>
      </c>
      <c r="D960" s="340" t="s">
        <v>2740</v>
      </c>
      <c r="E960" s="532"/>
      <c r="F960" s="240"/>
      <c r="G960" s="514">
        <v>323795800</v>
      </c>
      <c r="H960" s="515"/>
      <c r="I960" s="514">
        <v>323795800</v>
      </c>
      <c r="J960" s="515"/>
      <c r="K960" s="241">
        <v>0</v>
      </c>
      <c r="L960" s="242">
        <v>323795267.74000001</v>
      </c>
      <c r="M960" s="243">
        <v>0</v>
      </c>
      <c r="N960" s="244">
        <v>323795267.74000001</v>
      </c>
      <c r="O960" s="245">
        <v>323795267.74000001</v>
      </c>
      <c r="P960" s="61">
        <f t="shared" si="28"/>
        <v>0</v>
      </c>
      <c r="Q960" s="62">
        <f t="shared" si="29"/>
        <v>0</v>
      </c>
      <c r="R960" s="236" t="s">
        <v>2740</v>
      </c>
      <c r="T960" s="1" t="s">
        <v>1800</v>
      </c>
      <c r="U960" s="1" t="s">
        <v>1800</v>
      </c>
      <c r="V960" s="1" t="s">
        <v>1800</v>
      </c>
      <c r="W960" s="1" t="s">
        <v>1800</v>
      </c>
      <c r="X960" s="1" t="s">
        <v>1800</v>
      </c>
      <c r="Y960" s="1" t="s">
        <v>1800</v>
      </c>
      <c r="Z960" s="1" t="s">
        <v>1800</v>
      </c>
    </row>
    <row r="961" spans="2:26" ht="34.5" x14ac:dyDescent="0.25">
      <c r="B961" s="238" t="s">
        <v>63</v>
      </c>
      <c r="C961" s="239" t="s">
        <v>43</v>
      </c>
      <c r="D961" s="340" t="s">
        <v>2741</v>
      </c>
      <c r="E961" s="532"/>
      <c r="F961" s="240"/>
      <c r="G961" s="514">
        <v>900000</v>
      </c>
      <c r="H961" s="515"/>
      <c r="I961" s="514">
        <v>900000</v>
      </c>
      <c r="J961" s="515"/>
      <c r="K961" s="241">
        <v>0</v>
      </c>
      <c r="L961" s="242">
        <v>850000</v>
      </c>
      <c r="M961" s="243">
        <v>0</v>
      </c>
      <c r="N961" s="244">
        <v>850000</v>
      </c>
      <c r="O961" s="245">
        <v>850000</v>
      </c>
      <c r="P961" s="61">
        <f t="shared" si="28"/>
        <v>0</v>
      </c>
      <c r="Q961" s="62">
        <f t="shared" si="29"/>
        <v>0</v>
      </c>
      <c r="R961" s="236" t="s">
        <v>2741</v>
      </c>
      <c r="T961" s="1" t="s">
        <v>1800</v>
      </c>
      <c r="U961" s="1" t="s">
        <v>1800</v>
      </c>
      <c r="V961" s="1" t="s">
        <v>1800</v>
      </c>
      <c r="W961" s="1" t="s">
        <v>1800</v>
      </c>
      <c r="X961" s="1" t="s">
        <v>1800</v>
      </c>
      <c r="Y961" s="1" t="s">
        <v>1800</v>
      </c>
      <c r="Z961" s="1" t="s">
        <v>1800</v>
      </c>
    </row>
    <row r="962" spans="2:26" x14ac:dyDescent="0.25">
      <c r="B962" s="238" t="s">
        <v>58</v>
      </c>
      <c r="C962" s="239" t="s">
        <v>43</v>
      </c>
      <c r="D962" s="340" t="s">
        <v>2742</v>
      </c>
      <c r="E962" s="532"/>
      <c r="F962" s="240"/>
      <c r="G962" s="514">
        <v>409680</v>
      </c>
      <c r="H962" s="515"/>
      <c r="I962" s="514">
        <v>409680</v>
      </c>
      <c r="J962" s="515"/>
      <c r="K962" s="241">
        <v>0</v>
      </c>
      <c r="L962" s="242">
        <v>0</v>
      </c>
      <c r="M962" s="243">
        <v>0</v>
      </c>
      <c r="N962" s="244">
        <v>0</v>
      </c>
      <c r="O962" s="245">
        <v>0</v>
      </c>
      <c r="P962" s="61">
        <f t="shared" si="28"/>
        <v>0</v>
      </c>
      <c r="Q962" s="62">
        <f t="shared" si="29"/>
        <v>0</v>
      </c>
      <c r="R962" s="236" t="s">
        <v>2742</v>
      </c>
      <c r="T962" s="1" t="s">
        <v>1800</v>
      </c>
      <c r="U962" s="1" t="s">
        <v>1800</v>
      </c>
      <c r="V962" s="1" t="s">
        <v>1800</v>
      </c>
      <c r="W962" s="1" t="s">
        <v>1800</v>
      </c>
      <c r="X962" s="1" t="s">
        <v>1800</v>
      </c>
      <c r="Y962" s="1" t="s">
        <v>1800</v>
      </c>
      <c r="Z962" s="1" t="s">
        <v>1800</v>
      </c>
    </row>
    <row r="963" spans="2:26" ht="34.5" x14ac:dyDescent="0.25">
      <c r="B963" s="238" t="s">
        <v>334</v>
      </c>
      <c r="C963" s="239" t="s">
        <v>43</v>
      </c>
      <c r="D963" s="340" t="s">
        <v>2743</v>
      </c>
      <c r="E963" s="532"/>
      <c r="F963" s="240"/>
      <c r="G963" s="514">
        <v>660532000</v>
      </c>
      <c r="H963" s="515"/>
      <c r="I963" s="514">
        <v>660532000</v>
      </c>
      <c r="J963" s="515"/>
      <c r="K963" s="241">
        <v>0</v>
      </c>
      <c r="L963" s="242">
        <v>553437162.57000005</v>
      </c>
      <c r="M963" s="243">
        <v>0</v>
      </c>
      <c r="N963" s="244">
        <v>553437162.57000005</v>
      </c>
      <c r="O963" s="245">
        <v>553437162.57000005</v>
      </c>
      <c r="P963" s="61">
        <f t="shared" si="28"/>
        <v>0</v>
      </c>
      <c r="Q963" s="62">
        <f t="shared" si="29"/>
        <v>0</v>
      </c>
      <c r="R963" s="236" t="s">
        <v>2743</v>
      </c>
      <c r="T963" s="1" t="s">
        <v>1800</v>
      </c>
      <c r="U963" s="1" t="s">
        <v>1800</v>
      </c>
      <c r="V963" s="1" t="s">
        <v>1800</v>
      </c>
      <c r="W963" s="1" t="s">
        <v>1800</v>
      </c>
      <c r="X963" s="1" t="s">
        <v>1800</v>
      </c>
      <c r="Y963" s="1" t="s">
        <v>1800</v>
      </c>
      <c r="Z963" s="1" t="s">
        <v>1800</v>
      </c>
    </row>
    <row r="964" spans="2:26" x14ac:dyDescent="0.25">
      <c r="B964" s="238" t="s">
        <v>126</v>
      </c>
      <c r="C964" s="239" t="s">
        <v>43</v>
      </c>
      <c r="D964" s="340" t="s">
        <v>2744</v>
      </c>
      <c r="E964" s="532"/>
      <c r="F964" s="240"/>
      <c r="G964" s="514">
        <v>1155000</v>
      </c>
      <c r="H964" s="515"/>
      <c r="I964" s="514">
        <v>1155000</v>
      </c>
      <c r="J964" s="515"/>
      <c r="K964" s="241">
        <v>0</v>
      </c>
      <c r="L964" s="242">
        <v>1110000</v>
      </c>
      <c r="M964" s="243">
        <v>0</v>
      </c>
      <c r="N964" s="244">
        <v>1110000</v>
      </c>
      <c r="O964" s="245">
        <v>1110000</v>
      </c>
      <c r="P964" s="61">
        <f t="shared" si="28"/>
        <v>0</v>
      </c>
      <c r="Q964" s="62">
        <f t="shared" si="29"/>
        <v>0</v>
      </c>
      <c r="R964" s="236" t="s">
        <v>2744</v>
      </c>
      <c r="T964" s="1" t="s">
        <v>1800</v>
      </c>
      <c r="U964" s="1" t="s">
        <v>1800</v>
      </c>
      <c r="V964" s="1" t="s">
        <v>1800</v>
      </c>
      <c r="W964" s="1" t="s">
        <v>1800</v>
      </c>
      <c r="X964" s="1" t="s">
        <v>1800</v>
      </c>
      <c r="Y964" s="1" t="s">
        <v>1800</v>
      </c>
      <c r="Z964" s="1" t="s">
        <v>1800</v>
      </c>
    </row>
    <row r="965" spans="2:26" ht="34.5" x14ac:dyDescent="0.25">
      <c r="B965" s="238" t="s">
        <v>334</v>
      </c>
      <c r="C965" s="239" t="s">
        <v>43</v>
      </c>
      <c r="D965" s="340" t="s">
        <v>2745</v>
      </c>
      <c r="E965" s="532"/>
      <c r="F965" s="240"/>
      <c r="G965" s="514">
        <v>583650000</v>
      </c>
      <c r="H965" s="515"/>
      <c r="I965" s="514">
        <v>583650000</v>
      </c>
      <c r="J965" s="515"/>
      <c r="K965" s="241">
        <v>0</v>
      </c>
      <c r="L965" s="242">
        <v>518120000</v>
      </c>
      <c r="M965" s="243">
        <v>0</v>
      </c>
      <c r="N965" s="244">
        <v>518120000</v>
      </c>
      <c r="O965" s="245">
        <v>518120000</v>
      </c>
      <c r="P965" s="61">
        <f t="shared" si="28"/>
        <v>0</v>
      </c>
      <c r="Q965" s="62">
        <f t="shared" si="29"/>
        <v>0</v>
      </c>
      <c r="R965" s="236" t="s">
        <v>2745</v>
      </c>
      <c r="T965" s="1" t="s">
        <v>1800</v>
      </c>
      <c r="U965" s="1" t="s">
        <v>1800</v>
      </c>
      <c r="V965" s="1" t="s">
        <v>1800</v>
      </c>
      <c r="W965" s="1" t="s">
        <v>1800</v>
      </c>
      <c r="X965" s="1" t="s">
        <v>1800</v>
      </c>
      <c r="Y965" s="1" t="s">
        <v>1800</v>
      </c>
      <c r="Z965" s="1" t="s">
        <v>1800</v>
      </c>
    </row>
    <row r="966" spans="2:26" ht="34.5" x14ac:dyDescent="0.25">
      <c r="B966" s="238" t="s">
        <v>334</v>
      </c>
      <c r="C966" s="239" t="s">
        <v>43</v>
      </c>
      <c r="D966" s="340" t="s">
        <v>2746</v>
      </c>
      <c r="E966" s="532"/>
      <c r="F966" s="240"/>
      <c r="G966" s="514">
        <v>359716000</v>
      </c>
      <c r="H966" s="515"/>
      <c r="I966" s="514">
        <v>359716000</v>
      </c>
      <c r="J966" s="515"/>
      <c r="K966" s="241">
        <v>0</v>
      </c>
      <c r="L966" s="242">
        <v>359202000</v>
      </c>
      <c r="M966" s="243">
        <v>0</v>
      </c>
      <c r="N966" s="244">
        <v>359202000</v>
      </c>
      <c r="O966" s="245">
        <v>359202000</v>
      </c>
      <c r="P966" s="61">
        <f t="shared" si="28"/>
        <v>0</v>
      </c>
      <c r="Q966" s="62">
        <f t="shared" si="29"/>
        <v>0</v>
      </c>
      <c r="R966" s="236" t="s">
        <v>2746</v>
      </c>
      <c r="T966" s="1" t="s">
        <v>1800</v>
      </c>
      <c r="U966" s="1" t="s">
        <v>1800</v>
      </c>
      <c r="V966" s="1" t="s">
        <v>1800</v>
      </c>
      <c r="W966" s="1" t="s">
        <v>1800</v>
      </c>
      <c r="X966" s="1" t="s">
        <v>1800</v>
      </c>
      <c r="Y966" s="1" t="s">
        <v>1800</v>
      </c>
      <c r="Z966" s="1" t="s">
        <v>1800</v>
      </c>
    </row>
    <row r="967" spans="2:26" ht="34.5" x14ac:dyDescent="0.25">
      <c r="B967" s="238" t="s">
        <v>334</v>
      </c>
      <c r="C967" s="239" t="s">
        <v>43</v>
      </c>
      <c r="D967" s="340" t="s">
        <v>2747</v>
      </c>
      <c r="E967" s="532"/>
      <c r="F967" s="240"/>
      <c r="G967" s="514">
        <v>12750000</v>
      </c>
      <c r="H967" s="515"/>
      <c r="I967" s="514">
        <v>12750000</v>
      </c>
      <c r="J967" s="515"/>
      <c r="K967" s="241">
        <v>0</v>
      </c>
      <c r="L967" s="242">
        <v>9650000</v>
      </c>
      <c r="M967" s="243">
        <v>0</v>
      </c>
      <c r="N967" s="244">
        <v>9650000</v>
      </c>
      <c r="O967" s="245">
        <v>9650000</v>
      </c>
      <c r="P967" s="61">
        <f t="shared" si="28"/>
        <v>0</v>
      </c>
      <c r="Q967" s="62">
        <f t="shared" si="29"/>
        <v>0</v>
      </c>
      <c r="R967" s="236" t="s">
        <v>2747</v>
      </c>
      <c r="T967" s="1" t="s">
        <v>1800</v>
      </c>
      <c r="U967" s="1" t="s">
        <v>1800</v>
      </c>
      <c r="V967" s="1" t="s">
        <v>1800</v>
      </c>
      <c r="W967" s="1" t="s">
        <v>1800</v>
      </c>
      <c r="X967" s="1" t="s">
        <v>1800</v>
      </c>
      <c r="Y967" s="1" t="s">
        <v>1800</v>
      </c>
      <c r="Z967" s="1" t="s">
        <v>1800</v>
      </c>
    </row>
    <row r="968" spans="2:26" x14ac:dyDescent="0.25">
      <c r="B968" s="238" t="s">
        <v>151</v>
      </c>
      <c r="C968" s="239" t="s">
        <v>43</v>
      </c>
      <c r="D968" s="340" t="s">
        <v>2748</v>
      </c>
      <c r="E968" s="532"/>
      <c r="F968" s="240"/>
      <c r="G968" s="514">
        <v>688023400</v>
      </c>
      <c r="H968" s="515"/>
      <c r="I968" s="514">
        <v>688023400</v>
      </c>
      <c r="J968" s="515"/>
      <c r="K968" s="241">
        <v>0</v>
      </c>
      <c r="L968" s="242">
        <v>640807700</v>
      </c>
      <c r="M968" s="243">
        <v>0</v>
      </c>
      <c r="N968" s="244">
        <v>640807700</v>
      </c>
      <c r="O968" s="245">
        <v>640807700</v>
      </c>
      <c r="P968" s="61">
        <f t="shared" si="28"/>
        <v>0</v>
      </c>
      <c r="Q968" s="62">
        <f t="shared" si="29"/>
        <v>0</v>
      </c>
      <c r="R968" s="236" t="s">
        <v>2748</v>
      </c>
      <c r="T968" s="1" t="s">
        <v>1800</v>
      </c>
      <c r="U968" s="1" t="s">
        <v>1800</v>
      </c>
      <c r="V968" s="1" t="s">
        <v>1800</v>
      </c>
      <c r="W968" s="1" t="s">
        <v>1800</v>
      </c>
      <c r="X968" s="1" t="s">
        <v>1800</v>
      </c>
      <c r="Y968" s="1" t="s">
        <v>1800</v>
      </c>
      <c r="Z968" s="1" t="s">
        <v>1800</v>
      </c>
    </row>
    <row r="969" spans="2:26" x14ac:dyDescent="0.25">
      <c r="B969" s="238" t="s">
        <v>151</v>
      </c>
      <c r="C969" s="239" t="s">
        <v>43</v>
      </c>
      <c r="D969" s="340" t="s">
        <v>2749</v>
      </c>
      <c r="E969" s="532"/>
      <c r="F969" s="240"/>
      <c r="G969" s="514">
        <v>101145000</v>
      </c>
      <c r="H969" s="515"/>
      <c r="I969" s="514">
        <v>101145000</v>
      </c>
      <c r="J969" s="515"/>
      <c r="K969" s="241">
        <v>0</v>
      </c>
      <c r="L969" s="242">
        <v>90193981.400000006</v>
      </c>
      <c r="M969" s="243">
        <v>0</v>
      </c>
      <c r="N969" s="244">
        <v>90193981.400000006</v>
      </c>
      <c r="O969" s="245">
        <v>90193981.400000006</v>
      </c>
      <c r="P969" s="61">
        <f t="shared" si="28"/>
        <v>0</v>
      </c>
      <c r="Q969" s="62">
        <f t="shared" si="29"/>
        <v>0</v>
      </c>
      <c r="R969" s="236" t="s">
        <v>2749</v>
      </c>
      <c r="T969" s="1" t="s">
        <v>1800</v>
      </c>
      <c r="U969" s="1" t="s">
        <v>1800</v>
      </c>
      <c r="V969" s="1" t="s">
        <v>1800</v>
      </c>
      <c r="W969" s="1" t="s">
        <v>1800</v>
      </c>
      <c r="X969" s="1" t="s">
        <v>1800</v>
      </c>
      <c r="Y969" s="1" t="s">
        <v>1800</v>
      </c>
      <c r="Z969" s="1" t="s">
        <v>1800</v>
      </c>
    </row>
    <row r="970" spans="2:26" x14ac:dyDescent="0.25">
      <c r="B970" s="238" t="s">
        <v>58</v>
      </c>
      <c r="C970" s="239" t="s">
        <v>43</v>
      </c>
      <c r="D970" s="340" t="s">
        <v>2750</v>
      </c>
      <c r="E970" s="532"/>
      <c r="F970" s="240"/>
      <c r="G970" s="514">
        <v>2200000</v>
      </c>
      <c r="H970" s="515"/>
      <c r="I970" s="514">
        <v>2200000</v>
      </c>
      <c r="J970" s="515"/>
      <c r="K970" s="241">
        <v>0</v>
      </c>
      <c r="L970" s="242">
        <v>1399566.37</v>
      </c>
      <c r="M970" s="243">
        <v>0</v>
      </c>
      <c r="N970" s="244">
        <v>1399566.37</v>
      </c>
      <c r="O970" s="245">
        <v>1399566.37</v>
      </c>
      <c r="P970" s="61">
        <f t="shared" si="28"/>
        <v>0</v>
      </c>
      <c r="Q970" s="62">
        <f t="shared" si="29"/>
        <v>0</v>
      </c>
      <c r="R970" s="236" t="s">
        <v>2750</v>
      </c>
      <c r="T970" s="1" t="s">
        <v>1800</v>
      </c>
      <c r="U970" s="1" t="s">
        <v>1800</v>
      </c>
      <c r="V970" s="1" t="s">
        <v>1800</v>
      </c>
      <c r="W970" s="1" t="s">
        <v>1800</v>
      </c>
      <c r="X970" s="1" t="s">
        <v>1800</v>
      </c>
      <c r="Y970" s="1" t="s">
        <v>1800</v>
      </c>
      <c r="Z970" s="1" t="s">
        <v>1800</v>
      </c>
    </row>
    <row r="971" spans="2:26" ht="34.5" x14ac:dyDescent="0.25">
      <c r="B971" s="238" t="s">
        <v>334</v>
      </c>
      <c r="C971" s="239" t="s">
        <v>43</v>
      </c>
      <c r="D971" s="340" t="s">
        <v>2751</v>
      </c>
      <c r="E971" s="532"/>
      <c r="F971" s="240"/>
      <c r="G971" s="514">
        <v>2345025800</v>
      </c>
      <c r="H971" s="515"/>
      <c r="I971" s="514">
        <v>2345025800</v>
      </c>
      <c r="J971" s="515"/>
      <c r="K971" s="241">
        <v>0</v>
      </c>
      <c r="L971" s="242">
        <v>2336657393.5599999</v>
      </c>
      <c r="M971" s="243">
        <v>0</v>
      </c>
      <c r="N971" s="244">
        <v>2336657393.5599999</v>
      </c>
      <c r="O971" s="245">
        <v>2336657393.5599999</v>
      </c>
      <c r="P971" s="61">
        <f t="shared" si="28"/>
        <v>0</v>
      </c>
      <c r="Q971" s="62">
        <f t="shared" si="29"/>
        <v>0</v>
      </c>
      <c r="R971" s="236" t="s">
        <v>2751</v>
      </c>
      <c r="T971" s="1" t="s">
        <v>1800</v>
      </c>
      <c r="U971" s="1" t="s">
        <v>1800</v>
      </c>
      <c r="V971" s="1" t="s">
        <v>1800</v>
      </c>
      <c r="W971" s="1" t="s">
        <v>1800</v>
      </c>
      <c r="X971" s="1" t="s">
        <v>1800</v>
      </c>
      <c r="Y971" s="1" t="s">
        <v>1800</v>
      </c>
      <c r="Z971" s="1" t="s">
        <v>1800</v>
      </c>
    </row>
    <row r="972" spans="2:26" ht="34.5" x14ac:dyDescent="0.25">
      <c r="B972" s="238" t="s">
        <v>334</v>
      </c>
      <c r="C972" s="239" t="s">
        <v>43</v>
      </c>
      <c r="D972" s="340" t="s">
        <v>2752</v>
      </c>
      <c r="E972" s="532"/>
      <c r="F972" s="240"/>
      <c r="G972" s="514">
        <v>8607800</v>
      </c>
      <c r="H972" s="515"/>
      <c r="I972" s="514">
        <v>8607800</v>
      </c>
      <c r="J972" s="515"/>
      <c r="K972" s="241">
        <v>0</v>
      </c>
      <c r="L972" s="242">
        <v>8607800</v>
      </c>
      <c r="M972" s="243">
        <v>0</v>
      </c>
      <c r="N972" s="244">
        <v>8607800</v>
      </c>
      <c r="O972" s="245">
        <v>8607800</v>
      </c>
      <c r="P972" s="61">
        <f t="shared" si="28"/>
        <v>0</v>
      </c>
      <c r="Q972" s="62">
        <f t="shared" si="29"/>
        <v>0</v>
      </c>
      <c r="R972" s="236" t="s">
        <v>2752</v>
      </c>
      <c r="T972" s="1" t="s">
        <v>1800</v>
      </c>
      <c r="U972" s="1" t="s">
        <v>1800</v>
      </c>
      <c r="V972" s="1" t="s">
        <v>1800</v>
      </c>
      <c r="W972" s="1" t="s">
        <v>1800</v>
      </c>
      <c r="X972" s="1" t="s">
        <v>1800</v>
      </c>
      <c r="Y972" s="1" t="s">
        <v>1800</v>
      </c>
      <c r="Z972" s="1" t="s">
        <v>1800</v>
      </c>
    </row>
    <row r="973" spans="2:26" x14ac:dyDescent="0.25">
      <c r="B973" s="238" t="s">
        <v>151</v>
      </c>
      <c r="C973" s="239" t="s">
        <v>43</v>
      </c>
      <c r="D973" s="340" t="s">
        <v>2753</v>
      </c>
      <c r="E973" s="532"/>
      <c r="F973" s="240"/>
      <c r="G973" s="514">
        <v>143686000</v>
      </c>
      <c r="H973" s="515"/>
      <c r="I973" s="514">
        <v>143686000</v>
      </c>
      <c r="J973" s="515"/>
      <c r="K973" s="241">
        <v>0</v>
      </c>
      <c r="L973" s="242">
        <v>136049741.12</v>
      </c>
      <c r="M973" s="243">
        <v>0</v>
      </c>
      <c r="N973" s="244">
        <v>136049741.12</v>
      </c>
      <c r="O973" s="245">
        <v>136049741.12</v>
      </c>
      <c r="P973" s="61">
        <f t="shared" si="28"/>
        <v>0</v>
      </c>
      <c r="Q973" s="62">
        <f t="shared" si="29"/>
        <v>0</v>
      </c>
      <c r="R973" s="236" t="s">
        <v>2753</v>
      </c>
      <c r="T973" s="1" t="s">
        <v>1800</v>
      </c>
      <c r="U973" s="1" t="s">
        <v>1800</v>
      </c>
      <c r="V973" s="1" t="s">
        <v>1800</v>
      </c>
      <c r="W973" s="1" t="s">
        <v>1800</v>
      </c>
      <c r="X973" s="1" t="s">
        <v>1800</v>
      </c>
      <c r="Y973" s="1" t="s">
        <v>1800</v>
      </c>
      <c r="Z973" s="1" t="s">
        <v>1800</v>
      </c>
    </row>
    <row r="974" spans="2:26" x14ac:dyDescent="0.25">
      <c r="B974" s="238" t="s">
        <v>151</v>
      </c>
      <c r="C974" s="239" t="s">
        <v>43</v>
      </c>
      <c r="D974" s="340" t="s">
        <v>2754</v>
      </c>
      <c r="E974" s="532"/>
      <c r="F974" s="240"/>
      <c r="G974" s="514">
        <v>235271000</v>
      </c>
      <c r="H974" s="515"/>
      <c r="I974" s="514">
        <v>235271000</v>
      </c>
      <c r="J974" s="515"/>
      <c r="K974" s="241">
        <v>0</v>
      </c>
      <c r="L974" s="242">
        <v>227149427.25999999</v>
      </c>
      <c r="M974" s="243">
        <v>0</v>
      </c>
      <c r="N974" s="244">
        <v>227149427.25999999</v>
      </c>
      <c r="O974" s="245">
        <v>227149427.25999999</v>
      </c>
      <c r="P974" s="61">
        <f t="shared" si="28"/>
        <v>0</v>
      </c>
      <c r="Q974" s="62">
        <f t="shared" si="29"/>
        <v>0</v>
      </c>
      <c r="R974" s="236" t="s">
        <v>2754</v>
      </c>
      <c r="T974" s="1" t="s">
        <v>1800</v>
      </c>
      <c r="U974" s="1" t="s">
        <v>1800</v>
      </c>
      <c r="V974" s="1" t="s">
        <v>1800</v>
      </c>
      <c r="W974" s="1" t="s">
        <v>1800</v>
      </c>
      <c r="X974" s="1" t="s">
        <v>1800</v>
      </c>
      <c r="Y974" s="1" t="s">
        <v>1800</v>
      </c>
      <c r="Z974" s="1" t="s">
        <v>1800</v>
      </c>
    </row>
    <row r="975" spans="2:26" x14ac:dyDescent="0.25">
      <c r="B975" s="238" t="s">
        <v>151</v>
      </c>
      <c r="C975" s="239" t="s">
        <v>43</v>
      </c>
      <c r="D975" s="340" t="s">
        <v>2755</v>
      </c>
      <c r="E975" s="532"/>
      <c r="F975" s="240"/>
      <c r="G975" s="514">
        <v>74814000</v>
      </c>
      <c r="H975" s="515"/>
      <c r="I975" s="514">
        <v>74814000</v>
      </c>
      <c r="J975" s="515"/>
      <c r="K975" s="241">
        <v>0</v>
      </c>
      <c r="L975" s="242">
        <v>67456512.659999996</v>
      </c>
      <c r="M975" s="243">
        <v>0</v>
      </c>
      <c r="N975" s="244">
        <v>67456512.659999996</v>
      </c>
      <c r="O975" s="245">
        <v>67456512.659999996</v>
      </c>
      <c r="P975" s="61">
        <f t="shared" si="28"/>
        <v>0</v>
      </c>
      <c r="Q975" s="62">
        <f t="shared" si="29"/>
        <v>0</v>
      </c>
      <c r="R975" s="236" t="s">
        <v>2755</v>
      </c>
      <c r="T975" s="1" t="s">
        <v>1800</v>
      </c>
      <c r="U975" s="1" t="s">
        <v>1800</v>
      </c>
      <c r="V975" s="1" t="s">
        <v>1800</v>
      </c>
      <c r="W975" s="1" t="s">
        <v>1800</v>
      </c>
      <c r="X975" s="1" t="s">
        <v>1800</v>
      </c>
      <c r="Y975" s="1" t="s">
        <v>1800</v>
      </c>
      <c r="Z975" s="1" t="s">
        <v>1800</v>
      </c>
    </row>
    <row r="976" spans="2:26" ht="23.25" x14ac:dyDescent="0.25">
      <c r="B976" s="238" t="s">
        <v>256</v>
      </c>
      <c r="C976" s="239" t="s">
        <v>43</v>
      </c>
      <c r="D976" s="340" t="s">
        <v>2756</v>
      </c>
      <c r="E976" s="532"/>
      <c r="F976" s="240"/>
      <c r="G976" s="514">
        <v>382200</v>
      </c>
      <c r="H976" s="515"/>
      <c r="I976" s="514">
        <v>382200</v>
      </c>
      <c r="J976" s="515"/>
      <c r="K976" s="241">
        <v>0</v>
      </c>
      <c r="L976" s="242">
        <v>15152.26</v>
      </c>
      <c r="M976" s="243">
        <v>0</v>
      </c>
      <c r="N976" s="244">
        <v>15152.26</v>
      </c>
      <c r="O976" s="245">
        <v>15152.26</v>
      </c>
      <c r="P976" s="61">
        <f t="shared" si="28"/>
        <v>0</v>
      </c>
      <c r="Q976" s="62">
        <f t="shared" si="29"/>
        <v>0</v>
      </c>
      <c r="R976" s="236" t="s">
        <v>2756</v>
      </c>
      <c r="T976" s="1" t="s">
        <v>1800</v>
      </c>
      <c r="U976" s="1" t="s">
        <v>1800</v>
      </c>
      <c r="V976" s="1" t="s">
        <v>1800</v>
      </c>
      <c r="W976" s="1" t="s">
        <v>1800</v>
      </c>
      <c r="X976" s="1" t="s">
        <v>1800</v>
      </c>
      <c r="Y976" s="1" t="s">
        <v>1800</v>
      </c>
      <c r="Z976" s="1" t="s">
        <v>1800</v>
      </c>
    </row>
    <row r="977" spans="2:26" ht="34.5" x14ac:dyDescent="0.25">
      <c r="B977" s="238" t="s">
        <v>334</v>
      </c>
      <c r="C977" s="239" t="s">
        <v>43</v>
      </c>
      <c r="D977" s="340" t="s">
        <v>2757</v>
      </c>
      <c r="E977" s="532"/>
      <c r="F977" s="240"/>
      <c r="G977" s="514">
        <v>487000</v>
      </c>
      <c r="H977" s="515"/>
      <c r="I977" s="514">
        <v>487000</v>
      </c>
      <c r="J977" s="515"/>
      <c r="K977" s="241">
        <v>0</v>
      </c>
      <c r="L977" s="242">
        <v>340545</v>
      </c>
      <c r="M977" s="243">
        <v>0</v>
      </c>
      <c r="N977" s="244">
        <v>286536</v>
      </c>
      <c r="O977" s="245">
        <v>286536</v>
      </c>
      <c r="P977" s="61">
        <f t="shared" si="28"/>
        <v>54009</v>
      </c>
      <c r="Q977" s="62">
        <f t="shared" si="29"/>
        <v>0</v>
      </c>
      <c r="R977" s="236" t="s">
        <v>2757</v>
      </c>
      <c r="T977" s="1" t="s">
        <v>1800</v>
      </c>
      <c r="U977" s="1" t="s">
        <v>1800</v>
      </c>
      <c r="V977" s="1" t="s">
        <v>1800</v>
      </c>
      <c r="W977" s="1" t="s">
        <v>1800</v>
      </c>
      <c r="X977" s="1" t="s">
        <v>1800</v>
      </c>
      <c r="Y977" s="1" t="s">
        <v>1800</v>
      </c>
      <c r="Z977" s="1" t="s">
        <v>1800</v>
      </c>
    </row>
    <row r="978" spans="2:26" x14ac:dyDescent="0.25">
      <c r="B978" s="238" t="s">
        <v>151</v>
      </c>
      <c r="C978" s="239" t="s">
        <v>43</v>
      </c>
      <c r="D978" s="340" t="s">
        <v>2758</v>
      </c>
      <c r="E978" s="532"/>
      <c r="F978" s="240"/>
      <c r="G978" s="514">
        <v>4676100</v>
      </c>
      <c r="H978" s="515"/>
      <c r="I978" s="514">
        <v>4676100</v>
      </c>
      <c r="J978" s="515"/>
      <c r="K978" s="241">
        <v>0</v>
      </c>
      <c r="L978" s="242">
        <v>4424110.4400000004</v>
      </c>
      <c r="M978" s="243">
        <v>0</v>
      </c>
      <c r="N978" s="244">
        <v>4424110.4400000004</v>
      </c>
      <c r="O978" s="245">
        <v>4424110.4400000004</v>
      </c>
      <c r="P978" s="61">
        <f t="shared" si="28"/>
        <v>0</v>
      </c>
      <c r="Q978" s="62">
        <f t="shared" si="29"/>
        <v>0</v>
      </c>
      <c r="R978" s="236" t="s">
        <v>2758</v>
      </c>
      <c r="T978" s="1" t="s">
        <v>1800</v>
      </c>
      <c r="U978" s="1" t="s">
        <v>1800</v>
      </c>
      <c r="V978" s="1" t="s">
        <v>1800</v>
      </c>
      <c r="W978" s="1" t="s">
        <v>1800</v>
      </c>
      <c r="X978" s="1" t="s">
        <v>1800</v>
      </c>
      <c r="Y978" s="1" t="s">
        <v>1800</v>
      </c>
      <c r="Z978" s="1" t="s">
        <v>1800</v>
      </c>
    </row>
    <row r="979" spans="2:26" x14ac:dyDescent="0.25">
      <c r="B979" s="238" t="s">
        <v>151</v>
      </c>
      <c r="C979" s="239" t="s">
        <v>43</v>
      </c>
      <c r="D979" s="340" t="s">
        <v>2759</v>
      </c>
      <c r="E979" s="532"/>
      <c r="F979" s="240"/>
      <c r="G979" s="514">
        <v>2490000</v>
      </c>
      <c r="H979" s="515"/>
      <c r="I979" s="514">
        <v>2490000</v>
      </c>
      <c r="J979" s="515"/>
      <c r="K979" s="241">
        <v>0</v>
      </c>
      <c r="L979" s="242">
        <v>2370800</v>
      </c>
      <c r="M979" s="243">
        <v>0</v>
      </c>
      <c r="N979" s="244">
        <v>2370800</v>
      </c>
      <c r="O979" s="245">
        <v>2370800</v>
      </c>
      <c r="P979" s="61">
        <f t="shared" si="28"/>
        <v>0</v>
      </c>
      <c r="Q979" s="62">
        <f t="shared" si="29"/>
        <v>0</v>
      </c>
      <c r="R979" s="236" t="s">
        <v>2759</v>
      </c>
      <c r="T979" s="1" t="s">
        <v>1800</v>
      </c>
      <c r="U979" s="1" t="s">
        <v>1800</v>
      </c>
      <c r="V979" s="1" t="s">
        <v>1800</v>
      </c>
      <c r="W979" s="1" t="s">
        <v>1800</v>
      </c>
      <c r="X979" s="1" t="s">
        <v>1800</v>
      </c>
      <c r="Y979" s="1" t="s">
        <v>1800</v>
      </c>
      <c r="Z979" s="1" t="s">
        <v>1800</v>
      </c>
    </row>
    <row r="980" spans="2:26" x14ac:dyDescent="0.25">
      <c r="B980" s="238" t="s">
        <v>58</v>
      </c>
      <c r="C980" s="239" t="s">
        <v>43</v>
      </c>
      <c r="D980" s="340" t="s">
        <v>2760</v>
      </c>
      <c r="E980" s="532"/>
      <c r="F980" s="240"/>
      <c r="G980" s="514">
        <v>2000000</v>
      </c>
      <c r="H980" s="515"/>
      <c r="I980" s="514">
        <v>2000000</v>
      </c>
      <c r="J980" s="515"/>
      <c r="K980" s="241">
        <v>0</v>
      </c>
      <c r="L980" s="242">
        <v>240504.57</v>
      </c>
      <c r="M980" s="243">
        <v>0</v>
      </c>
      <c r="N980" s="244">
        <v>240504.57</v>
      </c>
      <c r="O980" s="245">
        <v>240504.57</v>
      </c>
      <c r="P980" s="61">
        <f t="shared" si="28"/>
        <v>0</v>
      </c>
      <c r="Q980" s="62">
        <f t="shared" si="29"/>
        <v>0</v>
      </c>
      <c r="R980" s="236" t="s">
        <v>2760</v>
      </c>
      <c r="T980" s="1" t="s">
        <v>1800</v>
      </c>
      <c r="U980" s="1" t="s">
        <v>1800</v>
      </c>
      <c r="V980" s="1" t="s">
        <v>1800</v>
      </c>
      <c r="W980" s="1" t="s">
        <v>1800</v>
      </c>
      <c r="X980" s="1" t="s">
        <v>1800</v>
      </c>
      <c r="Y980" s="1" t="s">
        <v>1800</v>
      </c>
      <c r="Z980" s="1" t="s">
        <v>1800</v>
      </c>
    </row>
    <row r="981" spans="2:26" ht="34.5" x14ac:dyDescent="0.25">
      <c r="B981" s="238" t="s">
        <v>334</v>
      </c>
      <c r="C981" s="239" t="s">
        <v>43</v>
      </c>
      <c r="D981" s="340" t="s">
        <v>2761</v>
      </c>
      <c r="E981" s="532"/>
      <c r="F981" s="240"/>
      <c r="G981" s="514">
        <v>879521800</v>
      </c>
      <c r="H981" s="515"/>
      <c r="I981" s="514">
        <v>879521800</v>
      </c>
      <c r="J981" s="515"/>
      <c r="K981" s="241">
        <v>0</v>
      </c>
      <c r="L981" s="242">
        <v>874328397.74000001</v>
      </c>
      <c r="M981" s="243">
        <v>0</v>
      </c>
      <c r="N981" s="244">
        <v>874328397.74000001</v>
      </c>
      <c r="O981" s="245">
        <v>874328397.74000001</v>
      </c>
      <c r="P981" s="61">
        <f t="shared" si="28"/>
        <v>0</v>
      </c>
      <c r="Q981" s="62">
        <f t="shared" si="29"/>
        <v>0</v>
      </c>
      <c r="R981" s="236" t="s">
        <v>2761</v>
      </c>
      <c r="T981" s="1" t="s">
        <v>1800</v>
      </c>
      <c r="U981" s="1" t="s">
        <v>1800</v>
      </c>
      <c r="V981" s="1" t="s">
        <v>1800</v>
      </c>
      <c r="W981" s="1" t="s">
        <v>1800</v>
      </c>
      <c r="X981" s="1" t="s">
        <v>1800</v>
      </c>
      <c r="Y981" s="1" t="s">
        <v>1800</v>
      </c>
      <c r="Z981" s="1" t="s">
        <v>1800</v>
      </c>
    </row>
    <row r="982" spans="2:26" ht="34.5" x14ac:dyDescent="0.25">
      <c r="B982" s="238" t="s">
        <v>334</v>
      </c>
      <c r="C982" s="239" t="s">
        <v>43</v>
      </c>
      <c r="D982" s="340" t="s">
        <v>2762</v>
      </c>
      <c r="E982" s="532"/>
      <c r="F982" s="240"/>
      <c r="G982" s="514">
        <v>7757200</v>
      </c>
      <c r="H982" s="515"/>
      <c r="I982" s="514">
        <v>7757200</v>
      </c>
      <c r="J982" s="515"/>
      <c r="K982" s="241">
        <v>0</v>
      </c>
      <c r="L982" s="242">
        <v>7757200</v>
      </c>
      <c r="M982" s="243">
        <v>0</v>
      </c>
      <c r="N982" s="244">
        <v>7757200</v>
      </c>
      <c r="O982" s="245">
        <v>7757200</v>
      </c>
      <c r="P982" s="61">
        <f t="shared" si="28"/>
        <v>0</v>
      </c>
      <c r="Q982" s="62">
        <f t="shared" si="29"/>
        <v>0</v>
      </c>
      <c r="R982" s="236" t="s">
        <v>2762</v>
      </c>
      <c r="T982" s="1" t="s">
        <v>1800</v>
      </c>
      <c r="U982" s="1" t="s">
        <v>1800</v>
      </c>
      <c r="V982" s="1" t="s">
        <v>1800</v>
      </c>
      <c r="W982" s="1" t="s">
        <v>1800</v>
      </c>
      <c r="X982" s="1" t="s">
        <v>1800</v>
      </c>
      <c r="Y982" s="1" t="s">
        <v>1800</v>
      </c>
      <c r="Z982" s="1" t="s">
        <v>1800</v>
      </c>
    </row>
    <row r="983" spans="2:26" ht="34.5" x14ac:dyDescent="0.25">
      <c r="B983" s="238" t="s">
        <v>334</v>
      </c>
      <c r="C983" s="239" t="s">
        <v>43</v>
      </c>
      <c r="D983" s="340" t="s">
        <v>2763</v>
      </c>
      <c r="E983" s="532"/>
      <c r="F983" s="240"/>
      <c r="G983" s="514">
        <v>1217009300</v>
      </c>
      <c r="H983" s="515"/>
      <c r="I983" s="514">
        <v>1217009300</v>
      </c>
      <c r="J983" s="515"/>
      <c r="K983" s="241">
        <v>0</v>
      </c>
      <c r="L983" s="242">
        <v>1216913416.71</v>
      </c>
      <c r="M983" s="243">
        <v>0</v>
      </c>
      <c r="N983" s="244">
        <v>1216913416.71</v>
      </c>
      <c r="O983" s="245">
        <v>1216913416.71</v>
      </c>
      <c r="P983" s="61">
        <f t="shared" si="28"/>
        <v>0</v>
      </c>
      <c r="Q983" s="62">
        <f t="shared" si="29"/>
        <v>0</v>
      </c>
      <c r="R983" s="236" t="s">
        <v>2763</v>
      </c>
      <c r="T983" s="1" t="s">
        <v>1800</v>
      </c>
      <c r="U983" s="1" t="s">
        <v>1800</v>
      </c>
      <c r="V983" s="1" t="s">
        <v>1800</v>
      </c>
      <c r="W983" s="1" t="s">
        <v>1800</v>
      </c>
      <c r="X983" s="1" t="s">
        <v>1800</v>
      </c>
      <c r="Y983" s="1" t="s">
        <v>1800</v>
      </c>
      <c r="Z983" s="1" t="s">
        <v>1800</v>
      </c>
    </row>
    <row r="984" spans="2:26" ht="34.5" x14ac:dyDescent="0.25">
      <c r="B984" s="238" t="s">
        <v>334</v>
      </c>
      <c r="C984" s="239" t="s">
        <v>43</v>
      </c>
      <c r="D984" s="340" t="s">
        <v>2764</v>
      </c>
      <c r="E984" s="532"/>
      <c r="F984" s="240"/>
      <c r="G984" s="514">
        <v>10000000</v>
      </c>
      <c r="H984" s="515"/>
      <c r="I984" s="514">
        <v>10000000</v>
      </c>
      <c r="J984" s="515"/>
      <c r="K984" s="241">
        <v>0</v>
      </c>
      <c r="L984" s="242">
        <v>7800000</v>
      </c>
      <c r="M984" s="243">
        <v>0</v>
      </c>
      <c r="N984" s="244">
        <v>7800000</v>
      </c>
      <c r="O984" s="245">
        <v>7800000</v>
      </c>
      <c r="P984" s="61">
        <f t="shared" si="28"/>
        <v>0</v>
      </c>
      <c r="Q984" s="62">
        <f t="shared" si="29"/>
        <v>0</v>
      </c>
      <c r="R984" s="236" t="s">
        <v>2764</v>
      </c>
      <c r="T984" s="1" t="s">
        <v>1800</v>
      </c>
      <c r="U984" s="1" t="s">
        <v>1800</v>
      </c>
      <c r="V984" s="1" t="s">
        <v>1800</v>
      </c>
      <c r="W984" s="1" t="s">
        <v>1800</v>
      </c>
      <c r="X984" s="1" t="s">
        <v>1800</v>
      </c>
      <c r="Y984" s="1" t="s">
        <v>1800</v>
      </c>
      <c r="Z984" s="1" t="s">
        <v>1800</v>
      </c>
    </row>
    <row r="985" spans="2:26" ht="34.5" x14ac:dyDescent="0.25">
      <c r="B985" s="238" t="s">
        <v>334</v>
      </c>
      <c r="C985" s="239" t="s">
        <v>43</v>
      </c>
      <c r="D985" s="340" t="s">
        <v>2765</v>
      </c>
      <c r="E985" s="532"/>
      <c r="F985" s="240"/>
      <c r="G985" s="514">
        <v>62000000</v>
      </c>
      <c r="H985" s="515"/>
      <c r="I985" s="514">
        <v>62000000</v>
      </c>
      <c r="J985" s="515"/>
      <c r="K985" s="241">
        <v>0</v>
      </c>
      <c r="L985" s="242">
        <v>61050000</v>
      </c>
      <c r="M985" s="243">
        <v>0</v>
      </c>
      <c r="N985" s="244">
        <v>61050000</v>
      </c>
      <c r="O985" s="245">
        <v>61050000</v>
      </c>
      <c r="P985" s="61">
        <f t="shared" ref="P985:P1048" si="30">L985-O985</f>
        <v>0</v>
      </c>
      <c r="Q985" s="62">
        <f t="shared" ref="Q985:Q1048" si="31">N985-O985</f>
        <v>0</v>
      </c>
      <c r="R985" s="236" t="s">
        <v>2765</v>
      </c>
      <c r="T985" s="1" t="s">
        <v>1800</v>
      </c>
      <c r="U985" s="1" t="s">
        <v>1800</v>
      </c>
      <c r="V985" s="1" t="s">
        <v>1800</v>
      </c>
      <c r="W985" s="1" t="s">
        <v>1800</v>
      </c>
      <c r="X985" s="1" t="s">
        <v>1800</v>
      </c>
      <c r="Y985" s="1" t="s">
        <v>1800</v>
      </c>
      <c r="Z985" s="1" t="s">
        <v>1800</v>
      </c>
    </row>
    <row r="986" spans="2:26" ht="34.5" x14ac:dyDescent="0.25">
      <c r="B986" s="238" t="s">
        <v>63</v>
      </c>
      <c r="C986" s="239" t="s">
        <v>43</v>
      </c>
      <c r="D986" s="340" t="s">
        <v>2766</v>
      </c>
      <c r="E986" s="532"/>
      <c r="F986" s="240"/>
      <c r="G986" s="514">
        <v>23000000</v>
      </c>
      <c r="H986" s="515"/>
      <c r="I986" s="514">
        <v>23000000</v>
      </c>
      <c r="J986" s="515"/>
      <c r="K986" s="241">
        <v>0</v>
      </c>
      <c r="L986" s="242">
        <v>22862246.600000001</v>
      </c>
      <c r="M986" s="243">
        <v>0</v>
      </c>
      <c r="N986" s="244">
        <v>22862246.600000001</v>
      </c>
      <c r="O986" s="245">
        <v>22862246.600000001</v>
      </c>
      <c r="P986" s="61">
        <f t="shared" si="30"/>
        <v>0</v>
      </c>
      <c r="Q986" s="62">
        <f t="shared" si="31"/>
        <v>0</v>
      </c>
      <c r="R986" s="236" t="s">
        <v>2766</v>
      </c>
      <c r="T986" s="1" t="s">
        <v>1800</v>
      </c>
      <c r="U986" s="1" t="s">
        <v>1800</v>
      </c>
      <c r="V986" s="1" t="s">
        <v>1800</v>
      </c>
      <c r="W986" s="1" t="s">
        <v>1800</v>
      </c>
      <c r="X986" s="1" t="s">
        <v>1800</v>
      </c>
      <c r="Y986" s="1" t="s">
        <v>1800</v>
      </c>
      <c r="Z986" s="1" t="s">
        <v>1800</v>
      </c>
    </row>
    <row r="987" spans="2:26" x14ac:dyDescent="0.25">
      <c r="B987" s="238" t="s">
        <v>58</v>
      </c>
      <c r="C987" s="239" t="s">
        <v>43</v>
      </c>
      <c r="D987" s="340" t="s">
        <v>2767</v>
      </c>
      <c r="E987" s="532"/>
      <c r="F987" s="240"/>
      <c r="G987" s="514">
        <v>600000</v>
      </c>
      <c r="H987" s="515"/>
      <c r="I987" s="514">
        <v>600000</v>
      </c>
      <c r="J987" s="515"/>
      <c r="K987" s="241">
        <v>0</v>
      </c>
      <c r="L987" s="242">
        <v>600000</v>
      </c>
      <c r="M987" s="243">
        <v>0</v>
      </c>
      <c r="N987" s="244">
        <v>600000</v>
      </c>
      <c r="O987" s="245">
        <v>600000</v>
      </c>
      <c r="P987" s="61">
        <f t="shared" si="30"/>
        <v>0</v>
      </c>
      <c r="Q987" s="62">
        <f t="shared" si="31"/>
        <v>0</v>
      </c>
      <c r="R987" s="236" t="s">
        <v>2767</v>
      </c>
      <c r="T987" s="1" t="s">
        <v>1800</v>
      </c>
      <c r="U987" s="1" t="s">
        <v>1800</v>
      </c>
      <c r="V987" s="1" t="s">
        <v>1800</v>
      </c>
      <c r="W987" s="1" t="s">
        <v>1800</v>
      </c>
      <c r="X987" s="1" t="s">
        <v>1800</v>
      </c>
      <c r="Y987" s="1" t="s">
        <v>1800</v>
      </c>
      <c r="Z987" s="1" t="s">
        <v>1800</v>
      </c>
    </row>
    <row r="988" spans="2:26" ht="34.5" x14ac:dyDescent="0.25">
      <c r="B988" s="238" t="s">
        <v>56</v>
      </c>
      <c r="C988" s="239" t="s">
        <v>43</v>
      </c>
      <c r="D988" s="340" t="s">
        <v>2768</v>
      </c>
      <c r="E988" s="532"/>
      <c r="F988" s="240"/>
      <c r="G988" s="514">
        <v>1780000</v>
      </c>
      <c r="H988" s="515"/>
      <c r="I988" s="514">
        <v>1780000</v>
      </c>
      <c r="J988" s="515"/>
      <c r="K988" s="241">
        <v>0</v>
      </c>
      <c r="L988" s="242">
        <v>605472</v>
      </c>
      <c r="M988" s="243">
        <v>0</v>
      </c>
      <c r="N988" s="244">
        <v>605472</v>
      </c>
      <c r="O988" s="245">
        <v>605472</v>
      </c>
      <c r="P988" s="61">
        <f t="shared" si="30"/>
        <v>0</v>
      </c>
      <c r="Q988" s="62">
        <f t="shared" si="31"/>
        <v>0</v>
      </c>
      <c r="R988" s="236" t="s">
        <v>2768</v>
      </c>
      <c r="T988" s="1" t="s">
        <v>1800</v>
      </c>
      <c r="U988" s="1" t="s">
        <v>1800</v>
      </c>
      <c r="V988" s="1" t="s">
        <v>1800</v>
      </c>
      <c r="W988" s="1" t="s">
        <v>1800</v>
      </c>
      <c r="X988" s="1" t="s">
        <v>1800</v>
      </c>
      <c r="Y988" s="1" t="s">
        <v>1800</v>
      </c>
      <c r="Z988" s="1" t="s">
        <v>1800</v>
      </c>
    </row>
    <row r="989" spans="2:26" ht="34.5" x14ac:dyDescent="0.25">
      <c r="B989" s="238" t="s">
        <v>668</v>
      </c>
      <c r="C989" s="239" t="s">
        <v>43</v>
      </c>
      <c r="D989" s="340" t="s">
        <v>2769</v>
      </c>
      <c r="E989" s="532"/>
      <c r="F989" s="240"/>
      <c r="G989" s="514">
        <v>3500000</v>
      </c>
      <c r="H989" s="515"/>
      <c r="I989" s="514">
        <v>3500000</v>
      </c>
      <c r="J989" s="515"/>
      <c r="K989" s="241">
        <v>0</v>
      </c>
      <c r="L989" s="242">
        <v>3499997.68</v>
      </c>
      <c r="M989" s="243">
        <v>3118267.38</v>
      </c>
      <c r="N989" s="244">
        <v>3499997.68</v>
      </c>
      <c r="O989" s="245">
        <v>3499997.68</v>
      </c>
      <c r="P989" s="61">
        <f t="shared" si="30"/>
        <v>0</v>
      </c>
      <c r="Q989" s="62">
        <f t="shared" si="31"/>
        <v>0</v>
      </c>
      <c r="R989" s="236" t="s">
        <v>2769</v>
      </c>
      <c r="T989" s="1" t="s">
        <v>1800</v>
      </c>
      <c r="U989" s="1" t="s">
        <v>1800</v>
      </c>
      <c r="V989" s="1" t="s">
        <v>1800</v>
      </c>
      <c r="W989" s="1" t="s">
        <v>1800</v>
      </c>
      <c r="X989" s="1" t="s">
        <v>1800</v>
      </c>
      <c r="Y989" s="1" t="s">
        <v>1800</v>
      </c>
      <c r="Z989" s="1" t="s">
        <v>1800</v>
      </c>
    </row>
    <row r="990" spans="2:26" x14ac:dyDescent="0.25">
      <c r="B990" s="238" t="s">
        <v>58</v>
      </c>
      <c r="C990" s="239" t="s">
        <v>43</v>
      </c>
      <c r="D990" s="340" t="s">
        <v>2770</v>
      </c>
      <c r="E990" s="532"/>
      <c r="F990" s="240"/>
      <c r="G990" s="514">
        <v>97000000</v>
      </c>
      <c r="H990" s="515"/>
      <c r="I990" s="514">
        <v>97000000</v>
      </c>
      <c r="J990" s="515"/>
      <c r="K990" s="241">
        <v>0</v>
      </c>
      <c r="L990" s="242">
        <v>82119507.549999997</v>
      </c>
      <c r="M990" s="243">
        <v>47495587.549999997</v>
      </c>
      <c r="N990" s="244">
        <v>82119507.549999997</v>
      </c>
      <c r="O990" s="245">
        <v>82119507.549999997</v>
      </c>
      <c r="P990" s="61">
        <f t="shared" si="30"/>
        <v>0</v>
      </c>
      <c r="Q990" s="62">
        <f t="shared" si="31"/>
        <v>0</v>
      </c>
      <c r="R990" s="236" t="s">
        <v>2770</v>
      </c>
      <c r="T990" s="1" t="s">
        <v>1800</v>
      </c>
      <c r="U990" s="1" t="s">
        <v>1800</v>
      </c>
      <c r="V990" s="1" t="s">
        <v>1800</v>
      </c>
      <c r="W990" s="1" t="s">
        <v>1800</v>
      </c>
      <c r="X990" s="1" t="s">
        <v>1800</v>
      </c>
      <c r="Y990" s="1" t="s">
        <v>1800</v>
      </c>
      <c r="Z990" s="1" t="s">
        <v>1800</v>
      </c>
    </row>
    <row r="991" spans="2:26" ht="34.5" x14ac:dyDescent="0.25">
      <c r="B991" s="238" t="s">
        <v>334</v>
      </c>
      <c r="C991" s="239" t="s">
        <v>43</v>
      </c>
      <c r="D991" s="340" t="s">
        <v>2771</v>
      </c>
      <c r="E991" s="532"/>
      <c r="F991" s="240"/>
      <c r="G991" s="514">
        <v>37000000</v>
      </c>
      <c r="H991" s="515"/>
      <c r="I991" s="514">
        <v>37000000</v>
      </c>
      <c r="J991" s="515"/>
      <c r="K991" s="241">
        <v>0</v>
      </c>
      <c r="L991" s="242">
        <v>28610085.539999999</v>
      </c>
      <c r="M991" s="243">
        <v>0</v>
      </c>
      <c r="N991" s="244">
        <v>28610085.539999999</v>
      </c>
      <c r="O991" s="245">
        <v>28610085.539999999</v>
      </c>
      <c r="P991" s="61">
        <f t="shared" si="30"/>
        <v>0</v>
      </c>
      <c r="Q991" s="62">
        <f t="shared" si="31"/>
        <v>0</v>
      </c>
      <c r="R991" s="236" t="s">
        <v>2771</v>
      </c>
      <c r="T991" s="1" t="s">
        <v>1800</v>
      </c>
      <c r="U991" s="1" t="s">
        <v>1800</v>
      </c>
      <c r="V991" s="1" t="s">
        <v>1800</v>
      </c>
      <c r="W991" s="1" t="s">
        <v>1800</v>
      </c>
      <c r="X991" s="1" t="s">
        <v>1800</v>
      </c>
      <c r="Y991" s="1" t="s">
        <v>1800</v>
      </c>
      <c r="Z991" s="1" t="s">
        <v>1800</v>
      </c>
    </row>
    <row r="992" spans="2:26" x14ac:dyDescent="0.25">
      <c r="B992" s="238" t="s">
        <v>92</v>
      </c>
      <c r="C992" s="239" t="s">
        <v>43</v>
      </c>
      <c r="D992" s="340" t="s">
        <v>2772</v>
      </c>
      <c r="E992" s="532"/>
      <c r="F992" s="240"/>
      <c r="G992" s="514">
        <v>3840000</v>
      </c>
      <c r="H992" s="515"/>
      <c r="I992" s="514">
        <v>3840000</v>
      </c>
      <c r="J992" s="515"/>
      <c r="K992" s="241">
        <v>0</v>
      </c>
      <c r="L992" s="242">
        <v>2640000</v>
      </c>
      <c r="M992" s="243">
        <v>0</v>
      </c>
      <c r="N992" s="244">
        <v>2640000</v>
      </c>
      <c r="O992" s="245">
        <v>2640000</v>
      </c>
      <c r="P992" s="61">
        <f t="shared" si="30"/>
        <v>0</v>
      </c>
      <c r="Q992" s="62">
        <f t="shared" si="31"/>
        <v>0</v>
      </c>
      <c r="R992" s="236" t="s">
        <v>2772</v>
      </c>
      <c r="T992" s="1" t="s">
        <v>1800</v>
      </c>
      <c r="U992" s="1" t="s">
        <v>1800</v>
      </c>
      <c r="V992" s="1" t="s">
        <v>1800</v>
      </c>
      <c r="W992" s="1" t="s">
        <v>1800</v>
      </c>
      <c r="X992" s="1" t="s">
        <v>1800</v>
      </c>
      <c r="Y992" s="1" t="s">
        <v>1800</v>
      </c>
      <c r="Z992" s="1" t="s">
        <v>1800</v>
      </c>
    </row>
    <row r="993" spans="2:26" x14ac:dyDescent="0.25">
      <c r="B993" s="238" t="s">
        <v>58</v>
      </c>
      <c r="C993" s="239" t="s">
        <v>43</v>
      </c>
      <c r="D993" s="340" t="s">
        <v>2773</v>
      </c>
      <c r="E993" s="532"/>
      <c r="F993" s="240"/>
      <c r="G993" s="514">
        <v>7274600</v>
      </c>
      <c r="H993" s="515"/>
      <c r="I993" s="514">
        <v>7274600</v>
      </c>
      <c r="J993" s="515"/>
      <c r="K993" s="241">
        <v>0</v>
      </c>
      <c r="L993" s="242">
        <v>7264599.2400000002</v>
      </c>
      <c r="M993" s="243">
        <v>0</v>
      </c>
      <c r="N993" s="244">
        <v>7264599.2400000002</v>
      </c>
      <c r="O993" s="245">
        <v>7264599.2400000002</v>
      </c>
      <c r="P993" s="61">
        <f t="shared" si="30"/>
        <v>0</v>
      </c>
      <c r="Q993" s="62">
        <f t="shared" si="31"/>
        <v>0</v>
      </c>
      <c r="R993" s="236" t="s">
        <v>2773</v>
      </c>
      <c r="T993" s="1" t="s">
        <v>1800</v>
      </c>
      <c r="U993" s="1" t="s">
        <v>1800</v>
      </c>
      <c r="V993" s="1" t="s">
        <v>1800</v>
      </c>
      <c r="W993" s="1" t="s">
        <v>1800</v>
      </c>
      <c r="X993" s="1" t="s">
        <v>1800</v>
      </c>
      <c r="Y993" s="1" t="s">
        <v>1800</v>
      </c>
      <c r="Z993" s="1" t="s">
        <v>1800</v>
      </c>
    </row>
    <row r="994" spans="2:26" ht="34.5" x14ac:dyDescent="0.25">
      <c r="B994" s="238" t="s">
        <v>334</v>
      </c>
      <c r="C994" s="239" t="s">
        <v>43</v>
      </c>
      <c r="D994" s="340" t="s">
        <v>2774</v>
      </c>
      <c r="E994" s="532"/>
      <c r="F994" s="240"/>
      <c r="G994" s="514">
        <v>900000</v>
      </c>
      <c r="H994" s="515"/>
      <c r="I994" s="514">
        <v>900000</v>
      </c>
      <c r="J994" s="515"/>
      <c r="K994" s="241">
        <v>0</v>
      </c>
      <c r="L994" s="242">
        <v>871865.7</v>
      </c>
      <c r="M994" s="243">
        <v>0</v>
      </c>
      <c r="N994" s="244">
        <v>871865.7</v>
      </c>
      <c r="O994" s="245">
        <v>871865.7</v>
      </c>
      <c r="P994" s="61">
        <f t="shared" si="30"/>
        <v>0</v>
      </c>
      <c r="Q994" s="62">
        <f t="shared" si="31"/>
        <v>0</v>
      </c>
      <c r="R994" s="236" t="s">
        <v>2774</v>
      </c>
      <c r="T994" s="1" t="s">
        <v>1800</v>
      </c>
      <c r="U994" s="1" t="s">
        <v>1800</v>
      </c>
      <c r="V994" s="1" t="s">
        <v>1800</v>
      </c>
      <c r="W994" s="1" t="s">
        <v>1800</v>
      </c>
      <c r="X994" s="1" t="s">
        <v>1800</v>
      </c>
      <c r="Y994" s="1" t="s">
        <v>1800</v>
      </c>
      <c r="Z994" s="1" t="s">
        <v>1800</v>
      </c>
    </row>
    <row r="995" spans="2:26" x14ac:dyDescent="0.25">
      <c r="B995" s="238" t="s">
        <v>58</v>
      </c>
      <c r="C995" s="239" t="s">
        <v>43</v>
      </c>
      <c r="D995" s="340" t="s">
        <v>2775</v>
      </c>
      <c r="E995" s="532"/>
      <c r="F995" s="240"/>
      <c r="G995" s="514">
        <v>207000</v>
      </c>
      <c r="H995" s="515"/>
      <c r="I995" s="514">
        <v>207000</v>
      </c>
      <c r="J995" s="515"/>
      <c r="K995" s="241">
        <v>0</v>
      </c>
      <c r="L995" s="242">
        <v>46980</v>
      </c>
      <c r="M995" s="243">
        <v>0</v>
      </c>
      <c r="N995" s="244">
        <v>46980</v>
      </c>
      <c r="O995" s="245">
        <v>46980</v>
      </c>
      <c r="P995" s="61">
        <f t="shared" si="30"/>
        <v>0</v>
      </c>
      <c r="Q995" s="62">
        <f t="shared" si="31"/>
        <v>0</v>
      </c>
      <c r="R995" s="236" t="s">
        <v>2775</v>
      </c>
      <c r="T995" s="1" t="s">
        <v>1800</v>
      </c>
      <c r="U995" s="1" t="s">
        <v>1800</v>
      </c>
      <c r="V995" s="1" t="s">
        <v>1800</v>
      </c>
      <c r="W995" s="1" t="s">
        <v>1800</v>
      </c>
      <c r="X995" s="1" t="s">
        <v>1800</v>
      </c>
      <c r="Y995" s="1" t="s">
        <v>1800</v>
      </c>
      <c r="Z995" s="1" t="s">
        <v>1800</v>
      </c>
    </row>
    <row r="996" spans="2:26" ht="23.25" x14ac:dyDescent="0.25">
      <c r="B996" s="238" t="s">
        <v>45</v>
      </c>
      <c r="C996" s="239" t="s">
        <v>43</v>
      </c>
      <c r="D996" s="340" t="s">
        <v>2776</v>
      </c>
      <c r="E996" s="532"/>
      <c r="F996" s="240"/>
      <c r="G996" s="514">
        <v>89070974.959999993</v>
      </c>
      <c r="H996" s="515"/>
      <c r="I996" s="514">
        <v>89070974.959999993</v>
      </c>
      <c r="J996" s="515"/>
      <c r="K996" s="241">
        <v>0</v>
      </c>
      <c r="L996" s="242">
        <v>89070974.959999993</v>
      </c>
      <c r="M996" s="243">
        <v>0</v>
      </c>
      <c r="N996" s="244">
        <v>89066461.200000003</v>
      </c>
      <c r="O996" s="245">
        <v>89066461.200000003</v>
      </c>
      <c r="P996" s="61">
        <f t="shared" si="30"/>
        <v>4513.7599999904633</v>
      </c>
      <c r="Q996" s="62">
        <f t="shared" si="31"/>
        <v>0</v>
      </c>
      <c r="R996" s="236" t="s">
        <v>2776</v>
      </c>
      <c r="T996" s="1" t="s">
        <v>1800</v>
      </c>
      <c r="U996" s="1" t="s">
        <v>1800</v>
      </c>
      <c r="V996" s="1" t="s">
        <v>1800</v>
      </c>
      <c r="W996" s="1" t="s">
        <v>1800</v>
      </c>
      <c r="X996" s="1" t="s">
        <v>1800</v>
      </c>
      <c r="Y996" s="1" t="s">
        <v>1800</v>
      </c>
      <c r="Z996" s="1" t="s">
        <v>1800</v>
      </c>
    </row>
    <row r="997" spans="2:26" ht="45.75" x14ac:dyDescent="0.25">
      <c r="B997" s="238" t="s">
        <v>54</v>
      </c>
      <c r="C997" s="239" t="s">
        <v>43</v>
      </c>
      <c r="D997" s="340" t="s">
        <v>2777</v>
      </c>
      <c r="E997" s="532"/>
      <c r="F997" s="240"/>
      <c r="G997" s="514">
        <v>975000</v>
      </c>
      <c r="H997" s="515"/>
      <c r="I997" s="514">
        <v>975000</v>
      </c>
      <c r="J997" s="515"/>
      <c r="K997" s="241">
        <v>0</v>
      </c>
      <c r="L997" s="242">
        <v>717948.4</v>
      </c>
      <c r="M997" s="243">
        <v>0</v>
      </c>
      <c r="N997" s="244">
        <v>717948.4</v>
      </c>
      <c r="O997" s="245">
        <v>717948.4</v>
      </c>
      <c r="P997" s="61">
        <f t="shared" si="30"/>
        <v>0</v>
      </c>
      <c r="Q997" s="62">
        <f t="shared" si="31"/>
        <v>0</v>
      </c>
      <c r="R997" s="236" t="s">
        <v>2777</v>
      </c>
      <c r="T997" s="1" t="s">
        <v>1800</v>
      </c>
      <c r="U997" s="1" t="s">
        <v>1800</v>
      </c>
      <c r="V997" s="1" t="s">
        <v>1800</v>
      </c>
      <c r="W997" s="1" t="s">
        <v>1800</v>
      </c>
      <c r="X997" s="1" t="s">
        <v>1800</v>
      </c>
      <c r="Y997" s="1" t="s">
        <v>1800</v>
      </c>
      <c r="Z997" s="1" t="s">
        <v>1800</v>
      </c>
    </row>
    <row r="998" spans="2:26" ht="45.75" x14ac:dyDescent="0.25">
      <c r="B998" s="238" t="s">
        <v>50</v>
      </c>
      <c r="C998" s="239" t="s">
        <v>43</v>
      </c>
      <c r="D998" s="340" t="s">
        <v>2778</v>
      </c>
      <c r="E998" s="532"/>
      <c r="F998" s="240"/>
      <c r="G998" s="514">
        <v>25760603.039999999</v>
      </c>
      <c r="H998" s="515"/>
      <c r="I998" s="514">
        <v>25760603.039999999</v>
      </c>
      <c r="J998" s="515"/>
      <c r="K998" s="241">
        <v>0</v>
      </c>
      <c r="L998" s="242">
        <v>25658213.850000001</v>
      </c>
      <c r="M998" s="243">
        <v>0</v>
      </c>
      <c r="N998" s="244">
        <v>25658213.850000001</v>
      </c>
      <c r="O998" s="245">
        <v>25658213.850000001</v>
      </c>
      <c r="P998" s="61">
        <f t="shared" si="30"/>
        <v>0</v>
      </c>
      <c r="Q998" s="62">
        <f t="shared" si="31"/>
        <v>0</v>
      </c>
      <c r="R998" s="236" t="s">
        <v>2778</v>
      </c>
      <c r="T998" s="1" t="s">
        <v>1800</v>
      </c>
      <c r="U998" s="1" t="s">
        <v>1800</v>
      </c>
      <c r="V998" s="1" t="s">
        <v>1800</v>
      </c>
      <c r="W998" s="1" t="s">
        <v>1800</v>
      </c>
      <c r="X998" s="1" t="s">
        <v>1800</v>
      </c>
      <c r="Y998" s="1" t="s">
        <v>1800</v>
      </c>
      <c r="Z998" s="1" t="s">
        <v>1800</v>
      </c>
    </row>
    <row r="999" spans="2:26" ht="34.5" x14ac:dyDescent="0.25">
      <c r="B999" s="238" t="s">
        <v>56</v>
      </c>
      <c r="C999" s="239" t="s">
        <v>43</v>
      </c>
      <c r="D999" s="340" t="s">
        <v>2779</v>
      </c>
      <c r="E999" s="532"/>
      <c r="F999" s="240"/>
      <c r="G999" s="514">
        <v>8454000</v>
      </c>
      <c r="H999" s="515"/>
      <c r="I999" s="514">
        <v>8454000</v>
      </c>
      <c r="J999" s="515"/>
      <c r="K999" s="241">
        <v>0</v>
      </c>
      <c r="L999" s="242">
        <v>8118377.8700000001</v>
      </c>
      <c r="M999" s="243">
        <v>496400</v>
      </c>
      <c r="N999" s="244">
        <v>8118377.8700000001</v>
      </c>
      <c r="O999" s="245">
        <v>8118377.8700000001</v>
      </c>
      <c r="P999" s="61">
        <f t="shared" si="30"/>
        <v>0</v>
      </c>
      <c r="Q999" s="62">
        <f t="shared" si="31"/>
        <v>0</v>
      </c>
      <c r="R999" s="236" t="s">
        <v>2779</v>
      </c>
      <c r="T999" s="1" t="s">
        <v>1800</v>
      </c>
      <c r="U999" s="1" t="s">
        <v>1800</v>
      </c>
      <c r="V999" s="1" t="s">
        <v>1800</v>
      </c>
      <c r="W999" s="1" t="s">
        <v>1800</v>
      </c>
      <c r="X999" s="1" t="s">
        <v>1800</v>
      </c>
      <c r="Y999" s="1" t="s">
        <v>1800</v>
      </c>
      <c r="Z999" s="1" t="s">
        <v>1800</v>
      </c>
    </row>
    <row r="1000" spans="2:26" x14ac:dyDescent="0.25">
      <c r="B1000" s="238" t="s">
        <v>58</v>
      </c>
      <c r="C1000" s="239" t="s">
        <v>43</v>
      </c>
      <c r="D1000" s="340" t="s">
        <v>2780</v>
      </c>
      <c r="E1000" s="532"/>
      <c r="F1000" s="240"/>
      <c r="G1000" s="514">
        <v>4314000</v>
      </c>
      <c r="H1000" s="515"/>
      <c r="I1000" s="514">
        <v>4314000</v>
      </c>
      <c r="J1000" s="515"/>
      <c r="K1000" s="241">
        <v>0</v>
      </c>
      <c r="L1000" s="242">
        <v>3692243.84</v>
      </c>
      <c r="M1000" s="243">
        <v>0</v>
      </c>
      <c r="N1000" s="244">
        <v>3692243.84</v>
      </c>
      <c r="O1000" s="245">
        <v>3692243.84</v>
      </c>
      <c r="P1000" s="61">
        <f t="shared" si="30"/>
        <v>0</v>
      </c>
      <c r="Q1000" s="62">
        <f t="shared" si="31"/>
        <v>0</v>
      </c>
      <c r="R1000" s="236" t="s">
        <v>2780</v>
      </c>
      <c r="T1000" s="1" t="s">
        <v>1800</v>
      </c>
      <c r="U1000" s="1" t="s">
        <v>1800</v>
      </c>
      <c r="V1000" s="1" t="s">
        <v>1800</v>
      </c>
      <c r="W1000" s="1" t="s">
        <v>1800</v>
      </c>
      <c r="X1000" s="1" t="s">
        <v>1800</v>
      </c>
      <c r="Y1000" s="1" t="s">
        <v>1800</v>
      </c>
      <c r="Z1000" s="1" t="s">
        <v>1800</v>
      </c>
    </row>
    <row r="1001" spans="2:26" x14ac:dyDescent="0.25">
      <c r="B1001" s="238" t="s">
        <v>84</v>
      </c>
      <c r="C1001" s="239" t="s">
        <v>43</v>
      </c>
      <c r="D1001" s="340" t="s">
        <v>2781</v>
      </c>
      <c r="E1001" s="532"/>
      <c r="F1001" s="240"/>
      <c r="G1001" s="514">
        <v>3029000</v>
      </c>
      <c r="H1001" s="515"/>
      <c r="I1001" s="514">
        <v>3029000</v>
      </c>
      <c r="J1001" s="515"/>
      <c r="K1001" s="241">
        <v>0</v>
      </c>
      <c r="L1001" s="242">
        <v>2930690.34</v>
      </c>
      <c r="M1001" s="243">
        <v>0</v>
      </c>
      <c r="N1001" s="244">
        <v>2930690.34</v>
      </c>
      <c r="O1001" s="245">
        <v>2930690.34</v>
      </c>
      <c r="P1001" s="61">
        <f t="shared" si="30"/>
        <v>0</v>
      </c>
      <c r="Q1001" s="62">
        <f t="shared" si="31"/>
        <v>0</v>
      </c>
      <c r="R1001" s="236" t="s">
        <v>2781</v>
      </c>
      <c r="T1001" s="1" t="s">
        <v>1800</v>
      </c>
      <c r="U1001" s="1" t="s">
        <v>1800</v>
      </c>
      <c r="V1001" s="1" t="s">
        <v>1800</v>
      </c>
      <c r="W1001" s="1" t="s">
        <v>1800</v>
      </c>
      <c r="X1001" s="1" t="s">
        <v>1800</v>
      </c>
      <c r="Y1001" s="1" t="s">
        <v>1800</v>
      </c>
      <c r="Z1001" s="1" t="s">
        <v>1800</v>
      </c>
    </row>
    <row r="1002" spans="2:26" ht="23.25" x14ac:dyDescent="0.25">
      <c r="B1002" s="238" t="s">
        <v>86</v>
      </c>
      <c r="C1002" s="239" t="s">
        <v>43</v>
      </c>
      <c r="D1002" s="340" t="s">
        <v>2782</v>
      </c>
      <c r="E1002" s="532"/>
      <c r="F1002" s="240"/>
      <c r="G1002" s="514">
        <v>874000</v>
      </c>
      <c r="H1002" s="515"/>
      <c r="I1002" s="514">
        <v>874000</v>
      </c>
      <c r="J1002" s="515"/>
      <c r="K1002" s="241">
        <v>0</v>
      </c>
      <c r="L1002" s="242">
        <v>647070</v>
      </c>
      <c r="M1002" s="243">
        <v>0</v>
      </c>
      <c r="N1002" s="244">
        <v>647070</v>
      </c>
      <c r="O1002" s="245">
        <v>647070</v>
      </c>
      <c r="P1002" s="61">
        <f t="shared" si="30"/>
        <v>0</v>
      </c>
      <c r="Q1002" s="62">
        <f t="shared" si="31"/>
        <v>0</v>
      </c>
      <c r="R1002" s="236" t="s">
        <v>2782</v>
      </c>
      <c r="T1002" s="1" t="s">
        <v>1800</v>
      </c>
      <c r="U1002" s="1" t="s">
        <v>1800</v>
      </c>
      <c r="V1002" s="1" t="s">
        <v>1800</v>
      </c>
      <c r="W1002" s="1" t="s">
        <v>1800</v>
      </c>
      <c r="X1002" s="1" t="s">
        <v>1800</v>
      </c>
      <c r="Y1002" s="1" t="s">
        <v>1800</v>
      </c>
      <c r="Z1002" s="1" t="s">
        <v>1800</v>
      </c>
    </row>
    <row r="1003" spans="2:26" x14ac:dyDescent="0.25">
      <c r="B1003" s="238" t="s">
        <v>88</v>
      </c>
      <c r="C1003" s="239" t="s">
        <v>43</v>
      </c>
      <c r="D1003" s="340" t="s">
        <v>2783</v>
      </c>
      <c r="E1003" s="532"/>
      <c r="F1003" s="240"/>
      <c r="G1003" s="514">
        <v>15000</v>
      </c>
      <c r="H1003" s="515"/>
      <c r="I1003" s="514">
        <v>15000</v>
      </c>
      <c r="J1003" s="515"/>
      <c r="K1003" s="241">
        <v>0</v>
      </c>
      <c r="L1003" s="242">
        <v>2207.9899999999998</v>
      </c>
      <c r="M1003" s="243">
        <v>0</v>
      </c>
      <c r="N1003" s="244">
        <v>2207.9899999999998</v>
      </c>
      <c r="O1003" s="245">
        <v>2207.9899999999998</v>
      </c>
      <c r="P1003" s="61">
        <f t="shared" si="30"/>
        <v>0</v>
      </c>
      <c r="Q1003" s="62">
        <f t="shared" si="31"/>
        <v>0</v>
      </c>
      <c r="R1003" s="236" t="s">
        <v>2783</v>
      </c>
      <c r="T1003" s="1" t="s">
        <v>1800</v>
      </c>
      <c r="U1003" s="1" t="s">
        <v>1800</v>
      </c>
      <c r="V1003" s="1" t="s">
        <v>1800</v>
      </c>
      <c r="W1003" s="1" t="s">
        <v>1800</v>
      </c>
      <c r="X1003" s="1" t="s">
        <v>1800</v>
      </c>
      <c r="Y1003" s="1" t="s">
        <v>1800</v>
      </c>
      <c r="Z1003" s="1" t="s">
        <v>1800</v>
      </c>
    </row>
    <row r="1004" spans="2:26" x14ac:dyDescent="0.25">
      <c r="B1004" s="238" t="s">
        <v>151</v>
      </c>
      <c r="C1004" s="239" t="s">
        <v>43</v>
      </c>
      <c r="D1004" s="340" t="s">
        <v>2784</v>
      </c>
      <c r="E1004" s="532"/>
      <c r="F1004" s="240"/>
      <c r="G1004" s="514">
        <v>263243000</v>
      </c>
      <c r="H1004" s="515"/>
      <c r="I1004" s="514">
        <v>263243000</v>
      </c>
      <c r="J1004" s="515"/>
      <c r="K1004" s="241">
        <v>0</v>
      </c>
      <c r="L1004" s="242">
        <v>263243000</v>
      </c>
      <c r="M1004" s="243">
        <v>0</v>
      </c>
      <c r="N1004" s="244">
        <v>263243000</v>
      </c>
      <c r="O1004" s="245">
        <v>263243000</v>
      </c>
      <c r="P1004" s="61">
        <f t="shared" si="30"/>
        <v>0</v>
      </c>
      <c r="Q1004" s="62">
        <f t="shared" si="31"/>
        <v>0</v>
      </c>
      <c r="R1004" s="236" t="s">
        <v>2784</v>
      </c>
      <c r="T1004" s="1" t="s">
        <v>1800</v>
      </c>
      <c r="U1004" s="1" t="s">
        <v>1800</v>
      </c>
      <c r="V1004" s="1" t="s">
        <v>1800</v>
      </c>
      <c r="W1004" s="1" t="s">
        <v>1800</v>
      </c>
      <c r="X1004" s="1" t="s">
        <v>1800</v>
      </c>
      <c r="Y1004" s="1" t="s">
        <v>1800</v>
      </c>
      <c r="Z1004" s="1" t="s">
        <v>1800</v>
      </c>
    </row>
    <row r="1005" spans="2:26" x14ac:dyDescent="0.25">
      <c r="B1005" s="238" t="s">
        <v>151</v>
      </c>
      <c r="C1005" s="239" t="s">
        <v>43</v>
      </c>
      <c r="D1005" s="340" t="s">
        <v>2785</v>
      </c>
      <c r="E1005" s="532"/>
      <c r="F1005" s="240"/>
      <c r="G1005" s="514">
        <v>35121000</v>
      </c>
      <c r="H1005" s="515"/>
      <c r="I1005" s="514">
        <v>35121000</v>
      </c>
      <c r="J1005" s="515"/>
      <c r="K1005" s="241">
        <v>0</v>
      </c>
      <c r="L1005" s="242">
        <v>34320000</v>
      </c>
      <c r="M1005" s="243">
        <v>0</v>
      </c>
      <c r="N1005" s="244">
        <v>34320000</v>
      </c>
      <c r="O1005" s="245">
        <v>34320000</v>
      </c>
      <c r="P1005" s="61">
        <f t="shared" si="30"/>
        <v>0</v>
      </c>
      <c r="Q1005" s="62">
        <f t="shared" si="31"/>
        <v>0</v>
      </c>
      <c r="R1005" s="236" t="s">
        <v>2785</v>
      </c>
      <c r="T1005" s="1" t="s">
        <v>1800</v>
      </c>
      <c r="U1005" s="1" t="s">
        <v>1800</v>
      </c>
      <c r="V1005" s="1" t="s">
        <v>1800</v>
      </c>
      <c r="W1005" s="1" t="s">
        <v>1800</v>
      </c>
      <c r="X1005" s="1" t="s">
        <v>1800</v>
      </c>
      <c r="Y1005" s="1" t="s">
        <v>1800</v>
      </c>
      <c r="Z1005" s="1" t="s">
        <v>1800</v>
      </c>
    </row>
    <row r="1006" spans="2:26" x14ac:dyDescent="0.25">
      <c r="B1006" s="238" t="s">
        <v>151</v>
      </c>
      <c r="C1006" s="239" t="s">
        <v>43</v>
      </c>
      <c r="D1006" s="340" t="s">
        <v>2786</v>
      </c>
      <c r="E1006" s="532"/>
      <c r="F1006" s="240"/>
      <c r="G1006" s="514">
        <v>14699000</v>
      </c>
      <c r="H1006" s="515"/>
      <c r="I1006" s="514">
        <v>14699000</v>
      </c>
      <c r="J1006" s="515"/>
      <c r="K1006" s="241">
        <v>0</v>
      </c>
      <c r="L1006" s="242">
        <v>14653000</v>
      </c>
      <c r="M1006" s="243">
        <v>0</v>
      </c>
      <c r="N1006" s="244">
        <v>14653000</v>
      </c>
      <c r="O1006" s="245">
        <v>14653000</v>
      </c>
      <c r="P1006" s="61">
        <f t="shared" si="30"/>
        <v>0</v>
      </c>
      <c r="Q1006" s="62">
        <f t="shared" si="31"/>
        <v>0</v>
      </c>
      <c r="R1006" s="236" t="s">
        <v>2786</v>
      </c>
      <c r="T1006" s="1" t="s">
        <v>1800</v>
      </c>
      <c r="U1006" s="1" t="s">
        <v>1800</v>
      </c>
      <c r="V1006" s="1" t="s">
        <v>1800</v>
      </c>
      <c r="W1006" s="1" t="s">
        <v>1800</v>
      </c>
      <c r="X1006" s="1" t="s">
        <v>1800</v>
      </c>
      <c r="Y1006" s="1" t="s">
        <v>1800</v>
      </c>
      <c r="Z1006" s="1" t="s">
        <v>1800</v>
      </c>
    </row>
    <row r="1007" spans="2:26" x14ac:dyDescent="0.25">
      <c r="B1007" s="238" t="s">
        <v>151</v>
      </c>
      <c r="C1007" s="239" t="s">
        <v>43</v>
      </c>
      <c r="D1007" s="340" t="s">
        <v>2787</v>
      </c>
      <c r="E1007" s="532"/>
      <c r="F1007" s="240"/>
      <c r="G1007" s="514">
        <v>48644000</v>
      </c>
      <c r="H1007" s="515"/>
      <c r="I1007" s="514">
        <v>48644000</v>
      </c>
      <c r="J1007" s="515"/>
      <c r="K1007" s="241">
        <v>0</v>
      </c>
      <c r="L1007" s="242">
        <v>48621000</v>
      </c>
      <c r="M1007" s="243">
        <v>0</v>
      </c>
      <c r="N1007" s="244">
        <v>48621000</v>
      </c>
      <c r="O1007" s="245">
        <v>48621000</v>
      </c>
      <c r="P1007" s="61">
        <f t="shared" si="30"/>
        <v>0</v>
      </c>
      <c r="Q1007" s="62">
        <f t="shared" si="31"/>
        <v>0</v>
      </c>
      <c r="R1007" s="236" t="s">
        <v>2787</v>
      </c>
      <c r="T1007" s="1" t="s">
        <v>1800</v>
      </c>
      <c r="U1007" s="1" t="s">
        <v>1800</v>
      </c>
      <c r="V1007" s="1" t="s">
        <v>1800</v>
      </c>
      <c r="W1007" s="1" t="s">
        <v>1800</v>
      </c>
      <c r="X1007" s="1" t="s">
        <v>1800</v>
      </c>
      <c r="Y1007" s="1" t="s">
        <v>1800</v>
      </c>
      <c r="Z1007" s="1" t="s">
        <v>1800</v>
      </c>
    </row>
    <row r="1008" spans="2:26" x14ac:dyDescent="0.25">
      <c r="B1008" s="238" t="s">
        <v>151</v>
      </c>
      <c r="C1008" s="239" t="s">
        <v>43</v>
      </c>
      <c r="D1008" s="340" t="s">
        <v>2788</v>
      </c>
      <c r="E1008" s="532"/>
      <c r="F1008" s="240"/>
      <c r="G1008" s="514">
        <v>60000</v>
      </c>
      <c r="H1008" s="515"/>
      <c r="I1008" s="514">
        <v>60000</v>
      </c>
      <c r="J1008" s="515"/>
      <c r="K1008" s="241">
        <v>0</v>
      </c>
      <c r="L1008" s="242">
        <v>60000</v>
      </c>
      <c r="M1008" s="243">
        <v>0</v>
      </c>
      <c r="N1008" s="244">
        <v>60000</v>
      </c>
      <c r="O1008" s="245">
        <v>60000</v>
      </c>
      <c r="P1008" s="61">
        <f t="shared" si="30"/>
        <v>0</v>
      </c>
      <c r="Q1008" s="62">
        <f t="shared" si="31"/>
        <v>0</v>
      </c>
      <c r="R1008" s="236" t="s">
        <v>2788</v>
      </c>
      <c r="T1008" s="1" t="s">
        <v>1800</v>
      </c>
      <c r="U1008" s="1" t="s">
        <v>1800</v>
      </c>
      <c r="V1008" s="1" t="s">
        <v>1800</v>
      </c>
      <c r="W1008" s="1" t="s">
        <v>1800</v>
      </c>
      <c r="X1008" s="1" t="s">
        <v>1800</v>
      </c>
      <c r="Y1008" s="1" t="s">
        <v>1800</v>
      </c>
      <c r="Z1008" s="1" t="s">
        <v>1800</v>
      </c>
    </row>
    <row r="1009" spans="2:26" x14ac:dyDescent="0.25">
      <c r="B1009" s="238" t="s">
        <v>77</v>
      </c>
      <c r="C1009" s="239" t="s">
        <v>43</v>
      </c>
      <c r="D1009" s="340" t="s">
        <v>2789</v>
      </c>
      <c r="E1009" s="532"/>
      <c r="F1009" s="240"/>
      <c r="G1009" s="514">
        <v>33771300</v>
      </c>
      <c r="H1009" s="515"/>
      <c r="I1009" s="514">
        <v>33771300</v>
      </c>
      <c r="J1009" s="515"/>
      <c r="K1009" s="241">
        <v>0</v>
      </c>
      <c r="L1009" s="242">
        <v>33771300</v>
      </c>
      <c r="M1009" s="243">
        <v>0</v>
      </c>
      <c r="N1009" s="244">
        <v>33752646.149999999</v>
      </c>
      <c r="O1009" s="245">
        <v>33752646.149999999</v>
      </c>
      <c r="P1009" s="61">
        <f t="shared" si="30"/>
        <v>18653.85000000149</v>
      </c>
      <c r="Q1009" s="62">
        <f t="shared" si="31"/>
        <v>0</v>
      </c>
      <c r="R1009" s="236" t="s">
        <v>2789</v>
      </c>
      <c r="T1009" s="1" t="s">
        <v>1800</v>
      </c>
      <c r="U1009" s="1" t="s">
        <v>1800</v>
      </c>
      <c r="V1009" s="1" t="s">
        <v>1800</v>
      </c>
      <c r="W1009" s="1" t="s">
        <v>1800</v>
      </c>
      <c r="X1009" s="1" t="s">
        <v>1800</v>
      </c>
      <c r="Y1009" s="1" t="s">
        <v>1800</v>
      </c>
      <c r="Z1009" s="1" t="s">
        <v>1800</v>
      </c>
    </row>
    <row r="1010" spans="2:26" ht="45.75" x14ac:dyDescent="0.25">
      <c r="B1010" s="238" t="s">
        <v>82</v>
      </c>
      <c r="C1010" s="239" t="s">
        <v>43</v>
      </c>
      <c r="D1010" s="340" t="s">
        <v>2790</v>
      </c>
      <c r="E1010" s="532"/>
      <c r="F1010" s="240"/>
      <c r="G1010" s="514">
        <v>10191700</v>
      </c>
      <c r="H1010" s="515"/>
      <c r="I1010" s="514">
        <v>10191700</v>
      </c>
      <c r="J1010" s="515"/>
      <c r="K1010" s="241">
        <v>0</v>
      </c>
      <c r="L1010" s="242">
        <v>10026588.630000001</v>
      </c>
      <c r="M1010" s="243">
        <v>0</v>
      </c>
      <c r="N1010" s="244">
        <v>10026588.630000001</v>
      </c>
      <c r="O1010" s="245">
        <v>10026588.630000001</v>
      </c>
      <c r="P1010" s="61">
        <f t="shared" si="30"/>
        <v>0</v>
      </c>
      <c r="Q1010" s="62">
        <f t="shared" si="31"/>
        <v>0</v>
      </c>
      <c r="R1010" s="236" t="s">
        <v>2790</v>
      </c>
      <c r="T1010" s="1" t="s">
        <v>1800</v>
      </c>
      <c r="U1010" s="1" t="s">
        <v>1800</v>
      </c>
      <c r="V1010" s="1" t="s">
        <v>1800</v>
      </c>
      <c r="W1010" s="1" t="s">
        <v>1800</v>
      </c>
      <c r="X1010" s="1" t="s">
        <v>1800</v>
      </c>
      <c r="Y1010" s="1" t="s">
        <v>1800</v>
      </c>
      <c r="Z1010" s="1" t="s">
        <v>1800</v>
      </c>
    </row>
    <row r="1011" spans="2:26" ht="34.5" x14ac:dyDescent="0.25">
      <c r="B1011" s="238" t="s">
        <v>56</v>
      </c>
      <c r="C1011" s="239" t="s">
        <v>43</v>
      </c>
      <c r="D1011" s="340" t="s">
        <v>2791</v>
      </c>
      <c r="E1011" s="532"/>
      <c r="F1011" s="240"/>
      <c r="G1011" s="514">
        <v>1552000</v>
      </c>
      <c r="H1011" s="515"/>
      <c r="I1011" s="514">
        <v>1552000</v>
      </c>
      <c r="J1011" s="515"/>
      <c r="K1011" s="241">
        <v>0</v>
      </c>
      <c r="L1011" s="242">
        <v>1552000</v>
      </c>
      <c r="M1011" s="243">
        <v>0</v>
      </c>
      <c r="N1011" s="244">
        <v>1552000</v>
      </c>
      <c r="O1011" s="245">
        <v>1552000</v>
      </c>
      <c r="P1011" s="61">
        <f t="shared" si="30"/>
        <v>0</v>
      </c>
      <c r="Q1011" s="62">
        <f t="shared" si="31"/>
        <v>0</v>
      </c>
      <c r="R1011" s="236" t="s">
        <v>2791</v>
      </c>
      <c r="T1011" s="1" t="s">
        <v>1800</v>
      </c>
      <c r="U1011" s="1" t="s">
        <v>1800</v>
      </c>
      <c r="V1011" s="1" t="s">
        <v>1800</v>
      </c>
      <c r="W1011" s="1" t="s">
        <v>1800</v>
      </c>
      <c r="X1011" s="1" t="s">
        <v>1800</v>
      </c>
      <c r="Y1011" s="1" t="s">
        <v>1800</v>
      </c>
      <c r="Z1011" s="1" t="s">
        <v>1800</v>
      </c>
    </row>
    <row r="1012" spans="2:26" x14ac:dyDescent="0.25">
      <c r="B1012" s="238" t="s">
        <v>58</v>
      </c>
      <c r="C1012" s="239" t="s">
        <v>43</v>
      </c>
      <c r="D1012" s="340" t="s">
        <v>2792</v>
      </c>
      <c r="E1012" s="532"/>
      <c r="F1012" s="240"/>
      <c r="G1012" s="514">
        <v>310000</v>
      </c>
      <c r="H1012" s="515"/>
      <c r="I1012" s="514">
        <v>310000</v>
      </c>
      <c r="J1012" s="515"/>
      <c r="K1012" s="241">
        <v>0</v>
      </c>
      <c r="L1012" s="242">
        <v>310000</v>
      </c>
      <c r="M1012" s="243">
        <v>0</v>
      </c>
      <c r="N1012" s="244">
        <v>310000</v>
      </c>
      <c r="O1012" s="245">
        <v>310000</v>
      </c>
      <c r="P1012" s="61">
        <f t="shared" si="30"/>
        <v>0</v>
      </c>
      <c r="Q1012" s="62">
        <f t="shared" si="31"/>
        <v>0</v>
      </c>
      <c r="R1012" s="236" t="s">
        <v>2792</v>
      </c>
      <c r="T1012" s="1" t="s">
        <v>1800</v>
      </c>
      <c r="U1012" s="1" t="s">
        <v>1800</v>
      </c>
      <c r="V1012" s="1" t="s">
        <v>1800</v>
      </c>
      <c r="W1012" s="1" t="s">
        <v>1800</v>
      </c>
      <c r="X1012" s="1" t="s">
        <v>1800</v>
      </c>
      <c r="Y1012" s="1" t="s">
        <v>1800</v>
      </c>
      <c r="Z1012" s="1" t="s">
        <v>1800</v>
      </c>
    </row>
    <row r="1013" spans="2:26" ht="34.5" x14ac:dyDescent="0.25">
      <c r="B1013" s="238" t="s">
        <v>56</v>
      </c>
      <c r="C1013" s="239" t="s">
        <v>43</v>
      </c>
      <c r="D1013" s="340" t="s">
        <v>2793</v>
      </c>
      <c r="E1013" s="532"/>
      <c r="F1013" s="240"/>
      <c r="G1013" s="514">
        <v>1655000</v>
      </c>
      <c r="H1013" s="515"/>
      <c r="I1013" s="514">
        <v>1655000</v>
      </c>
      <c r="J1013" s="515"/>
      <c r="K1013" s="241">
        <v>0</v>
      </c>
      <c r="L1013" s="242">
        <v>1654996</v>
      </c>
      <c r="M1013" s="243">
        <v>514996</v>
      </c>
      <c r="N1013" s="244">
        <v>1654996</v>
      </c>
      <c r="O1013" s="245">
        <v>1654996</v>
      </c>
      <c r="P1013" s="61">
        <f t="shared" si="30"/>
        <v>0</v>
      </c>
      <c r="Q1013" s="62">
        <f t="shared" si="31"/>
        <v>0</v>
      </c>
      <c r="R1013" s="236" t="s">
        <v>2793</v>
      </c>
      <c r="T1013" s="1" t="s">
        <v>1800</v>
      </c>
      <c r="U1013" s="1" t="s">
        <v>1800</v>
      </c>
      <c r="V1013" s="1" t="s">
        <v>1800</v>
      </c>
      <c r="W1013" s="1" t="s">
        <v>1800</v>
      </c>
      <c r="X1013" s="1" t="s">
        <v>1800</v>
      </c>
      <c r="Y1013" s="1" t="s">
        <v>1800</v>
      </c>
      <c r="Z1013" s="1" t="s">
        <v>1800</v>
      </c>
    </row>
    <row r="1014" spans="2:26" x14ac:dyDescent="0.25">
      <c r="B1014" s="238" t="s">
        <v>58</v>
      </c>
      <c r="C1014" s="239" t="s">
        <v>43</v>
      </c>
      <c r="D1014" s="340" t="s">
        <v>2794</v>
      </c>
      <c r="E1014" s="532"/>
      <c r="F1014" s="240"/>
      <c r="G1014" s="514">
        <v>8289500</v>
      </c>
      <c r="H1014" s="515"/>
      <c r="I1014" s="514">
        <v>8289500</v>
      </c>
      <c r="J1014" s="515"/>
      <c r="K1014" s="241">
        <v>0</v>
      </c>
      <c r="L1014" s="242">
        <v>8289488</v>
      </c>
      <c r="M1014" s="243">
        <v>6719488</v>
      </c>
      <c r="N1014" s="244">
        <v>8289488</v>
      </c>
      <c r="O1014" s="245">
        <v>8289488</v>
      </c>
      <c r="P1014" s="61">
        <f t="shared" si="30"/>
        <v>0</v>
      </c>
      <c r="Q1014" s="62">
        <f t="shared" si="31"/>
        <v>0</v>
      </c>
      <c r="R1014" s="236" t="s">
        <v>2794</v>
      </c>
      <c r="T1014" s="1" t="s">
        <v>1800</v>
      </c>
      <c r="U1014" s="1" t="s">
        <v>1800</v>
      </c>
      <c r="V1014" s="1" t="s">
        <v>1800</v>
      </c>
      <c r="W1014" s="1" t="s">
        <v>1800</v>
      </c>
      <c r="X1014" s="1" t="s">
        <v>1800</v>
      </c>
      <c r="Y1014" s="1" t="s">
        <v>1800</v>
      </c>
      <c r="Z1014" s="1" t="s">
        <v>1800</v>
      </c>
    </row>
    <row r="1015" spans="2:26" x14ac:dyDescent="0.25">
      <c r="B1015" s="238" t="s">
        <v>58</v>
      </c>
      <c r="C1015" s="239" t="s">
        <v>43</v>
      </c>
      <c r="D1015" s="340" t="s">
        <v>2795</v>
      </c>
      <c r="E1015" s="532"/>
      <c r="F1015" s="240"/>
      <c r="G1015" s="514">
        <v>5904000</v>
      </c>
      <c r="H1015" s="515"/>
      <c r="I1015" s="514">
        <v>5904000</v>
      </c>
      <c r="J1015" s="515"/>
      <c r="K1015" s="241">
        <v>0</v>
      </c>
      <c r="L1015" s="242">
        <v>5325720</v>
      </c>
      <c r="M1015" s="243">
        <v>5325720</v>
      </c>
      <c r="N1015" s="244">
        <v>5325720</v>
      </c>
      <c r="O1015" s="245">
        <v>5325720</v>
      </c>
      <c r="P1015" s="61">
        <f t="shared" si="30"/>
        <v>0</v>
      </c>
      <c r="Q1015" s="62">
        <f t="shared" si="31"/>
        <v>0</v>
      </c>
      <c r="R1015" s="236" t="s">
        <v>2795</v>
      </c>
      <c r="T1015" s="1" t="s">
        <v>1800</v>
      </c>
      <c r="U1015" s="1" t="s">
        <v>1800</v>
      </c>
      <c r="V1015" s="1" t="s">
        <v>1800</v>
      </c>
      <c r="W1015" s="1" t="s">
        <v>1800</v>
      </c>
      <c r="X1015" s="1" t="s">
        <v>1800</v>
      </c>
      <c r="Y1015" s="1" t="s">
        <v>1800</v>
      </c>
      <c r="Z1015" s="1" t="s">
        <v>1800</v>
      </c>
    </row>
    <row r="1016" spans="2:26" x14ac:dyDescent="0.25">
      <c r="B1016" s="238" t="s">
        <v>126</v>
      </c>
      <c r="C1016" s="239" t="s">
        <v>43</v>
      </c>
      <c r="D1016" s="340" t="s">
        <v>2796</v>
      </c>
      <c r="E1016" s="532"/>
      <c r="F1016" s="240"/>
      <c r="G1016" s="514">
        <v>600000</v>
      </c>
      <c r="H1016" s="515"/>
      <c r="I1016" s="514">
        <v>600000</v>
      </c>
      <c r="J1016" s="515"/>
      <c r="K1016" s="241">
        <v>0</v>
      </c>
      <c r="L1016" s="242">
        <v>518156.95</v>
      </c>
      <c r="M1016" s="243">
        <v>0</v>
      </c>
      <c r="N1016" s="244">
        <v>518156.95</v>
      </c>
      <c r="O1016" s="245">
        <v>518156.95</v>
      </c>
      <c r="P1016" s="61">
        <f t="shared" si="30"/>
        <v>0</v>
      </c>
      <c r="Q1016" s="62">
        <f t="shared" si="31"/>
        <v>0</v>
      </c>
      <c r="R1016" s="236" t="s">
        <v>2796</v>
      </c>
      <c r="T1016" s="1" t="s">
        <v>1800</v>
      </c>
      <c r="U1016" s="1" t="s">
        <v>1800</v>
      </c>
      <c r="V1016" s="1" t="s">
        <v>1800</v>
      </c>
      <c r="W1016" s="1" t="s">
        <v>1800</v>
      </c>
      <c r="X1016" s="1" t="s">
        <v>1800</v>
      </c>
      <c r="Y1016" s="1" t="s">
        <v>1800</v>
      </c>
      <c r="Z1016" s="1" t="s">
        <v>1800</v>
      </c>
    </row>
    <row r="1017" spans="2:26" x14ac:dyDescent="0.25">
      <c r="B1017" s="238" t="s">
        <v>151</v>
      </c>
      <c r="C1017" s="239" t="s">
        <v>43</v>
      </c>
      <c r="D1017" s="340" t="s">
        <v>2797</v>
      </c>
      <c r="E1017" s="532"/>
      <c r="F1017" s="240"/>
      <c r="G1017" s="514">
        <v>12659000</v>
      </c>
      <c r="H1017" s="515"/>
      <c r="I1017" s="514">
        <v>12659000</v>
      </c>
      <c r="J1017" s="515"/>
      <c r="K1017" s="241">
        <v>0</v>
      </c>
      <c r="L1017" s="242">
        <v>11801193.039999999</v>
      </c>
      <c r="M1017" s="243">
        <v>0</v>
      </c>
      <c r="N1017" s="244">
        <v>11801193.039999999</v>
      </c>
      <c r="O1017" s="245">
        <v>11801193.039999999</v>
      </c>
      <c r="P1017" s="61">
        <f t="shared" si="30"/>
        <v>0</v>
      </c>
      <c r="Q1017" s="62">
        <f t="shared" si="31"/>
        <v>0</v>
      </c>
      <c r="R1017" s="236" t="s">
        <v>2797</v>
      </c>
      <c r="T1017" s="1" t="s">
        <v>1800</v>
      </c>
      <c r="U1017" s="1" t="s">
        <v>1800</v>
      </c>
      <c r="V1017" s="1" t="s">
        <v>1800</v>
      </c>
      <c r="W1017" s="1" t="s">
        <v>1800</v>
      </c>
      <c r="X1017" s="1" t="s">
        <v>1800</v>
      </c>
      <c r="Y1017" s="1" t="s">
        <v>1800</v>
      </c>
      <c r="Z1017" s="1" t="s">
        <v>1800</v>
      </c>
    </row>
    <row r="1018" spans="2:26" x14ac:dyDescent="0.25">
      <c r="B1018" s="238" t="s">
        <v>77</v>
      </c>
      <c r="C1018" s="239" t="s">
        <v>43</v>
      </c>
      <c r="D1018" s="340" t="s">
        <v>2798</v>
      </c>
      <c r="E1018" s="532"/>
      <c r="F1018" s="240"/>
      <c r="G1018" s="514">
        <v>34562.21</v>
      </c>
      <c r="H1018" s="515"/>
      <c r="I1018" s="514">
        <v>34562.21</v>
      </c>
      <c r="J1018" s="515"/>
      <c r="K1018" s="241">
        <v>0</v>
      </c>
      <c r="L1018" s="242">
        <v>34562.21</v>
      </c>
      <c r="M1018" s="243">
        <v>0</v>
      </c>
      <c r="N1018" s="244">
        <v>34562.21</v>
      </c>
      <c r="O1018" s="245">
        <v>34562.21</v>
      </c>
      <c r="P1018" s="61">
        <f t="shared" si="30"/>
        <v>0</v>
      </c>
      <c r="Q1018" s="62">
        <f t="shared" si="31"/>
        <v>0</v>
      </c>
      <c r="R1018" s="236" t="s">
        <v>2798</v>
      </c>
      <c r="T1018" s="1" t="s">
        <v>1800</v>
      </c>
      <c r="U1018" s="1" t="s">
        <v>1800</v>
      </c>
      <c r="V1018" s="1" t="s">
        <v>1800</v>
      </c>
      <c r="W1018" s="1" t="s">
        <v>1800</v>
      </c>
      <c r="X1018" s="1" t="s">
        <v>1800</v>
      </c>
      <c r="Y1018" s="1" t="s">
        <v>1800</v>
      </c>
      <c r="Z1018" s="1" t="s">
        <v>1800</v>
      </c>
    </row>
    <row r="1019" spans="2:26" ht="45.75" x14ac:dyDescent="0.25">
      <c r="B1019" s="238" t="s">
        <v>82</v>
      </c>
      <c r="C1019" s="239" t="s">
        <v>43</v>
      </c>
      <c r="D1019" s="340" t="s">
        <v>2799</v>
      </c>
      <c r="E1019" s="532"/>
      <c r="F1019" s="240"/>
      <c r="G1019" s="514">
        <v>10437.790000000001</v>
      </c>
      <c r="H1019" s="515"/>
      <c r="I1019" s="514">
        <v>10437.790000000001</v>
      </c>
      <c r="J1019" s="515"/>
      <c r="K1019" s="241">
        <v>0</v>
      </c>
      <c r="L1019" s="242">
        <v>10437.790000000001</v>
      </c>
      <c r="M1019" s="243">
        <v>0</v>
      </c>
      <c r="N1019" s="244">
        <v>10437.790000000001</v>
      </c>
      <c r="O1019" s="245">
        <v>10437.790000000001</v>
      </c>
      <c r="P1019" s="61">
        <f t="shared" si="30"/>
        <v>0</v>
      </c>
      <c r="Q1019" s="62">
        <f t="shared" si="31"/>
        <v>0</v>
      </c>
      <c r="R1019" s="236" t="s">
        <v>2799</v>
      </c>
      <c r="T1019" s="1" t="s">
        <v>1800</v>
      </c>
      <c r="U1019" s="1" t="s">
        <v>1800</v>
      </c>
      <c r="V1019" s="1" t="s">
        <v>1800</v>
      </c>
      <c r="W1019" s="1" t="s">
        <v>1800</v>
      </c>
      <c r="X1019" s="1" t="s">
        <v>1800</v>
      </c>
      <c r="Y1019" s="1" t="s">
        <v>1800</v>
      </c>
      <c r="Z1019" s="1" t="s">
        <v>1800</v>
      </c>
    </row>
    <row r="1020" spans="2:26" ht="23.25" x14ac:dyDescent="0.25">
      <c r="B1020" s="238" t="s">
        <v>45</v>
      </c>
      <c r="C1020" s="239" t="s">
        <v>43</v>
      </c>
      <c r="D1020" s="340" t="s">
        <v>2800</v>
      </c>
      <c r="E1020" s="532"/>
      <c r="F1020" s="240"/>
      <c r="G1020" s="514">
        <v>9610503.0700000003</v>
      </c>
      <c r="H1020" s="515"/>
      <c r="I1020" s="514">
        <v>9610503.0700000003</v>
      </c>
      <c r="J1020" s="515"/>
      <c r="K1020" s="241">
        <v>0</v>
      </c>
      <c r="L1020" s="242">
        <v>9610503.0700000003</v>
      </c>
      <c r="M1020" s="243">
        <v>0</v>
      </c>
      <c r="N1020" s="244">
        <v>9610503.0700000003</v>
      </c>
      <c r="O1020" s="245">
        <v>9610503.0700000003</v>
      </c>
      <c r="P1020" s="61">
        <f t="shared" si="30"/>
        <v>0</v>
      </c>
      <c r="Q1020" s="62">
        <f t="shared" si="31"/>
        <v>0</v>
      </c>
      <c r="R1020" s="236" t="s">
        <v>2800</v>
      </c>
      <c r="T1020" s="1" t="s">
        <v>1800</v>
      </c>
      <c r="U1020" s="1" t="s">
        <v>1800</v>
      </c>
      <c r="V1020" s="1" t="s">
        <v>1800</v>
      </c>
      <c r="W1020" s="1" t="s">
        <v>1800</v>
      </c>
      <c r="X1020" s="1" t="s">
        <v>1800</v>
      </c>
      <c r="Y1020" s="1" t="s">
        <v>1800</v>
      </c>
      <c r="Z1020" s="1" t="s">
        <v>1800</v>
      </c>
    </row>
    <row r="1021" spans="2:26" ht="45.75" x14ac:dyDescent="0.25">
      <c r="B1021" s="238" t="s">
        <v>50</v>
      </c>
      <c r="C1021" s="239" t="s">
        <v>43</v>
      </c>
      <c r="D1021" s="340" t="s">
        <v>2801</v>
      </c>
      <c r="E1021" s="532"/>
      <c r="F1021" s="240"/>
      <c r="G1021" s="514">
        <v>2902371.93</v>
      </c>
      <c r="H1021" s="515"/>
      <c r="I1021" s="514">
        <v>2902371.93</v>
      </c>
      <c r="J1021" s="515"/>
      <c r="K1021" s="241">
        <v>0</v>
      </c>
      <c r="L1021" s="242">
        <v>2902371.93</v>
      </c>
      <c r="M1021" s="243">
        <v>0</v>
      </c>
      <c r="N1021" s="244">
        <v>2902371.93</v>
      </c>
      <c r="O1021" s="245">
        <v>2902371.93</v>
      </c>
      <c r="P1021" s="61">
        <f t="shared" si="30"/>
        <v>0</v>
      </c>
      <c r="Q1021" s="62">
        <f t="shared" si="31"/>
        <v>0</v>
      </c>
      <c r="R1021" s="236" t="s">
        <v>2801</v>
      </c>
      <c r="T1021" s="1" t="s">
        <v>1800</v>
      </c>
      <c r="U1021" s="1" t="s">
        <v>1800</v>
      </c>
      <c r="V1021" s="1" t="s">
        <v>1800</v>
      </c>
      <c r="W1021" s="1" t="s">
        <v>1800</v>
      </c>
      <c r="X1021" s="1" t="s">
        <v>1800</v>
      </c>
      <c r="Y1021" s="1" t="s">
        <v>1800</v>
      </c>
      <c r="Z1021" s="1" t="s">
        <v>1800</v>
      </c>
    </row>
    <row r="1022" spans="2:26" ht="34.5" x14ac:dyDescent="0.25">
      <c r="B1022" s="238" t="s">
        <v>63</v>
      </c>
      <c r="C1022" s="239" t="s">
        <v>43</v>
      </c>
      <c r="D1022" s="340" t="s">
        <v>2802</v>
      </c>
      <c r="E1022" s="532"/>
      <c r="F1022" s="240"/>
      <c r="G1022" s="514">
        <v>99998500</v>
      </c>
      <c r="H1022" s="515"/>
      <c r="I1022" s="514">
        <v>99998500</v>
      </c>
      <c r="J1022" s="515"/>
      <c r="K1022" s="241">
        <v>0</v>
      </c>
      <c r="L1022" s="242">
        <v>77809544.189999998</v>
      </c>
      <c r="M1022" s="243">
        <v>0</v>
      </c>
      <c r="N1022" s="244">
        <v>77809544.189999998</v>
      </c>
      <c r="O1022" s="245">
        <v>77809544.189999998</v>
      </c>
      <c r="P1022" s="61">
        <f t="shared" si="30"/>
        <v>0</v>
      </c>
      <c r="Q1022" s="62">
        <f t="shared" si="31"/>
        <v>0</v>
      </c>
      <c r="R1022" s="236" t="s">
        <v>2802</v>
      </c>
      <c r="T1022" s="1" t="s">
        <v>1800</v>
      </c>
      <c r="U1022" s="1" t="s">
        <v>1800</v>
      </c>
      <c r="V1022" s="1" t="s">
        <v>1800</v>
      </c>
      <c r="W1022" s="1" t="s">
        <v>1800</v>
      </c>
      <c r="X1022" s="1" t="s">
        <v>1800</v>
      </c>
      <c r="Y1022" s="1" t="s">
        <v>1800</v>
      </c>
      <c r="Z1022" s="1" t="s">
        <v>1800</v>
      </c>
    </row>
    <row r="1023" spans="2:26" ht="23.25" x14ac:dyDescent="0.25">
      <c r="B1023" s="238" t="s">
        <v>45</v>
      </c>
      <c r="C1023" s="239" t="s">
        <v>43</v>
      </c>
      <c r="D1023" s="340" t="s">
        <v>2803</v>
      </c>
      <c r="E1023" s="532"/>
      <c r="F1023" s="240"/>
      <c r="G1023" s="514">
        <v>30618</v>
      </c>
      <c r="H1023" s="515"/>
      <c r="I1023" s="514">
        <v>30618</v>
      </c>
      <c r="J1023" s="515"/>
      <c r="K1023" s="241">
        <v>0</v>
      </c>
      <c r="L1023" s="242">
        <v>30618</v>
      </c>
      <c r="M1023" s="243">
        <v>0</v>
      </c>
      <c r="N1023" s="244">
        <v>30618</v>
      </c>
      <c r="O1023" s="245">
        <v>30618</v>
      </c>
      <c r="P1023" s="61">
        <f t="shared" si="30"/>
        <v>0</v>
      </c>
      <c r="Q1023" s="62">
        <f t="shared" si="31"/>
        <v>0</v>
      </c>
      <c r="R1023" s="236" t="s">
        <v>2803</v>
      </c>
      <c r="T1023" s="1" t="s">
        <v>1800</v>
      </c>
      <c r="U1023" s="1" t="s">
        <v>1800</v>
      </c>
      <c r="V1023" s="1" t="s">
        <v>1800</v>
      </c>
      <c r="W1023" s="1" t="s">
        <v>1800</v>
      </c>
      <c r="X1023" s="1" t="s">
        <v>1800</v>
      </c>
      <c r="Y1023" s="1" t="s">
        <v>1800</v>
      </c>
      <c r="Z1023" s="1" t="s">
        <v>1800</v>
      </c>
    </row>
    <row r="1024" spans="2:26" ht="45.75" x14ac:dyDescent="0.25">
      <c r="B1024" s="238" t="s">
        <v>50</v>
      </c>
      <c r="C1024" s="239" t="s">
        <v>43</v>
      </c>
      <c r="D1024" s="340" t="s">
        <v>2804</v>
      </c>
      <c r="E1024" s="532"/>
      <c r="F1024" s="240"/>
      <c r="G1024" s="514">
        <v>9246</v>
      </c>
      <c r="H1024" s="515"/>
      <c r="I1024" s="514">
        <v>9246</v>
      </c>
      <c r="J1024" s="515"/>
      <c r="K1024" s="241">
        <v>0</v>
      </c>
      <c r="L1024" s="242">
        <v>9246</v>
      </c>
      <c r="M1024" s="243">
        <v>0</v>
      </c>
      <c r="N1024" s="244">
        <v>9246</v>
      </c>
      <c r="O1024" s="245">
        <v>9246</v>
      </c>
      <c r="P1024" s="61">
        <f t="shared" si="30"/>
        <v>0</v>
      </c>
      <c r="Q1024" s="62">
        <f t="shared" si="31"/>
        <v>0</v>
      </c>
      <c r="R1024" s="236" t="s">
        <v>2804</v>
      </c>
      <c r="T1024" s="1" t="s">
        <v>1800</v>
      </c>
      <c r="U1024" s="1" t="s">
        <v>1800</v>
      </c>
      <c r="V1024" s="1" t="s">
        <v>1800</v>
      </c>
      <c r="W1024" s="1" t="s">
        <v>1800</v>
      </c>
      <c r="X1024" s="1" t="s">
        <v>1800</v>
      </c>
      <c r="Y1024" s="1" t="s">
        <v>1800</v>
      </c>
      <c r="Z1024" s="1" t="s">
        <v>1800</v>
      </c>
    </row>
    <row r="1025" spans="2:26" x14ac:dyDescent="0.25">
      <c r="B1025" s="238" t="s">
        <v>58</v>
      </c>
      <c r="C1025" s="239" t="s">
        <v>43</v>
      </c>
      <c r="D1025" s="340" t="s">
        <v>2805</v>
      </c>
      <c r="E1025" s="532"/>
      <c r="F1025" s="240"/>
      <c r="G1025" s="514">
        <v>20730000</v>
      </c>
      <c r="H1025" s="515"/>
      <c r="I1025" s="514">
        <v>20730000</v>
      </c>
      <c r="J1025" s="515"/>
      <c r="K1025" s="241">
        <v>0</v>
      </c>
      <c r="L1025" s="242">
        <v>18840000</v>
      </c>
      <c r="M1025" s="243">
        <v>0</v>
      </c>
      <c r="N1025" s="244">
        <v>18840000</v>
      </c>
      <c r="O1025" s="245">
        <v>18840000</v>
      </c>
      <c r="P1025" s="61">
        <f t="shared" si="30"/>
        <v>0</v>
      </c>
      <c r="Q1025" s="62">
        <f t="shared" si="31"/>
        <v>0</v>
      </c>
      <c r="R1025" s="236" t="s">
        <v>2805</v>
      </c>
      <c r="T1025" s="1" t="s">
        <v>1800</v>
      </c>
      <c r="U1025" s="1" t="s">
        <v>1800</v>
      </c>
      <c r="V1025" s="1" t="s">
        <v>1800</v>
      </c>
      <c r="W1025" s="1" t="s">
        <v>1800</v>
      </c>
      <c r="X1025" s="1" t="s">
        <v>1800</v>
      </c>
      <c r="Y1025" s="1" t="s">
        <v>1800</v>
      </c>
      <c r="Z1025" s="1" t="s">
        <v>1800</v>
      </c>
    </row>
    <row r="1026" spans="2:26" ht="34.5" x14ac:dyDescent="0.25">
      <c r="B1026" s="238" t="s">
        <v>334</v>
      </c>
      <c r="C1026" s="239" t="s">
        <v>43</v>
      </c>
      <c r="D1026" s="340" t="s">
        <v>2806</v>
      </c>
      <c r="E1026" s="532"/>
      <c r="F1026" s="240"/>
      <c r="G1026" s="514">
        <v>45837000</v>
      </c>
      <c r="H1026" s="515"/>
      <c r="I1026" s="514">
        <v>45837000</v>
      </c>
      <c r="J1026" s="515"/>
      <c r="K1026" s="241">
        <v>0</v>
      </c>
      <c r="L1026" s="242">
        <v>36516810</v>
      </c>
      <c r="M1026" s="243">
        <v>0</v>
      </c>
      <c r="N1026" s="244">
        <v>36516810</v>
      </c>
      <c r="O1026" s="245">
        <v>36516810</v>
      </c>
      <c r="P1026" s="61">
        <f t="shared" si="30"/>
        <v>0</v>
      </c>
      <c r="Q1026" s="62">
        <f t="shared" si="31"/>
        <v>0</v>
      </c>
      <c r="R1026" s="236" t="s">
        <v>2806</v>
      </c>
      <c r="T1026" s="1" t="s">
        <v>1800</v>
      </c>
      <c r="U1026" s="1" t="s">
        <v>1800</v>
      </c>
      <c r="V1026" s="1" t="s">
        <v>1800</v>
      </c>
      <c r="W1026" s="1" t="s">
        <v>1800</v>
      </c>
      <c r="X1026" s="1" t="s">
        <v>1800</v>
      </c>
      <c r="Y1026" s="1" t="s">
        <v>1800</v>
      </c>
      <c r="Z1026" s="1" t="s">
        <v>1800</v>
      </c>
    </row>
    <row r="1027" spans="2:26" x14ac:dyDescent="0.25">
      <c r="B1027" s="238" t="s">
        <v>105</v>
      </c>
      <c r="C1027" s="239" t="s">
        <v>43</v>
      </c>
      <c r="D1027" s="340" t="s">
        <v>2807</v>
      </c>
      <c r="E1027" s="532"/>
      <c r="F1027" s="240"/>
      <c r="G1027" s="514">
        <v>596402800</v>
      </c>
      <c r="H1027" s="515"/>
      <c r="I1027" s="514">
        <v>596402800</v>
      </c>
      <c r="J1027" s="515"/>
      <c r="K1027" s="241">
        <v>0</v>
      </c>
      <c r="L1027" s="242">
        <v>596401732.89999998</v>
      </c>
      <c r="M1027" s="243">
        <v>0</v>
      </c>
      <c r="N1027" s="244">
        <v>596401732.89999998</v>
      </c>
      <c r="O1027" s="245">
        <v>596401732.89999998</v>
      </c>
      <c r="P1027" s="61">
        <f t="shared" si="30"/>
        <v>0</v>
      </c>
      <c r="Q1027" s="62">
        <f t="shared" si="31"/>
        <v>0</v>
      </c>
      <c r="R1027" s="236" t="s">
        <v>2807</v>
      </c>
      <c r="T1027" s="1" t="s">
        <v>1800</v>
      </c>
      <c r="U1027" s="1" t="s">
        <v>1800</v>
      </c>
      <c r="V1027" s="1" t="s">
        <v>1800</v>
      </c>
      <c r="W1027" s="1" t="s">
        <v>1800</v>
      </c>
      <c r="X1027" s="1" t="s">
        <v>1800</v>
      </c>
      <c r="Y1027" s="1" t="s">
        <v>1800</v>
      </c>
      <c r="Z1027" s="1" t="s">
        <v>1800</v>
      </c>
    </row>
    <row r="1028" spans="2:26" ht="57" x14ac:dyDescent="0.25">
      <c r="B1028" s="238" t="s">
        <v>97</v>
      </c>
      <c r="C1028" s="239" t="s">
        <v>43</v>
      </c>
      <c r="D1028" s="340" t="s">
        <v>2808</v>
      </c>
      <c r="E1028" s="532"/>
      <c r="F1028" s="240"/>
      <c r="G1028" s="514">
        <v>54489200</v>
      </c>
      <c r="H1028" s="515"/>
      <c r="I1028" s="514">
        <v>54489200</v>
      </c>
      <c r="J1028" s="515"/>
      <c r="K1028" s="241">
        <v>0</v>
      </c>
      <c r="L1028" s="242">
        <v>53816200</v>
      </c>
      <c r="M1028" s="243">
        <v>0</v>
      </c>
      <c r="N1028" s="244">
        <v>53816200</v>
      </c>
      <c r="O1028" s="245">
        <v>53816200</v>
      </c>
      <c r="P1028" s="61">
        <f t="shared" si="30"/>
        <v>0</v>
      </c>
      <c r="Q1028" s="62">
        <f t="shared" si="31"/>
        <v>0</v>
      </c>
      <c r="R1028" s="236" t="s">
        <v>2808</v>
      </c>
      <c r="T1028" s="1" t="s">
        <v>1800</v>
      </c>
      <c r="U1028" s="1" t="s">
        <v>1800</v>
      </c>
      <c r="V1028" s="1" t="s">
        <v>1800</v>
      </c>
      <c r="W1028" s="1" t="s">
        <v>1800</v>
      </c>
      <c r="X1028" s="1" t="s">
        <v>1800</v>
      </c>
      <c r="Y1028" s="1" t="s">
        <v>1800</v>
      </c>
      <c r="Z1028" s="1" t="s">
        <v>1800</v>
      </c>
    </row>
    <row r="1029" spans="2:26" ht="23.25" x14ac:dyDescent="0.25">
      <c r="B1029" s="238" t="s">
        <v>100</v>
      </c>
      <c r="C1029" s="239" t="s">
        <v>43</v>
      </c>
      <c r="D1029" s="340" t="s">
        <v>2809</v>
      </c>
      <c r="E1029" s="532"/>
      <c r="F1029" s="240"/>
      <c r="G1029" s="514">
        <v>250800</v>
      </c>
      <c r="H1029" s="515"/>
      <c r="I1029" s="514">
        <v>250800</v>
      </c>
      <c r="J1029" s="515"/>
      <c r="K1029" s="241">
        <v>0</v>
      </c>
      <c r="L1029" s="242">
        <v>250800</v>
      </c>
      <c r="M1029" s="243">
        <v>0</v>
      </c>
      <c r="N1029" s="244">
        <v>250800</v>
      </c>
      <c r="O1029" s="245">
        <v>250800</v>
      </c>
      <c r="P1029" s="61">
        <f t="shared" si="30"/>
        <v>0</v>
      </c>
      <c r="Q1029" s="62">
        <f t="shared" si="31"/>
        <v>0</v>
      </c>
      <c r="R1029" s="236" t="s">
        <v>2809</v>
      </c>
      <c r="T1029" s="1" t="s">
        <v>1800</v>
      </c>
      <c r="U1029" s="1" t="s">
        <v>1800</v>
      </c>
      <c r="V1029" s="1" t="s">
        <v>1800</v>
      </c>
      <c r="W1029" s="1" t="s">
        <v>1800</v>
      </c>
      <c r="X1029" s="1" t="s">
        <v>1800</v>
      </c>
      <c r="Y1029" s="1" t="s">
        <v>1800</v>
      </c>
      <c r="Z1029" s="1" t="s">
        <v>1800</v>
      </c>
    </row>
    <row r="1030" spans="2:26" ht="23.25" x14ac:dyDescent="0.25">
      <c r="B1030" s="238" t="s">
        <v>100</v>
      </c>
      <c r="C1030" s="239" t="s">
        <v>43</v>
      </c>
      <c r="D1030" s="340" t="s">
        <v>2810</v>
      </c>
      <c r="E1030" s="532"/>
      <c r="F1030" s="240"/>
      <c r="G1030" s="514">
        <v>99000</v>
      </c>
      <c r="H1030" s="515"/>
      <c r="I1030" s="514">
        <v>99000</v>
      </c>
      <c r="J1030" s="515"/>
      <c r="K1030" s="241">
        <v>0</v>
      </c>
      <c r="L1030" s="242">
        <v>99000</v>
      </c>
      <c r="M1030" s="243">
        <v>0</v>
      </c>
      <c r="N1030" s="244">
        <v>99000</v>
      </c>
      <c r="O1030" s="245">
        <v>99000</v>
      </c>
      <c r="P1030" s="61">
        <f t="shared" si="30"/>
        <v>0</v>
      </c>
      <c r="Q1030" s="62">
        <f t="shared" si="31"/>
        <v>0</v>
      </c>
      <c r="R1030" s="236" t="s">
        <v>2810</v>
      </c>
      <c r="T1030" s="1" t="s">
        <v>1800</v>
      </c>
      <c r="U1030" s="1" t="s">
        <v>1800</v>
      </c>
      <c r="V1030" s="1" t="s">
        <v>1800</v>
      </c>
      <c r="W1030" s="1" t="s">
        <v>1800</v>
      </c>
      <c r="X1030" s="1" t="s">
        <v>1800</v>
      </c>
      <c r="Y1030" s="1" t="s">
        <v>1800</v>
      </c>
      <c r="Z1030" s="1" t="s">
        <v>1800</v>
      </c>
    </row>
    <row r="1031" spans="2:26" ht="57" x14ac:dyDescent="0.25">
      <c r="B1031" s="238" t="s">
        <v>97</v>
      </c>
      <c r="C1031" s="239" t="s">
        <v>43</v>
      </c>
      <c r="D1031" s="340" t="s">
        <v>2811</v>
      </c>
      <c r="E1031" s="532"/>
      <c r="F1031" s="240"/>
      <c r="G1031" s="514">
        <v>936000</v>
      </c>
      <c r="H1031" s="515"/>
      <c r="I1031" s="514">
        <v>936000</v>
      </c>
      <c r="J1031" s="515"/>
      <c r="K1031" s="241">
        <v>0</v>
      </c>
      <c r="L1031" s="242">
        <v>0</v>
      </c>
      <c r="M1031" s="243">
        <v>0</v>
      </c>
      <c r="N1031" s="244">
        <v>0</v>
      </c>
      <c r="O1031" s="245">
        <v>0</v>
      </c>
      <c r="P1031" s="61">
        <f t="shared" si="30"/>
        <v>0</v>
      </c>
      <c r="Q1031" s="62">
        <f t="shared" si="31"/>
        <v>0</v>
      </c>
      <c r="R1031" s="236" t="s">
        <v>2811</v>
      </c>
      <c r="T1031" s="1" t="s">
        <v>1800</v>
      </c>
      <c r="U1031" s="1" t="s">
        <v>1800</v>
      </c>
      <c r="V1031" s="1" t="s">
        <v>1800</v>
      </c>
      <c r="W1031" s="1" t="s">
        <v>1800</v>
      </c>
      <c r="X1031" s="1" t="s">
        <v>1800</v>
      </c>
      <c r="Y1031" s="1" t="s">
        <v>1800</v>
      </c>
      <c r="Z1031" s="1" t="s">
        <v>1800</v>
      </c>
    </row>
    <row r="1032" spans="2:26" ht="23.25" x14ac:dyDescent="0.25">
      <c r="B1032" s="238" t="s">
        <v>256</v>
      </c>
      <c r="C1032" s="239" t="s">
        <v>43</v>
      </c>
      <c r="D1032" s="340" t="s">
        <v>2812</v>
      </c>
      <c r="E1032" s="532"/>
      <c r="F1032" s="240"/>
      <c r="G1032" s="514">
        <v>2242000</v>
      </c>
      <c r="H1032" s="515"/>
      <c r="I1032" s="514">
        <v>2242000</v>
      </c>
      <c r="J1032" s="515"/>
      <c r="K1032" s="241">
        <v>0</v>
      </c>
      <c r="L1032" s="242">
        <v>2242000</v>
      </c>
      <c r="M1032" s="243">
        <v>0</v>
      </c>
      <c r="N1032" s="244">
        <v>2242000</v>
      </c>
      <c r="O1032" s="245">
        <v>2242000</v>
      </c>
      <c r="P1032" s="61">
        <f t="shared" si="30"/>
        <v>0</v>
      </c>
      <c r="Q1032" s="62">
        <f t="shared" si="31"/>
        <v>0</v>
      </c>
      <c r="R1032" s="236" t="s">
        <v>2812</v>
      </c>
      <c r="T1032" s="1" t="s">
        <v>1800</v>
      </c>
      <c r="U1032" s="1" t="s">
        <v>1800</v>
      </c>
      <c r="V1032" s="1" t="s">
        <v>1800</v>
      </c>
      <c r="W1032" s="1" t="s">
        <v>1800</v>
      </c>
      <c r="X1032" s="1" t="s">
        <v>1800</v>
      </c>
      <c r="Y1032" s="1" t="s">
        <v>1800</v>
      </c>
      <c r="Z1032" s="1" t="s">
        <v>1800</v>
      </c>
    </row>
    <row r="1033" spans="2:26" x14ac:dyDescent="0.25">
      <c r="B1033" s="238" t="s">
        <v>58</v>
      </c>
      <c r="C1033" s="239" t="s">
        <v>43</v>
      </c>
      <c r="D1033" s="340" t="s">
        <v>2813</v>
      </c>
      <c r="E1033" s="532"/>
      <c r="F1033" s="240"/>
      <c r="G1033" s="514">
        <v>200000</v>
      </c>
      <c r="H1033" s="515"/>
      <c r="I1033" s="514">
        <v>200000</v>
      </c>
      <c r="J1033" s="515"/>
      <c r="K1033" s="241">
        <v>0</v>
      </c>
      <c r="L1033" s="242">
        <v>200000</v>
      </c>
      <c r="M1033" s="243">
        <v>0</v>
      </c>
      <c r="N1033" s="244">
        <v>200000</v>
      </c>
      <c r="O1033" s="245">
        <v>200000</v>
      </c>
      <c r="P1033" s="61">
        <f t="shared" si="30"/>
        <v>0</v>
      </c>
      <c r="Q1033" s="62">
        <f t="shared" si="31"/>
        <v>0</v>
      </c>
      <c r="R1033" s="236" t="s">
        <v>2813</v>
      </c>
      <c r="T1033" s="1" t="s">
        <v>1800</v>
      </c>
      <c r="U1033" s="1" t="s">
        <v>1800</v>
      </c>
      <c r="V1033" s="1" t="s">
        <v>1800</v>
      </c>
      <c r="W1033" s="1" t="s">
        <v>1800</v>
      </c>
      <c r="X1033" s="1" t="s">
        <v>1800</v>
      </c>
      <c r="Y1033" s="1" t="s">
        <v>1800</v>
      </c>
      <c r="Z1033" s="1" t="s">
        <v>1800</v>
      </c>
    </row>
    <row r="1034" spans="2:26" x14ac:dyDescent="0.25">
      <c r="B1034" s="238" t="s">
        <v>58</v>
      </c>
      <c r="C1034" s="239" t="s">
        <v>43</v>
      </c>
      <c r="D1034" s="340" t="s">
        <v>2814</v>
      </c>
      <c r="E1034" s="532"/>
      <c r="F1034" s="240"/>
      <c r="G1034" s="514">
        <v>200000</v>
      </c>
      <c r="H1034" s="515"/>
      <c r="I1034" s="514">
        <v>200000</v>
      </c>
      <c r="J1034" s="515"/>
      <c r="K1034" s="241">
        <v>0</v>
      </c>
      <c r="L1034" s="242">
        <v>200000</v>
      </c>
      <c r="M1034" s="243">
        <v>0</v>
      </c>
      <c r="N1034" s="244">
        <v>200000</v>
      </c>
      <c r="O1034" s="245">
        <v>200000</v>
      </c>
      <c r="P1034" s="61">
        <f t="shared" si="30"/>
        <v>0</v>
      </c>
      <c r="Q1034" s="62">
        <f t="shared" si="31"/>
        <v>0</v>
      </c>
      <c r="R1034" s="236" t="s">
        <v>2814</v>
      </c>
      <c r="T1034" s="1" t="s">
        <v>1800</v>
      </c>
      <c r="U1034" s="1" t="s">
        <v>1800</v>
      </c>
      <c r="V1034" s="1" t="s">
        <v>1800</v>
      </c>
      <c r="W1034" s="1" t="s">
        <v>1800</v>
      </c>
      <c r="X1034" s="1" t="s">
        <v>1800</v>
      </c>
      <c r="Y1034" s="1" t="s">
        <v>1800</v>
      </c>
      <c r="Z1034" s="1" t="s">
        <v>1800</v>
      </c>
    </row>
    <row r="1035" spans="2:26" ht="23.25" x14ac:dyDescent="0.25">
      <c r="B1035" s="238" t="s">
        <v>256</v>
      </c>
      <c r="C1035" s="239" t="s">
        <v>43</v>
      </c>
      <c r="D1035" s="340" t="s">
        <v>2815</v>
      </c>
      <c r="E1035" s="532"/>
      <c r="F1035" s="240"/>
      <c r="G1035" s="514">
        <v>200000</v>
      </c>
      <c r="H1035" s="515"/>
      <c r="I1035" s="514">
        <v>200000</v>
      </c>
      <c r="J1035" s="515"/>
      <c r="K1035" s="241">
        <v>0</v>
      </c>
      <c r="L1035" s="242">
        <v>200000</v>
      </c>
      <c r="M1035" s="243">
        <v>0</v>
      </c>
      <c r="N1035" s="244">
        <v>200000</v>
      </c>
      <c r="O1035" s="245">
        <v>200000</v>
      </c>
      <c r="P1035" s="61">
        <f t="shared" si="30"/>
        <v>0</v>
      </c>
      <c r="Q1035" s="62">
        <f t="shared" si="31"/>
        <v>0</v>
      </c>
      <c r="R1035" s="236" t="s">
        <v>2815</v>
      </c>
      <c r="T1035" s="1" t="s">
        <v>1800</v>
      </c>
      <c r="U1035" s="1" t="s">
        <v>1800</v>
      </c>
      <c r="V1035" s="1" t="s">
        <v>1800</v>
      </c>
      <c r="W1035" s="1" t="s">
        <v>1800</v>
      </c>
      <c r="X1035" s="1" t="s">
        <v>1800</v>
      </c>
      <c r="Y1035" s="1" t="s">
        <v>1800</v>
      </c>
      <c r="Z1035" s="1" t="s">
        <v>1800</v>
      </c>
    </row>
    <row r="1036" spans="2:26" ht="57" x14ac:dyDescent="0.25">
      <c r="B1036" s="238" t="s">
        <v>172</v>
      </c>
      <c r="C1036" s="239" t="s">
        <v>43</v>
      </c>
      <c r="D1036" s="340" t="s">
        <v>2816</v>
      </c>
      <c r="E1036" s="532"/>
      <c r="F1036" s="240"/>
      <c r="G1036" s="514">
        <v>4690300</v>
      </c>
      <c r="H1036" s="515"/>
      <c r="I1036" s="514">
        <v>4690300</v>
      </c>
      <c r="J1036" s="515"/>
      <c r="K1036" s="241">
        <v>0</v>
      </c>
      <c r="L1036" s="242">
        <v>4690230</v>
      </c>
      <c r="M1036" s="243">
        <v>0</v>
      </c>
      <c r="N1036" s="244">
        <v>4690230</v>
      </c>
      <c r="O1036" s="245">
        <v>4690230</v>
      </c>
      <c r="P1036" s="61">
        <f t="shared" si="30"/>
        <v>0</v>
      </c>
      <c r="Q1036" s="62">
        <f t="shared" si="31"/>
        <v>0</v>
      </c>
      <c r="R1036" s="236" t="s">
        <v>2816</v>
      </c>
      <c r="T1036" s="1" t="s">
        <v>1800</v>
      </c>
      <c r="U1036" s="1" t="s">
        <v>1800</v>
      </c>
      <c r="V1036" s="1" t="s">
        <v>1800</v>
      </c>
      <c r="W1036" s="1" t="s">
        <v>1800</v>
      </c>
      <c r="X1036" s="1" t="s">
        <v>1800</v>
      </c>
      <c r="Y1036" s="1" t="s">
        <v>1800</v>
      </c>
      <c r="Z1036" s="1" t="s">
        <v>1800</v>
      </c>
    </row>
    <row r="1037" spans="2:26" ht="23.25" x14ac:dyDescent="0.25">
      <c r="B1037" s="238" t="s">
        <v>256</v>
      </c>
      <c r="C1037" s="239" t="s">
        <v>43</v>
      </c>
      <c r="D1037" s="340" t="s">
        <v>2817</v>
      </c>
      <c r="E1037" s="532"/>
      <c r="F1037" s="240"/>
      <c r="G1037" s="514">
        <v>24000800</v>
      </c>
      <c r="H1037" s="515"/>
      <c r="I1037" s="514">
        <v>24000800</v>
      </c>
      <c r="J1037" s="515"/>
      <c r="K1037" s="241">
        <v>0</v>
      </c>
      <c r="L1037" s="242">
        <v>24000800</v>
      </c>
      <c r="M1037" s="243">
        <v>0</v>
      </c>
      <c r="N1037" s="244">
        <v>24000800</v>
      </c>
      <c r="O1037" s="245">
        <v>24000800</v>
      </c>
      <c r="P1037" s="61">
        <f t="shared" si="30"/>
        <v>0</v>
      </c>
      <c r="Q1037" s="62">
        <f t="shared" si="31"/>
        <v>0</v>
      </c>
      <c r="R1037" s="236" t="s">
        <v>2817</v>
      </c>
      <c r="T1037" s="1" t="s">
        <v>1800</v>
      </c>
      <c r="U1037" s="1" t="s">
        <v>1800</v>
      </c>
      <c r="V1037" s="1" t="s">
        <v>1800</v>
      </c>
      <c r="W1037" s="1" t="s">
        <v>1800</v>
      </c>
      <c r="X1037" s="1" t="s">
        <v>1800</v>
      </c>
      <c r="Y1037" s="1" t="s">
        <v>1800</v>
      </c>
      <c r="Z1037" s="1" t="s">
        <v>1800</v>
      </c>
    </row>
    <row r="1038" spans="2:26" ht="57" x14ac:dyDescent="0.25">
      <c r="B1038" s="238" t="s">
        <v>97</v>
      </c>
      <c r="C1038" s="239" t="s">
        <v>43</v>
      </c>
      <c r="D1038" s="340" t="s">
        <v>2818</v>
      </c>
      <c r="E1038" s="532"/>
      <c r="F1038" s="240"/>
      <c r="G1038" s="514">
        <v>201783800</v>
      </c>
      <c r="H1038" s="515"/>
      <c r="I1038" s="514">
        <v>201783800</v>
      </c>
      <c r="J1038" s="515"/>
      <c r="K1038" s="241">
        <v>0</v>
      </c>
      <c r="L1038" s="242">
        <v>201783736</v>
      </c>
      <c r="M1038" s="243">
        <v>0</v>
      </c>
      <c r="N1038" s="244">
        <v>201783736</v>
      </c>
      <c r="O1038" s="245">
        <v>201783736</v>
      </c>
      <c r="P1038" s="61">
        <f t="shared" si="30"/>
        <v>0</v>
      </c>
      <c r="Q1038" s="62">
        <f t="shared" si="31"/>
        <v>0</v>
      </c>
      <c r="R1038" s="236" t="s">
        <v>2818</v>
      </c>
      <c r="T1038" s="1" t="s">
        <v>1800</v>
      </c>
      <c r="U1038" s="1" t="s">
        <v>1800</v>
      </c>
      <c r="V1038" s="1" t="s">
        <v>1800</v>
      </c>
      <c r="W1038" s="1" t="s">
        <v>1800</v>
      </c>
      <c r="X1038" s="1" t="s">
        <v>1800</v>
      </c>
      <c r="Y1038" s="1" t="s">
        <v>1800</v>
      </c>
      <c r="Z1038" s="1" t="s">
        <v>1800</v>
      </c>
    </row>
    <row r="1039" spans="2:26" x14ac:dyDescent="0.25">
      <c r="B1039" s="238" t="s">
        <v>58</v>
      </c>
      <c r="C1039" s="239" t="s">
        <v>43</v>
      </c>
      <c r="D1039" s="340" t="s">
        <v>2819</v>
      </c>
      <c r="E1039" s="532"/>
      <c r="F1039" s="240"/>
      <c r="G1039" s="514">
        <v>7032763</v>
      </c>
      <c r="H1039" s="515"/>
      <c r="I1039" s="514">
        <v>7032763</v>
      </c>
      <c r="J1039" s="515"/>
      <c r="K1039" s="241">
        <v>0</v>
      </c>
      <c r="L1039" s="242">
        <v>7032763</v>
      </c>
      <c r="M1039" s="243">
        <v>0</v>
      </c>
      <c r="N1039" s="244">
        <v>7032763</v>
      </c>
      <c r="O1039" s="245">
        <v>7032763</v>
      </c>
      <c r="P1039" s="61">
        <f t="shared" si="30"/>
        <v>0</v>
      </c>
      <c r="Q1039" s="62">
        <f t="shared" si="31"/>
        <v>0</v>
      </c>
      <c r="R1039" s="236" t="s">
        <v>2819</v>
      </c>
      <c r="T1039" s="1" t="s">
        <v>1800</v>
      </c>
      <c r="U1039" s="1" t="s">
        <v>1800</v>
      </c>
      <c r="V1039" s="1" t="s">
        <v>1800</v>
      </c>
      <c r="W1039" s="1" t="s">
        <v>1800</v>
      </c>
      <c r="X1039" s="1" t="s">
        <v>1800</v>
      </c>
      <c r="Y1039" s="1" t="s">
        <v>1800</v>
      </c>
      <c r="Z1039" s="1" t="s">
        <v>1800</v>
      </c>
    </row>
    <row r="1040" spans="2:26" ht="23.25" x14ac:dyDescent="0.25">
      <c r="B1040" s="238" t="s">
        <v>100</v>
      </c>
      <c r="C1040" s="239" t="s">
        <v>43</v>
      </c>
      <c r="D1040" s="340" t="s">
        <v>2820</v>
      </c>
      <c r="E1040" s="532"/>
      <c r="F1040" s="240"/>
      <c r="G1040" s="514">
        <v>6912000</v>
      </c>
      <c r="H1040" s="515"/>
      <c r="I1040" s="514">
        <v>6912000</v>
      </c>
      <c r="J1040" s="515"/>
      <c r="K1040" s="241">
        <v>0</v>
      </c>
      <c r="L1040" s="242">
        <v>6912000</v>
      </c>
      <c r="M1040" s="243">
        <v>0</v>
      </c>
      <c r="N1040" s="244">
        <v>6912000</v>
      </c>
      <c r="O1040" s="245">
        <v>6912000</v>
      </c>
      <c r="P1040" s="61">
        <f t="shared" si="30"/>
        <v>0</v>
      </c>
      <c r="Q1040" s="62">
        <f t="shared" si="31"/>
        <v>0</v>
      </c>
      <c r="R1040" s="236" t="s">
        <v>2820</v>
      </c>
      <c r="T1040" s="1" t="s">
        <v>1800</v>
      </c>
      <c r="U1040" s="1" t="s">
        <v>1800</v>
      </c>
      <c r="V1040" s="1" t="s">
        <v>1800</v>
      </c>
      <c r="W1040" s="1" t="s">
        <v>1800</v>
      </c>
      <c r="X1040" s="1" t="s">
        <v>1800</v>
      </c>
      <c r="Y1040" s="1" t="s">
        <v>1800</v>
      </c>
      <c r="Z1040" s="1" t="s">
        <v>1800</v>
      </c>
    </row>
    <row r="1041" spans="2:26" ht="34.5" x14ac:dyDescent="0.25">
      <c r="B1041" s="238" t="s">
        <v>56</v>
      </c>
      <c r="C1041" s="239" t="s">
        <v>43</v>
      </c>
      <c r="D1041" s="340" t="s">
        <v>2821</v>
      </c>
      <c r="E1041" s="532"/>
      <c r="F1041" s="240"/>
      <c r="G1041" s="514">
        <v>12971600</v>
      </c>
      <c r="H1041" s="515"/>
      <c r="I1041" s="514">
        <v>12971600</v>
      </c>
      <c r="J1041" s="515"/>
      <c r="K1041" s="241">
        <v>0</v>
      </c>
      <c r="L1041" s="242">
        <v>12971600</v>
      </c>
      <c r="M1041" s="243">
        <v>10890000</v>
      </c>
      <c r="N1041" s="244">
        <v>12971600</v>
      </c>
      <c r="O1041" s="245">
        <v>12971600</v>
      </c>
      <c r="P1041" s="61">
        <f t="shared" si="30"/>
        <v>0</v>
      </c>
      <c r="Q1041" s="62">
        <f t="shared" si="31"/>
        <v>0</v>
      </c>
      <c r="R1041" s="236" t="s">
        <v>2821</v>
      </c>
      <c r="T1041" s="1" t="s">
        <v>1800</v>
      </c>
      <c r="U1041" s="1" t="s">
        <v>1800</v>
      </c>
      <c r="V1041" s="1" t="s">
        <v>1800</v>
      </c>
      <c r="W1041" s="1" t="s">
        <v>1800</v>
      </c>
      <c r="X1041" s="1" t="s">
        <v>1800</v>
      </c>
      <c r="Y1041" s="1" t="s">
        <v>1800</v>
      </c>
      <c r="Z1041" s="1" t="s">
        <v>1800</v>
      </c>
    </row>
    <row r="1042" spans="2:26" x14ac:dyDescent="0.25">
      <c r="B1042" s="238" t="s">
        <v>58</v>
      </c>
      <c r="C1042" s="239" t="s">
        <v>43</v>
      </c>
      <c r="D1042" s="340" t="s">
        <v>2822</v>
      </c>
      <c r="E1042" s="532"/>
      <c r="F1042" s="240"/>
      <c r="G1042" s="514">
        <v>43140600</v>
      </c>
      <c r="H1042" s="515"/>
      <c r="I1042" s="514">
        <v>43140600</v>
      </c>
      <c r="J1042" s="515"/>
      <c r="K1042" s="241">
        <v>0</v>
      </c>
      <c r="L1042" s="242">
        <v>38742284.25</v>
      </c>
      <c r="M1042" s="243">
        <v>12012000</v>
      </c>
      <c r="N1042" s="244">
        <v>38742284.25</v>
      </c>
      <c r="O1042" s="245">
        <v>38742284.25</v>
      </c>
      <c r="P1042" s="61">
        <f t="shared" si="30"/>
        <v>0</v>
      </c>
      <c r="Q1042" s="62">
        <f t="shared" si="31"/>
        <v>0</v>
      </c>
      <c r="R1042" s="236" t="s">
        <v>2822</v>
      </c>
      <c r="T1042" s="1" t="s">
        <v>1800</v>
      </c>
      <c r="U1042" s="1" t="s">
        <v>1800</v>
      </c>
      <c r="V1042" s="1" t="s">
        <v>1800</v>
      </c>
      <c r="W1042" s="1" t="s">
        <v>1800</v>
      </c>
      <c r="X1042" s="1" t="s">
        <v>1800</v>
      </c>
      <c r="Y1042" s="1" t="s">
        <v>1800</v>
      </c>
      <c r="Z1042" s="1" t="s">
        <v>1800</v>
      </c>
    </row>
    <row r="1043" spans="2:26" ht="57" x14ac:dyDescent="0.25">
      <c r="B1043" s="238" t="s">
        <v>172</v>
      </c>
      <c r="C1043" s="239" t="s">
        <v>43</v>
      </c>
      <c r="D1043" s="340" t="s">
        <v>2823</v>
      </c>
      <c r="E1043" s="532"/>
      <c r="F1043" s="240"/>
      <c r="G1043" s="514">
        <v>7798200</v>
      </c>
      <c r="H1043" s="515"/>
      <c r="I1043" s="514">
        <v>7798200</v>
      </c>
      <c r="J1043" s="515"/>
      <c r="K1043" s="241">
        <v>0</v>
      </c>
      <c r="L1043" s="242">
        <v>7791217</v>
      </c>
      <c r="M1043" s="243">
        <v>0</v>
      </c>
      <c r="N1043" s="244">
        <v>7791217</v>
      </c>
      <c r="O1043" s="245">
        <v>7791217</v>
      </c>
      <c r="P1043" s="61">
        <f t="shared" si="30"/>
        <v>0</v>
      </c>
      <c r="Q1043" s="62">
        <f t="shared" si="31"/>
        <v>0</v>
      </c>
      <c r="R1043" s="236" t="s">
        <v>2823</v>
      </c>
      <c r="T1043" s="1" t="s">
        <v>1800</v>
      </c>
      <c r="U1043" s="1" t="s">
        <v>1800</v>
      </c>
      <c r="V1043" s="1" t="s">
        <v>1800</v>
      </c>
      <c r="W1043" s="1" t="s">
        <v>1800</v>
      </c>
      <c r="X1043" s="1" t="s">
        <v>1800</v>
      </c>
      <c r="Y1043" s="1" t="s">
        <v>1800</v>
      </c>
      <c r="Z1043" s="1" t="s">
        <v>1800</v>
      </c>
    </row>
    <row r="1044" spans="2:26" x14ac:dyDescent="0.25">
      <c r="B1044" s="238" t="s">
        <v>105</v>
      </c>
      <c r="C1044" s="239" t="s">
        <v>43</v>
      </c>
      <c r="D1044" s="340" t="s">
        <v>2824</v>
      </c>
      <c r="E1044" s="532"/>
      <c r="F1044" s="240"/>
      <c r="G1044" s="514">
        <v>12662200</v>
      </c>
      <c r="H1044" s="515"/>
      <c r="I1044" s="514">
        <v>12662200</v>
      </c>
      <c r="J1044" s="515"/>
      <c r="K1044" s="241">
        <v>0</v>
      </c>
      <c r="L1044" s="242">
        <v>12551530.82</v>
      </c>
      <c r="M1044" s="243">
        <v>0</v>
      </c>
      <c r="N1044" s="244">
        <v>12551530.82</v>
      </c>
      <c r="O1044" s="245">
        <v>12551530.82</v>
      </c>
      <c r="P1044" s="61">
        <f t="shared" si="30"/>
        <v>0</v>
      </c>
      <c r="Q1044" s="62">
        <f t="shared" si="31"/>
        <v>0</v>
      </c>
      <c r="R1044" s="236" t="s">
        <v>2824</v>
      </c>
      <c r="T1044" s="1" t="s">
        <v>1800</v>
      </c>
      <c r="U1044" s="1" t="s">
        <v>1800</v>
      </c>
      <c r="V1044" s="1" t="s">
        <v>1800</v>
      </c>
      <c r="W1044" s="1" t="s">
        <v>1800</v>
      </c>
      <c r="X1044" s="1" t="s">
        <v>1800</v>
      </c>
      <c r="Y1044" s="1" t="s">
        <v>1800</v>
      </c>
      <c r="Z1044" s="1" t="s">
        <v>1800</v>
      </c>
    </row>
    <row r="1045" spans="2:26" ht="45.75" x14ac:dyDescent="0.25">
      <c r="B1045" s="238" t="s">
        <v>230</v>
      </c>
      <c r="C1045" s="239" t="s">
        <v>43</v>
      </c>
      <c r="D1045" s="340" t="s">
        <v>2825</v>
      </c>
      <c r="E1045" s="532"/>
      <c r="F1045" s="240"/>
      <c r="G1045" s="514">
        <v>59753700</v>
      </c>
      <c r="H1045" s="515"/>
      <c r="I1045" s="514">
        <v>59753700</v>
      </c>
      <c r="J1045" s="515"/>
      <c r="K1045" s="241">
        <v>0</v>
      </c>
      <c r="L1045" s="242">
        <v>34210600</v>
      </c>
      <c r="M1045" s="243">
        <v>0</v>
      </c>
      <c r="N1045" s="244">
        <v>34210600</v>
      </c>
      <c r="O1045" s="245">
        <v>34210600</v>
      </c>
      <c r="P1045" s="61">
        <f t="shared" si="30"/>
        <v>0</v>
      </c>
      <c r="Q1045" s="62">
        <f t="shared" si="31"/>
        <v>0</v>
      </c>
      <c r="R1045" s="236" t="s">
        <v>2825</v>
      </c>
      <c r="T1045" s="1" t="s">
        <v>1800</v>
      </c>
      <c r="U1045" s="1" t="s">
        <v>1800</v>
      </c>
      <c r="V1045" s="1" t="s">
        <v>1800</v>
      </c>
      <c r="W1045" s="1" t="s">
        <v>1800</v>
      </c>
      <c r="X1045" s="1" t="s">
        <v>1800</v>
      </c>
      <c r="Y1045" s="1" t="s">
        <v>1800</v>
      </c>
      <c r="Z1045" s="1" t="s">
        <v>1800</v>
      </c>
    </row>
    <row r="1046" spans="2:26" ht="23.25" x14ac:dyDescent="0.25">
      <c r="B1046" s="238" t="s">
        <v>122</v>
      </c>
      <c r="C1046" s="239" t="s">
        <v>43</v>
      </c>
      <c r="D1046" s="340" t="s">
        <v>2826</v>
      </c>
      <c r="E1046" s="532"/>
      <c r="F1046" s="240"/>
      <c r="G1046" s="514">
        <v>6464800</v>
      </c>
      <c r="H1046" s="515"/>
      <c r="I1046" s="514">
        <v>6464800</v>
      </c>
      <c r="J1046" s="515"/>
      <c r="K1046" s="241">
        <v>0</v>
      </c>
      <c r="L1046" s="242">
        <v>6464800</v>
      </c>
      <c r="M1046" s="243">
        <v>0</v>
      </c>
      <c r="N1046" s="244">
        <v>6464800</v>
      </c>
      <c r="O1046" s="245">
        <v>6464800</v>
      </c>
      <c r="P1046" s="61">
        <f t="shared" si="30"/>
        <v>0</v>
      </c>
      <c r="Q1046" s="62">
        <f t="shared" si="31"/>
        <v>0</v>
      </c>
      <c r="R1046" s="236" t="s">
        <v>2826</v>
      </c>
      <c r="T1046" s="1" t="s">
        <v>1800</v>
      </c>
      <c r="U1046" s="1" t="s">
        <v>1800</v>
      </c>
      <c r="V1046" s="1" t="s">
        <v>1800</v>
      </c>
      <c r="W1046" s="1" t="s">
        <v>1800</v>
      </c>
      <c r="X1046" s="1" t="s">
        <v>1800</v>
      </c>
      <c r="Y1046" s="1" t="s">
        <v>1800</v>
      </c>
      <c r="Z1046" s="1" t="s">
        <v>1800</v>
      </c>
    </row>
    <row r="1047" spans="2:26" ht="57" x14ac:dyDescent="0.25">
      <c r="B1047" s="238" t="s">
        <v>172</v>
      </c>
      <c r="C1047" s="239" t="s">
        <v>43</v>
      </c>
      <c r="D1047" s="340" t="s">
        <v>2827</v>
      </c>
      <c r="E1047" s="532"/>
      <c r="F1047" s="240"/>
      <c r="G1047" s="514">
        <v>303297400</v>
      </c>
      <c r="H1047" s="515"/>
      <c r="I1047" s="514">
        <v>303297400</v>
      </c>
      <c r="J1047" s="515"/>
      <c r="K1047" s="241">
        <v>0</v>
      </c>
      <c r="L1047" s="242">
        <v>298412183.91000003</v>
      </c>
      <c r="M1047" s="243">
        <v>0</v>
      </c>
      <c r="N1047" s="244">
        <v>298412183.91000003</v>
      </c>
      <c r="O1047" s="245">
        <v>298412183.91000003</v>
      </c>
      <c r="P1047" s="61">
        <f t="shared" si="30"/>
        <v>0</v>
      </c>
      <c r="Q1047" s="62">
        <f t="shared" si="31"/>
        <v>0</v>
      </c>
      <c r="R1047" s="236" t="s">
        <v>2827</v>
      </c>
      <c r="T1047" s="1" t="s">
        <v>1800</v>
      </c>
      <c r="U1047" s="1" t="s">
        <v>1800</v>
      </c>
      <c r="V1047" s="1" t="s">
        <v>1800</v>
      </c>
      <c r="W1047" s="1" t="s">
        <v>1800</v>
      </c>
      <c r="X1047" s="1" t="s">
        <v>1800</v>
      </c>
      <c r="Y1047" s="1" t="s">
        <v>1800</v>
      </c>
      <c r="Z1047" s="1" t="s">
        <v>1800</v>
      </c>
    </row>
    <row r="1048" spans="2:26" ht="23.25" x14ac:dyDescent="0.25">
      <c r="B1048" s="238" t="s">
        <v>256</v>
      </c>
      <c r="C1048" s="239" t="s">
        <v>43</v>
      </c>
      <c r="D1048" s="340" t="s">
        <v>2828</v>
      </c>
      <c r="E1048" s="532"/>
      <c r="F1048" s="240"/>
      <c r="G1048" s="514">
        <v>7950197</v>
      </c>
      <c r="H1048" s="515"/>
      <c r="I1048" s="514">
        <v>7950197</v>
      </c>
      <c r="J1048" s="515"/>
      <c r="K1048" s="241">
        <v>0</v>
      </c>
      <c r="L1048" s="242">
        <v>7948122.5999999996</v>
      </c>
      <c r="M1048" s="243">
        <v>0</v>
      </c>
      <c r="N1048" s="244">
        <v>7948122.5999999996</v>
      </c>
      <c r="O1048" s="245">
        <v>7948122.5999999996</v>
      </c>
      <c r="P1048" s="61">
        <f t="shared" si="30"/>
        <v>0</v>
      </c>
      <c r="Q1048" s="62">
        <f t="shared" si="31"/>
        <v>0</v>
      </c>
      <c r="R1048" s="236" t="s">
        <v>2828</v>
      </c>
      <c r="T1048" s="1" t="s">
        <v>1800</v>
      </c>
      <c r="U1048" s="1" t="s">
        <v>1800</v>
      </c>
      <c r="V1048" s="1" t="s">
        <v>1800</v>
      </c>
      <c r="W1048" s="1" t="s">
        <v>1800</v>
      </c>
      <c r="X1048" s="1" t="s">
        <v>1800</v>
      </c>
      <c r="Y1048" s="1" t="s">
        <v>1800</v>
      </c>
      <c r="Z1048" s="1" t="s">
        <v>1800</v>
      </c>
    </row>
    <row r="1049" spans="2:26" ht="79.5" x14ac:dyDescent="0.25">
      <c r="B1049" s="238" t="s">
        <v>2207</v>
      </c>
      <c r="C1049" s="239" t="s">
        <v>43</v>
      </c>
      <c r="D1049" s="340" t="s">
        <v>2829</v>
      </c>
      <c r="E1049" s="532"/>
      <c r="F1049" s="240"/>
      <c r="G1049" s="514">
        <v>2227400</v>
      </c>
      <c r="H1049" s="515"/>
      <c r="I1049" s="514">
        <v>2227400</v>
      </c>
      <c r="J1049" s="515"/>
      <c r="K1049" s="241">
        <v>0</v>
      </c>
      <c r="L1049" s="242">
        <v>2227400</v>
      </c>
      <c r="M1049" s="243">
        <v>0</v>
      </c>
      <c r="N1049" s="244">
        <v>2227400</v>
      </c>
      <c r="O1049" s="245">
        <v>2227400</v>
      </c>
      <c r="P1049" s="61">
        <f t="shared" ref="P1049:P1112" si="32">L1049-O1049</f>
        <v>0</v>
      </c>
      <c r="Q1049" s="62">
        <f t="shared" ref="Q1049:Q1112" si="33">N1049-O1049</f>
        <v>0</v>
      </c>
      <c r="R1049" s="236" t="s">
        <v>2829</v>
      </c>
      <c r="T1049" s="1" t="s">
        <v>1800</v>
      </c>
      <c r="U1049" s="1" t="s">
        <v>1800</v>
      </c>
      <c r="V1049" s="1" t="s">
        <v>1800</v>
      </c>
      <c r="W1049" s="1" t="s">
        <v>1800</v>
      </c>
      <c r="X1049" s="1" t="s">
        <v>1800</v>
      </c>
      <c r="Y1049" s="1" t="s">
        <v>1800</v>
      </c>
      <c r="Z1049" s="1" t="s">
        <v>1800</v>
      </c>
    </row>
    <row r="1050" spans="2:26" ht="57" x14ac:dyDescent="0.25">
      <c r="B1050" s="238" t="s">
        <v>97</v>
      </c>
      <c r="C1050" s="239" t="s">
        <v>43</v>
      </c>
      <c r="D1050" s="340" t="s">
        <v>2830</v>
      </c>
      <c r="E1050" s="532"/>
      <c r="F1050" s="240"/>
      <c r="G1050" s="514">
        <v>128254800</v>
      </c>
      <c r="H1050" s="515"/>
      <c r="I1050" s="514">
        <v>128254800</v>
      </c>
      <c r="J1050" s="515"/>
      <c r="K1050" s="241">
        <v>0</v>
      </c>
      <c r="L1050" s="242">
        <v>128254800</v>
      </c>
      <c r="M1050" s="243">
        <v>0</v>
      </c>
      <c r="N1050" s="244">
        <v>128254800</v>
      </c>
      <c r="O1050" s="245">
        <v>128254800</v>
      </c>
      <c r="P1050" s="61">
        <f t="shared" si="32"/>
        <v>0</v>
      </c>
      <c r="Q1050" s="62">
        <f t="shared" si="33"/>
        <v>0</v>
      </c>
      <c r="R1050" s="236" t="s">
        <v>2830</v>
      </c>
      <c r="T1050" s="1" t="s">
        <v>1800</v>
      </c>
      <c r="U1050" s="1" t="s">
        <v>1800</v>
      </c>
      <c r="V1050" s="1" t="s">
        <v>1800</v>
      </c>
      <c r="W1050" s="1" t="s">
        <v>1800</v>
      </c>
      <c r="X1050" s="1" t="s">
        <v>1800</v>
      </c>
      <c r="Y1050" s="1" t="s">
        <v>1800</v>
      </c>
      <c r="Z1050" s="1" t="s">
        <v>1800</v>
      </c>
    </row>
    <row r="1051" spans="2:26" ht="23.25" x14ac:dyDescent="0.25">
      <c r="B1051" s="238" t="s">
        <v>100</v>
      </c>
      <c r="C1051" s="239" t="s">
        <v>43</v>
      </c>
      <c r="D1051" s="340" t="s">
        <v>2831</v>
      </c>
      <c r="E1051" s="532"/>
      <c r="F1051" s="240"/>
      <c r="G1051" s="514">
        <v>4050</v>
      </c>
      <c r="H1051" s="515"/>
      <c r="I1051" s="514">
        <v>4050</v>
      </c>
      <c r="J1051" s="515"/>
      <c r="K1051" s="241">
        <v>0</v>
      </c>
      <c r="L1051" s="242">
        <v>4050</v>
      </c>
      <c r="M1051" s="243">
        <v>0</v>
      </c>
      <c r="N1051" s="244">
        <v>4050</v>
      </c>
      <c r="O1051" s="245">
        <v>4050</v>
      </c>
      <c r="P1051" s="61">
        <f t="shared" si="32"/>
        <v>0</v>
      </c>
      <c r="Q1051" s="62">
        <f t="shared" si="33"/>
        <v>0</v>
      </c>
      <c r="R1051" s="236" t="s">
        <v>2831</v>
      </c>
      <c r="T1051" s="1" t="s">
        <v>1800</v>
      </c>
      <c r="U1051" s="1" t="s">
        <v>1800</v>
      </c>
      <c r="V1051" s="1" t="s">
        <v>1800</v>
      </c>
      <c r="W1051" s="1" t="s">
        <v>1800</v>
      </c>
      <c r="X1051" s="1" t="s">
        <v>1800</v>
      </c>
      <c r="Y1051" s="1" t="s">
        <v>1800</v>
      </c>
      <c r="Z1051" s="1" t="s">
        <v>1800</v>
      </c>
    </row>
    <row r="1052" spans="2:26" ht="79.5" x14ac:dyDescent="0.25">
      <c r="B1052" s="238" t="s">
        <v>2252</v>
      </c>
      <c r="C1052" s="239" t="s">
        <v>43</v>
      </c>
      <c r="D1052" s="340" t="s">
        <v>2832</v>
      </c>
      <c r="E1052" s="532"/>
      <c r="F1052" s="240"/>
      <c r="G1052" s="514">
        <v>3518600</v>
      </c>
      <c r="H1052" s="515"/>
      <c r="I1052" s="514">
        <v>3518600</v>
      </c>
      <c r="J1052" s="515"/>
      <c r="K1052" s="241">
        <v>0</v>
      </c>
      <c r="L1052" s="242">
        <v>3518600</v>
      </c>
      <c r="M1052" s="243">
        <v>0</v>
      </c>
      <c r="N1052" s="244">
        <v>3518600</v>
      </c>
      <c r="O1052" s="245">
        <v>3518600</v>
      </c>
      <c r="P1052" s="61">
        <f t="shared" si="32"/>
        <v>0</v>
      </c>
      <c r="Q1052" s="62">
        <f t="shared" si="33"/>
        <v>0</v>
      </c>
      <c r="R1052" s="236" t="s">
        <v>2832</v>
      </c>
      <c r="T1052" s="1" t="s">
        <v>1800</v>
      </c>
      <c r="U1052" s="1" t="s">
        <v>1800</v>
      </c>
      <c r="V1052" s="1" t="s">
        <v>1800</v>
      </c>
      <c r="W1052" s="1" t="s">
        <v>1800</v>
      </c>
      <c r="X1052" s="1" t="s">
        <v>1800</v>
      </c>
      <c r="Y1052" s="1" t="s">
        <v>1800</v>
      </c>
      <c r="Z1052" s="1" t="s">
        <v>1800</v>
      </c>
    </row>
    <row r="1053" spans="2:26" ht="23.25" x14ac:dyDescent="0.25">
      <c r="B1053" s="238" t="s">
        <v>256</v>
      </c>
      <c r="C1053" s="239" t="s">
        <v>43</v>
      </c>
      <c r="D1053" s="340" t="s">
        <v>2833</v>
      </c>
      <c r="E1053" s="532"/>
      <c r="F1053" s="240"/>
      <c r="G1053" s="514">
        <v>23193705</v>
      </c>
      <c r="H1053" s="515"/>
      <c r="I1053" s="514">
        <v>23193705</v>
      </c>
      <c r="J1053" s="515"/>
      <c r="K1053" s="241">
        <v>0</v>
      </c>
      <c r="L1053" s="242">
        <v>23193705</v>
      </c>
      <c r="M1053" s="243">
        <v>0</v>
      </c>
      <c r="N1053" s="244">
        <v>23193705</v>
      </c>
      <c r="O1053" s="245">
        <v>23193705</v>
      </c>
      <c r="P1053" s="61">
        <f t="shared" si="32"/>
        <v>0</v>
      </c>
      <c r="Q1053" s="62">
        <f t="shared" si="33"/>
        <v>0</v>
      </c>
      <c r="R1053" s="236" t="s">
        <v>2833</v>
      </c>
      <c r="T1053" s="1" t="s">
        <v>1800</v>
      </c>
      <c r="U1053" s="1" t="s">
        <v>1800</v>
      </c>
      <c r="V1053" s="1" t="s">
        <v>1800</v>
      </c>
      <c r="W1053" s="1" t="s">
        <v>1800</v>
      </c>
      <c r="X1053" s="1" t="s">
        <v>1800</v>
      </c>
      <c r="Y1053" s="1" t="s">
        <v>1800</v>
      </c>
      <c r="Z1053" s="1" t="s">
        <v>1800</v>
      </c>
    </row>
    <row r="1054" spans="2:26" ht="23.25" x14ac:dyDescent="0.25">
      <c r="B1054" s="238" t="s">
        <v>122</v>
      </c>
      <c r="C1054" s="239" t="s">
        <v>43</v>
      </c>
      <c r="D1054" s="340" t="s">
        <v>2834</v>
      </c>
      <c r="E1054" s="532"/>
      <c r="F1054" s="240"/>
      <c r="G1054" s="514">
        <v>26700000</v>
      </c>
      <c r="H1054" s="515"/>
      <c r="I1054" s="514">
        <v>26700000</v>
      </c>
      <c r="J1054" s="515"/>
      <c r="K1054" s="241">
        <v>0</v>
      </c>
      <c r="L1054" s="242">
        <v>26690156.800000001</v>
      </c>
      <c r="M1054" s="243">
        <v>0</v>
      </c>
      <c r="N1054" s="244">
        <v>26690156.800000001</v>
      </c>
      <c r="O1054" s="245">
        <v>26690156.800000001</v>
      </c>
      <c r="P1054" s="61">
        <f t="shared" si="32"/>
        <v>0</v>
      </c>
      <c r="Q1054" s="62">
        <f t="shared" si="33"/>
        <v>0</v>
      </c>
      <c r="R1054" s="236" t="s">
        <v>2834</v>
      </c>
      <c r="T1054" s="1" t="s">
        <v>1800</v>
      </c>
      <c r="U1054" s="1" t="s">
        <v>1800</v>
      </c>
      <c r="V1054" s="1" t="s">
        <v>1800</v>
      </c>
      <c r="W1054" s="1" t="s">
        <v>1800</v>
      </c>
      <c r="X1054" s="1" t="s">
        <v>1800</v>
      </c>
      <c r="Y1054" s="1" t="s">
        <v>1800</v>
      </c>
      <c r="Z1054" s="1" t="s">
        <v>1800</v>
      </c>
    </row>
    <row r="1055" spans="2:26" ht="34.5" x14ac:dyDescent="0.25">
      <c r="B1055" s="238" t="s">
        <v>214</v>
      </c>
      <c r="C1055" s="239" t="s">
        <v>43</v>
      </c>
      <c r="D1055" s="340" t="s">
        <v>2835</v>
      </c>
      <c r="E1055" s="532"/>
      <c r="F1055" s="240"/>
      <c r="G1055" s="514">
        <v>20000000</v>
      </c>
      <c r="H1055" s="515"/>
      <c r="I1055" s="514">
        <v>20000000</v>
      </c>
      <c r="J1055" s="515"/>
      <c r="K1055" s="241">
        <v>0</v>
      </c>
      <c r="L1055" s="242">
        <v>0</v>
      </c>
      <c r="M1055" s="243">
        <v>0</v>
      </c>
      <c r="N1055" s="244">
        <v>0</v>
      </c>
      <c r="O1055" s="245">
        <v>0</v>
      </c>
      <c r="P1055" s="61">
        <f t="shared" si="32"/>
        <v>0</v>
      </c>
      <c r="Q1055" s="62">
        <f t="shared" si="33"/>
        <v>0</v>
      </c>
      <c r="R1055" s="236" t="s">
        <v>2835</v>
      </c>
      <c r="T1055" s="1" t="s">
        <v>1800</v>
      </c>
      <c r="U1055" s="1" t="s">
        <v>1800</v>
      </c>
      <c r="V1055" s="1" t="s">
        <v>1800</v>
      </c>
      <c r="W1055" s="1" t="s">
        <v>1800</v>
      </c>
      <c r="X1055" s="1" t="s">
        <v>1800</v>
      </c>
      <c r="Y1055" s="1" t="s">
        <v>1800</v>
      </c>
      <c r="Z1055" s="1" t="s">
        <v>1800</v>
      </c>
    </row>
    <row r="1056" spans="2:26" x14ac:dyDescent="0.25">
      <c r="B1056" s="238" t="s">
        <v>58</v>
      </c>
      <c r="C1056" s="239" t="s">
        <v>43</v>
      </c>
      <c r="D1056" s="340" t="s">
        <v>2836</v>
      </c>
      <c r="E1056" s="532"/>
      <c r="F1056" s="240"/>
      <c r="G1056" s="514">
        <v>5210100</v>
      </c>
      <c r="H1056" s="515"/>
      <c r="I1056" s="514">
        <v>5210100</v>
      </c>
      <c r="J1056" s="515"/>
      <c r="K1056" s="241">
        <v>0</v>
      </c>
      <c r="L1056" s="242">
        <v>5210100</v>
      </c>
      <c r="M1056" s="243">
        <v>0</v>
      </c>
      <c r="N1056" s="244">
        <v>5210100</v>
      </c>
      <c r="O1056" s="245">
        <v>5210100</v>
      </c>
      <c r="P1056" s="61">
        <f t="shared" si="32"/>
        <v>0</v>
      </c>
      <c r="Q1056" s="62">
        <f t="shared" si="33"/>
        <v>0</v>
      </c>
      <c r="R1056" s="236" t="s">
        <v>2836</v>
      </c>
      <c r="T1056" s="1" t="s">
        <v>1800</v>
      </c>
      <c r="U1056" s="1" t="s">
        <v>1800</v>
      </c>
      <c r="V1056" s="1" t="s">
        <v>1800</v>
      </c>
      <c r="W1056" s="1" t="s">
        <v>1800</v>
      </c>
      <c r="X1056" s="1" t="s">
        <v>1800</v>
      </c>
      <c r="Y1056" s="1" t="s">
        <v>1800</v>
      </c>
      <c r="Z1056" s="1" t="s">
        <v>1800</v>
      </c>
    </row>
    <row r="1057" spans="2:26" ht="45.75" x14ac:dyDescent="0.25">
      <c r="B1057" s="238" t="s">
        <v>230</v>
      </c>
      <c r="C1057" s="239" t="s">
        <v>43</v>
      </c>
      <c r="D1057" s="340" t="s">
        <v>2837</v>
      </c>
      <c r="E1057" s="532"/>
      <c r="F1057" s="240"/>
      <c r="G1057" s="514">
        <v>2663800</v>
      </c>
      <c r="H1057" s="515"/>
      <c r="I1057" s="514">
        <v>2663800</v>
      </c>
      <c r="J1057" s="515"/>
      <c r="K1057" s="241">
        <v>0</v>
      </c>
      <c r="L1057" s="242">
        <v>2663800</v>
      </c>
      <c r="M1057" s="243">
        <v>0</v>
      </c>
      <c r="N1057" s="244">
        <v>2663800</v>
      </c>
      <c r="O1057" s="245">
        <v>2663800</v>
      </c>
      <c r="P1057" s="61">
        <f t="shared" si="32"/>
        <v>0</v>
      </c>
      <c r="Q1057" s="62">
        <f t="shared" si="33"/>
        <v>0</v>
      </c>
      <c r="R1057" s="236" t="s">
        <v>2837</v>
      </c>
      <c r="T1057" s="1" t="s">
        <v>1800</v>
      </c>
      <c r="U1057" s="1" t="s">
        <v>1800</v>
      </c>
      <c r="V1057" s="1" t="s">
        <v>1800</v>
      </c>
      <c r="W1057" s="1" t="s">
        <v>1800</v>
      </c>
      <c r="X1057" s="1" t="s">
        <v>1800</v>
      </c>
      <c r="Y1057" s="1" t="s">
        <v>1800</v>
      </c>
      <c r="Z1057" s="1" t="s">
        <v>1800</v>
      </c>
    </row>
    <row r="1058" spans="2:26" ht="45.75" x14ac:dyDescent="0.25">
      <c r="B1058" s="238" t="s">
        <v>230</v>
      </c>
      <c r="C1058" s="239" t="s">
        <v>43</v>
      </c>
      <c r="D1058" s="340" t="s">
        <v>2838</v>
      </c>
      <c r="E1058" s="532"/>
      <c r="F1058" s="240"/>
      <c r="G1058" s="514">
        <v>7062100</v>
      </c>
      <c r="H1058" s="515"/>
      <c r="I1058" s="514">
        <v>7062100</v>
      </c>
      <c r="J1058" s="515"/>
      <c r="K1058" s="241">
        <v>0</v>
      </c>
      <c r="L1058" s="242">
        <v>7062100</v>
      </c>
      <c r="M1058" s="243">
        <v>0</v>
      </c>
      <c r="N1058" s="244">
        <v>7062100</v>
      </c>
      <c r="O1058" s="245">
        <v>7062100</v>
      </c>
      <c r="P1058" s="61">
        <f t="shared" si="32"/>
        <v>0</v>
      </c>
      <c r="Q1058" s="62">
        <f t="shared" si="33"/>
        <v>0</v>
      </c>
      <c r="R1058" s="236" t="s">
        <v>2838</v>
      </c>
      <c r="T1058" s="1" t="s">
        <v>1800</v>
      </c>
      <c r="U1058" s="1" t="s">
        <v>1800</v>
      </c>
      <c r="V1058" s="1" t="s">
        <v>1800</v>
      </c>
      <c r="W1058" s="1" t="s">
        <v>1800</v>
      </c>
      <c r="X1058" s="1" t="s">
        <v>1800</v>
      </c>
      <c r="Y1058" s="1" t="s">
        <v>1800</v>
      </c>
      <c r="Z1058" s="1" t="s">
        <v>1800</v>
      </c>
    </row>
    <row r="1059" spans="2:26" x14ac:dyDescent="0.25">
      <c r="B1059" s="238" t="s">
        <v>92</v>
      </c>
      <c r="C1059" s="239" t="s">
        <v>43</v>
      </c>
      <c r="D1059" s="340" t="s">
        <v>2839</v>
      </c>
      <c r="E1059" s="532"/>
      <c r="F1059" s="240"/>
      <c r="G1059" s="514">
        <v>2320000</v>
      </c>
      <c r="H1059" s="515"/>
      <c r="I1059" s="514">
        <v>2320000</v>
      </c>
      <c r="J1059" s="515"/>
      <c r="K1059" s="241">
        <v>0</v>
      </c>
      <c r="L1059" s="242">
        <v>2320000</v>
      </c>
      <c r="M1059" s="243">
        <v>0</v>
      </c>
      <c r="N1059" s="244">
        <v>2320000</v>
      </c>
      <c r="O1059" s="245">
        <v>2320000</v>
      </c>
      <c r="P1059" s="61">
        <f t="shared" si="32"/>
        <v>0</v>
      </c>
      <c r="Q1059" s="62">
        <f t="shared" si="33"/>
        <v>0</v>
      </c>
      <c r="R1059" s="236" t="s">
        <v>2839</v>
      </c>
      <c r="T1059" s="1" t="s">
        <v>1800</v>
      </c>
      <c r="U1059" s="1" t="s">
        <v>1800</v>
      </c>
      <c r="V1059" s="1" t="s">
        <v>1800</v>
      </c>
      <c r="W1059" s="1" t="s">
        <v>1800</v>
      </c>
      <c r="X1059" s="1" t="s">
        <v>1800</v>
      </c>
      <c r="Y1059" s="1" t="s">
        <v>1800</v>
      </c>
      <c r="Z1059" s="1" t="s">
        <v>1800</v>
      </c>
    </row>
    <row r="1060" spans="2:26" x14ac:dyDescent="0.25">
      <c r="B1060" s="238" t="s">
        <v>58</v>
      </c>
      <c r="C1060" s="239" t="s">
        <v>43</v>
      </c>
      <c r="D1060" s="340" t="s">
        <v>2840</v>
      </c>
      <c r="E1060" s="532"/>
      <c r="F1060" s="240"/>
      <c r="G1060" s="514">
        <v>3000</v>
      </c>
      <c r="H1060" s="515"/>
      <c r="I1060" s="514">
        <v>3000</v>
      </c>
      <c r="J1060" s="515"/>
      <c r="K1060" s="241">
        <v>0</v>
      </c>
      <c r="L1060" s="242">
        <v>3000</v>
      </c>
      <c r="M1060" s="243">
        <v>0</v>
      </c>
      <c r="N1060" s="244">
        <v>3000</v>
      </c>
      <c r="O1060" s="245">
        <v>3000</v>
      </c>
      <c r="P1060" s="61">
        <f t="shared" si="32"/>
        <v>0</v>
      </c>
      <c r="Q1060" s="62">
        <f t="shared" si="33"/>
        <v>0</v>
      </c>
      <c r="R1060" s="236" t="s">
        <v>2840</v>
      </c>
      <c r="T1060" s="1" t="s">
        <v>1800</v>
      </c>
      <c r="U1060" s="1" t="s">
        <v>1800</v>
      </c>
      <c r="V1060" s="1" t="s">
        <v>1800</v>
      </c>
      <c r="W1060" s="1" t="s">
        <v>1800</v>
      </c>
      <c r="X1060" s="1" t="s">
        <v>1800</v>
      </c>
      <c r="Y1060" s="1" t="s">
        <v>1800</v>
      </c>
      <c r="Z1060" s="1" t="s">
        <v>1800</v>
      </c>
    </row>
    <row r="1061" spans="2:26" x14ac:dyDescent="0.25">
      <c r="B1061" s="238" t="s">
        <v>92</v>
      </c>
      <c r="C1061" s="239" t="s">
        <v>43</v>
      </c>
      <c r="D1061" s="340" t="s">
        <v>2841</v>
      </c>
      <c r="E1061" s="532"/>
      <c r="F1061" s="240"/>
      <c r="G1061" s="514">
        <v>12230000</v>
      </c>
      <c r="H1061" s="515"/>
      <c r="I1061" s="514">
        <v>12230000</v>
      </c>
      <c r="J1061" s="515"/>
      <c r="K1061" s="241">
        <v>0</v>
      </c>
      <c r="L1061" s="242">
        <v>12230000</v>
      </c>
      <c r="M1061" s="243">
        <v>0</v>
      </c>
      <c r="N1061" s="244">
        <v>12230000</v>
      </c>
      <c r="O1061" s="245">
        <v>12230000</v>
      </c>
      <c r="P1061" s="61">
        <f t="shared" si="32"/>
        <v>0</v>
      </c>
      <c r="Q1061" s="62">
        <f t="shared" si="33"/>
        <v>0</v>
      </c>
      <c r="R1061" s="236" t="s">
        <v>2841</v>
      </c>
      <c r="T1061" s="1" t="s">
        <v>1800</v>
      </c>
      <c r="U1061" s="1" t="s">
        <v>1800</v>
      </c>
      <c r="V1061" s="1" t="s">
        <v>1800</v>
      </c>
      <c r="W1061" s="1" t="s">
        <v>1800</v>
      </c>
      <c r="X1061" s="1" t="s">
        <v>1800</v>
      </c>
      <c r="Y1061" s="1" t="s">
        <v>1800</v>
      </c>
      <c r="Z1061" s="1" t="s">
        <v>1800</v>
      </c>
    </row>
    <row r="1062" spans="2:26" ht="23.25" x14ac:dyDescent="0.25">
      <c r="B1062" s="238" t="s">
        <v>256</v>
      </c>
      <c r="C1062" s="239" t="s">
        <v>43</v>
      </c>
      <c r="D1062" s="340" t="s">
        <v>2842</v>
      </c>
      <c r="E1062" s="532"/>
      <c r="F1062" s="240"/>
      <c r="G1062" s="514">
        <v>130200</v>
      </c>
      <c r="H1062" s="515"/>
      <c r="I1062" s="514">
        <v>130200</v>
      </c>
      <c r="J1062" s="515"/>
      <c r="K1062" s="241">
        <v>0</v>
      </c>
      <c r="L1062" s="242">
        <v>130200</v>
      </c>
      <c r="M1062" s="243">
        <v>0</v>
      </c>
      <c r="N1062" s="244">
        <v>130200</v>
      </c>
      <c r="O1062" s="245">
        <v>130200</v>
      </c>
      <c r="P1062" s="61">
        <f t="shared" si="32"/>
        <v>0</v>
      </c>
      <c r="Q1062" s="62">
        <f t="shared" si="33"/>
        <v>0</v>
      </c>
      <c r="R1062" s="236" t="s">
        <v>2842</v>
      </c>
      <c r="T1062" s="1" t="s">
        <v>1800</v>
      </c>
      <c r="U1062" s="1" t="s">
        <v>1800</v>
      </c>
      <c r="V1062" s="1" t="s">
        <v>1800</v>
      </c>
      <c r="W1062" s="1" t="s">
        <v>1800</v>
      </c>
      <c r="X1062" s="1" t="s">
        <v>1800</v>
      </c>
      <c r="Y1062" s="1" t="s">
        <v>1800</v>
      </c>
      <c r="Z1062" s="1" t="s">
        <v>1800</v>
      </c>
    </row>
    <row r="1063" spans="2:26" ht="23.25" x14ac:dyDescent="0.25">
      <c r="B1063" s="238" t="s">
        <v>100</v>
      </c>
      <c r="C1063" s="239" t="s">
        <v>43</v>
      </c>
      <c r="D1063" s="340" t="s">
        <v>2843</v>
      </c>
      <c r="E1063" s="532"/>
      <c r="F1063" s="240"/>
      <c r="G1063" s="514">
        <v>130200</v>
      </c>
      <c r="H1063" s="515"/>
      <c r="I1063" s="514">
        <v>130200</v>
      </c>
      <c r="J1063" s="515"/>
      <c r="K1063" s="241">
        <v>0</v>
      </c>
      <c r="L1063" s="242">
        <v>130200</v>
      </c>
      <c r="M1063" s="243">
        <v>0</v>
      </c>
      <c r="N1063" s="244">
        <v>130200</v>
      </c>
      <c r="O1063" s="245">
        <v>130200</v>
      </c>
      <c r="P1063" s="61">
        <f t="shared" si="32"/>
        <v>0</v>
      </c>
      <c r="Q1063" s="62">
        <f t="shared" si="33"/>
        <v>0</v>
      </c>
      <c r="R1063" s="236" t="s">
        <v>2843</v>
      </c>
      <c r="T1063" s="1" t="s">
        <v>1800</v>
      </c>
      <c r="U1063" s="1" t="s">
        <v>1800</v>
      </c>
      <c r="V1063" s="1" t="s">
        <v>1800</v>
      </c>
      <c r="W1063" s="1" t="s">
        <v>1800</v>
      </c>
      <c r="X1063" s="1" t="s">
        <v>1800</v>
      </c>
      <c r="Y1063" s="1" t="s">
        <v>1800</v>
      </c>
      <c r="Z1063" s="1" t="s">
        <v>1800</v>
      </c>
    </row>
    <row r="1064" spans="2:26" ht="23.25" x14ac:dyDescent="0.25">
      <c r="B1064" s="238" t="s">
        <v>45</v>
      </c>
      <c r="C1064" s="239" t="s">
        <v>43</v>
      </c>
      <c r="D1064" s="340" t="s">
        <v>2844</v>
      </c>
      <c r="E1064" s="532"/>
      <c r="F1064" s="240"/>
      <c r="G1064" s="514">
        <v>16556437.68</v>
      </c>
      <c r="H1064" s="515"/>
      <c r="I1064" s="514">
        <v>16556437.68</v>
      </c>
      <c r="J1064" s="515"/>
      <c r="K1064" s="241">
        <v>0</v>
      </c>
      <c r="L1064" s="242">
        <v>16556437.68</v>
      </c>
      <c r="M1064" s="243">
        <v>0</v>
      </c>
      <c r="N1064" s="244">
        <v>16551731.189999999</v>
      </c>
      <c r="O1064" s="245">
        <v>16551731.189999999</v>
      </c>
      <c r="P1064" s="61">
        <f t="shared" si="32"/>
        <v>4706.4900000002235</v>
      </c>
      <c r="Q1064" s="62">
        <f t="shared" si="33"/>
        <v>0</v>
      </c>
      <c r="R1064" s="236" t="s">
        <v>2844</v>
      </c>
      <c r="T1064" s="1" t="s">
        <v>1800</v>
      </c>
      <c r="U1064" s="1" t="s">
        <v>1800</v>
      </c>
      <c r="V1064" s="1" t="s">
        <v>1800</v>
      </c>
      <c r="W1064" s="1" t="s">
        <v>1800</v>
      </c>
      <c r="X1064" s="1" t="s">
        <v>1800</v>
      </c>
      <c r="Y1064" s="1" t="s">
        <v>1800</v>
      </c>
      <c r="Z1064" s="1" t="s">
        <v>1800</v>
      </c>
    </row>
    <row r="1065" spans="2:26" ht="45.75" x14ac:dyDescent="0.25">
      <c r="B1065" s="238" t="s">
        <v>54</v>
      </c>
      <c r="C1065" s="239" t="s">
        <v>43</v>
      </c>
      <c r="D1065" s="340" t="s">
        <v>2845</v>
      </c>
      <c r="E1065" s="532"/>
      <c r="F1065" s="240"/>
      <c r="G1065" s="514">
        <v>682000</v>
      </c>
      <c r="H1065" s="515"/>
      <c r="I1065" s="514">
        <v>682000</v>
      </c>
      <c r="J1065" s="515"/>
      <c r="K1065" s="241">
        <v>0</v>
      </c>
      <c r="L1065" s="242">
        <v>666142.93999999994</v>
      </c>
      <c r="M1065" s="243">
        <v>0</v>
      </c>
      <c r="N1065" s="244">
        <v>666142.93999999994</v>
      </c>
      <c r="O1065" s="245">
        <v>666142.93999999994</v>
      </c>
      <c r="P1065" s="61">
        <f t="shared" si="32"/>
        <v>0</v>
      </c>
      <c r="Q1065" s="62">
        <f t="shared" si="33"/>
        <v>0</v>
      </c>
      <c r="R1065" s="236" t="s">
        <v>2845</v>
      </c>
      <c r="T1065" s="1" t="s">
        <v>1800</v>
      </c>
      <c r="U1065" s="1" t="s">
        <v>1800</v>
      </c>
      <c r="V1065" s="1" t="s">
        <v>1800</v>
      </c>
      <c r="W1065" s="1" t="s">
        <v>1800</v>
      </c>
      <c r="X1065" s="1" t="s">
        <v>1800</v>
      </c>
      <c r="Y1065" s="1" t="s">
        <v>1800</v>
      </c>
      <c r="Z1065" s="1" t="s">
        <v>1800</v>
      </c>
    </row>
    <row r="1066" spans="2:26" ht="45.75" x14ac:dyDescent="0.25">
      <c r="B1066" s="238" t="s">
        <v>50</v>
      </c>
      <c r="C1066" s="239" t="s">
        <v>43</v>
      </c>
      <c r="D1066" s="340" t="s">
        <v>2846</v>
      </c>
      <c r="E1066" s="532"/>
      <c r="F1066" s="240"/>
      <c r="G1066" s="514">
        <v>4927202.32</v>
      </c>
      <c r="H1066" s="515"/>
      <c r="I1066" s="514">
        <v>4927202.32</v>
      </c>
      <c r="J1066" s="515"/>
      <c r="K1066" s="241">
        <v>0</v>
      </c>
      <c r="L1066" s="242">
        <v>4693974.2699999996</v>
      </c>
      <c r="M1066" s="243">
        <v>0</v>
      </c>
      <c r="N1066" s="244">
        <v>4693974.2699999996</v>
      </c>
      <c r="O1066" s="245">
        <v>4693974.2699999996</v>
      </c>
      <c r="P1066" s="61">
        <f t="shared" si="32"/>
        <v>0</v>
      </c>
      <c r="Q1066" s="62">
        <f t="shared" si="33"/>
        <v>0</v>
      </c>
      <c r="R1066" s="236" t="s">
        <v>2846</v>
      </c>
      <c r="T1066" s="1" t="s">
        <v>1800</v>
      </c>
      <c r="U1066" s="1" t="s">
        <v>1800</v>
      </c>
      <c r="V1066" s="1" t="s">
        <v>1800</v>
      </c>
      <c r="W1066" s="1" t="s">
        <v>1800</v>
      </c>
      <c r="X1066" s="1" t="s">
        <v>1800</v>
      </c>
      <c r="Y1066" s="1" t="s">
        <v>1800</v>
      </c>
      <c r="Z1066" s="1" t="s">
        <v>1800</v>
      </c>
    </row>
    <row r="1067" spans="2:26" ht="34.5" x14ac:dyDescent="0.25">
      <c r="B1067" s="238" t="s">
        <v>56</v>
      </c>
      <c r="C1067" s="239" t="s">
        <v>43</v>
      </c>
      <c r="D1067" s="340" t="s">
        <v>2847</v>
      </c>
      <c r="E1067" s="532"/>
      <c r="F1067" s="240"/>
      <c r="G1067" s="514">
        <v>589800</v>
      </c>
      <c r="H1067" s="515"/>
      <c r="I1067" s="514">
        <v>589800</v>
      </c>
      <c r="J1067" s="515"/>
      <c r="K1067" s="241">
        <v>0</v>
      </c>
      <c r="L1067" s="242">
        <v>413476.12</v>
      </c>
      <c r="M1067" s="243">
        <v>0</v>
      </c>
      <c r="N1067" s="244">
        <v>413476.12</v>
      </c>
      <c r="O1067" s="245">
        <v>413476.12</v>
      </c>
      <c r="P1067" s="61">
        <f t="shared" si="32"/>
        <v>0</v>
      </c>
      <c r="Q1067" s="62">
        <f t="shared" si="33"/>
        <v>0</v>
      </c>
      <c r="R1067" s="236" t="s">
        <v>2847</v>
      </c>
      <c r="T1067" s="1" t="s">
        <v>1800</v>
      </c>
      <c r="U1067" s="1" t="s">
        <v>1800</v>
      </c>
      <c r="V1067" s="1" t="s">
        <v>1800</v>
      </c>
      <c r="W1067" s="1" t="s">
        <v>1800</v>
      </c>
      <c r="X1067" s="1" t="s">
        <v>1800</v>
      </c>
      <c r="Y1067" s="1" t="s">
        <v>1800</v>
      </c>
      <c r="Z1067" s="1" t="s">
        <v>1800</v>
      </c>
    </row>
    <row r="1068" spans="2:26" x14ac:dyDescent="0.25">
      <c r="B1068" s="238" t="s">
        <v>58</v>
      </c>
      <c r="C1068" s="239" t="s">
        <v>43</v>
      </c>
      <c r="D1068" s="340" t="s">
        <v>2848</v>
      </c>
      <c r="E1068" s="532"/>
      <c r="F1068" s="240"/>
      <c r="G1068" s="514">
        <v>871500</v>
      </c>
      <c r="H1068" s="515"/>
      <c r="I1068" s="514">
        <v>871500</v>
      </c>
      <c r="J1068" s="515"/>
      <c r="K1068" s="241">
        <v>0</v>
      </c>
      <c r="L1068" s="242">
        <v>725216.52</v>
      </c>
      <c r="M1068" s="243">
        <v>0</v>
      </c>
      <c r="N1068" s="244">
        <v>725216.52</v>
      </c>
      <c r="O1068" s="245">
        <v>725216.52</v>
      </c>
      <c r="P1068" s="61">
        <f t="shared" si="32"/>
        <v>0</v>
      </c>
      <c r="Q1068" s="62">
        <f t="shared" si="33"/>
        <v>0</v>
      </c>
      <c r="R1068" s="236" t="s">
        <v>2848</v>
      </c>
      <c r="T1068" s="1" t="s">
        <v>1800</v>
      </c>
      <c r="U1068" s="1" t="s">
        <v>1800</v>
      </c>
      <c r="V1068" s="1" t="s">
        <v>1800</v>
      </c>
      <c r="W1068" s="1" t="s">
        <v>1800</v>
      </c>
      <c r="X1068" s="1" t="s">
        <v>1800</v>
      </c>
      <c r="Y1068" s="1" t="s">
        <v>1800</v>
      </c>
      <c r="Z1068" s="1" t="s">
        <v>1800</v>
      </c>
    </row>
    <row r="1069" spans="2:26" x14ac:dyDescent="0.25">
      <c r="B1069" s="238" t="s">
        <v>84</v>
      </c>
      <c r="C1069" s="239" t="s">
        <v>43</v>
      </c>
      <c r="D1069" s="340" t="s">
        <v>2849</v>
      </c>
      <c r="E1069" s="532"/>
      <c r="F1069" s="240"/>
      <c r="G1069" s="514">
        <v>227000</v>
      </c>
      <c r="H1069" s="515"/>
      <c r="I1069" s="514">
        <v>227000</v>
      </c>
      <c r="J1069" s="515"/>
      <c r="K1069" s="241">
        <v>0</v>
      </c>
      <c r="L1069" s="242">
        <v>65654.880000000005</v>
      </c>
      <c r="M1069" s="243">
        <v>0</v>
      </c>
      <c r="N1069" s="244">
        <v>65654.880000000005</v>
      </c>
      <c r="O1069" s="245">
        <v>65654.880000000005</v>
      </c>
      <c r="P1069" s="61">
        <f t="shared" si="32"/>
        <v>0</v>
      </c>
      <c r="Q1069" s="62">
        <f t="shared" si="33"/>
        <v>0</v>
      </c>
      <c r="R1069" s="236" t="s">
        <v>2849</v>
      </c>
      <c r="T1069" s="1" t="s">
        <v>1800</v>
      </c>
      <c r="U1069" s="1" t="s">
        <v>1800</v>
      </c>
      <c r="V1069" s="1" t="s">
        <v>1800</v>
      </c>
      <c r="W1069" s="1" t="s">
        <v>1800</v>
      </c>
      <c r="X1069" s="1" t="s">
        <v>1800</v>
      </c>
      <c r="Y1069" s="1" t="s">
        <v>1800</v>
      </c>
      <c r="Z1069" s="1" t="s">
        <v>1800</v>
      </c>
    </row>
    <row r="1070" spans="2:26" x14ac:dyDescent="0.25">
      <c r="B1070" s="238" t="s">
        <v>88</v>
      </c>
      <c r="C1070" s="239" t="s">
        <v>43</v>
      </c>
      <c r="D1070" s="340" t="s">
        <v>2850</v>
      </c>
      <c r="E1070" s="532"/>
      <c r="F1070" s="240"/>
      <c r="G1070" s="514">
        <v>1700</v>
      </c>
      <c r="H1070" s="515"/>
      <c r="I1070" s="514">
        <v>1700</v>
      </c>
      <c r="J1070" s="515"/>
      <c r="K1070" s="241">
        <v>0</v>
      </c>
      <c r="L1070" s="242">
        <v>0</v>
      </c>
      <c r="M1070" s="243">
        <v>0</v>
      </c>
      <c r="N1070" s="244">
        <v>0</v>
      </c>
      <c r="O1070" s="245">
        <v>0</v>
      </c>
      <c r="P1070" s="61">
        <f t="shared" si="32"/>
        <v>0</v>
      </c>
      <c r="Q1070" s="62">
        <f t="shared" si="33"/>
        <v>0</v>
      </c>
      <c r="R1070" s="236" t="s">
        <v>2850</v>
      </c>
      <c r="T1070" s="1" t="s">
        <v>1800</v>
      </c>
      <c r="U1070" s="1" t="s">
        <v>1800</v>
      </c>
      <c r="V1070" s="1" t="s">
        <v>1800</v>
      </c>
      <c r="W1070" s="1" t="s">
        <v>1800</v>
      </c>
      <c r="X1070" s="1" t="s">
        <v>1800</v>
      </c>
      <c r="Y1070" s="1" t="s">
        <v>1800</v>
      </c>
      <c r="Z1070" s="1" t="s">
        <v>1800</v>
      </c>
    </row>
    <row r="1071" spans="2:26" ht="23.25" x14ac:dyDescent="0.25">
      <c r="B1071" s="238" t="s">
        <v>45</v>
      </c>
      <c r="C1071" s="239" t="s">
        <v>43</v>
      </c>
      <c r="D1071" s="340" t="s">
        <v>2851</v>
      </c>
      <c r="E1071" s="532"/>
      <c r="F1071" s="240"/>
      <c r="G1071" s="514">
        <v>1626761</v>
      </c>
      <c r="H1071" s="515"/>
      <c r="I1071" s="514">
        <v>1626761</v>
      </c>
      <c r="J1071" s="515"/>
      <c r="K1071" s="241">
        <v>0</v>
      </c>
      <c r="L1071" s="242">
        <v>1626761</v>
      </c>
      <c r="M1071" s="243">
        <v>0</v>
      </c>
      <c r="N1071" s="244">
        <v>1626761</v>
      </c>
      <c r="O1071" s="245">
        <v>1626761</v>
      </c>
      <c r="P1071" s="61">
        <f t="shared" si="32"/>
        <v>0</v>
      </c>
      <c r="Q1071" s="62">
        <f t="shared" si="33"/>
        <v>0</v>
      </c>
      <c r="R1071" s="236" t="s">
        <v>2851</v>
      </c>
      <c r="T1071" s="1" t="s">
        <v>1800</v>
      </c>
      <c r="U1071" s="1" t="s">
        <v>1800</v>
      </c>
      <c r="V1071" s="1" t="s">
        <v>1800</v>
      </c>
      <c r="W1071" s="1" t="s">
        <v>1800</v>
      </c>
      <c r="X1071" s="1" t="s">
        <v>1800</v>
      </c>
      <c r="Y1071" s="1" t="s">
        <v>1800</v>
      </c>
      <c r="Z1071" s="1" t="s">
        <v>1800</v>
      </c>
    </row>
    <row r="1072" spans="2:26" ht="45.75" x14ac:dyDescent="0.25">
      <c r="B1072" s="238" t="s">
        <v>50</v>
      </c>
      <c r="C1072" s="239" t="s">
        <v>43</v>
      </c>
      <c r="D1072" s="340" t="s">
        <v>2852</v>
      </c>
      <c r="E1072" s="532"/>
      <c r="F1072" s="240"/>
      <c r="G1072" s="514">
        <v>484451</v>
      </c>
      <c r="H1072" s="515"/>
      <c r="I1072" s="514">
        <v>484451</v>
      </c>
      <c r="J1072" s="515"/>
      <c r="K1072" s="241">
        <v>0</v>
      </c>
      <c r="L1072" s="242">
        <v>484451</v>
      </c>
      <c r="M1072" s="243">
        <v>0</v>
      </c>
      <c r="N1072" s="244">
        <v>484451</v>
      </c>
      <c r="O1072" s="245">
        <v>484451</v>
      </c>
      <c r="P1072" s="61">
        <f t="shared" si="32"/>
        <v>0</v>
      </c>
      <c r="Q1072" s="62">
        <f t="shared" si="33"/>
        <v>0</v>
      </c>
      <c r="R1072" s="236" t="s">
        <v>2852</v>
      </c>
      <c r="T1072" s="1" t="s">
        <v>1800</v>
      </c>
      <c r="U1072" s="1" t="s">
        <v>1800</v>
      </c>
      <c r="V1072" s="1" t="s">
        <v>1800</v>
      </c>
      <c r="W1072" s="1" t="s">
        <v>1800</v>
      </c>
      <c r="X1072" s="1" t="s">
        <v>1800</v>
      </c>
      <c r="Y1072" s="1" t="s">
        <v>1800</v>
      </c>
      <c r="Z1072" s="1" t="s">
        <v>1800</v>
      </c>
    </row>
    <row r="1073" spans="2:26" ht="23.25" x14ac:dyDescent="0.25">
      <c r="B1073" s="238" t="s">
        <v>45</v>
      </c>
      <c r="C1073" s="239" t="s">
        <v>43</v>
      </c>
      <c r="D1073" s="340" t="s">
        <v>2853</v>
      </c>
      <c r="E1073" s="532"/>
      <c r="F1073" s="240"/>
      <c r="G1073" s="514">
        <v>796912.44</v>
      </c>
      <c r="H1073" s="515"/>
      <c r="I1073" s="514">
        <v>796912.44</v>
      </c>
      <c r="J1073" s="515"/>
      <c r="K1073" s="241">
        <v>0</v>
      </c>
      <c r="L1073" s="242">
        <v>796912.44</v>
      </c>
      <c r="M1073" s="243">
        <v>0</v>
      </c>
      <c r="N1073" s="244">
        <v>796912.44</v>
      </c>
      <c r="O1073" s="245">
        <v>796912.44</v>
      </c>
      <c r="P1073" s="61">
        <f t="shared" si="32"/>
        <v>0</v>
      </c>
      <c r="Q1073" s="62">
        <f t="shared" si="33"/>
        <v>0</v>
      </c>
      <c r="R1073" s="236" t="s">
        <v>2853</v>
      </c>
      <c r="T1073" s="1" t="s">
        <v>1800</v>
      </c>
      <c r="U1073" s="1" t="s">
        <v>1800</v>
      </c>
      <c r="V1073" s="1" t="s">
        <v>1800</v>
      </c>
      <c r="W1073" s="1" t="s">
        <v>1800</v>
      </c>
      <c r="X1073" s="1" t="s">
        <v>1800</v>
      </c>
      <c r="Y1073" s="1" t="s">
        <v>1800</v>
      </c>
      <c r="Z1073" s="1" t="s">
        <v>1800</v>
      </c>
    </row>
    <row r="1074" spans="2:26" ht="45.75" x14ac:dyDescent="0.25">
      <c r="B1074" s="238" t="s">
        <v>50</v>
      </c>
      <c r="C1074" s="239" t="s">
        <v>43</v>
      </c>
      <c r="D1074" s="340" t="s">
        <v>2854</v>
      </c>
      <c r="E1074" s="532"/>
      <c r="F1074" s="240"/>
      <c r="G1074" s="514">
        <v>240667.56</v>
      </c>
      <c r="H1074" s="515"/>
      <c r="I1074" s="514">
        <v>240667.56</v>
      </c>
      <c r="J1074" s="515"/>
      <c r="K1074" s="241">
        <v>0</v>
      </c>
      <c r="L1074" s="242">
        <v>240667.56</v>
      </c>
      <c r="M1074" s="243">
        <v>0</v>
      </c>
      <c r="N1074" s="244">
        <v>240667.56</v>
      </c>
      <c r="O1074" s="245">
        <v>240667.56</v>
      </c>
      <c r="P1074" s="61">
        <f t="shared" si="32"/>
        <v>0</v>
      </c>
      <c r="Q1074" s="62">
        <f t="shared" si="33"/>
        <v>0</v>
      </c>
      <c r="R1074" s="236" t="s">
        <v>2854</v>
      </c>
      <c r="T1074" s="1" t="s">
        <v>1800</v>
      </c>
      <c r="U1074" s="1" t="s">
        <v>1800</v>
      </c>
      <c r="V1074" s="1" t="s">
        <v>1800</v>
      </c>
      <c r="W1074" s="1" t="s">
        <v>1800</v>
      </c>
      <c r="X1074" s="1" t="s">
        <v>1800</v>
      </c>
      <c r="Y1074" s="1" t="s">
        <v>1800</v>
      </c>
      <c r="Z1074" s="1" t="s">
        <v>1800</v>
      </c>
    </row>
    <row r="1075" spans="2:26" ht="23.25" x14ac:dyDescent="0.25">
      <c r="B1075" s="238" t="s">
        <v>45</v>
      </c>
      <c r="C1075" s="239" t="s">
        <v>43</v>
      </c>
      <c r="D1075" s="340" t="s">
        <v>2855</v>
      </c>
      <c r="E1075" s="532"/>
      <c r="F1075" s="240"/>
      <c r="G1075" s="514">
        <v>23069990.93</v>
      </c>
      <c r="H1075" s="515"/>
      <c r="I1075" s="514">
        <v>23069990.93</v>
      </c>
      <c r="J1075" s="515"/>
      <c r="K1075" s="241">
        <v>0</v>
      </c>
      <c r="L1075" s="242">
        <v>23069990.93</v>
      </c>
      <c r="M1075" s="243">
        <v>0</v>
      </c>
      <c r="N1075" s="244">
        <v>23058199.879999999</v>
      </c>
      <c r="O1075" s="245">
        <v>23058199.879999999</v>
      </c>
      <c r="P1075" s="61">
        <f t="shared" si="32"/>
        <v>11791.050000000745</v>
      </c>
      <c r="Q1075" s="62">
        <f t="shared" si="33"/>
        <v>0</v>
      </c>
      <c r="R1075" s="236" t="s">
        <v>2855</v>
      </c>
      <c r="T1075" s="1" t="s">
        <v>1800</v>
      </c>
      <c r="U1075" s="1" t="s">
        <v>1800</v>
      </c>
      <c r="V1075" s="1" t="s">
        <v>1800</v>
      </c>
      <c r="W1075" s="1" t="s">
        <v>1800</v>
      </c>
      <c r="X1075" s="1" t="s">
        <v>1800</v>
      </c>
      <c r="Y1075" s="1" t="s">
        <v>1800</v>
      </c>
      <c r="Z1075" s="1" t="s">
        <v>1800</v>
      </c>
    </row>
    <row r="1076" spans="2:26" ht="45.75" x14ac:dyDescent="0.25">
      <c r="B1076" s="238" t="s">
        <v>54</v>
      </c>
      <c r="C1076" s="239" t="s">
        <v>43</v>
      </c>
      <c r="D1076" s="340" t="s">
        <v>2856</v>
      </c>
      <c r="E1076" s="532"/>
      <c r="F1076" s="240"/>
      <c r="G1076" s="514">
        <v>287000</v>
      </c>
      <c r="H1076" s="515"/>
      <c r="I1076" s="514">
        <v>287000</v>
      </c>
      <c r="J1076" s="515"/>
      <c r="K1076" s="241">
        <v>0</v>
      </c>
      <c r="L1076" s="242">
        <v>149020.53</v>
      </c>
      <c r="M1076" s="243">
        <v>0</v>
      </c>
      <c r="N1076" s="244">
        <v>149020.53</v>
      </c>
      <c r="O1076" s="245">
        <v>149020.53</v>
      </c>
      <c r="P1076" s="61">
        <f t="shared" si="32"/>
        <v>0</v>
      </c>
      <c r="Q1076" s="62">
        <f t="shared" si="33"/>
        <v>0</v>
      </c>
      <c r="R1076" s="236" t="s">
        <v>2856</v>
      </c>
      <c r="T1076" s="1" t="s">
        <v>1800</v>
      </c>
      <c r="U1076" s="1" t="s">
        <v>1800</v>
      </c>
      <c r="V1076" s="1" t="s">
        <v>1800</v>
      </c>
      <c r="W1076" s="1" t="s">
        <v>1800</v>
      </c>
      <c r="X1076" s="1" t="s">
        <v>1800</v>
      </c>
      <c r="Y1076" s="1" t="s">
        <v>1800</v>
      </c>
      <c r="Z1076" s="1" t="s">
        <v>1800</v>
      </c>
    </row>
    <row r="1077" spans="2:26" ht="45.75" x14ac:dyDescent="0.25">
      <c r="B1077" s="238" t="s">
        <v>50</v>
      </c>
      <c r="C1077" s="239" t="s">
        <v>43</v>
      </c>
      <c r="D1077" s="340" t="s">
        <v>2857</v>
      </c>
      <c r="E1077" s="532"/>
      <c r="F1077" s="240"/>
      <c r="G1077" s="514">
        <v>6966561.0700000003</v>
      </c>
      <c r="H1077" s="515"/>
      <c r="I1077" s="514">
        <v>6966561.0700000003</v>
      </c>
      <c r="J1077" s="515"/>
      <c r="K1077" s="241">
        <v>0</v>
      </c>
      <c r="L1077" s="242">
        <v>6627067.4500000002</v>
      </c>
      <c r="M1077" s="243">
        <v>0</v>
      </c>
      <c r="N1077" s="244">
        <v>6627067.4500000002</v>
      </c>
      <c r="O1077" s="245">
        <v>6627067.4500000002</v>
      </c>
      <c r="P1077" s="61">
        <f t="shared" si="32"/>
        <v>0</v>
      </c>
      <c r="Q1077" s="62">
        <f t="shared" si="33"/>
        <v>0</v>
      </c>
      <c r="R1077" s="236" t="s">
        <v>2857</v>
      </c>
      <c r="T1077" s="1" t="s">
        <v>1800</v>
      </c>
      <c r="U1077" s="1" t="s">
        <v>1800</v>
      </c>
      <c r="V1077" s="1" t="s">
        <v>1800</v>
      </c>
      <c r="W1077" s="1" t="s">
        <v>1800</v>
      </c>
      <c r="X1077" s="1" t="s">
        <v>1800</v>
      </c>
      <c r="Y1077" s="1" t="s">
        <v>1800</v>
      </c>
      <c r="Z1077" s="1" t="s">
        <v>1800</v>
      </c>
    </row>
    <row r="1078" spans="2:26" ht="34.5" x14ac:dyDescent="0.25">
      <c r="B1078" s="238" t="s">
        <v>56</v>
      </c>
      <c r="C1078" s="239" t="s">
        <v>43</v>
      </c>
      <c r="D1078" s="340" t="s">
        <v>2858</v>
      </c>
      <c r="E1078" s="532"/>
      <c r="F1078" s="240"/>
      <c r="G1078" s="514">
        <v>808000</v>
      </c>
      <c r="H1078" s="515"/>
      <c r="I1078" s="514">
        <v>808000</v>
      </c>
      <c r="J1078" s="515"/>
      <c r="K1078" s="241">
        <v>0</v>
      </c>
      <c r="L1078" s="242">
        <v>784532.32</v>
      </c>
      <c r="M1078" s="243">
        <v>0</v>
      </c>
      <c r="N1078" s="244">
        <v>784532.32</v>
      </c>
      <c r="O1078" s="245">
        <v>784532.32</v>
      </c>
      <c r="P1078" s="61">
        <f t="shared" si="32"/>
        <v>0</v>
      </c>
      <c r="Q1078" s="62">
        <f t="shared" si="33"/>
        <v>0</v>
      </c>
      <c r="R1078" s="236" t="s">
        <v>2858</v>
      </c>
      <c r="T1078" s="1" t="s">
        <v>1800</v>
      </c>
      <c r="U1078" s="1" t="s">
        <v>1800</v>
      </c>
      <c r="V1078" s="1" t="s">
        <v>1800</v>
      </c>
      <c r="W1078" s="1" t="s">
        <v>1800</v>
      </c>
      <c r="X1078" s="1" t="s">
        <v>1800</v>
      </c>
      <c r="Y1078" s="1" t="s">
        <v>1800</v>
      </c>
      <c r="Z1078" s="1" t="s">
        <v>1800</v>
      </c>
    </row>
    <row r="1079" spans="2:26" x14ac:dyDescent="0.25">
      <c r="B1079" s="238" t="s">
        <v>58</v>
      </c>
      <c r="C1079" s="239" t="s">
        <v>43</v>
      </c>
      <c r="D1079" s="340" t="s">
        <v>2859</v>
      </c>
      <c r="E1079" s="532"/>
      <c r="F1079" s="240"/>
      <c r="G1079" s="514">
        <v>846000</v>
      </c>
      <c r="H1079" s="515"/>
      <c r="I1079" s="514">
        <v>846000</v>
      </c>
      <c r="J1079" s="515"/>
      <c r="K1079" s="241">
        <v>0</v>
      </c>
      <c r="L1079" s="242">
        <v>825442.94</v>
      </c>
      <c r="M1079" s="243">
        <v>0</v>
      </c>
      <c r="N1079" s="244">
        <v>825442.94</v>
      </c>
      <c r="O1079" s="245">
        <v>825442.94</v>
      </c>
      <c r="P1079" s="61">
        <f t="shared" si="32"/>
        <v>0</v>
      </c>
      <c r="Q1079" s="62">
        <f t="shared" si="33"/>
        <v>0</v>
      </c>
      <c r="R1079" s="236" t="s">
        <v>2859</v>
      </c>
      <c r="T1079" s="1" t="s">
        <v>1800</v>
      </c>
      <c r="U1079" s="1" t="s">
        <v>1800</v>
      </c>
      <c r="V1079" s="1" t="s">
        <v>1800</v>
      </c>
      <c r="W1079" s="1" t="s">
        <v>1800</v>
      </c>
      <c r="X1079" s="1" t="s">
        <v>1800</v>
      </c>
      <c r="Y1079" s="1" t="s">
        <v>1800</v>
      </c>
      <c r="Z1079" s="1" t="s">
        <v>1800</v>
      </c>
    </row>
    <row r="1080" spans="2:26" x14ac:dyDescent="0.25">
      <c r="B1080" s="238" t="s">
        <v>84</v>
      </c>
      <c r="C1080" s="239" t="s">
        <v>43</v>
      </c>
      <c r="D1080" s="340" t="s">
        <v>2860</v>
      </c>
      <c r="E1080" s="532"/>
      <c r="F1080" s="240"/>
      <c r="G1080" s="514">
        <v>402000</v>
      </c>
      <c r="H1080" s="515"/>
      <c r="I1080" s="514">
        <v>402000</v>
      </c>
      <c r="J1080" s="515"/>
      <c r="K1080" s="241">
        <v>0</v>
      </c>
      <c r="L1080" s="242">
        <v>354212.37</v>
      </c>
      <c r="M1080" s="243">
        <v>0</v>
      </c>
      <c r="N1080" s="244">
        <v>354212.37</v>
      </c>
      <c r="O1080" s="245">
        <v>354212.37</v>
      </c>
      <c r="P1080" s="61">
        <f t="shared" si="32"/>
        <v>0</v>
      </c>
      <c r="Q1080" s="62">
        <f t="shared" si="33"/>
        <v>0</v>
      </c>
      <c r="R1080" s="236" t="s">
        <v>2860</v>
      </c>
      <c r="T1080" s="1" t="s">
        <v>1800</v>
      </c>
      <c r="U1080" s="1" t="s">
        <v>1800</v>
      </c>
      <c r="V1080" s="1" t="s">
        <v>1800</v>
      </c>
      <c r="W1080" s="1" t="s">
        <v>1800</v>
      </c>
      <c r="X1080" s="1" t="s">
        <v>1800</v>
      </c>
      <c r="Y1080" s="1" t="s">
        <v>1800</v>
      </c>
      <c r="Z1080" s="1" t="s">
        <v>1800</v>
      </c>
    </row>
    <row r="1081" spans="2:26" ht="23.25" x14ac:dyDescent="0.25">
      <c r="B1081" s="238" t="s">
        <v>86</v>
      </c>
      <c r="C1081" s="239" t="s">
        <v>43</v>
      </c>
      <c r="D1081" s="340" t="s">
        <v>2861</v>
      </c>
      <c r="E1081" s="532"/>
      <c r="F1081" s="240"/>
      <c r="G1081" s="514">
        <v>19000</v>
      </c>
      <c r="H1081" s="515"/>
      <c r="I1081" s="514">
        <v>19000</v>
      </c>
      <c r="J1081" s="515"/>
      <c r="K1081" s="241">
        <v>0</v>
      </c>
      <c r="L1081" s="242">
        <v>11281</v>
      </c>
      <c r="M1081" s="243">
        <v>0</v>
      </c>
      <c r="N1081" s="244">
        <v>11281</v>
      </c>
      <c r="O1081" s="245">
        <v>11281</v>
      </c>
      <c r="P1081" s="61">
        <f t="shared" si="32"/>
        <v>0</v>
      </c>
      <c r="Q1081" s="62">
        <f t="shared" si="33"/>
        <v>0</v>
      </c>
      <c r="R1081" s="236" t="s">
        <v>2861</v>
      </c>
      <c r="T1081" s="1" t="s">
        <v>1800</v>
      </c>
      <c r="U1081" s="1" t="s">
        <v>1800</v>
      </c>
      <c r="V1081" s="1" t="s">
        <v>1800</v>
      </c>
      <c r="W1081" s="1" t="s">
        <v>1800</v>
      </c>
      <c r="X1081" s="1" t="s">
        <v>1800</v>
      </c>
      <c r="Y1081" s="1" t="s">
        <v>1800</v>
      </c>
      <c r="Z1081" s="1" t="s">
        <v>1800</v>
      </c>
    </row>
    <row r="1082" spans="2:26" x14ac:dyDescent="0.25">
      <c r="B1082" s="238" t="s">
        <v>88</v>
      </c>
      <c r="C1082" s="239" t="s">
        <v>43</v>
      </c>
      <c r="D1082" s="340" t="s">
        <v>2862</v>
      </c>
      <c r="E1082" s="532"/>
      <c r="F1082" s="240"/>
      <c r="G1082" s="514">
        <v>2000</v>
      </c>
      <c r="H1082" s="515"/>
      <c r="I1082" s="514">
        <v>2000</v>
      </c>
      <c r="J1082" s="515"/>
      <c r="K1082" s="241">
        <v>0</v>
      </c>
      <c r="L1082" s="242">
        <v>0</v>
      </c>
      <c r="M1082" s="243">
        <v>0</v>
      </c>
      <c r="N1082" s="244">
        <v>0</v>
      </c>
      <c r="O1082" s="245">
        <v>0</v>
      </c>
      <c r="P1082" s="61">
        <f t="shared" si="32"/>
        <v>0</v>
      </c>
      <c r="Q1082" s="62">
        <f t="shared" si="33"/>
        <v>0</v>
      </c>
      <c r="R1082" s="236" t="s">
        <v>2862</v>
      </c>
      <c r="T1082" s="1" t="s">
        <v>1800</v>
      </c>
      <c r="U1082" s="1" t="s">
        <v>1800</v>
      </c>
      <c r="V1082" s="1" t="s">
        <v>1800</v>
      </c>
      <c r="W1082" s="1" t="s">
        <v>1800</v>
      </c>
      <c r="X1082" s="1" t="s">
        <v>1800</v>
      </c>
      <c r="Y1082" s="1" t="s">
        <v>1800</v>
      </c>
      <c r="Z1082" s="1" t="s">
        <v>1800</v>
      </c>
    </row>
    <row r="1083" spans="2:26" x14ac:dyDescent="0.25">
      <c r="B1083" s="238" t="s">
        <v>151</v>
      </c>
      <c r="C1083" s="239" t="s">
        <v>43</v>
      </c>
      <c r="D1083" s="340" t="s">
        <v>2863</v>
      </c>
      <c r="E1083" s="532"/>
      <c r="F1083" s="240"/>
      <c r="G1083" s="514">
        <v>3172300</v>
      </c>
      <c r="H1083" s="515"/>
      <c r="I1083" s="514">
        <v>3172300</v>
      </c>
      <c r="J1083" s="515"/>
      <c r="K1083" s="241">
        <v>0</v>
      </c>
      <c r="L1083" s="242">
        <v>3172300</v>
      </c>
      <c r="M1083" s="243">
        <v>0</v>
      </c>
      <c r="N1083" s="244">
        <v>636100</v>
      </c>
      <c r="O1083" s="245">
        <v>636100</v>
      </c>
      <c r="P1083" s="61">
        <f t="shared" si="32"/>
        <v>2536200</v>
      </c>
      <c r="Q1083" s="62">
        <f t="shared" si="33"/>
        <v>0</v>
      </c>
      <c r="R1083" s="236" t="s">
        <v>2863</v>
      </c>
      <c r="T1083" s="1" t="s">
        <v>1800</v>
      </c>
      <c r="U1083" s="1" t="s">
        <v>1800</v>
      </c>
      <c r="V1083" s="1" t="s">
        <v>1800</v>
      </c>
      <c r="W1083" s="1" t="s">
        <v>1800</v>
      </c>
      <c r="X1083" s="1" t="s">
        <v>1800</v>
      </c>
      <c r="Y1083" s="1" t="s">
        <v>1800</v>
      </c>
      <c r="Z1083" s="1" t="s">
        <v>1800</v>
      </c>
    </row>
    <row r="1084" spans="2:26" x14ac:dyDescent="0.25">
      <c r="B1084" s="238" t="s">
        <v>151</v>
      </c>
      <c r="C1084" s="239" t="s">
        <v>43</v>
      </c>
      <c r="D1084" s="340" t="s">
        <v>2864</v>
      </c>
      <c r="E1084" s="532"/>
      <c r="F1084" s="240"/>
      <c r="G1084" s="514">
        <v>782200</v>
      </c>
      <c r="H1084" s="515"/>
      <c r="I1084" s="514">
        <v>782200</v>
      </c>
      <c r="J1084" s="515"/>
      <c r="K1084" s="241">
        <v>0</v>
      </c>
      <c r="L1084" s="242">
        <v>782200</v>
      </c>
      <c r="M1084" s="243">
        <v>0</v>
      </c>
      <c r="N1084" s="244">
        <v>782200</v>
      </c>
      <c r="O1084" s="245">
        <v>782200</v>
      </c>
      <c r="P1084" s="61">
        <f t="shared" si="32"/>
        <v>0</v>
      </c>
      <c r="Q1084" s="62">
        <f t="shared" si="33"/>
        <v>0</v>
      </c>
      <c r="R1084" s="236" t="s">
        <v>2864</v>
      </c>
      <c r="T1084" s="1" t="s">
        <v>1800</v>
      </c>
      <c r="U1084" s="1" t="s">
        <v>1800</v>
      </c>
      <c r="V1084" s="1" t="s">
        <v>1800</v>
      </c>
      <c r="W1084" s="1" t="s">
        <v>1800</v>
      </c>
      <c r="X1084" s="1" t="s">
        <v>1800</v>
      </c>
      <c r="Y1084" s="1" t="s">
        <v>1800</v>
      </c>
      <c r="Z1084" s="1" t="s">
        <v>1800</v>
      </c>
    </row>
    <row r="1085" spans="2:26" x14ac:dyDescent="0.25">
      <c r="B1085" s="238" t="s">
        <v>151</v>
      </c>
      <c r="C1085" s="239" t="s">
        <v>43</v>
      </c>
      <c r="D1085" s="340" t="s">
        <v>2865</v>
      </c>
      <c r="E1085" s="532"/>
      <c r="F1085" s="240"/>
      <c r="G1085" s="514">
        <v>26856000</v>
      </c>
      <c r="H1085" s="515"/>
      <c r="I1085" s="514">
        <v>26856000</v>
      </c>
      <c r="J1085" s="515"/>
      <c r="K1085" s="241">
        <v>0</v>
      </c>
      <c r="L1085" s="242">
        <v>26856000</v>
      </c>
      <c r="M1085" s="243">
        <v>0</v>
      </c>
      <c r="N1085" s="244">
        <v>26623521.640000001</v>
      </c>
      <c r="O1085" s="245">
        <v>26623521.640000001</v>
      </c>
      <c r="P1085" s="61">
        <f t="shared" si="32"/>
        <v>232478.3599999994</v>
      </c>
      <c r="Q1085" s="62">
        <f t="shared" si="33"/>
        <v>0</v>
      </c>
      <c r="R1085" s="236" t="s">
        <v>2865</v>
      </c>
      <c r="T1085" s="1" t="s">
        <v>1800</v>
      </c>
      <c r="U1085" s="1" t="s">
        <v>1800</v>
      </c>
      <c r="V1085" s="1" t="s">
        <v>1800</v>
      </c>
      <c r="W1085" s="1" t="s">
        <v>1800</v>
      </c>
      <c r="X1085" s="1" t="s">
        <v>1800</v>
      </c>
      <c r="Y1085" s="1" t="s">
        <v>1800</v>
      </c>
      <c r="Z1085" s="1" t="s">
        <v>1800</v>
      </c>
    </row>
    <row r="1086" spans="2:26" ht="23.25" x14ac:dyDescent="0.25">
      <c r="B1086" s="238" t="s">
        <v>45</v>
      </c>
      <c r="C1086" s="239" t="s">
        <v>43</v>
      </c>
      <c r="D1086" s="340" t="s">
        <v>2866</v>
      </c>
      <c r="E1086" s="532"/>
      <c r="F1086" s="240"/>
      <c r="G1086" s="514">
        <v>296612.55</v>
      </c>
      <c r="H1086" s="515"/>
      <c r="I1086" s="514">
        <v>296612.55</v>
      </c>
      <c r="J1086" s="515"/>
      <c r="K1086" s="241">
        <v>0</v>
      </c>
      <c r="L1086" s="242">
        <v>296612.55</v>
      </c>
      <c r="M1086" s="243">
        <v>0</v>
      </c>
      <c r="N1086" s="244">
        <v>296612.55</v>
      </c>
      <c r="O1086" s="245">
        <v>296612.55</v>
      </c>
      <c r="P1086" s="61">
        <f t="shared" si="32"/>
        <v>0</v>
      </c>
      <c r="Q1086" s="62">
        <f t="shared" si="33"/>
        <v>0</v>
      </c>
      <c r="R1086" s="236" t="s">
        <v>2866</v>
      </c>
      <c r="T1086" s="1" t="s">
        <v>1800</v>
      </c>
      <c r="U1086" s="1" t="s">
        <v>1800</v>
      </c>
      <c r="V1086" s="1" t="s">
        <v>1800</v>
      </c>
      <c r="W1086" s="1" t="s">
        <v>1800</v>
      </c>
      <c r="X1086" s="1" t="s">
        <v>1800</v>
      </c>
      <c r="Y1086" s="1" t="s">
        <v>1800</v>
      </c>
      <c r="Z1086" s="1" t="s">
        <v>1800</v>
      </c>
    </row>
    <row r="1087" spans="2:26" ht="45.75" x14ac:dyDescent="0.25">
      <c r="B1087" s="238" t="s">
        <v>50</v>
      </c>
      <c r="C1087" s="239" t="s">
        <v>43</v>
      </c>
      <c r="D1087" s="340" t="s">
        <v>2867</v>
      </c>
      <c r="E1087" s="532"/>
      <c r="F1087" s="240"/>
      <c r="G1087" s="514">
        <v>81736.45</v>
      </c>
      <c r="H1087" s="515"/>
      <c r="I1087" s="514">
        <v>81736.45</v>
      </c>
      <c r="J1087" s="515"/>
      <c r="K1087" s="241">
        <v>0</v>
      </c>
      <c r="L1087" s="242">
        <v>81736.45</v>
      </c>
      <c r="M1087" s="243">
        <v>0</v>
      </c>
      <c r="N1087" s="244">
        <v>81736.45</v>
      </c>
      <c r="O1087" s="245">
        <v>81736.45</v>
      </c>
      <c r="P1087" s="61">
        <f t="shared" si="32"/>
        <v>0</v>
      </c>
      <c r="Q1087" s="62">
        <f t="shared" si="33"/>
        <v>0</v>
      </c>
      <c r="R1087" s="236" t="s">
        <v>2867</v>
      </c>
      <c r="T1087" s="1" t="s">
        <v>1800</v>
      </c>
      <c r="U1087" s="1" t="s">
        <v>1800</v>
      </c>
      <c r="V1087" s="1" t="s">
        <v>1800</v>
      </c>
      <c r="W1087" s="1" t="s">
        <v>1800</v>
      </c>
      <c r="X1087" s="1" t="s">
        <v>1800</v>
      </c>
      <c r="Y1087" s="1" t="s">
        <v>1800</v>
      </c>
      <c r="Z1087" s="1" t="s">
        <v>1800</v>
      </c>
    </row>
    <row r="1088" spans="2:26" x14ac:dyDescent="0.25">
      <c r="B1088" s="238" t="s">
        <v>58</v>
      </c>
      <c r="C1088" s="239" t="s">
        <v>43</v>
      </c>
      <c r="D1088" s="340" t="s">
        <v>2868</v>
      </c>
      <c r="E1088" s="532"/>
      <c r="F1088" s="240"/>
      <c r="G1088" s="514">
        <v>112500</v>
      </c>
      <c r="H1088" s="515"/>
      <c r="I1088" s="514">
        <v>112500</v>
      </c>
      <c r="J1088" s="515"/>
      <c r="K1088" s="241">
        <v>0</v>
      </c>
      <c r="L1088" s="242">
        <v>112500</v>
      </c>
      <c r="M1088" s="243">
        <v>0</v>
      </c>
      <c r="N1088" s="244">
        <v>112500</v>
      </c>
      <c r="O1088" s="245">
        <v>112500</v>
      </c>
      <c r="P1088" s="61">
        <f t="shared" si="32"/>
        <v>0</v>
      </c>
      <c r="Q1088" s="62">
        <f t="shared" si="33"/>
        <v>0</v>
      </c>
      <c r="R1088" s="236" t="s">
        <v>2868</v>
      </c>
      <c r="T1088" s="1" t="s">
        <v>1800</v>
      </c>
      <c r="U1088" s="1" t="s">
        <v>1800</v>
      </c>
      <c r="V1088" s="1" t="s">
        <v>1800</v>
      </c>
      <c r="W1088" s="1" t="s">
        <v>1800</v>
      </c>
      <c r="X1088" s="1" t="s">
        <v>1800</v>
      </c>
      <c r="Y1088" s="1" t="s">
        <v>1800</v>
      </c>
      <c r="Z1088" s="1" t="s">
        <v>1800</v>
      </c>
    </row>
    <row r="1089" spans="2:26" x14ac:dyDescent="0.25">
      <c r="B1089" s="238" t="s">
        <v>126</v>
      </c>
      <c r="C1089" s="239" t="s">
        <v>43</v>
      </c>
      <c r="D1089" s="340" t="s">
        <v>2869</v>
      </c>
      <c r="E1089" s="532"/>
      <c r="F1089" s="240"/>
      <c r="G1089" s="514">
        <v>27000</v>
      </c>
      <c r="H1089" s="515"/>
      <c r="I1089" s="514">
        <v>27000</v>
      </c>
      <c r="J1089" s="515"/>
      <c r="K1089" s="241">
        <v>0</v>
      </c>
      <c r="L1089" s="242">
        <v>27000</v>
      </c>
      <c r="M1089" s="243">
        <v>0</v>
      </c>
      <c r="N1089" s="244">
        <v>27000</v>
      </c>
      <c r="O1089" s="245">
        <v>27000</v>
      </c>
      <c r="P1089" s="61">
        <f t="shared" si="32"/>
        <v>0</v>
      </c>
      <c r="Q1089" s="62">
        <f t="shared" si="33"/>
        <v>0</v>
      </c>
      <c r="R1089" s="236" t="s">
        <v>2869</v>
      </c>
      <c r="T1089" s="1" t="s">
        <v>1800</v>
      </c>
      <c r="U1089" s="1" t="s">
        <v>1800</v>
      </c>
      <c r="V1089" s="1" t="s">
        <v>1800</v>
      </c>
      <c r="W1089" s="1" t="s">
        <v>1800</v>
      </c>
      <c r="X1089" s="1" t="s">
        <v>1800</v>
      </c>
      <c r="Y1089" s="1" t="s">
        <v>1800</v>
      </c>
      <c r="Z1089" s="1" t="s">
        <v>1800</v>
      </c>
    </row>
    <row r="1090" spans="2:26" ht="23.25" x14ac:dyDescent="0.25">
      <c r="B1090" s="238" t="s">
        <v>45</v>
      </c>
      <c r="C1090" s="239" t="s">
        <v>43</v>
      </c>
      <c r="D1090" s="340" t="s">
        <v>2870</v>
      </c>
      <c r="E1090" s="532"/>
      <c r="F1090" s="240"/>
      <c r="G1090" s="514">
        <v>22106518.91</v>
      </c>
      <c r="H1090" s="515"/>
      <c r="I1090" s="514">
        <v>22106518.91</v>
      </c>
      <c r="J1090" s="515"/>
      <c r="K1090" s="241">
        <v>0</v>
      </c>
      <c r="L1090" s="242">
        <v>22106518.91</v>
      </c>
      <c r="M1090" s="243">
        <v>0</v>
      </c>
      <c r="N1090" s="244">
        <v>19822396.800000001</v>
      </c>
      <c r="O1090" s="245">
        <v>19822396.800000001</v>
      </c>
      <c r="P1090" s="61">
        <f t="shared" si="32"/>
        <v>2284122.1099999994</v>
      </c>
      <c r="Q1090" s="62">
        <f t="shared" si="33"/>
        <v>0</v>
      </c>
      <c r="R1090" s="236" t="s">
        <v>2870</v>
      </c>
      <c r="T1090" s="1" t="s">
        <v>1800</v>
      </c>
      <c r="U1090" s="1" t="s">
        <v>1800</v>
      </c>
      <c r="V1090" s="1" t="s">
        <v>1800</v>
      </c>
      <c r="W1090" s="1" t="s">
        <v>1800</v>
      </c>
      <c r="X1090" s="1" t="s">
        <v>1800</v>
      </c>
      <c r="Y1090" s="1" t="s">
        <v>1800</v>
      </c>
      <c r="Z1090" s="1" t="s">
        <v>1800</v>
      </c>
    </row>
    <row r="1091" spans="2:26" ht="45.75" x14ac:dyDescent="0.25">
      <c r="B1091" s="238" t="s">
        <v>54</v>
      </c>
      <c r="C1091" s="239" t="s">
        <v>43</v>
      </c>
      <c r="D1091" s="340" t="s">
        <v>2871</v>
      </c>
      <c r="E1091" s="532"/>
      <c r="F1091" s="240"/>
      <c r="G1091" s="514">
        <v>1394800</v>
      </c>
      <c r="H1091" s="515"/>
      <c r="I1091" s="514">
        <v>1394800</v>
      </c>
      <c r="J1091" s="515"/>
      <c r="K1091" s="241">
        <v>0</v>
      </c>
      <c r="L1091" s="242">
        <v>451438</v>
      </c>
      <c r="M1091" s="243">
        <v>0</v>
      </c>
      <c r="N1091" s="244">
        <v>451438</v>
      </c>
      <c r="O1091" s="245">
        <v>451438</v>
      </c>
      <c r="P1091" s="61">
        <f t="shared" si="32"/>
        <v>0</v>
      </c>
      <c r="Q1091" s="62">
        <f t="shared" si="33"/>
        <v>0</v>
      </c>
      <c r="R1091" s="236" t="s">
        <v>2871</v>
      </c>
      <c r="T1091" s="1" t="s">
        <v>1800</v>
      </c>
      <c r="U1091" s="1" t="s">
        <v>1800</v>
      </c>
      <c r="V1091" s="1" t="s">
        <v>1800</v>
      </c>
      <c r="W1091" s="1" t="s">
        <v>1800</v>
      </c>
      <c r="X1091" s="1" t="s">
        <v>1800</v>
      </c>
      <c r="Y1091" s="1" t="s">
        <v>1800</v>
      </c>
      <c r="Z1091" s="1" t="s">
        <v>1800</v>
      </c>
    </row>
    <row r="1092" spans="2:26" ht="45.75" x14ac:dyDescent="0.25">
      <c r="B1092" s="238" t="s">
        <v>50</v>
      </c>
      <c r="C1092" s="239" t="s">
        <v>43</v>
      </c>
      <c r="D1092" s="340" t="s">
        <v>2872</v>
      </c>
      <c r="E1092" s="532"/>
      <c r="F1092" s="240"/>
      <c r="G1092" s="514">
        <v>6675583.0899999999</v>
      </c>
      <c r="H1092" s="515"/>
      <c r="I1092" s="514">
        <v>6675583.0899999999</v>
      </c>
      <c r="J1092" s="515"/>
      <c r="K1092" s="241">
        <v>0</v>
      </c>
      <c r="L1092" s="242">
        <v>5866980.96</v>
      </c>
      <c r="M1092" s="243">
        <v>0</v>
      </c>
      <c r="N1092" s="244">
        <v>5866980.96</v>
      </c>
      <c r="O1092" s="245">
        <v>5866980.96</v>
      </c>
      <c r="P1092" s="61">
        <f t="shared" si="32"/>
        <v>0</v>
      </c>
      <c r="Q1092" s="62">
        <f t="shared" si="33"/>
        <v>0</v>
      </c>
      <c r="R1092" s="236" t="s">
        <v>2872</v>
      </c>
      <c r="T1092" s="1" t="s">
        <v>1800</v>
      </c>
      <c r="U1092" s="1" t="s">
        <v>1800</v>
      </c>
      <c r="V1092" s="1" t="s">
        <v>1800</v>
      </c>
      <c r="W1092" s="1" t="s">
        <v>1800</v>
      </c>
      <c r="X1092" s="1" t="s">
        <v>1800</v>
      </c>
      <c r="Y1092" s="1" t="s">
        <v>1800</v>
      </c>
      <c r="Z1092" s="1" t="s">
        <v>1800</v>
      </c>
    </row>
    <row r="1093" spans="2:26" ht="34.5" x14ac:dyDescent="0.25">
      <c r="B1093" s="238" t="s">
        <v>56</v>
      </c>
      <c r="C1093" s="239" t="s">
        <v>43</v>
      </c>
      <c r="D1093" s="340" t="s">
        <v>2873</v>
      </c>
      <c r="E1093" s="532"/>
      <c r="F1093" s="240"/>
      <c r="G1093" s="514">
        <v>159000</v>
      </c>
      <c r="H1093" s="515"/>
      <c r="I1093" s="514">
        <v>159000</v>
      </c>
      <c r="J1093" s="515"/>
      <c r="K1093" s="241">
        <v>0</v>
      </c>
      <c r="L1093" s="242">
        <v>11606.14</v>
      </c>
      <c r="M1093" s="243">
        <v>0</v>
      </c>
      <c r="N1093" s="244">
        <v>11606.14</v>
      </c>
      <c r="O1093" s="245">
        <v>11606.14</v>
      </c>
      <c r="P1093" s="61">
        <f t="shared" si="32"/>
        <v>0</v>
      </c>
      <c r="Q1093" s="62">
        <f t="shared" si="33"/>
        <v>0</v>
      </c>
      <c r="R1093" s="236" t="s">
        <v>2873</v>
      </c>
      <c r="T1093" s="1" t="s">
        <v>1800</v>
      </c>
      <c r="U1093" s="1" t="s">
        <v>1800</v>
      </c>
      <c r="V1093" s="1" t="s">
        <v>1800</v>
      </c>
      <c r="W1093" s="1" t="s">
        <v>1800</v>
      </c>
      <c r="X1093" s="1" t="s">
        <v>1800</v>
      </c>
      <c r="Y1093" s="1" t="s">
        <v>1800</v>
      </c>
      <c r="Z1093" s="1" t="s">
        <v>1800</v>
      </c>
    </row>
    <row r="1094" spans="2:26" x14ac:dyDescent="0.25">
      <c r="B1094" s="238" t="s">
        <v>58</v>
      </c>
      <c r="C1094" s="239" t="s">
        <v>43</v>
      </c>
      <c r="D1094" s="340" t="s">
        <v>2874</v>
      </c>
      <c r="E1094" s="532"/>
      <c r="F1094" s="240"/>
      <c r="G1094" s="514">
        <v>336000</v>
      </c>
      <c r="H1094" s="515"/>
      <c r="I1094" s="514">
        <v>336000</v>
      </c>
      <c r="J1094" s="515"/>
      <c r="K1094" s="241">
        <v>0</v>
      </c>
      <c r="L1094" s="242">
        <v>254352.79</v>
      </c>
      <c r="M1094" s="243">
        <v>0</v>
      </c>
      <c r="N1094" s="244">
        <v>254352.79</v>
      </c>
      <c r="O1094" s="245">
        <v>254352.79</v>
      </c>
      <c r="P1094" s="61">
        <f t="shared" si="32"/>
        <v>0</v>
      </c>
      <c r="Q1094" s="62">
        <f t="shared" si="33"/>
        <v>0</v>
      </c>
      <c r="R1094" s="236" t="s">
        <v>2874</v>
      </c>
      <c r="T1094" s="1" t="s">
        <v>1800</v>
      </c>
      <c r="U1094" s="1" t="s">
        <v>1800</v>
      </c>
      <c r="V1094" s="1" t="s">
        <v>1800</v>
      </c>
      <c r="W1094" s="1" t="s">
        <v>1800</v>
      </c>
      <c r="X1094" s="1" t="s">
        <v>1800</v>
      </c>
      <c r="Y1094" s="1" t="s">
        <v>1800</v>
      </c>
      <c r="Z1094" s="1" t="s">
        <v>1800</v>
      </c>
    </row>
    <row r="1095" spans="2:26" x14ac:dyDescent="0.25">
      <c r="B1095" s="238" t="s">
        <v>88</v>
      </c>
      <c r="C1095" s="239" t="s">
        <v>43</v>
      </c>
      <c r="D1095" s="340" t="s">
        <v>2875</v>
      </c>
      <c r="E1095" s="532"/>
      <c r="F1095" s="240"/>
      <c r="G1095" s="514">
        <v>1000</v>
      </c>
      <c r="H1095" s="515"/>
      <c r="I1095" s="514">
        <v>1000</v>
      </c>
      <c r="J1095" s="515"/>
      <c r="K1095" s="241">
        <v>0</v>
      </c>
      <c r="L1095" s="242">
        <v>125</v>
      </c>
      <c r="M1095" s="243">
        <v>0</v>
      </c>
      <c r="N1095" s="244">
        <v>125</v>
      </c>
      <c r="O1095" s="245">
        <v>125</v>
      </c>
      <c r="P1095" s="61">
        <f t="shared" si="32"/>
        <v>0</v>
      </c>
      <c r="Q1095" s="62">
        <f t="shared" si="33"/>
        <v>0</v>
      </c>
      <c r="R1095" s="236" t="s">
        <v>2875</v>
      </c>
      <c r="T1095" s="1" t="s">
        <v>1800</v>
      </c>
      <c r="U1095" s="1" t="s">
        <v>1800</v>
      </c>
      <c r="V1095" s="1" t="s">
        <v>1800</v>
      </c>
      <c r="W1095" s="1" t="s">
        <v>1800</v>
      </c>
      <c r="X1095" s="1" t="s">
        <v>1800</v>
      </c>
      <c r="Y1095" s="1" t="s">
        <v>1800</v>
      </c>
      <c r="Z1095" s="1" t="s">
        <v>1800</v>
      </c>
    </row>
    <row r="1096" spans="2:26" x14ac:dyDescent="0.25">
      <c r="B1096" s="238" t="s">
        <v>151</v>
      </c>
      <c r="C1096" s="239" t="s">
        <v>43</v>
      </c>
      <c r="D1096" s="340" t="s">
        <v>2876</v>
      </c>
      <c r="E1096" s="532"/>
      <c r="F1096" s="240"/>
      <c r="G1096" s="514">
        <v>30055300</v>
      </c>
      <c r="H1096" s="515"/>
      <c r="I1096" s="514">
        <v>30055300</v>
      </c>
      <c r="J1096" s="515"/>
      <c r="K1096" s="241">
        <v>0</v>
      </c>
      <c r="L1096" s="242">
        <v>30055300</v>
      </c>
      <c r="M1096" s="243">
        <v>0</v>
      </c>
      <c r="N1096" s="244">
        <v>30006147.079999998</v>
      </c>
      <c r="O1096" s="245">
        <v>30006147.079999998</v>
      </c>
      <c r="P1096" s="61">
        <f t="shared" si="32"/>
        <v>49152.920000001788</v>
      </c>
      <c r="Q1096" s="62">
        <f t="shared" si="33"/>
        <v>0</v>
      </c>
      <c r="R1096" s="236" t="s">
        <v>2876</v>
      </c>
      <c r="T1096" s="1" t="s">
        <v>1800</v>
      </c>
      <c r="U1096" s="1" t="s">
        <v>1800</v>
      </c>
      <c r="V1096" s="1" t="s">
        <v>1800</v>
      </c>
      <c r="W1096" s="1" t="s">
        <v>1800</v>
      </c>
      <c r="X1096" s="1" t="s">
        <v>1800</v>
      </c>
      <c r="Y1096" s="1" t="s">
        <v>1800</v>
      </c>
      <c r="Z1096" s="1" t="s">
        <v>1800</v>
      </c>
    </row>
    <row r="1097" spans="2:26" x14ac:dyDescent="0.25">
      <c r="B1097" s="238" t="s">
        <v>77</v>
      </c>
      <c r="C1097" s="239" t="s">
        <v>43</v>
      </c>
      <c r="D1097" s="340" t="s">
        <v>2877</v>
      </c>
      <c r="E1097" s="532"/>
      <c r="F1097" s="240"/>
      <c r="G1097" s="514">
        <v>2971750</v>
      </c>
      <c r="H1097" s="515"/>
      <c r="I1097" s="514">
        <v>2971750</v>
      </c>
      <c r="J1097" s="515"/>
      <c r="K1097" s="241">
        <v>0</v>
      </c>
      <c r="L1097" s="242">
        <v>2971750</v>
      </c>
      <c r="M1097" s="243">
        <v>0</v>
      </c>
      <c r="N1097" s="244">
        <v>2965534.77</v>
      </c>
      <c r="O1097" s="245">
        <v>2965534.77</v>
      </c>
      <c r="P1097" s="61">
        <f t="shared" si="32"/>
        <v>6215.2299999999814</v>
      </c>
      <c r="Q1097" s="62">
        <f t="shared" si="33"/>
        <v>0</v>
      </c>
      <c r="R1097" s="236" t="s">
        <v>2877</v>
      </c>
      <c r="T1097" s="1" t="s">
        <v>1800</v>
      </c>
      <c r="U1097" s="1" t="s">
        <v>1800</v>
      </c>
      <c r="V1097" s="1" t="s">
        <v>1800</v>
      </c>
      <c r="W1097" s="1" t="s">
        <v>1800</v>
      </c>
      <c r="X1097" s="1" t="s">
        <v>1800</v>
      </c>
      <c r="Y1097" s="1" t="s">
        <v>1800</v>
      </c>
      <c r="Z1097" s="1" t="s">
        <v>1800</v>
      </c>
    </row>
    <row r="1098" spans="2:26" ht="45.75" x14ac:dyDescent="0.25">
      <c r="B1098" s="238" t="s">
        <v>82</v>
      </c>
      <c r="C1098" s="239" t="s">
        <v>43</v>
      </c>
      <c r="D1098" s="340" t="s">
        <v>2878</v>
      </c>
      <c r="E1098" s="532"/>
      <c r="F1098" s="240"/>
      <c r="G1098" s="514">
        <v>869440</v>
      </c>
      <c r="H1098" s="515"/>
      <c r="I1098" s="514">
        <v>869440</v>
      </c>
      <c r="J1098" s="515"/>
      <c r="K1098" s="241">
        <v>0</v>
      </c>
      <c r="L1098" s="242">
        <v>869401.52</v>
      </c>
      <c r="M1098" s="243">
        <v>0</v>
      </c>
      <c r="N1098" s="244">
        <v>869401.52</v>
      </c>
      <c r="O1098" s="245">
        <v>869401.52</v>
      </c>
      <c r="P1098" s="61">
        <f t="shared" si="32"/>
        <v>0</v>
      </c>
      <c r="Q1098" s="62">
        <f t="shared" si="33"/>
        <v>0</v>
      </c>
      <c r="R1098" s="236" t="s">
        <v>2878</v>
      </c>
      <c r="T1098" s="1" t="s">
        <v>1800</v>
      </c>
      <c r="U1098" s="1" t="s">
        <v>1800</v>
      </c>
      <c r="V1098" s="1" t="s">
        <v>1800</v>
      </c>
      <c r="W1098" s="1" t="s">
        <v>1800</v>
      </c>
      <c r="X1098" s="1" t="s">
        <v>1800</v>
      </c>
      <c r="Y1098" s="1" t="s">
        <v>1800</v>
      </c>
      <c r="Z1098" s="1" t="s">
        <v>1800</v>
      </c>
    </row>
    <row r="1099" spans="2:26" x14ac:dyDescent="0.25">
      <c r="B1099" s="238" t="s">
        <v>58</v>
      </c>
      <c r="C1099" s="239" t="s">
        <v>43</v>
      </c>
      <c r="D1099" s="340" t="s">
        <v>2879</v>
      </c>
      <c r="E1099" s="532"/>
      <c r="F1099" s="240"/>
      <c r="G1099" s="514">
        <v>2363000</v>
      </c>
      <c r="H1099" s="515"/>
      <c r="I1099" s="514">
        <v>2363000</v>
      </c>
      <c r="J1099" s="515"/>
      <c r="K1099" s="241">
        <v>0</v>
      </c>
      <c r="L1099" s="242">
        <v>2318845.66</v>
      </c>
      <c r="M1099" s="243">
        <v>547249</v>
      </c>
      <c r="N1099" s="244">
        <v>2318845.66</v>
      </c>
      <c r="O1099" s="245">
        <v>2318845.66</v>
      </c>
      <c r="P1099" s="61">
        <f t="shared" si="32"/>
        <v>0</v>
      </c>
      <c r="Q1099" s="62">
        <f t="shared" si="33"/>
        <v>0</v>
      </c>
      <c r="R1099" s="236" t="s">
        <v>2879</v>
      </c>
      <c r="T1099" s="1" t="s">
        <v>1800</v>
      </c>
      <c r="U1099" s="1" t="s">
        <v>1800</v>
      </c>
      <c r="V1099" s="1" t="s">
        <v>1800</v>
      </c>
      <c r="W1099" s="1" t="s">
        <v>1800</v>
      </c>
      <c r="X1099" s="1" t="s">
        <v>1800</v>
      </c>
      <c r="Y1099" s="1" t="s">
        <v>1800</v>
      </c>
      <c r="Z1099" s="1" t="s">
        <v>1800</v>
      </c>
    </row>
    <row r="1100" spans="2:26" x14ac:dyDescent="0.25">
      <c r="B1100" s="238" t="s">
        <v>84</v>
      </c>
      <c r="C1100" s="239" t="s">
        <v>43</v>
      </c>
      <c r="D1100" s="340" t="s">
        <v>2880</v>
      </c>
      <c r="E1100" s="532"/>
      <c r="F1100" s="240"/>
      <c r="G1100" s="514">
        <v>179000</v>
      </c>
      <c r="H1100" s="515"/>
      <c r="I1100" s="514">
        <v>179000</v>
      </c>
      <c r="J1100" s="515"/>
      <c r="K1100" s="241">
        <v>0</v>
      </c>
      <c r="L1100" s="242">
        <v>92183.46</v>
      </c>
      <c r="M1100" s="243">
        <v>0</v>
      </c>
      <c r="N1100" s="244">
        <v>92183.46</v>
      </c>
      <c r="O1100" s="245">
        <v>92183.46</v>
      </c>
      <c r="P1100" s="61">
        <f t="shared" si="32"/>
        <v>0</v>
      </c>
      <c r="Q1100" s="62">
        <f t="shared" si="33"/>
        <v>0</v>
      </c>
      <c r="R1100" s="236" t="s">
        <v>2880</v>
      </c>
      <c r="T1100" s="1" t="s">
        <v>1800</v>
      </c>
      <c r="U1100" s="1" t="s">
        <v>1800</v>
      </c>
      <c r="V1100" s="1" t="s">
        <v>1800</v>
      </c>
      <c r="W1100" s="1" t="s">
        <v>1800</v>
      </c>
      <c r="X1100" s="1" t="s">
        <v>1800</v>
      </c>
      <c r="Y1100" s="1" t="s">
        <v>1800</v>
      </c>
      <c r="Z1100" s="1" t="s">
        <v>1800</v>
      </c>
    </row>
    <row r="1101" spans="2:26" ht="34.5" x14ac:dyDescent="0.25">
      <c r="B1101" s="238" t="s">
        <v>63</v>
      </c>
      <c r="C1101" s="239" t="s">
        <v>43</v>
      </c>
      <c r="D1101" s="340" t="s">
        <v>2881</v>
      </c>
      <c r="E1101" s="532"/>
      <c r="F1101" s="240"/>
      <c r="G1101" s="514">
        <v>12810</v>
      </c>
      <c r="H1101" s="515"/>
      <c r="I1101" s="514">
        <v>12810</v>
      </c>
      <c r="J1101" s="515"/>
      <c r="K1101" s="241">
        <v>0</v>
      </c>
      <c r="L1101" s="242">
        <v>12810</v>
      </c>
      <c r="M1101" s="243">
        <v>0</v>
      </c>
      <c r="N1101" s="244">
        <v>12810</v>
      </c>
      <c r="O1101" s="245">
        <v>12810</v>
      </c>
      <c r="P1101" s="61">
        <f t="shared" si="32"/>
        <v>0</v>
      </c>
      <c r="Q1101" s="62">
        <f t="shared" si="33"/>
        <v>0</v>
      </c>
      <c r="R1101" s="236" t="s">
        <v>2881</v>
      </c>
      <c r="T1101" s="1" t="s">
        <v>1800</v>
      </c>
      <c r="U1101" s="1" t="s">
        <v>1800</v>
      </c>
      <c r="V1101" s="1" t="s">
        <v>1800</v>
      </c>
      <c r="W1101" s="1" t="s">
        <v>1800</v>
      </c>
      <c r="X1101" s="1" t="s">
        <v>1800</v>
      </c>
      <c r="Y1101" s="1" t="s">
        <v>1800</v>
      </c>
      <c r="Z1101" s="1" t="s">
        <v>1800</v>
      </c>
    </row>
    <row r="1102" spans="2:26" x14ac:dyDescent="0.25">
      <c r="B1102" s="238" t="s">
        <v>77</v>
      </c>
      <c r="C1102" s="239" t="s">
        <v>43</v>
      </c>
      <c r="D1102" s="340" t="s">
        <v>2882</v>
      </c>
      <c r="E1102" s="532"/>
      <c r="F1102" s="240"/>
      <c r="G1102" s="514">
        <v>143729000</v>
      </c>
      <c r="H1102" s="515"/>
      <c r="I1102" s="514">
        <v>143729000</v>
      </c>
      <c r="J1102" s="515"/>
      <c r="K1102" s="241">
        <v>0</v>
      </c>
      <c r="L1102" s="242">
        <v>143729000</v>
      </c>
      <c r="M1102" s="243">
        <v>0</v>
      </c>
      <c r="N1102" s="244">
        <v>143715304.56999999</v>
      </c>
      <c r="O1102" s="245">
        <v>143715304.56999999</v>
      </c>
      <c r="P1102" s="61">
        <f t="shared" si="32"/>
        <v>13695.430000007153</v>
      </c>
      <c r="Q1102" s="62">
        <f t="shared" si="33"/>
        <v>0</v>
      </c>
      <c r="R1102" s="236" t="s">
        <v>2882</v>
      </c>
      <c r="T1102" s="1" t="s">
        <v>1800</v>
      </c>
      <c r="U1102" s="1" t="s">
        <v>1800</v>
      </c>
      <c r="V1102" s="1" t="s">
        <v>1800</v>
      </c>
      <c r="W1102" s="1" t="s">
        <v>1800</v>
      </c>
      <c r="X1102" s="1" t="s">
        <v>1800</v>
      </c>
      <c r="Y1102" s="1" t="s">
        <v>1800</v>
      </c>
      <c r="Z1102" s="1" t="s">
        <v>1800</v>
      </c>
    </row>
    <row r="1103" spans="2:26" ht="23.25" x14ac:dyDescent="0.25">
      <c r="B1103" s="238" t="s">
        <v>80</v>
      </c>
      <c r="C1103" s="239" t="s">
        <v>43</v>
      </c>
      <c r="D1103" s="340" t="s">
        <v>2883</v>
      </c>
      <c r="E1103" s="532"/>
      <c r="F1103" s="240"/>
      <c r="G1103" s="514">
        <v>140000</v>
      </c>
      <c r="H1103" s="515"/>
      <c r="I1103" s="514">
        <v>140000</v>
      </c>
      <c r="J1103" s="515"/>
      <c r="K1103" s="241">
        <v>0</v>
      </c>
      <c r="L1103" s="242">
        <v>80297.7</v>
      </c>
      <c r="M1103" s="243">
        <v>0</v>
      </c>
      <c r="N1103" s="244">
        <v>80297.7</v>
      </c>
      <c r="O1103" s="245">
        <v>80297.7</v>
      </c>
      <c r="P1103" s="61">
        <f t="shared" si="32"/>
        <v>0</v>
      </c>
      <c r="Q1103" s="62">
        <f t="shared" si="33"/>
        <v>0</v>
      </c>
      <c r="R1103" s="236" t="s">
        <v>2883</v>
      </c>
      <c r="T1103" s="1" t="s">
        <v>1800</v>
      </c>
      <c r="U1103" s="1" t="s">
        <v>1800</v>
      </c>
      <c r="V1103" s="1" t="s">
        <v>1800</v>
      </c>
      <c r="W1103" s="1" t="s">
        <v>1800</v>
      </c>
      <c r="X1103" s="1" t="s">
        <v>1800</v>
      </c>
      <c r="Y1103" s="1" t="s">
        <v>1800</v>
      </c>
      <c r="Z1103" s="1" t="s">
        <v>1800</v>
      </c>
    </row>
    <row r="1104" spans="2:26" ht="45.75" x14ac:dyDescent="0.25">
      <c r="B1104" s="238" t="s">
        <v>82</v>
      </c>
      <c r="C1104" s="239" t="s">
        <v>43</v>
      </c>
      <c r="D1104" s="340" t="s">
        <v>2884</v>
      </c>
      <c r="E1104" s="532"/>
      <c r="F1104" s="240"/>
      <c r="G1104" s="514">
        <v>42926000</v>
      </c>
      <c r="H1104" s="515"/>
      <c r="I1104" s="514">
        <v>42926000</v>
      </c>
      <c r="J1104" s="515"/>
      <c r="K1104" s="241">
        <v>0</v>
      </c>
      <c r="L1104" s="242">
        <v>42876650.25</v>
      </c>
      <c r="M1104" s="243">
        <v>0</v>
      </c>
      <c r="N1104" s="244">
        <v>42876650.25</v>
      </c>
      <c r="O1104" s="245">
        <v>42876650.25</v>
      </c>
      <c r="P1104" s="61">
        <f t="shared" si="32"/>
        <v>0</v>
      </c>
      <c r="Q1104" s="62">
        <f t="shared" si="33"/>
        <v>0</v>
      </c>
      <c r="R1104" s="236" t="s">
        <v>2884</v>
      </c>
      <c r="T1104" s="1" t="s">
        <v>1800</v>
      </c>
      <c r="U1104" s="1" t="s">
        <v>1800</v>
      </c>
      <c r="V1104" s="1" t="s">
        <v>1800</v>
      </c>
      <c r="W1104" s="1" t="s">
        <v>1800</v>
      </c>
      <c r="X1104" s="1" t="s">
        <v>1800</v>
      </c>
      <c r="Y1104" s="1" t="s">
        <v>1800</v>
      </c>
      <c r="Z1104" s="1" t="s">
        <v>1800</v>
      </c>
    </row>
    <row r="1105" spans="2:26" ht="34.5" x14ac:dyDescent="0.25">
      <c r="B1105" s="238" t="s">
        <v>56</v>
      </c>
      <c r="C1105" s="239" t="s">
        <v>43</v>
      </c>
      <c r="D1105" s="340" t="s">
        <v>2885</v>
      </c>
      <c r="E1105" s="532"/>
      <c r="F1105" s="240"/>
      <c r="G1105" s="514">
        <v>6914000</v>
      </c>
      <c r="H1105" s="515"/>
      <c r="I1105" s="514">
        <v>6914000</v>
      </c>
      <c r="J1105" s="515"/>
      <c r="K1105" s="241">
        <v>0</v>
      </c>
      <c r="L1105" s="242">
        <v>6908670</v>
      </c>
      <c r="M1105" s="243">
        <v>1521500</v>
      </c>
      <c r="N1105" s="244">
        <v>6908670</v>
      </c>
      <c r="O1105" s="245">
        <v>6908670</v>
      </c>
      <c r="P1105" s="61">
        <f t="shared" si="32"/>
        <v>0</v>
      </c>
      <c r="Q1105" s="62">
        <f t="shared" si="33"/>
        <v>0</v>
      </c>
      <c r="R1105" s="236" t="s">
        <v>2885</v>
      </c>
      <c r="T1105" s="1" t="s">
        <v>1800</v>
      </c>
      <c r="U1105" s="1" t="s">
        <v>1800</v>
      </c>
      <c r="V1105" s="1" t="s">
        <v>1800</v>
      </c>
      <c r="W1105" s="1" t="s">
        <v>1800</v>
      </c>
      <c r="X1105" s="1" t="s">
        <v>1800</v>
      </c>
      <c r="Y1105" s="1" t="s">
        <v>1800</v>
      </c>
      <c r="Z1105" s="1" t="s">
        <v>1800</v>
      </c>
    </row>
    <row r="1106" spans="2:26" x14ac:dyDescent="0.25">
      <c r="B1106" s="238" t="s">
        <v>58</v>
      </c>
      <c r="C1106" s="239" t="s">
        <v>43</v>
      </c>
      <c r="D1106" s="340" t="s">
        <v>2886</v>
      </c>
      <c r="E1106" s="532"/>
      <c r="F1106" s="240"/>
      <c r="G1106" s="514">
        <v>36138000</v>
      </c>
      <c r="H1106" s="515"/>
      <c r="I1106" s="514">
        <v>36138000</v>
      </c>
      <c r="J1106" s="515"/>
      <c r="K1106" s="241">
        <v>0</v>
      </c>
      <c r="L1106" s="242">
        <v>35386634.560000002</v>
      </c>
      <c r="M1106" s="243">
        <v>9918240.5700000003</v>
      </c>
      <c r="N1106" s="244">
        <v>35386634.560000002</v>
      </c>
      <c r="O1106" s="245">
        <v>35386634.560000002</v>
      </c>
      <c r="P1106" s="61">
        <f t="shared" si="32"/>
        <v>0</v>
      </c>
      <c r="Q1106" s="62">
        <f t="shared" si="33"/>
        <v>0</v>
      </c>
      <c r="R1106" s="236" t="s">
        <v>2886</v>
      </c>
      <c r="T1106" s="1" t="s">
        <v>1800</v>
      </c>
      <c r="U1106" s="1" t="s">
        <v>1800</v>
      </c>
      <c r="V1106" s="1" t="s">
        <v>1800</v>
      </c>
      <c r="W1106" s="1" t="s">
        <v>1800</v>
      </c>
      <c r="X1106" s="1" t="s">
        <v>1800</v>
      </c>
      <c r="Y1106" s="1" t="s">
        <v>1800</v>
      </c>
      <c r="Z1106" s="1" t="s">
        <v>1800</v>
      </c>
    </row>
    <row r="1107" spans="2:26" x14ac:dyDescent="0.25">
      <c r="B1107" s="238" t="s">
        <v>84</v>
      </c>
      <c r="C1107" s="239" t="s">
        <v>43</v>
      </c>
      <c r="D1107" s="340" t="s">
        <v>2887</v>
      </c>
      <c r="E1107" s="532"/>
      <c r="F1107" s="240"/>
      <c r="G1107" s="514">
        <v>5683000</v>
      </c>
      <c r="H1107" s="515"/>
      <c r="I1107" s="514">
        <v>5683000</v>
      </c>
      <c r="J1107" s="515"/>
      <c r="K1107" s="241">
        <v>0</v>
      </c>
      <c r="L1107" s="242">
        <v>4260422.37</v>
      </c>
      <c r="M1107" s="243">
        <v>0</v>
      </c>
      <c r="N1107" s="244">
        <v>4260422.37</v>
      </c>
      <c r="O1107" s="245">
        <v>4260422.37</v>
      </c>
      <c r="P1107" s="61">
        <f t="shared" si="32"/>
        <v>0</v>
      </c>
      <c r="Q1107" s="62">
        <f t="shared" si="33"/>
        <v>0</v>
      </c>
      <c r="R1107" s="236" t="s">
        <v>2887</v>
      </c>
      <c r="T1107" s="1" t="s">
        <v>1800</v>
      </c>
      <c r="U1107" s="1" t="s">
        <v>1800</v>
      </c>
      <c r="V1107" s="1" t="s">
        <v>1800</v>
      </c>
      <c r="W1107" s="1" t="s">
        <v>1800</v>
      </c>
      <c r="X1107" s="1" t="s">
        <v>1800</v>
      </c>
      <c r="Y1107" s="1" t="s">
        <v>1800</v>
      </c>
      <c r="Z1107" s="1" t="s">
        <v>1800</v>
      </c>
    </row>
    <row r="1108" spans="2:26" ht="23.25" x14ac:dyDescent="0.25">
      <c r="B1108" s="238" t="s">
        <v>86</v>
      </c>
      <c r="C1108" s="239" t="s">
        <v>43</v>
      </c>
      <c r="D1108" s="340" t="s">
        <v>2888</v>
      </c>
      <c r="E1108" s="532"/>
      <c r="F1108" s="240"/>
      <c r="G1108" s="514">
        <v>5856000</v>
      </c>
      <c r="H1108" s="515"/>
      <c r="I1108" s="514">
        <v>5856000</v>
      </c>
      <c r="J1108" s="515"/>
      <c r="K1108" s="241">
        <v>0</v>
      </c>
      <c r="L1108" s="242">
        <v>5846608.6399999997</v>
      </c>
      <c r="M1108" s="243">
        <v>0</v>
      </c>
      <c r="N1108" s="244">
        <v>5846608.6399999997</v>
      </c>
      <c r="O1108" s="245">
        <v>5846608.6399999997</v>
      </c>
      <c r="P1108" s="61">
        <f t="shared" si="32"/>
        <v>0</v>
      </c>
      <c r="Q1108" s="62">
        <f t="shared" si="33"/>
        <v>0</v>
      </c>
      <c r="R1108" s="236" t="s">
        <v>2888</v>
      </c>
      <c r="T1108" s="1" t="s">
        <v>1800</v>
      </c>
      <c r="U1108" s="1" t="s">
        <v>1800</v>
      </c>
      <c r="V1108" s="1" t="s">
        <v>1800</v>
      </c>
      <c r="W1108" s="1" t="s">
        <v>1800</v>
      </c>
      <c r="X1108" s="1" t="s">
        <v>1800</v>
      </c>
      <c r="Y1108" s="1" t="s">
        <v>1800</v>
      </c>
      <c r="Z1108" s="1" t="s">
        <v>1800</v>
      </c>
    </row>
    <row r="1109" spans="2:26" x14ac:dyDescent="0.25">
      <c r="B1109" s="238" t="s">
        <v>65</v>
      </c>
      <c r="C1109" s="239" t="s">
        <v>43</v>
      </c>
      <c r="D1109" s="340" t="s">
        <v>2889</v>
      </c>
      <c r="E1109" s="532"/>
      <c r="F1109" s="240"/>
      <c r="G1109" s="514">
        <v>1325000</v>
      </c>
      <c r="H1109" s="515"/>
      <c r="I1109" s="514">
        <v>1325000</v>
      </c>
      <c r="J1109" s="515"/>
      <c r="K1109" s="241">
        <v>0</v>
      </c>
      <c r="L1109" s="242">
        <v>1280000</v>
      </c>
      <c r="M1109" s="243">
        <v>0</v>
      </c>
      <c r="N1109" s="244">
        <v>1280000</v>
      </c>
      <c r="O1109" s="245">
        <v>1280000</v>
      </c>
      <c r="P1109" s="61">
        <f t="shared" si="32"/>
        <v>0</v>
      </c>
      <c r="Q1109" s="62">
        <f t="shared" si="33"/>
        <v>0</v>
      </c>
      <c r="R1109" s="236" t="s">
        <v>2889</v>
      </c>
      <c r="T1109" s="1" t="s">
        <v>1800</v>
      </c>
      <c r="U1109" s="1" t="s">
        <v>1800</v>
      </c>
      <c r="V1109" s="1" t="s">
        <v>1800</v>
      </c>
      <c r="W1109" s="1" t="s">
        <v>1800</v>
      </c>
      <c r="X1109" s="1" t="s">
        <v>1800</v>
      </c>
      <c r="Y1109" s="1" t="s">
        <v>1800</v>
      </c>
      <c r="Z1109" s="1" t="s">
        <v>1800</v>
      </c>
    </row>
    <row r="1110" spans="2:26" x14ac:dyDescent="0.25">
      <c r="B1110" s="238" t="s">
        <v>88</v>
      </c>
      <c r="C1110" s="239" t="s">
        <v>43</v>
      </c>
      <c r="D1110" s="340" t="s">
        <v>2890</v>
      </c>
      <c r="E1110" s="532"/>
      <c r="F1110" s="240"/>
      <c r="G1110" s="514">
        <v>30000</v>
      </c>
      <c r="H1110" s="515"/>
      <c r="I1110" s="514">
        <v>30000</v>
      </c>
      <c r="J1110" s="515"/>
      <c r="K1110" s="241">
        <v>0</v>
      </c>
      <c r="L1110" s="242">
        <v>4406.88</v>
      </c>
      <c r="M1110" s="243">
        <v>0</v>
      </c>
      <c r="N1110" s="244">
        <v>4406.88</v>
      </c>
      <c r="O1110" s="245">
        <v>4406.88</v>
      </c>
      <c r="P1110" s="61">
        <f t="shared" si="32"/>
        <v>0</v>
      </c>
      <c r="Q1110" s="62">
        <f t="shared" si="33"/>
        <v>0</v>
      </c>
      <c r="R1110" s="236" t="s">
        <v>2890</v>
      </c>
      <c r="T1110" s="1" t="s">
        <v>1800</v>
      </c>
      <c r="U1110" s="1" t="s">
        <v>1800</v>
      </c>
      <c r="V1110" s="1" t="s">
        <v>1800</v>
      </c>
      <c r="W1110" s="1" t="s">
        <v>1800</v>
      </c>
      <c r="X1110" s="1" t="s">
        <v>1800</v>
      </c>
      <c r="Y1110" s="1" t="s">
        <v>1800</v>
      </c>
      <c r="Z1110" s="1" t="s">
        <v>1800</v>
      </c>
    </row>
    <row r="1111" spans="2:26" x14ac:dyDescent="0.25">
      <c r="B1111" s="238" t="s">
        <v>58</v>
      </c>
      <c r="C1111" s="239" t="s">
        <v>43</v>
      </c>
      <c r="D1111" s="340" t="s">
        <v>2891</v>
      </c>
      <c r="E1111" s="532"/>
      <c r="F1111" s="240"/>
      <c r="G1111" s="514">
        <v>36750000</v>
      </c>
      <c r="H1111" s="515"/>
      <c r="I1111" s="514">
        <v>36750000</v>
      </c>
      <c r="J1111" s="515"/>
      <c r="K1111" s="241">
        <v>0</v>
      </c>
      <c r="L1111" s="242">
        <v>36750000</v>
      </c>
      <c r="M1111" s="243">
        <v>36750000</v>
      </c>
      <c r="N1111" s="244">
        <v>36750000</v>
      </c>
      <c r="O1111" s="245">
        <v>36750000</v>
      </c>
      <c r="P1111" s="61">
        <f t="shared" si="32"/>
        <v>0</v>
      </c>
      <c r="Q1111" s="62">
        <f t="shared" si="33"/>
        <v>0</v>
      </c>
      <c r="R1111" s="236" t="s">
        <v>2891</v>
      </c>
      <c r="T1111" s="1" t="s">
        <v>1800</v>
      </c>
      <c r="U1111" s="1" t="s">
        <v>1800</v>
      </c>
      <c r="V1111" s="1" t="s">
        <v>1800</v>
      </c>
      <c r="W1111" s="1" t="s">
        <v>1800</v>
      </c>
      <c r="X1111" s="1" t="s">
        <v>1800</v>
      </c>
      <c r="Y1111" s="1" t="s">
        <v>1800</v>
      </c>
      <c r="Z1111" s="1" t="s">
        <v>1800</v>
      </c>
    </row>
    <row r="1112" spans="2:26" ht="34.5" x14ac:dyDescent="0.25">
      <c r="B1112" s="238" t="s">
        <v>668</v>
      </c>
      <c r="C1112" s="239" t="s">
        <v>43</v>
      </c>
      <c r="D1112" s="340" t="s">
        <v>2892</v>
      </c>
      <c r="E1112" s="532"/>
      <c r="F1112" s="240"/>
      <c r="G1112" s="514">
        <v>20500000</v>
      </c>
      <c r="H1112" s="515"/>
      <c r="I1112" s="514">
        <v>20500000</v>
      </c>
      <c r="J1112" s="515"/>
      <c r="K1112" s="241">
        <v>0</v>
      </c>
      <c r="L1112" s="242">
        <v>17407001.989999998</v>
      </c>
      <c r="M1112" s="243">
        <v>17407001.989999998</v>
      </c>
      <c r="N1112" s="244">
        <v>17407001.989999998</v>
      </c>
      <c r="O1112" s="245">
        <v>17407001.989999998</v>
      </c>
      <c r="P1112" s="61">
        <f t="shared" si="32"/>
        <v>0</v>
      </c>
      <c r="Q1112" s="62">
        <f t="shared" si="33"/>
        <v>0</v>
      </c>
      <c r="R1112" s="236" t="s">
        <v>2892</v>
      </c>
      <c r="T1112" s="1" t="s">
        <v>1800</v>
      </c>
      <c r="U1112" s="1" t="s">
        <v>1800</v>
      </c>
      <c r="V1112" s="1" t="s">
        <v>1800</v>
      </c>
      <c r="W1112" s="1" t="s">
        <v>1800</v>
      </c>
      <c r="X1112" s="1" t="s">
        <v>1800</v>
      </c>
      <c r="Y1112" s="1" t="s">
        <v>1800</v>
      </c>
      <c r="Z1112" s="1" t="s">
        <v>1800</v>
      </c>
    </row>
    <row r="1113" spans="2:26" ht="45.75" x14ac:dyDescent="0.25">
      <c r="B1113" s="238" t="s">
        <v>263</v>
      </c>
      <c r="C1113" s="239" t="s">
        <v>43</v>
      </c>
      <c r="D1113" s="340" t="s">
        <v>2893</v>
      </c>
      <c r="E1113" s="532"/>
      <c r="F1113" s="240"/>
      <c r="G1113" s="514">
        <v>22232100</v>
      </c>
      <c r="H1113" s="515"/>
      <c r="I1113" s="514">
        <v>22232100</v>
      </c>
      <c r="J1113" s="515"/>
      <c r="K1113" s="241">
        <v>0</v>
      </c>
      <c r="L1113" s="242">
        <v>19075785.300000001</v>
      </c>
      <c r="M1113" s="243">
        <v>18699017.399999999</v>
      </c>
      <c r="N1113" s="244">
        <v>19075785.300000001</v>
      </c>
      <c r="O1113" s="245">
        <v>19075785.300000001</v>
      </c>
      <c r="P1113" s="61">
        <f t="shared" ref="P1113:P1176" si="34">L1113-O1113</f>
        <v>0</v>
      </c>
      <c r="Q1113" s="62">
        <f t="shared" ref="Q1113:Q1176" si="35">N1113-O1113</f>
        <v>0</v>
      </c>
      <c r="R1113" s="236" t="s">
        <v>2893</v>
      </c>
      <c r="T1113" s="1" t="s">
        <v>1800</v>
      </c>
      <c r="U1113" s="1" t="s">
        <v>1800</v>
      </c>
      <c r="V1113" s="1" t="s">
        <v>1800</v>
      </c>
      <c r="W1113" s="1" t="s">
        <v>1800</v>
      </c>
      <c r="X1113" s="1" t="s">
        <v>1800</v>
      </c>
      <c r="Y1113" s="1" t="s">
        <v>1800</v>
      </c>
      <c r="Z1113" s="1" t="s">
        <v>1800</v>
      </c>
    </row>
    <row r="1114" spans="2:26" ht="34.5" x14ac:dyDescent="0.25">
      <c r="B1114" s="238" t="s">
        <v>56</v>
      </c>
      <c r="C1114" s="239" t="s">
        <v>43</v>
      </c>
      <c r="D1114" s="340" t="s">
        <v>2894</v>
      </c>
      <c r="E1114" s="532"/>
      <c r="F1114" s="240"/>
      <c r="G1114" s="514">
        <v>9700000</v>
      </c>
      <c r="H1114" s="515"/>
      <c r="I1114" s="514">
        <v>9700000</v>
      </c>
      <c r="J1114" s="515"/>
      <c r="K1114" s="241">
        <v>0</v>
      </c>
      <c r="L1114" s="242">
        <v>9700000</v>
      </c>
      <c r="M1114" s="243">
        <v>1000000</v>
      </c>
      <c r="N1114" s="244">
        <v>9700000</v>
      </c>
      <c r="O1114" s="245">
        <v>9700000</v>
      </c>
      <c r="P1114" s="61">
        <f t="shared" si="34"/>
        <v>0</v>
      </c>
      <c r="Q1114" s="62">
        <f t="shared" si="35"/>
        <v>0</v>
      </c>
      <c r="R1114" s="236" t="s">
        <v>2894</v>
      </c>
      <c r="T1114" s="1" t="s">
        <v>1800</v>
      </c>
      <c r="U1114" s="1" t="s">
        <v>1800</v>
      </c>
      <c r="V1114" s="1" t="s">
        <v>1800</v>
      </c>
      <c r="W1114" s="1" t="s">
        <v>1800</v>
      </c>
      <c r="X1114" s="1" t="s">
        <v>1800</v>
      </c>
      <c r="Y1114" s="1" t="s">
        <v>1800</v>
      </c>
      <c r="Z1114" s="1" t="s">
        <v>1800</v>
      </c>
    </row>
    <row r="1115" spans="2:26" ht="23.25" x14ac:dyDescent="0.25">
      <c r="B1115" s="238" t="s">
        <v>122</v>
      </c>
      <c r="C1115" s="239" t="s">
        <v>43</v>
      </c>
      <c r="D1115" s="340" t="s">
        <v>2895</v>
      </c>
      <c r="E1115" s="532"/>
      <c r="F1115" s="240"/>
      <c r="G1115" s="514">
        <v>4000000</v>
      </c>
      <c r="H1115" s="515"/>
      <c r="I1115" s="514">
        <v>4000000</v>
      </c>
      <c r="J1115" s="515"/>
      <c r="K1115" s="241">
        <v>0</v>
      </c>
      <c r="L1115" s="242">
        <v>4000000</v>
      </c>
      <c r="M1115" s="243">
        <v>0</v>
      </c>
      <c r="N1115" s="244">
        <v>4000000</v>
      </c>
      <c r="O1115" s="245">
        <v>4000000</v>
      </c>
      <c r="P1115" s="61">
        <f t="shared" si="34"/>
        <v>0</v>
      </c>
      <c r="Q1115" s="62">
        <f t="shared" si="35"/>
        <v>0</v>
      </c>
      <c r="R1115" s="236" t="s">
        <v>2895</v>
      </c>
      <c r="T1115" s="1" t="s">
        <v>1800</v>
      </c>
      <c r="U1115" s="1" t="s">
        <v>1800</v>
      </c>
      <c r="V1115" s="1" t="s">
        <v>1800</v>
      </c>
      <c r="W1115" s="1" t="s">
        <v>1800</v>
      </c>
      <c r="X1115" s="1" t="s">
        <v>1800</v>
      </c>
      <c r="Y1115" s="1" t="s">
        <v>1800</v>
      </c>
      <c r="Z1115" s="1" t="s">
        <v>1800</v>
      </c>
    </row>
    <row r="1116" spans="2:26" ht="34.5" x14ac:dyDescent="0.25">
      <c r="B1116" s="238" t="s">
        <v>56</v>
      </c>
      <c r="C1116" s="239" t="s">
        <v>43</v>
      </c>
      <c r="D1116" s="340" t="s">
        <v>2896</v>
      </c>
      <c r="E1116" s="532"/>
      <c r="F1116" s="240"/>
      <c r="G1116" s="514">
        <v>10000000</v>
      </c>
      <c r="H1116" s="515"/>
      <c r="I1116" s="514">
        <v>10000000</v>
      </c>
      <c r="J1116" s="515"/>
      <c r="K1116" s="241">
        <v>0</v>
      </c>
      <c r="L1116" s="242">
        <v>9999350</v>
      </c>
      <c r="M1116" s="243">
        <v>7768000</v>
      </c>
      <c r="N1116" s="244">
        <v>9999350</v>
      </c>
      <c r="O1116" s="245">
        <v>9999350</v>
      </c>
      <c r="P1116" s="61">
        <f t="shared" si="34"/>
        <v>0</v>
      </c>
      <c r="Q1116" s="62">
        <f t="shared" si="35"/>
        <v>0</v>
      </c>
      <c r="R1116" s="236" t="s">
        <v>2896</v>
      </c>
      <c r="T1116" s="1" t="s">
        <v>1800</v>
      </c>
      <c r="U1116" s="1" t="s">
        <v>1800</v>
      </c>
      <c r="V1116" s="1" t="s">
        <v>1800</v>
      </c>
      <c r="W1116" s="1" t="s">
        <v>1800</v>
      </c>
      <c r="X1116" s="1" t="s">
        <v>1800</v>
      </c>
      <c r="Y1116" s="1" t="s">
        <v>1800</v>
      </c>
      <c r="Z1116" s="1" t="s">
        <v>1800</v>
      </c>
    </row>
    <row r="1117" spans="2:26" x14ac:dyDescent="0.25">
      <c r="B1117" s="238" t="s">
        <v>58</v>
      </c>
      <c r="C1117" s="239" t="s">
        <v>43</v>
      </c>
      <c r="D1117" s="340" t="s">
        <v>2897</v>
      </c>
      <c r="E1117" s="532"/>
      <c r="F1117" s="240"/>
      <c r="G1117" s="514">
        <v>11615000</v>
      </c>
      <c r="H1117" s="515"/>
      <c r="I1117" s="514">
        <v>11615000</v>
      </c>
      <c r="J1117" s="515"/>
      <c r="K1117" s="241">
        <v>0</v>
      </c>
      <c r="L1117" s="242">
        <v>11578322.67</v>
      </c>
      <c r="M1117" s="243">
        <v>0</v>
      </c>
      <c r="N1117" s="244">
        <v>11578322.67</v>
      </c>
      <c r="O1117" s="245">
        <v>11578322.67</v>
      </c>
      <c r="P1117" s="61">
        <f t="shared" si="34"/>
        <v>0</v>
      </c>
      <c r="Q1117" s="62">
        <f t="shared" si="35"/>
        <v>0</v>
      </c>
      <c r="R1117" s="236" t="s">
        <v>2897</v>
      </c>
      <c r="T1117" s="1" t="s">
        <v>1800</v>
      </c>
      <c r="U1117" s="1" t="s">
        <v>1800</v>
      </c>
      <c r="V1117" s="1" t="s">
        <v>1800</v>
      </c>
      <c r="W1117" s="1" t="s">
        <v>1800</v>
      </c>
      <c r="X1117" s="1" t="s">
        <v>1800</v>
      </c>
      <c r="Y1117" s="1" t="s">
        <v>1800</v>
      </c>
      <c r="Z1117" s="1" t="s">
        <v>1800</v>
      </c>
    </row>
    <row r="1118" spans="2:26" x14ac:dyDescent="0.25">
      <c r="B1118" s="238" t="s">
        <v>65</v>
      </c>
      <c r="C1118" s="239" t="s">
        <v>43</v>
      </c>
      <c r="D1118" s="340" t="s">
        <v>2898</v>
      </c>
      <c r="E1118" s="532"/>
      <c r="F1118" s="240"/>
      <c r="G1118" s="514">
        <v>150000</v>
      </c>
      <c r="H1118" s="515"/>
      <c r="I1118" s="514">
        <v>150000</v>
      </c>
      <c r="J1118" s="515"/>
      <c r="K1118" s="241">
        <v>0</v>
      </c>
      <c r="L1118" s="242">
        <v>150000</v>
      </c>
      <c r="M1118" s="243">
        <v>0</v>
      </c>
      <c r="N1118" s="244">
        <v>150000</v>
      </c>
      <c r="O1118" s="245">
        <v>150000</v>
      </c>
      <c r="P1118" s="61">
        <f t="shared" si="34"/>
        <v>0</v>
      </c>
      <c r="Q1118" s="62">
        <f t="shared" si="35"/>
        <v>0</v>
      </c>
      <c r="R1118" s="236" t="s">
        <v>2898</v>
      </c>
      <c r="T1118" s="1" t="s">
        <v>1800</v>
      </c>
      <c r="U1118" s="1" t="s">
        <v>1800</v>
      </c>
      <c r="V1118" s="1" t="s">
        <v>1800</v>
      </c>
      <c r="W1118" s="1" t="s">
        <v>1800</v>
      </c>
      <c r="X1118" s="1" t="s">
        <v>1800</v>
      </c>
      <c r="Y1118" s="1" t="s">
        <v>1800</v>
      </c>
      <c r="Z1118" s="1" t="s">
        <v>1800</v>
      </c>
    </row>
    <row r="1119" spans="2:26" ht="45.75" x14ac:dyDescent="0.25">
      <c r="B1119" s="238" t="s">
        <v>230</v>
      </c>
      <c r="C1119" s="239" t="s">
        <v>43</v>
      </c>
      <c r="D1119" s="340" t="s">
        <v>2899</v>
      </c>
      <c r="E1119" s="532"/>
      <c r="F1119" s="240"/>
      <c r="G1119" s="514">
        <v>44561800</v>
      </c>
      <c r="H1119" s="515"/>
      <c r="I1119" s="514">
        <v>44561800</v>
      </c>
      <c r="J1119" s="515"/>
      <c r="K1119" s="241">
        <v>0</v>
      </c>
      <c r="L1119" s="242">
        <v>44561800</v>
      </c>
      <c r="M1119" s="243">
        <v>0</v>
      </c>
      <c r="N1119" s="244">
        <v>37081696.719999999</v>
      </c>
      <c r="O1119" s="245">
        <v>37081696.719999999</v>
      </c>
      <c r="P1119" s="61">
        <f t="shared" si="34"/>
        <v>7480103.2800000012</v>
      </c>
      <c r="Q1119" s="62">
        <f t="shared" si="35"/>
        <v>0</v>
      </c>
      <c r="R1119" s="236" t="s">
        <v>2899</v>
      </c>
      <c r="T1119" s="1" t="s">
        <v>1800</v>
      </c>
      <c r="U1119" s="1" t="s">
        <v>1800</v>
      </c>
      <c r="V1119" s="1" t="s">
        <v>1800</v>
      </c>
      <c r="W1119" s="1" t="s">
        <v>1800</v>
      </c>
      <c r="X1119" s="1" t="s">
        <v>1800</v>
      </c>
      <c r="Y1119" s="1" t="s">
        <v>1800</v>
      </c>
      <c r="Z1119" s="1" t="s">
        <v>1800</v>
      </c>
    </row>
    <row r="1120" spans="2:26" x14ac:dyDescent="0.25">
      <c r="B1120" s="238" t="s">
        <v>58</v>
      </c>
      <c r="C1120" s="239" t="s">
        <v>43</v>
      </c>
      <c r="D1120" s="340" t="s">
        <v>2900</v>
      </c>
      <c r="E1120" s="532"/>
      <c r="F1120" s="240"/>
      <c r="G1120" s="514">
        <v>815000</v>
      </c>
      <c r="H1120" s="515"/>
      <c r="I1120" s="514">
        <v>815000</v>
      </c>
      <c r="J1120" s="515"/>
      <c r="K1120" s="241">
        <v>0</v>
      </c>
      <c r="L1120" s="242">
        <v>815000</v>
      </c>
      <c r="M1120" s="243">
        <v>0</v>
      </c>
      <c r="N1120" s="244">
        <v>815000</v>
      </c>
      <c r="O1120" s="245">
        <v>815000</v>
      </c>
      <c r="P1120" s="61">
        <f t="shared" si="34"/>
        <v>0</v>
      </c>
      <c r="Q1120" s="62">
        <f t="shared" si="35"/>
        <v>0</v>
      </c>
      <c r="R1120" s="236" t="s">
        <v>2900</v>
      </c>
      <c r="T1120" s="1" t="s">
        <v>1800</v>
      </c>
      <c r="U1120" s="1" t="s">
        <v>1800</v>
      </c>
      <c r="V1120" s="1" t="s">
        <v>1800</v>
      </c>
      <c r="W1120" s="1" t="s">
        <v>1800</v>
      </c>
      <c r="X1120" s="1" t="s">
        <v>1800</v>
      </c>
      <c r="Y1120" s="1" t="s">
        <v>1800</v>
      </c>
      <c r="Z1120" s="1" t="s">
        <v>1800</v>
      </c>
    </row>
    <row r="1121" spans="2:26" ht="57" x14ac:dyDescent="0.25">
      <c r="B1121" s="238" t="s">
        <v>172</v>
      </c>
      <c r="C1121" s="239" t="s">
        <v>43</v>
      </c>
      <c r="D1121" s="340" t="s">
        <v>2901</v>
      </c>
      <c r="E1121" s="532"/>
      <c r="F1121" s="240"/>
      <c r="G1121" s="514">
        <v>4332000</v>
      </c>
      <c r="H1121" s="515"/>
      <c r="I1121" s="514">
        <v>4332000</v>
      </c>
      <c r="J1121" s="515"/>
      <c r="K1121" s="241">
        <v>0</v>
      </c>
      <c r="L1121" s="242">
        <v>4332000</v>
      </c>
      <c r="M1121" s="243">
        <v>0</v>
      </c>
      <c r="N1121" s="244">
        <v>4332000</v>
      </c>
      <c r="O1121" s="245">
        <v>4332000</v>
      </c>
      <c r="P1121" s="61">
        <f t="shared" si="34"/>
        <v>0</v>
      </c>
      <c r="Q1121" s="62">
        <f t="shared" si="35"/>
        <v>0</v>
      </c>
      <c r="R1121" s="236" t="s">
        <v>2901</v>
      </c>
      <c r="T1121" s="1" t="s">
        <v>1800</v>
      </c>
      <c r="U1121" s="1" t="s">
        <v>1800</v>
      </c>
      <c r="V1121" s="1" t="s">
        <v>1800</v>
      </c>
      <c r="W1121" s="1" t="s">
        <v>1800</v>
      </c>
      <c r="X1121" s="1" t="s">
        <v>1800</v>
      </c>
      <c r="Y1121" s="1" t="s">
        <v>1800</v>
      </c>
      <c r="Z1121" s="1" t="s">
        <v>1800</v>
      </c>
    </row>
    <row r="1122" spans="2:26" ht="34.5" x14ac:dyDescent="0.25">
      <c r="B1122" s="238" t="s">
        <v>63</v>
      </c>
      <c r="C1122" s="239" t="s">
        <v>43</v>
      </c>
      <c r="D1122" s="340" t="s">
        <v>2902</v>
      </c>
      <c r="E1122" s="532"/>
      <c r="F1122" s="240"/>
      <c r="G1122" s="514">
        <v>373500000</v>
      </c>
      <c r="H1122" s="515"/>
      <c r="I1122" s="514">
        <v>373500000</v>
      </c>
      <c r="J1122" s="515"/>
      <c r="K1122" s="241">
        <v>0</v>
      </c>
      <c r="L1122" s="242">
        <v>370500000</v>
      </c>
      <c r="M1122" s="243">
        <v>0</v>
      </c>
      <c r="N1122" s="244">
        <v>370500000</v>
      </c>
      <c r="O1122" s="245">
        <v>370500000</v>
      </c>
      <c r="P1122" s="61">
        <f t="shared" si="34"/>
        <v>0</v>
      </c>
      <c r="Q1122" s="62">
        <f t="shared" si="35"/>
        <v>0</v>
      </c>
      <c r="R1122" s="236" t="s">
        <v>2902</v>
      </c>
      <c r="T1122" s="1" t="s">
        <v>1800</v>
      </c>
      <c r="U1122" s="1" t="s">
        <v>1800</v>
      </c>
      <c r="V1122" s="1" t="s">
        <v>1800</v>
      </c>
      <c r="W1122" s="1" t="s">
        <v>1800</v>
      </c>
      <c r="X1122" s="1" t="s">
        <v>1800</v>
      </c>
      <c r="Y1122" s="1" t="s">
        <v>1800</v>
      </c>
      <c r="Z1122" s="1" t="s">
        <v>1800</v>
      </c>
    </row>
    <row r="1123" spans="2:26" x14ac:dyDescent="0.25">
      <c r="B1123" s="238" t="s">
        <v>58</v>
      </c>
      <c r="C1123" s="239" t="s">
        <v>43</v>
      </c>
      <c r="D1123" s="340" t="s">
        <v>2903</v>
      </c>
      <c r="E1123" s="532"/>
      <c r="F1123" s="240"/>
      <c r="G1123" s="514">
        <v>235000</v>
      </c>
      <c r="H1123" s="515"/>
      <c r="I1123" s="514">
        <v>235000</v>
      </c>
      <c r="J1123" s="515"/>
      <c r="K1123" s="241">
        <v>0</v>
      </c>
      <c r="L1123" s="242">
        <v>235000</v>
      </c>
      <c r="M1123" s="243">
        <v>0</v>
      </c>
      <c r="N1123" s="244">
        <v>235000</v>
      </c>
      <c r="O1123" s="245">
        <v>235000</v>
      </c>
      <c r="P1123" s="61">
        <f t="shared" si="34"/>
        <v>0</v>
      </c>
      <c r="Q1123" s="62">
        <f t="shared" si="35"/>
        <v>0</v>
      </c>
      <c r="R1123" s="236" t="s">
        <v>2903</v>
      </c>
      <c r="T1123" s="1" t="s">
        <v>1800</v>
      </c>
      <c r="U1123" s="1" t="s">
        <v>1800</v>
      </c>
      <c r="V1123" s="1" t="s">
        <v>1800</v>
      </c>
      <c r="W1123" s="1" t="s">
        <v>1800</v>
      </c>
      <c r="X1123" s="1" t="s">
        <v>1800</v>
      </c>
      <c r="Y1123" s="1" t="s">
        <v>1800</v>
      </c>
      <c r="Z1123" s="1" t="s">
        <v>1800</v>
      </c>
    </row>
    <row r="1124" spans="2:26" x14ac:dyDescent="0.25">
      <c r="B1124" s="238" t="s">
        <v>92</v>
      </c>
      <c r="C1124" s="239" t="s">
        <v>43</v>
      </c>
      <c r="D1124" s="340" t="s">
        <v>2904</v>
      </c>
      <c r="E1124" s="532"/>
      <c r="F1124" s="240"/>
      <c r="G1124" s="514">
        <v>365000</v>
      </c>
      <c r="H1124" s="515"/>
      <c r="I1124" s="514">
        <v>365000</v>
      </c>
      <c r="J1124" s="515"/>
      <c r="K1124" s="241">
        <v>0</v>
      </c>
      <c r="L1124" s="242">
        <v>43000</v>
      </c>
      <c r="M1124" s="243">
        <v>0</v>
      </c>
      <c r="N1124" s="244">
        <v>43000</v>
      </c>
      <c r="O1124" s="245">
        <v>43000</v>
      </c>
      <c r="P1124" s="61">
        <f t="shared" si="34"/>
        <v>0</v>
      </c>
      <c r="Q1124" s="62">
        <f t="shared" si="35"/>
        <v>0</v>
      </c>
      <c r="R1124" s="236" t="s">
        <v>2904</v>
      </c>
      <c r="T1124" s="1" t="s">
        <v>1800</v>
      </c>
      <c r="U1124" s="1" t="s">
        <v>1800</v>
      </c>
      <c r="V1124" s="1" t="s">
        <v>1800</v>
      </c>
      <c r="W1124" s="1" t="s">
        <v>1800</v>
      </c>
      <c r="X1124" s="1" t="s">
        <v>1800</v>
      </c>
      <c r="Y1124" s="1" t="s">
        <v>1800</v>
      </c>
      <c r="Z1124" s="1" t="s">
        <v>1800</v>
      </c>
    </row>
    <row r="1125" spans="2:26" ht="23.25" x14ac:dyDescent="0.25">
      <c r="B1125" s="238" t="s">
        <v>45</v>
      </c>
      <c r="C1125" s="239" t="s">
        <v>43</v>
      </c>
      <c r="D1125" s="340" t="s">
        <v>2905</v>
      </c>
      <c r="E1125" s="532"/>
      <c r="F1125" s="240"/>
      <c r="G1125" s="514">
        <v>11820382.49</v>
      </c>
      <c r="H1125" s="515"/>
      <c r="I1125" s="514">
        <v>11820382.49</v>
      </c>
      <c r="J1125" s="515"/>
      <c r="K1125" s="241">
        <v>0</v>
      </c>
      <c r="L1125" s="242">
        <v>11820382.49</v>
      </c>
      <c r="M1125" s="243">
        <v>0</v>
      </c>
      <c r="N1125" s="244">
        <v>11740523.140000001</v>
      </c>
      <c r="O1125" s="245">
        <v>11740523.140000001</v>
      </c>
      <c r="P1125" s="61">
        <f t="shared" si="34"/>
        <v>79859.349999999627</v>
      </c>
      <c r="Q1125" s="62">
        <f t="shared" si="35"/>
        <v>0</v>
      </c>
      <c r="R1125" s="236" t="s">
        <v>2905</v>
      </c>
      <c r="T1125" s="1" t="s">
        <v>1800</v>
      </c>
      <c r="U1125" s="1" t="s">
        <v>1800</v>
      </c>
      <c r="V1125" s="1" t="s">
        <v>1800</v>
      </c>
      <c r="W1125" s="1" t="s">
        <v>1800</v>
      </c>
      <c r="X1125" s="1" t="s">
        <v>1800</v>
      </c>
      <c r="Y1125" s="1" t="s">
        <v>1800</v>
      </c>
      <c r="Z1125" s="1" t="s">
        <v>1800</v>
      </c>
    </row>
    <row r="1126" spans="2:26" ht="45.75" x14ac:dyDescent="0.25">
      <c r="B1126" s="238" t="s">
        <v>54</v>
      </c>
      <c r="C1126" s="239" t="s">
        <v>43</v>
      </c>
      <c r="D1126" s="340" t="s">
        <v>2906</v>
      </c>
      <c r="E1126" s="532"/>
      <c r="F1126" s="240"/>
      <c r="G1126" s="514">
        <v>8000</v>
      </c>
      <c r="H1126" s="515"/>
      <c r="I1126" s="514">
        <v>8000</v>
      </c>
      <c r="J1126" s="515"/>
      <c r="K1126" s="241">
        <v>0</v>
      </c>
      <c r="L1126" s="242">
        <v>0</v>
      </c>
      <c r="M1126" s="243">
        <v>0</v>
      </c>
      <c r="N1126" s="244">
        <v>0</v>
      </c>
      <c r="O1126" s="245">
        <v>0</v>
      </c>
      <c r="P1126" s="61">
        <f t="shared" si="34"/>
        <v>0</v>
      </c>
      <c r="Q1126" s="62">
        <f t="shared" si="35"/>
        <v>0</v>
      </c>
      <c r="R1126" s="236" t="s">
        <v>2906</v>
      </c>
      <c r="T1126" s="1" t="s">
        <v>1800</v>
      </c>
      <c r="U1126" s="1" t="s">
        <v>1800</v>
      </c>
      <c r="V1126" s="1" t="s">
        <v>1800</v>
      </c>
      <c r="W1126" s="1" t="s">
        <v>1800</v>
      </c>
      <c r="X1126" s="1" t="s">
        <v>1800</v>
      </c>
      <c r="Y1126" s="1" t="s">
        <v>1800</v>
      </c>
      <c r="Z1126" s="1" t="s">
        <v>1800</v>
      </c>
    </row>
    <row r="1127" spans="2:26" ht="45.75" x14ac:dyDescent="0.25">
      <c r="B1127" s="238" t="s">
        <v>50</v>
      </c>
      <c r="C1127" s="239" t="s">
        <v>43</v>
      </c>
      <c r="D1127" s="340" t="s">
        <v>2907</v>
      </c>
      <c r="E1127" s="532"/>
      <c r="F1127" s="240"/>
      <c r="G1127" s="514">
        <v>3570417.51</v>
      </c>
      <c r="H1127" s="515"/>
      <c r="I1127" s="514">
        <v>3570417.51</v>
      </c>
      <c r="J1127" s="515"/>
      <c r="K1127" s="241">
        <v>0</v>
      </c>
      <c r="L1127" s="242">
        <v>3490803.83</v>
      </c>
      <c r="M1127" s="243">
        <v>0</v>
      </c>
      <c r="N1127" s="244">
        <v>3490803.83</v>
      </c>
      <c r="O1127" s="245">
        <v>3490803.83</v>
      </c>
      <c r="P1127" s="61">
        <f t="shared" si="34"/>
        <v>0</v>
      </c>
      <c r="Q1127" s="62">
        <f t="shared" si="35"/>
        <v>0</v>
      </c>
      <c r="R1127" s="236" t="s">
        <v>2907</v>
      </c>
      <c r="T1127" s="1" t="s">
        <v>1800</v>
      </c>
      <c r="U1127" s="1" t="s">
        <v>1800</v>
      </c>
      <c r="V1127" s="1" t="s">
        <v>1800</v>
      </c>
      <c r="W1127" s="1" t="s">
        <v>1800</v>
      </c>
      <c r="X1127" s="1" t="s">
        <v>1800</v>
      </c>
      <c r="Y1127" s="1" t="s">
        <v>1800</v>
      </c>
      <c r="Z1127" s="1" t="s">
        <v>1800</v>
      </c>
    </row>
    <row r="1128" spans="2:26" ht="34.5" x14ac:dyDescent="0.25">
      <c r="B1128" s="238" t="s">
        <v>56</v>
      </c>
      <c r="C1128" s="239" t="s">
        <v>43</v>
      </c>
      <c r="D1128" s="340" t="s">
        <v>2908</v>
      </c>
      <c r="E1128" s="532"/>
      <c r="F1128" s="240"/>
      <c r="G1128" s="514">
        <v>482400</v>
      </c>
      <c r="H1128" s="515"/>
      <c r="I1128" s="514">
        <v>482400</v>
      </c>
      <c r="J1128" s="515"/>
      <c r="K1128" s="241">
        <v>0</v>
      </c>
      <c r="L1128" s="242">
        <v>454923.36</v>
      </c>
      <c r="M1128" s="243">
        <v>0</v>
      </c>
      <c r="N1128" s="244">
        <v>454923.36</v>
      </c>
      <c r="O1128" s="245">
        <v>454923.36</v>
      </c>
      <c r="P1128" s="61">
        <f t="shared" si="34"/>
        <v>0</v>
      </c>
      <c r="Q1128" s="62">
        <f t="shared" si="35"/>
        <v>0</v>
      </c>
      <c r="R1128" s="236" t="s">
        <v>2908</v>
      </c>
      <c r="T1128" s="1" t="s">
        <v>1800</v>
      </c>
      <c r="U1128" s="1" t="s">
        <v>1800</v>
      </c>
      <c r="V1128" s="1" t="s">
        <v>1800</v>
      </c>
      <c r="W1128" s="1" t="s">
        <v>1800</v>
      </c>
      <c r="X1128" s="1" t="s">
        <v>1800</v>
      </c>
      <c r="Y1128" s="1" t="s">
        <v>1800</v>
      </c>
      <c r="Z1128" s="1" t="s">
        <v>1800</v>
      </c>
    </row>
    <row r="1129" spans="2:26" x14ac:dyDescent="0.25">
      <c r="B1129" s="238" t="s">
        <v>58</v>
      </c>
      <c r="C1129" s="239" t="s">
        <v>43</v>
      </c>
      <c r="D1129" s="340" t="s">
        <v>2909</v>
      </c>
      <c r="E1129" s="532"/>
      <c r="F1129" s="240"/>
      <c r="G1129" s="514">
        <v>313600</v>
      </c>
      <c r="H1129" s="515"/>
      <c r="I1129" s="514">
        <v>313600</v>
      </c>
      <c r="J1129" s="515"/>
      <c r="K1129" s="241">
        <v>0</v>
      </c>
      <c r="L1129" s="242">
        <v>275416.21000000002</v>
      </c>
      <c r="M1129" s="243">
        <v>0</v>
      </c>
      <c r="N1129" s="244">
        <v>275416.21000000002</v>
      </c>
      <c r="O1129" s="245">
        <v>275416.21000000002</v>
      </c>
      <c r="P1129" s="61">
        <f t="shared" si="34"/>
        <v>0</v>
      </c>
      <c r="Q1129" s="62">
        <f t="shared" si="35"/>
        <v>0</v>
      </c>
      <c r="R1129" s="236" t="s">
        <v>2909</v>
      </c>
      <c r="T1129" s="1" t="s">
        <v>1800</v>
      </c>
      <c r="U1129" s="1" t="s">
        <v>1800</v>
      </c>
      <c r="V1129" s="1" t="s">
        <v>1800</v>
      </c>
      <c r="W1129" s="1" t="s">
        <v>1800</v>
      </c>
      <c r="X1129" s="1" t="s">
        <v>1800</v>
      </c>
      <c r="Y1129" s="1" t="s">
        <v>1800</v>
      </c>
      <c r="Z1129" s="1" t="s">
        <v>1800</v>
      </c>
    </row>
    <row r="1130" spans="2:26" ht="23.25" x14ac:dyDescent="0.25">
      <c r="B1130" s="238" t="s">
        <v>45</v>
      </c>
      <c r="C1130" s="239" t="s">
        <v>43</v>
      </c>
      <c r="D1130" s="340" t="s">
        <v>2910</v>
      </c>
      <c r="E1130" s="532"/>
      <c r="F1130" s="240"/>
      <c r="G1130" s="514">
        <v>29599071.43</v>
      </c>
      <c r="H1130" s="515"/>
      <c r="I1130" s="514">
        <v>29599071.43</v>
      </c>
      <c r="J1130" s="515"/>
      <c r="K1130" s="241">
        <v>0</v>
      </c>
      <c r="L1130" s="242">
        <v>29599071.43</v>
      </c>
      <c r="M1130" s="243">
        <v>0</v>
      </c>
      <c r="N1130" s="244">
        <v>29469013.539999999</v>
      </c>
      <c r="O1130" s="245">
        <v>29469013.539999999</v>
      </c>
      <c r="P1130" s="61">
        <f t="shared" si="34"/>
        <v>130057.8900000006</v>
      </c>
      <c r="Q1130" s="62">
        <f t="shared" si="35"/>
        <v>0</v>
      </c>
      <c r="R1130" s="236" t="s">
        <v>2910</v>
      </c>
      <c r="T1130" s="1" t="s">
        <v>1800</v>
      </c>
      <c r="U1130" s="1" t="s">
        <v>1800</v>
      </c>
      <c r="V1130" s="1" t="s">
        <v>1800</v>
      </c>
      <c r="W1130" s="1" t="s">
        <v>1800</v>
      </c>
      <c r="X1130" s="1" t="s">
        <v>1800</v>
      </c>
      <c r="Y1130" s="1" t="s">
        <v>1800</v>
      </c>
      <c r="Z1130" s="1" t="s">
        <v>1800</v>
      </c>
    </row>
    <row r="1131" spans="2:26" ht="45.75" x14ac:dyDescent="0.25">
      <c r="B1131" s="238" t="s">
        <v>54</v>
      </c>
      <c r="C1131" s="239" t="s">
        <v>43</v>
      </c>
      <c r="D1131" s="340" t="s">
        <v>2911</v>
      </c>
      <c r="E1131" s="532"/>
      <c r="F1131" s="240"/>
      <c r="G1131" s="514">
        <v>56000</v>
      </c>
      <c r="H1131" s="515"/>
      <c r="I1131" s="514">
        <v>56000</v>
      </c>
      <c r="J1131" s="515"/>
      <c r="K1131" s="241">
        <v>0</v>
      </c>
      <c r="L1131" s="242">
        <v>34268.800000000003</v>
      </c>
      <c r="M1131" s="243">
        <v>0</v>
      </c>
      <c r="N1131" s="244">
        <v>34268.800000000003</v>
      </c>
      <c r="O1131" s="245">
        <v>34268.800000000003</v>
      </c>
      <c r="P1131" s="61">
        <f t="shared" si="34"/>
        <v>0</v>
      </c>
      <c r="Q1131" s="62">
        <f t="shared" si="35"/>
        <v>0</v>
      </c>
      <c r="R1131" s="236" t="s">
        <v>2911</v>
      </c>
      <c r="T1131" s="1" t="s">
        <v>1800</v>
      </c>
      <c r="U1131" s="1" t="s">
        <v>1800</v>
      </c>
      <c r="V1131" s="1" t="s">
        <v>1800</v>
      </c>
      <c r="W1131" s="1" t="s">
        <v>1800</v>
      </c>
      <c r="X1131" s="1" t="s">
        <v>1800</v>
      </c>
      <c r="Y1131" s="1" t="s">
        <v>1800</v>
      </c>
      <c r="Z1131" s="1" t="s">
        <v>1800</v>
      </c>
    </row>
    <row r="1132" spans="2:26" ht="45.75" x14ac:dyDescent="0.25">
      <c r="B1132" s="238" t="s">
        <v>50</v>
      </c>
      <c r="C1132" s="239" t="s">
        <v>43</v>
      </c>
      <c r="D1132" s="340" t="s">
        <v>2912</v>
      </c>
      <c r="E1132" s="532"/>
      <c r="F1132" s="240"/>
      <c r="G1132" s="514">
        <v>8795771.5700000003</v>
      </c>
      <c r="H1132" s="515"/>
      <c r="I1132" s="514">
        <v>8795771.5700000003</v>
      </c>
      <c r="J1132" s="515"/>
      <c r="K1132" s="241">
        <v>0</v>
      </c>
      <c r="L1132" s="242">
        <v>8670973</v>
      </c>
      <c r="M1132" s="243">
        <v>0</v>
      </c>
      <c r="N1132" s="244">
        <v>8670973</v>
      </c>
      <c r="O1132" s="245">
        <v>8670973</v>
      </c>
      <c r="P1132" s="61">
        <f t="shared" si="34"/>
        <v>0</v>
      </c>
      <c r="Q1132" s="62">
        <f t="shared" si="35"/>
        <v>0</v>
      </c>
      <c r="R1132" s="236" t="s">
        <v>2912</v>
      </c>
      <c r="T1132" s="1" t="s">
        <v>1800</v>
      </c>
      <c r="U1132" s="1" t="s">
        <v>1800</v>
      </c>
      <c r="V1132" s="1" t="s">
        <v>1800</v>
      </c>
      <c r="W1132" s="1" t="s">
        <v>1800</v>
      </c>
      <c r="X1132" s="1" t="s">
        <v>1800</v>
      </c>
      <c r="Y1132" s="1" t="s">
        <v>1800</v>
      </c>
      <c r="Z1132" s="1" t="s">
        <v>1800</v>
      </c>
    </row>
    <row r="1133" spans="2:26" ht="34.5" x14ac:dyDescent="0.25">
      <c r="B1133" s="238" t="s">
        <v>56</v>
      </c>
      <c r="C1133" s="239" t="s">
        <v>43</v>
      </c>
      <c r="D1133" s="340" t="s">
        <v>2913</v>
      </c>
      <c r="E1133" s="532"/>
      <c r="F1133" s="240"/>
      <c r="G1133" s="514">
        <v>459000</v>
      </c>
      <c r="H1133" s="515"/>
      <c r="I1133" s="514">
        <v>459000</v>
      </c>
      <c r="J1133" s="515"/>
      <c r="K1133" s="241">
        <v>0</v>
      </c>
      <c r="L1133" s="242">
        <v>455205.65</v>
      </c>
      <c r="M1133" s="243">
        <v>0</v>
      </c>
      <c r="N1133" s="244">
        <v>455205.65</v>
      </c>
      <c r="O1133" s="245">
        <v>455205.65</v>
      </c>
      <c r="P1133" s="61">
        <f t="shared" si="34"/>
        <v>0</v>
      </c>
      <c r="Q1133" s="62">
        <f t="shared" si="35"/>
        <v>0</v>
      </c>
      <c r="R1133" s="236" t="s">
        <v>2913</v>
      </c>
      <c r="T1133" s="1" t="s">
        <v>1800</v>
      </c>
      <c r="U1133" s="1" t="s">
        <v>1800</v>
      </c>
      <c r="V1133" s="1" t="s">
        <v>1800</v>
      </c>
      <c r="W1133" s="1" t="s">
        <v>1800</v>
      </c>
      <c r="X1133" s="1" t="s">
        <v>1800</v>
      </c>
      <c r="Y1133" s="1" t="s">
        <v>1800</v>
      </c>
      <c r="Z1133" s="1" t="s">
        <v>1800</v>
      </c>
    </row>
    <row r="1134" spans="2:26" x14ac:dyDescent="0.25">
      <c r="B1134" s="238" t="s">
        <v>58</v>
      </c>
      <c r="C1134" s="239" t="s">
        <v>43</v>
      </c>
      <c r="D1134" s="340" t="s">
        <v>2914</v>
      </c>
      <c r="E1134" s="532"/>
      <c r="F1134" s="240"/>
      <c r="G1134" s="514">
        <v>1005000</v>
      </c>
      <c r="H1134" s="515"/>
      <c r="I1134" s="514">
        <v>1005000</v>
      </c>
      <c r="J1134" s="515"/>
      <c r="K1134" s="241">
        <v>0</v>
      </c>
      <c r="L1134" s="242">
        <v>974898.02</v>
      </c>
      <c r="M1134" s="243">
        <v>0</v>
      </c>
      <c r="N1134" s="244">
        <v>974898.02</v>
      </c>
      <c r="O1134" s="245">
        <v>974898.02</v>
      </c>
      <c r="P1134" s="61">
        <f t="shared" si="34"/>
        <v>0</v>
      </c>
      <c r="Q1134" s="62">
        <f t="shared" si="35"/>
        <v>0</v>
      </c>
      <c r="R1134" s="236" t="s">
        <v>2914</v>
      </c>
      <c r="T1134" s="1" t="s">
        <v>1800</v>
      </c>
      <c r="U1134" s="1" t="s">
        <v>1800</v>
      </c>
      <c r="V1134" s="1" t="s">
        <v>1800</v>
      </c>
      <c r="W1134" s="1" t="s">
        <v>1800</v>
      </c>
      <c r="X1134" s="1" t="s">
        <v>1800</v>
      </c>
      <c r="Y1134" s="1" t="s">
        <v>1800</v>
      </c>
      <c r="Z1134" s="1" t="s">
        <v>1800</v>
      </c>
    </row>
    <row r="1135" spans="2:26" ht="34.5" x14ac:dyDescent="0.25">
      <c r="B1135" s="238" t="s">
        <v>227</v>
      </c>
      <c r="C1135" s="239" t="s">
        <v>43</v>
      </c>
      <c r="D1135" s="340" t="s">
        <v>2915</v>
      </c>
      <c r="E1135" s="532"/>
      <c r="F1135" s="240"/>
      <c r="G1135" s="514">
        <v>153000</v>
      </c>
      <c r="H1135" s="515"/>
      <c r="I1135" s="514">
        <v>153000</v>
      </c>
      <c r="J1135" s="515"/>
      <c r="K1135" s="241">
        <v>0</v>
      </c>
      <c r="L1135" s="242">
        <v>145500</v>
      </c>
      <c r="M1135" s="243">
        <v>0</v>
      </c>
      <c r="N1135" s="244">
        <v>145500</v>
      </c>
      <c r="O1135" s="245">
        <v>145500</v>
      </c>
      <c r="P1135" s="61">
        <f t="shared" si="34"/>
        <v>0</v>
      </c>
      <c r="Q1135" s="62">
        <f t="shared" si="35"/>
        <v>0</v>
      </c>
      <c r="R1135" s="236" t="s">
        <v>2915</v>
      </c>
      <c r="T1135" s="1" t="s">
        <v>1800</v>
      </c>
      <c r="U1135" s="1" t="s">
        <v>1800</v>
      </c>
      <c r="V1135" s="1" t="s">
        <v>1800</v>
      </c>
      <c r="W1135" s="1" t="s">
        <v>1800</v>
      </c>
      <c r="X1135" s="1" t="s">
        <v>1800</v>
      </c>
      <c r="Y1135" s="1" t="s">
        <v>1800</v>
      </c>
      <c r="Z1135" s="1" t="s">
        <v>1800</v>
      </c>
    </row>
    <row r="1136" spans="2:26" ht="23.25" x14ac:dyDescent="0.25">
      <c r="B1136" s="238" t="s">
        <v>45</v>
      </c>
      <c r="C1136" s="239" t="s">
        <v>43</v>
      </c>
      <c r="D1136" s="340" t="s">
        <v>2916</v>
      </c>
      <c r="E1136" s="532"/>
      <c r="F1136" s="240"/>
      <c r="G1136" s="514">
        <v>1216340.3400000001</v>
      </c>
      <c r="H1136" s="515"/>
      <c r="I1136" s="514">
        <v>1216340.3400000001</v>
      </c>
      <c r="J1136" s="515"/>
      <c r="K1136" s="241">
        <v>0</v>
      </c>
      <c r="L1136" s="242">
        <v>1216340.3400000001</v>
      </c>
      <c r="M1136" s="243">
        <v>0</v>
      </c>
      <c r="N1136" s="244">
        <v>1216340.3400000001</v>
      </c>
      <c r="O1136" s="245">
        <v>1216340.3400000001</v>
      </c>
      <c r="P1136" s="61">
        <f t="shared" si="34"/>
        <v>0</v>
      </c>
      <c r="Q1136" s="62">
        <f t="shared" si="35"/>
        <v>0</v>
      </c>
      <c r="R1136" s="236" t="s">
        <v>2916</v>
      </c>
      <c r="T1136" s="1" t="s">
        <v>1800</v>
      </c>
      <c r="U1136" s="1" t="s">
        <v>1800</v>
      </c>
      <c r="V1136" s="1" t="s">
        <v>1800</v>
      </c>
      <c r="W1136" s="1" t="s">
        <v>1800</v>
      </c>
      <c r="X1136" s="1" t="s">
        <v>1800</v>
      </c>
      <c r="Y1136" s="1" t="s">
        <v>1800</v>
      </c>
      <c r="Z1136" s="1" t="s">
        <v>1800</v>
      </c>
    </row>
    <row r="1137" spans="2:26" ht="45.75" x14ac:dyDescent="0.25">
      <c r="B1137" s="238" t="s">
        <v>50</v>
      </c>
      <c r="C1137" s="239" t="s">
        <v>43</v>
      </c>
      <c r="D1137" s="340" t="s">
        <v>2917</v>
      </c>
      <c r="E1137" s="532"/>
      <c r="F1137" s="240"/>
      <c r="G1137" s="514">
        <v>367334.66</v>
      </c>
      <c r="H1137" s="515"/>
      <c r="I1137" s="514">
        <v>367334.66</v>
      </c>
      <c r="J1137" s="515"/>
      <c r="K1137" s="241">
        <v>0</v>
      </c>
      <c r="L1137" s="242">
        <v>367334.66</v>
      </c>
      <c r="M1137" s="243">
        <v>0</v>
      </c>
      <c r="N1137" s="244">
        <v>367334.66</v>
      </c>
      <c r="O1137" s="245">
        <v>367334.66</v>
      </c>
      <c r="P1137" s="61">
        <f t="shared" si="34"/>
        <v>0</v>
      </c>
      <c r="Q1137" s="62">
        <f t="shared" si="35"/>
        <v>0</v>
      </c>
      <c r="R1137" s="236" t="s">
        <v>2917</v>
      </c>
      <c r="T1137" s="1" t="s">
        <v>1800</v>
      </c>
      <c r="U1137" s="1" t="s">
        <v>1800</v>
      </c>
      <c r="V1137" s="1" t="s">
        <v>1800</v>
      </c>
      <c r="W1137" s="1" t="s">
        <v>1800</v>
      </c>
      <c r="X1137" s="1" t="s">
        <v>1800</v>
      </c>
      <c r="Y1137" s="1" t="s">
        <v>1800</v>
      </c>
      <c r="Z1137" s="1" t="s">
        <v>1800</v>
      </c>
    </row>
    <row r="1138" spans="2:26" ht="57" x14ac:dyDescent="0.25">
      <c r="B1138" s="238" t="s">
        <v>97</v>
      </c>
      <c r="C1138" s="239" t="s">
        <v>43</v>
      </c>
      <c r="D1138" s="340" t="s">
        <v>2918</v>
      </c>
      <c r="E1138" s="532"/>
      <c r="F1138" s="240"/>
      <c r="G1138" s="514">
        <v>257114100</v>
      </c>
      <c r="H1138" s="515"/>
      <c r="I1138" s="514">
        <v>257114100</v>
      </c>
      <c r="J1138" s="515"/>
      <c r="K1138" s="241">
        <v>0</v>
      </c>
      <c r="L1138" s="242">
        <v>257114100</v>
      </c>
      <c r="M1138" s="243">
        <v>0</v>
      </c>
      <c r="N1138" s="244">
        <v>257114100</v>
      </c>
      <c r="O1138" s="245">
        <v>257114100</v>
      </c>
      <c r="P1138" s="61">
        <f t="shared" si="34"/>
        <v>0</v>
      </c>
      <c r="Q1138" s="62">
        <f t="shared" si="35"/>
        <v>0</v>
      </c>
      <c r="R1138" s="236" t="s">
        <v>2918</v>
      </c>
      <c r="T1138" s="1" t="s">
        <v>1800</v>
      </c>
      <c r="U1138" s="1" t="s">
        <v>1800</v>
      </c>
      <c r="V1138" s="1" t="s">
        <v>1800</v>
      </c>
      <c r="W1138" s="1" t="s">
        <v>1800</v>
      </c>
      <c r="X1138" s="1" t="s">
        <v>1800</v>
      </c>
      <c r="Y1138" s="1" t="s">
        <v>1800</v>
      </c>
      <c r="Z1138" s="1" t="s">
        <v>1800</v>
      </c>
    </row>
    <row r="1139" spans="2:26" ht="23.25" x14ac:dyDescent="0.25">
      <c r="B1139" s="238" t="s">
        <v>100</v>
      </c>
      <c r="C1139" s="239" t="s">
        <v>43</v>
      </c>
      <c r="D1139" s="340" t="s">
        <v>2919</v>
      </c>
      <c r="E1139" s="532"/>
      <c r="F1139" s="240"/>
      <c r="G1139" s="514">
        <v>15246408</v>
      </c>
      <c r="H1139" s="515"/>
      <c r="I1139" s="514">
        <v>15246408</v>
      </c>
      <c r="J1139" s="515"/>
      <c r="K1139" s="241">
        <v>0</v>
      </c>
      <c r="L1139" s="242">
        <v>15246408</v>
      </c>
      <c r="M1139" s="243">
        <v>0</v>
      </c>
      <c r="N1139" s="244">
        <v>15246408</v>
      </c>
      <c r="O1139" s="245">
        <v>15246408</v>
      </c>
      <c r="P1139" s="61">
        <f t="shared" si="34"/>
        <v>0</v>
      </c>
      <c r="Q1139" s="62">
        <f t="shared" si="35"/>
        <v>0</v>
      </c>
      <c r="R1139" s="236" t="s">
        <v>2919</v>
      </c>
      <c r="T1139" s="1" t="s">
        <v>1800</v>
      </c>
      <c r="U1139" s="1" t="s">
        <v>1800</v>
      </c>
      <c r="V1139" s="1" t="s">
        <v>1800</v>
      </c>
      <c r="W1139" s="1" t="s">
        <v>1800</v>
      </c>
      <c r="X1139" s="1" t="s">
        <v>1800</v>
      </c>
      <c r="Y1139" s="1" t="s">
        <v>1800</v>
      </c>
      <c r="Z1139" s="1" t="s">
        <v>1800</v>
      </c>
    </row>
    <row r="1140" spans="2:26" x14ac:dyDescent="0.25">
      <c r="B1140" s="238" t="s">
        <v>58</v>
      </c>
      <c r="C1140" s="239" t="s">
        <v>43</v>
      </c>
      <c r="D1140" s="340" t="s">
        <v>2920</v>
      </c>
      <c r="E1140" s="532"/>
      <c r="F1140" s="240"/>
      <c r="G1140" s="514">
        <v>89040000</v>
      </c>
      <c r="H1140" s="515"/>
      <c r="I1140" s="514">
        <v>89040000</v>
      </c>
      <c r="J1140" s="515"/>
      <c r="K1140" s="241">
        <v>0</v>
      </c>
      <c r="L1140" s="242">
        <v>83866691.609999999</v>
      </c>
      <c r="M1140" s="243">
        <v>70706250</v>
      </c>
      <c r="N1140" s="244">
        <v>83866691.609999999</v>
      </c>
      <c r="O1140" s="245">
        <v>83866691.609999999</v>
      </c>
      <c r="P1140" s="61">
        <f t="shared" si="34"/>
        <v>0</v>
      </c>
      <c r="Q1140" s="62">
        <f t="shared" si="35"/>
        <v>0</v>
      </c>
      <c r="R1140" s="236" t="s">
        <v>2920</v>
      </c>
      <c r="T1140" s="1" t="s">
        <v>1800</v>
      </c>
      <c r="U1140" s="1" t="s">
        <v>1800</v>
      </c>
      <c r="V1140" s="1" t="s">
        <v>1800</v>
      </c>
      <c r="W1140" s="1" t="s">
        <v>1800</v>
      </c>
      <c r="X1140" s="1" t="s">
        <v>1800</v>
      </c>
      <c r="Y1140" s="1" t="s">
        <v>1800</v>
      </c>
      <c r="Z1140" s="1" t="s">
        <v>1800</v>
      </c>
    </row>
    <row r="1141" spans="2:26" x14ac:dyDescent="0.25">
      <c r="B1141" s="238" t="s">
        <v>58</v>
      </c>
      <c r="C1141" s="239" t="s">
        <v>43</v>
      </c>
      <c r="D1141" s="340" t="s">
        <v>2921</v>
      </c>
      <c r="E1141" s="532"/>
      <c r="F1141" s="240"/>
      <c r="G1141" s="514">
        <v>2016000</v>
      </c>
      <c r="H1141" s="515"/>
      <c r="I1141" s="514">
        <v>2016000</v>
      </c>
      <c r="J1141" s="515"/>
      <c r="K1141" s="241">
        <v>0</v>
      </c>
      <c r="L1141" s="242">
        <v>1999844.64</v>
      </c>
      <c r="M1141" s="243">
        <v>0</v>
      </c>
      <c r="N1141" s="244">
        <v>1999844.64</v>
      </c>
      <c r="O1141" s="245">
        <v>1999844.64</v>
      </c>
      <c r="P1141" s="61">
        <f t="shared" si="34"/>
        <v>0</v>
      </c>
      <c r="Q1141" s="62">
        <f t="shared" si="35"/>
        <v>0</v>
      </c>
      <c r="R1141" s="236" t="s">
        <v>2921</v>
      </c>
      <c r="T1141" s="1" t="s">
        <v>1800</v>
      </c>
      <c r="U1141" s="1" t="s">
        <v>1800</v>
      </c>
      <c r="V1141" s="1" t="s">
        <v>1800</v>
      </c>
      <c r="W1141" s="1" t="s">
        <v>1800</v>
      </c>
      <c r="X1141" s="1" t="s">
        <v>1800</v>
      </c>
      <c r="Y1141" s="1" t="s">
        <v>1800</v>
      </c>
      <c r="Z1141" s="1" t="s">
        <v>1800</v>
      </c>
    </row>
    <row r="1142" spans="2:26" x14ac:dyDescent="0.25">
      <c r="B1142" s="238" t="s">
        <v>58</v>
      </c>
      <c r="C1142" s="239" t="s">
        <v>43</v>
      </c>
      <c r="D1142" s="340" t="s">
        <v>2922</v>
      </c>
      <c r="E1142" s="532"/>
      <c r="F1142" s="240"/>
      <c r="G1142" s="514">
        <v>640000</v>
      </c>
      <c r="H1142" s="515"/>
      <c r="I1142" s="514">
        <v>640000</v>
      </c>
      <c r="J1142" s="515"/>
      <c r="K1142" s="241">
        <v>0</v>
      </c>
      <c r="L1142" s="242">
        <v>628152.43999999994</v>
      </c>
      <c r="M1142" s="243">
        <v>0</v>
      </c>
      <c r="N1142" s="244">
        <v>628152.43999999994</v>
      </c>
      <c r="O1142" s="245">
        <v>628152.43999999994</v>
      </c>
      <c r="P1142" s="61">
        <f t="shared" si="34"/>
        <v>0</v>
      </c>
      <c r="Q1142" s="62">
        <f t="shared" si="35"/>
        <v>0</v>
      </c>
      <c r="R1142" s="236" t="s">
        <v>2922</v>
      </c>
      <c r="T1142" s="1" t="s">
        <v>1800</v>
      </c>
      <c r="U1142" s="1" t="s">
        <v>1800</v>
      </c>
      <c r="V1142" s="1" t="s">
        <v>1800</v>
      </c>
      <c r="W1142" s="1" t="s">
        <v>1800</v>
      </c>
      <c r="X1142" s="1" t="s">
        <v>1800</v>
      </c>
      <c r="Y1142" s="1" t="s">
        <v>1800</v>
      </c>
      <c r="Z1142" s="1" t="s">
        <v>1800</v>
      </c>
    </row>
    <row r="1143" spans="2:26" ht="23.25" x14ac:dyDescent="0.25">
      <c r="B1143" s="238" t="s">
        <v>45</v>
      </c>
      <c r="C1143" s="239" t="s">
        <v>43</v>
      </c>
      <c r="D1143" s="340" t="s">
        <v>2923</v>
      </c>
      <c r="E1143" s="532"/>
      <c r="F1143" s="240"/>
      <c r="G1143" s="514">
        <v>47265058.369999997</v>
      </c>
      <c r="H1143" s="515"/>
      <c r="I1143" s="514">
        <v>47265058.369999997</v>
      </c>
      <c r="J1143" s="515"/>
      <c r="K1143" s="241">
        <v>0</v>
      </c>
      <c r="L1143" s="242">
        <v>47265058.369999997</v>
      </c>
      <c r="M1143" s="243">
        <v>0</v>
      </c>
      <c r="N1143" s="244">
        <v>46867140.130000003</v>
      </c>
      <c r="O1143" s="245">
        <v>46867140.130000003</v>
      </c>
      <c r="P1143" s="61">
        <f t="shared" si="34"/>
        <v>397918.23999999464</v>
      </c>
      <c r="Q1143" s="62">
        <f t="shared" si="35"/>
        <v>0</v>
      </c>
      <c r="R1143" s="236" t="s">
        <v>2923</v>
      </c>
      <c r="T1143" s="1" t="s">
        <v>1800</v>
      </c>
      <c r="U1143" s="1" t="s">
        <v>1800</v>
      </c>
      <c r="V1143" s="1" t="s">
        <v>1800</v>
      </c>
      <c r="W1143" s="1" t="s">
        <v>1800</v>
      </c>
      <c r="X1143" s="1" t="s">
        <v>1800</v>
      </c>
      <c r="Y1143" s="1" t="s">
        <v>1800</v>
      </c>
      <c r="Z1143" s="1" t="s">
        <v>1800</v>
      </c>
    </row>
    <row r="1144" spans="2:26" ht="45.75" x14ac:dyDescent="0.25">
      <c r="B1144" s="238" t="s">
        <v>54</v>
      </c>
      <c r="C1144" s="239" t="s">
        <v>43</v>
      </c>
      <c r="D1144" s="340" t="s">
        <v>2924</v>
      </c>
      <c r="E1144" s="532"/>
      <c r="F1144" s="240"/>
      <c r="G1144" s="514">
        <v>277000</v>
      </c>
      <c r="H1144" s="515"/>
      <c r="I1144" s="514">
        <v>277000</v>
      </c>
      <c r="J1144" s="515"/>
      <c r="K1144" s="241">
        <v>0</v>
      </c>
      <c r="L1144" s="242">
        <v>34122.300000000003</v>
      </c>
      <c r="M1144" s="243">
        <v>0</v>
      </c>
      <c r="N1144" s="244">
        <v>34122.300000000003</v>
      </c>
      <c r="O1144" s="245">
        <v>34122.300000000003</v>
      </c>
      <c r="P1144" s="61">
        <f t="shared" si="34"/>
        <v>0</v>
      </c>
      <c r="Q1144" s="62">
        <f t="shared" si="35"/>
        <v>0</v>
      </c>
      <c r="R1144" s="236" t="s">
        <v>2924</v>
      </c>
      <c r="T1144" s="1" t="s">
        <v>1800</v>
      </c>
      <c r="U1144" s="1" t="s">
        <v>1800</v>
      </c>
      <c r="V1144" s="1" t="s">
        <v>1800</v>
      </c>
      <c r="W1144" s="1" t="s">
        <v>1800</v>
      </c>
      <c r="X1144" s="1" t="s">
        <v>1800</v>
      </c>
      <c r="Y1144" s="1" t="s">
        <v>1800</v>
      </c>
      <c r="Z1144" s="1" t="s">
        <v>1800</v>
      </c>
    </row>
    <row r="1145" spans="2:26" ht="45.75" x14ac:dyDescent="0.25">
      <c r="B1145" s="238" t="s">
        <v>50</v>
      </c>
      <c r="C1145" s="239" t="s">
        <v>43</v>
      </c>
      <c r="D1145" s="340" t="s">
        <v>2925</v>
      </c>
      <c r="E1145" s="532"/>
      <c r="F1145" s="240"/>
      <c r="G1145" s="514">
        <v>14273247.630000001</v>
      </c>
      <c r="H1145" s="515"/>
      <c r="I1145" s="514">
        <v>14273247.630000001</v>
      </c>
      <c r="J1145" s="515"/>
      <c r="K1145" s="241">
        <v>0</v>
      </c>
      <c r="L1145" s="242">
        <v>13972141.029999999</v>
      </c>
      <c r="M1145" s="243">
        <v>0</v>
      </c>
      <c r="N1145" s="244">
        <v>13972141.029999999</v>
      </c>
      <c r="O1145" s="245">
        <v>13972141.029999999</v>
      </c>
      <c r="P1145" s="61">
        <f t="shared" si="34"/>
        <v>0</v>
      </c>
      <c r="Q1145" s="62">
        <f t="shared" si="35"/>
        <v>0</v>
      </c>
      <c r="R1145" s="236" t="s">
        <v>2925</v>
      </c>
      <c r="T1145" s="1" t="s">
        <v>1800</v>
      </c>
      <c r="U1145" s="1" t="s">
        <v>1800</v>
      </c>
      <c r="V1145" s="1" t="s">
        <v>1800</v>
      </c>
      <c r="W1145" s="1" t="s">
        <v>1800</v>
      </c>
      <c r="X1145" s="1" t="s">
        <v>1800</v>
      </c>
      <c r="Y1145" s="1" t="s">
        <v>1800</v>
      </c>
      <c r="Z1145" s="1" t="s">
        <v>1800</v>
      </c>
    </row>
    <row r="1146" spans="2:26" ht="34.5" x14ac:dyDescent="0.25">
      <c r="B1146" s="238" t="s">
        <v>56</v>
      </c>
      <c r="C1146" s="239" t="s">
        <v>43</v>
      </c>
      <c r="D1146" s="340" t="s">
        <v>2926</v>
      </c>
      <c r="E1146" s="532"/>
      <c r="F1146" s="240"/>
      <c r="G1146" s="514">
        <v>963000</v>
      </c>
      <c r="H1146" s="515"/>
      <c r="I1146" s="514">
        <v>963000</v>
      </c>
      <c r="J1146" s="515"/>
      <c r="K1146" s="241">
        <v>0</v>
      </c>
      <c r="L1146" s="242">
        <v>954190.09</v>
      </c>
      <c r="M1146" s="243">
        <v>0</v>
      </c>
      <c r="N1146" s="244">
        <v>954190.09</v>
      </c>
      <c r="O1146" s="245">
        <v>954190.09</v>
      </c>
      <c r="P1146" s="61">
        <f t="shared" si="34"/>
        <v>0</v>
      </c>
      <c r="Q1146" s="62">
        <f t="shared" si="35"/>
        <v>0</v>
      </c>
      <c r="R1146" s="236" t="s">
        <v>2926</v>
      </c>
      <c r="T1146" s="1" t="s">
        <v>1800</v>
      </c>
      <c r="U1146" s="1" t="s">
        <v>1800</v>
      </c>
      <c r="V1146" s="1" t="s">
        <v>1800</v>
      </c>
      <c r="W1146" s="1" t="s">
        <v>1800</v>
      </c>
      <c r="X1146" s="1" t="s">
        <v>1800</v>
      </c>
      <c r="Y1146" s="1" t="s">
        <v>1800</v>
      </c>
      <c r="Z1146" s="1" t="s">
        <v>1800</v>
      </c>
    </row>
    <row r="1147" spans="2:26" x14ac:dyDescent="0.25">
      <c r="B1147" s="238" t="s">
        <v>58</v>
      </c>
      <c r="C1147" s="239" t="s">
        <v>43</v>
      </c>
      <c r="D1147" s="340" t="s">
        <v>2927</v>
      </c>
      <c r="E1147" s="532"/>
      <c r="F1147" s="240"/>
      <c r="G1147" s="514">
        <v>1140000</v>
      </c>
      <c r="H1147" s="515"/>
      <c r="I1147" s="514">
        <v>1140000</v>
      </c>
      <c r="J1147" s="515"/>
      <c r="K1147" s="241">
        <v>0</v>
      </c>
      <c r="L1147" s="242">
        <v>951493.66</v>
      </c>
      <c r="M1147" s="243">
        <v>0</v>
      </c>
      <c r="N1147" s="244">
        <v>951493.66</v>
      </c>
      <c r="O1147" s="245">
        <v>951493.66</v>
      </c>
      <c r="P1147" s="61">
        <f t="shared" si="34"/>
        <v>0</v>
      </c>
      <c r="Q1147" s="62">
        <f t="shared" si="35"/>
        <v>0</v>
      </c>
      <c r="R1147" s="236" t="s">
        <v>2927</v>
      </c>
      <c r="T1147" s="1" t="s">
        <v>1800</v>
      </c>
      <c r="U1147" s="1" t="s">
        <v>1800</v>
      </c>
      <c r="V1147" s="1" t="s">
        <v>1800</v>
      </c>
      <c r="W1147" s="1" t="s">
        <v>1800</v>
      </c>
      <c r="X1147" s="1" t="s">
        <v>1800</v>
      </c>
      <c r="Y1147" s="1" t="s">
        <v>1800</v>
      </c>
      <c r="Z1147" s="1" t="s">
        <v>1800</v>
      </c>
    </row>
    <row r="1148" spans="2:26" ht="34.5" x14ac:dyDescent="0.25">
      <c r="B1148" s="238" t="s">
        <v>227</v>
      </c>
      <c r="C1148" s="239" t="s">
        <v>43</v>
      </c>
      <c r="D1148" s="340" t="s">
        <v>2928</v>
      </c>
      <c r="E1148" s="532"/>
      <c r="F1148" s="240"/>
      <c r="G1148" s="514">
        <v>20000</v>
      </c>
      <c r="H1148" s="515"/>
      <c r="I1148" s="514">
        <v>20000</v>
      </c>
      <c r="J1148" s="515"/>
      <c r="K1148" s="241">
        <v>0</v>
      </c>
      <c r="L1148" s="242">
        <v>0</v>
      </c>
      <c r="M1148" s="243">
        <v>0</v>
      </c>
      <c r="N1148" s="244">
        <v>0</v>
      </c>
      <c r="O1148" s="245">
        <v>0</v>
      </c>
      <c r="P1148" s="61">
        <f t="shared" si="34"/>
        <v>0</v>
      </c>
      <c r="Q1148" s="62">
        <f t="shared" si="35"/>
        <v>0</v>
      </c>
      <c r="R1148" s="236" t="s">
        <v>2928</v>
      </c>
      <c r="T1148" s="1" t="s">
        <v>1800</v>
      </c>
      <c r="U1148" s="1" t="s">
        <v>1800</v>
      </c>
      <c r="V1148" s="1" t="s">
        <v>1800</v>
      </c>
      <c r="W1148" s="1" t="s">
        <v>1800</v>
      </c>
      <c r="X1148" s="1" t="s">
        <v>1800</v>
      </c>
      <c r="Y1148" s="1" t="s">
        <v>1800</v>
      </c>
      <c r="Z1148" s="1" t="s">
        <v>1800</v>
      </c>
    </row>
    <row r="1149" spans="2:26" x14ac:dyDescent="0.25">
      <c r="B1149" s="238" t="s">
        <v>65</v>
      </c>
      <c r="C1149" s="239" t="s">
        <v>43</v>
      </c>
      <c r="D1149" s="340" t="s">
        <v>2929</v>
      </c>
      <c r="E1149" s="532"/>
      <c r="F1149" s="240"/>
      <c r="G1149" s="514">
        <v>15000</v>
      </c>
      <c r="H1149" s="515"/>
      <c r="I1149" s="514">
        <v>15000</v>
      </c>
      <c r="J1149" s="515"/>
      <c r="K1149" s="241">
        <v>0</v>
      </c>
      <c r="L1149" s="242">
        <v>0</v>
      </c>
      <c r="M1149" s="243">
        <v>0</v>
      </c>
      <c r="N1149" s="244">
        <v>0</v>
      </c>
      <c r="O1149" s="245">
        <v>0</v>
      </c>
      <c r="P1149" s="61">
        <f t="shared" si="34"/>
        <v>0</v>
      </c>
      <c r="Q1149" s="62">
        <f t="shared" si="35"/>
        <v>0</v>
      </c>
      <c r="R1149" s="236" t="s">
        <v>2929</v>
      </c>
      <c r="T1149" s="1" t="s">
        <v>1800</v>
      </c>
      <c r="U1149" s="1" t="s">
        <v>1800</v>
      </c>
      <c r="V1149" s="1" t="s">
        <v>1800</v>
      </c>
      <c r="W1149" s="1" t="s">
        <v>1800</v>
      </c>
      <c r="X1149" s="1" t="s">
        <v>1800</v>
      </c>
      <c r="Y1149" s="1" t="s">
        <v>1800</v>
      </c>
      <c r="Z1149" s="1" t="s">
        <v>1800</v>
      </c>
    </row>
    <row r="1150" spans="2:26" ht="23.25" x14ac:dyDescent="0.25">
      <c r="B1150" s="238" t="s">
        <v>100</v>
      </c>
      <c r="C1150" s="239" t="s">
        <v>43</v>
      </c>
      <c r="D1150" s="340" t="s">
        <v>2930</v>
      </c>
      <c r="E1150" s="532"/>
      <c r="F1150" s="240"/>
      <c r="G1150" s="514">
        <v>42967100</v>
      </c>
      <c r="H1150" s="515"/>
      <c r="I1150" s="514">
        <v>42967100</v>
      </c>
      <c r="J1150" s="515"/>
      <c r="K1150" s="241">
        <v>0</v>
      </c>
      <c r="L1150" s="242">
        <v>17708203.120000001</v>
      </c>
      <c r="M1150" s="243">
        <v>0</v>
      </c>
      <c r="N1150" s="244">
        <v>17708203.120000001</v>
      </c>
      <c r="O1150" s="245">
        <v>17708203.120000001</v>
      </c>
      <c r="P1150" s="61">
        <f t="shared" si="34"/>
        <v>0</v>
      </c>
      <c r="Q1150" s="62">
        <f t="shared" si="35"/>
        <v>0</v>
      </c>
      <c r="R1150" s="236" t="s">
        <v>2930</v>
      </c>
      <c r="T1150" s="1" t="s">
        <v>1800</v>
      </c>
      <c r="U1150" s="1" t="s">
        <v>1800</v>
      </c>
      <c r="V1150" s="1" t="s">
        <v>1800</v>
      </c>
      <c r="W1150" s="1" t="s">
        <v>1800</v>
      </c>
      <c r="X1150" s="1" t="s">
        <v>1800</v>
      </c>
      <c r="Y1150" s="1" t="s">
        <v>1800</v>
      </c>
      <c r="Z1150" s="1" t="s">
        <v>1800</v>
      </c>
    </row>
    <row r="1151" spans="2:26" ht="15" customHeight="1" x14ac:dyDescent="0.25">
      <c r="B1151" s="238" t="s">
        <v>204</v>
      </c>
      <c r="C1151" s="239" t="s">
        <v>43</v>
      </c>
      <c r="D1151" s="340" t="s">
        <v>2931</v>
      </c>
      <c r="E1151" s="532"/>
      <c r="F1151" s="240"/>
      <c r="G1151" s="514">
        <v>1867800</v>
      </c>
      <c r="H1151" s="515"/>
      <c r="I1151" s="514">
        <v>1867800</v>
      </c>
      <c r="J1151" s="515"/>
      <c r="K1151" s="241">
        <v>0</v>
      </c>
      <c r="L1151" s="242">
        <v>1867800</v>
      </c>
      <c r="M1151" s="243">
        <v>0</v>
      </c>
      <c r="N1151" s="244">
        <v>1867800</v>
      </c>
      <c r="O1151" s="245">
        <v>1867800</v>
      </c>
      <c r="P1151" s="61">
        <f t="shared" si="34"/>
        <v>0</v>
      </c>
      <c r="Q1151" s="62">
        <f t="shared" si="35"/>
        <v>0</v>
      </c>
      <c r="R1151" s="236" t="s">
        <v>2931</v>
      </c>
      <c r="T1151" s="1" t="s">
        <v>1800</v>
      </c>
      <c r="U1151" s="1" t="s">
        <v>1800</v>
      </c>
      <c r="V1151" s="1" t="s">
        <v>1800</v>
      </c>
      <c r="W1151" s="1" t="s">
        <v>1800</v>
      </c>
      <c r="X1151" s="1" t="s">
        <v>1800</v>
      </c>
      <c r="Y1151" s="1" t="s">
        <v>1800</v>
      </c>
      <c r="Z1151" s="1" t="s">
        <v>1800</v>
      </c>
    </row>
    <row r="1152" spans="2:26" ht="34.5" x14ac:dyDescent="0.25">
      <c r="B1152" s="238" t="s">
        <v>334</v>
      </c>
      <c r="C1152" s="239" t="s">
        <v>43</v>
      </c>
      <c r="D1152" s="340" t="s">
        <v>2932</v>
      </c>
      <c r="E1152" s="532"/>
      <c r="F1152" s="240"/>
      <c r="G1152" s="514">
        <v>666000</v>
      </c>
      <c r="H1152" s="515"/>
      <c r="I1152" s="514">
        <v>666000</v>
      </c>
      <c r="J1152" s="515"/>
      <c r="K1152" s="241">
        <v>0</v>
      </c>
      <c r="L1152" s="242">
        <v>41389.65</v>
      </c>
      <c r="M1152" s="243">
        <v>0</v>
      </c>
      <c r="N1152" s="244">
        <v>41389.65</v>
      </c>
      <c r="O1152" s="245">
        <v>41389.65</v>
      </c>
      <c r="P1152" s="61">
        <f t="shared" si="34"/>
        <v>0</v>
      </c>
      <c r="Q1152" s="62">
        <f t="shared" si="35"/>
        <v>0</v>
      </c>
      <c r="R1152" s="236" t="s">
        <v>2932</v>
      </c>
      <c r="T1152" s="1" t="s">
        <v>1800</v>
      </c>
      <c r="U1152" s="1" t="s">
        <v>1800</v>
      </c>
      <c r="V1152" s="1" t="s">
        <v>1800</v>
      </c>
      <c r="W1152" s="1" t="s">
        <v>1800</v>
      </c>
      <c r="X1152" s="1" t="s">
        <v>1800</v>
      </c>
      <c r="Y1152" s="1" t="s">
        <v>1800</v>
      </c>
      <c r="Z1152" s="1" t="s">
        <v>1800</v>
      </c>
    </row>
    <row r="1153" spans="2:26" ht="23.25" x14ac:dyDescent="0.25">
      <c r="B1153" s="238" t="s">
        <v>45</v>
      </c>
      <c r="C1153" s="239" t="s">
        <v>43</v>
      </c>
      <c r="D1153" s="340" t="s">
        <v>2933</v>
      </c>
      <c r="E1153" s="532"/>
      <c r="F1153" s="240"/>
      <c r="G1153" s="514">
        <v>10158500</v>
      </c>
      <c r="H1153" s="515"/>
      <c r="I1153" s="514">
        <v>10158500</v>
      </c>
      <c r="J1153" s="515"/>
      <c r="K1153" s="241">
        <v>0</v>
      </c>
      <c r="L1153" s="242">
        <v>10158500</v>
      </c>
      <c r="M1153" s="243">
        <v>0</v>
      </c>
      <c r="N1153" s="244">
        <v>9443113.8699999992</v>
      </c>
      <c r="O1153" s="245">
        <v>9443113.8699999992</v>
      </c>
      <c r="P1153" s="61">
        <f t="shared" si="34"/>
        <v>715386.13000000082</v>
      </c>
      <c r="Q1153" s="62">
        <f t="shared" si="35"/>
        <v>0</v>
      </c>
      <c r="R1153" s="236" t="s">
        <v>2933</v>
      </c>
      <c r="T1153" s="1" t="s">
        <v>1800</v>
      </c>
      <c r="U1153" s="1" t="s">
        <v>1800</v>
      </c>
      <c r="V1153" s="1" t="s">
        <v>1800</v>
      </c>
      <c r="W1153" s="1" t="s">
        <v>1800</v>
      </c>
      <c r="X1153" s="1" t="s">
        <v>1800</v>
      </c>
      <c r="Y1153" s="1" t="s">
        <v>1800</v>
      </c>
      <c r="Z1153" s="1" t="s">
        <v>1800</v>
      </c>
    </row>
    <row r="1154" spans="2:26" ht="45.75" x14ac:dyDescent="0.25">
      <c r="B1154" s="238" t="s">
        <v>50</v>
      </c>
      <c r="C1154" s="239" t="s">
        <v>43</v>
      </c>
      <c r="D1154" s="340" t="s">
        <v>2934</v>
      </c>
      <c r="E1154" s="532"/>
      <c r="F1154" s="240"/>
      <c r="G1154" s="514">
        <v>3067400</v>
      </c>
      <c r="H1154" s="515"/>
      <c r="I1154" s="514">
        <v>3067400</v>
      </c>
      <c r="J1154" s="515"/>
      <c r="K1154" s="241">
        <v>0</v>
      </c>
      <c r="L1154" s="242">
        <v>2153635.7000000002</v>
      </c>
      <c r="M1154" s="243">
        <v>0</v>
      </c>
      <c r="N1154" s="244">
        <v>2153635.7000000002</v>
      </c>
      <c r="O1154" s="245">
        <v>2153635.7000000002</v>
      </c>
      <c r="P1154" s="61">
        <f t="shared" si="34"/>
        <v>0</v>
      </c>
      <c r="Q1154" s="62">
        <f t="shared" si="35"/>
        <v>0</v>
      </c>
      <c r="R1154" s="236" t="s">
        <v>2934</v>
      </c>
      <c r="T1154" s="1" t="s">
        <v>1800</v>
      </c>
      <c r="U1154" s="1" t="s">
        <v>1800</v>
      </c>
      <c r="V1154" s="1" t="s">
        <v>1800</v>
      </c>
      <c r="W1154" s="1" t="s">
        <v>1800</v>
      </c>
      <c r="X1154" s="1" t="s">
        <v>1800</v>
      </c>
      <c r="Y1154" s="1" t="s">
        <v>1800</v>
      </c>
      <c r="Z1154" s="1" t="s">
        <v>1800</v>
      </c>
    </row>
    <row r="1155" spans="2:26" x14ac:dyDescent="0.25">
      <c r="B1155" s="238" t="s">
        <v>94</v>
      </c>
      <c r="C1155" s="239" t="s">
        <v>43</v>
      </c>
      <c r="D1155" s="340" t="s">
        <v>2935</v>
      </c>
      <c r="E1155" s="532"/>
      <c r="F1155" s="240"/>
      <c r="G1155" s="514">
        <v>14011200</v>
      </c>
      <c r="H1155" s="515"/>
      <c r="I1155" s="514">
        <v>14011200</v>
      </c>
      <c r="J1155" s="515"/>
      <c r="K1155" s="241">
        <v>0</v>
      </c>
      <c r="L1155" s="242">
        <v>12909542.67</v>
      </c>
      <c r="M1155" s="243">
        <v>0</v>
      </c>
      <c r="N1155" s="244">
        <v>12909542.67</v>
      </c>
      <c r="O1155" s="245">
        <v>12909542.67</v>
      </c>
      <c r="P1155" s="61">
        <f t="shared" si="34"/>
        <v>0</v>
      </c>
      <c r="Q1155" s="62">
        <f t="shared" si="35"/>
        <v>0</v>
      </c>
      <c r="R1155" s="236" t="s">
        <v>2935</v>
      </c>
      <c r="T1155" s="1" t="s">
        <v>1800</v>
      </c>
      <c r="U1155" s="1" t="s">
        <v>1800</v>
      </c>
      <c r="V1155" s="1" t="s">
        <v>1800</v>
      </c>
      <c r="W1155" s="1" t="s">
        <v>1800</v>
      </c>
      <c r="X1155" s="1" t="s">
        <v>1800</v>
      </c>
      <c r="Y1155" s="1" t="s">
        <v>1800</v>
      </c>
      <c r="Z1155" s="1" t="s">
        <v>1800</v>
      </c>
    </row>
    <row r="1156" spans="2:26" ht="23.25" x14ac:dyDescent="0.25">
      <c r="B1156" s="238" t="s">
        <v>45</v>
      </c>
      <c r="C1156" s="239" t="s">
        <v>43</v>
      </c>
      <c r="D1156" s="340" t="s">
        <v>2936</v>
      </c>
      <c r="E1156" s="532"/>
      <c r="F1156" s="240"/>
      <c r="G1156" s="514">
        <v>28146825.350000001</v>
      </c>
      <c r="H1156" s="515"/>
      <c r="I1156" s="514">
        <v>28146825.350000001</v>
      </c>
      <c r="J1156" s="515"/>
      <c r="K1156" s="241">
        <v>0</v>
      </c>
      <c r="L1156" s="242">
        <v>28146825.350000001</v>
      </c>
      <c r="M1156" s="243">
        <v>0</v>
      </c>
      <c r="N1156" s="244">
        <v>28072428.440000001</v>
      </c>
      <c r="O1156" s="245">
        <v>28072428.440000001</v>
      </c>
      <c r="P1156" s="61">
        <f t="shared" si="34"/>
        <v>74396.910000000149</v>
      </c>
      <c r="Q1156" s="62">
        <f t="shared" si="35"/>
        <v>0</v>
      </c>
      <c r="R1156" s="236" t="s">
        <v>2936</v>
      </c>
      <c r="T1156" s="1" t="s">
        <v>1800</v>
      </c>
      <c r="U1156" s="1" t="s">
        <v>1800</v>
      </c>
      <c r="V1156" s="1" t="s">
        <v>1800</v>
      </c>
      <c r="W1156" s="1" t="s">
        <v>1800</v>
      </c>
      <c r="X1156" s="1" t="s">
        <v>1800</v>
      </c>
      <c r="Y1156" s="1" t="s">
        <v>1800</v>
      </c>
      <c r="Z1156" s="1" t="s">
        <v>1800</v>
      </c>
    </row>
    <row r="1157" spans="2:26" ht="45.75" x14ac:dyDescent="0.25">
      <c r="B1157" s="238" t="s">
        <v>54</v>
      </c>
      <c r="C1157" s="239" t="s">
        <v>43</v>
      </c>
      <c r="D1157" s="340" t="s">
        <v>2937</v>
      </c>
      <c r="E1157" s="532"/>
      <c r="F1157" s="240"/>
      <c r="G1157" s="514">
        <v>2091500</v>
      </c>
      <c r="H1157" s="515"/>
      <c r="I1157" s="514">
        <v>2091500</v>
      </c>
      <c r="J1157" s="515"/>
      <c r="K1157" s="241">
        <v>0</v>
      </c>
      <c r="L1157" s="242">
        <v>397834.12</v>
      </c>
      <c r="M1157" s="243">
        <v>0</v>
      </c>
      <c r="N1157" s="244">
        <v>397834.12</v>
      </c>
      <c r="O1157" s="245">
        <v>397834.12</v>
      </c>
      <c r="P1157" s="61">
        <f t="shared" si="34"/>
        <v>0</v>
      </c>
      <c r="Q1157" s="62">
        <f t="shared" si="35"/>
        <v>0</v>
      </c>
      <c r="R1157" s="236" t="s">
        <v>2937</v>
      </c>
      <c r="T1157" s="1" t="s">
        <v>1800</v>
      </c>
      <c r="U1157" s="1" t="s">
        <v>1800</v>
      </c>
      <c r="V1157" s="1" t="s">
        <v>1800</v>
      </c>
      <c r="W1157" s="1" t="s">
        <v>1800</v>
      </c>
      <c r="X1157" s="1" t="s">
        <v>1800</v>
      </c>
      <c r="Y1157" s="1" t="s">
        <v>1800</v>
      </c>
      <c r="Z1157" s="1" t="s">
        <v>1800</v>
      </c>
    </row>
    <row r="1158" spans="2:26" ht="45.75" x14ac:dyDescent="0.25">
      <c r="B1158" s="238" t="s">
        <v>50</v>
      </c>
      <c r="C1158" s="239" t="s">
        <v>43</v>
      </c>
      <c r="D1158" s="340" t="s">
        <v>2938</v>
      </c>
      <c r="E1158" s="532"/>
      <c r="F1158" s="240"/>
      <c r="G1158" s="514">
        <v>8500758.6500000004</v>
      </c>
      <c r="H1158" s="515"/>
      <c r="I1158" s="514">
        <v>8500758.6500000004</v>
      </c>
      <c r="J1158" s="515"/>
      <c r="K1158" s="241">
        <v>0</v>
      </c>
      <c r="L1158" s="242">
        <v>8349172.0899999999</v>
      </c>
      <c r="M1158" s="243">
        <v>0</v>
      </c>
      <c r="N1158" s="244">
        <v>8349172.0899999999</v>
      </c>
      <c r="O1158" s="245">
        <v>8349172.0899999999</v>
      </c>
      <c r="P1158" s="61">
        <f t="shared" si="34"/>
        <v>0</v>
      </c>
      <c r="Q1158" s="62">
        <f t="shared" si="35"/>
        <v>0</v>
      </c>
      <c r="R1158" s="236" t="s">
        <v>2938</v>
      </c>
      <c r="T1158" s="1" t="s">
        <v>1800</v>
      </c>
      <c r="U1158" s="1" t="s">
        <v>1800</v>
      </c>
      <c r="V1158" s="1" t="s">
        <v>1800</v>
      </c>
      <c r="W1158" s="1" t="s">
        <v>1800</v>
      </c>
      <c r="X1158" s="1" t="s">
        <v>1800</v>
      </c>
      <c r="Y1158" s="1" t="s">
        <v>1800</v>
      </c>
      <c r="Z1158" s="1" t="s">
        <v>1800</v>
      </c>
    </row>
    <row r="1159" spans="2:26" ht="34.5" x14ac:dyDescent="0.25">
      <c r="B1159" s="238" t="s">
        <v>56</v>
      </c>
      <c r="C1159" s="239" t="s">
        <v>43</v>
      </c>
      <c r="D1159" s="340" t="s">
        <v>2939</v>
      </c>
      <c r="E1159" s="532"/>
      <c r="F1159" s="240"/>
      <c r="G1159" s="514">
        <v>834000</v>
      </c>
      <c r="H1159" s="515"/>
      <c r="I1159" s="514">
        <v>834000</v>
      </c>
      <c r="J1159" s="515"/>
      <c r="K1159" s="241">
        <v>0</v>
      </c>
      <c r="L1159" s="242">
        <v>366520.73</v>
      </c>
      <c r="M1159" s="243">
        <v>0</v>
      </c>
      <c r="N1159" s="244">
        <v>366520.73</v>
      </c>
      <c r="O1159" s="245">
        <v>366520.73</v>
      </c>
      <c r="P1159" s="61">
        <f t="shared" si="34"/>
        <v>0</v>
      </c>
      <c r="Q1159" s="62">
        <f t="shared" si="35"/>
        <v>0</v>
      </c>
      <c r="R1159" s="236" t="s">
        <v>2939</v>
      </c>
      <c r="T1159" s="1" t="s">
        <v>1800</v>
      </c>
      <c r="U1159" s="1" t="s">
        <v>1800</v>
      </c>
      <c r="V1159" s="1" t="s">
        <v>1800</v>
      </c>
      <c r="W1159" s="1" t="s">
        <v>1800</v>
      </c>
      <c r="X1159" s="1" t="s">
        <v>1800</v>
      </c>
      <c r="Y1159" s="1" t="s">
        <v>1800</v>
      </c>
      <c r="Z1159" s="1" t="s">
        <v>1800</v>
      </c>
    </row>
    <row r="1160" spans="2:26" x14ac:dyDescent="0.25">
      <c r="B1160" s="238" t="s">
        <v>58</v>
      </c>
      <c r="C1160" s="239" t="s">
        <v>43</v>
      </c>
      <c r="D1160" s="340" t="s">
        <v>2940</v>
      </c>
      <c r="E1160" s="532"/>
      <c r="F1160" s="240"/>
      <c r="G1160" s="514">
        <v>1400000</v>
      </c>
      <c r="H1160" s="515"/>
      <c r="I1160" s="514">
        <v>1400000</v>
      </c>
      <c r="J1160" s="515"/>
      <c r="K1160" s="241">
        <v>0</v>
      </c>
      <c r="L1160" s="242">
        <v>1220896.25</v>
      </c>
      <c r="M1160" s="243">
        <v>339926.27</v>
      </c>
      <c r="N1160" s="244">
        <v>1220896.25</v>
      </c>
      <c r="O1160" s="245">
        <v>1220896.25</v>
      </c>
      <c r="P1160" s="61">
        <f t="shared" si="34"/>
        <v>0</v>
      </c>
      <c r="Q1160" s="62">
        <f t="shared" si="35"/>
        <v>0</v>
      </c>
      <c r="R1160" s="236" t="s">
        <v>2940</v>
      </c>
      <c r="T1160" s="1" t="s">
        <v>1800</v>
      </c>
      <c r="U1160" s="1" t="s">
        <v>1800</v>
      </c>
      <c r="V1160" s="1" t="s">
        <v>1800</v>
      </c>
      <c r="W1160" s="1" t="s">
        <v>1800</v>
      </c>
      <c r="X1160" s="1" t="s">
        <v>1800</v>
      </c>
      <c r="Y1160" s="1" t="s">
        <v>1800</v>
      </c>
      <c r="Z1160" s="1" t="s">
        <v>1800</v>
      </c>
    </row>
    <row r="1161" spans="2:26" ht="23.25" x14ac:dyDescent="0.25">
      <c r="B1161" s="238" t="s">
        <v>86</v>
      </c>
      <c r="C1161" s="239" t="s">
        <v>43</v>
      </c>
      <c r="D1161" s="340" t="s">
        <v>2941</v>
      </c>
      <c r="E1161" s="532"/>
      <c r="F1161" s="240"/>
      <c r="G1161" s="514">
        <v>9000</v>
      </c>
      <c r="H1161" s="515"/>
      <c r="I1161" s="514">
        <v>9000</v>
      </c>
      <c r="J1161" s="515"/>
      <c r="K1161" s="241">
        <v>0</v>
      </c>
      <c r="L1161" s="242">
        <v>0</v>
      </c>
      <c r="M1161" s="243">
        <v>0</v>
      </c>
      <c r="N1161" s="244">
        <v>0</v>
      </c>
      <c r="O1161" s="245">
        <v>0</v>
      </c>
      <c r="P1161" s="61">
        <f t="shared" si="34"/>
        <v>0</v>
      </c>
      <c r="Q1161" s="62">
        <f t="shared" si="35"/>
        <v>0</v>
      </c>
      <c r="R1161" s="236" t="s">
        <v>2941</v>
      </c>
      <c r="T1161" s="1" t="s">
        <v>1800</v>
      </c>
      <c r="U1161" s="1" t="s">
        <v>1800</v>
      </c>
      <c r="V1161" s="1" t="s">
        <v>1800</v>
      </c>
      <c r="W1161" s="1" t="s">
        <v>1800</v>
      </c>
      <c r="X1161" s="1" t="s">
        <v>1800</v>
      </c>
      <c r="Y1161" s="1" t="s">
        <v>1800</v>
      </c>
      <c r="Z1161" s="1" t="s">
        <v>1800</v>
      </c>
    </row>
    <row r="1162" spans="2:26" x14ac:dyDescent="0.25">
      <c r="B1162" s="238" t="s">
        <v>65</v>
      </c>
      <c r="C1162" s="239" t="s">
        <v>43</v>
      </c>
      <c r="D1162" s="340" t="s">
        <v>2942</v>
      </c>
      <c r="E1162" s="532"/>
      <c r="F1162" s="240"/>
      <c r="G1162" s="514">
        <v>9000</v>
      </c>
      <c r="H1162" s="515"/>
      <c r="I1162" s="514">
        <v>9000</v>
      </c>
      <c r="J1162" s="515"/>
      <c r="K1162" s="241">
        <v>0</v>
      </c>
      <c r="L1162" s="242">
        <v>8350</v>
      </c>
      <c r="M1162" s="243">
        <v>0</v>
      </c>
      <c r="N1162" s="244">
        <v>8350</v>
      </c>
      <c r="O1162" s="245">
        <v>8350</v>
      </c>
      <c r="P1162" s="61">
        <f t="shared" si="34"/>
        <v>0</v>
      </c>
      <c r="Q1162" s="62">
        <f t="shared" si="35"/>
        <v>0</v>
      </c>
      <c r="R1162" s="236" t="s">
        <v>2942</v>
      </c>
      <c r="T1162" s="1" t="s">
        <v>1800</v>
      </c>
      <c r="U1162" s="1" t="s">
        <v>1800</v>
      </c>
      <c r="V1162" s="1" t="s">
        <v>1800</v>
      </c>
      <c r="W1162" s="1" t="s">
        <v>1800</v>
      </c>
      <c r="X1162" s="1" t="s">
        <v>1800</v>
      </c>
      <c r="Y1162" s="1" t="s">
        <v>1800</v>
      </c>
      <c r="Z1162" s="1" t="s">
        <v>1800</v>
      </c>
    </row>
    <row r="1163" spans="2:26" x14ac:dyDescent="0.25">
      <c r="B1163" s="238" t="s">
        <v>88</v>
      </c>
      <c r="C1163" s="239" t="s">
        <v>43</v>
      </c>
      <c r="D1163" s="340" t="s">
        <v>2943</v>
      </c>
      <c r="E1163" s="532"/>
      <c r="F1163" s="240"/>
      <c r="G1163" s="514">
        <v>2000</v>
      </c>
      <c r="H1163" s="515"/>
      <c r="I1163" s="514">
        <v>2000</v>
      </c>
      <c r="J1163" s="515"/>
      <c r="K1163" s="241">
        <v>0</v>
      </c>
      <c r="L1163" s="242">
        <v>973.4</v>
      </c>
      <c r="M1163" s="243">
        <v>0</v>
      </c>
      <c r="N1163" s="244">
        <v>973.4</v>
      </c>
      <c r="O1163" s="245">
        <v>973.4</v>
      </c>
      <c r="P1163" s="61">
        <f t="shared" si="34"/>
        <v>0</v>
      </c>
      <c r="Q1163" s="62">
        <f t="shared" si="35"/>
        <v>0</v>
      </c>
      <c r="R1163" s="236" t="s">
        <v>2943</v>
      </c>
      <c r="T1163" s="1" t="s">
        <v>1800</v>
      </c>
      <c r="U1163" s="1" t="s">
        <v>1800</v>
      </c>
      <c r="V1163" s="1" t="s">
        <v>1800</v>
      </c>
      <c r="W1163" s="1" t="s">
        <v>1800</v>
      </c>
      <c r="X1163" s="1" t="s">
        <v>1800</v>
      </c>
      <c r="Y1163" s="1" t="s">
        <v>1800</v>
      </c>
      <c r="Z1163" s="1" t="s">
        <v>1800</v>
      </c>
    </row>
    <row r="1164" spans="2:26" x14ac:dyDescent="0.25">
      <c r="B1164" s="238" t="s">
        <v>77</v>
      </c>
      <c r="C1164" s="239" t="s">
        <v>43</v>
      </c>
      <c r="D1164" s="340" t="s">
        <v>2944</v>
      </c>
      <c r="E1164" s="532"/>
      <c r="F1164" s="240"/>
      <c r="G1164" s="514">
        <v>34588828.939999998</v>
      </c>
      <c r="H1164" s="515"/>
      <c r="I1164" s="514">
        <v>34588828.939999998</v>
      </c>
      <c r="J1164" s="515"/>
      <c r="K1164" s="241">
        <v>0</v>
      </c>
      <c r="L1164" s="242">
        <v>34588828.939999998</v>
      </c>
      <c r="M1164" s="243">
        <v>0</v>
      </c>
      <c r="N1164" s="244">
        <v>34558176.460000001</v>
      </c>
      <c r="O1164" s="245">
        <v>34558176.460000001</v>
      </c>
      <c r="P1164" s="61">
        <f t="shared" si="34"/>
        <v>30652.479999996722</v>
      </c>
      <c r="Q1164" s="62">
        <f t="shared" si="35"/>
        <v>0</v>
      </c>
      <c r="R1164" s="236" t="s">
        <v>2944</v>
      </c>
      <c r="T1164" s="1" t="s">
        <v>1800</v>
      </c>
      <c r="U1164" s="1" t="s">
        <v>1800</v>
      </c>
      <c r="V1164" s="1" t="s">
        <v>1800</v>
      </c>
      <c r="W1164" s="1" t="s">
        <v>1800</v>
      </c>
      <c r="X1164" s="1" t="s">
        <v>1800</v>
      </c>
      <c r="Y1164" s="1" t="s">
        <v>1800</v>
      </c>
      <c r="Z1164" s="1" t="s">
        <v>1800</v>
      </c>
    </row>
    <row r="1165" spans="2:26" ht="23.25" x14ac:dyDescent="0.25">
      <c r="B1165" s="238" t="s">
        <v>80</v>
      </c>
      <c r="C1165" s="239" t="s">
        <v>43</v>
      </c>
      <c r="D1165" s="340" t="s">
        <v>2945</v>
      </c>
      <c r="E1165" s="532"/>
      <c r="F1165" s="240"/>
      <c r="G1165" s="514">
        <v>65000</v>
      </c>
      <c r="H1165" s="515"/>
      <c r="I1165" s="514">
        <v>65000</v>
      </c>
      <c r="J1165" s="515"/>
      <c r="K1165" s="241">
        <v>0</v>
      </c>
      <c r="L1165" s="242">
        <v>32105.3</v>
      </c>
      <c r="M1165" s="243">
        <v>0</v>
      </c>
      <c r="N1165" s="244">
        <v>32105.3</v>
      </c>
      <c r="O1165" s="245">
        <v>32105.3</v>
      </c>
      <c r="P1165" s="61">
        <f t="shared" si="34"/>
        <v>0</v>
      </c>
      <c r="Q1165" s="62">
        <f t="shared" si="35"/>
        <v>0</v>
      </c>
      <c r="R1165" s="236" t="s">
        <v>2945</v>
      </c>
      <c r="T1165" s="1" t="s">
        <v>1800</v>
      </c>
      <c r="U1165" s="1" t="s">
        <v>1800</v>
      </c>
      <c r="V1165" s="1" t="s">
        <v>1800</v>
      </c>
      <c r="W1165" s="1" t="s">
        <v>1800</v>
      </c>
      <c r="X1165" s="1" t="s">
        <v>1800</v>
      </c>
      <c r="Y1165" s="1" t="s">
        <v>1800</v>
      </c>
      <c r="Z1165" s="1" t="s">
        <v>1800</v>
      </c>
    </row>
    <row r="1166" spans="2:26" ht="45.75" x14ac:dyDescent="0.25">
      <c r="B1166" s="238" t="s">
        <v>82</v>
      </c>
      <c r="C1166" s="239" t="s">
        <v>43</v>
      </c>
      <c r="D1166" s="340" t="s">
        <v>2946</v>
      </c>
      <c r="E1166" s="532"/>
      <c r="F1166" s="240"/>
      <c r="G1166" s="514">
        <v>10444392.460000001</v>
      </c>
      <c r="H1166" s="515"/>
      <c r="I1166" s="514">
        <v>10444392.460000001</v>
      </c>
      <c r="J1166" s="515"/>
      <c r="K1166" s="241">
        <v>0</v>
      </c>
      <c r="L1166" s="242">
        <v>10288004.460000001</v>
      </c>
      <c r="M1166" s="243">
        <v>0</v>
      </c>
      <c r="N1166" s="244">
        <v>10288004.460000001</v>
      </c>
      <c r="O1166" s="245">
        <v>10288004.460000001</v>
      </c>
      <c r="P1166" s="61">
        <f t="shared" si="34"/>
        <v>0</v>
      </c>
      <c r="Q1166" s="62">
        <f t="shared" si="35"/>
        <v>0</v>
      </c>
      <c r="R1166" s="236" t="s">
        <v>2946</v>
      </c>
      <c r="T1166" s="1" t="s">
        <v>1800</v>
      </c>
      <c r="U1166" s="1" t="s">
        <v>1800</v>
      </c>
      <c r="V1166" s="1" t="s">
        <v>1800</v>
      </c>
      <c r="W1166" s="1" t="s">
        <v>1800</v>
      </c>
      <c r="X1166" s="1" t="s">
        <v>1800</v>
      </c>
      <c r="Y1166" s="1" t="s">
        <v>1800</v>
      </c>
      <c r="Z1166" s="1" t="s">
        <v>1800</v>
      </c>
    </row>
    <row r="1167" spans="2:26" ht="34.5" x14ac:dyDescent="0.25">
      <c r="B1167" s="238" t="s">
        <v>56</v>
      </c>
      <c r="C1167" s="239" t="s">
        <v>43</v>
      </c>
      <c r="D1167" s="340" t="s">
        <v>2947</v>
      </c>
      <c r="E1167" s="532"/>
      <c r="F1167" s="240"/>
      <c r="G1167" s="514">
        <v>1400100</v>
      </c>
      <c r="H1167" s="515"/>
      <c r="I1167" s="514">
        <v>1400100</v>
      </c>
      <c r="J1167" s="515"/>
      <c r="K1167" s="241">
        <v>0</v>
      </c>
      <c r="L1167" s="242">
        <v>1299374.48</v>
      </c>
      <c r="M1167" s="243">
        <v>0</v>
      </c>
      <c r="N1167" s="244">
        <v>1299374.48</v>
      </c>
      <c r="O1167" s="245">
        <v>1299374.48</v>
      </c>
      <c r="P1167" s="61">
        <f t="shared" si="34"/>
        <v>0</v>
      </c>
      <c r="Q1167" s="62">
        <f t="shared" si="35"/>
        <v>0</v>
      </c>
      <c r="R1167" s="236" t="s">
        <v>2947</v>
      </c>
      <c r="T1167" s="1" t="s">
        <v>1800</v>
      </c>
      <c r="U1167" s="1" t="s">
        <v>1800</v>
      </c>
      <c r="V1167" s="1" t="s">
        <v>1800</v>
      </c>
      <c r="W1167" s="1" t="s">
        <v>1800</v>
      </c>
      <c r="X1167" s="1" t="s">
        <v>1800</v>
      </c>
      <c r="Y1167" s="1" t="s">
        <v>1800</v>
      </c>
      <c r="Z1167" s="1" t="s">
        <v>1800</v>
      </c>
    </row>
    <row r="1168" spans="2:26" x14ac:dyDescent="0.25">
      <c r="B1168" s="238" t="s">
        <v>58</v>
      </c>
      <c r="C1168" s="239" t="s">
        <v>43</v>
      </c>
      <c r="D1168" s="340" t="s">
        <v>2948</v>
      </c>
      <c r="E1168" s="532"/>
      <c r="F1168" s="240"/>
      <c r="G1168" s="514">
        <v>7995900</v>
      </c>
      <c r="H1168" s="515"/>
      <c r="I1168" s="514">
        <v>7995900</v>
      </c>
      <c r="J1168" s="515"/>
      <c r="K1168" s="241">
        <v>0</v>
      </c>
      <c r="L1168" s="242">
        <v>7670264.5899999999</v>
      </c>
      <c r="M1168" s="243">
        <v>1170000</v>
      </c>
      <c r="N1168" s="244">
        <v>7670264.5899999999</v>
      </c>
      <c r="O1168" s="245">
        <v>7670264.5899999999</v>
      </c>
      <c r="P1168" s="61">
        <f t="shared" si="34"/>
        <v>0</v>
      </c>
      <c r="Q1168" s="62">
        <f t="shared" si="35"/>
        <v>0</v>
      </c>
      <c r="R1168" s="236" t="s">
        <v>2948</v>
      </c>
      <c r="T1168" s="1" t="s">
        <v>1800</v>
      </c>
      <c r="U1168" s="1" t="s">
        <v>1800</v>
      </c>
      <c r="V1168" s="1" t="s">
        <v>1800</v>
      </c>
      <c r="W1168" s="1" t="s">
        <v>1800</v>
      </c>
      <c r="X1168" s="1" t="s">
        <v>1800</v>
      </c>
      <c r="Y1168" s="1" t="s">
        <v>1800</v>
      </c>
      <c r="Z1168" s="1" t="s">
        <v>1800</v>
      </c>
    </row>
    <row r="1169" spans="2:26" x14ac:dyDescent="0.25">
      <c r="B1169" s="238" t="s">
        <v>84</v>
      </c>
      <c r="C1169" s="239" t="s">
        <v>43</v>
      </c>
      <c r="D1169" s="340" t="s">
        <v>2949</v>
      </c>
      <c r="E1169" s="532"/>
      <c r="F1169" s="240"/>
      <c r="G1169" s="514">
        <v>1743000</v>
      </c>
      <c r="H1169" s="515"/>
      <c r="I1169" s="514">
        <v>1743000</v>
      </c>
      <c r="J1169" s="515"/>
      <c r="K1169" s="241">
        <v>0</v>
      </c>
      <c r="L1169" s="242">
        <v>1454016.35</v>
      </c>
      <c r="M1169" s="243">
        <v>0</v>
      </c>
      <c r="N1169" s="244">
        <v>1454016.35</v>
      </c>
      <c r="O1169" s="245">
        <v>1454016.35</v>
      </c>
      <c r="P1169" s="61">
        <f t="shared" si="34"/>
        <v>0</v>
      </c>
      <c r="Q1169" s="62">
        <f t="shared" si="35"/>
        <v>0</v>
      </c>
      <c r="R1169" s="236" t="s">
        <v>2949</v>
      </c>
      <c r="T1169" s="1" t="s">
        <v>1800</v>
      </c>
      <c r="U1169" s="1" t="s">
        <v>1800</v>
      </c>
      <c r="V1169" s="1" t="s">
        <v>1800</v>
      </c>
      <c r="W1169" s="1" t="s">
        <v>1800</v>
      </c>
      <c r="X1169" s="1" t="s">
        <v>1800</v>
      </c>
      <c r="Y1169" s="1" t="s">
        <v>1800</v>
      </c>
      <c r="Z1169" s="1" t="s">
        <v>1800</v>
      </c>
    </row>
    <row r="1170" spans="2:26" x14ac:dyDescent="0.25">
      <c r="B1170" s="238" t="s">
        <v>65</v>
      </c>
      <c r="C1170" s="239" t="s">
        <v>43</v>
      </c>
      <c r="D1170" s="340" t="s">
        <v>2950</v>
      </c>
      <c r="E1170" s="532"/>
      <c r="F1170" s="240"/>
      <c r="G1170" s="514">
        <v>25000</v>
      </c>
      <c r="H1170" s="515"/>
      <c r="I1170" s="514">
        <v>25000</v>
      </c>
      <c r="J1170" s="515"/>
      <c r="K1170" s="241">
        <v>0</v>
      </c>
      <c r="L1170" s="242">
        <v>7303</v>
      </c>
      <c r="M1170" s="243">
        <v>0</v>
      </c>
      <c r="N1170" s="244">
        <v>7303</v>
      </c>
      <c r="O1170" s="245">
        <v>7303</v>
      </c>
      <c r="P1170" s="61">
        <f t="shared" si="34"/>
        <v>0</v>
      </c>
      <c r="Q1170" s="62">
        <f t="shared" si="35"/>
        <v>0</v>
      </c>
      <c r="R1170" s="236" t="s">
        <v>2950</v>
      </c>
      <c r="T1170" s="1" t="s">
        <v>1800</v>
      </c>
      <c r="U1170" s="1" t="s">
        <v>1800</v>
      </c>
      <c r="V1170" s="1" t="s">
        <v>1800</v>
      </c>
      <c r="W1170" s="1" t="s">
        <v>1800</v>
      </c>
      <c r="X1170" s="1" t="s">
        <v>1800</v>
      </c>
      <c r="Y1170" s="1" t="s">
        <v>1800</v>
      </c>
      <c r="Z1170" s="1" t="s">
        <v>1800</v>
      </c>
    </row>
    <row r="1171" spans="2:26" ht="23.25" x14ac:dyDescent="0.25">
      <c r="B1171" s="238" t="s">
        <v>45</v>
      </c>
      <c r="C1171" s="239" t="s">
        <v>43</v>
      </c>
      <c r="D1171" s="340" t="s">
        <v>2951</v>
      </c>
      <c r="E1171" s="532"/>
      <c r="F1171" s="240"/>
      <c r="G1171" s="514">
        <v>7061293.6799999997</v>
      </c>
      <c r="H1171" s="515"/>
      <c r="I1171" s="514">
        <v>7061293.6799999997</v>
      </c>
      <c r="J1171" s="515"/>
      <c r="K1171" s="241">
        <v>0</v>
      </c>
      <c r="L1171" s="242">
        <v>7061293.6799999997</v>
      </c>
      <c r="M1171" s="243">
        <v>0</v>
      </c>
      <c r="N1171" s="244">
        <v>7060622.04</v>
      </c>
      <c r="O1171" s="245">
        <v>7060622.04</v>
      </c>
      <c r="P1171" s="61">
        <f t="shared" si="34"/>
        <v>671.63999999966472</v>
      </c>
      <c r="Q1171" s="62">
        <f t="shared" si="35"/>
        <v>0</v>
      </c>
      <c r="R1171" s="236" t="s">
        <v>2951</v>
      </c>
      <c r="T1171" s="1" t="s">
        <v>1800</v>
      </c>
      <c r="U1171" s="1" t="s">
        <v>1800</v>
      </c>
      <c r="V1171" s="1" t="s">
        <v>1800</v>
      </c>
      <c r="W1171" s="1" t="s">
        <v>1800</v>
      </c>
      <c r="X1171" s="1" t="s">
        <v>1800</v>
      </c>
      <c r="Y1171" s="1" t="s">
        <v>1800</v>
      </c>
      <c r="Z1171" s="1" t="s">
        <v>1800</v>
      </c>
    </row>
    <row r="1172" spans="2:26" ht="45.75" x14ac:dyDescent="0.25">
      <c r="B1172" s="238" t="s">
        <v>54</v>
      </c>
      <c r="C1172" s="239" t="s">
        <v>43</v>
      </c>
      <c r="D1172" s="340" t="s">
        <v>2952</v>
      </c>
      <c r="E1172" s="532"/>
      <c r="F1172" s="240"/>
      <c r="G1172" s="514">
        <v>20000</v>
      </c>
      <c r="H1172" s="515"/>
      <c r="I1172" s="514">
        <v>20000</v>
      </c>
      <c r="J1172" s="515"/>
      <c r="K1172" s="241">
        <v>0</v>
      </c>
      <c r="L1172" s="242">
        <v>14010.3</v>
      </c>
      <c r="M1172" s="243">
        <v>0</v>
      </c>
      <c r="N1172" s="244">
        <v>14010.3</v>
      </c>
      <c r="O1172" s="245">
        <v>14010.3</v>
      </c>
      <c r="P1172" s="61">
        <f t="shared" si="34"/>
        <v>0</v>
      </c>
      <c r="Q1172" s="62">
        <f t="shared" si="35"/>
        <v>0</v>
      </c>
      <c r="R1172" s="236" t="s">
        <v>2952</v>
      </c>
      <c r="T1172" s="1" t="s">
        <v>1800</v>
      </c>
      <c r="U1172" s="1" t="s">
        <v>1800</v>
      </c>
      <c r="V1172" s="1" t="s">
        <v>1800</v>
      </c>
      <c r="W1172" s="1" t="s">
        <v>1800</v>
      </c>
      <c r="X1172" s="1" t="s">
        <v>1800</v>
      </c>
      <c r="Y1172" s="1" t="s">
        <v>1800</v>
      </c>
      <c r="Z1172" s="1" t="s">
        <v>1800</v>
      </c>
    </row>
    <row r="1173" spans="2:26" ht="45.75" x14ac:dyDescent="0.25">
      <c r="B1173" s="238" t="s">
        <v>50</v>
      </c>
      <c r="C1173" s="239" t="s">
        <v>43</v>
      </c>
      <c r="D1173" s="340" t="s">
        <v>2953</v>
      </c>
      <c r="E1173" s="532"/>
      <c r="F1173" s="240"/>
      <c r="G1173" s="514">
        <v>2132599.3199999998</v>
      </c>
      <c r="H1173" s="515"/>
      <c r="I1173" s="514">
        <v>2132599.3199999998</v>
      </c>
      <c r="J1173" s="515"/>
      <c r="K1173" s="241">
        <v>0</v>
      </c>
      <c r="L1173" s="242">
        <v>2091343.35</v>
      </c>
      <c r="M1173" s="243">
        <v>0</v>
      </c>
      <c r="N1173" s="244">
        <v>2091343.35</v>
      </c>
      <c r="O1173" s="245">
        <v>2091343.35</v>
      </c>
      <c r="P1173" s="61">
        <f t="shared" si="34"/>
        <v>0</v>
      </c>
      <c r="Q1173" s="62">
        <f t="shared" si="35"/>
        <v>0</v>
      </c>
      <c r="R1173" s="236" t="s">
        <v>2953</v>
      </c>
      <c r="T1173" s="1" t="s">
        <v>1800</v>
      </c>
      <c r="U1173" s="1" t="s">
        <v>1800</v>
      </c>
      <c r="V1173" s="1" t="s">
        <v>1800</v>
      </c>
      <c r="W1173" s="1" t="s">
        <v>1800</v>
      </c>
      <c r="X1173" s="1" t="s">
        <v>1800</v>
      </c>
      <c r="Y1173" s="1" t="s">
        <v>1800</v>
      </c>
      <c r="Z1173" s="1" t="s">
        <v>1800</v>
      </c>
    </row>
    <row r="1174" spans="2:26" ht="34.5" x14ac:dyDescent="0.25">
      <c r="B1174" s="238" t="s">
        <v>56</v>
      </c>
      <c r="C1174" s="239" t="s">
        <v>43</v>
      </c>
      <c r="D1174" s="340" t="s">
        <v>2954</v>
      </c>
      <c r="E1174" s="532"/>
      <c r="F1174" s="240"/>
      <c r="G1174" s="514">
        <v>365000</v>
      </c>
      <c r="H1174" s="515"/>
      <c r="I1174" s="514">
        <v>365000</v>
      </c>
      <c r="J1174" s="515"/>
      <c r="K1174" s="241">
        <v>0</v>
      </c>
      <c r="L1174" s="242">
        <v>257142.51</v>
      </c>
      <c r="M1174" s="243">
        <v>0</v>
      </c>
      <c r="N1174" s="244">
        <v>257142.51</v>
      </c>
      <c r="O1174" s="245">
        <v>257142.51</v>
      </c>
      <c r="P1174" s="61">
        <f t="shared" si="34"/>
        <v>0</v>
      </c>
      <c r="Q1174" s="62">
        <f t="shared" si="35"/>
        <v>0</v>
      </c>
      <c r="R1174" s="236" t="s">
        <v>2954</v>
      </c>
      <c r="T1174" s="1" t="s">
        <v>1800</v>
      </c>
      <c r="U1174" s="1" t="s">
        <v>1800</v>
      </c>
      <c r="V1174" s="1" t="s">
        <v>1800</v>
      </c>
      <c r="W1174" s="1" t="s">
        <v>1800</v>
      </c>
      <c r="X1174" s="1" t="s">
        <v>1800</v>
      </c>
      <c r="Y1174" s="1" t="s">
        <v>1800</v>
      </c>
      <c r="Z1174" s="1" t="s">
        <v>1800</v>
      </c>
    </row>
    <row r="1175" spans="2:26" x14ac:dyDescent="0.25">
      <c r="B1175" s="238" t="s">
        <v>58</v>
      </c>
      <c r="C1175" s="239" t="s">
        <v>43</v>
      </c>
      <c r="D1175" s="340" t="s">
        <v>2955</v>
      </c>
      <c r="E1175" s="532"/>
      <c r="F1175" s="240"/>
      <c r="G1175" s="514">
        <v>350000</v>
      </c>
      <c r="H1175" s="515"/>
      <c r="I1175" s="514">
        <v>350000</v>
      </c>
      <c r="J1175" s="515"/>
      <c r="K1175" s="241">
        <v>0</v>
      </c>
      <c r="L1175" s="242">
        <v>325310.2</v>
      </c>
      <c r="M1175" s="243">
        <v>0</v>
      </c>
      <c r="N1175" s="244">
        <v>325310.2</v>
      </c>
      <c r="O1175" s="245">
        <v>325310.2</v>
      </c>
      <c r="P1175" s="61">
        <f t="shared" si="34"/>
        <v>0</v>
      </c>
      <c r="Q1175" s="62">
        <f t="shared" si="35"/>
        <v>0</v>
      </c>
      <c r="R1175" s="236" t="s">
        <v>2955</v>
      </c>
      <c r="T1175" s="1" t="s">
        <v>1800</v>
      </c>
      <c r="U1175" s="1" t="s">
        <v>1800</v>
      </c>
      <c r="V1175" s="1" t="s">
        <v>1800</v>
      </c>
      <c r="W1175" s="1" t="s">
        <v>1800</v>
      </c>
      <c r="X1175" s="1" t="s">
        <v>1800</v>
      </c>
      <c r="Y1175" s="1" t="s">
        <v>1800</v>
      </c>
      <c r="Z1175" s="1" t="s">
        <v>1800</v>
      </c>
    </row>
    <row r="1176" spans="2:26" ht="23.25" x14ac:dyDescent="0.25">
      <c r="B1176" s="238" t="s">
        <v>86</v>
      </c>
      <c r="C1176" s="239" t="s">
        <v>43</v>
      </c>
      <c r="D1176" s="340" t="s">
        <v>2956</v>
      </c>
      <c r="E1176" s="532"/>
      <c r="F1176" s="240"/>
      <c r="G1176" s="514">
        <v>687000</v>
      </c>
      <c r="H1176" s="515"/>
      <c r="I1176" s="514">
        <v>687000</v>
      </c>
      <c r="J1176" s="515"/>
      <c r="K1176" s="241">
        <v>0</v>
      </c>
      <c r="L1176" s="242">
        <v>672535</v>
      </c>
      <c r="M1176" s="243">
        <v>0</v>
      </c>
      <c r="N1176" s="244">
        <v>672535</v>
      </c>
      <c r="O1176" s="245">
        <v>672535</v>
      </c>
      <c r="P1176" s="61">
        <f t="shared" si="34"/>
        <v>0</v>
      </c>
      <c r="Q1176" s="62">
        <f t="shared" si="35"/>
        <v>0</v>
      </c>
      <c r="R1176" s="236" t="s">
        <v>2956</v>
      </c>
      <c r="T1176" s="1" t="s">
        <v>1800</v>
      </c>
      <c r="U1176" s="1" t="s">
        <v>1800</v>
      </c>
      <c r="V1176" s="1" t="s">
        <v>1800</v>
      </c>
      <c r="W1176" s="1" t="s">
        <v>1800</v>
      </c>
      <c r="X1176" s="1" t="s">
        <v>1800</v>
      </c>
      <c r="Y1176" s="1" t="s">
        <v>1800</v>
      </c>
      <c r="Z1176" s="1" t="s">
        <v>1800</v>
      </c>
    </row>
    <row r="1177" spans="2:26" x14ac:dyDescent="0.25">
      <c r="B1177" s="238" t="s">
        <v>65</v>
      </c>
      <c r="C1177" s="239" t="s">
        <v>43</v>
      </c>
      <c r="D1177" s="340" t="s">
        <v>2957</v>
      </c>
      <c r="E1177" s="532"/>
      <c r="F1177" s="240"/>
      <c r="G1177" s="514">
        <v>5000</v>
      </c>
      <c r="H1177" s="515"/>
      <c r="I1177" s="514">
        <v>5000</v>
      </c>
      <c r="J1177" s="515"/>
      <c r="K1177" s="241">
        <v>0</v>
      </c>
      <c r="L1177" s="242">
        <v>0</v>
      </c>
      <c r="M1177" s="243">
        <v>0</v>
      </c>
      <c r="N1177" s="244">
        <v>0</v>
      </c>
      <c r="O1177" s="245">
        <v>0</v>
      </c>
      <c r="P1177" s="61">
        <f t="shared" ref="P1177:P1240" si="36">L1177-O1177</f>
        <v>0</v>
      </c>
      <c r="Q1177" s="62">
        <f t="shared" ref="Q1177:Q1240" si="37">N1177-O1177</f>
        <v>0</v>
      </c>
      <c r="R1177" s="236" t="s">
        <v>2957</v>
      </c>
      <c r="T1177" s="1" t="s">
        <v>1800</v>
      </c>
      <c r="U1177" s="1" t="s">
        <v>1800</v>
      </c>
      <c r="V1177" s="1" t="s">
        <v>1800</v>
      </c>
      <c r="W1177" s="1" t="s">
        <v>1800</v>
      </c>
      <c r="X1177" s="1" t="s">
        <v>1800</v>
      </c>
      <c r="Y1177" s="1" t="s">
        <v>1800</v>
      </c>
      <c r="Z1177" s="1" t="s">
        <v>1800</v>
      </c>
    </row>
    <row r="1178" spans="2:26" x14ac:dyDescent="0.25">
      <c r="B1178" s="238" t="s">
        <v>77</v>
      </c>
      <c r="C1178" s="239" t="s">
        <v>43</v>
      </c>
      <c r="D1178" s="340" t="s">
        <v>2958</v>
      </c>
      <c r="E1178" s="532"/>
      <c r="F1178" s="240"/>
      <c r="G1178" s="514">
        <v>42292000</v>
      </c>
      <c r="H1178" s="515"/>
      <c r="I1178" s="514">
        <v>42292000</v>
      </c>
      <c r="J1178" s="515"/>
      <c r="K1178" s="241">
        <v>0</v>
      </c>
      <c r="L1178" s="242">
        <v>42292000</v>
      </c>
      <c r="M1178" s="243">
        <v>0</v>
      </c>
      <c r="N1178" s="244">
        <v>42287326.32</v>
      </c>
      <c r="O1178" s="245">
        <v>42287326.32</v>
      </c>
      <c r="P1178" s="61">
        <f t="shared" si="36"/>
        <v>4673.679999999702</v>
      </c>
      <c r="Q1178" s="62">
        <f t="shared" si="37"/>
        <v>0</v>
      </c>
      <c r="R1178" s="236" t="s">
        <v>2958</v>
      </c>
      <c r="T1178" s="1" t="s">
        <v>1800</v>
      </c>
      <c r="U1178" s="1" t="s">
        <v>1800</v>
      </c>
      <c r="V1178" s="1" t="s">
        <v>1800</v>
      </c>
      <c r="W1178" s="1" t="s">
        <v>1800</v>
      </c>
      <c r="X1178" s="1" t="s">
        <v>1800</v>
      </c>
      <c r="Y1178" s="1" t="s">
        <v>1800</v>
      </c>
      <c r="Z1178" s="1" t="s">
        <v>1800</v>
      </c>
    </row>
    <row r="1179" spans="2:26" ht="23.25" x14ac:dyDescent="0.25">
      <c r="B1179" s="238" t="s">
        <v>80</v>
      </c>
      <c r="C1179" s="239" t="s">
        <v>43</v>
      </c>
      <c r="D1179" s="340" t="s">
        <v>2959</v>
      </c>
      <c r="E1179" s="532"/>
      <c r="F1179" s="240"/>
      <c r="G1179" s="514">
        <v>23000</v>
      </c>
      <c r="H1179" s="515"/>
      <c r="I1179" s="514">
        <v>23000</v>
      </c>
      <c r="J1179" s="515"/>
      <c r="K1179" s="241">
        <v>0</v>
      </c>
      <c r="L1179" s="242">
        <v>19175.34</v>
      </c>
      <c r="M1179" s="243">
        <v>0</v>
      </c>
      <c r="N1179" s="244">
        <v>19175.34</v>
      </c>
      <c r="O1179" s="245">
        <v>19175.34</v>
      </c>
      <c r="P1179" s="61">
        <f t="shared" si="36"/>
        <v>0</v>
      </c>
      <c r="Q1179" s="62">
        <f t="shared" si="37"/>
        <v>0</v>
      </c>
      <c r="R1179" s="236" t="s">
        <v>2959</v>
      </c>
      <c r="T1179" s="1" t="s">
        <v>1800</v>
      </c>
      <c r="U1179" s="1" t="s">
        <v>1800</v>
      </c>
      <c r="V1179" s="1" t="s">
        <v>1800</v>
      </c>
      <c r="W1179" s="1" t="s">
        <v>1800</v>
      </c>
      <c r="X1179" s="1" t="s">
        <v>1800</v>
      </c>
      <c r="Y1179" s="1" t="s">
        <v>1800</v>
      </c>
      <c r="Z1179" s="1" t="s">
        <v>1800</v>
      </c>
    </row>
    <row r="1180" spans="2:26" ht="45.75" x14ac:dyDescent="0.25">
      <c r="B1180" s="238" t="s">
        <v>82</v>
      </c>
      <c r="C1180" s="239" t="s">
        <v>43</v>
      </c>
      <c r="D1180" s="340" t="s">
        <v>2960</v>
      </c>
      <c r="E1180" s="532"/>
      <c r="F1180" s="240"/>
      <c r="G1180" s="514">
        <v>12699000</v>
      </c>
      <c r="H1180" s="515"/>
      <c r="I1180" s="514">
        <v>12699000</v>
      </c>
      <c r="J1180" s="515"/>
      <c r="K1180" s="241">
        <v>0</v>
      </c>
      <c r="L1180" s="242">
        <v>12559011.84</v>
      </c>
      <c r="M1180" s="243">
        <v>0</v>
      </c>
      <c r="N1180" s="244">
        <v>12559011.84</v>
      </c>
      <c r="O1180" s="245">
        <v>12559011.84</v>
      </c>
      <c r="P1180" s="61">
        <f t="shared" si="36"/>
        <v>0</v>
      </c>
      <c r="Q1180" s="62">
        <f t="shared" si="37"/>
        <v>0</v>
      </c>
      <c r="R1180" s="236" t="s">
        <v>2960</v>
      </c>
      <c r="T1180" s="1" t="s">
        <v>1800</v>
      </c>
      <c r="U1180" s="1" t="s">
        <v>1800</v>
      </c>
      <c r="V1180" s="1" t="s">
        <v>1800</v>
      </c>
      <c r="W1180" s="1" t="s">
        <v>1800</v>
      </c>
      <c r="X1180" s="1" t="s">
        <v>1800</v>
      </c>
      <c r="Y1180" s="1" t="s">
        <v>1800</v>
      </c>
      <c r="Z1180" s="1" t="s">
        <v>1800</v>
      </c>
    </row>
    <row r="1181" spans="2:26" ht="34.5" x14ac:dyDescent="0.25">
      <c r="B1181" s="238" t="s">
        <v>56</v>
      </c>
      <c r="C1181" s="239" t="s">
        <v>43</v>
      </c>
      <c r="D1181" s="340" t="s">
        <v>2961</v>
      </c>
      <c r="E1181" s="532"/>
      <c r="F1181" s="240"/>
      <c r="G1181" s="514">
        <v>55000</v>
      </c>
      <c r="H1181" s="515"/>
      <c r="I1181" s="514">
        <v>55000</v>
      </c>
      <c r="J1181" s="515"/>
      <c r="K1181" s="241">
        <v>0</v>
      </c>
      <c r="L1181" s="242">
        <v>47300</v>
      </c>
      <c r="M1181" s="243">
        <v>0</v>
      </c>
      <c r="N1181" s="244">
        <v>47300</v>
      </c>
      <c r="O1181" s="245">
        <v>47300</v>
      </c>
      <c r="P1181" s="61">
        <f t="shared" si="36"/>
        <v>0</v>
      </c>
      <c r="Q1181" s="62">
        <f t="shared" si="37"/>
        <v>0</v>
      </c>
      <c r="R1181" s="236" t="s">
        <v>2961</v>
      </c>
      <c r="T1181" s="1" t="s">
        <v>1800</v>
      </c>
      <c r="U1181" s="1" t="s">
        <v>1800</v>
      </c>
      <c r="V1181" s="1" t="s">
        <v>1800</v>
      </c>
      <c r="W1181" s="1" t="s">
        <v>1800</v>
      </c>
      <c r="X1181" s="1" t="s">
        <v>1800</v>
      </c>
      <c r="Y1181" s="1" t="s">
        <v>1800</v>
      </c>
      <c r="Z1181" s="1" t="s">
        <v>1800</v>
      </c>
    </row>
    <row r="1182" spans="2:26" x14ac:dyDescent="0.25">
      <c r="B1182" s="238" t="s">
        <v>58</v>
      </c>
      <c r="C1182" s="239" t="s">
        <v>43</v>
      </c>
      <c r="D1182" s="340" t="s">
        <v>2962</v>
      </c>
      <c r="E1182" s="532"/>
      <c r="F1182" s="240"/>
      <c r="G1182" s="514">
        <v>1511000</v>
      </c>
      <c r="H1182" s="515"/>
      <c r="I1182" s="514">
        <v>1511000</v>
      </c>
      <c r="J1182" s="515"/>
      <c r="K1182" s="241">
        <v>0</v>
      </c>
      <c r="L1182" s="242">
        <v>1443568.78</v>
      </c>
      <c r="M1182" s="243">
        <v>0</v>
      </c>
      <c r="N1182" s="244">
        <v>1443568.78</v>
      </c>
      <c r="O1182" s="245">
        <v>1443568.78</v>
      </c>
      <c r="P1182" s="61">
        <f t="shared" si="36"/>
        <v>0</v>
      </c>
      <c r="Q1182" s="62">
        <f t="shared" si="37"/>
        <v>0</v>
      </c>
      <c r="R1182" s="236" t="s">
        <v>2962</v>
      </c>
      <c r="T1182" s="1" t="s">
        <v>1800</v>
      </c>
      <c r="U1182" s="1" t="s">
        <v>1800</v>
      </c>
      <c r="V1182" s="1" t="s">
        <v>1800</v>
      </c>
      <c r="W1182" s="1" t="s">
        <v>1800</v>
      </c>
      <c r="X1182" s="1" t="s">
        <v>1800</v>
      </c>
      <c r="Y1182" s="1" t="s">
        <v>1800</v>
      </c>
      <c r="Z1182" s="1" t="s">
        <v>1800</v>
      </c>
    </row>
    <row r="1183" spans="2:26" x14ac:dyDescent="0.25">
      <c r="B1183" s="238" t="s">
        <v>65</v>
      </c>
      <c r="C1183" s="239" t="s">
        <v>43</v>
      </c>
      <c r="D1183" s="340" t="s">
        <v>2963</v>
      </c>
      <c r="E1183" s="532"/>
      <c r="F1183" s="240"/>
      <c r="G1183" s="514">
        <v>12000</v>
      </c>
      <c r="H1183" s="515"/>
      <c r="I1183" s="514">
        <v>12000</v>
      </c>
      <c r="J1183" s="515"/>
      <c r="K1183" s="241">
        <v>0</v>
      </c>
      <c r="L1183" s="242">
        <v>11043</v>
      </c>
      <c r="M1183" s="243">
        <v>0</v>
      </c>
      <c r="N1183" s="244">
        <v>11043</v>
      </c>
      <c r="O1183" s="245">
        <v>11043</v>
      </c>
      <c r="P1183" s="61">
        <f t="shared" si="36"/>
        <v>0</v>
      </c>
      <c r="Q1183" s="62">
        <f t="shared" si="37"/>
        <v>0</v>
      </c>
      <c r="R1183" s="236" t="s">
        <v>2963</v>
      </c>
      <c r="T1183" s="1" t="s">
        <v>1800</v>
      </c>
      <c r="U1183" s="1" t="s">
        <v>1800</v>
      </c>
      <c r="V1183" s="1" t="s">
        <v>1800</v>
      </c>
      <c r="W1183" s="1" t="s">
        <v>1800</v>
      </c>
      <c r="X1183" s="1" t="s">
        <v>1800</v>
      </c>
      <c r="Y1183" s="1" t="s">
        <v>1800</v>
      </c>
      <c r="Z1183" s="1" t="s">
        <v>1800</v>
      </c>
    </row>
    <row r="1184" spans="2:26" ht="23.25" x14ac:dyDescent="0.25">
      <c r="B1184" s="238" t="s">
        <v>45</v>
      </c>
      <c r="C1184" s="239" t="s">
        <v>43</v>
      </c>
      <c r="D1184" s="340" t="s">
        <v>2964</v>
      </c>
      <c r="E1184" s="532"/>
      <c r="F1184" s="240"/>
      <c r="G1184" s="514">
        <v>188123424.63999999</v>
      </c>
      <c r="H1184" s="515"/>
      <c r="I1184" s="514">
        <v>188123424.63999999</v>
      </c>
      <c r="J1184" s="515"/>
      <c r="K1184" s="241">
        <v>0</v>
      </c>
      <c r="L1184" s="242">
        <v>188123424.63999999</v>
      </c>
      <c r="M1184" s="243">
        <v>0</v>
      </c>
      <c r="N1184" s="244">
        <v>188102814.15000001</v>
      </c>
      <c r="O1184" s="245">
        <v>188102814.15000001</v>
      </c>
      <c r="P1184" s="61">
        <f t="shared" si="36"/>
        <v>20610.489999979734</v>
      </c>
      <c r="Q1184" s="62">
        <f t="shared" si="37"/>
        <v>0</v>
      </c>
      <c r="R1184" s="236" t="s">
        <v>2964</v>
      </c>
      <c r="T1184" s="1" t="s">
        <v>1800</v>
      </c>
      <c r="U1184" s="1" t="s">
        <v>1800</v>
      </c>
      <c r="V1184" s="1" t="s">
        <v>1800</v>
      </c>
      <c r="W1184" s="1" t="s">
        <v>1800</v>
      </c>
      <c r="X1184" s="1" t="s">
        <v>1800</v>
      </c>
      <c r="Y1184" s="1" t="s">
        <v>1800</v>
      </c>
      <c r="Z1184" s="1" t="s">
        <v>1800</v>
      </c>
    </row>
    <row r="1185" spans="2:26" ht="45.75" x14ac:dyDescent="0.25">
      <c r="B1185" s="238" t="s">
        <v>54</v>
      </c>
      <c r="C1185" s="239" t="s">
        <v>43</v>
      </c>
      <c r="D1185" s="340" t="s">
        <v>2965</v>
      </c>
      <c r="E1185" s="532"/>
      <c r="F1185" s="240"/>
      <c r="G1185" s="514">
        <v>1000</v>
      </c>
      <c r="H1185" s="515"/>
      <c r="I1185" s="514">
        <v>1000</v>
      </c>
      <c r="J1185" s="515"/>
      <c r="K1185" s="241">
        <v>0</v>
      </c>
      <c r="L1185" s="242">
        <v>600</v>
      </c>
      <c r="M1185" s="243">
        <v>0</v>
      </c>
      <c r="N1185" s="244">
        <v>600</v>
      </c>
      <c r="O1185" s="245">
        <v>600</v>
      </c>
      <c r="P1185" s="61">
        <f t="shared" si="36"/>
        <v>0</v>
      </c>
      <c r="Q1185" s="62">
        <f t="shared" si="37"/>
        <v>0</v>
      </c>
      <c r="R1185" s="236" t="s">
        <v>2965</v>
      </c>
      <c r="T1185" s="1" t="s">
        <v>1800</v>
      </c>
      <c r="U1185" s="1" t="s">
        <v>1800</v>
      </c>
      <c r="V1185" s="1" t="s">
        <v>1800</v>
      </c>
      <c r="W1185" s="1" t="s">
        <v>1800</v>
      </c>
      <c r="X1185" s="1" t="s">
        <v>1800</v>
      </c>
      <c r="Y1185" s="1" t="s">
        <v>1800</v>
      </c>
      <c r="Z1185" s="1" t="s">
        <v>1800</v>
      </c>
    </row>
    <row r="1186" spans="2:26" ht="45.75" x14ac:dyDescent="0.25">
      <c r="B1186" s="238" t="s">
        <v>50</v>
      </c>
      <c r="C1186" s="239" t="s">
        <v>43</v>
      </c>
      <c r="D1186" s="340" t="s">
        <v>2966</v>
      </c>
      <c r="E1186" s="532"/>
      <c r="F1186" s="240"/>
      <c r="G1186" s="514">
        <v>56479575.359999999</v>
      </c>
      <c r="H1186" s="515"/>
      <c r="I1186" s="514">
        <v>56479575.359999999</v>
      </c>
      <c r="J1186" s="515"/>
      <c r="K1186" s="241">
        <v>0</v>
      </c>
      <c r="L1186" s="242">
        <v>56204598.939999998</v>
      </c>
      <c r="M1186" s="243">
        <v>0</v>
      </c>
      <c r="N1186" s="244">
        <v>56204598.939999998</v>
      </c>
      <c r="O1186" s="245">
        <v>56204598.939999998</v>
      </c>
      <c r="P1186" s="61">
        <f t="shared" si="36"/>
        <v>0</v>
      </c>
      <c r="Q1186" s="62">
        <f t="shared" si="37"/>
        <v>0</v>
      </c>
      <c r="R1186" s="236" t="s">
        <v>2966</v>
      </c>
      <c r="T1186" s="1" t="s">
        <v>1800</v>
      </c>
      <c r="U1186" s="1" t="s">
        <v>1800</v>
      </c>
      <c r="V1186" s="1" t="s">
        <v>1800</v>
      </c>
      <c r="W1186" s="1" t="s">
        <v>1800</v>
      </c>
      <c r="X1186" s="1" t="s">
        <v>1800</v>
      </c>
      <c r="Y1186" s="1" t="s">
        <v>1800</v>
      </c>
      <c r="Z1186" s="1" t="s">
        <v>1800</v>
      </c>
    </row>
    <row r="1187" spans="2:26" ht="34.5" x14ac:dyDescent="0.25">
      <c r="B1187" s="238" t="s">
        <v>56</v>
      </c>
      <c r="C1187" s="239" t="s">
        <v>43</v>
      </c>
      <c r="D1187" s="340" t="s">
        <v>2967</v>
      </c>
      <c r="E1187" s="532"/>
      <c r="F1187" s="240"/>
      <c r="G1187" s="514">
        <v>1775000</v>
      </c>
      <c r="H1187" s="515"/>
      <c r="I1187" s="514">
        <v>1775000</v>
      </c>
      <c r="J1187" s="515"/>
      <c r="K1187" s="241">
        <v>0</v>
      </c>
      <c r="L1187" s="242">
        <v>1766707.21</v>
      </c>
      <c r="M1187" s="243">
        <v>0</v>
      </c>
      <c r="N1187" s="244">
        <v>1842368.78</v>
      </c>
      <c r="O1187" s="245">
        <v>1766707.21</v>
      </c>
      <c r="P1187" s="61">
        <f t="shared" si="36"/>
        <v>0</v>
      </c>
      <c r="Q1187" s="62">
        <f t="shared" si="37"/>
        <v>75661.570000000065</v>
      </c>
      <c r="R1187" s="236" t="s">
        <v>2967</v>
      </c>
      <c r="T1187" s="1" t="s">
        <v>1800</v>
      </c>
      <c r="U1187" s="1" t="s">
        <v>1800</v>
      </c>
      <c r="V1187" s="1" t="s">
        <v>1800</v>
      </c>
      <c r="W1187" s="1" t="s">
        <v>1800</v>
      </c>
      <c r="X1187" s="1" t="s">
        <v>1800</v>
      </c>
      <c r="Y1187" s="1" t="s">
        <v>1800</v>
      </c>
      <c r="Z1187" s="1" t="s">
        <v>1800</v>
      </c>
    </row>
    <row r="1188" spans="2:26" x14ac:dyDescent="0.25">
      <c r="B1188" s="238" t="s">
        <v>58</v>
      </c>
      <c r="C1188" s="239" t="s">
        <v>43</v>
      </c>
      <c r="D1188" s="340" t="s">
        <v>2968</v>
      </c>
      <c r="E1188" s="532"/>
      <c r="F1188" s="240"/>
      <c r="G1188" s="514">
        <v>46450000</v>
      </c>
      <c r="H1188" s="515"/>
      <c r="I1188" s="514">
        <v>46450000</v>
      </c>
      <c r="J1188" s="515"/>
      <c r="K1188" s="241">
        <v>0</v>
      </c>
      <c r="L1188" s="242">
        <v>46351364.579999998</v>
      </c>
      <c r="M1188" s="243">
        <v>0</v>
      </c>
      <c r="N1188" s="244">
        <v>46351364.579999998</v>
      </c>
      <c r="O1188" s="245">
        <v>46351364.579999998</v>
      </c>
      <c r="P1188" s="61">
        <f t="shared" si="36"/>
        <v>0</v>
      </c>
      <c r="Q1188" s="62">
        <f t="shared" si="37"/>
        <v>0</v>
      </c>
      <c r="R1188" s="236" t="s">
        <v>2968</v>
      </c>
      <c r="T1188" s="1" t="s">
        <v>1800</v>
      </c>
      <c r="U1188" s="1" t="s">
        <v>1800</v>
      </c>
      <c r="V1188" s="1" t="s">
        <v>1800</v>
      </c>
      <c r="W1188" s="1" t="s">
        <v>1800</v>
      </c>
      <c r="X1188" s="1" t="s">
        <v>1800</v>
      </c>
      <c r="Y1188" s="1" t="s">
        <v>1800</v>
      </c>
      <c r="Z1188" s="1" t="s">
        <v>1800</v>
      </c>
    </row>
    <row r="1189" spans="2:26" x14ac:dyDescent="0.25">
      <c r="B1189" s="238" t="s">
        <v>84</v>
      </c>
      <c r="C1189" s="239" t="s">
        <v>43</v>
      </c>
      <c r="D1189" s="340" t="s">
        <v>2969</v>
      </c>
      <c r="E1189" s="532"/>
      <c r="F1189" s="240"/>
      <c r="G1189" s="514">
        <v>7165000</v>
      </c>
      <c r="H1189" s="515"/>
      <c r="I1189" s="514">
        <v>7165000</v>
      </c>
      <c r="J1189" s="515"/>
      <c r="K1189" s="241">
        <v>0</v>
      </c>
      <c r="L1189" s="242">
        <v>6990008.0499999998</v>
      </c>
      <c r="M1189" s="243">
        <v>0</v>
      </c>
      <c r="N1189" s="244">
        <v>7001233</v>
      </c>
      <c r="O1189" s="245">
        <v>6990008.0499999998</v>
      </c>
      <c r="P1189" s="61">
        <f t="shared" si="36"/>
        <v>0</v>
      </c>
      <c r="Q1189" s="62">
        <f t="shared" si="37"/>
        <v>11224.950000000186</v>
      </c>
      <c r="R1189" s="236" t="s">
        <v>2969</v>
      </c>
      <c r="T1189" s="1" t="s">
        <v>1800</v>
      </c>
      <c r="U1189" s="1" t="s">
        <v>1800</v>
      </c>
      <c r="V1189" s="1" t="s">
        <v>1800</v>
      </c>
      <c r="W1189" s="1" t="s">
        <v>1800</v>
      </c>
      <c r="X1189" s="1" t="s">
        <v>1800</v>
      </c>
      <c r="Y1189" s="1" t="s">
        <v>1800</v>
      </c>
      <c r="Z1189" s="1" t="s">
        <v>1800</v>
      </c>
    </row>
    <row r="1190" spans="2:26" ht="23.25" x14ac:dyDescent="0.25">
      <c r="B1190" s="238" t="s">
        <v>86</v>
      </c>
      <c r="C1190" s="239" t="s">
        <v>43</v>
      </c>
      <c r="D1190" s="340" t="s">
        <v>2970</v>
      </c>
      <c r="E1190" s="532"/>
      <c r="F1190" s="240"/>
      <c r="G1190" s="514">
        <v>290000</v>
      </c>
      <c r="H1190" s="515"/>
      <c r="I1190" s="514">
        <v>290000</v>
      </c>
      <c r="J1190" s="515"/>
      <c r="K1190" s="241">
        <v>0</v>
      </c>
      <c r="L1190" s="242">
        <v>575468</v>
      </c>
      <c r="M1190" s="243">
        <v>0</v>
      </c>
      <c r="N1190" s="244">
        <v>575468</v>
      </c>
      <c r="O1190" s="245">
        <v>290000</v>
      </c>
      <c r="P1190" s="61">
        <f t="shared" si="36"/>
        <v>285468</v>
      </c>
      <c r="Q1190" s="62">
        <f t="shared" si="37"/>
        <v>285468</v>
      </c>
      <c r="R1190" s="236" t="s">
        <v>2970</v>
      </c>
      <c r="T1190" s="1" t="s">
        <v>1800</v>
      </c>
      <c r="U1190" s="1" t="s">
        <v>1800</v>
      </c>
      <c r="V1190" s="1" t="s">
        <v>1800</v>
      </c>
      <c r="W1190" s="1" t="s">
        <v>1800</v>
      </c>
      <c r="X1190" s="1" t="s">
        <v>1800</v>
      </c>
      <c r="Y1190" s="1" t="s">
        <v>1800</v>
      </c>
      <c r="Z1190" s="1" t="s">
        <v>1800</v>
      </c>
    </row>
    <row r="1191" spans="2:26" x14ac:dyDescent="0.25">
      <c r="B1191" s="238" t="s">
        <v>65</v>
      </c>
      <c r="C1191" s="239" t="s">
        <v>43</v>
      </c>
      <c r="D1191" s="340" t="s">
        <v>2971</v>
      </c>
      <c r="E1191" s="532"/>
      <c r="F1191" s="240"/>
      <c r="G1191" s="514">
        <v>3000</v>
      </c>
      <c r="H1191" s="515"/>
      <c r="I1191" s="514">
        <v>3000</v>
      </c>
      <c r="J1191" s="515"/>
      <c r="K1191" s="241">
        <v>0</v>
      </c>
      <c r="L1191" s="242">
        <v>2550</v>
      </c>
      <c r="M1191" s="243">
        <v>0</v>
      </c>
      <c r="N1191" s="244">
        <v>2550</v>
      </c>
      <c r="O1191" s="245">
        <v>2550</v>
      </c>
      <c r="P1191" s="61">
        <f t="shared" si="36"/>
        <v>0</v>
      </c>
      <c r="Q1191" s="62">
        <f t="shared" si="37"/>
        <v>0</v>
      </c>
      <c r="R1191" s="236" t="s">
        <v>2971</v>
      </c>
      <c r="T1191" s="1" t="s">
        <v>1800</v>
      </c>
      <c r="U1191" s="1" t="s">
        <v>1800</v>
      </c>
      <c r="V1191" s="1" t="s">
        <v>1800</v>
      </c>
      <c r="W1191" s="1" t="s">
        <v>1800</v>
      </c>
      <c r="X1191" s="1" t="s">
        <v>1800</v>
      </c>
      <c r="Y1191" s="1" t="s">
        <v>1800</v>
      </c>
      <c r="Z1191" s="1" t="s">
        <v>1800</v>
      </c>
    </row>
    <row r="1192" spans="2:26" ht="45.75" x14ac:dyDescent="0.25">
      <c r="B1192" s="238" t="s">
        <v>54</v>
      </c>
      <c r="C1192" s="239" t="s">
        <v>43</v>
      </c>
      <c r="D1192" s="340" t="s">
        <v>2972</v>
      </c>
      <c r="E1192" s="532"/>
      <c r="F1192" s="240"/>
      <c r="G1192" s="514">
        <v>166000</v>
      </c>
      <c r="H1192" s="515"/>
      <c r="I1192" s="514">
        <v>166000</v>
      </c>
      <c r="J1192" s="515"/>
      <c r="K1192" s="241">
        <v>0</v>
      </c>
      <c r="L1192" s="242">
        <v>124187</v>
      </c>
      <c r="M1192" s="243">
        <v>0</v>
      </c>
      <c r="N1192" s="244">
        <v>124187</v>
      </c>
      <c r="O1192" s="245">
        <v>124187</v>
      </c>
      <c r="P1192" s="61">
        <f t="shared" si="36"/>
        <v>0</v>
      </c>
      <c r="Q1192" s="62">
        <f t="shared" si="37"/>
        <v>0</v>
      </c>
      <c r="R1192" s="236" t="s">
        <v>2972</v>
      </c>
      <c r="T1192" s="1" t="s">
        <v>1800</v>
      </c>
      <c r="U1192" s="1" t="s">
        <v>1800</v>
      </c>
      <c r="V1192" s="1" t="s">
        <v>1800</v>
      </c>
      <c r="W1192" s="1" t="s">
        <v>1800</v>
      </c>
      <c r="X1192" s="1" t="s">
        <v>1800</v>
      </c>
      <c r="Y1192" s="1" t="s">
        <v>1800</v>
      </c>
      <c r="Z1192" s="1" t="s">
        <v>1800</v>
      </c>
    </row>
    <row r="1193" spans="2:26" ht="34.5" x14ac:dyDescent="0.25">
      <c r="B1193" s="238" t="s">
        <v>56</v>
      </c>
      <c r="C1193" s="239" t="s">
        <v>43</v>
      </c>
      <c r="D1193" s="340" t="s">
        <v>2973</v>
      </c>
      <c r="E1193" s="532"/>
      <c r="F1193" s="240"/>
      <c r="G1193" s="514">
        <v>8813300</v>
      </c>
      <c r="H1193" s="515"/>
      <c r="I1193" s="514">
        <v>8813300</v>
      </c>
      <c r="J1193" s="515"/>
      <c r="K1193" s="241">
        <v>0</v>
      </c>
      <c r="L1193" s="242">
        <v>8667487.9100000001</v>
      </c>
      <c r="M1193" s="243">
        <v>5037511.91</v>
      </c>
      <c r="N1193" s="244">
        <v>8667487.9100000001</v>
      </c>
      <c r="O1193" s="245">
        <v>8667487.9100000001</v>
      </c>
      <c r="P1193" s="61">
        <f t="shared" si="36"/>
        <v>0</v>
      </c>
      <c r="Q1193" s="62">
        <f t="shared" si="37"/>
        <v>0</v>
      </c>
      <c r="R1193" s="236" t="s">
        <v>2973</v>
      </c>
      <c r="T1193" s="1" t="s">
        <v>1800</v>
      </c>
      <c r="U1193" s="1" t="s">
        <v>1800</v>
      </c>
      <c r="V1193" s="1" t="s">
        <v>1800</v>
      </c>
      <c r="W1193" s="1" t="s">
        <v>1800</v>
      </c>
      <c r="X1193" s="1" t="s">
        <v>1800</v>
      </c>
      <c r="Y1193" s="1" t="s">
        <v>1800</v>
      </c>
      <c r="Z1193" s="1" t="s">
        <v>1800</v>
      </c>
    </row>
    <row r="1194" spans="2:26" x14ac:dyDescent="0.25">
      <c r="B1194" s="238" t="s">
        <v>58</v>
      </c>
      <c r="C1194" s="239" t="s">
        <v>43</v>
      </c>
      <c r="D1194" s="340" t="s">
        <v>2974</v>
      </c>
      <c r="E1194" s="532"/>
      <c r="F1194" s="240"/>
      <c r="G1194" s="514">
        <v>12204000</v>
      </c>
      <c r="H1194" s="515"/>
      <c r="I1194" s="514">
        <v>12204000</v>
      </c>
      <c r="J1194" s="515"/>
      <c r="K1194" s="241">
        <v>0</v>
      </c>
      <c r="L1194" s="242">
        <v>12104908.57</v>
      </c>
      <c r="M1194" s="243">
        <v>2373356.4500000002</v>
      </c>
      <c r="N1194" s="244">
        <v>12104908.57</v>
      </c>
      <c r="O1194" s="245">
        <v>12104908.57</v>
      </c>
      <c r="P1194" s="61">
        <f t="shared" si="36"/>
        <v>0</v>
      </c>
      <c r="Q1194" s="62">
        <f t="shared" si="37"/>
        <v>0</v>
      </c>
      <c r="R1194" s="236" t="s">
        <v>2974</v>
      </c>
      <c r="T1194" s="1" t="s">
        <v>1800</v>
      </c>
      <c r="U1194" s="1" t="s">
        <v>1800</v>
      </c>
      <c r="V1194" s="1" t="s">
        <v>1800</v>
      </c>
      <c r="W1194" s="1" t="s">
        <v>1800</v>
      </c>
      <c r="X1194" s="1" t="s">
        <v>1800</v>
      </c>
      <c r="Y1194" s="1" t="s">
        <v>1800</v>
      </c>
      <c r="Z1194" s="1" t="s">
        <v>1800</v>
      </c>
    </row>
    <row r="1195" spans="2:26" ht="23.25" x14ac:dyDescent="0.25">
      <c r="B1195" s="238" t="s">
        <v>45</v>
      </c>
      <c r="C1195" s="239" t="s">
        <v>43</v>
      </c>
      <c r="D1195" s="340" t="s">
        <v>2975</v>
      </c>
      <c r="E1195" s="532"/>
      <c r="F1195" s="240"/>
      <c r="G1195" s="514">
        <v>35819525.350000001</v>
      </c>
      <c r="H1195" s="515"/>
      <c r="I1195" s="514">
        <v>35819525.350000001</v>
      </c>
      <c r="J1195" s="515"/>
      <c r="K1195" s="241">
        <v>0</v>
      </c>
      <c r="L1195" s="242">
        <v>35819525.350000001</v>
      </c>
      <c r="M1195" s="243">
        <v>0</v>
      </c>
      <c r="N1195" s="244">
        <v>35765497.140000001</v>
      </c>
      <c r="O1195" s="245">
        <v>35765497.140000001</v>
      </c>
      <c r="P1195" s="61">
        <f t="shared" si="36"/>
        <v>54028.210000000894</v>
      </c>
      <c r="Q1195" s="62">
        <f t="shared" si="37"/>
        <v>0</v>
      </c>
      <c r="R1195" s="236" t="s">
        <v>2975</v>
      </c>
      <c r="T1195" s="1" t="s">
        <v>1800</v>
      </c>
      <c r="U1195" s="1" t="s">
        <v>1800</v>
      </c>
      <c r="V1195" s="1" t="s">
        <v>1800</v>
      </c>
      <c r="W1195" s="1" t="s">
        <v>1800</v>
      </c>
      <c r="X1195" s="1" t="s">
        <v>1800</v>
      </c>
      <c r="Y1195" s="1" t="s">
        <v>1800</v>
      </c>
      <c r="Z1195" s="1" t="s">
        <v>1800</v>
      </c>
    </row>
    <row r="1196" spans="2:26" ht="45.75" x14ac:dyDescent="0.25">
      <c r="B1196" s="238" t="s">
        <v>54</v>
      </c>
      <c r="C1196" s="239" t="s">
        <v>43</v>
      </c>
      <c r="D1196" s="340" t="s">
        <v>2976</v>
      </c>
      <c r="E1196" s="532"/>
      <c r="F1196" s="240"/>
      <c r="G1196" s="514">
        <v>250700</v>
      </c>
      <c r="H1196" s="515"/>
      <c r="I1196" s="514">
        <v>250700</v>
      </c>
      <c r="J1196" s="515"/>
      <c r="K1196" s="241">
        <v>0</v>
      </c>
      <c r="L1196" s="242">
        <v>23660</v>
      </c>
      <c r="M1196" s="243">
        <v>0</v>
      </c>
      <c r="N1196" s="244">
        <v>23660</v>
      </c>
      <c r="O1196" s="245">
        <v>23660</v>
      </c>
      <c r="P1196" s="61">
        <f t="shared" si="36"/>
        <v>0</v>
      </c>
      <c r="Q1196" s="62">
        <f t="shared" si="37"/>
        <v>0</v>
      </c>
      <c r="R1196" s="236" t="s">
        <v>2976</v>
      </c>
      <c r="T1196" s="1" t="s">
        <v>1800</v>
      </c>
      <c r="U1196" s="1" t="s">
        <v>1800</v>
      </c>
      <c r="V1196" s="1" t="s">
        <v>1800</v>
      </c>
      <c r="W1196" s="1" t="s">
        <v>1800</v>
      </c>
      <c r="X1196" s="1" t="s">
        <v>1800</v>
      </c>
      <c r="Y1196" s="1" t="s">
        <v>1800</v>
      </c>
      <c r="Z1196" s="1" t="s">
        <v>1800</v>
      </c>
    </row>
    <row r="1197" spans="2:26" ht="45.75" x14ac:dyDescent="0.25">
      <c r="B1197" s="238" t="s">
        <v>50</v>
      </c>
      <c r="C1197" s="239" t="s">
        <v>43</v>
      </c>
      <c r="D1197" s="340" t="s">
        <v>2977</v>
      </c>
      <c r="E1197" s="532"/>
      <c r="F1197" s="240"/>
      <c r="G1197" s="514">
        <v>10817158.65</v>
      </c>
      <c r="H1197" s="515"/>
      <c r="I1197" s="514">
        <v>10817158.65</v>
      </c>
      <c r="J1197" s="515"/>
      <c r="K1197" s="241">
        <v>0</v>
      </c>
      <c r="L1197" s="242">
        <v>10598885.26</v>
      </c>
      <c r="M1197" s="243">
        <v>0</v>
      </c>
      <c r="N1197" s="244">
        <v>10598885.26</v>
      </c>
      <c r="O1197" s="245">
        <v>10598885.26</v>
      </c>
      <c r="P1197" s="61">
        <f t="shared" si="36"/>
        <v>0</v>
      </c>
      <c r="Q1197" s="62">
        <f t="shared" si="37"/>
        <v>0</v>
      </c>
      <c r="R1197" s="236" t="s">
        <v>2977</v>
      </c>
      <c r="T1197" s="1" t="s">
        <v>1800</v>
      </c>
      <c r="U1197" s="1" t="s">
        <v>1800</v>
      </c>
      <c r="V1197" s="1" t="s">
        <v>1800</v>
      </c>
      <c r="W1197" s="1" t="s">
        <v>1800</v>
      </c>
      <c r="X1197" s="1" t="s">
        <v>1800</v>
      </c>
      <c r="Y1197" s="1" t="s">
        <v>1800</v>
      </c>
      <c r="Z1197" s="1" t="s">
        <v>1800</v>
      </c>
    </row>
    <row r="1198" spans="2:26" ht="34.5" x14ac:dyDescent="0.25">
      <c r="B1198" s="238" t="s">
        <v>56</v>
      </c>
      <c r="C1198" s="239" t="s">
        <v>43</v>
      </c>
      <c r="D1198" s="340" t="s">
        <v>2978</v>
      </c>
      <c r="E1198" s="532"/>
      <c r="F1198" s="240"/>
      <c r="G1198" s="514">
        <v>18381800</v>
      </c>
      <c r="H1198" s="515"/>
      <c r="I1198" s="514">
        <v>18381800</v>
      </c>
      <c r="J1198" s="515"/>
      <c r="K1198" s="241">
        <v>0</v>
      </c>
      <c r="L1198" s="242">
        <v>18052519.899999999</v>
      </c>
      <c r="M1198" s="243">
        <v>16885950</v>
      </c>
      <c r="N1198" s="244">
        <v>18052519.899999999</v>
      </c>
      <c r="O1198" s="245">
        <v>18052519.899999999</v>
      </c>
      <c r="P1198" s="61">
        <f t="shared" si="36"/>
        <v>0</v>
      </c>
      <c r="Q1198" s="62">
        <f t="shared" si="37"/>
        <v>0</v>
      </c>
      <c r="R1198" s="236" t="s">
        <v>2978</v>
      </c>
      <c r="T1198" s="1" t="s">
        <v>1800</v>
      </c>
      <c r="U1198" s="1" t="s">
        <v>1800</v>
      </c>
      <c r="V1198" s="1" t="s">
        <v>1800</v>
      </c>
      <c r="W1198" s="1" t="s">
        <v>1800</v>
      </c>
      <c r="X1198" s="1" t="s">
        <v>1800</v>
      </c>
      <c r="Y1198" s="1" t="s">
        <v>1800</v>
      </c>
      <c r="Z1198" s="1" t="s">
        <v>1800</v>
      </c>
    </row>
    <row r="1199" spans="2:26" x14ac:dyDescent="0.25">
      <c r="B1199" s="238" t="s">
        <v>58</v>
      </c>
      <c r="C1199" s="239" t="s">
        <v>43</v>
      </c>
      <c r="D1199" s="340" t="s">
        <v>2979</v>
      </c>
      <c r="E1199" s="532"/>
      <c r="F1199" s="240"/>
      <c r="G1199" s="514">
        <v>2615200</v>
      </c>
      <c r="H1199" s="515"/>
      <c r="I1199" s="514">
        <v>2615200</v>
      </c>
      <c r="J1199" s="515"/>
      <c r="K1199" s="241">
        <v>0</v>
      </c>
      <c r="L1199" s="242">
        <v>2009420.49</v>
      </c>
      <c r="M1199" s="243">
        <v>232795.92</v>
      </c>
      <c r="N1199" s="244">
        <v>2009420.49</v>
      </c>
      <c r="O1199" s="245">
        <v>2009420.49</v>
      </c>
      <c r="P1199" s="61">
        <f t="shared" si="36"/>
        <v>0</v>
      </c>
      <c r="Q1199" s="62">
        <f t="shared" si="37"/>
        <v>0</v>
      </c>
      <c r="R1199" s="236" t="s">
        <v>2979</v>
      </c>
      <c r="T1199" s="1" t="s">
        <v>1800</v>
      </c>
      <c r="U1199" s="1" t="s">
        <v>1800</v>
      </c>
      <c r="V1199" s="1" t="s">
        <v>1800</v>
      </c>
      <c r="W1199" s="1" t="s">
        <v>1800</v>
      </c>
      <c r="X1199" s="1" t="s">
        <v>1800</v>
      </c>
      <c r="Y1199" s="1" t="s">
        <v>1800</v>
      </c>
      <c r="Z1199" s="1" t="s">
        <v>1800</v>
      </c>
    </row>
    <row r="1200" spans="2:26" ht="34.5" x14ac:dyDescent="0.25">
      <c r="B1200" s="238" t="s">
        <v>227</v>
      </c>
      <c r="C1200" s="239" t="s">
        <v>43</v>
      </c>
      <c r="D1200" s="340" t="s">
        <v>2980</v>
      </c>
      <c r="E1200" s="532"/>
      <c r="F1200" s="240"/>
      <c r="G1200" s="514">
        <v>72300</v>
      </c>
      <c r="H1200" s="515"/>
      <c r="I1200" s="514">
        <v>72300</v>
      </c>
      <c r="J1200" s="515"/>
      <c r="K1200" s="241">
        <v>0</v>
      </c>
      <c r="L1200" s="242">
        <v>71812</v>
      </c>
      <c r="M1200" s="243">
        <v>0</v>
      </c>
      <c r="N1200" s="244">
        <v>71812</v>
      </c>
      <c r="O1200" s="245">
        <v>71812</v>
      </c>
      <c r="P1200" s="61">
        <f t="shared" si="36"/>
        <v>0</v>
      </c>
      <c r="Q1200" s="62">
        <f t="shared" si="37"/>
        <v>0</v>
      </c>
      <c r="R1200" s="236" t="s">
        <v>2980</v>
      </c>
      <c r="T1200" s="1" t="s">
        <v>1800</v>
      </c>
      <c r="U1200" s="1" t="s">
        <v>1800</v>
      </c>
      <c r="V1200" s="1" t="s">
        <v>1800</v>
      </c>
      <c r="W1200" s="1" t="s">
        <v>1800</v>
      </c>
      <c r="X1200" s="1" t="s">
        <v>1800</v>
      </c>
      <c r="Y1200" s="1" t="s">
        <v>1800</v>
      </c>
      <c r="Z1200" s="1" t="s">
        <v>1800</v>
      </c>
    </row>
    <row r="1201" spans="2:26" x14ac:dyDescent="0.25">
      <c r="B1201" s="238" t="s">
        <v>65</v>
      </c>
      <c r="C1201" s="239" t="s">
        <v>43</v>
      </c>
      <c r="D1201" s="340" t="s">
        <v>2981</v>
      </c>
      <c r="E1201" s="532"/>
      <c r="F1201" s="240"/>
      <c r="G1201" s="514">
        <v>20000</v>
      </c>
      <c r="H1201" s="515"/>
      <c r="I1201" s="514">
        <v>20000</v>
      </c>
      <c r="J1201" s="515"/>
      <c r="K1201" s="241">
        <v>0</v>
      </c>
      <c r="L1201" s="242">
        <v>0</v>
      </c>
      <c r="M1201" s="243">
        <v>0</v>
      </c>
      <c r="N1201" s="244">
        <v>0</v>
      </c>
      <c r="O1201" s="245">
        <v>0</v>
      </c>
      <c r="P1201" s="61">
        <f t="shared" si="36"/>
        <v>0</v>
      </c>
      <c r="Q1201" s="62">
        <f t="shared" si="37"/>
        <v>0</v>
      </c>
      <c r="R1201" s="236" t="s">
        <v>2981</v>
      </c>
      <c r="T1201" s="1" t="s">
        <v>1800</v>
      </c>
      <c r="U1201" s="1" t="s">
        <v>1800</v>
      </c>
      <c r="V1201" s="1" t="s">
        <v>1800</v>
      </c>
      <c r="W1201" s="1" t="s">
        <v>1800</v>
      </c>
      <c r="X1201" s="1" t="s">
        <v>1800</v>
      </c>
      <c r="Y1201" s="1" t="s">
        <v>1800</v>
      </c>
      <c r="Z1201" s="1" t="s">
        <v>1800</v>
      </c>
    </row>
    <row r="1202" spans="2:26" x14ac:dyDescent="0.25">
      <c r="B1202" s="238" t="s">
        <v>58</v>
      </c>
      <c r="C1202" s="239" t="s">
        <v>43</v>
      </c>
      <c r="D1202" s="340" t="s">
        <v>2982</v>
      </c>
      <c r="E1202" s="532"/>
      <c r="F1202" s="240"/>
      <c r="G1202" s="514">
        <v>2299500</v>
      </c>
      <c r="H1202" s="515"/>
      <c r="I1202" s="514">
        <v>2299500</v>
      </c>
      <c r="J1202" s="515"/>
      <c r="K1202" s="241">
        <v>0</v>
      </c>
      <c r="L1202" s="242">
        <v>2299500</v>
      </c>
      <c r="M1202" s="243">
        <v>2299500</v>
      </c>
      <c r="N1202" s="244">
        <v>2299500</v>
      </c>
      <c r="O1202" s="245">
        <v>2299500</v>
      </c>
      <c r="P1202" s="61">
        <f t="shared" si="36"/>
        <v>0</v>
      </c>
      <c r="Q1202" s="62">
        <f t="shared" si="37"/>
        <v>0</v>
      </c>
      <c r="R1202" s="236" t="s">
        <v>2982</v>
      </c>
      <c r="T1202" s="1" t="s">
        <v>1800</v>
      </c>
      <c r="U1202" s="1" t="s">
        <v>1800</v>
      </c>
      <c r="V1202" s="1" t="s">
        <v>1800</v>
      </c>
      <c r="W1202" s="1" t="s">
        <v>1800</v>
      </c>
      <c r="X1202" s="1" t="s">
        <v>1800</v>
      </c>
      <c r="Y1202" s="1" t="s">
        <v>1800</v>
      </c>
      <c r="Z1202" s="1" t="s">
        <v>1800</v>
      </c>
    </row>
    <row r="1203" spans="2:26" ht="23.25" x14ac:dyDescent="0.25">
      <c r="B1203" s="238" t="s">
        <v>45</v>
      </c>
      <c r="C1203" s="239" t="s">
        <v>43</v>
      </c>
      <c r="D1203" s="340" t="s">
        <v>2983</v>
      </c>
      <c r="E1203" s="532"/>
      <c r="F1203" s="240"/>
      <c r="G1203" s="514">
        <v>39618428.049999997</v>
      </c>
      <c r="H1203" s="515"/>
      <c r="I1203" s="514">
        <v>39618428.049999997</v>
      </c>
      <c r="J1203" s="515"/>
      <c r="K1203" s="241">
        <v>0</v>
      </c>
      <c r="L1203" s="242">
        <v>39618428.049999997</v>
      </c>
      <c r="M1203" s="243">
        <v>0</v>
      </c>
      <c r="N1203" s="244">
        <v>38602229.490000002</v>
      </c>
      <c r="O1203" s="245">
        <v>38602229.490000002</v>
      </c>
      <c r="P1203" s="61">
        <f t="shared" si="36"/>
        <v>1016198.5599999949</v>
      </c>
      <c r="Q1203" s="62">
        <f t="shared" si="37"/>
        <v>0</v>
      </c>
      <c r="R1203" s="236" t="s">
        <v>2983</v>
      </c>
      <c r="T1203" s="1" t="s">
        <v>1800</v>
      </c>
      <c r="U1203" s="1" t="s">
        <v>1800</v>
      </c>
      <c r="V1203" s="1" t="s">
        <v>1800</v>
      </c>
      <c r="W1203" s="1" t="s">
        <v>1800</v>
      </c>
      <c r="X1203" s="1" t="s">
        <v>1800</v>
      </c>
      <c r="Y1203" s="1" t="s">
        <v>1800</v>
      </c>
      <c r="Z1203" s="1" t="s">
        <v>1800</v>
      </c>
    </row>
    <row r="1204" spans="2:26" ht="45.75" x14ac:dyDescent="0.25">
      <c r="B1204" s="238" t="s">
        <v>54</v>
      </c>
      <c r="C1204" s="239" t="s">
        <v>43</v>
      </c>
      <c r="D1204" s="340" t="s">
        <v>2984</v>
      </c>
      <c r="E1204" s="532"/>
      <c r="F1204" s="240"/>
      <c r="G1204" s="514">
        <v>1954600</v>
      </c>
      <c r="H1204" s="515"/>
      <c r="I1204" s="514">
        <v>1954600</v>
      </c>
      <c r="J1204" s="515"/>
      <c r="K1204" s="241">
        <v>0</v>
      </c>
      <c r="L1204" s="242">
        <v>1897420.7</v>
      </c>
      <c r="M1204" s="243">
        <v>0</v>
      </c>
      <c r="N1204" s="244">
        <v>1897420.7</v>
      </c>
      <c r="O1204" s="245">
        <v>1897420.7</v>
      </c>
      <c r="P1204" s="61">
        <f t="shared" si="36"/>
        <v>0</v>
      </c>
      <c r="Q1204" s="62">
        <f t="shared" si="37"/>
        <v>0</v>
      </c>
      <c r="R1204" s="236" t="s">
        <v>2984</v>
      </c>
      <c r="T1204" s="1" t="s">
        <v>1800</v>
      </c>
      <c r="U1204" s="1" t="s">
        <v>1800</v>
      </c>
      <c r="V1204" s="1" t="s">
        <v>1800</v>
      </c>
      <c r="W1204" s="1" t="s">
        <v>1800</v>
      </c>
      <c r="X1204" s="1" t="s">
        <v>1800</v>
      </c>
      <c r="Y1204" s="1" t="s">
        <v>1800</v>
      </c>
      <c r="Z1204" s="1" t="s">
        <v>1800</v>
      </c>
    </row>
    <row r="1205" spans="2:26" ht="45.75" x14ac:dyDescent="0.25">
      <c r="B1205" s="238" t="s">
        <v>50</v>
      </c>
      <c r="C1205" s="239" t="s">
        <v>43</v>
      </c>
      <c r="D1205" s="340" t="s">
        <v>2985</v>
      </c>
      <c r="E1205" s="532"/>
      <c r="F1205" s="240"/>
      <c r="G1205" s="514">
        <v>11652344.949999999</v>
      </c>
      <c r="H1205" s="515"/>
      <c r="I1205" s="514">
        <v>11652344.949999999</v>
      </c>
      <c r="J1205" s="515"/>
      <c r="K1205" s="241">
        <v>0</v>
      </c>
      <c r="L1205" s="242">
        <v>11224278.25</v>
      </c>
      <c r="M1205" s="243">
        <v>0</v>
      </c>
      <c r="N1205" s="244">
        <v>11224278.25</v>
      </c>
      <c r="O1205" s="245">
        <v>11224278.25</v>
      </c>
      <c r="P1205" s="61">
        <f t="shared" si="36"/>
        <v>0</v>
      </c>
      <c r="Q1205" s="62">
        <f t="shared" si="37"/>
        <v>0</v>
      </c>
      <c r="R1205" s="236" t="s">
        <v>2985</v>
      </c>
      <c r="T1205" s="1" t="s">
        <v>1800</v>
      </c>
      <c r="U1205" s="1" t="s">
        <v>1800</v>
      </c>
      <c r="V1205" s="1" t="s">
        <v>1800</v>
      </c>
      <c r="W1205" s="1" t="s">
        <v>1800</v>
      </c>
      <c r="X1205" s="1" t="s">
        <v>1800</v>
      </c>
      <c r="Y1205" s="1" t="s">
        <v>1800</v>
      </c>
      <c r="Z1205" s="1" t="s">
        <v>1800</v>
      </c>
    </row>
    <row r="1206" spans="2:26" ht="34.5" x14ac:dyDescent="0.25">
      <c r="B1206" s="238" t="s">
        <v>56</v>
      </c>
      <c r="C1206" s="239" t="s">
        <v>43</v>
      </c>
      <c r="D1206" s="340" t="s">
        <v>2986</v>
      </c>
      <c r="E1206" s="532"/>
      <c r="F1206" s="240"/>
      <c r="G1206" s="514">
        <v>1158100</v>
      </c>
      <c r="H1206" s="515"/>
      <c r="I1206" s="514">
        <v>1158100</v>
      </c>
      <c r="J1206" s="515"/>
      <c r="K1206" s="241">
        <v>0</v>
      </c>
      <c r="L1206" s="242">
        <v>1156968.8999999999</v>
      </c>
      <c r="M1206" s="243">
        <v>0</v>
      </c>
      <c r="N1206" s="244">
        <v>1156968.8999999999</v>
      </c>
      <c r="O1206" s="245">
        <v>1156968.8999999999</v>
      </c>
      <c r="P1206" s="61">
        <f t="shared" si="36"/>
        <v>0</v>
      </c>
      <c r="Q1206" s="62">
        <f t="shared" si="37"/>
        <v>0</v>
      </c>
      <c r="R1206" s="236" t="s">
        <v>2986</v>
      </c>
      <c r="T1206" s="1" t="s">
        <v>1800</v>
      </c>
      <c r="U1206" s="1" t="s">
        <v>1800</v>
      </c>
      <c r="V1206" s="1" t="s">
        <v>1800</v>
      </c>
      <c r="W1206" s="1" t="s">
        <v>1800</v>
      </c>
      <c r="X1206" s="1" t="s">
        <v>1800</v>
      </c>
      <c r="Y1206" s="1" t="s">
        <v>1800</v>
      </c>
      <c r="Z1206" s="1" t="s">
        <v>1800</v>
      </c>
    </row>
    <row r="1207" spans="2:26" x14ac:dyDescent="0.25">
      <c r="B1207" s="238" t="s">
        <v>58</v>
      </c>
      <c r="C1207" s="239" t="s">
        <v>43</v>
      </c>
      <c r="D1207" s="340" t="s">
        <v>2987</v>
      </c>
      <c r="E1207" s="532"/>
      <c r="F1207" s="240"/>
      <c r="G1207" s="514">
        <v>799300</v>
      </c>
      <c r="H1207" s="515"/>
      <c r="I1207" s="514">
        <v>799300</v>
      </c>
      <c r="J1207" s="515"/>
      <c r="K1207" s="241">
        <v>0</v>
      </c>
      <c r="L1207" s="242">
        <v>758362.31</v>
      </c>
      <c r="M1207" s="243">
        <v>50772.7</v>
      </c>
      <c r="N1207" s="244">
        <v>758362.31</v>
      </c>
      <c r="O1207" s="245">
        <v>758362.31</v>
      </c>
      <c r="P1207" s="61">
        <f t="shared" si="36"/>
        <v>0</v>
      </c>
      <c r="Q1207" s="62">
        <f t="shared" si="37"/>
        <v>0</v>
      </c>
      <c r="R1207" s="236" t="s">
        <v>2987</v>
      </c>
      <c r="T1207" s="1" t="s">
        <v>1800</v>
      </c>
      <c r="U1207" s="1" t="s">
        <v>1800</v>
      </c>
      <c r="V1207" s="1" t="s">
        <v>1800</v>
      </c>
      <c r="W1207" s="1" t="s">
        <v>1800</v>
      </c>
      <c r="X1207" s="1" t="s">
        <v>1800</v>
      </c>
      <c r="Y1207" s="1" t="s">
        <v>1800</v>
      </c>
      <c r="Z1207" s="1" t="s">
        <v>1800</v>
      </c>
    </row>
    <row r="1208" spans="2:26" ht="34.5" x14ac:dyDescent="0.25">
      <c r="B1208" s="238" t="s">
        <v>63</v>
      </c>
      <c r="C1208" s="239" t="s">
        <v>43</v>
      </c>
      <c r="D1208" s="340" t="s">
        <v>2988</v>
      </c>
      <c r="E1208" s="532"/>
      <c r="F1208" s="240"/>
      <c r="G1208" s="514">
        <v>216000</v>
      </c>
      <c r="H1208" s="515"/>
      <c r="I1208" s="514">
        <v>216000</v>
      </c>
      <c r="J1208" s="515"/>
      <c r="K1208" s="241">
        <v>0</v>
      </c>
      <c r="L1208" s="242">
        <v>215580.01</v>
      </c>
      <c r="M1208" s="243">
        <v>0</v>
      </c>
      <c r="N1208" s="244">
        <v>215580.01</v>
      </c>
      <c r="O1208" s="245">
        <v>215580.01</v>
      </c>
      <c r="P1208" s="61">
        <f t="shared" si="36"/>
        <v>0</v>
      </c>
      <c r="Q1208" s="62">
        <f t="shared" si="37"/>
        <v>0</v>
      </c>
      <c r="R1208" s="236" t="s">
        <v>2988</v>
      </c>
      <c r="T1208" s="1" t="s">
        <v>1800</v>
      </c>
      <c r="U1208" s="1" t="s">
        <v>1800</v>
      </c>
      <c r="V1208" s="1" t="s">
        <v>1800</v>
      </c>
      <c r="W1208" s="1" t="s">
        <v>1800</v>
      </c>
      <c r="X1208" s="1" t="s">
        <v>1800</v>
      </c>
      <c r="Y1208" s="1" t="s">
        <v>1800</v>
      </c>
      <c r="Z1208" s="1" t="s">
        <v>1800</v>
      </c>
    </row>
    <row r="1209" spans="2:26" ht="23.25" x14ac:dyDescent="0.25">
      <c r="B1209" s="238" t="s">
        <v>45</v>
      </c>
      <c r="C1209" s="239" t="s">
        <v>43</v>
      </c>
      <c r="D1209" s="340" t="s">
        <v>2989</v>
      </c>
      <c r="E1209" s="532"/>
      <c r="F1209" s="240"/>
      <c r="G1209" s="514">
        <v>4260160.53</v>
      </c>
      <c r="H1209" s="515"/>
      <c r="I1209" s="514">
        <v>4260160.53</v>
      </c>
      <c r="J1209" s="515"/>
      <c r="K1209" s="241">
        <v>0</v>
      </c>
      <c r="L1209" s="242">
        <v>4260160.53</v>
      </c>
      <c r="M1209" s="243">
        <v>0</v>
      </c>
      <c r="N1209" s="244">
        <v>4260160.53</v>
      </c>
      <c r="O1209" s="245">
        <v>4260160.53</v>
      </c>
      <c r="P1209" s="61">
        <f t="shared" si="36"/>
        <v>0</v>
      </c>
      <c r="Q1209" s="62">
        <f t="shared" si="37"/>
        <v>0</v>
      </c>
      <c r="R1209" s="236" t="s">
        <v>2989</v>
      </c>
      <c r="T1209" s="1" t="s">
        <v>1800</v>
      </c>
      <c r="U1209" s="1" t="s">
        <v>1800</v>
      </c>
      <c r="V1209" s="1" t="s">
        <v>1800</v>
      </c>
      <c r="W1209" s="1" t="s">
        <v>1800</v>
      </c>
      <c r="X1209" s="1" t="s">
        <v>1800</v>
      </c>
      <c r="Y1209" s="1" t="s">
        <v>1800</v>
      </c>
      <c r="Z1209" s="1" t="s">
        <v>1800</v>
      </c>
    </row>
    <row r="1210" spans="2:26" ht="45.75" x14ac:dyDescent="0.25">
      <c r="B1210" s="238" t="s">
        <v>50</v>
      </c>
      <c r="C1210" s="239" t="s">
        <v>43</v>
      </c>
      <c r="D1210" s="340" t="s">
        <v>2990</v>
      </c>
      <c r="E1210" s="532"/>
      <c r="F1210" s="240"/>
      <c r="G1210" s="514">
        <v>1286568.47</v>
      </c>
      <c r="H1210" s="515"/>
      <c r="I1210" s="514">
        <v>1286568.47</v>
      </c>
      <c r="J1210" s="515"/>
      <c r="K1210" s="241">
        <v>0</v>
      </c>
      <c r="L1210" s="242">
        <v>1286568.47</v>
      </c>
      <c r="M1210" s="243">
        <v>0</v>
      </c>
      <c r="N1210" s="244">
        <v>1286568.47</v>
      </c>
      <c r="O1210" s="245">
        <v>1286568.47</v>
      </c>
      <c r="P1210" s="61">
        <f t="shared" si="36"/>
        <v>0</v>
      </c>
      <c r="Q1210" s="62">
        <f t="shared" si="37"/>
        <v>0</v>
      </c>
      <c r="R1210" s="236" t="s">
        <v>2990</v>
      </c>
      <c r="T1210" s="1" t="s">
        <v>1800</v>
      </c>
      <c r="U1210" s="1" t="s">
        <v>1800</v>
      </c>
      <c r="V1210" s="1" t="s">
        <v>1800</v>
      </c>
      <c r="W1210" s="1" t="s">
        <v>1800</v>
      </c>
      <c r="X1210" s="1" t="s">
        <v>1800</v>
      </c>
      <c r="Y1210" s="1" t="s">
        <v>1800</v>
      </c>
      <c r="Z1210" s="1" t="s">
        <v>1800</v>
      </c>
    </row>
    <row r="1211" spans="2:26" ht="45.75" x14ac:dyDescent="0.25">
      <c r="B1211" s="238" t="s">
        <v>230</v>
      </c>
      <c r="C1211" s="239" t="s">
        <v>43</v>
      </c>
      <c r="D1211" s="340" t="s">
        <v>2991</v>
      </c>
      <c r="E1211" s="532"/>
      <c r="F1211" s="240"/>
      <c r="G1211" s="514">
        <v>1094800</v>
      </c>
      <c r="H1211" s="515"/>
      <c r="I1211" s="514">
        <v>1094800</v>
      </c>
      <c r="J1211" s="515"/>
      <c r="K1211" s="241">
        <v>0</v>
      </c>
      <c r="L1211" s="242">
        <v>1094800</v>
      </c>
      <c r="M1211" s="243">
        <v>0</v>
      </c>
      <c r="N1211" s="244">
        <v>1094800</v>
      </c>
      <c r="O1211" s="245">
        <v>1094800</v>
      </c>
      <c r="P1211" s="61">
        <f t="shared" si="36"/>
        <v>0</v>
      </c>
      <c r="Q1211" s="62">
        <f t="shared" si="37"/>
        <v>0</v>
      </c>
      <c r="R1211" s="236" t="s">
        <v>2991</v>
      </c>
      <c r="T1211" s="1" t="s">
        <v>1800</v>
      </c>
      <c r="U1211" s="1" t="s">
        <v>1800</v>
      </c>
      <c r="V1211" s="1" t="s">
        <v>1800</v>
      </c>
      <c r="W1211" s="1" t="s">
        <v>1800</v>
      </c>
      <c r="X1211" s="1" t="s">
        <v>1800</v>
      </c>
      <c r="Y1211" s="1" t="s">
        <v>1800</v>
      </c>
      <c r="Z1211" s="1" t="s">
        <v>1800</v>
      </c>
    </row>
    <row r="1212" spans="2:26" ht="45.75" x14ac:dyDescent="0.25">
      <c r="B1212" s="238" t="s">
        <v>230</v>
      </c>
      <c r="C1212" s="239" t="s">
        <v>43</v>
      </c>
      <c r="D1212" s="340" t="s">
        <v>2992</v>
      </c>
      <c r="E1212" s="532"/>
      <c r="F1212" s="240"/>
      <c r="G1212" s="514">
        <v>35593600</v>
      </c>
      <c r="H1212" s="515"/>
      <c r="I1212" s="514">
        <v>35593600</v>
      </c>
      <c r="J1212" s="515"/>
      <c r="K1212" s="241">
        <v>0</v>
      </c>
      <c r="L1212" s="242">
        <v>34820163.490000002</v>
      </c>
      <c r="M1212" s="243">
        <v>0</v>
      </c>
      <c r="N1212" s="244">
        <v>34820163.490000002</v>
      </c>
      <c r="O1212" s="245">
        <v>34820163.490000002</v>
      </c>
      <c r="P1212" s="61">
        <f t="shared" si="36"/>
        <v>0</v>
      </c>
      <c r="Q1212" s="62">
        <f t="shared" si="37"/>
        <v>0</v>
      </c>
      <c r="R1212" s="236" t="s">
        <v>2992</v>
      </c>
      <c r="T1212" s="1" t="s">
        <v>1800</v>
      </c>
      <c r="U1212" s="1" t="s">
        <v>1800</v>
      </c>
      <c r="V1212" s="1" t="s">
        <v>1800</v>
      </c>
      <c r="W1212" s="1" t="s">
        <v>1800</v>
      </c>
      <c r="X1212" s="1" t="s">
        <v>1800</v>
      </c>
      <c r="Y1212" s="1" t="s">
        <v>1800</v>
      </c>
      <c r="Z1212" s="1" t="s">
        <v>1800</v>
      </c>
    </row>
    <row r="1213" spans="2:26" x14ac:dyDescent="0.25">
      <c r="B1213" s="238" t="s">
        <v>92</v>
      </c>
      <c r="C1213" s="239" t="s">
        <v>43</v>
      </c>
      <c r="D1213" s="340" t="s">
        <v>2993</v>
      </c>
      <c r="E1213" s="532"/>
      <c r="F1213" s="240"/>
      <c r="G1213" s="514">
        <v>267000</v>
      </c>
      <c r="H1213" s="515"/>
      <c r="I1213" s="514">
        <v>267000</v>
      </c>
      <c r="J1213" s="515"/>
      <c r="K1213" s="241">
        <v>0</v>
      </c>
      <c r="L1213" s="242">
        <v>266668</v>
      </c>
      <c r="M1213" s="243">
        <v>0</v>
      </c>
      <c r="N1213" s="244">
        <v>266668</v>
      </c>
      <c r="O1213" s="245">
        <v>266668</v>
      </c>
      <c r="P1213" s="61">
        <f t="shared" si="36"/>
        <v>0</v>
      </c>
      <c r="Q1213" s="62">
        <f t="shared" si="37"/>
        <v>0</v>
      </c>
      <c r="R1213" s="236" t="s">
        <v>2993</v>
      </c>
      <c r="T1213" s="1" t="s">
        <v>1800</v>
      </c>
      <c r="U1213" s="1" t="s">
        <v>1800</v>
      </c>
      <c r="V1213" s="1" t="s">
        <v>1800</v>
      </c>
      <c r="W1213" s="1" t="s">
        <v>1800</v>
      </c>
      <c r="X1213" s="1" t="s">
        <v>1800</v>
      </c>
      <c r="Y1213" s="1" t="s">
        <v>1800</v>
      </c>
      <c r="Z1213" s="1" t="s">
        <v>1800</v>
      </c>
    </row>
    <row r="1214" spans="2:26" ht="23.25" x14ac:dyDescent="0.25">
      <c r="B1214" s="238" t="s">
        <v>122</v>
      </c>
      <c r="C1214" s="239" t="s">
        <v>43</v>
      </c>
      <c r="D1214" s="340" t="s">
        <v>2994</v>
      </c>
      <c r="E1214" s="532"/>
      <c r="F1214" s="240"/>
      <c r="G1214" s="514">
        <v>13000000</v>
      </c>
      <c r="H1214" s="515"/>
      <c r="I1214" s="514">
        <v>13000000</v>
      </c>
      <c r="J1214" s="515"/>
      <c r="K1214" s="241">
        <v>0</v>
      </c>
      <c r="L1214" s="242">
        <v>13000000</v>
      </c>
      <c r="M1214" s="243">
        <v>0</v>
      </c>
      <c r="N1214" s="244">
        <v>12278031.300000001</v>
      </c>
      <c r="O1214" s="245">
        <v>12278031.300000001</v>
      </c>
      <c r="P1214" s="61">
        <f t="shared" si="36"/>
        <v>721968.69999999925</v>
      </c>
      <c r="Q1214" s="62">
        <f t="shared" si="37"/>
        <v>0</v>
      </c>
      <c r="R1214" s="236" t="s">
        <v>2994</v>
      </c>
      <c r="T1214" s="1" t="s">
        <v>1800</v>
      </c>
      <c r="U1214" s="1" t="s">
        <v>1800</v>
      </c>
      <c r="V1214" s="1" t="s">
        <v>1800</v>
      </c>
      <c r="W1214" s="1" t="s">
        <v>1800</v>
      </c>
      <c r="X1214" s="1" t="s">
        <v>1800</v>
      </c>
      <c r="Y1214" s="1" t="s">
        <v>1800</v>
      </c>
      <c r="Z1214" s="1" t="s">
        <v>1800</v>
      </c>
    </row>
    <row r="1215" spans="2:26" ht="34.5" x14ac:dyDescent="0.25">
      <c r="B1215" s="238" t="s">
        <v>56</v>
      </c>
      <c r="C1215" s="239" t="s">
        <v>43</v>
      </c>
      <c r="D1215" s="340" t="s">
        <v>2995</v>
      </c>
      <c r="E1215" s="532"/>
      <c r="F1215" s="240"/>
      <c r="G1215" s="514">
        <v>1220500</v>
      </c>
      <c r="H1215" s="515"/>
      <c r="I1215" s="514">
        <v>1220500</v>
      </c>
      <c r="J1215" s="515"/>
      <c r="K1215" s="241">
        <v>0</v>
      </c>
      <c r="L1215" s="242">
        <v>1220500</v>
      </c>
      <c r="M1215" s="243">
        <v>0</v>
      </c>
      <c r="N1215" s="244">
        <v>1220500</v>
      </c>
      <c r="O1215" s="245">
        <v>1220500</v>
      </c>
      <c r="P1215" s="61">
        <f t="shared" si="36"/>
        <v>0</v>
      </c>
      <c r="Q1215" s="62">
        <f t="shared" si="37"/>
        <v>0</v>
      </c>
      <c r="R1215" s="236" t="s">
        <v>2995</v>
      </c>
      <c r="T1215" s="1" t="s">
        <v>1800</v>
      </c>
      <c r="U1215" s="1" t="s">
        <v>1800</v>
      </c>
      <c r="V1215" s="1" t="s">
        <v>1800</v>
      </c>
      <c r="W1215" s="1" t="s">
        <v>1800</v>
      </c>
      <c r="X1215" s="1" t="s">
        <v>1800</v>
      </c>
      <c r="Y1215" s="1" t="s">
        <v>1800</v>
      </c>
      <c r="Z1215" s="1" t="s">
        <v>1800</v>
      </c>
    </row>
    <row r="1216" spans="2:26" x14ac:dyDescent="0.25">
      <c r="B1216" s="238" t="s">
        <v>58</v>
      </c>
      <c r="C1216" s="239" t="s">
        <v>43</v>
      </c>
      <c r="D1216" s="340" t="s">
        <v>2996</v>
      </c>
      <c r="E1216" s="532"/>
      <c r="F1216" s="240"/>
      <c r="G1216" s="514">
        <v>25386600</v>
      </c>
      <c r="H1216" s="515"/>
      <c r="I1216" s="514">
        <v>25386600</v>
      </c>
      <c r="J1216" s="515"/>
      <c r="K1216" s="241">
        <v>0</v>
      </c>
      <c r="L1216" s="242">
        <v>25204722.199999999</v>
      </c>
      <c r="M1216" s="243">
        <v>23070005.199999999</v>
      </c>
      <c r="N1216" s="244">
        <v>25204722.199999999</v>
      </c>
      <c r="O1216" s="245">
        <v>25204722.199999999</v>
      </c>
      <c r="P1216" s="61">
        <f t="shared" si="36"/>
        <v>0</v>
      </c>
      <c r="Q1216" s="62">
        <f t="shared" si="37"/>
        <v>0</v>
      </c>
      <c r="R1216" s="236" t="s">
        <v>2996</v>
      </c>
      <c r="T1216" s="1" t="s">
        <v>1800</v>
      </c>
      <c r="U1216" s="1" t="s">
        <v>1800</v>
      </c>
      <c r="V1216" s="1" t="s">
        <v>1800</v>
      </c>
      <c r="W1216" s="1" t="s">
        <v>1800</v>
      </c>
      <c r="X1216" s="1" t="s">
        <v>1800</v>
      </c>
      <c r="Y1216" s="1" t="s">
        <v>1800</v>
      </c>
      <c r="Z1216" s="1" t="s">
        <v>1800</v>
      </c>
    </row>
    <row r="1217" spans="2:26" x14ac:dyDescent="0.25">
      <c r="B1217" s="238" t="s">
        <v>194</v>
      </c>
      <c r="C1217" s="239" t="s">
        <v>43</v>
      </c>
      <c r="D1217" s="340" t="s">
        <v>2997</v>
      </c>
      <c r="E1217" s="532"/>
      <c r="F1217" s="240"/>
      <c r="G1217" s="514">
        <v>500000</v>
      </c>
      <c r="H1217" s="515"/>
      <c r="I1217" s="514">
        <v>500000</v>
      </c>
      <c r="J1217" s="515"/>
      <c r="K1217" s="241">
        <v>0</v>
      </c>
      <c r="L1217" s="242">
        <v>500000</v>
      </c>
      <c r="M1217" s="243">
        <v>0</v>
      </c>
      <c r="N1217" s="244">
        <v>500000</v>
      </c>
      <c r="O1217" s="245">
        <v>500000</v>
      </c>
      <c r="P1217" s="61">
        <f t="shared" si="36"/>
        <v>0</v>
      </c>
      <c r="Q1217" s="62">
        <f t="shared" si="37"/>
        <v>0</v>
      </c>
      <c r="R1217" s="236" t="s">
        <v>2997</v>
      </c>
      <c r="T1217" s="1" t="s">
        <v>1800</v>
      </c>
      <c r="U1217" s="1" t="s">
        <v>1800</v>
      </c>
      <c r="V1217" s="1" t="s">
        <v>1800</v>
      </c>
      <c r="W1217" s="1" t="s">
        <v>1800</v>
      </c>
      <c r="X1217" s="1" t="s">
        <v>1800</v>
      </c>
      <c r="Y1217" s="1" t="s">
        <v>1800</v>
      </c>
      <c r="Z1217" s="1" t="s">
        <v>1800</v>
      </c>
    </row>
    <row r="1218" spans="2:26" x14ac:dyDescent="0.25">
      <c r="B1218" s="238" t="s">
        <v>92</v>
      </c>
      <c r="C1218" s="239" t="s">
        <v>43</v>
      </c>
      <c r="D1218" s="340" t="s">
        <v>2998</v>
      </c>
      <c r="E1218" s="532"/>
      <c r="F1218" s="240"/>
      <c r="G1218" s="514">
        <v>19830600</v>
      </c>
      <c r="H1218" s="515"/>
      <c r="I1218" s="514">
        <v>19830600</v>
      </c>
      <c r="J1218" s="515"/>
      <c r="K1218" s="241">
        <v>0</v>
      </c>
      <c r="L1218" s="242">
        <v>19622276.16</v>
      </c>
      <c r="M1218" s="243">
        <v>0</v>
      </c>
      <c r="N1218" s="244">
        <v>19622276.16</v>
      </c>
      <c r="O1218" s="245">
        <v>19622276.16</v>
      </c>
      <c r="P1218" s="61">
        <f t="shared" si="36"/>
        <v>0</v>
      </c>
      <c r="Q1218" s="62">
        <f t="shared" si="37"/>
        <v>0</v>
      </c>
      <c r="R1218" s="236" t="s">
        <v>2998</v>
      </c>
      <c r="T1218" s="1" t="s">
        <v>1800</v>
      </c>
      <c r="U1218" s="1" t="s">
        <v>1800</v>
      </c>
      <c r="V1218" s="1" t="s">
        <v>1800</v>
      </c>
      <c r="W1218" s="1" t="s">
        <v>1800</v>
      </c>
      <c r="X1218" s="1" t="s">
        <v>1800</v>
      </c>
      <c r="Y1218" s="1" t="s">
        <v>1800</v>
      </c>
      <c r="Z1218" s="1" t="s">
        <v>1800</v>
      </c>
    </row>
    <row r="1219" spans="2:26" ht="23.25" x14ac:dyDescent="0.25">
      <c r="B1219" s="238" t="s">
        <v>122</v>
      </c>
      <c r="C1219" s="239" t="s">
        <v>43</v>
      </c>
      <c r="D1219" s="340" t="s">
        <v>2999</v>
      </c>
      <c r="E1219" s="532"/>
      <c r="F1219" s="240"/>
      <c r="G1219" s="514">
        <v>60569900</v>
      </c>
      <c r="H1219" s="515"/>
      <c r="I1219" s="514">
        <v>60569900</v>
      </c>
      <c r="J1219" s="515"/>
      <c r="K1219" s="241">
        <v>0</v>
      </c>
      <c r="L1219" s="242">
        <v>60569900</v>
      </c>
      <c r="M1219" s="243">
        <v>0</v>
      </c>
      <c r="N1219" s="244">
        <v>60569900</v>
      </c>
      <c r="O1219" s="245">
        <v>60569900</v>
      </c>
      <c r="P1219" s="61">
        <f t="shared" si="36"/>
        <v>0</v>
      </c>
      <c r="Q1219" s="62">
        <f t="shared" si="37"/>
        <v>0</v>
      </c>
      <c r="R1219" s="236" t="s">
        <v>2999</v>
      </c>
      <c r="T1219" s="1" t="s">
        <v>1800</v>
      </c>
      <c r="U1219" s="1" t="s">
        <v>1800</v>
      </c>
      <c r="V1219" s="1" t="s">
        <v>1800</v>
      </c>
      <c r="W1219" s="1" t="s">
        <v>1800</v>
      </c>
      <c r="X1219" s="1" t="s">
        <v>1800</v>
      </c>
      <c r="Y1219" s="1" t="s">
        <v>1800</v>
      </c>
      <c r="Z1219" s="1" t="s">
        <v>1800</v>
      </c>
    </row>
    <row r="1220" spans="2:26" x14ac:dyDescent="0.25">
      <c r="B1220" s="238" t="s">
        <v>58</v>
      </c>
      <c r="C1220" s="239" t="s">
        <v>43</v>
      </c>
      <c r="D1220" s="340" t="s">
        <v>3000</v>
      </c>
      <c r="E1220" s="532"/>
      <c r="F1220" s="240"/>
      <c r="G1220" s="514">
        <v>3856800</v>
      </c>
      <c r="H1220" s="515"/>
      <c r="I1220" s="514">
        <v>3856800</v>
      </c>
      <c r="J1220" s="515"/>
      <c r="K1220" s="241">
        <v>0</v>
      </c>
      <c r="L1220" s="242">
        <v>3757400</v>
      </c>
      <c r="M1220" s="243">
        <v>3743200</v>
      </c>
      <c r="N1220" s="244">
        <v>3757400</v>
      </c>
      <c r="O1220" s="245">
        <v>3757400</v>
      </c>
      <c r="P1220" s="61">
        <f t="shared" si="36"/>
        <v>0</v>
      </c>
      <c r="Q1220" s="62">
        <f t="shared" si="37"/>
        <v>0</v>
      </c>
      <c r="R1220" s="236" t="s">
        <v>3000</v>
      </c>
      <c r="T1220" s="1" t="s">
        <v>1800</v>
      </c>
      <c r="U1220" s="1" t="s">
        <v>1800</v>
      </c>
      <c r="V1220" s="1" t="s">
        <v>1800</v>
      </c>
      <c r="W1220" s="1" t="s">
        <v>1800</v>
      </c>
      <c r="X1220" s="1" t="s">
        <v>1800</v>
      </c>
      <c r="Y1220" s="1" t="s">
        <v>1800</v>
      </c>
      <c r="Z1220" s="1" t="s">
        <v>1800</v>
      </c>
    </row>
    <row r="1221" spans="2:26" ht="34.5" x14ac:dyDescent="0.25">
      <c r="B1221" s="238" t="s">
        <v>214</v>
      </c>
      <c r="C1221" s="239" t="s">
        <v>43</v>
      </c>
      <c r="D1221" s="340" t="s">
        <v>3001</v>
      </c>
      <c r="E1221" s="532"/>
      <c r="F1221" s="240"/>
      <c r="G1221" s="514">
        <v>13704000</v>
      </c>
      <c r="H1221" s="515"/>
      <c r="I1221" s="514">
        <v>13704000</v>
      </c>
      <c r="J1221" s="515"/>
      <c r="K1221" s="241">
        <v>0</v>
      </c>
      <c r="L1221" s="242">
        <v>13704000</v>
      </c>
      <c r="M1221" s="243">
        <v>0</v>
      </c>
      <c r="N1221" s="244">
        <v>13704000</v>
      </c>
      <c r="O1221" s="245">
        <v>13704000</v>
      </c>
      <c r="P1221" s="61">
        <f t="shared" si="36"/>
        <v>0</v>
      </c>
      <c r="Q1221" s="62">
        <f t="shared" si="37"/>
        <v>0</v>
      </c>
      <c r="R1221" s="236" t="s">
        <v>3001</v>
      </c>
      <c r="T1221" s="1" t="s">
        <v>1800</v>
      </c>
      <c r="U1221" s="1" t="s">
        <v>1800</v>
      </c>
      <c r="V1221" s="1" t="s">
        <v>1800</v>
      </c>
      <c r="W1221" s="1" t="s">
        <v>1800</v>
      </c>
      <c r="X1221" s="1" t="s">
        <v>1800</v>
      </c>
      <c r="Y1221" s="1" t="s">
        <v>1800</v>
      </c>
      <c r="Z1221" s="1" t="s">
        <v>1800</v>
      </c>
    </row>
    <row r="1222" spans="2:26" x14ac:dyDescent="0.25">
      <c r="B1222" s="238" t="s">
        <v>58</v>
      </c>
      <c r="C1222" s="239" t="s">
        <v>43</v>
      </c>
      <c r="D1222" s="340" t="s">
        <v>3002</v>
      </c>
      <c r="E1222" s="532"/>
      <c r="F1222" s="240"/>
      <c r="G1222" s="514">
        <v>708100</v>
      </c>
      <c r="H1222" s="515"/>
      <c r="I1222" s="514">
        <v>708100</v>
      </c>
      <c r="J1222" s="515"/>
      <c r="K1222" s="241">
        <v>0</v>
      </c>
      <c r="L1222" s="242">
        <v>707965</v>
      </c>
      <c r="M1222" s="243">
        <v>225000</v>
      </c>
      <c r="N1222" s="244">
        <v>707965</v>
      </c>
      <c r="O1222" s="245">
        <v>707965</v>
      </c>
      <c r="P1222" s="61">
        <f t="shared" si="36"/>
        <v>0</v>
      </c>
      <c r="Q1222" s="62">
        <f t="shared" si="37"/>
        <v>0</v>
      </c>
      <c r="R1222" s="236" t="s">
        <v>3002</v>
      </c>
      <c r="T1222" s="1" t="s">
        <v>1800</v>
      </c>
      <c r="U1222" s="1" t="s">
        <v>1800</v>
      </c>
      <c r="V1222" s="1" t="s">
        <v>1800</v>
      </c>
      <c r="W1222" s="1" t="s">
        <v>1800</v>
      </c>
      <c r="X1222" s="1" t="s">
        <v>1800</v>
      </c>
      <c r="Y1222" s="1" t="s">
        <v>1800</v>
      </c>
      <c r="Z1222" s="1" t="s">
        <v>1800</v>
      </c>
    </row>
    <row r="1223" spans="2:26" ht="45.75" x14ac:dyDescent="0.25">
      <c r="B1223" s="238" t="s">
        <v>230</v>
      </c>
      <c r="C1223" s="239" t="s">
        <v>43</v>
      </c>
      <c r="D1223" s="340" t="s">
        <v>3003</v>
      </c>
      <c r="E1223" s="532"/>
      <c r="F1223" s="240"/>
      <c r="G1223" s="514">
        <v>6793500</v>
      </c>
      <c r="H1223" s="515"/>
      <c r="I1223" s="514">
        <v>6793500</v>
      </c>
      <c r="J1223" s="515"/>
      <c r="K1223" s="241">
        <v>0</v>
      </c>
      <c r="L1223" s="242">
        <v>6495725.4000000004</v>
      </c>
      <c r="M1223" s="243">
        <v>0</v>
      </c>
      <c r="N1223" s="244">
        <v>6495725.4000000004</v>
      </c>
      <c r="O1223" s="245">
        <v>6495725.4000000004</v>
      </c>
      <c r="P1223" s="61">
        <f t="shared" si="36"/>
        <v>0</v>
      </c>
      <c r="Q1223" s="62">
        <f t="shared" si="37"/>
        <v>0</v>
      </c>
      <c r="R1223" s="236" t="s">
        <v>3003</v>
      </c>
      <c r="T1223" s="1" t="s">
        <v>1800</v>
      </c>
      <c r="U1223" s="1" t="s">
        <v>1800</v>
      </c>
      <c r="V1223" s="1" t="s">
        <v>1800</v>
      </c>
      <c r="W1223" s="1" t="s">
        <v>1800</v>
      </c>
      <c r="X1223" s="1" t="s">
        <v>1800</v>
      </c>
      <c r="Y1223" s="1" t="s">
        <v>1800</v>
      </c>
      <c r="Z1223" s="1" t="s">
        <v>1800</v>
      </c>
    </row>
    <row r="1224" spans="2:26" ht="34.5" x14ac:dyDescent="0.25">
      <c r="B1224" s="238" t="s">
        <v>214</v>
      </c>
      <c r="C1224" s="239" t="s">
        <v>43</v>
      </c>
      <c r="D1224" s="340" t="s">
        <v>3004</v>
      </c>
      <c r="E1224" s="532"/>
      <c r="F1224" s="240"/>
      <c r="G1224" s="514">
        <v>189645200</v>
      </c>
      <c r="H1224" s="515"/>
      <c r="I1224" s="514">
        <v>189645200</v>
      </c>
      <c r="J1224" s="515"/>
      <c r="K1224" s="241">
        <v>0</v>
      </c>
      <c r="L1224" s="242">
        <v>189645190.38</v>
      </c>
      <c r="M1224" s="243">
        <v>0</v>
      </c>
      <c r="N1224" s="244">
        <v>189322101.68000001</v>
      </c>
      <c r="O1224" s="245">
        <v>189322101.68000001</v>
      </c>
      <c r="P1224" s="61">
        <f t="shared" si="36"/>
        <v>323088.69999998808</v>
      </c>
      <c r="Q1224" s="62">
        <f t="shared" si="37"/>
        <v>0</v>
      </c>
      <c r="R1224" s="236" t="s">
        <v>3004</v>
      </c>
      <c r="T1224" s="1" t="s">
        <v>1800</v>
      </c>
      <c r="U1224" s="1" t="s">
        <v>1800</v>
      </c>
      <c r="V1224" s="1" t="s">
        <v>1800</v>
      </c>
      <c r="W1224" s="1" t="s">
        <v>1800</v>
      </c>
      <c r="X1224" s="1" t="s">
        <v>1800</v>
      </c>
      <c r="Y1224" s="1" t="s">
        <v>1800</v>
      </c>
      <c r="Z1224" s="1" t="s">
        <v>1800</v>
      </c>
    </row>
    <row r="1225" spans="2:26" ht="45.75" x14ac:dyDescent="0.25">
      <c r="B1225" s="238" t="s">
        <v>230</v>
      </c>
      <c r="C1225" s="239" t="s">
        <v>43</v>
      </c>
      <c r="D1225" s="340" t="s">
        <v>3005</v>
      </c>
      <c r="E1225" s="532"/>
      <c r="F1225" s="240"/>
      <c r="G1225" s="514">
        <v>6518100</v>
      </c>
      <c r="H1225" s="515"/>
      <c r="I1225" s="514">
        <v>6518100</v>
      </c>
      <c r="J1225" s="515"/>
      <c r="K1225" s="241">
        <v>0</v>
      </c>
      <c r="L1225" s="242">
        <v>6452194</v>
      </c>
      <c r="M1225" s="243">
        <v>0</v>
      </c>
      <c r="N1225" s="244">
        <v>6452194</v>
      </c>
      <c r="O1225" s="245">
        <v>6452194</v>
      </c>
      <c r="P1225" s="61">
        <f t="shared" si="36"/>
        <v>0</v>
      </c>
      <c r="Q1225" s="62">
        <f t="shared" si="37"/>
        <v>0</v>
      </c>
      <c r="R1225" s="236" t="s">
        <v>3005</v>
      </c>
      <c r="T1225" s="1" t="s">
        <v>1800</v>
      </c>
      <c r="U1225" s="1" t="s">
        <v>1800</v>
      </c>
      <c r="V1225" s="1" t="s">
        <v>1800</v>
      </c>
      <c r="W1225" s="1" t="s">
        <v>1800</v>
      </c>
      <c r="X1225" s="1" t="s">
        <v>1800</v>
      </c>
      <c r="Y1225" s="1" t="s">
        <v>1800</v>
      </c>
      <c r="Z1225" s="1" t="s">
        <v>1800</v>
      </c>
    </row>
    <row r="1226" spans="2:26" ht="57" x14ac:dyDescent="0.25">
      <c r="B1226" s="238" t="s">
        <v>97</v>
      </c>
      <c r="C1226" s="239" t="s">
        <v>43</v>
      </c>
      <c r="D1226" s="340" t="s">
        <v>3006</v>
      </c>
      <c r="E1226" s="532"/>
      <c r="F1226" s="240"/>
      <c r="G1226" s="514">
        <v>825000</v>
      </c>
      <c r="H1226" s="515"/>
      <c r="I1226" s="514">
        <v>825000</v>
      </c>
      <c r="J1226" s="515"/>
      <c r="K1226" s="241">
        <v>0</v>
      </c>
      <c r="L1226" s="242">
        <v>825000</v>
      </c>
      <c r="M1226" s="243">
        <v>0</v>
      </c>
      <c r="N1226" s="244">
        <v>825000</v>
      </c>
      <c r="O1226" s="245">
        <v>825000</v>
      </c>
      <c r="P1226" s="61">
        <f t="shared" si="36"/>
        <v>0</v>
      </c>
      <c r="Q1226" s="62">
        <f t="shared" si="37"/>
        <v>0</v>
      </c>
      <c r="R1226" s="236" t="s">
        <v>3006</v>
      </c>
      <c r="T1226" s="1" t="s">
        <v>1800</v>
      </c>
      <c r="U1226" s="1" t="s">
        <v>1800</v>
      </c>
      <c r="V1226" s="1" t="s">
        <v>1800</v>
      </c>
      <c r="W1226" s="1" t="s">
        <v>1800</v>
      </c>
      <c r="X1226" s="1" t="s">
        <v>1800</v>
      </c>
      <c r="Y1226" s="1" t="s">
        <v>1800</v>
      </c>
      <c r="Z1226" s="1" t="s">
        <v>1800</v>
      </c>
    </row>
    <row r="1227" spans="2:26" ht="57" x14ac:dyDescent="0.25">
      <c r="B1227" s="238" t="s">
        <v>97</v>
      </c>
      <c r="C1227" s="239" t="s">
        <v>43</v>
      </c>
      <c r="D1227" s="340" t="s">
        <v>3007</v>
      </c>
      <c r="E1227" s="532"/>
      <c r="F1227" s="240"/>
      <c r="G1227" s="514">
        <v>29787500</v>
      </c>
      <c r="H1227" s="515"/>
      <c r="I1227" s="514">
        <v>29787500</v>
      </c>
      <c r="J1227" s="515"/>
      <c r="K1227" s="241">
        <v>0</v>
      </c>
      <c r="L1227" s="242">
        <v>29787500</v>
      </c>
      <c r="M1227" s="243">
        <v>0</v>
      </c>
      <c r="N1227" s="244">
        <v>29787500</v>
      </c>
      <c r="O1227" s="245">
        <v>29787500</v>
      </c>
      <c r="P1227" s="61">
        <f t="shared" si="36"/>
        <v>0</v>
      </c>
      <c r="Q1227" s="62">
        <f t="shared" si="37"/>
        <v>0</v>
      </c>
      <c r="R1227" s="236" t="s">
        <v>3007</v>
      </c>
      <c r="T1227" s="1" t="s">
        <v>1800</v>
      </c>
      <c r="U1227" s="1" t="s">
        <v>1800</v>
      </c>
      <c r="V1227" s="1" t="s">
        <v>1800</v>
      </c>
      <c r="W1227" s="1" t="s">
        <v>1800</v>
      </c>
      <c r="X1227" s="1" t="s">
        <v>1800</v>
      </c>
      <c r="Y1227" s="1" t="s">
        <v>1800</v>
      </c>
      <c r="Z1227" s="1" t="s">
        <v>1800</v>
      </c>
    </row>
    <row r="1228" spans="2:26" ht="23.25" x14ac:dyDescent="0.25">
      <c r="B1228" s="238" t="s">
        <v>100</v>
      </c>
      <c r="C1228" s="239" t="s">
        <v>43</v>
      </c>
      <c r="D1228" s="340" t="s">
        <v>3008</v>
      </c>
      <c r="E1228" s="532"/>
      <c r="F1228" s="240"/>
      <c r="G1228" s="514">
        <v>4000000</v>
      </c>
      <c r="H1228" s="515"/>
      <c r="I1228" s="514">
        <v>4000000</v>
      </c>
      <c r="J1228" s="515"/>
      <c r="K1228" s="241">
        <v>0</v>
      </c>
      <c r="L1228" s="242">
        <v>4000000</v>
      </c>
      <c r="M1228" s="243">
        <v>0</v>
      </c>
      <c r="N1228" s="244">
        <v>4000000</v>
      </c>
      <c r="O1228" s="245">
        <v>4000000</v>
      </c>
      <c r="P1228" s="61">
        <f t="shared" si="36"/>
        <v>0</v>
      </c>
      <c r="Q1228" s="62">
        <f t="shared" si="37"/>
        <v>0</v>
      </c>
      <c r="R1228" s="236" t="s">
        <v>3008</v>
      </c>
      <c r="T1228" s="1" t="s">
        <v>1800</v>
      </c>
      <c r="U1228" s="1" t="s">
        <v>1800</v>
      </c>
      <c r="V1228" s="1" t="s">
        <v>1800</v>
      </c>
      <c r="W1228" s="1" t="s">
        <v>1800</v>
      </c>
      <c r="X1228" s="1" t="s">
        <v>1800</v>
      </c>
      <c r="Y1228" s="1" t="s">
        <v>1800</v>
      </c>
      <c r="Z1228" s="1" t="s">
        <v>1800</v>
      </c>
    </row>
    <row r="1229" spans="2:26" ht="57" x14ac:dyDescent="0.25">
      <c r="B1229" s="238" t="s">
        <v>97</v>
      </c>
      <c r="C1229" s="239" t="s">
        <v>43</v>
      </c>
      <c r="D1229" s="340" t="s">
        <v>3009</v>
      </c>
      <c r="E1229" s="532"/>
      <c r="F1229" s="240"/>
      <c r="G1229" s="514">
        <v>116033800</v>
      </c>
      <c r="H1229" s="515"/>
      <c r="I1229" s="514">
        <v>116033800</v>
      </c>
      <c r="J1229" s="515"/>
      <c r="K1229" s="241">
        <v>0</v>
      </c>
      <c r="L1229" s="242">
        <v>115338522.90000001</v>
      </c>
      <c r="M1229" s="243">
        <v>0</v>
      </c>
      <c r="N1229" s="244">
        <v>115338522.90000001</v>
      </c>
      <c r="O1229" s="245">
        <v>115338522.90000001</v>
      </c>
      <c r="P1229" s="61">
        <f t="shared" si="36"/>
        <v>0</v>
      </c>
      <c r="Q1229" s="62">
        <f t="shared" si="37"/>
        <v>0</v>
      </c>
      <c r="R1229" s="236" t="s">
        <v>3009</v>
      </c>
      <c r="T1229" s="1" t="s">
        <v>1800</v>
      </c>
      <c r="U1229" s="1" t="s">
        <v>1800</v>
      </c>
      <c r="V1229" s="1" t="s">
        <v>1800</v>
      </c>
      <c r="W1229" s="1" t="s">
        <v>1800</v>
      </c>
      <c r="X1229" s="1" t="s">
        <v>1800</v>
      </c>
      <c r="Y1229" s="1" t="s">
        <v>1800</v>
      </c>
      <c r="Z1229" s="1" t="s">
        <v>1800</v>
      </c>
    </row>
    <row r="1230" spans="2:26" ht="23.25" x14ac:dyDescent="0.25">
      <c r="B1230" s="238" t="s">
        <v>100</v>
      </c>
      <c r="C1230" s="239" t="s">
        <v>43</v>
      </c>
      <c r="D1230" s="340" t="s">
        <v>3010</v>
      </c>
      <c r="E1230" s="532"/>
      <c r="F1230" s="240"/>
      <c r="G1230" s="514">
        <v>5000000</v>
      </c>
      <c r="H1230" s="515"/>
      <c r="I1230" s="514">
        <v>5000000</v>
      </c>
      <c r="J1230" s="515"/>
      <c r="K1230" s="241">
        <v>0</v>
      </c>
      <c r="L1230" s="242">
        <v>5000000</v>
      </c>
      <c r="M1230" s="243">
        <v>0</v>
      </c>
      <c r="N1230" s="244">
        <v>5000000</v>
      </c>
      <c r="O1230" s="245">
        <v>5000000</v>
      </c>
      <c r="P1230" s="61">
        <f t="shared" si="36"/>
        <v>0</v>
      </c>
      <c r="Q1230" s="62">
        <f t="shared" si="37"/>
        <v>0</v>
      </c>
      <c r="R1230" s="236" t="s">
        <v>3010</v>
      </c>
      <c r="T1230" s="1" t="s">
        <v>1800</v>
      </c>
      <c r="U1230" s="1" t="s">
        <v>1800</v>
      </c>
      <c r="V1230" s="1" t="s">
        <v>1800</v>
      </c>
      <c r="W1230" s="1" t="s">
        <v>1800</v>
      </c>
      <c r="X1230" s="1" t="s">
        <v>1800</v>
      </c>
      <c r="Y1230" s="1" t="s">
        <v>1800</v>
      </c>
      <c r="Z1230" s="1" t="s">
        <v>1800</v>
      </c>
    </row>
    <row r="1231" spans="2:26" ht="23.25" x14ac:dyDescent="0.25">
      <c r="B1231" s="238" t="s">
        <v>100</v>
      </c>
      <c r="C1231" s="239" t="s">
        <v>43</v>
      </c>
      <c r="D1231" s="340" t="s">
        <v>3011</v>
      </c>
      <c r="E1231" s="532"/>
      <c r="F1231" s="240"/>
      <c r="G1231" s="514">
        <v>3000000</v>
      </c>
      <c r="H1231" s="515"/>
      <c r="I1231" s="514">
        <v>3000000</v>
      </c>
      <c r="J1231" s="515"/>
      <c r="K1231" s="241">
        <v>0</v>
      </c>
      <c r="L1231" s="242">
        <v>3000000</v>
      </c>
      <c r="M1231" s="243">
        <v>0</v>
      </c>
      <c r="N1231" s="244">
        <v>3000000</v>
      </c>
      <c r="O1231" s="245">
        <v>3000000</v>
      </c>
      <c r="P1231" s="61">
        <f t="shared" si="36"/>
        <v>0</v>
      </c>
      <c r="Q1231" s="62">
        <f t="shared" si="37"/>
        <v>0</v>
      </c>
      <c r="R1231" s="236" t="s">
        <v>3011</v>
      </c>
      <c r="T1231" s="1" t="s">
        <v>1800</v>
      </c>
      <c r="U1231" s="1" t="s">
        <v>1800</v>
      </c>
      <c r="V1231" s="1" t="s">
        <v>1800</v>
      </c>
      <c r="W1231" s="1" t="s">
        <v>1800</v>
      </c>
      <c r="X1231" s="1" t="s">
        <v>1800</v>
      </c>
      <c r="Y1231" s="1" t="s">
        <v>1800</v>
      </c>
      <c r="Z1231" s="1" t="s">
        <v>1800</v>
      </c>
    </row>
    <row r="1232" spans="2:26" ht="34.5" x14ac:dyDescent="0.25">
      <c r="B1232" s="238" t="s">
        <v>214</v>
      </c>
      <c r="C1232" s="239" t="s">
        <v>43</v>
      </c>
      <c r="D1232" s="340" t="s">
        <v>3012</v>
      </c>
      <c r="E1232" s="532"/>
      <c r="F1232" s="240"/>
      <c r="G1232" s="514">
        <v>112393000</v>
      </c>
      <c r="H1232" s="515"/>
      <c r="I1232" s="514">
        <v>112393000</v>
      </c>
      <c r="J1232" s="515"/>
      <c r="K1232" s="241">
        <v>0</v>
      </c>
      <c r="L1232" s="242">
        <v>112393000</v>
      </c>
      <c r="M1232" s="243">
        <v>0</v>
      </c>
      <c r="N1232" s="244">
        <v>112393000</v>
      </c>
      <c r="O1232" s="245">
        <v>112393000</v>
      </c>
      <c r="P1232" s="61">
        <f t="shared" si="36"/>
        <v>0</v>
      </c>
      <c r="Q1232" s="62">
        <f t="shared" si="37"/>
        <v>0</v>
      </c>
      <c r="R1232" s="236" t="s">
        <v>3012</v>
      </c>
      <c r="T1232" s="1" t="s">
        <v>1800</v>
      </c>
      <c r="U1232" s="1" t="s">
        <v>1800</v>
      </c>
      <c r="V1232" s="1" t="s">
        <v>1800</v>
      </c>
      <c r="W1232" s="1" t="s">
        <v>1800</v>
      </c>
      <c r="X1232" s="1" t="s">
        <v>1800</v>
      </c>
      <c r="Y1232" s="1" t="s">
        <v>1800</v>
      </c>
      <c r="Z1232" s="1" t="s">
        <v>1800</v>
      </c>
    </row>
    <row r="1233" spans="2:26" ht="34.5" x14ac:dyDescent="0.25">
      <c r="B1233" s="238" t="s">
        <v>214</v>
      </c>
      <c r="C1233" s="239" t="s">
        <v>43</v>
      </c>
      <c r="D1233" s="340" t="s">
        <v>3013</v>
      </c>
      <c r="E1233" s="532"/>
      <c r="F1233" s="240"/>
      <c r="G1233" s="514">
        <v>1400000</v>
      </c>
      <c r="H1233" s="515"/>
      <c r="I1233" s="514">
        <v>1400000</v>
      </c>
      <c r="J1233" s="515"/>
      <c r="K1233" s="241">
        <v>0</v>
      </c>
      <c r="L1233" s="242">
        <v>1400000</v>
      </c>
      <c r="M1233" s="243">
        <v>0</v>
      </c>
      <c r="N1233" s="244">
        <v>1400000</v>
      </c>
      <c r="O1233" s="245">
        <v>1400000</v>
      </c>
      <c r="P1233" s="61">
        <f t="shared" si="36"/>
        <v>0</v>
      </c>
      <c r="Q1233" s="62">
        <f t="shared" si="37"/>
        <v>0</v>
      </c>
      <c r="R1233" s="236" t="s">
        <v>3013</v>
      </c>
      <c r="T1233" s="1" t="s">
        <v>1800</v>
      </c>
      <c r="U1233" s="1" t="s">
        <v>1800</v>
      </c>
      <c r="V1233" s="1" t="s">
        <v>1800</v>
      </c>
      <c r="W1233" s="1" t="s">
        <v>1800</v>
      </c>
      <c r="X1233" s="1" t="s">
        <v>1800</v>
      </c>
      <c r="Y1233" s="1" t="s">
        <v>1800</v>
      </c>
      <c r="Z1233" s="1" t="s">
        <v>1800</v>
      </c>
    </row>
    <row r="1234" spans="2:26" x14ac:dyDescent="0.25">
      <c r="B1234" s="238" t="s">
        <v>58</v>
      </c>
      <c r="C1234" s="239" t="s">
        <v>43</v>
      </c>
      <c r="D1234" s="340" t="s">
        <v>3014</v>
      </c>
      <c r="E1234" s="532"/>
      <c r="F1234" s="240"/>
      <c r="G1234" s="514">
        <v>250000</v>
      </c>
      <c r="H1234" s="515"/>
      <c r="I1234" s="514">
        <v>250000</v>
      </c>
      <c r="J1234" s="515"/>
      <c r="K1234" s="241">
        <v>0</v>
      </c>
      <c r="L1234" s="242">
        <v>245224</v>
      </c>
      <c r="M1234" s="243">
        <v>245224</v>
      </c>
      <c r="N1234" s="244">
        <v>245224</v>
      </c>
      <c r="O1234" s="245">
        <v>245224</v>
      </c>
      <c r="P1234" s="61">
        <f t="shared" si="36"/>
        <v>0</v>
      </c>
      <c r="Q1234" s="62">
        <f t="shared" si="37"/>
        <v>0</v>
      </c>
      <c r="R1234" s="236" t="s">
        <v>3014</v>
      </c>
      <c r="T1234" s="1" t="s">
        <v>1800</v>
      </c>
      <c r="U1234" s="1" t="s">
        <v>1800</v>
      </c>
      <c r="V1234" s="1" t="s">
        <v>1800</v>
      </c>
      <c r="W1234" s="1" t="s">
        <v>1800</v>
      </c>
      <c r="X1234" s="1" t="s">
        <v>1800</v>
      </c>
      <c r="Y1234" s="1" t="s">
        <v>1800</v>
      </c>
      <c r="Z1234" s="1" t="s">
        <v>1800</v>
      </c>
    </row>
    <row r="1235" spans="2:26" x14ac:dyDescent="0.25">
      <c r="B1235" s="238" t="s">
        <v>92</v>
      </c>
      <c r="C1235" s="239" t="s">
        <v>43</v>
      </c>
      <c r="D1235" s="340" t="s">
        <v>3015</v>
      </c>
      <c r="E1235" s="532"/>
      <c r="F1235" s="240"/>
      <c r="G1235" s="514">
        <v>400000</v>
      </c>
      <c r="H1235" s="515"/>
      <c r="I1235" s="514">
        <v>400000</v>
      </c>
      <c r="J1235" s="515"/>
      <c r="K1235" s="241">
        <v>0</v>
      </c>
      <c r="L1235" s="242">
        <v>400000</v>
      </c>
      <c r="M1235" s="243">
        <v>0</v>
      </c>
      <c r="N1235" s="244">
        <v>400000</v>
      </c>
      <c r="O1235" s="245">
        <v>400000</v>
      </c>
      <c r="P1235" s="61">
        <f t="shared" si="36"/>
        <v>0</v>
      </c>
      <c r="Q1235" s="62">
        <f t="shared" si="37"/>
        <v>0</v>
      </c>
      <c r="R1235" s="236" t="s">
        <v>3015</v>
      </c>
      <c r="T1235" s="1" t="s">
        <v>1800</v>
      </c>
      <c r="U1235" s="1" t="s">
        <v>1800</v>
      </c>
      <c r="V1235" s="1" t="s">
        <v>1800</v>
      </c>
      <c r="W1235" s="1" t="s">
        <v>1800</v>
      </c>
      <c r="X1235" s="1" t="s">
        <v>1800</v>
      </c>
      <c r="Y1235" s="1" t="s">
        <v>1800</v>
      </c>
      <c r="Z1235" s="1" t="s">
        <v>1800</v>
      </c>
    </row>
    <row r="1236" spans="2:26" ht="34.5" x14ac:dyDescent="0.25">
      <c r="B1236" s="238" t="s">
        <v>56</v>
      </c>
      <c r="C1236" s="239" t="s">
        <v>43</v>
      </c>
      <c r="D1236" s="340" t="s">
        <v>3016</v>
      </c>
      <c r="E1236" s="532"/>
      <c r="F1236" s="240"/>
      <c r="G1236" s="514">
        <v>3243100</v>
      </c>
      <c r="H1236" s="515"/>
      <c r="I1236" s="514">
        <v>3243100</v>
      </c>
      <c r="J1236" s="515"/>
      <c r="K1236" s="241">
        <v>0</v>
      </c>
      <c r="L1236" s="242">
        <v>3243100</v>
      </c>
      <c r="M1236" s="243">
        <v>2496000</v>
      </c>
      <c r="N1236" s="244">
        <v>3243100</v>
      </c>
      <c r="O1236" s="245">
        <v>3243100</v>
      </c>
      <c r="P1236" s="61">
        <f t="shared" si="36"/>
        <v>0</v>
      </c>
      <c r="Q1236" s="62">
        <f t="shared" si="37"/>
        <v>0</v>
      </c>
      <c r="R1236" s="236" t="s">
        <v>3016</v>
      </c>
      <c r="T1236" s="1" t="s">
        <v>1800</v>
      </c>
      <c r="U1236" s="1" t="s">
        <v>1800</v>
      </c>
      <c r="V1236" s="1" t="s">
        <v>1800</v>
      </c>
      <c r="W1236" s="1" t="s">
        <v>1800</v>
      </c>
      <c r="X1236" s="1" t="s">
        <v>1800</v>
      </c>
      <c r="Y1236" s="1" t="s">
        <v>1800</v>
      </c>
      <c r="Z1236" s="1" t="s">
        <v>1800</v>
      </c>
    </row>
    <row r="1237" spans="2:26" x14ac:dyDescent="0.25">
      <c r="B1237" s="238" t="s">
        <v>58</v>
      </c>
      <c r="C1237" s="239" t="s">
        <v>43</v>
      </c>
      <c r="D1237" s="340" t="s">
        <v>3017</v>
      </c>
      <c r="E1237" s="532"/>
      <c r="F1237" s="240"/>
      <c r="G1237" s="514">
        <v>11191800</v>
      </c>
      <c r="H1237" s="515"/>
      <c r="I1237" s="514">
        <v>11191800</v>
      </c>
      <c r="J1237" s="515"/>
      <c r="K1237" s="241">
        <v>0</v>
      </c>
      <c r="L1237" s="242">
        <v>11191275.75</v>
      </c>
      <c r="M1237" s="243">
        <v>8191275.75</v>
      </c>
      <c r="N1237" s="244">
        <v>11191275.75</v>
      </c>
      <c r="O1237" s="245">
        <v>11191275.75</v>
      </c>
      <c r="P1237" s="61">
        <f t="shared" si="36"/>
        <v>0</v>
      </c>
      <c r="Q1237" s="62">
        <f t="shared" si="37"/>
        <v>0</v>
      </c>
      <c r="R1237" s="236" t="s">
        <v>3017</v>
      </c>
      <c r="T1237" s="1" t="s">
        <v>1800</v>
      </c>
      <c r="U1237" s="1" t="s">
        <v>1800</v>
      </c>
      <c r="V1237" s="1" t="s">
        <v>1800</v>
      </c>
      <c r="W1237" s="1" t="s">
        <v>1800</v>
      </c>
      <c r="X1237" s="1" t="s">
        <v>1800</v>
      </c>
      <c r="Y1237" s="1" t="s">
        <v>1800</v>
      </c>
      <c r="Z1237" s="1" t="s">
        <v>1800</v>
      </c>
    </row>
    <row r="1238" spans="2:26" x14ac:dyDescent="0.25">
      <c r="B1238" s="238" t="s">
        <v>92</v>
      </c>
      <c r="C1238" s="239" t="s">
        <v>43</v>
      </c>
      <c r="D1238" s="340" t="s">
        <v>3018</v>
      </c>
      <c r="E1238" s="532"/>
      <c r="F1238" s="240"/>
      <c r="G1238" s="514">
        <v>1700000</v>
      </c>
      <c r="H1238" s="515"/>
      <c r="I1238" s="514">
        <v>1700000</v>
      </c>
      <c r="J1238" s="515"/>
      <c r="K1238" s="241">
        <v>0</v>
      </c>
      <c r="L1238" s="242">
        <v>1700000</v>
      </c>
      <c r="M1238" s="243">
        <v>0</v>
      </c>
      <c r="N1238" s="244">
        <v>1700000</v>
      </c>
      <c r="O1238" s="245">
        <v>1700000</v>
      </c>
      <c r="P1238" s="61">
        <f t="shared" si="36"/>
        <v>0</v>
      </c>
      <c r="Q1238" s="62">
        <f t="shared" si="37"/>
        <v>0</v>
      </c>
      <c r="R1238" s="236" t="s">
        <v>3018</v>
      </c>
      <c r="T1238" s="1" t="s">
        <v>1800</v>
      </c>
      <c r="U1238" s="1" t="s">
        <v>1800</v>
      </c>
      <c r="V1238" s="1" t="s">
        <v>1800</v>
      </c>
      <c r="W1238" s="1" t="s">
        <v>1800</v>
      </c>
      <c r="X1238" s="1" t="s">
        <v>1800</v>
      </c>
      <c r="Y1238" s="1" t="s">
        <v>1800</v>
      </c>
      <c r="Z1238" s="1" t="s">
        <v>1800</v>
      </c>
    </row>
    <row r="1239" spans="2:26" ht="34.5" x14ac:dyDescent="0.25">
      <c r="B1239" s="238" t="s">
        <v>214</v>
      </c>
      <c r="C1239" s="239" t="s">
        <v>43</v>
      </c>
      <c r="D1239" s="340" t="s">
        <v>3019</v>
      </c>
      <c r="E1239" s="532"/>
      <c r="F1239" s="240"/>
      <c r="G1239" s="514">
        <v>57763000</v>
      </c>
      <c r="H1239" s="515"/>
      <c r="I1239" s="514">
        <v>57763000</v>
      </c>
      <c r="J1239" s="515"/>
      <c r="K1239" s="241">
        <v>0</v>
      </c>
      <c r="L1239" s="242">
        <v>57762380</v>
      </c>
      <c r="M1239" s="243">
        <v>0</v>
      </c>
      <c r="N1239" s="244">
        <v>57762380</v>
      </c>
      <c r="O1239" s="245">
        <v>57762380</v>
      </c>
      <c r="P1239" s="61">
        <f t="shared" si="36"/>
        <v>0</v>
      </c>
      <c r="Q1239" s="62">
        <f t="shared" si="37"/>
        <v>0</v>
      </c>
      <c r="R1239" s="236" t="s">
        <v>3019</v>
      </c>
      <c r="T1239" s="1" t="s">
        <v>1800</v>
      </c>
      <c r="U1239" s="1" t="s">
        <v>1800</v>
      </c>
      <c r="V1239" s="1" t="s">
        <v>1800</v>
      </c>
      <c r="W1239" s="1" t="s">
        <v>1800</v>
      </c>
      <c r="X1239" s="1" t="s">
        <v>1800</v>
      </c>
      <c r="Y1239" s="1" t="s">
        <v>1800</v>
      </c>
      <c r="Z1239" s="1" t="s">
        <v>1800</v>
      </c>
    </row>
    <row r="1240" spans="2:26" ht="23.25" x14ac:dyDescent="0.25">
      <c r="B1240" s="238" t="s">
        <v>122</v>
      </c>
      <c r="C1240" s="239" t="s">
        <v>43</v>
      </c>
      <c r="D1240" s="340" t="s">
        <v>3020</v>
      </c>
      <c r="E1240" s="532"/>
      <c r="F1240" s="240"/>
      <c r="G1240" s="514">
        <v>1300000</v>
      </c>
      <c r="H1240" s="515"/>
      <c r="I1240" s="514">
        <v>1300000</v>
      </c>
      <c r="J1240" s="515"/>
      <c r="K1240" s="241">
        <v>0</v>
      </c>
      <c r="L1240" s="242">
        <v>1300000</v>
      </c>
      <c r="M1240" s="243">
        <v>0</v>
      </c>
      <c r="N1240" s="244">
        <v>1300000</v>
      </c>
      <c r="O1240" s="245">
        <v>1300000</v>
      </c>
      <c r="P1240" s="61">
        <f t="shared" si="36"/>
        <v>0</v>
      </c>
      <c r="Q1240" s="62">
        <f t="shared" si="37"/>
        <v>0</v>
      </c>
      <c r="R1240" s="236" t="s">
        <v>3020</v>
      </c>
      <c r="T1240" s="1" t="s">
        <v>1800</v>
      </c>
      <c r="U1240" s="1" t="s">
        <v>1800</v>
      </c>
      <c r="V1240" s="1" t="s">
        <v>1800</v>
      </c>
      <c r="W1240" s="1" t="s">
        <v>1800</v>
      </c>
      <c r="X1240" s="1" t="s">
        <v>1800</v>
      </c>
      <c r="Y1240" s="1" t="s">
        <v>1800</v>
      </c>
      <c r="Z1240" s="1" t="s">
        <v>1800</v>
      </c>
    </row>
    <row r="1241" spans="2:26" x14ac:dyDescent="0.25">
      <c r="B1241" s="238" t="s">
        <v>58</v>
      </c>
      <c r="C1241" s="239" t="s">
        <v>43</v>
      </c>
      <c r="D1241" s="340" t="s">
        <v>3021</v>
      </c>
      <c r="E1241" s="532"/>
      <c r="F1241" s="240"/>
      <c r="G1241" s="514">
        <v>38500000</v>
      </c>
      <c r="H1241" s="515"/>
      <c r="I1241" s="514">
        <v>38500000</v>
      </c>
      <c r="J1241" s="515"/>
      <c r="K1241" s="241">
        <v>0</v>
      </c>
      <c r="L1241" s="242">
        <v>37911250</v>
      </c>
      <c r="M1241" s="243">
        <v>35000000</v>
      </c>
      <c r="N1241" s="244">
        <v>37911250</v>
      </c>
      <c r="O1241" s="245">
        <v>37911250</v>
      </c>
      <c r="P1241" s="61">
        <f t="shared" ref="P1241:P1304" si="38">L1241-O1241</f>
        <v>0</v>
      </c>
      <c r="Q1241" s="62">
        <f t="shared" ref="Q1241:Q1304" si="39">N1241-O1241</f>
        <v>0</v>
      </c>
      <c r="R1241" s="236" t="s">
        <v>3021</v>
      </c>
      <c r="T1241" s="1" t="s">
        <v>1800</v>
      </c>
      <c r="U1241" s="1" t="s">
        <v>1800</v>
      </c>
      <c r="V1241" s="1" t="s">
        <v>1800</v>
      </c>
      <c r="W1241" s="1" t="s">
        <v>1800</v>
      </c>
      <c r="X1241" s="1" t="s">
        <v>1800</v>
      </c>
      <c r="Y1241" s="1" t="s">
        <v>1800</v>
      </c>
      <c r="Z1241" s="1" t="s">
        <v>1800</v>
      </c>
    </row>
    <row r="1242" spans="2:26" ht="23.25" x14ac:dyDescent="0.25">
      <c r="B1242" s="238" t="s">
        <v>45</v>
      </c>
      <c r="C1242" s="239" t="s">
        <v>43</v>
      </c>
      <c r="D1242" s="340" t="s">
        <v>3022</v>
      </c>
      <c r="E1242" s="532"/>
      <c r="F1242" s="240"/>
      <c r="G1242" s="514">
        <v>6979000</v>
      </c>
      <c r="H1242" s="515"/>
      <c r="I1242" s="514">
        <v>6979000</v>
      </c>
      <c r="J1242" s="515"/>
      <c r="K1242" s="241">
        <v>0</v>
      </c>
      <c r="L1242" s="242">
        <v>6979000</v>
      </c>
      <c r="M1242" s="243">
        <v>0</v>
      </c>
      <c r="N1242" s="244">
        <v>6827871.1200000001</v>
      </c>
      <c r="O1242" s="245">
        <v>6827871.1200000001</v>
      </c>
      <c r="P1242" s="61">
        <f t="shared" si="38"/>
        <v>151128.87999999989</v>
      </c>
      <c r="Q1242" s="62">
        <f t="shared" si="39"/>
        <v>0</v>
      </c>
      <c r="R1242" s="236" t="s">
        <v>3022</v>
      </c>
      <c r="T1242" s="1" t="s">
        <v>1800</v>
      </c>
      <c r="U1242" s="1" t="s">
        <v>1800</v>
      </c>
      <c r="V1242" s="1" t="s">
        <v>1800</v>
      </c>
      <c r="W1242" s="1" t="s">
        <v>1800</v>
      </c>
      <c r="X1242" s="1" t="s">
        <v>1800</v>
      </c>
      <c r="Y1242" s="1" t="s">
        <v>1800</v>
      </c>
      <c r="Z1242" s="1" t="s">
        <v>1800</v>
      </c>
    </row>
    <row r="1243" spans="2:26" ht="45.75" x14ac:dyDescent="0.25">
      <c r="B1243" s="238" t="s">
        <v>50</v>
      </c>
      <c r="C1243" s="239" t="s">
        <v>43</v>
      </c>
      <c r="D1243" s="340" t="s">
        <v>3023</v>
      </c>
      <c r="E1243" s="532"/>
      <c r="F1243" s="240"/>
      <c r="G1243" s="514">
        <v>2108000</v>
      </c>
      <c r="H1243" s="515"/>
      <c r="I1243" s="514">
        <v>2108000</v>
      </c>
      <c r="J1243" s="515"/>
      <c r="K1243" s="241">
        <v>0</v>
      </c>
      <c r="L1243" s="242">
        <v>1478939.45</v>
      </c>
      <c r="M1243" s="243">
        <v>0</v>
      </c>
      <c r="N1243" s="244">
        <v>1478939.45</v>
      </c>
      <c r="O1243" s="245">
        <v>1478939.45</v>
      </c>
      <c r="P1243" s="61">
        <f t="shared" si="38"/>
        <v>0</v>
      </c>
      <c r="Q1243" s="62">
        <f t="shared" si="39"/>
        <v>0</v>
      </c>
      <c r="R1243" s="236" t="s">
        <v>3023</v>
      </c>
      <c r="T1243" s="1" t="s">
        <v>1800</v>
      </c>
      <c r="U1243" s="1" t="s">
        <v>1800</v>
      </c>
      <c r="V1243" s="1" t="s">
        <v>1800</v>
      </c>
      <c r="W1243" s="1" t="s">
        <v>1800</v>
      </c>
      <c r="X1243" s="1" t="s">
        <v>1800</v>
      </c>
      <c r="Y1243" s="1" t="s">
        <v>1800</v>
      </c>
      <c r="Z1243" s="1" t="s">
        <v>1800</v>
      </c>
    </row>
    <row r="1244" spans="2:26" ht="23.25" x14ac:dyDescent="0.25">
      <c r="B1244" s="238" t="s">
        <v>45</v>
      </c>
      <c r="C1244" s="239" t="s">
        <v>43</v>
      </c>
      <c r="D1244" s="340" t="s">
        <v>3024</v>
      </c>
      <c r="E1244" s="532"/>
      <c r="F1244" s="240"/>
      <c r="G1244" s="514">
        <v>32183623.66</v>
      </c>
      <c r="H1244" s="515"/>
      <c r="I1244" s="514">
        <v>32183623.66</v>
      </c>
      <c r="J1244" s="515"/>
      <c r="K1244" s="241">
        <v>0</v>
      </c>
      <c r="L1244" s="242">
        <v>32183623.66</v>
      </c>
      <c r="M1244" s="243">
        <v>0</v>
      </c>
      <c r="N1244" s="244">
        <v>30135538.82</v>
      </c>
      <c r="O1244" s="245">
        <v>30135538.82</v>
      </c>
      <c r="P1244" s="61">
        <f t="shared" si="38"/>
        <v>2048084.8399999999</v>
      </c>
      <c r="Q1244" s="62">
        <f t="shared" si="39"/>
        <v>0</v>
      </c>
      <c r="R1244" s="236" t="s">
        <v>3024</v>
      </c>
      <c r="T1244" s="1" t="s">
        <v>1800</v>
      </c>
      <c r="U1244" s="1" t="s">
        <v>1800</v>
      </c>
      <c r="V1244" s="1" t="s">
        <v>1800</v>
      </c>
      <c r="W1244" s="1" t="s">
        <v>1800</v>
      </c>
      <c r="X1244" s="1" t="s">
        <v>1800</v>
      </c>
      <c r="Y1244" s="1" t="s">
        <v>1800</v>
      </c>
      <c r="Z1244" s="1" t="s">
        <v>1800</v>
      </c>
    </row>
    <row r="1245" spans="2:26" ht="45.75" x14ac:dyDescent="0.25">
      <c r="B1245" s="238" t="s">
        <v>54</v>
      </c>
      <c r="C1245" s="239" t="s">
        <v>43</v>
      </c>
      <c r="D1245" s="340" t="s">
        <v>3025</v>
      </c>
      <c r="E1245" s="532"/>
      <c r="F1245" s="240"/>
      <c r="G1245" s="514">
        <v>965000</v>
      </c>
      <c r="H1245" s="515"/>
      <c r="I1245" s="514">
        <v>965000</v>
      </c>
      <c r="J1245" s="515"/>
      <c r="K1245" s="241">
        <v>0</v>
      </c>
      <c r="L1245" s="242">
        <v>549463.5</v>
      </c>
      <c r="M1245" s="243">
        <v>0</v>
      </c>
      <c r="N1245" s="244">
        <v>549463.5</v>
      </c>
      <c r="O1245" s="245">
        <v>549463.5</v>
      </c>
      <c r="P1245" s="61">
        <f t="shared" si="38"/>
        <v>0</v>
      </c>
      <c r="Q1245" s="62">
        <f t="shared" si="39"/>
        <v>0</v>
      </c>
      <c r="R1245" s="236" t="s">
        <v>3025</v>
      </c>
      <c r="T1245" s="1" t="s">
        <v>1800</v>
      </c>
      <c r="U1245" s="1" t="s">
        <v>1800</v>
      </c>
      <c r="V1245" s="1" t="s">
        <v>1800</v>
      </c>
      <c r="W1245" s="1" t="s">
        <v>1800</v>
      </c>
      <c r="X1245" s="1" t="s">
        <v>1800</v>
      </c>
      <c r="Y1245" s="1" t="s">
        <v>1800</v>
      </c>
      <c r="Z1245" s="1" t="s">
        <v>1800</v>
      </c>
    </row>
    <row r="1246" spans="2:26" ht="45.75" x14ac:dyDescent="0.25">
      <c r="B1246" s="238" t="s">
        <v>50</v>
      </c>
      <c r="C1246" s="239" t="s">
        <v>43</v>
      </c>
      <c r="D1246" s="340" t="s">
        <v>3026</v>
      </c>
      <c r="E1246" s="532"/>
      <c r="F1246" s="240"/>
      <c r="G1246" s="514">
        <v>9719362.3399999999</v>
      </c>
      <c r="H1246" s="515"/>
      <c r="I1246" s="514">
        <v>9719362.3399999999</v>
      </c>
      <c r="J1246" s="515"/>
      <c r="K1246" s="241">
        <v>0</v>
      </c>
      <c r="L1246" s="242">
        <v>8497321.6400000006</v>
      </c>
      <c r="M1246" s="243">
        <v>0</v>
      </c>
      <c r="N1246" s="244">
        <v>8497321.6400000006</v>
      </c>
      <c r="O1246" s="245">
        <v>8497321.6400000006</v>
      </c>
      <c r="P1246" s="61">
        <f t="shared" si="38"/>
        <v>0</v>
      </c>
      <c r="Q1246" s="62">
        <f t="shared" si="39"/>
        <v>0</v>
      </c>
      <c r="R1246" s="236" t="s">
        <v>3026</v>
      </c>
      <c r="T1246" s="1" t="s">
        <v>1800</v>
      </c>
      <c r="U1246" s="1" t="s">
        <v>1800</v>
      </c>
      <c r="V1246" s="1" t="s">
        <v>1800</v>
      </c>
      <c r="W1246" s="1" t="s">
        <v>1800</v>
      </c>
      <c r="X1246" s="1" t="s">
        <v>1800</v>
      </c>
      <c r="Y1246" s="1" t="s">
        <v>1800</v>
      </c>
      <c r="Z1246" s="1" t="s">
        <v>1800</v>
      </c>
    </row>
    <row r="1247" spans="2:26" ht="34.5" x14ac:dyDescent="0.25">
      <c r="B1247" s="238" t="s">
        <v>56</v>
      </c>
      <c r="C1247" s="239" t="s">
        <v>43</v>
      </c>
      <c r="D1247" s="340" t="s">
        <v>3027</v>
      </c>
      <c r="E1247" s="532"/>
      <c r="F1247" s="240"/>
      <c r="G1247" s="514">
        <v>1426000</v>
      </c>
      <c r="H1247" s="515"/>
      <c r="I1247" s="514">
        <v>1426000</v>
      </c>
      <c r="J1247" s="515"/>
      <c r="K1247" s="241">
        <v>0</v>
      </c>
      <c r="L1247" s="242">
        <v>834025.4</v>
      </c>
      <c r="M1247" s="243">
        <v>509700</v>
      </c>
      <c r="N1247" s="244">
        <v>834025.4</v>
      </c>
      <c r="O1247" s="245">
        <v>826151.71</v>
      </c>
      <c r="P1247" s="61">
        <f t="shared" si="38"/>
        <v>7873.6900000000605</v>
      </c>
      <c r="Q1247" s="62">
        <f t="shared" si="39"/>
        <v>7873.6900000000605</v>
      </c>
      <c r="R1247" s="236" t="s">
        <v>3027</v>
      </c>
      <c r="T1247" s="1" t="s">
        <v>1800</v>
      </c>
      <c r="U1247" s="1" t="s">
        <v>1800</v>
      </c>
      <c r="V1247" s="1" t="s">
        <v>1800</v>
      </c>
      <c r="W1247" s="1" t="s">
        <v>1800</v>
      </c>
      <c r="X1247" s="1" t="s">
        <v>1800</v>
      </c>
      <c r="Y1247" s="1" t="s">
        <v>1800</v>
      </c>
      <c r="Z1247" s="1" t="s">
        <v>1800</v>
      </c>
    </row>
    <row r="1248" spans="2:26" x14ac:dyDescent="0.25">
      <c r="B1248" s="238" t="s">
        <v>58</v>
      </c>
      <c r="C1248" s="239" t="s">
        <v>43</v>
      </c>
      <c r="D1248" s="340" t="s">
        <v>3028</v>
      </c>
      <c r="E1248" s="532"/>
      <c r="F1248" s="240"/>
      <c r="G1248" s="514">
        <v>1123000</v>
      </c>
      <c r="H1248" s="515"/>
      <c r="I1248" s="514">
        <v>1123000</v>
      </c>
      <c r="J1248" s="515"/>
      <c r="K1248" s="241">
        <v>0</v>
      </c>
      <c r="L1248" s="242">
        <v>717016.83</v>
      </c>
      <c r="M1248" s="243">
        <v>0</v>
      </c>
      <c r="N1248" s="244">
        <v>717016.83</v>
      </c>
      <c r="O1248" s="245">
        <v>717016.83</v>
      </c>
      <c r="P1248" s="61">
        <f t="shared" si="38"/>
        <v>0</v>
      </c>
      <c r="Q1248" s="62">
        <f t="shared" si="39"/>
        <v>0</v>
      </c>
      <c r="R1248" s="236" t="s">
        <v>3028</v>
      </c>
      <c r="T1248" s="1" t="s">
        <v>1800</v>
      </c>
      <c r="U1248" s="1" t="s">
        <v>1800</v>
      </c>
      <c r="V1248" s="1" t="s">
        <v>1800</v>
      </c>
      <c r="W1248" s="1" t="s">
        <v>1800</v>
      </c>
      <c r="X1248" s="1" t="s">
        <v>1800</v>
      </c>
      <c r="Y1248" s="1" t="s">
        <v>1800</v>
      </c>
      <c r="Z1248" s="1" t="s">
        <v>1800</v>
      </c>
    </row>
    <row r="1249" spans="2:26" ht="23.25" x14ac:dyDescent="0.25">
      <c r="B1249" s="238" t="s">
        <v>45</v>
      </c>
      <c r="C1249" s="239" t="s">
        <v>43</v>
      </c>
      <c r="D1249" s="340" t="s">
        <v>3029</v>
      </c>
      <c r="E1249" s="532"/>
      <c r="F1249" s="240"/>
      <c r="G1249" s="514">
        <v>1258283.4099999999</v>
      </c>
      <c r="H1249" s="515"/>
      <c r="I1249" s="514">
        <v>1258283.4099999999</v>
      </c>
      <c r="J1249" s="515"/>
      <c r="K1249" s="241">
        <v>0</v>
      </c>
      <c r="L1249" s="242">
        <v>1258283.4099999999</v>
      </c>
      <c r="M1249" s="243">
        <v>0</v>
      </c>
      <c r="N1249" s="244">
        <v>1258283.4099999999</v>
      </c>
      <c r="O1249" s="245">
        <v>1258283.4099999999</v>
      </c>
      <c r="P1249" s="61">
        <f t="shared" si="38"/>
        <v>0</v>
      </c>
      <c r="Q1249" s="62">
        <f t="shared" si="39"/>
        <v>0</v>
      </c>
      <c r="R1249" s="236" t="s">
        <v>3029</v>
      </c>
      <c r="T1249" s="1" t="s">
        <v>1800</v>
      </c>
      <c r="U1249" s="1" t="s">
        <v>1800</v>
      </c>
      <c r="V1249" s="1" t="s">
        <v>1800</v>
      </c>
      <c r="W1249" s="1" t="s">
        <v>1800</v>
      </c>
      <c r="X1249" s="1" t="s">
        <v>1800</v>
      </c>
      <c r="Y1249" s="1" t="s">
        <v>1800</v>
      </c>
      <c r="Z1249" s="1" t="s">
        <v>1800</v>
      </c>
    </row>
    <row r="1250" spans="2:26" ht="45.75" x14ac:dyDescent="0.25">
      <c r="B1250" s="238" t="s">
        <v>50</v>
      </c>
      <c r="C1250" s="239" t="s">
        <v>43</v>
      </c>
      <c r="D1250" s="340" t="s">
        <v>3030</v>
      </c>
      <c r="E1250" s="532"/>
      <c r="F1250" s="240"/>
      <c r="G1250" s="514">
        <v>380001.59</v>
      </c>
      <c r="H1250" s="515"/>
      <c r="I1250" s="514">
        <v>380001.59</v>
      </c>
      <c r="J1250" s="515"/>
      <c r="K1250" s="241">
        <v>0</v>
      </c>
      <c r="L1250" s="242">
        <v>380001.59</v>
      </c>
      <c r="M1250" s="243">
        <v>0</v>
      </c>
      <c r="N1250" s="244">
        <v>380001.59</v>
      </c>
      <c r="O1250" s="245">
        <v>380001.59</v>
      </c>
      <c r="P1250" s="61">
        <f t="shared" si="38"/>
        <v>0</v>
      </c>
      <c r="Q1250" s="62">
        <f t="shared" si="39"/>
        <v>0</v>
      </c>
      <c r="R1250" s="236" t="s">
        <v>3030</v>
      </c>
      <c r="T1250" s="1" t="s">
        <v>1800</v>
      </c>
      <c r="U1250" s="1" t="s">
        <v>1800</v>
      </c>
      <c r="V1250" s="1" t="s">
        <v>1800</v>
      </c>
      <c r="W1250" s="1" t="s">
        <v>1800</v>
      </c>
      <c r="X1250" s="1" t="s">
        <v>1800</v>
      </c>
      <c r="Y1250" s="1" t="s">
        <v>1800</v>
      </c>
      <c r="Z1250" s="1" t="s">
        <v>1800</v>
      </c>
    </row>
    <row r="1251" spans="2:26" ht="23.25" x14ac:dyDescent="0.25">
      <c r="B1251" s="238" t="s">
        <v>45</v>
      </c>
      <c r="C1251" s="239" t="s">
        <v>43</v>
      </c>
      <c r="D1251" s="340" t="s">
        <v>3031</v>
      </c>
      <c r="E1251" s="532"/>
      <c r="F1251" s="240"/>
      <c r="G1251" s="514">
        <v>28038125.350000001</v>
      </c>
      <c r="H1251" s="515"/>
      <c r="I1251" s="514">
        <v>28038125.350000001</v>
      </c>
      <c r="J1251" s="515"/>
      <c r="K1251" s="241">
        <v>0</v>
      </c>
      <c r="L1251" s="242">
        <v>28038125.350000001</v>
      </c>
      <c r="M1251" s="243">
        <v>0</v>
      </c>
      <c r="N1251" s="244">
        <v>28020030.800000001</v>
      </c>
      <c r="O1251" s="245">
        <v>28020030.800000001</v>
      </c>
      <c r="P1251" s="61">
        <f t="shared" si="38"/>
        <v>18094.550000000745</v>
      </c>
      <c r="Q1251" s="62">
        <f t="shared" si="39"/>
        <v>0</v>
      </c>
      <c r="R1251" s="236" t="s">
        <v>3031</v>
      </c>
      <c r="T1251" s="1" t="s">
        <v>1800</v>
      </c>
      <c r="U1251" s="1" t="s">
        <v>1800</v>
      </c>
      <c r="V1251" s="1" t="s">
        <v>1800</v>
      </c>
      <c r="W1251" s="1" t="s">
        <v>1800</v>
      </c>
      <c r="X1251" s="1" t="s">
        <v>1800</v>
      </c>
      <c r="Y1251" s="1" t="s">
        <v>1800</v>
      </c>
      <c r="Z1251" s="1" t="s">
        <v>1800</v>
      </c>
    </row>
    <row r="1252" spans="2:26" ht="45.75" x14ac:dyDescent="0.25">
      <c r="B1252" s="238" t="s">
        <v>54</v>
      </c>
      <c r="C1252" s="239" t="s">
        <v>43</v>
      </c>
      <c r="D1252" s="340" t="s">
        <v>3032</v>
      </c>
      <c r="E1252" s="532"/>
      <c r="F1252" s="240"/>
      <c r="G1252" s="514">
        <v>120000</v>
      </c>
      <c r="H1252" s="515"/>
      <c r="I1252" s="514">
        <v>120000</v>
      </c>
      <c r="J1252" s="515"/>
      <c r="K1252" s="241">
        <v>0</v>
      </c>
      <c r="L1252" s="242">
        <v>35031.300000000003</v>
      </c>
      <c r="M1252" s="243">
        <v>0</v>
      </c>
      <c r="N1252" s="244">
        <v>35031.300000000003</v>
      </c>
      <c r="O1252" s="245">
        <v>35031.300000000003</v>
      </c>
      <c r="P1252" s="61">
        <f t="shared" si="38"/>
        <v>0</v>
      </c>
      <c r="Q1252" s="62">
        <f t="shared" si="39"/>
        <v>0</v>
      </c>
      <c r="R1252" s="236" t="s">
        <v>3032</v>
      </c>
      <c r="T1252" s="1" t="s">
        <v>1800</v>
      </c>
      <c r="U1252" s="1" t="s">
        <v>1800</v>
      </c>
      <c r="V1252" s="1" t="s">
        <v>1800</v>
      </c>
      <c r="W1252" s="1" t="s">
        <v>1800</v>
      </c>
      <c r="X1252" s="1" t="s">
        <v>1800</v>
      </c>
      <c r="Y1252" s="1" t="s">
        <v>1800</v>
      </c>
      <c r="Z1252" s="1" t="s">
        <v>1800</v>
      </c>
    </row>
    <row r="1253" spans="2:26" ht="45.75" x14ac:dyDescent="0.25">
      <c r="B1253" s="238" t="s">
        <v>50</v>
      </c>
      <c r="C1253" s="239" t="s">
        <v>43</v>
      </c>
      <c r="D1253" s="340" t="s">
        <v>3033</v>
      </c>
      <c r="E1253" s="532"/>
      <c r="F1253" s="240"/>
      <c r="G1253" s="514">
        <v>8467158.6500000004</v>
      </c>
      <c r="H1253" s="515"/>
      <c r="I1253" s="514">
        <v>8467158.6500000004</v>
      </c>
      <c r="J1253" s="515"/>
      <c r="K1253" s="241">
        <v>0</v>
      </c>
      <c r="L1253" s="242">
        <v>8284164.4000000004</v>
      </c>
      <c r="M1253" s="243">
        <v>0</v>
      </c>
      <c r="N1253" s="244">
        <v>8284164.4000000004</v>
      </c>
      <c r="O1253" s="245">
        <v>8284164.4000000004</v>
      </c>
      <c r="P1253" s="61">
        <f t="shared" si="38"/>
        <v>0</v>
      </c>
      <c r="Q1253" s="62">
        <f t="shared" si="39"/>
        <v>0</v>
      </c>
      <c r="R1253" s="236" t="s">
        <v>3033</v>
      </c>
      <c r="T1253" s="1" t="s">
        <v>1800</v>
      </c>
      <c r="U1253" s="1" t="s">
        <v>1800</v>
      </c>
      <c r="V1253" s="1" t="s">
        <v>1800</v>
      </c>
      <c r="W1253" s="1" t="s">
        <v>1800</v>
      </c>
      <c r="X1253" s="1" t="s">
        <v>1800</v>
      </c>
      <c r="Y1253" s="1" t="s">
        <v>1800</v>
      </c>
      <c r="Z1253" s="1" t="s">
        <v>1800</v>
      </c>
    </row>
    <row r="1254" spans="2:26" ht="34.5" x14ac:dyDescent="0.25">
      <c r="B1254" s="238" t="s">
        <v>56</v>
      </c>
      <c r="C1254" s="239" t="s">
        <v>43</v>
      </c>
      <c r="D1254" s="340" t="s">
        <v>3034</v>
      </c>
      <c r="E1254" s="532"/>
      <c r="F1254" s="240"/>
      <c r="G1254" s="514">
        <v>980000</v>
      </c>
      <c r="H1254" s="515"/>
      <c r="I1254" s="514">
        <v>980000</v>
      </c>
      <c r="J1254" s="515"/>
      <c r="K1254" s="241">
        <v>0</v>
      </c>
      <c r="L1254" s="242">
        <v>939379.06</v>
      </c>
      <c r="M1254" s="243">
        <v>0</v>
      </c>
      <c r="N1254" s="244">
        <v>939379.06</v>
      </c>
      <c r="O1254" s="245">
        <v>939379.06</v>
      </c>
      <c r="P1254" s="61">
        <f t="shared" si="38"/>
        <v>0</v>
      </c>
      <c r="Q1254" s="62">
        <f t="shared" si="39"/>
        <v>0</v>
      </c>
      <c r="R1254" s="236" t="s">
        <v>3034</v>
      </c>
      <c r="T1254" s="1" t="s">
        <v>1800</v>
      </c>
      <c r="U1254" s="1" t="s">
        <v>1800</v>
      </c>
      <c r="V1254" s="1" t="s">
        <v>1800</v>
      </c>
      <c r="W1254" s="1" t="s">
        <v>1800</v>
      </c>
      <c r="X1254" s="1" t="s">
        <v>1800</v>
      </c>
      <c r="Y1254" s="1" t="s">
        <v>1800</v>
      </c>
      <c r="Z1254" s="1" t="s">
        <v>1800</v>
      </c>
    </row>
    <row r="1255" spans="2:26" x14ac:dyDescent="0.25">
      <c r="B1255" s="238" t="s">
        <v>58</v>
      </c>
      <c r="C1255" s="239" t="s">
        <v>43</v>
      </c>
      <c r="D1255" s="340" t="s">
        <v>3035</v>
      </c>
      <c r="E1255" s="532"/>
      <c r="F1255" s="240"/>
      <c r="G1255" s="514">
        <v>1385000</v>
      </c>
      <c r="H1255" s="515"/>
      <c r="I1255" s="514">
        <v>1385000</v>
      </c>
      <c r="J1255" s="515"/>
      <c r="K1255" s="241">
        <v>0</v>
      </c>
      <c r="L1255" s="242">
        <v>1337879.01</v>
      </c>
      <c r="M1255" s="243">
        <v>610000</v>
      </c>
      <c r="N1255" s="244">
        <v>1337879.01</v>
      </c>
      <c r="O1255" s="245">
        <v>1337879.01</v>
      </c>
      <c r="P1255" s="61">
        <f t="shared" si="38"/>
        <v>0</v>
      </c>
      <c r="Q1255" s="62">
        <f t="shared" si="39"/>
        <v>0</v>
      </c>
      <c r="R1255" s="236" t="s">
        <v>3035</v>
      </c>
      <c r="T1255" s="1" t="s">
        <v>1800</v>
      </c>
      <c r="U1255" s="1" t="s">
        <v>1800</v>
      </c>
      <c r="V1255" s="1" t="s">
        <v>1800</v>
      </c>
      <c r="W1255" s="1" t="s">
        <v>1800</v>
      </c>
      <c r="X1255" s="1" t="s">
        <v>1800</v>
      </c>
      <c r="Y1255" s="1" t="s">
        <v>1800</v>
      </c>
      <c r="Z1255" s="1" t="s">
        <v>1800</v>
      </c>
    </row>
    <row r="1256" spans="2:26" x14ac:dyDescent="0.25">
      <c r="B1256" s="238" t="s">
        <v>84</v>
      </c>
      <c r="C1256" s="239" t="s">
        <v>43</v>
      </c>
      <c r="D1256" s="340" t="s">
        <v>3036</v>
      </c>
      <c r="E1256" s="532"/>
      <c r="F1256" s="240"/>
      <c r="G1256" s="514">
        <v>270000</v>
      </c>
      <c r="H1256" s="515"/>
      <c r="I1256" s="514">
        <v>270000</v>
      </c>
      <c r="J1256" s="515"/>
      <c r="K1256" s="241">
        <v>0</v>
      </c>
      <c r="L1256" s="242">
        <v>17288.71</v>
      </c>
      <c r="M1256" s="243">
        <v>0</v>
      </c>
      <c r="N1256" s="244">
        <v>17288.71</v>
      </c>
      <c r="O1256" s="245">
        <v>17288.71</v>
      </c>
      <c r="P1256" s="61">
        <f t="shared" si="38"/>
        <v>0</v>
      </c>
      <c r="Q1256" s="62">
        <f t="shared" si="39"/>
        <v>0</v>
      </c>
      <c r="R1256" s="236" t="s">
        <v>3036</v>
      </c>
      <c r="T1256" s="1" t="s">
        <v>1800</v>
      </c>
      <c r="U1256" s="1" t="s">
        <v>1800</v>
      </c>
      <c r="V1256" s="1" t="s">
        <v>1800</v>
      </c>
      <c r="W1256" s="1" t="s">
        <v>1800</v>
      </c>
      <c r="X1256" s="1" t="s">
        <v>1800</v>
      </c>
      <c r="Y1256" s="1" t="s">
        <v>1800</v>
      </c>
      <c r="Z1256" s="1" t="s">
        <v>1800</v>
      </c>
    </row>
    <row r="1257" spans="2:26" ht="34.5" x14ac:dyDescent="0.25">
      <c r="B1257" s="238" t="s">
        <v>63</v>
      </c>
      <c r="C1257" s="239" t="s">
        <v>43</v>
      </c>
      <c r="D1257" s="340" t="s">
        <v>3037</v>
      </c>
      <c r="E1257" s="532"/>
      <c r="F1257" s="240"/>
      <c r="G1257" s="514">
        <v>1400</v>
      </c>
      <c r="H1257" s="515"/>
      <c r="I1257" s="514">
        <v>1400</v>
      </c>
      <c r="J1257" s="515"/>
      <c r="K1257" s="241">
        <v>0</v>
      </c>
      <c r="L1257" s="242">
        <v>1344.18</v>
      </c>
      <c r="M1257" s="243">
        <v>0</v>
      </c>
      <c r="N1257" s="244">
        <v>1344.18</v>
      </c>
      <c r="O1257" s="245">
        <v>1344.18</v>
      </c>
      <c r="P1257" s="61">
        <f t="shared" si="38"/>
        <v>0</v>
      </c>
      <c r="Q1257" s="62">
        <f t="shared" si="39"/>
        <v>0</v>
      </c>
      <c r="R1257" s="236" t="s">
        <v>3037</v>
      </c>
      <c r="T1257" s="1" t="s">
        <v>1800</v>
      </c>
      <c r="U1257" s="1" t="s">
        <v>1800</v>
      </c>
      <c r="V1257" s="1" t="s">
        <v>1800</v>
      </c>
      <c r="W1257" s="1" t="s">
        <v>1800</v>
      </c>
      <c r="X1257" s="1" t="s">
        <v>1800</v>
      </c>
      <c r="Y1257" s="1" t="s">
        <v>1800</v>
      </c>
      <c r="Z1257" s="1" t="s">
        <v>1800</v>
      </c>
    </row>
    <row r="1258" spans="2:26" ht="34.5" x14ac:dyDescent="0.25">
      <c r="B1258" s="238" t="s">
        <v>227</v>
      </c>
      <c r="C1258" s="239" t="s">
        <v>43</v>
      </c>
      <c r="D1258" s="340" t="s">
        <v>3038</v>
      </c>
      <c r="E1258" s="532"/>
      <c r="F1258" s="240"/>
      <c r="G1258" s="514">
        <v>15000</v>
      </c>
      <c r="H1258" s="515"/>
      <c r="I1258" s="514">
        <v>15000</v>
      </c>
      <c r="J1258" s="515"/>
      <c r="K1258" s="241">
        <v>0</v>
      </c>
      <c r="L1258" s="242">
        <v>0</v>
      </c>
      <c r="M1258" s="243">
        <v>0</v>
      </c>
      <c r="N1258" s="244">
        <v>0</v>
      </c>
      <c r="O1258" s="245">
        <v>0</v>
      </c>
      <c r="P1258" s="61">
        <f t="shared" si="38"/>
        <v>0</v>
      </c>
      <c r="Q1258" s="62">
        <f t="shared" si="39"/>
        <v>0</v>
      </c>
      <c r="R1258" s="236" t="s">
        <v>3038</v>
      </c>
      <c r="T1258" s="1" t="s">
        <v>1800</v>
      </c>
      <c r="U1258" s="1" t="s">
        <v>1800</v>
      </c>
      <c r="V1258" s="1" t="s">
        <v>1800</v>
      </c>
      <c r="W1258" s="1" t="s">
        <v>1800</v>
      </c>
      <c r="X1258" s="1" t="s">
        <v>1800</v>
      </c>
      <c r="Y1258" s="1" t="s">
        <v>1800</v>
      </c>
      <c r="Z1258" s="1" t="s">
        <v>1800</v>
      </c>
    </row>
    <row r="1259" spans="2:26" ht="23.25" x14ac:dyDescent="0.25">
      <c r="B1259" s="238" t="s">
        <v>86</v>
      </c>
      <c r="C1259" s="239" t="s">
        <v>43</v>
      </c>
      <c r="D1259" s="340" t="s">
        <v>3039</v>
      </c>
      <c r="E1259" s="532"/>
      <c r="F1259" s="240"/>
      <c r="G1259" s="514">
        <v>1000</v>
      </c>
      <c r="H1259" s="515"/>
      <c r="I1259" s="514">
        <v>1000</v>
      </c>
      <c r="J1259" s="515"/>
      <c r="K1259" s="241">
        <v>0</v>
      </c>
      <c r="L1259" s="242">
        <v>45</v>
      </c>
      <c r="M1259" s="243">
        <v>0</v>
      </c>
      <c r="N1259" s="244">
        <v>45</v>
      </c>
      <c r="O1259" s="245">
        <v>45</v>
      </c>
      <c r="P1259" s="61">
        <f t="shared" si="38"/>
        <v>0</v>
      </c>
      <c r="Q1259" s="62">
        <f t="shared" si="39"/>
        <v>0</v>
      </c>
      <c r="R1259" s="236" t="s">
        <v>3039</v>
      </c>
      <c r="T1259" s="1" t="s">
        <v>1800</v>
      </c>
      <c r="U1259" s="1" t="s">
        <v>1800</v>
      </c>
      <c r="V1259" s="1" t="s">
        <v>1800</v>
      </c>
      <c r="W1259" s="1" t="s">
        <v>1800</v>
      </c>
      <c r="X1259" s="1" t="s">
        <v>1800</v>
      </c>
      <c r="Y1259" s="1" t="s">
        <v>1800</v>
      </c>
      <c r="Z1259" s="1" t="s">
        <v>1800</v>
      </c>
    </row>
    <row r="1260" spans="2:26" ht="34.5" x14ac:dyDescent="0.25">
      <c r="B1260" s="238" t="s">
        <v>56</v>
      </c>
      <c r="C1260" s="239" t="s">
        <v>43</v>
      </c>
      <c r="D1260" s="340" t="s">
        <v>3040</v>
      </c>
      <c r="E1260" s="532"/>
      <c r="F1260" s="240"/>
      <c r="G1260" s="514">
        <v>1094772</v>
      </c>
      <c r="H1260" s="515"/>
      <c r="I1260" s="514">
        <v>1094772</v>
      </c>
      <c r="J1260" s="515"/>
      <c r="K1260" s="241">
        <v>0</v>
      </c>
      <c r="L1260" s="242">
        <v>1012613</v>
      </c>
      <c r="M1260" s="243">
        <v>517613</v>
      </c>
      <c r="N1260" s="244">
        <v>1012613</v>
      </c>
      <c r="O1260" s="245">
        <v>1012613</v>
      </c>
      <c r="P1260" s="61">
        <f t="shared" si="38"/>
        <v>0</v>
      </c>
      <c r="Q1260" s="62">
        <f t="shared" si="39"/>
        <v>0</v>
      </c>
      <c r="R1260" s="236" t="s">
        <v>3040</v>
      </c>
      <c r="T1260" s="1" t="s">
        <v>1800</v>
      </c>
      <c r="U1260" s="1" t="s">
        <v>1800</v>
      </c>
      <c r="V1260" s="1" t="s">
        <v>1800</v>
      </c>
      <c r="W1260" s="1" t="s">
        <v>1800</v>
      </c>
      <c r="X1260" s="1" t="s">
        <v>1800</v>
      </c>
      <c r="Y1260" s="1" t="s">
        <v>1800</v>
      </c>
      <c r="Z1260" s="1" t="s">
        <v>1800</v>
      </c>
    </row>
    <row r="1261" spans="2:26" x14ac:dyDescent="0.25">
      <c r="B1261" s="238" t="s">
        <v>58</v>
      </c>
      <c r="C1261" s="239" t="s">
        <v>43</v>
      </c>
      <c r="D1261" s="340" t="s">
        <v>3041</v>
      </c>
      <c r="E1261" s="532"/>
      <c r="F1261" s="240"/>
      <c r="G1261" s="514">
        <v>147314228</v>
      </c>
      <c r="H1261" s="515"/>
      <c r="I1261" s="514">
        <v>147314228</v>
      </c>
      <c r="J1261" s="515"/>
      <c r="K1261" s="241">
        <v>0</v>
      </c>
      <c r="L1261" s="242">
        <v>146631394.27000001</v>
      </c>
      <c r="M1261" s="243">
        <v>57127228.5</v>
      </c>
      <c r="N1261" s="244">
        <v>146631394.27000001</v>
      </c>
      <c r="O1261" s="245">
        <v>146631394.27000001</v>
      </c>
      <c r="P1261" s="61">
        <f t="shared" si="38"/>
        <v>0</v>
      </c>
      <c r="Q1261" s="62">
        <f t="shared" si="39"/>
        <v>0</v>
      </c>
      <c r="R1261" s="236" t="s">
        <v>3041</v>
      </c>
      <c r="T1261" s="1" t="s">
        <v>1800</v>
      </c>
      <c r="U1261" s="1" t="s">
        <v>1800</v>
      </c>
      <c r="V1261" s="1" t="s">
        <v>1800</v>
      </c>
      <c r="W1261" s="1" t="s">
        <v>1800</v>
      </c>
      <c r="X1261" s="1" t="s">
        <v>1800</v>
      </c>
      <c r="Y1261" s="1" t="s">
        <v>1800</v>
      </c>
      <c r="Z1261" s="1" t="s">
        <v>1800</v>
      </c>
    </row>
    <row r="1262" spans="2:26" x14ac:dyDescent="0.25">
      <c r="B1262" s="238" t="s">
        <v>151</v>
      </c>
      <c r="C1262" s="239" t="s">
        <v>43</v>
      </c>
      <c r="D1262" s="340" t="s">
        <v>3042</v>
      </c>
      <c r="E1262" s="532"/>
      <c r="F1262" s="240"/>
      <c r="G1262" s="514">
        <v>18741000</v>
      </c>
      <c r="H1262" s="515"/>
      <c r="I1262" s="514">
        <v>18741000</v>
      </c>
      <c r="J1262" s="515"/>
      <c r="K1262" s="241">
        <v>0</v>
      </c>
      <c r="L1262" s="242">
        <v>17163747.870000001</v>
      </c>
      <c r="M1262" s="243">
        <v>0</v>
      </c>
      <c r="N1262" s="244">
        <v>17163747.870000001</v>
      </c>
      <c r="O1262" s="245">
        <v>17163747.870000001</v>
      </c>
      <c r="P1262" s="61">
        <f t="shared" si="38"/>
        <v>0</v>
      </c>
      <c r="Q1262" s="62">
        <f t="shared" si="39"/>
        <v>0</v>
      </c>
      <c r="R1262" s="236" t="s">
        <v>3042</v>
      </c>
      <c r="T1262" s="1" t="s">
        <v>1800</v>
      </c>
      <c r="U1262" s="1" t="s">
        <v>1800</v>
      </c>
      <c r="V1262" s="1" t="s">
        <v>1800</v>
      </c>
      <c r="W1262" s="1" t="s">
        <v>1800</v>
      </c>
      <c r="X1262" s="1" t="s">
        <v>1800</v>
      </c>
      <c r="Y1262" s="1" t="s">
        <v>1800</v>
      </c>
      <c r="Z1262" s="1" t="s">
        <v>1800</v>
      </c>
    </row>
    <row r="1263" spans="2:26" ht="45.75" x14ac:dyDescent="0.25">
      <c r="B1263" s="238" t="s">
        <v>230</v>
      </c>
      <c r="C1263" s="239" t="s">
        <v>43</v>
      </c>
      <c r="D1263" s="340" t="s">
        <v>3043</v>
      </c>
      <c r="E1263" s="532"/>
      <c r="F1263" s="240"/>
      <c r="G1263" s="514">
        <v>14803000</v>
      </c>
      <c r="H1263" s="515"/>
      <c r="I1263" s="514">
        <v>14803000</v>
      </c>
      <c r="J1263" s="515"/>
      <c r="K1263" s="241">
        <v>0</v>
      </c>
      <c r="L1263" s="242">
        <v>11377068.67</v>
      </c>
      <c r="M1263" s="243">
        <v>0</v>
      </c>
      <c r="N1263" s="244">
        <v>11377068.67</v>
      </c>
      <c r="O1263" s="245">
        <v>11377068.67</v>
      </c>
      <c r="P1263" s="61">
        <f t="shared" si="38"/>
        <v>0</v>
      </c>
      <c r="Q1263" s="62">
        <f t="shared" si="39"/>
        <v>0</v>
      </c>
      <c r="R1263" s="236" t="s">
        <v>3043</v>
      </c>
      <c r="T1263" s="1" t="s">
        <v>1800</v>
      </c>
      <c r="U1263" s="1" t="s">
        <v>1800</v>
      </c>
      <c r="V1263" s="1" t="s">
        <v>1800</v>
      </c>
      <c r="W1263" s="1" t="s">
        <v>1800</v>
      </c>
      <c r="X1263" s="1" t="s">
        <v>1800</v>
      </c>
      <c r="Y1263" s="1" t="s">
        <v>1800</v>
      </c>
      <c r="Z1263" s="1" t="s">
        <v>1800</v>
      </c>
    </row>
    <row r="1264" spans="2:26" x14ac:dyDescent="0.25">
      <c r="B1264" s="238" t="s">
        <v>151</v>
      </c>
      <c r="C1264" s="239" t="s">
        <v>43</v>
      </c>
      <c r="D1264" s="340" t="s">
        <v>3044</v>
      </c>
      <c r="E1264" s="532"/>
      <c r="F1264" s="240"/>
      <c r="G1264" s="514">
        <v>180000</v>
      </c>
      <c r="H1264" s="515"/>
      <c r="I1264" s="514">
        <v>180000</v>
      </c>
      <c r="J1264" s="515"/>
      <c r="K1264" s="241">
        <v>0</v>
      </c>
      <c r="L1264" s="242">
        <v>0</v>
      </c>
      <c r="M1264" s="243">
        <v>0</v>
      </c>
      <c r="N1264" s="244">
        <v>0</v>
      </c>
      <c r="O1264" s="245">
        <v>0</v>
      </c>
      <c r="P1264" s="61">
        <f t="shared" si="38"/>
        <v>0</v>
      </c>
      <c r="Q1264" s="62">
        <f t="shared" si="39"/>
        <v>0</v>
      </c>
      <c r="R1264" s="236" t="s">
        <v>3044</v>
      </c>
      <c r="T1264" s="1" t="s">
        <v>1800</v>
      </c>
      <c r="U1264" s="1" t="s">
        <v>1800</v>
      </c>
      <c r="V1264" s="1" t="s">
        <v>1800</v>
      </c>
      <c r="W1264" s="1" t="s">
        <v>1800</v>
      </c>
      <c r="X1264" s="1" t="s">
        <v>1800</v>
      </c>
      <c r="Y1264" s="1" t="s">
        <v>1800</v>
      </c>
      <c r="Z1264" s="1" t="s">
        <v>1800</v>
      </c>
    </row>
    <row r="1265" spans="2:26" ht="45.75" x14ac:dyDescent="0.25">
      <c r="B1265" s="238" t="s">
        <v>230</v>
      </c>
      <c r="C1265" s="239" t="s">
        <v>43</v>
      </c>
      <c r="D1265" s="340" t="s">
        <v>3045</v>
      </c>
      <c r="E1265" s="532"/>
      <c r="F1265" s="240"/>
      <c r="G1265" s="514">
        <v>4300000</v>
      </c>
      <c r="H1265" s="515"/>
      <c r="I1265" s="514">
        <v>4300000</v>
      </c>
      <c r="J1265" s="515"/>
      <c r="K1265" s="241">
        <v>0</v>
      </c>
      <c r="L1265" s="242">
        <v>3338037.26</v>
      </c>
      <c r="M1265" s="243">
        <v>0</v>
      </c>
      <c r="N1265" s="244">
        <v>3338037.26</v>
      </c>
      <c r="O1265" s="245">
        <v>3338037.26</v>
      </c>
      <c r="P1265" s="61">
        <f t="shared" si="38"/>
        <v>0</v>
      </c>
      <c r="Q1265" s="62">
        <f t="shared" si="39"/>
        <v>0</v>
      </c>
      <c r="R1265" s="236" t="s">
        <v>3045</v>
      </c>
      <c r="T1265" s="1" t="s">
        <v>1800</v>
      </c>
      <c r="U1265" s="1" t="s">
        <v>1800</v>
      </c>
      <c r="V1265" s="1" t="s">
        <v>1800</v>
      </c>
      <c r="W1265" s="1" t="s">
        <v>1800</v>
      </c>
      <c r="X1265" s="1" t="s">
        <v>1800</v>
      </c>
      <c r="Y1265" s="1" t="s">
        <v>1800</v>
      </c>
      <c r="Z1265" s="1" t="s">
        <v>1800</v>
      </c>
    </row>
    <row r="1266" spans="2:26" ht="57" x14ac:dyDescent="0.25">
      <c r="B1266" s="238" t="s">
        <v>158</v>
      </c>
      <c r="C1266" s="239" t="s">
        <v>43</v>
      </c>
      <c r="D1266" s="340" t="s">
        <v>3046</v>
      </c>
      <c r="E1266" s="532"/>
      <c r="F1266" s="240"/>
      <c r="G1266" s="514">
        <v>703730.8</v>
      </c>
      <c r="H1266" s="515"/>
      <c r="I1266" s="514">
        <v>703730.8</v>
      </c>
      <c r="J1266" s="515"/>
      <c r="K1266" s="241">
        <v>0</v>
      </c>
      <c r="L1266" s="242">
        <v>703730.8</v>
      </c>
      <c r="M1266" s="243">
        <v>0</v>
      </c>
      <c r="N1266" s="244">
        <v>703730.8</v>
      </c>
      <c r="O1266" s="245">
        <v>703730.8</v>
      </c>
      <c r="P1266" s="61">
        <f t="shared" si="38"/>
        <v>0</v>
      </c>
      <c r="Q1266" s="62">
        <f t="shared" si="39"/>
        <v>0</v>
      </c>
      <c r="R1266" s="236" t="s">
        <v>3046</v>
      </c>
      <c r="T1266" s="1" t="s">
        <v>1800</v>
      </c>
      <c r="U1266" s="1" t="s">
        <v>1800</v>
      </c>
      <c r="V1266" s="1" t="s">
        <v>1800</v>
      </c>
      <c r="W1266" s="1" t="s">
        <v>1800</v>
      </c>
      <c r="X1266" s="1" t="s">
        <v>1800</v>
      </c>
      <c r="Y1266" s="1" t="s">
        <v>1800</v>
      </c>
      <c r="Z1266" s="1" t="s">
        <v>1800</v>
      </c>
    </row>
    <row r="1267" spans="2:26" ht="57" x14ac:dyDescent="0.25">
      <c r="B1267" s="238" t="s">
        <v>158</v>
      </c>
      <c r="C1267" s="239" t="s">
        <v>43</v>
      </c>
      <c r="D1267" s="340" t="s">
        <v>3047</v>
      </c>
      <c r="E1267" s="532"/>
      <c r="F1267" s="240"/>
      <c r="G1267" s="514">
        <v>179751000</v>
      </c>
      <c r="H1267" s="515"/>
      <c r="I1267" s="514">
        <v>179751000</v>
      </c>
      <c r="J1267" s="515"/>
      <c r="K1267" s="241">
        <v>0</v>
      </c>
      <c r="L1267" s="242">
        <v>179751000</v>
      </c>
      <c r="M1267" s="243">
        <v>0</v>
      </c>
      <c r="N1267" s="244">
        <v>179751000</v>
      </c>
      <c r="O1267" s="245">
        <v>179751000</v>
      </c>
      <c r="P1267" s="61">
        <f t="shared" si="38"/>
        <v>0</v>
      </c>
      <c r="Q1267" s="62">
        <f t="shared" si="39"/>
        <v>0</v>
      </c>
      <c r="R1267" s="236" t="s">
        <v>3047</v>
      </c>
      <c r="T1267" s="1" t="s">
        <v>1800</v>
      </c>
      <c r="U1267" s="1" t="s">
        <v>1800</v>
      </c>
      <c r="V1267" s="1" t="s">
        <v>1800</v>
      </c>
      <c r="W1267" s="1" t="s">
        <v>1800</v>
      </c>
      <c r="X1267" s="1" t="s">
        <v>1800</v>
      </c>
      <c r="Y1267" s="1" t="s">
        <v>1800</v>
      </c>
      <c r="Z1267" s="1" t="s">
        <v>1800</v>
      </c>
    </row>
    <row r="1268" spans="2:26" ht="57" x14ac:dyDescent="0.25">
      <c r="B1268" s="238" t="s">
        <v>158</v>
      </c>
      <c r="C1268" s="239" t="s">
        <v>43</v>
      </c>
      <c r="D1268" s="340" t="s">
        <v>3048</v>
      </c>
      <c r="E1268" s="532"/>
      <c r="F1268" s="240"/>
      <c r="G1268" s="514">
        <v>6378000</v>
      </c>
      <c r="H1268" s="515"/>
      <c r="I1268" s="514">
        <v>6378000</v>
      </c>
      <c r="J1268" s="515"/>
      <c r="K1268" s="241">
        <v>0</v>
      </c>
      <c r="L1268" s="242">
        <v>6104295.4000000004</v>
      </c>
      <c r="M1268" s="243">
        <v>0</v>
      </c>
      <c r="N1268" s="244">
        <v>6104295.4000000004</v>
      </c>
      <c r="O1268" s="245">
        <v>6104295.4000000004</v>
      </c>
      <c r="P1268" s="61">
        <f t="shared" si="38"/>
        <v>0</v>
      </c>
      <c r="Q1268" s="62">
        <f t="shared" si="39"/>
        <v>0</v>
      </c>
      <c r="R1268" s="236" t="s">
        <v>3048</v>
      </c>
      <c r="T1268" s="1" t="s">
        <v>1800</v>
      </c>
      <c r="U1268" s="1" t="s">
        <v>1800</v>
      </c>
      <c r="V1268" s="1" t="s">
        <v>1800</v>
      </c>
      <c r="W1268" s="1" t="s">
        <v>1800</v>
      </c>
      <c r="X1268" s="1" t="s">
        <v>1800</v>
      </c>
      <c r="Y1268" s="1" t="s">
        <v>1800</v>
      </c>
      <c r="Z1268" s="1" t="s">
        <v>1800</v>
      </c>
    </row>
    <row r="1269" spans="2:26" ht="57" x14ac:dyDescent="0.25">
      <c r="B1269" s="238" t="s">
        <v>158</v>
      </c>
      <c r="C1269" s="239" t="s">
        <v>43</v>
      </c>
      <c r="D1269" s="340" t="s">
        <v>3049</v>
      </c>
      <c r="E1269" s="532"/>
      <c r="F1269" s="240"/>
      <c r="G1269" s="514">
        <v>15195300</v>
      </c>
      <c r="H1269" s="515"/>
      <c r="I1269" s="514">
        <v>15195300</v>
      </c>
      <c r="J1269" s="515"/>
      <c r="K1269" s="241">
        <v>0</v>
      </c>
      <c r="L1269" s="242">
        <v>15195267.140000001</v>
      </c>
      <c r="M1269" s="243">
        <v>0</v>
      </c>
      <c r="N1269" s="244">
        <v>15195267.140000001</v>
      </c>
      <c r="O1269" s="245">
        <v>15195267.140000001</v>
      </c>
      <c r="P1269" s="61">
        <f t="shared" si="38"/>
        <v>0</v>
      </c>
      <c r="Q1269" s="62">
        <f t="shared" si="39"/>
        <v>0</v>
      </c>
      <c r="R1269" s="236" t="s">
        <v>3049</v>
      </c>
      <c r="T1269" s="1" t="s">
        <v>1800</v>
      </c>
      <c r="U1269" s="1" t="s">
        <v>1800</v>
      </c>
      <c r="V1269" s="1" t="s">
        <v>1800</v>
      </c>
      <c r="W1269" s="1" t="s">
        <v>1800</v>
      </c>
      <c r="X1269" s="1" t="s">
        <v>1800</v>
      </c>
      <c r="Y1269" s="1" t="s">
        <v>1800</v>
      </c>
      <c r="Z1269" s="1" t="s">
        <v>1800</v>
      </c>
    </row>
    <row r="1270" spans="2:26" x14ac:dyDescent="0.25">
      <c r="B1270" s="238" t="s">
        <v>58</v>
      </c>
      <c r="C1270" s="239" t="s">
        <v>43</v>
      </c>
      <c r="D1270" s="340" t="s">
        <v>3050</v>
      </c>
      <c r="E1270" s="532"/>
      <c r="F1270" s="240"/>
      <c r="G1270" s="514">
        <v>533946000</v>
      </c>
      <c r="H1270" s="515"/>
      <c r="I1270" s="514">
        <v>533946000</v>
      </c>
      <c r="J1270" s="515"/>
      <c r="K1270" s="241">
        <v>0</v>
      </c>
      <c r="L1270" s="242">
        <v>491674344.63999999</v>
      </c>
      <c r="M1270" s="243">
        <v>0</v>
      </c>
      <c r="N1270" s="244">
        <v>491674344.63999999</v>
      </c>
      <c r="O1270" s="245">
        <v>491674344.63999999</v>
      </c>
      <c r="P1270" s="61">
        <f t="shared" si="38"/>
        <v>0</v>
      </c>
      <c r="Q1270" s="62">
        <f t="shared" si="39"/>
        <v>0</v>
      </c>
      <c r="R1270" s="236" t="s">
        <v>3050</v>
      </c>
      <c r="T1270" s="1" t="s">
        <v>1800</v>
      </c>
      <c r="U1270" s="1" t="s">
        <v>1800</v>
      </c>
      <c r="V1270" s="1" t="s">
        <v>1800</v>
      </c>
      <c r="W1270" s="1" t="s">
        <v>1800</v>
      </c>
      <c r="X1270" s="1" t="s">
        <v>1800</v>
      </c>
      <c r="Y1270" s="1" t="s">
        <v>1800</v>
      </c>
      <c r="Z1270" s="1" t="s">
        <v>1800</v>
      </c>
    </row>
    <row r="1271" spans="2:26" ht="23.25" x14ac:dyDescent="0.25">
      <c r="B1271" s="238" t="s">
        <v>45</v>
      </c>
      <c r="C1271" s="239" t="s">
        <v>43</v>
      </c>
      <c r="D1271" s="340" t="s">
        <v>3051</v>
      </c>
      <c r="E1271" s="532"/>
      <c r="F1271" s="240"/>
      <c r="G1271" s="514">
        <v>24083397.34</v>
      </c>
      <c r="H1271" s="515"/>
      <c r="I1271" s="514">
        <v>24083397.34</v>
      </c>
      <c r="J1271" s="515"/>
      <c r="K1271" s="241">
        <v>0</v>
      </c>
      <c r="L1271" s="242">
        <v>24083397.34</v>
      </c>
      <c r="M1271" s="243">
        <v>0</v>
      </c>
      <c r="N1271" s="244">
        <v>24080967.170000002</v>
      </c>
      <c r="O1271" s="245">
        <v>24080967.170000002</v>
      </c>
      <c r="P1271" s="61">
        <f t="shared" si="38"/>
        <v>2430.1699999980628</v>
      </c>
      <c r="Q1271" s="62">
        <f t="shared" si="39"/>
        <v>0</v>
      </c>
      <c r="R1271" s="236" t="s">
        <v>3051</v>
      </c>
      <c r="T1271" s="1" t="s">
        <v>1800</v>
      </c>
      <c r="U1271" s="1" t="s">
        <v>1800</v>
      </c>
      <c r="V1271" s="1" t="s">
        <v>1800</v>
      </c>
      <c r="W1271" s="1" t="s">
        <v>1800</v>
      </c>
      <c r="X1271" s="1" t="s">
        <v>1800</v>
      </c>
      <c r="Y1271" s="1" t="s">
        <v>1800</v>
      </c>
      <c r="Z1271" s="1" t="s">
        <v>1800</v>
      </c>
    </row>
    <row r="1272" spans="2:26" ht="45.75" x14ac:dyDescent="0.25">
      <c r="B1272" s="238" t="s">
        <v>54</v>
      </c>
      <c r="C1272" s="239" t="s">
        <v>43</v>
      </c>
      <c r="D1272" s="340" t="s">
        <v>3052</v>
      </c>
      <c r="E1272" s="532"/>
      <c r="F1272" s="240"/>
      <c r="G1272" s="514">
        <v>430000</v>
      </c>
      <c r="H1272" s="515"/>
      <c r="I1272" s="514">
        <v>430000</v>
      </c>
      <c r="J1272" s="515"/>
      <c r="K1272" s="241">
        <v>0</v>
      </c>
      <c r="L1272" s="242">
        <v>315282.08</v>
      </c>
      <c r="M1272" s="243">
        <v>0</v>
      </c>
      <c r="N1272" s="244">
        <v>315282.08</v>
      </c>
      <c r="O1272" s="245">
        <v>315282.08</v>
      </c>
      <c r="P1272" s="61">
        <f t="shared" si="38"/>
        <v>0</v>
      </c>
      <c r="Q1272" s="62">
        <f t="shared" si="39"/>
        <v>0</v>
      </c>
      <c r="R1272" s="236" t="s">
        <v>3052</v>
      </c>
      <c r="T1272" s="1" t="s">
        <v>1800</v>
      </c>
      <c r="U1272" s="1" t="s">
        <v>1800</v>
      </c>
      <c r="V1272" s="1" t="s">
        <v>1800</v>
      </c>
      <c r="W1272" s="1" t="s">
        <v>1800</v>
      </c>
      <c r="X1272" s="1" t="s">
        <v>1800</v>
      </c>
      <c r="Y1272" s="1" t="s">
        <v>1800</v>
      </c>
      <c r="Z1272" s="1" t="s">
        <v>1800</v>
      </c>
    </row>
    <row r="1273" spans="2:26" ht="45.75" x14ac:dyDescent="0.25">
      <c r="B1273" s="238" t="s">
        <v>50</v>
      </c>
      <c r="C1273" s="239" t="s">
        <v>43</v>
      </c>
      <c r="D1273" s="340" t="s">
        <v>3053</v>
      </c>
      <c r="E1273" s="532"/>
      <c r="F1273" s="240"/>
      <c r="G1273" s="514">
        <v>7016034.6600000001</v>
      </c>
      <c r="H1273" s="515"/>
      <c r="I1273" s="514">
        <v>7016034.6600000001</v>
      </c>
      <c r="J1273" s="515"/>
      <c r="K1273" s="241">
        <v>0</v>
      </c>
      <c r="L1273" s="242">
        <v>7005665.0199999996</v>
      </c>
      <c r="M1273" s="243">
        <v>0</v>
      </c>
      <c r="N1273" s="244">
        <v>7005665.0199999996</v>
      </c>
      <c r="O1273" s="245">
        <v>7005665.0199999996</v>
      </c>
      <c r="P1273" s="61">
        <f t="shared" si="38"/>
        <v>0</v>
      </c>
      <c r="Q1273" s="62">
        <f t="shared" si="39"/>
        <v>0</v>
      </c>
      <c r="R1273" s="236" t="s">
        <v>3053</v>
      </c>
      <c r="T1273" s="1" t="s">
        <v>1800</v>
      </c>
      <c r="U1273" s="1" t="s">
        <v>1800</v>
      </c>
      <c r="V1273" s="1" t="s">
        <v>1800</v>
      </c>
      <c r="W1273" s="1" t="s">
        <v>1800</v>
      </c>
      <c r="X1273" s="1" t="s">
        <v>1800</v>
      </c>
      <c r="Y1273" s="1" t="s">
        <v>1800</v>
      </c>
      <c r="Z1273" s="1" t="s">
        <v>1800</v>
      </c>
    </row>
    <row r="1274" spans="2:26" ht="34.5" x14ac:dyDescent="0.25">
      <c r="B1274" s="238" t="s">
        <v>56</v>
      </c>
      <c r="C1274" s="239" t="s">
        <v>43</v>
      </c>
      <c r="D1274" s="340" t="s">
        <v>3054</v>
      </c>
      <c r="E1274" s="532"/>
      <c r="F1274" s="240"/>
      <c r="G1274" s="514">
        <v>2780948</v>
      </c>
      <c r="H1274" s="515"/>
      <c r="I1274" s="514">
        <v>2780948</v>
      </c>
      <c r="J1274" s="515"/>
      <c r="K1274" s="241">
        <v>0</v>
      </c>
      <c r="L1274" s="242">
        <v>957779.18</v>
      </c>
      <c r="M1274" s="243">
        <v>0</v>
      </c>
      <c r="N1274" s="244">
        <v>957779.18</v>
      </c>
      <c r="O1274" s="245">
        <v>957779.18</v>
      </c>
      <c r="P1274" s="61">
        <f t="shared" si="38"/>
        <v>0</v>
      </c>
      <c r="Q1274" s="62">
        <f t="shared" si="39"/>
        <v>0</v>
      </c>
      <c r="R1274" s="236" t="s">
        <v>3054</v>
      </c>
      <c r="T1274" s="1" t="s">
        <v>1800</v>
      </c>
      <c r="U1274" s="1" t="s">
        <v>1800</v>
      </c>
      <c r="V1274" s="1" t="s">
        <v>1800</v>
      </c>
      <c r="W1274" s="1" t="s">
        <v>1800</v>
      </c>
      <c r="X1274" s="1" t="s">
        <v>1800</v>
      </c>
      <c r="Y1274" s="1" t="s">
        <v>1800</v>
      </c>
      <c r="Z1274" s="1" t="s">
        <v>1800</v>
      </c>
    </row>
    <row r="1275" spans="2:26" x14ac:dyDescent="0.25">
      <c r="B1275" s="238" t="s">
        <v>58</v>
      </c>
      <c r="C1275" s="239" t="s">
        <v>43</v>
      </c>
      <c r="D1275" s="340" t="s">
        <v>3055</v>
      </c>
      <c r="E1275" s="532"/>
      <c r="F1275" s="240"/>
      <c r="G1275" s="514">
        <v>1104052</v>
      </c>
      <c r="H1275" s="515"/>
      <c r="I1275" s="514">
        <v>1104052</v>
      </c>
      <c r="J1275" s="515"/>
      <c r="K1275" s="241">
        <v>0</v>
      </c>
      <c r="L1275" s="242">
        <v>1083239.1000000001</v>
      </c>
      <c r="M1275" s="243">
        <v>0</v>
      </c>
      <c r="N1275" s="244">
        <v>1083239.1000000001</v>
      </c>
      <c r="O1275" s="245">
        <v>1083239.1000000001</v>
      </c>
      <c r="P1275" s="61">
        <f t="shared" si="38"/>
        <v>0</v>
      </c>
      <c r="Q1275" s="62">
        <f t="shared" si="39"/>
        <v>0</v>
      </c>
      <c r="R1275" s="236" t="s">
        <v>3055</v>
      </c>
      <c r="T1275" s="1" t="s">
        <v>1800</v>
      </c>
      <c r="U1275" s="1" t="s">
        <v>1800</v>
      </c>
      <c r="V1275" s="1" t="s">
        <v>1800</v>
      </c>
      <c r="W1275" s="1" t="s">
        <v>1800</v>
      </c>
      <c r="X1275" s="1" t="s">
        <v>1800</v>
      </c>
      <c r="Y1275" s="1" t="s">
        <v>1800</v>
      </c>
      <c r="Z1275" s="1" t="s">
        <v>1800</v>
      </c>
    </row>
    <row r="1276" spans="2:26" ht="34.5" x14ac:dyDescent="0.25">
      <c r="B1276" s="238" t="s">
        <v>63</v>
      </c>
      <c r="C1276" s="239" t="s">
        <v>43</v>
      </c>
      <c r="D1276" s="340" t="s">
        <v>3056</v>
      </c>
      <c r="E1276" s="532"/>
      <c r="F1276" s="240"/>
      <c r="G1276" s="514">
        <v>93000</v>
      </c>
      <c r="H1276" s="515"/>
      <c r="I1276" s="514">
        <v>93000</v>
      </c>
      <c r="J1276" s="515"/>
      <c r="K1276" s="241">
        <v>0</v>
      </c>
      <c r="L1276" s="242">
        <v>92196.06</v>
      </c>
      <c r="M1276" s="243">
        <v>0</v>
      </c>
      <c r="N1276" s="244">
        <v>92196.06</v>
      </c>
      <c r="O1276" s="245">
        <v>92196.06</v>
      </c>
      <c r="P1276" s="61">
        <f t="shared" si="38"/>
        <v>0</v>
      </c>
      <c r="Q1276" s="62">
        <f t="shared" si="39"/>
        <v>0</v>
      </c>
      <c r="R1276" s="236" t="s">
        <v>3056</v>
      </c>
      <c r="T1276" s="1" t="s">
        <v>1800</v>
      </c>
      <c r="U1276" s="1" t="s">
        <v>1800</v>
      </c>
      <c r="V1276" s="1" t="s">
        <v>1800</v>
      </c>
      <c r="W1276" s="1" t="s">
        <v>1800</v>
      </c>
      <c r="X1276" s="1" t="s">
        <v>1800</v>
      </c>
      <c r="Y1276" s="1" t="s">
        <v>1800</v>
      </c>
      <c r="Z1276" s="1" t="s">
        <v>1800</v>
      </c>
    </row>
    <row r="1277" spans="2:26" x14ac:dyDescent="0.25">
      <c r="B1277" s="238" t="s">
        <v>65</v>
      </c>
      <c r="C1277" s="239" t="s">
        <v>43</v>
      </c>
      <c r="D1277" s="340" t="s">
        <v>3057</v>
      </c>
      <c r="E1277" s="532"/>
      <c r="F1277" s="240"/>
      <c r="G1277" s="514">
        <v>131000</v>
      </c>
      <c r="H1277" s="515"/>
      <c r="I1277" s="514">
        <v>131000</v>
      </c>
      <c r="J1277" s="515"/>
      <c r="K1277" s="241">
        <v>0</v>
      </c>
      <c r="L1277" s="242">
        <v>0</v>
      </c>
      <c r="M1277" s="243">
        <v>0</v>
      </c>
      <c r="N1277" s="244">
        <v>0</v>
      </c>
      <c r="O1277" s="245">
        <v>0</v>
      </c>
      <c r="P1277" s="61">
        <f t="shared" si="38"/>
        <v>0</v>
      </c>
      <c r="Q1277" s="62">
        <f t="shared" si="39"/>
        <v>0</v>
      </c>
      <c r="R1277" s="236" t="s">
        <v>3057</v>
      </c>
      <c r="T1277" s="1" t="s">
        <v>1800</v>
      </c>
      <c r="U1277" s="1" t="s">
        <v>1800</v>
      </c>
      <c r="V1277" s="1" t="s">
        <v>1800</v>
      </c>
      <c r="W1277" s="1" t="s">
        <v>1800</v>
      </c>
      <c r="X1277" s="1" t="s">
        <v>1800</v>
      </c>
      <c r="Y1277" s="1" t="s">
        <v>1800</v>
      </c>
      <c r="Z1277" s="1" t="s">
        <v>1800</v>
      </c>
    </row>
    <row r="1278" spans="2:26" x14ac:dyDescent="0.25">
      <c r="B1278" s="238" t="s">
        <v>88</v>
      </c>
      <c r="C1278" s="239" t="s">
        <v>43</v>
      </c>
      <c r="D1278" s="340" t="s">
        <v>3058</v>
      </c>
      <c r="E1278" s="532"/>
      <c r="F1278" s="240"/>
      <c r="G1278" s="514">
        <v>240000</v>
      </c>
      <c r="H1278" s="515"/>
      <c r="I1278" s="514">
        <v>240000</v>
      </c>
      <c r="J1278" s="515"/>
      <c r="K1278" s="241">
        <v>0</v>
      </c>
      <c r="L1278" s="242">
        <v>240000</v>
      </c>
      <c r="M1278" s="243">
        <v>0</v>
      </c>
      <c r="N1278" s="244">
        <v>240000</v>
      </c>
      <c r="O1278" s="245">
        <v>240000</v>
      </c>
      <c r="P1278" s="61">
        <f t="shared" si="38"/>
        <v>0</v>
      </c>
      <c r="Q1278" s="62">
        <f t="shared" si="39"/>
        <v>0</v>
      </c>
      <c r="R1278" s="236" t="s">
        <v>3058</v>
      </c>
      <c r="T1278" s="1" t="s">
        <v>1800</v>
      </c>
      <c r="U1278" s="1" t="s">
        <v>1800</v>
      </c>
      <c r="V1278" s="1" t="s">
        <v>1800</v>
      </c>
      <c r="W1278" s="1" t="s">
        <v>1800</v>
      </c>
      <c r="X1278" s="1" t="s">
        <v>1800</v>
      </c>
      <c r="Y1278" s="1" t="s">
        <v>1800</v>
      </c>
      <c r="Z1278" s="1" t="s">
        <v>1800</v>
      </c>
    </row>
    <row r="1279" spans="2:26" x14ac:dyDescent="0.25">
      <c r="B1279" s="238" t="s">
        <v>77</v>
      </c>
      <c r="C1279" s="239" t="s">
        <v>43</v>
      </c>
      <c r="D1279" s="340" t="s">
        <v>3059</v>
      </c>
      <c r="E1279" s="532"/>
      <c r="F1279" s="240"/>
      <c r="G1279" s="514">
        <v>13206000</v>
      </c>
      <c r="H1279" s="515"/>
      <c r="I1279" s="514">
        <v>13206000</v>
      </c>
      <c r="J1279" s="515"/>
      <c r="K1279" s="241">
        <v>0</v>
      </c>
      <c r="L1279" s="242">
        <v>13206000</v>
      </c>
      <c r="M1279" s="243">
        <v>0</v>
      </c>
      <c r="N1279" s="244">
        <v>12655190.42</v>
      </c>
      <c r="O1279" s="245">
        <v>12655190.42</v>
      </c>
      <c r="P1279" s="61">
        <f t="shared" si="38"/>
        <v>550809.58000000007</v>
      </c>
      <c r="Q1279" s="62">
        <f t="shared" si="39"/>
        <v>0</v>
      </c>
      <c r="R1279" s="236" t="s">
        <v>3059</v>
      </c>
      <c r="T1279" s="1" t="s">
        <v>1800</v>
      </c>
      <c r="U1279" s="1" t="s">
        <v>1800</v>
      </c>
      <c r="V1279" s="1" t="s">
        <v>1800</v>
      </c>
      <c r="W1279" s="1" t="s">
        <v>1800</v>
      </c>
      <c r="X1279" s="1" t="s">
        <v>1800</v>
      </c>
      <c r="Y1279" s="1" t="s">
        <v>1800</v>
      </c>
      <c r="Z1279" s="1" t="s">
        <v>1800</v>
      </c>
    </row>
    <row r="1280" spans="2:26" ht="23.25" x14ac:dyDescent="0.25">
      <c r="B1280" s="238" t="s">
        <v>80</v>
      </c>
      <c r="C1280" s="239" t="s">
        <v>43</v>
      </c>
      <c r="D1280" s="340" t="s">
        <v>3060</v>
      </c>
      <c r="E1280" s="532"/>
      <c r="F1280" s="240"/>
      <c r="G1280" s="514">
        <v>351000</v>
      </c>
      <c r="H1280" s="515"/>
      <c r="I1280" s="514">
        <v>351000</v>
      </c>
      <c r="J1280" s="515"/>
      <c r="K1280" s="241">
        <v>0</v>
      </c>
      <c r="L1280" s="242">
        <v>0</v>
      </c>
      <c r="M1280" s="243">
        <v>0</v>
      </c>
      <c r="N1280" s="244">
        <v>0</v>
      </c>
      <c r="O1280" s="245">
        <v>0</v>
      </c>
      <c r="P1280" s="61">
        <f t="shared" si="38"/>
        <v>0</v>
      </c>
      <c r="Q1280" s="62">
        <f t="shared" si="39"/>
        <v>0</v>
      </c>
      <c r="R1280" s="236" t="s">
        <v>3060</v>
      </c>
      <c r="T1280" s="1" t="s">
        <v>1800</v>
      </c>
      <c r="U1280" s="1" t="s">
        <v>1800</v>
      </c>
      <c r="V1280" s="1" t="s">
        <v>1800</v>
      </c>
      <c r="W1280" s="1" t="s">
        <v>1800</v>
      </c>
      <c r="X1280" s="1" t="s">
        <v>1800</v>
      </c>
      <c r="Y1280" s="1" t="s">
        <v>1800</v>
      </c>
      <c r="Z1280" s="1" t="s">
        <v>1800</v>
      </c>
    </row>
    <row r="1281" spans="2:26" ht="45.75" x14ac:dyDescent="0.25">
      <c r="B1281" s="238" t="s">
        <v>82</v>
      </c>
      <c r="C1281" s="239" t="s">
        <v>43</v>
      </c>
      <c r="D1281" s="340" t="s">
        <v>3061</v>
      </c>
      <c r="E1281" s="532"/>
      <c r="F1281" s="240"/>
      <c r="G1281" s="514">
        <v>3958000</v>
      </c>
      <c r="H1281" s="515"/>
      <c r="I1281" s="514">
        <v>3958000</v>
      </c>
      <c r="J1281" s="515"/>
      <c r="K1281" s="241">
        <v>0</v>
      </c>
      <c r="L1281" s="242">
        <v>3805279.6</v>
      </c>
      <c r="M1281" s="243">
        <v>0</v>
      </c>
      <c r="N1281" s="244">
        <v>3805279.6</v>
      </c>
      <c r="O1281" s="245">
        <v>3805279.6</v>
      </c>
      <c r="P1281" s="61">
        <f t="shared" si="38"/>
        <v>0</v>
      </c>
      <c r="Q1281" s="62">
        <f t="shared" si="39"/>
        <v>0</v>
      </c>
      <c r="R1281" s="236" t="s">
        <v>3061</v>
      </c>
      <c r="T1281" s="1" t="s">
        <v>1800</v>
      </c>
      <c r="U1281" s="1" t="s">
        <v>1800</v>
      </c>
      <c r="V1281" s="1" t="s">
        <v>1800</v>
      </c>
      <c r="W1281" s="1" t="s">
        <v>1800</v>
      </c>
      <c r="X1281" s="1" t="s">
        <v>1800</v>
      </c>
      <c r="Y1281" s="1" t="s">
        <v>1800</v>
      </c>
      <c r="Z1281" s="1" t="s">
        <v>1800</v>
      </c>
    </row>
    <row r="1282" spans="2:26" ht="34.5" x14ac:dyDescent="0.25">
      <c r="B1282" s="238" t="s">
        <v>56</v>
      </c>
      <c r="C1282" s="239" t="s">
        <v>43</v>
      </c>
      <c r="D1282" s="340" t="s">
        <v>3062</v>
      </c>
      <c r="E1282" s="532"/>
      <c r="F1282" s="240"/>
      <c r="G1282" s="514">
        <v>2619186</v>
      </c>
      <c r="H1282" s="515"/>
      <c r="I1282" s="514">
        <v>2619186</v>
      </c>
      <c r="J1282" s="515"/>
      <c r="K1282" s="241">
        <v>0</v>
      </c>
      <c r="L1282" s="242">
        <v>2182824.5</v>
      </c>
      <c r="M1282" s="243">
        <v>175171.56</v>
      </c>
      <c r="N1282" s="244">
        <v>2182824.5</v>
      </c>
      <c r="O1282" s="245">
        <v>2182824.5</v>
      </c>
      <c r="P1282" s="61">
        <f t="shared" si="38"/>
        <v>0</v>
      </c>
      <c r="Q1282" s="62">
        <f t="shared" si="39"/>
        <v>0</v>
      </c>
      <c r="R1282" s="236" t="s">
        <v>3062</v>
      </c>
      <c r="T1282" s="1" t="s">
        <v>1800</v>
      </c>
      <c r="U1282" s="1" t="s">
        <v>1800</v>
      </c>
      <c r="V1282" s="1" t="s">
        <v>1800</v>
      </c>
      <c r="W1282" s="1" t="s">
        <v>1800</v>
      </c>
      <c r="X1282" s="1" t="s">
        <v>1800</v>
      </c>
      <c r="Y1282" s="1" t="s">
        <v>1800</v>
      </c>
      <c r="Z1282" s="1" t="s">
        <v>1800</v>
      </c>
    </row>
    <row r="1283" spans="2:26" x14ac:dyDescent="0.25">
      <c r="B1283" s="238" t="s">
        <v>58</v>
      </c>
      <c r="C1283" s="239" t="s">
        <v>43</v>
      </c>
      <c r="D1283" s="340" t="s">
        <v>3063</v>
      </c>
      <c r="E1283" s="532"/>
      <c r="F1283" s="240"/>
      <c r="G1283" s="514">
        <v>2529814</v>
      </c>
      <c r="H1283" s="515"/>
      <c r="I1283" s="514">
        <v>2529814</v>
      </c>
      <c r="J1283" s="515"/>
      <c r="K1283" s="241">
        <v>0</v>
      </c>
      <c r="L1283" s="242">
        <v>2183913.91</v>
      </c>
      <c r="M1283" s="243">
        <v>0</v>
      </c>
      <c r="N1283" s="244">
        <v>2183913.91</v>
      </c>
      <c r="O1283" s="245">
        <v>2183913.91</v>
      </c>
      <c r="P1283" s="61">
        <f t="shared" si="38"/>
        <v>0</v>
      </c>
      <c r="Q1283" s="62">
        <f t="shared" si="39"/>
        <v>0</v>
      </c>
      <c r="R1283" s="236" t="s">
        <v>3063</v>
      </c>
      <c r="T1283" s="1" t="s">
        <v>1800</v>
      </c>
      <c r="U1283" s="1" t="s">
        <v>1800</v>
      </c>
      <c r="V1283" s="1" t="s">
        <v>1800</v>
      </c>
      <c r="W1283" s="1" t="s">
        <v>1800</v>
      </c>
      <c r="X1283" s="1" t="s">
        <v>1800</v>
      </c>
      <c r="Y1283" s="1" t="s">
        <v>1800</v>
      </c>
      <c r="Z1283" s="1" t="s">
        <v>1800</v>
      </c>
    </row>
    <row r="1284" spans="2:26" ht="57" x14ac:dyDescent="0.25">
      <c r="B1284" s="238" t="s">
        <v>97</v>
      </c>
      <c r="C1284" s="239" t="s">
        <v>43</v>
      </c>
      <c r="D1284" s="340" t="s">
        <v>3064</v>
      </c>
      <c r="E1284" s="532"/>
      <c r="F1284" s="240"/>
      <c r="G1284" s="514">
        <v>50000</v>
      </c>
      <c r="H1284" s="515"/>
      <c r="I1284" s="514">
        <v>50000</v>
      </c>
      <c r="J1284" s="515"/>
      <c r="K1284" s="241">
        <v>0</v>
      </c>
      <c r="L1284" s="242">
        <v>50000</v>
      </c>
      <c r="M1284" s="243">
        <v>0</v>
      </c>
      <c r="N1284" s="244">
        <v>50000</v>
      </c>
      <c r="O1284" s="245">
        <v>50000</v>
      </c>
      <c r="P1284" s="61">
        <f t="shared" si="38"/>
        <v>0</v>
      </c>
      <c r="Q1284" s="62">
        <f t="shared" si="39"/>
        <v>0</v>
      </c>
      <c r="R1284" s="236" t="s">
        <v>3064</v>
      </c>
      <c r="T1284" s="1" t="s">
        <v>1800</v>
      </c>
      <c r="U1284" s="1" t="s">
        <v>1800</v>
      </c>
      <c r="V1284" s="1" t="s">
        <v>1800</v>
      </c>
      <c r="W1284" s="1" t="s">
        <v>1800</v>
      </c>
      <c r="X1284" s="1" t="s">
        <v>1800</v>
      </c>
      <c r="Y1284" s="1" t="s">
        <v>1800</v>
      </c>
      <c r="Z1284" s="1" t="s">
        <v>1800</v>
      </c>
    </row>
    <row r="1285" spans="2:26" x14ac:dyDescent="0.25">
      <c r="B1285" s="238" t="s">
        <v>65</v>
      </c>
      <c r="C1285" s="239" t="s">
        <v>43</v>
      </c>
      <c r="D1285" s="340" t="s">
        <v>3065</v>
      </c>
      <c r="E1285" s="532"/>
      <c r="F1285" s="240"/>
      <c r="G1285" s="514">
        <v>100000</v>
      </c>
      <c r="H1285" s="515"/>
      <c r="I1285" s="514">
        <v>100000</v>
      </c>
      <c r="J1285" s="515"/>
      <c r="K1285" s="241">
        <v>0</v>
      </c>
      <c r="L1285" s="242">
        <v>84739</v>
      </c>
      <c r="M1285" s="243">
        <v>0</v>
      </c>
      <c r="N1285" s="244">
        <v>84739</v>
      </c>
      <c r="O1285" s="245">
        <v>84739</v>
      </c>
      <c r="P1285" s="61">
        <f t="shared" si="38"/>
        <v>0</v>
      </c>
      <c r="Q1285" s="62">
        <f t="shared" si="39"/>
        <v>0</v>
      </c>
      <c r="R1285" s="236" t="s">
        <v>3065</v>
      </c>
      <c r="T1285" s="1" t="s">
        <v>1800</v>
      </c>
      <c r="U1285" s="1" t="s">
        <v>1800</v>
      </c>
      <c r="V1285" s="1" t="s">
        <v>1800</v>
      </c>
      <c r="W1285" s="1" t="s">
        <v>1800</v>
      </c>
      <c r="X1285" s="1" t="s">
        <v>1800</v>
      </c>
      <c r="Y1285" s="1" t="s">
        <v>1800</v>
      </c>
      <c r="Z1285" s="1" t="s">
        <v>1800</v>
      </c>
    </row>
    <row r="1286" spans="2:26" x14ac:dyDescent="0.25">
      <c r="B1286" s="238" t="s">
        <v>77</v>
      </c>
      <c r="C1286" s="239" t="s">
        <v>43</v>
      </c>
      <c r="D1286" s="340" t="s">
        <v>3066</v>
      </c>
      <c r="E1286" s="532"/>
      <c r="F1286" s="240"/>
      <c r="G1286" s="514">
        <v>150768.04999999999</v>
      </c>
      <c r="H1286" s="515"/>
      <c r="I1286" s="514">
        <v>150768.04999999999</v>
      </c>
      <c r="J1286" s="515"/>
      <c r="K1286" s="241">
        <v>0</v>
      </c>
      <c r="L1286" s="242">
        <v>150768.04999999999</v>
      </c>
      <c r="M1286" s="243">
        <v>0</v>
      </c>
      <c r="N1286" s="244">
        <v>150768.04999999999</v>
      </c>
      <c r="O1286" s="245">
        <v>150768.04999999999</v>
      </c>
      <c r="P1286" s="61">
        <f t="shared" si="38"/>
        <v>0</v>
      </c>
      <c r="Q1286" s="62">
        <f t="shared" si="39"/>
        <v>0</v>
      </c>
      <c r="R1286" s="236" t="s">
        <v>3066</v>
      </c>
      <c r="T1286" s="1" t="s">
        <v>1800</v>
      </c>
      <c r="U1286" s="1" t="s">
        <v>1800</v>
      </c>
      <c r="V1286" s="1" t="s">
        <v>1800</v>
      </c>
      <c r="W1286" s="1" t="s">
        <v>1800</v>
      </c>
      <c r="X1286" s="1" t="s">
        <v>1800</v>
      </c>
      <c r="Y1286" s="1" t="s">
        <v>1800</v>
      </c>
      <c r="Z1286" s="1" t="s">
        <v>1800</v>
      </c>
    </row>
    <row r="1287" spans="2:26" ht="45.75" x14ac:dyDescent="0.25">
      <c r="B1287" s="238" t="s">
        <v>82</v>
      </c>
      <c r="C1287" s="239" t="s">
        <v>43</v>
      </c>
      <c r="D1287" s="340" t="s">
        <v>3067</v>
      </c>
      <c r="E1287" s="532"/>
      <c r="F1287" s="240"/>
      <c r="G1287" s="514">
        <v>45531.95</v>
      </c>
      <c r="H1287" s="515"/>
      <c r="I1287" s="514">
        <v>45531.95</v>
      </c>
      <c r="J1287" s="515"/>
      <c r="K1287" s="241">
        <v>0</v>
      </c>
      <c r="L1287" s="242">
        <v>45531.95</v>
      </c>
      <c r="M1287" s="243">
        <v>0</v>
      </c>
      <c r="N1287" s="244">
        <v>45531.95</v>
      </c>
      <c r="O1287" s="245">
        <v>45531.95</v>
      </c>
      <c r="P1287" s="61">
        <f t="shared" si="38"/>
        <v>0</v>
      </c>
      <c r="Q1287" s="62">
        <f t="shared" si="39"/>
        <v>0</v>
      </c>
      <c r="R1287" s="236" t="s">
        <v>3067</v>
      </c>
      <c r="T1287" s="1" t="s">
        <v>1800</v>
      </c>
      <c r="U1287" s="1" t="s">
        <v>1800</v>
      </c>
      <c r="V1287" s="1" t="s">
        <v>1800</v>
      </c>
      <c r="W1287" s="1" t="s">
        <v>1800</v>
      </c>
      <c r="X1287" s="1" t="s">
        <v>1800</v>
      </c>
      <c r="Y1287" s="1" t="s">
        <v>1800</v>
      </c>
      <c r="Z1287" s="1" t="s">
        <v>1800</v>
      </c>
    </row>
    <row r="1288" spans="2:26" ht="23.25" x14ac:dyDescent="0.25">
      <c r="B1288" s="238" t="s">
        <v>45</v>
      </c>
      <c r="C1288" s="239" t="s">
        <v>43</v>
      </c>
      <c r="D1288" s="340" t="s">
        <v>3068</v>
      </c>
      <c r="E1288" s="532"/>
      <c r="F1288" s="240"/>
      <c r="G1288" s="514">
        <v>2301140.25</v>
      </c>
      <c r="H1288" s="515"/>
      <c r="I1288" s="514">
        <v>2301140.25</v>
      </c>
      <c r="J1288" s="515"/>
      <c r="K1288" s="241">
        <v>0</v>
      </c>
      <c r="L1288" s="242">
        <v>2301140.25</v>
      </c>
      <c r="M1288" s="243">
        <v>0</v>
      </c>
      <c r="N1288" s="244">
        <v>2301140.25</v>
      </c>
      <c r="O1288" s="245">
        <v>2301140.25</v>
      </c>
      <c r="P1288" s="61">
        <f t="shared" si="38"/>
        <v>0</v>
      </c>
      <c r="Q1288" s="62">
        <f t="shared" si="39"/>
        <v>0</v>
      </c>
      <c r="R1288" s="236" t="s">
        <v>3068</v>
      </c>
      <c r="T1288" s="1" t="s">
        <v>1800</v>
      </c>
      <c r="U1288" s="1" t="s">
        <v>1800</v>
      </c>
      <c r="V1288" s="1" t="s">
        <v>1800</v>
      </c>
      <c r="W1288" s="1" t="s">
        <v>1800</v>
      </c>
      <c r="X1288" s="1" t="s">
        <v>1800</v>
      </c>
      <c r="Y1288" s="1" t="s">
        <v>1800</v>
      </c>
      <c r="Z1288" s="1" t="s">
        <v>1800</v>
      </c>
    </row>
    <row r="1289" spans="2:26" ht="45.75" x14ac:dyDescent="0.25">
      <c r="B1289" s="238" t="s">
        <v>50</v>
      </c>
      <c r="C1289" s="239" t="s">
        <v>43</v>
      </c>
      <c r="D1289" s="340" t="s">
        <v>3069</v>
      </c>
      <c r="E1289" s="532"/>
      <c r="F1289" s="240"/>
      <c r="G1289" s="514">
        <v>684995.75</v>
      </c>
      <c r="H1289" s="515"/>
      <c r="I1289" s="514">
        <v>684995.75</v>
      </c>
      <c r="J1289" s="515"/>
      <c r="K1289" s="241">
        <v>0</v>
      </c>
      <c r="L1289" s="242">
        <v>684995.75</v>
      </c>
      <c r="M1289" s="243">
        <v>0</v>
      </c>
      <c r="N1289" s="244">
        <v>684995.75</v>
      </c>
      <c r="O1289" s="245">
        <v>684995.75</v>
      </c>
      <c r="P1289" s="61">
        <f t="shared" si="38"/>
        <v>0</v>
      </c>
      <c r="Q1289" s="62">
        <f t="shared" si="39"/>
        <v>0</v>
      </c>
      <c r="R1289" s="236" t="s">
        <v>3069</v>
      </c>
      <c r="T1289" s="1" t="s">
        <v>1800</v>
      </c>
      <c r="U1289" s="1" t="s">
        <v>1800</v>
      </c>
      <c r="V1289" s="1" t="s">
        <v>1800</v>
      </c>
      <c r="W1289" s="1" t="s">
        <v>1800</v>
      </c>
      <c r="X1289" s="1" t="s">
        <v>1800</v>
      </c>
      <c r="Y1289" s="1" t="s">
        <v>1800</v>
      </c>
      <c r="Z1289" s="1" t="s">
        <v>1800</v>
      </c>
    </row>
    <row r="1290" spans="2:26" ht="34.5" x14ac:dyDescent="0.25">
      <c r="B1290" s="238" t="s">
        <v>56</v>
      </c>
      <c r="C1290" s="239" t="s">
        <v>43</v>
      </c>
      <c r="D1290" s="340" t="s">
        <v>3070</v>
      </c>
      <c r="E1290" s="532"/>
      <c r="F1290" s="240"/>
      <c r="G1290" s="514">
        <v>9233075</v>
      </c>
      <c r="H1290" s="515"/>
      <c r="I1290" s="514">
        <v>9233075</v>
      </c>
      <c r="J1290" s="515"/>
      <c r="K1290" s="241">
        <v>0</v>
      </c>
      <c r="L1290" s="242">
        <v>1628000</v>
      </c>
      <c r="M1290" s="243">
        <v>0</v>
      </c>
      <c r="N1290" s="244">
        <v>1628000</v>
      </c>
      <c r="O1290" s="245">
        <v>1628000</v>
      </c>
      <c r="P1290" s="61">
        <f t="shared" si="38"/>
        <v>0</v>
      </c>
      <c r="Q1290" s="62">
        <f t="shared" si="39"/>
        <v>0</v>
      </c>
      <c r="R1290" s="236" t="s">
        <v>3070</v>
      </c>
      <c r="T1290" s="1" t="s">
        <v>1800</v>
      </c>
      <c r="U1290" s="1" t="s">
        <v>1800</v>
      </c>
      <c r="V1290" s="1" t="s">
        <v>1800</v>
      </c>
      <c r="W1290" s="1" t="s">
        <v>1800</v>
      </c>
      <c r="X1290" s="1" t="s">
        <v>1800</v>
      </c>
      <c r="Y1290" s="1" t="s">
        <v>1800</v>
      </c>
      <c r="Z1290" s="1" t="s">
        <v>1800</v>
      </c>
    </row>
    <row r="1291" spans="2:26" x14ac:dyDescent="0.25">
      <c r="B1291" s="238" t="s">
        <v>58</v>
      </c>
      <c r="C1291" s="239" t="s">
        <v>43</v>
      </c>
      <c r="D1291" s="340" t="s">
        <v>3071</v>
      </c>
      <c r="E1291" s="532"/>
      <c r="F1291" s="240"/>
      <c r="G1291" s="514">
        <v>118154325</v>
      </c>
      <c r="H1291" s="515"/>
      <c r="I1291" s="514">
        <v>118154325</v>
      </c>
      <c r="J1291" s="515"/>
      <c r="K1291" s="241">
        <v>0</v>
      </c>
      <c r="L1291" s="242">
        <v>108061919.69</v>
      </c>
      <c r="M1291" s="243">
        <v>0</v>
      </c>
      <c r="N1291" s="244">
        <v>108061919.69</v>
      </c>
      <c r="O1291" s="245">
        <v>108061919.69</v>
      </c>
      <c r="P1291" s="61">
        <f t="shared" si="38"/>
        <v>0</v>
      </c>
      <c r="Q1291" s="62">
        <f t="shared" si="39"/>
        <v>0</v>
      </c>
      <c r="R1291" s="236" t="s">
        <v>3071</v>
      </c>
      <c r="T1291" s="1" t="s">
        <v>1800</v>
      </c>
      <c r="U1291" s="1" t="s">
        <v>1800</v>
      </c>
      <c r="V1291" s="1" t="s">
        <v>1800</v>
      </c>
      <c r="W1291" s="1" t="s">
        <v>1800</v>
      </c>
      <c r="X1291" s="1" t="s">
        <v>1800</v>
      </c>
      <c r="Y1291" s="1" t="s">
        <v>1800</v>
      </c>
      <c r="Z1291" s="1" t="s">
        <v>1800</v>
      </c>
    </row>
    <row r="1292" spans="2:26" x14ac:dyDescent="0.25">
      <c r="B1292" s="238" t="s">
        <v>65</v>
      </c>
      <c r="C1292" s="239" t="s">
        <v>43</v>
      </c>
      <c r="D1292" s="340" t="s">
        <v>3072</v>
      </c>
      <c r="E1292" s="532"/>
      <c r="F1292" s="240"/>
      <c r="G1292" s="514">
        <v>107600</v>
      </c>
      <c r="H1292" s="515"/>
      <c r="I1292" s="514">
        <v>107600</v>
      </c>
      <c r="J1292" s="515"/>
      <c r="K1292" s="241">
        <v>0</v>
      </c>
      <c r="L1292" s="242">
        <v>39950</v>
      </c>
      <c r="M1292" s="243">
        <v>0</v>
      </c>
      <c r="N1292" s="244">
        <v>39950</v>
      </c>
      <c r="O1292" s="245">
        <v>39950</v>
      </c>
      <c r="P1292" s="61">
        <f t="shared" si="38"/>
        <v>0</v>
      </c>
      <c r="Q1292" s="62">
        <f t="shared" si="39"/>
        <v>0</v>
      </c>
      <c r="R1292" s="236" t="s">
        <v>3072</v>
      </c>
      <c r="T1292" s="1" t="s">
        <v>1800</v>
      </c>
      <c r="U1292" s="1" t="s">
        <v>1800</v>
      </c>
      <c r="V1292" s="1" t="s">
        <v>1800</v>
      </c>
      <c r="W1292" s="1" t="s">
        <v>1800</v>
      </c>
      <c r="X1292" s="1" t="s">
        <v>1800</v>
      </c>
      <c r="Y1292" s="1" t="s">
        <v>1800</v>
      </c>
      <c r="Z1292" s="1" t="s">
        <v>1800</v>
      </c>
    </row>
    <row r="1293" spans="2:26" ht="34.5" x14ac:dyDescent="0.25">
      <c r="B1293" s="238" t="s">
        <v>56</v>
      </c>
      <c r="C1293" s="239" t="s">
        <v>43</v>
      </c>
      <c r="D1293" s="340" t="s">
        <v>3073</v>
      </c>
      <c r="E1293" s="532"/>
      <c r="F1293" s="240"/>
      <c r="G1293" s="514">
        <v>30734000</v>
      </c>
      <c r="H1293" s="515"/>
      <c r="I1293" s="514">
        <v>30734000</v>
      </c>
      <c r="J1293" s="515"/>
      <c r="K1293" s="241">
        <v>0</v>
      </c>
      <c r="L1293" s="242">
        <v>30495852</v>
      </c>
      <c r="M1293" s="243">
        <v>24850000.010000002</v>
      </c>
      <c r="N1293" s="244">
        <v>30495852</v>
      </c>
      <c r="O1293" s="245">
        <v>30495852</v>
      </c>
      <c r="P1293" s="61">
        <f t="shared" si="38"/>
        <v>0</v>
      </c>
      <c r="Q1293" s="62">
        <f t="shared" si="39"/>
        <v>0</v>
      </c>
      <c r="R1293" s="236" t="s">
        <v>3073</v>
      </c>
      <c r="T1293" s="1" t="s">
        <v>1800</v>
      </c>
      <c r="U1293" s="1" t="s">
        <v>1800</v>
      </c>
      <c r="V1293" s="1" t="s">
        <v>1800</v>
      </c>
      <c r="W1293" s="1" t="s">
        <v>1800</v>
      </c>
      <c r="X1293" s="1" t="s">
        <v>1800</v>
      </c>
      <c r="Y1293" s="1" t="s">
        <v>1800</v>
      </c>
      <c r="Z1293" s="1" t="s">
        <v>1800</v>
      </c>
    </row>
    <row r="1294" spans="2:26" x14ac:dyDescent="0.25">
      <c r="B1294" s="238" t="s">
        <v>58</v>
      </c>
      <c r="C1294" s="239" t="s">
        <v>43</v>
      </c>
      <c r="D1294" s="340" t="s">
        <v>3074</v>
      </c>
      <c r="E1294" s="532"/>
      <c r="F1294" s="240"/>
      <c r="G1294" s="514">
        <v>5854073300</v>
      </c>
      <c r="H1294" s="515"/>
      <c r="I1294" s="514">
        <v>5854073300</v>
      </c>
      <c r="J1294" s="515"/>
      <c r="K1294" s="241">
        <v>0</v>
      </c>
      <c r="L1294" s="242">
        <v>5805984083.2799997</v>
      </c>
      <c r="M1294" s="243">
        <v>1987613333.0999999</v>
      </c>
      <c r="N1294" s="244">
        <v>5805984083.2799997</v>
      </c>
      <c r="O1294" s="245">
        <v>5805984083.2799997</v>
      </c>
      <c r="P1294" s="61">
        <f t="shared" si="38"/>
        <v>0</v>
      </c>
      <c r="Q1294" s="62">
        <f t="shared" si="39"/>
        <v>0</v>
      </c>
      <c r="R1294" s="236" t="s">
        <v>3074</v>
      </c>
      <c r="T1294" s="1" t="s">
        <v>1800</v>
      </c>
      <c r="U1294" s="1" t="s">
        <v>1800</v>
      </c>
      <c r="V1294" s="1" t="s">
        <v>1800</v>
      </c>
      <c r="W1294" s="1" t="s">
        <v>1800</v>
      </c>
      <c r="X1294" s="1" t="s">
        <v>1800</v>
      </c>
      <c r="Y1294" s="1" t="s">
        <v>1800</v>
      </c>
      <c r="Z1294" s="1" t="s">
        <v>1800</v>
      </c>
    </row>
    <row r="1295" spans="2:26" x14ac:dyDescent="0.25">
      <c r="B1295" s="238" t="s">
        <v>84</v>
      </c>
      <c r="C1295" s="239" t="s">
        <v>43</v>
      </c>
      <c r="D1295" s="340" t="s">
        <v>3075</v>
      </c>
      <c r="E1295" s="532"/>
      <c r="F1295" s="240"/>
      <c r="G1295" s="514">
        <v>122431000</v>
      </c>
      <c r="H1295" s="515"/>
      <c r="I1295" s="514">
        <v>122431000</v>
      </c>
      <c r="J1295" s="515"/>
      <c r="K1295" s="241">
        <v>0</v>
      </c>
      <c r="L1295" s="242">
        <v>122310371.90000001</v>
      </c>
      <c r="M1295" s="243">
        <v>0</v>
      </c>
      <c r="N1295" s="244">
        <v>122310371.90000001</v>
      </c>
      <c r="O1295" s="245">
        <v>122310371.90000001</v>
      </c>
      <c r="P1295" s="61">
        <f t="shared" si="38"/>
        <v>0</v>
      </c>
      <c r="Q1295" s="62">
        <f t="shared" si="39"/>
        <v>0</v>
      </c>
      <c r="R1295" s="236" t="s">
        <v>3075</v>
      </c>
      <c r="T1295" s="1" t="s">
        <v>1800</v>
      </c>
      <c r="U1295" s="1" t="s">
        <v>1800</v>
      </c>
      <c r="V1295" s="1" t="s">
        <v>1800</v>
      </c>
      <c r="W1295" s="1" t="s">
        <v>1800</v>
      </c>
      <c r="X1295" s="1" t="s">
        <v>1800</v>
      </c>
      <c r="Y1295" s="1" t="s">
        <v>1800</v>
      </c>
      <c r="Z1295" s="1" t="s">
        <v>1800</v>
      </c>
    </row>
    <row r="1296" spans="2:26" ht="34.5" x14ac:dyDescent="0.25">
      <c r="B1296" s="238" t="s">
        <v>227</v>
      </c>
      <c r="C1296" s="239" t="s">
        <v>43</v>
      </c>
      <c r="D1296" s="340" t="s">
        <v>3076</v>
      </c>
      <c r="E1296" s="532"/>
      <c r="F1296" s="240"/>
      <c r="G1296" s="514">
        <v>1208000</v>
      </c>
      <c r="H1296" s="515"/>
      <c r="I1296" s="514">
        <v>1208000</v>
      </c>
      <c r="J1296" s="515"/>
      <c r="K1296" s="241">
        <v>0</v>
      </c>
      <c r="L1296" s="242">
        <v>1206421.6499999999</v>
      </c>
      <c r="M1296" s="243">
        <v>0</v>
      </c>
      <c r="N1296" s="244">
        <v>1206421.6499999999</v>
      </c>
      <c r="O1296" s="245">
        <v>1206421.6499999999</v>
      </c>
      <c r="P1296" s="61">
        <f t="shared" si="38"/>
        <v>0</v>
      </c>
      <c r="Q1296" s="62">
        <f t="shared" si="39"/>
        <v>0</v>
      </c>
      <c r="R1296" s="236" t="s">
        <v>3076</v>
      </c>
      <c r="T1296" s="1" t="s">
        <v>1800</v>
      </c>
      <c r="U1296" s="1" t="s">
        <v>1800</v>
      </c>
      <c r="V1296" s="1" t="s">
        <v>1800</v>
      </c>
      <c r="W1296" s="1" t="s">
        <v>1800</v>
      </c>
      <c r="X1296" s="1" t="s">
        <v>1800</v>
      </c>
      <c r="Y1296" s="1" t="s">
        <v>1800</v>
      </c>
      <c r="Z1296" s="1" t="s">
        <v>1800</v>
      </c>
    </row>
    <row r="1297" spans="2:26" x14ac:dyDescent="0.25">
      <c r="B1297" s="238" t="s">
        <v>65</v>
      </c>
      <c r="C1297" s="239" t="s">
        <v>43</v>
      </c>
      <c r="D1297" s="340" t="s">
        <v>3077</v>
      </c>
      <c r="E1297" s="532"/>
      <c r="F1297" s="240"/>
      <c r="G1297" s="514">
        <v>7000</v>
      </c>
      <c r="H1297" s="515"/>
      <c r="I1297" s="514">
        <v>7000</v>
      </c>
      <c r="J1297" s="515"/>
      <c r="K1297" s="241">
        <v>0</v>
      </c>
      <c r="L1297" s="242">
        <v>6100.01</v>
      </c>
      <c r="M1297" s="243">
        <v>0</v>
      </c>
      <c r="N1297" s="244">
        <v>6100.01</v>
      </c>
      <c r="O1297" s="245">
        <v>6100.01</v>
      </c>
      <c r="P1297" s="61">
        <f t="shared" si="38"/>
        <v>0</v>
      </c>
      <c r="Q1297" s="62">
        <f t="shared" si="39"/>
        <v>0</v>
      </c>
      <c r="R1297" s="236" t="s">
        <v>3077</v>
      </c>
      <c r="T1297" s="1" t="s">
        <v>1800</v>
      </c>
      <c r="U1297" s="1" t="s">
        <v>1800</v>
      </c>
      <c r="V1297" s="1" t="s">
        <v>1800</v>
      </c>
      <c r="W1297" s="1" t="s">
        <v>1800</v>
      </c>
      <c r="X1297" s="1" t="s">
        <v>1800</v>
      </c>
      <c r="Y1297" s="1" t="s">
        <v>1800</v>
      </c>
      <c r="Z1297" s="1" t="s">
        <v>1800</v>
      </c>
    </row>
    <row r="1298" spans="2:26" x14ac:dyDescent="0.25">
      <c r="B1298" s="238" t="s">
        <v>88</v>
      </c>
      <c r="C1298" s="239" t="s">
        <v>43</v>
      </c>
      <c r="D1298" s="340" t="s">
        <v>3078</v>
      </c>
      <c r="E1298" s="532"/>
      <c r="F1298" s="240"/>
      <c r="G1298" s="514">
        <v>2000000</v>
      </c>
      <c r="H1298" s="515"/>
      <c r="I1298" s="514">
        <v>2000000</v>
      </c>
      <c r="J1298" s="515"/>
      <c r="K1298" s="241">
        <v>0</v>
      </c>
      <c r="L1298" s="242">
        <v>1600000</v>
      </c>
      <c r="M1298" s="243">
        <v>0</v>
      </c>
      <c r="N1298" s="244">
        <v>1600000</v>
      </c>
      <c r="O1298" s="245">
        <v>1600000</v>
      </c>
      <c r="P1298" s="61">
        <f t="shared" si="38"/>
        <v>0</v>
      </c>
      <c r="Q1298" s="62">
        <f t="shared" si="39"/>
        <v>0</v>
      </c>
      <c r="R1298" s="236" t="s">
        <v>3078</v>
      </c>
      <c r="T1298" s="1" t="s">
        <v>1800</v>
      </c>
      <c r="U1298" s="1" t="s">
        <v>1800</v>
      </c>
      <c r="V1298" s="1" t="s">
        <v>1800</v>
      </c>
      <c r="W1298" s="1" t="s">
        <v>1800</v>
      </c>
      <c r="X1298" s="1" t="s">
        <v>1800</v>
      </c>
      <c r="Y1298" s="1" t="s">
        <v>1800</v>
      </c>
      <c r="Z1298" s="1" t="s">
        <v>1800</v>
      </c>
    </row>
    <row r="1299" spans="2:26" x14ac:dyDescent="0.25">
      <c r="B1299" s="238" t="s">
        <v>58</v>
      </c>
      <c r="C1299" s="239" t="s">
        <v>43</v>
      </c>
      <c r="D1299" s="340" t="s">
        <v>3079</v>
      </c>
      <c r="E1299" s="532"/>
      <c r="F1299" s="240"/>
      <c r="G1299" s="514">
        <v>925217100</v>
      </c>
      <c r="H1299" s="515"/>
      <c r="I1299" s="514">
        <v>925217100</v>
      </c>
      <c r="J1299" s="515"/>
      <c r="K1299" s="241">
        <v>0</v>
      </c>
      <c r="L1299" s="242">
        <v>925217100</v>
      </c>
      <c r="M1299" s="243">
        <v>283959750</v>
      </c>
      <c r="N1299" s="244">
        <v>925217100</v>
      </c>
      <c r="O1299" s="245">
        <v>925217100</v>
      </c>
      <c r="P1299" s="61">
        <f t="shared" si="38"/>
        <v>0</v>
      </c>
      <c r="Q1299" s="62">
        <f t="shared" si="39"/>
        <v>0</v>
      </c>
      <c r="R1299" s="236" t="s">
        <v>3079</v>
      </c>
      <c r="T1299" s="1" t="s">
        <v>1800</v>
      </c>
      <c r="U1299" s="1" t="s">
        <v>1800</v>
      </c>
      <c r="V1299" s="1" t="s">
        <v>1800</v>
      </c>
      <c r="W1299" s="1" t="s">
        <v>1800</v>
      </c>
      <c r="X1299" s="1" t="s">
        <v>1800</v>
      </c>
      <c r="Y1299" s="1" t="s">
        <v>1800</v>
      </c>
      <c r="Z1299" s="1" t="s">
        <v>1800</v>
      </c>
    </row>
    <row r="1300" spans="2:26" x14ac:dyDescent="0.25">
      <c r="B1300" s="238" t="s">
        <v>58</v>
      </c>
      <c r="C1300" s="239" t="s">
        <v>43</v>
      </c>
      <c r="D1300" s="340" t="s">
        <v>3080</v>
      </c>
      <c r="E1300" s="532"/>
      <c r="F1300" s="240"/>
      <c r="G1300" s="514">
        <v>1000000000</v>
      </c>
      <c r="H1300" s="515"/>
      <c r="I1300" s="514">
        <v>1000000000</v>
      </c>
      <c r="J1300" s="515"/>
      <c r="K1300" s="241">
        <v>0</v>
      </c>
      <c r="L1300" s="242">
        <v>1000000000</v>
      </c>
      <c r="M1300" s="243">
        <v>857442487.20000005</v>
      </c>
      <c r="N1300" s="244">
        <v>1000000000</v>
      </c>
      <c r="O1300" s="245">
        <v>1000000000</v>
      </c>
      <c r="P1300" s="61">
        <f t="shared" si="38"/>
        <v>0</v>
      </c>
      <c r="Q1300" s="62">
        <f t="shared" si="39"/>
        <v>0</v>
      </c>
      <c r="R1300" s="236" t="s">
        <v>3080</v>
      </c>
      <c r="T1300" s="1" t="s">
        <v>1800</v>
      </c>
      <c r="U1300" s="1" t="s">
        <v>1800</v>
      </c>
      <c r="V1300" s="1" t="s">
        <v>1800</v>
      </c>
      <c r="W1300" s="1" t="s">
        <v>1800</v>
      </c>
      <c r="X1300" s="1" t="s">
        <v>1800</v>
      </c>
      <c r="Y1300" s="1" t="s">
        <v>1800</v>
      </c>
      <c r="Z1300" s="1" t="s">
        <v>1800</v>
      </c>
    </row>
    <row r="1301" spans="2:26" ht="34.5" x14ac:dyDescent="0.25">
      <c r="B1301" s="238" t="s">
        <v>668</v>
      </c>
      <c r="C1301" s="239" t="s">
        <v>43</v>
      </c>
      <c r="D1301" s="340" t="s">
        <v>3081</v>
      </c>
      <c r="E1301" s="532"/>
      <c r="F1301" s="240"/>
      <c r="G1301" s="514">
        <v>183363800</v>
      </c>
      <c r="H1301" s="515"/>
      <c r="I1301" s="514">
        <v>183363800</v>
      </c>
      <c r="J1301" s="515"/>
      <c r="K1301" s="241">
        <v>0</v>
      </c>
      <c r="L1301" s="242">
        <v>178972437.11000001</v>
      </c>
      <c r="M1301" s="243">
        <v>162783784.41</v>
      </c>
      <c r="N1301" s="244">
        <v>178972437.11000001</v>
      </c>
      <c r="O1301" s="245">
        <v>178972437.11000001</v>
      </c>
      <c r="P1301" s="61">
        <f t="shared" si="38"/>
        <v>0</v>
      </c>
      <c r="Q1301" s="62">
        <f t="shared" si="39"/>
        <v>0</v>
      </c>
      <c r="R1301" s="236" t="s">
        <v>3081</v>
      </c>
      <c r="T1301" s="1" t="s">
        <v>1800</v>
      </c>
      <c r="U1301" s="1" t="s">
        <v>1800</v>
      </c>
      <c r="V1301" s="1" t="s">
        <v>1800</v>
      </c>
      <c r="W1301" s="1" t="s">
        <v>1800</v>
      </c>
      <c r="X1301" s="1" t="s">
        <v>1800</v>
      </c>
      <c r="Y1301" s="1" t="s">
        <v>1800</v>
      </c>
      <c r="Z1301" s="1" t="s">
        <v>1800</v>
      </c>
    </row>
    <row r="1302" spans="2:26" ht="45.75" x14ac:dyDescent="0.25">
      <c r="B1302" s="238" t="s">
        <v>263</v>
      </c>
      <c r="C1302" s="239" t="s">
        <v>43</v>
      </c>
      <c r="D1302" s="340" t="s">
        <v>3082</v>
      </c>
      <c r="E1302" s="532"/>
      <c r="F1302" s="240"/>
      <c r="G1302" s="514">
        <v>324210100</v>
      </c>
      <c r="H1302" s="515"/>
      <c r="I1302" s="514">
        <v>324210100</v>
      </c>
      <c r="J1302" s="515"/>
      <c r="K1302" s="241">
        <v>0</v>
      </c>
      <c r="L1302" s="242">
        <v>323116571.24000001</v>
      </c>
      <c r="M1302" s="243">
        <v>245113888.65000001</v>
      </c>
      <c r="N1302" s="244">
        <v>323116571.24000001</v>
      </c>
      <c r="O1302" s="245">
        <v>323116571.24000001</v>
      </c>
      <c r="P1302" s="61">
        <f t="shared" si="38"/>
        <v>0</v>
      </c>
      <c r="Q1302" s="62">
        <f t="shared" si="39"/>
        <v>0</v>
      </c>
      <c r="R1302" s="236" t="s">
        <v>3082</v>
      </c>
      <c r="T1302" s="1" t="s">
        <v>1800</v>
      </c>
      <c r="U1302" s="1" t="s">
        <v>1800</v>
      </c>
      <c r="V1302" s="1" t="s">
        <v>1800</v>
      </c>
      <c r="W1302" s="1" t="s">
        <v>1800</v>
      </c>
      <c r="X1302" s="1" t="s">
        <v>1800</v>
      </c>
      <c r="Y1302" s="1" t="s">
        <v>1800</v>
      </c>
      <c r="Z1302" s="1" t="s">
        <v>1800</v>
      </c>
    </row>
    <row r="1303" spans="2:26" ht="45.75" x14ac:dyDescent="0.25">
      <c r="B1303" s="238" t="s">
        <v>263</v>
      </c>
      <c r="C1303" s="239" t="s">
        <v>43</v>
      </c>
      <c r="D1303" s="340" t="s">
        <v>3083</v>
      </c>
      <c r="E1303" s="532"/>
      <c r="F1303" s="240"/>
      <c r="G1303" s="514">
        <v>76225000</v>
      </c>
      <c r="H1303" s="515"/>
      <c r="I1303" s="514">
        <v>76225000</v>
      </c>
      <c r="J1303" s="515"/>
      <c r="K1303" s="241">
        <v>0</v>
      </c>
      <c r="L1303" s="242">
        <v>58870370.590000004</v>
      </c>
      <c r="M1303" s="243">
        <v>39051967.710000001</v>
      </c>
      <c r="N1303" s="244">
        <v>58870370.590000004</v>
      </c>
      <c r="O1303" s="245">
        <v>58870370.590000004</v>
      </c>
      <c r="P1303" s="61">
        <f t="shared" si="38"/>
        <v>0</v>
      </c>
      <c r="Q1303" s="62">
        <f t="shared" si="39"/>
        <v>0</v>
      </c>
      <c r="R1303" s="236" t="s">
        <v>3083</v>
      </c>
      <c r="T1303" s="1" t="s">
        <v>1800</v>
      </c>
      <c r="U1303" s="1" t="s">
        <v>1800</v>
      </c>
      <c r="V1303" s="1" t="s">
        <v>1800</v>
      </c>
      <c r="W1303" s="1" t="s">
        <v>1800</v>
      </c>
      <c r="X1303" s="1" t="s">
        <v>1800</v>
      </c>
      <c r="Y1303" s="1" t="s">
        <v>1800</v>
      </c>
      <c r="Z1303" s="1" t="s">
        <v>1800</v>
      </c>
    </row>
    <row r="1304" spans="2:26" ht="45.75" x14ac:dyDescent="0.25">
      <c r="B1304" s="238" t="s">
        <v>263</v>
      </c>
      <c r="C1304" s="239" t="s">
        <v>43</v>
      </c>
      <c r="D1304" s="340" t="s">
        <v>3084</v>
      </c>
      <c r="E1304" s="532"/>
      <c r="F1304" s="240"/>
      <c r="G1304" s="514">
        <v>217071800</v>
      </c>
      <c r="H1304" s="515"/>
      <c r="I1304" s="514">
        <v>217071800</v>
      </c>
      <c r="J1304" s="515"/>
      <c r="K1304" s="241">
        <v>0</v>
      </c>
      <c r="L1304" s="242">
        <v>217071790.44</v>
      </c>
      <c r="M1304" s="243">
        <v>204520100</v>
      </c>
      <c r="N1304" s="244">
        <v>217071790.44</v>
      </c>
      <c r="O1304" s="245">
        <v>217071790.44</v>
      </c>
      <c r="P1304" s="61">
        <f t="shared" si="38"/>
        <v>0</v>
      </c>
      <c r="Q1304" s="62">
        <f t="shared" si="39"/>
        <v>0</v>
      </c>
      <c r="R1304" s="236" t="s">
        <v>3084</v>
      </c>
      <c r="T1304" s="1" t="s">
        <v>1800</v>
      </c>
      <c r="U1304" s="1" t="s">
        <v>1800</v>
      </c>
      <c r="V1304" s="1" t="s">
        <v>1800</v>
      </c>
      <c r="W1304" s="1" t="s">
        <v>1800</v>
      </c>
      <c r="X1304" s="1" t="s">
        <v>1800</v>
      </c>
      <c r="Y1304" s="1" t="s">
        <v>1800</v>
      </c>
      <c r="Z1304" s="1" t="s">
        <v>1800</v>
      </c>
    </row>
    <row r="1305" spans="2:26" x14ac:dyDescent="0.25">
      <c r="B1305" s="238" t="s">
        <v>105</v>
      </c>
      <c r="C1305" s="239" t="s">
        <v>43</v>
      </c>
      <c r="D1305" s="340" t="s">
        <v>3085</v>
      </c>
      <c r="E1305" s="532"/>
      <c r="F1305" s="240"/>
      <c r="G1305" s="514">
        <v>383284000</v>
      </c>
      <c r="H1305" s="515"/>
      <c r="I1305" s="514">
        <v>383284000</v>
      </c>
      <c r="J1305" s="515"/>
      <c r="K1305" s="241">
        <v>0</v>
      </c>
      <c r="L1305" s="242">
        <v>383284000</v>
      </c>
      <c r="M1305" s="243">
        <v>0</v>
      </c>
      <c r="N1305" s="244">
        <v>383284000</v>
      </c>
      <c r="O1305" s="245">
        <v>383284000</v>
      </c>
      <c r="P1305" s="61">
        <f t="shared" ref="P1305:P1368" si="40">L1305-O1305</f>
        <v>0</v>
      </c>
      <c r="Q1305" s="62">
        <f t="shared" ref="Q1305:Q1368" si="41">N1305-O1305</f>
        <v>0</v>
      </c>
      <c r="R1305" s="236" t="s">
        <v>3085</v>
      </c>
      <c r="T1305" s="1" t="s">
        <v>1800</v>
      </c>
      <c r="U1305" s="1" t="s">
        <v>1800</v>
      </c>
      <c r="V1305" s="1" t="s">
        <v>1800</v>
      </c>
      <c r="W1305" s="1" t="s">
        <v>1800</v>
      </c>
      <c r="X1305" s="1" t="s">
        <v>1800</v>
      </c>
      <c r="Y1305" s="1" t="s">
        <v>1800</v>
      </c>
      <c r="Z1305" s="1" t="s">
        <v>1800</v>
      </c>
    </row>
    <row r="1306" spans="2:26" ht="45.75" x14ac:dyDescent="0.25">
      <c r="B1306" s="238" t="s">
        <v>230</v>
      </c>
      <c r="C1306" s="239" t="s">
        <v>43</v>
      </c>
      <c r="D1306" s="340" t="s">
        <v>3086</v>
      </c>
      <c r="E1306" s="532"/>
      <c r="F1306" s="240"/>
      <c r="G1306" s="514">
        <v>142583100</v>
      </c>
      <c r="H1306" s="515"/>
      <c r="I1306" s="514">
        <v>142583100</v>
      </c>
      <c r="J1306" s="515"/>
      <c r="K1306" s="241">
        <v>0</v>
      </c>
      <c r="L1306" s="242">
        <v>142361166.24000001</v>
      </c>
      <c r="M1306" s="243">
        <v>0</v>
      </c>
      <c r="N1306" s="244">
        <v>142361166.24000001</v>
      </c>
      <c r="O1306" s="245">
        <v>142361166.24000001</v>
      </c>
      <c r="P1306" s="61">
        <f t="shared" si="40"/>
        <v>0</v>
      </c>
      <c r="Q1306" s="62">
        <f t="shared" si="41"/>
        <v>0</v>
      </c>
      <c r="R1306" s="236" t="s">
        <v>3086</v>
      </c>
      <c r="T1306" s="1" t="s">
        <v>1800</v>
      </c>
      <c r="U1306" s="1" t="s">
        <v>1800</v>
      </c>
      <c r="V1306" s="1" t="s">
        <v>1800</v>
      </c>
      <c r="W1306" s="1" t="s">
        <v>1800</v>
      </c>
      <c r="X1306" s="1" t="s">
        <v>1800</v>
      </c>
      <c r="Y1306" s="1" t="s">
        <v>1800</v>
      </c>
      <c r="Z1306" s="1" t="s">
        <v>1800</v>
      </c>
    </row>
    <row r="1307" spans="2:26" ht="34.5" customHeight="1" x14ac:dyDescent="0.25">
      <c r="B1307" s="238" t="s">
        <v>248</v>
      </c>
      <c r="C1307" s="239" t="s">
        <v>43</v>
      </c>
      <c r="D1307" s="340" t="s">
        <v>3087</v>
      </c>
      <c r="E1307" s="532"/>
      <c r="F1307" s="240"/>
      <c r="G1307" s="514">
        <v>370772000</v>
      </c>
      <c r="H1307" s="515"/>
      <c r="I1307" s="514">
        <v>370772000</v>
      </c>
      <c r="J1307" s="515"/>
      <c r="K1307" s="241">
        <v>0</v>
      </c>
      <c r="L1307" s="242">
        <v>344849436.11000001</v>
      </c>
      <c r="M1307" s="243">
        <v>0</v>
      </c>
      <c r="N1307" s="244">
        <v>344849436.11000001</v>
      </c>
      <c r="O1307" s="245">
        <v>344849436.11000001</v>
      </c>
      <c r="P1307" s="61">
        <f t="shared" si="40"/>
        <v>0</v>
      </c>
      <c r="Q1307" s="62">
        <f t="shared" si="41"/>
        <v>0</v>
      </c>
      <c r="R1307" s="236" t="s">
        <v>3087</v>
      </c>
      <c r="T1307" s="1" t="s">
        <v>1800</v>
      </c>
      <c r="U1307" s="1" t="s">
        <v>1800</v>
      </c>
      <c r="V1307" s="1" t="s">
        <v>1800</v>
      </c>
      <c r="W1307" s="1" t="s">
        <v>1800</v>
      </c>
      <c r="X1307" s="1" t="s">
        <v>1800</v>
      </c>
      <c r="Y1307" s="1" t="s">
        <v>1800</v>
      </c>
      <c r="Z1307" s="1" t="s">
        <v>1800</v>
      </c>
    </row>
    <row r="1308" spans="2:26" ht="45.75" x14ac:dyDescent="0.25">
      <c r="B1308" s="238" t="s">
        <v>230</v>
      </c>
      <c r="C1308" s="239" t="s">
        <v>43</v>
      </c>
      <c r="D1308" s="340" t="s">
        <v>3088</v>
      </c>
      <c r="E1308" s="532"/>
      <c r="F1308" s="240"/>
      <c r="G1308" s="514">
        <v>2466158000</v>
      </c>
      <c r="H1308" s="515"/>
      <c r="I1308" s="514">
        <v>2466158000</v>
      </c>
      <c r="J1308" s="515"/>
      <c r="K1308" s="241">
        <v>0</v>
      </c>
      <c r="L1308" s="242">
        <v>2463573278.6100001</v>
      </c>
      <c r="M1308" s="243">
        <v>0</v>
      </c>
      <c r="N1308" s="244">
        <v>2463573278.6100001</v>
      </c>
      <c r="O1308" s="245">
        <v>2463573278.6100001</v>
      </c>
      <c r="P1308" s="61">
        <f t="shared" si="40"/>
        <v>0</v>
      </c>
      <c r="Q1308" s="62">
        <f t="shared" si="41"/>
        <v>0</v>
      </c>
      <c r="R1308" s="236" t="s">
        <v>3088</v>
      </c>
      <c r="T1308" s="1" t="s">
        <v>1800</v>
      </c>
      <c r="U1308" s="1" t="s">
        <v>1800</v>
      </c>
      <c r="V1308" s="1" t="s">
        <v>1800</v>
      </c>
      <c r="W1308" s="1" t="s">
        <v>1800</v>
      </c>
      <c r="X1308" s="1" t="s">
        <v>1800</v>
      </c>
      <c r="Y1308" s="1" t="s">
        <v>1800</v>
      </c>
      <c r="Z1308" s="1" t="s">
        <v>1800</v>
      </c>
    </row>
    <row r="1309" spans="2:26" x14ac:dyDescent="0.25">
      <c r="B1309" s="238" t="s">
        <v>105</v>
      </c>
      <c r="C1309" s="239" t="s">
        <v>43</v>
      </c>
      <c r="D1309" s="340" t="s">
        <v>3089</v>
      </c>
      <c r="E1309" s="532"/>
      <c r="F1309" s="240"/>
      <c r="G1309" s="514">
        <v>111300000</v>
      </c>
      <c r="H1309" s="515"/>
      <c r="I1309" s="514">
        <v>111300000</v>
      </c>
      <c r="J1309" s="515"/>
      <c r="K1309" s="241">
        <v>0</v>
      </c>
      <c r="L1309" s="242">
        <v>111300000</v>
      </c>
      <c r="M1309" s="243">
        <v>0</v>
      </c>
      <c r="N1309" s="244">
        <v>111300000</v>
      </c>
      <c r="O1309" s="245">
        <v>111300000</v>
      </c>
      <c r="P1309" s="61">
        <f t="shared" si="40"/>
        <v>0</v>
      </c>
      <c r="Q1309" s="62">
        <f t="shared" si="41"/>
        <v>0</v>
      </c>
      <c r="R1309" s="236" t="s">
        <v>3089</v>
      </c>
      <c r="T1309" s="1" t="s">
        <v>1800</v>
      </c>
      <c r="U1309" s="1" t="s">
        <v>1800</v>
      </c>
      <c r="V1309" s="1" t="s">
        <v>1800</v>
      </c>
      <c r="W1309" s="1" t="s">
        <v>1800</v>
      </c>
      <c r="X1309" s="1" t="s">
        <v>1800</v>
      </c>
      <c r="Y1309" s="1" t="s">
        <v>1800</v>
      </c>
      <c r="Z1309" s="1" t="s">
        <v>1800</v>
      </c>
    </row>
    <row r="1310" spans="2:26" ht="45.75" x14ac:dyDescent="0.25">
      <c r="B1310" s="238" t="s">
        <v>263</v>
      </c>
      <c r="C1310" s="239" t="s">
        <v>43</v>
      </c>
      <c r="D1310" s="340" t="s">
        <v>3090</v>
      </c>
      <c r="E1310" s="532"/>
      <c r="F1310" s="240"/>
      <c r="G1310" s="514">
        <v>410468600</v>
      </c>
      <c r="H1310" s="515"/>
      <c r="I1310" s="514">
        <v>410468600</v>
      </c>
      <c r="J1310" s="515"/>
      <c r="K1310" s="241">
        <v>0</v>
      </c>
      <c r="L1310" s="242">
        <v>410468600</v>
      </c>
      <c r="M1310" s="243">
        <v>321552778.79000002</v>
      </c>
      <c r="N1310" s="244">
        <v>410468600</v>
      </c>
      <c r="O1310" s="245">
        <v>410468600</v>
      </c>
      <c r="P1310" s="61">
        <f t="shared" si="40"/>
        <v>0</v>
      </c>
      <c r="Q1310" s="62">
        <f t="shared" si="41"/>
        <v>0</v>
      </c>
      <c r="R1310" s="236" t="s">
        <v>3090</v>
      </c>
      <c r="T1310" s="1" t="s">
        <v>1800</v>
      </c>
      <c r="U1310" s="1" t="s">
        <v>1800</v>
      </c>
      <c r="V1310" s="1" t="s">
        <v>1800</v>
      </c>
      <c r="W1310" s="1" t="s">
        <v>1800</v>
      </c>
      <c r="X1310" s="1" t="s">
        <v>1800</v>
      </c>
      <c r="Y1310" s="1" t="s">
        <v>1800</v>
      </c>
      <c r="Z1310" s="1" t="s">
        <v>1800</v>
      </c>
    </row>
    <row r="1311" spans="2:26" x14ac:dyDescent="0.25">
      <c r="B1311" s="238" t="s">
        <v>58</v>
      </c>
      <c r="C1311" s="239" t="s">
        <v>43</v>
      </c>
      <c r="D1311" s="340" t="s">
        <v>3091</v>
      </c>
      <c r="E1311" s="532"/>
      <c r="F1311" s="240"/>
      <c r="G1311" s="514">
        <v>290833000</v>
      </c>
      <c r="H1311" s="515"/>
      <c r="I1311" s="514">
        <v>290833000</v>
      </c>
      <c r="J1311" s="515"/>
      <c r="K1311" s="241">
        <v>0</v>
      </c>
      <c r="L1311" s="242">
        <v>290832953.79000002</v>
      </c>
      <c r="M1311" s="243">
        <v>84430250</v>
      </c>
      <c r="N1311" s="244">
        <v>290832953.79000002</v>
      </c>
      <c r="O1311" s="245">
        <v>290832953.79000002</v>
      </c>
      <c r="P1311" s="61">
        <f t="shared" si="40"/>
        <v>0</v>
      </c>
      <c r="Q1311" s="62">
        <f t="shared" si="41"/>
        <v>0</v>
      </c>
      <c r="R1311" s="236" t="s">
        <v>3091</v>
      </c>
      <c r="T1311" s="1" t="s">
        <v>1800</v>
      </c>
      <c r="U1311" s="1" t="s">
        <v>1800</v>
      </c>
      <c r="V1311" s="1" t="s">
        <v>1800</v>
      </c>
      <c r="W1311" s="1" t="s">
        <v>1800</v>
      </c>
      <c r="X1311" s="1" t="s">
        <v>1800</v>
      </c>
      <c r="Y1311" s="1" t="s">
        <v>1800</v>
      </c>
      <c r="Z1311" s="1" t="s">
        <v>1800</v>
      </c>
    </row>
    <row r="1312" spans="2:26" ht="45.75" x14ac:dyDescent="0.25">
      <c r="B1312" s="238" t="s">
        <v>230</v>
      </c>
      <c r="C1312" s="239" t="s">
        <v>43</v>
      </c>
      <c r="D1312" s="340" t="s">
        <v>3092</v>
      </c>
      <c r="E1312" s="532"/>
      <c r="F1312" s="240"/>
      <c r="G1312" s="514">
        <v>296732700</v>
      </c>
      <c r="H1312" s="515"/>
      <c r="I1312" s="514">
        <v>296732700</v>
      </c>
      <c r="J1312" s="515"/>
      <c r="K1312" s="241">
        <v>0</v>
      </c>
      <c r="L1312" s="242">
        <v>296732700</v>
      </c>
      <c r="M1312" s="243">
        <v>0</v>
      </c>
      <c r="N1312" s="244">
        <v>296732700</v>
      </c>
      <c r="O1312" s="245">
        <v>296732700</v>
      </c>
      <c r="P1312" s="61">
        <f t="shared" si="40"/>
        <v>0</v>
      </c>
      <c r="Q1312" s="62">
        <f t="shared" si="41"/>
        <v>0</v>
      </c>
      <c r="R1312" s="236" t="s">
        <v>3092</v>
      </c>
      <c r="T1312" s="1" t="s">
        <v>1800</v>
      </c>
      <c r="U1312" s="1" t="s">
        <v>1800</v>
      </c>
      <c r="V1312" s="1" t="s">
        <v>1800</v>
      </c>
      <c r="W1312" s="1" t="s">
        <v>1800</v>
      </c>
      <c r="X1312" s="1" t="s">
        <v>1800</v>
      </c>
      <c r="Y1312" s="1" t="s">
        <v>1800</v>
      </c>
      <c r="Z1312" s="1" t="s">
        <v>1800</v>
      </c>
    </row>
    <row r="1313" spans="2:26" ht="34.5" x14ac:dyDescent="0.25">
      <c r="B1313" s="238" t="s">
        <v>668</v>
      </c>
      <c r="C1313" s="239" t="s">
        <v>43</v>
      </c>
      <c r="D1313" s="340" t="s">
        <v>3093</v>
      </c>
      <c r="E1313" s="532"/>
      <c r="F1313" s="240"/>
      <c r="G1313" s="514">
        <v>295366300</v>
      </c>
      <c r="H1313" s="515"/>
      <c r="I1313" s="514">
        <v>295366300</v>
      </c>
      <c r="J1313" s="515"/>
      <c r="K1313" s="241">
        <v>0</v>
      </c>
      <c r="L1313" s="242">
        <v>295366254.27999997</v>
      </c>
      <c r="M1313" s="243">
        <v>295366254.27999997</v>
      </c>
      <c r="N1313" s="244">
        <v>295366254.27999997</v>
      </c>
      <c r="O1313" s="245">
        <v>295366254.27999997</v>
      </c>
      <c r="P1313" s="61">
        <f t="shared" si="40"/>
        <v>0</v>
      </c>
      <c r="Q1313" s="62">
        <f t="shared" si="41"/>
        <v>0</v>
      </c>
      <c r="R1313" s="236" t="s">
        <v>3093</v>
      </c>
      <c r="T1313" s="1" t="s">
        <v>1800</v>
      </c>
      <c r="U1313" s="1" t="s">
        <v>1800</v>
      </c>
      <c r="V1313" s="1" t="s">
        <v>1800</v>
      </c>
      <c r="W1313" s="1" t="s">
        <v>1800</v>
      </c>
      <c r="X1313" s="1" t="s">
        <v>1800</v>
      </c>
      <c r="Y1313" s="1" t="s">
        <v>1800</v>
      </c>
      <c r="Z1313" s="1" t="s">
        <v>1800</v>
      </c>
    </row>
    <row r="1314" spans="2:26" x14ac:dyDescent="0.25">
      <c r="B1314" s="238" t="s">
        <v>58</v>
      </c>
      <c r="C1314" s="239" t="s">
        <v>43</v>
      </c>
      <c r="D1314" s="340" t="s">
        <v>3094</v>
      </c>
      <c r="E1314" s="532"/>
      <c r="F1314" s="240"/>
      <c r="G1314" s="514">
        <v>799647900</v>
      </c>
      <c r="H1314" s="515"/>
      <c r="I1314" s="514">
        <v>799647900</v>
      </c>
      <c r="J1314" s="515"/>
      <c r="K1314" s="241">
        <v>0</v>
      </c>
      <c r="L1314" s="242">
        <v>799647886</v>
      </c>
      <c r="M1314" s="243">
        <v>329574420</v>
      </c>
      <c r="N1314" s="244">
        <v>799647886</v>
      </c>
      <c r="O1314" s="245">
        <v>799647886</v>
      </c>
      <c r="P1314" s="61">
        <f t="shared" si="40"/>
        <v>0</v>
      </c>
      <c r="Q1314" s="62">
        <f t="shared" si="41"/>
        <v>0</v>
      </c>
      <c r="R1314" s="236" t="s">
        <v>3094</v>
      </c>
      <c r="T1314" s="1" t="s">
        <v>1800</v>
      </c>
      <c r="U1314" s="1" t="s">
        <v>1800</v>
      </c>
      <c r="V1314" s="1" t="s">
        <v>1800</v>
      </c>
      <c r="W1314" s="1" t="s">
        <v>1800</v>
      </c>
      <c r="X1314" s="1" t="s">
        <v>1800</v>
      </c>
      <c r="Y1314" s="1" t="s">
        <v>1800</v>
      </c>
      <c r="Z1314" s="1" t="s">
        <v>1800</v>
      </c>
    </row>
    <row r="1315" spans="2:26" x14ac:dyDescent="0.25">
      <c r="B1315" s="238" t="s">
        <v>105</v>
      </c>
      <c r="C1315" s="239" t="s">
        <v>43</v>
      </c>
      <c r="D1315" s="340" t="s">
        <v>3095</v>
      </c>
      <c r="E1315" s="532"/>
      <c r="F1315" s="240"/>
      <c r="G1315" s="514">
        <v>1109223100</v>
      </c>
      <c r="H1315" s="515"/>
      <c r="I1315" s="514">
        <v>1109223100</v>
      </c>
      <c r="J1315" s="515"/>
      <c r="K1315" s="241">
        <v>0</v>
      </c>
      <c r="L1315" s="242">
        <v>1109223099.2</v>
      </c>
      <c r="M1315" s="243">
        <v>0</v>
      </c>
      <c r="N1315" s="244">
        <v>1109223099.2</v>
      </c>
      <c r="O1315" s="245">
        <v>1109223099.2</v>
      </c>
      <c r="P1315" s="61">
        <f t="shared" si="40"/>
        <v>0</v>
      </c>
      <c r="Q1315" s="62">
        <f t="shared" si="41"/>
        <v>0</v>
      </c>
      <c r="R1315" s="236" t="s">
        <v>3095</v>
      </c>
      <c r="T1315" s="1" t="s">
        <v>1800</v>
      </c>
      <c r="U1315" s="1" t="s">
        <v>1800</v>
      </c>
      <c r="V1315" s="1" t="s">
        <v>1800</v>
      </c>
      <c r="W1315" s="1" t="s">
        <v>1800</v>
      </c>
      <c r="X1315" s="1" t="s">
        <v>1800</v>
      </c>
      <c r="Y1315" s="1" t="s">
        <v>1800</v>
      </c>
      <c r="Z1315" s="1" t="s">
        <v>1800</v>
      </c>
    </row>
    <row r="1316" spans="2:26" x14ac:dyDescent="0.25">
      <c r="B1316" s="238" t="s">
        <v>58</v>
      </c>
      <c r="C1316" s="239" t="s">
        <v>43</v>
      </c>
      <c r="D1316" s="340" t="s">
        <v>3096</v>
      </c>
      <c r="E1316" s="532"/>
      <c r="F1316" s="240"/>
      <c r="G1316" s="514">
        <v>22952000</v>
      </c>
      <c r="H1316" s="515"/>
      <c r="I1316" s="514">
        <v>22952000</v>
      </c>
      <c r="J1316" s="515"/>
      <c r="K1316" s="241">
        <v>0</v>
      </c>
      <c r="L1316" s="242">
        <v>22950877.800000001</v>
      </c>
      <c r="M1316" s="243">
        <v>721805</v>
      </c>
      <c r="N1316" s="244">
        <v>22950877.800000001</v>
      </c>
      <c r="O1316" s="245">
        <v>22950877.800000001</v>
      </c>
      <c r="P1316" s="61">
        <f t="shared" si="40"/>
        <v>0</v>
      </c>
      <c r="Q1316" s="62">
        <f t="shared" si="41"/>
        <v>0</v>
      </c>
      <c r="R1316" s="236" t="s">
        <v>3096</v>
      </c>
      <c r="T1316" s="1" t="s">
        <v>1800</v>
      </c>
      <c r="U1316" s="1" t="s">
        <v>1800</v>
      </c>
      <c r="V1316" s="1" t="s">
        <v>1800</v>
      </c>
      <c r="W1316" s="1" t="s">
        <v>1800</v>
      </c>
      <c r="X1316" s="1" t="s">
        <v>1800</v>
      </c>
      <c r="Y1316" s="1" t="s">
        <v>1800</v>
      </c>
      <c r="Z1316" s="1" t="s">
        <v>1800</v>
      </c>
    </row>
    <row r="1317" spans="2:26" ht="23.25" x14ac:dyDescent="0.25">
      <c r="B1317" s="238" t="s">
        <v>86</v>
      </c>
      <c r="C1317" s="239" t="s">
        <v>43</v>
      </c>
      <c r="D1317" s="340" t="s">
        <v>3097</v>
      </c>
      <c r="E1317" s="532"/>
      <c r="F1317" s="240"/>
      <c r="G1317" s="514">
        <v>529970000</v>
      </c>
      <c r="H1317" s="515"/>
      <c r="I1317" s="514">
        <v>529970000</v>
      </c>
      <c r="J1317" s="515"/>
      <c r="K1317" s="241">
        <v>0</v>
      </c>
      <c r="L1317" s="242">
        <v>529970000</v>
      </c>
      <c r="M1317" s="243">
        <v>0</v>
      </c>
      <c r="N1317" s="244">
        <v>529970000</v>
      </c>
      <c r="O1317" s="245">
        <v>529970000</v>
      </c>
      <c r="P1317" s="61">
        <f t="shared" si="40"/>
        <v>0</v>
      </c>
      <c r="Q1317" s="62">
        <f t="shared" si="41"/>
        <v>0</v>
      </c>
      <c r="R1317" s="236" t="s">
        <v>3097</v>
      </c>
      <c r="T1317" s="1" t="s">
        <v>1800</v>
      </c>
      <c r="U1317" s="1" t="s">
        <v>1800</v>
      </c>
      <c r="V1317" s="1" t="s">
        <v>1800</v>
      </c>
      <c r="W1317" s="1" t="s">
        <v>1800</v>
      </c>
      <c r="X1317" s="1" t="s">
        <v>1800</v>
      </c>
      <c r="Y1317" s="1" t="s">
        <v>1800</v>
      </c>
      <c r="Z1317" s="1" t="s">
        <v>1800</v>
      </c>
    </row>
    <row r="1318" spans="2:26" x14ac:dyDescent="0.25">
      <c r="B1318" s="238" t="s">
        <v>88</v>
      </c>
      <c r="C1318" s="239" t="s">
        <v>43</v>
      </c>
      <c r="D1318" s="340" t="s">
        <v>3098</v>
      </c>
      <c r="E1318" s="532"/>
      <c r="F1318" s="240"/>
      <c r="G1318" s="514">
        <v>30000</v>
      </c>
      <c r="H1318" s="515"/>
      <c r="I1318" s="514">
        <v>30000</v>
      </c>
      <c r="J1318" s="515"/>
      <c r="K1318" s="241">
        <v>0</v>
      </c>
      <c r="L1318" s="242">
        <v>29337.56</v>
      </c>
      <c r="M1318" s="243">
        <v>0</v>
      </c>
      <c r="N1318" s="244">
        <v>29337.56</v>
      </c>
      <c r="O1318" s="245">
        <v>29337.56</v>
      </c>
      <c r="P1318" s="61">
        <f t="shared" si="40"/>
        <v>0</v>
      </c>
      <c r="Q1318" s="62">
        <f t="shared" si="41"/>
        <v>0</v>
      </c>
      <c r="R1318" s="236" t="s">
        <v>3098</v>
      </c>
      <c r="T1318" s="1" t="s">
        <v>1800</v>
      </c>
      <c r="U1318" s="1" t="s">
        <v>1800</v>
      </c>
      <c r="V1318" s="1" t="s">
        <v>1800</v>
      </c>
      <c r="W1318" s="1" t="s">
        <v>1800</v>
      </c>
      <c r="X1318" s="1" t="s">
        <v>1800</v>
      </c>
      <c r="Y1318" s="1" t="s">
        <v>1800</v>
      </c>
      <c r="Z1318" s="1" t="s">
        <v>1800</v>
      </c>
    </row>
    <row r="1319" spans="2:26" x14ac:dyDescent="0.25">
      <c r="B1319" s="238" t="s">
        <v>77</v>
      </c>
      <c r="C1319" s="239" t="s">
        <v>43</v>
      </c>
      <c r="D1319" s="340" t="s">
        <v>3099</v>
      </c>
      <c r="E1319" s="532"/>
      <c r="F1319" s="240"/>
      <c r="G1319" s="514">
        <v>80966767.069999993</v>
      </c>
      <c r="H1319" s="515"/>
      <c r="I1319" s="514">
        <v>80966767.069999993</v>
      </c>
      <c r="J1319" s="515"/>
      <c r="K1319" s="241">
        <v>0</v>
      </c>
      <c r="L1319" s="242">
        <v>80966767.069999993</v>
      </c>
      <c r="M1319" s="243">
        <v>0</v>
      </c>
      <c r="N1319" s="244">
        <v>80838441.099999994</v>
      </c>
      <c r="O1319" s="245">
        <v>80838441.099999994</v>
      </c>
      <c r="P1319" s="61">
        <f t="shared" si="40"/>
        <v>128325.96999999881</v>
      </c>
      <c r="Q1319" s="62">
        <f t="shared" si="41"/>
        <v>0</v>
      </c>
      <c r="R1319" s="236" t="s">
        <v>3099</v>
      </c>
      <c r="T1319" s="1" t="s">
        <v>1800</v>
      </c>
      <c r="U1319" s="1" t="s">
        <v>1800</v>
      </c>
      <c r="V1319" s="1" t="s">
        <v>1800</v>
      </c>
      <c r="W1319" s="1" t="s">
        <v>1800</v>
      </c>
      <c r="X1319" s="1" t="s">
        <v>1800</v>
      </c>
      <c r="Y1319" s="1" t="s">
        <v>1800</v>
      </c>
      <c r="Z1319" s="1" t="s">
        <v>1800</v>
      </c>
    </row>
    <row r="1320" spans="2:26" ht="23.25" x14ac:dyDescent="0.25">
      <c r="B1320" s="238" t="s">
        <v>80</v>
      </c>
      <c r="C1320" s="239" t="s">
        <v>43</v>
      </c>
      <c r="D1320" s="340" t="s">
        <v>3100</v>
      </c>
      <c r="E1320" s="532"/>
      <c r="F1320" s="240"/>
      <c r="G1320" s="514">
        <v>457772</v>
      </c>
      <c r="H1320" s="515"/>
      <c r="I1320" s="514">
        <v>457772</v>
      </c>
      <c r="J1320" s="515"/>
      <c r="K1320" s="241">
        <v>0</v>
      </c>
      <c r="L1320" s="242">
        <v>322292.3</v>
      </c>
      <c r="M1320" s="243">
        <v>0</v>
      </c>
      <c r="N1320" s="244">
        <v>322292.3</v>
      </c>
      <c r="O1320" s="245">
        <v>322292.3</v>
      </c>
      <c r="P1320" s="61">
        <f t="shared" si="40"/>
        <v>0</v>
      </c>
      <c r="Q1320" s="62">
        <f t="shared" si="41"/>
        <v>0</v>
      </c>
      <c r="R1320" s="236" t="s">
        <v>3100</v>
      </c>
      <c r="T1320" s="1" t="s">
        <v>1800</v>
      </c>
      <c r="U1320" s="1" t="s">
        <v>1800</v>
      </c>
      <c r="V1320" s="1" t="s">
        <v>1800</v>
      </c>
      <c r="W1320" s="1" t="s">
        <v>1800</v>
      </c>
      <c r="X1320" s="1" t="s">
        <v>1800</v>
      </c>
      <c r="Y1320" s="1" t="s">
        <v>1800</v>
      </c>
      <c r="Z1320" s="1" t="s">
        <v>1800</v>
      </c>
    </row>
    <row r="1321" spans="2:26" ht="45.75" x14ac:dyDescent="0.25">
      <c r="B1321" s="238" t="s">
        <v>82</v>
      </c>
      <c r="C1321" s="239" t="s">
        <v>43</v>
      </c>
      <c r="D1321" s="340" t="s">
        <v>3101</v>
      </c>
      <c r="E1321" s="532"/>
      <c r="F1321" s="240"/>
      <c r="G1321" s="514">
        <v>24261470.93</v>
      </c>
      <c r="H1321" s="515"/>
      <c r="I1321" s="514">
        <v>24261470.93</v>
      </c>
      <c r="J1321" s="515"/>
      <c r="K1321" s="241">
        <v>0</v>
      </c>
      <c r="L1321" s="242">
        <v>24089795.690000001</v>
      </c>
      <c r="M1321" s="243">
        <v>0</v>
      </c>
      <c r="N1321" s="244">
        <v>24089795.690000001</v>
      </c>
      <c r="O1321" s="245">
        <v>24089795.690000001</v>
      </c>
      <c r="P1321" s="61">
        <f t="shared" si="40"/>
        <v>0</v>
      </c>
      <c r="Q1321" s="62">
        <f t="shared" si="41"/>
        <v>0</v>
      </c>
      <c r="R1321" s="236" t="s">
        <v>3101</v>
      </c>
      <c r="T1321" s="1" t="s">
        <v>1800</v>
      </c>
      <c r="U1321" s="1" t="s">
        <v>1800</v>
      </c>
      <c r="V1321" s="1" t="s">
        <v>1800</v>
      </c>
      <c r="W1321" s="1" t="s">
        <v>1800</v>
      </c>
      <c r="X1321" s="1" t="s">
        <v>1800</v>
      </c>
      <c r="Y1321" s="1" t="s">
        <v>1800</v>
      </c>
      <c r="Z1321" s="1" t="s">
        <v>1800</v>
      </c>
    </row>
    <row r="1322" spans="2:26" ht="34.5" x14ac:dyDescent="0.25">
      <c r="B1322" s="238" t="s">
        <v>56</v>
      </c>
      <c r="C1322" s="239" t="s">
        <v>43</v>
      </c>
      <c r="D1322" s="340" t="s">
        <v>3102</v>
      </c>
      <c r="E1322" s="532"/>
      <c r="F1322" s="240"/>
      <c r="G1322" s="514">
        <v>7137900</v>
      </c>
      <c r="H1322" s="515"/>
      <c r="I1322" s="514">
        <v>7137900</v>
      </c>
      <c r="J1322" s="515"/>
      <c r="K1322" s="241">
        <v>0</v>
      </c>
      <c r="L1322" s="242">
        <v>6354838.6600000001</v>
      </c>
      <c r="M1322" s="243">
        <v>1730328.48</v>
      </c>
      <c r="N1322" s="244">
        <v>6354838.6600000001</v>
      </c>
      <c r="O1322" s="245">
        <v>6354838.6600000001</v>
      </c>
      <c r="P1322" s="61">
        <f t="shared" si="40"/>
        <v>0</v>
      </c>
      <c r="Q1322" s="62">
        <f t="shared" si="41"/>
        <v>0</v>
      </c>
      <c r="R1322" s="236" t="s">
        <v>3102</v>
      </c>
      <c r="T1322" s="1" t="s">
        <v>1800</v>
      </c>
      <c r="U1322" s="1" t="s">
        <v>1800</v>
      </c>
      <c r="V1322" s="1" t="s">
        <v>1800</v>
      </c>
      <c r="W1322" s="1" t="s">
        <v>1800</v>
      </c>
      <c r="X1322" s="1" t="s">
        <v>1800</v>
      </c>
      <c r="Y1322" s="1" t="s">
        <v>1800</v>
      </c>
      <c r="Z1322" s="1" t="s">
        <v>1800</v>
      </c>
    </row>
    <row r="1323" spans="2:26" x14ac:dyDescent="0.25">
      <c r="B1323" s="238" t="s">
        <v>58</v>
      </c>
      <c r="C1323" s="239" t="s">
        <v>43</v>
      </c>
      <c r="D1323" s="340" t="s">
        <v>3103</v>
      </c>
      <c r="E1323" s="532"/>
      <c r="F1323" s="240"/>
      <c r="G1323" s="514">
        <v>28242000</v>
      </c>
      <c r="H1323" s="515"/>
      <c r="I1323" s="514">
        <v>28242000</v>
      </c>
      <c r="J1323" s="515"/>
      <c r="K1323" s="241">
        <v>0</v>
      </c>
      <c r="L1323" s="242">
        <v>26129460.82</v>
      </c>
      <c r="M1323" s="243">
        <v>11154892.57</v>
      </c>
      <c r="N1323" s="244">
        <v>26129460.82</v>
      </c>
      <c r="O1323" s="245">
        <v>26129460.82</v>
      </c>
      <c r="P1323" s="61">
        <f t="shared" si="40"/>
        <v>0</v>
      </c>
      <c r="Q1323" s="62">
        <f t="shared" si="41"/>
        <v>0</v>
      </c>
      <c r="R1323" s="236" t="s">
        <v>3103</v>
      </c>
      <c r="T1323" s="1" t="s">
        <v>1800</v>
      </c>
      <c r="U1323" s="1" t="s">
        <v>1800</v>
      </c>
      <c r="V1323" s="1" t="s">
        <v>1800</v>
      </c>
      <c r="W1323" s="1" t="s">
        <v>1800</v>
      </c>
      <c r="X1323" s="1" t="s">
        <v>1800</v>
      </c>
      <c r="Y1323" s="1" t="s">
        <v>1800</v>
      </c>
      <c r="Z1323" s="1" t="s">
        <v>1800</v>
      </c>
    </row>
    <row r="1324" spans="2:26" x14ac:dyDescent="0.25">
      <c r="B1324" s="238" t="s">
        <v>84</v>
      </c>
      <c r="C1324" s="239" t="s">
        <v>43</v>
      </c>
      <c r="D1324" s="340" t="s">
        <v>3104</v>
      </c>
      <c r="E1324" s="532"/>
      <c r="F1324" s="240"/>
      <c r="G1324" s="514">
        <v>3027000</v>
      </c>
      <c r="H1324" s="515"/>
      <c r="I1324" s="514">
        <v>3027000</v>
      </c>
      <c r="J1324" s="515"/>
      <c r="K1324" s="241">
        <v>0</v>
      </c>
      <c r="L1324" s="242">
        <v>2824540.34</v>
      </c>
      <c r="M1324" s="243">
        <v>0</v>
      </c>
      <c r="N1324" s="244">
        <v>2824540.34</v>
      </c>
      <c r="O1324" s="245">
        <v>2824540.34</v>
      </c>
      <c r="P1324" s="61">
        <f t="shared" si="40"/>
        <v>0</v>
      </c>
      <c r="Q1324" s="62">
        <f t="shared" si="41"/>
        <v>0</v>
      </c>
      <c r="R1324" s="236" t="s">
        <v>3104</v>
      </c>
      <c r="T1324" s="1" t="s">
        <v>1800</v>
      </c>
      <c r="U1324" s="1" t="s">
        <v>1800</v>
      </c>
      <c r="V1324" s="1" t="s">
        <v>1800</v>
      </c>
      <c r="W1324" s="1" t="s">
        <v>1800</v>
      </c>
      <c r="X1324" s="1" t="s">
        <v>1800</v>
      </c>
      <c r="Y1324" s="1" t="s">
        <v>1800</v>
      </c>
      <c r="Z1324" s="1" t="s">
        <v>1800</v>
      </c>
    </row>
    <row r="1325" spans="2:26" ht="34.5" x14ac:dyDescent="0.25">
      <c r="B1325" s="238" t="s">
        <v>63</v>
      </c>
      <c r="C1325" s="239" t="s">
        <v>43</v>
      </c>
      <c r="D1325" s="340" t="s">
        <v>3105</v>
      </c>
      <c r="E1325" s="532"/>
      <c r="F1325" s="240"/>
      <c r="G1325" s="514">
        <v>30000</v>
      </c>
      <c r="H1325" s="515"/>
      <c r="I1325" s="514">
        <v>30000</v>
      </c>
      <c r="J1325" s="515"/>
      <c r="K1325" s="241">
        <v>0</v>
      </c>
      <c r="L1325" s="242">
        <v>0</v>
      </c>
      <c r="M1325" s="243">
        <v>0</v>
      </c>
      <c r="N1325" s="244">
        <v>0</v>
      </c>
      <c r="O1325" s="245">
        <v>0</v>
      </c>
      <c r="P1325" s="61">
        <f t="shared" si="40"/>
        <v>0</v>
      </c>
      <c r="Q1325" s="62">
        <f t="shared" si="41"/>
        <v>0</v>
      </c>
      <c r="R1325" s="236" t="s">
        <v>3105</v>
      </c>
      <c r="T1325" s="1" t="s">
        <v>1800</v>
      </c>
      <c r="U1325" s="1" t="s">
        <v>1800</v>
      </c>
      <c r="V1325" s="1" t="s">
        <v>1800</v>
      </c>
      <c r="W1325" s="1" t="s">
        <v>1800</v>
      </c>
      <c r="X1325" s="1" t="s">
        <v>1800</v>
      </c>
      <c r="Y1325" s="1" t="s">
        <v>1800</v>
      </c>
      <c r="Z1325" s="1" t="s">
        <v>1800</v>
      </c>
    </row>
    <row r="1326" spans="2:26" ht="23.25" x14ac:dyDescent="0.25">
      <c r="B1326" s="238" t="s">
        <v>86</v>
      </c>
      <c r="C1326" s="239" t="s">
        <v>43</v>
      </c>
      <c r="D1326" s="340" t="s">
        <v>3106</v>
      </c>
      <c r="E1326" s="532"/>
      <c r="F1326" s="240"/>
      <c r="G1326" s="514">
        <v>788000</v>
      </c>
      <c r="H1326" s="515"/>
      <c r="I1326" s="514">
        <v>788000</v>
      </c>
      <c r="J1326" s="515"/>
      <c r="K1326" s="241">
        <v>0</v>
      </c>
      <c r="L1326" s="242">
        <v>748549</v>
      </c>
      <c r="M1326" s="243">
        <v>0</v>
      </c>
      <c r="N1326" s="244">
        <v>748549</v>
      </c>
      <c r="O1326" s="245">
        <v>748549</v>
      </c>
      <c r="P1326" s="61">
        <f t="shared" si="40"/>
        <v>0</v>
      </c>
      <c r="Q1326" s="62">
        <f t="shared" si="41"/>
        <v>0</v>
      </c>
      <c r="R1326" s="236" t="s">
        <v>3106</v>
      </c>
      <c r="T1326" s="1" t="s">
        <v>1800</v>
      </c>
      <c r="U1326" s="1" t="s">
        <v>1800</v>
      </c>
      <c r="V1326" s="1" t="s">
        <v>1800</v>
      </c>
      <c r="W1326" s="1" t="s">
        <v>1800</v>
      </c>
      <c r="X1326" s="1" t="s">
        <v>1800</v>
      </c>
      <c r="Y1326" s="1" t="s">
        <v>1800</v>
      </c>
      <c r="Z1326" s="1" t="s">
        <v>1800</v>
      </c>
    </row>
    <row r="1327" spans="2:26" x14ac:dyDescent="0.25">
      <c r="B1327" s="238" t="s">
        <v>65</v>
      </c>
      <c r="C1327" s="239" t="s">
        <v>43</v>
      </c>
      <c r="D1327" s="340" t="s">
        <v>3107</v>
      </c>
      <c r="E1327" s="532"/>
      <c r="F1327" s="240"/>
      <c r="G1327" s="514">
        <v>52000</v>
      </c>
      <c r="H1327" s="515"/>
      <c r="I1327" s="514">
        <v>52000</v>
      </c>
      <c r="J1327" s="515"/>
      <c r="K1327" s="241">
        <v>0</v>
      </c>
      <c r="L1327" s="242">
        <v>27832</v>
      </c>
      <c r="M1327" s="243">
        <v>0</v>
      </c>
      <c r="N1327" s="244">
        <v>27832</v>
      </c>
      <c r="O1327" s="245">
        <v>27832</v>
      </c>
      <c r="P1327" s="61">
        <f t="shared" si="40"/>
        <v>0</v>
      </c>
      <c r="Q1327" s="62">
        <f t="shared" si="41"/>
        <v>0</v>
      </c>
      <c r="R1327" s="236" t="s">
        <v>3107</v>
      </c>
      <c r="T1327" s="1" t="s">
        <v>1800</v>
      </c>
      <c r="U1327" s="1" t="s">
        <v>1800</v>
      </c>
      <c r="V1327" s="1" t="s">
        <v>1800</v>
      </c>
      <c r="W1327" s="1" t="s">
        <v>1800</v>
      </c>
      <c r="X1327" s="1" t="s">
        <v>1800</v>
      </c>
      <c r="Y1327" s="1" t="s">
        <v>1800</v>
      </c>
      <c r="Z1327" s="1" t="s">
        <v>1800</v>
      </c>
    </row>
    <row r="1328" spans="2:26" x14ac:dyDescent="0.25">
      <c r="B1328" s="238" t="s">
        <v>88</v>
      </c>
      <c r="C1328" s="239" t="s">
        <v>43</v>
      </c>
      <c r="D1328" s="340" t="s">
        <v>3108</v>
      </c>
      <c r="E1328" s="532"/>
      <c r="F1328" s="240"/>
      <c r="G1328" s="514">
        <v>94000</v>
      </c>
      <c r="H1328" s="515"/>
      <c r="I1328" s="514">
        <v>94000</v>
      </c>
      <c r="J1328" s="515"/>
      <c r="K1328" s="241">
        <v>0</v>
      </c>
      <c r="L1328" s="242">
        <v>78777.52</v>
      </c>
      <c r="M1328" s="243">
        <v>0</v>
      </c>
      <c r="N1328" s="244">
        <v>78777.52</v>
      </c>
      <c r="O1328" s="245">
        <v>78777.52</v>
      </c>
      <c r="P1328" s="61">
        <f t="shared" si="40"/>
        <v>0</v>
      </c>
      <c r="Q1328" s="62">
        <f t="shared" si="41"/>
        <v>0</v>
      </c>
      <c r="R1328" s="236" t="s">
        <v>3108</v>
      </c>
      <c r="T1328" s="1" t="s">
        <v>1800</v>
      </c>
      <c r="U1328" s="1" t="s">
        <v>1800</v>
      </c>
      <c r="V1328" s="1" t="s">
        <v>1800</v>
      </c>
      <c r="W1328" s="1" t="s">
        <v>1800</v>
      </c>
      <c r="X1328" s="1" t="s">
        <v>1800</v>
      </c>
      <c r="Y1328" s="1" t="s">
        <v>1800</v>
      </c>
      <c r="Z1328" s="1" t="s">
        <v>1800</v>
      </c>
    </row>
    <row r="1329" spans="2:26" ht="34.5" x14ac:dyDescent="0.25">
      <c r="B1329" s="238" t="s">
        <v>56</v>
      </c>
      <c r="C1329" s="239" t="s">
        <v>43</v>
      </c>
      <c r="D1329" s="340" t="s">
        <v>3109</v>
      </c>
      <c r="E1329" s="532"/>
      <c r="F1329" s="240"/>
      <c r="G1329" s="514">
        <v>23478000</v>
      </c>
      <c r="H1329" s="515"/>
      <c r="I1329" s="514">
        <v>23478000</v>
      </c>
      <c r="J1329" s="515"/>
      <c r="K1329" s="241">
        <v>0</v>
      </c>
      <c r="L1329" s="242">
        <v>23478000</v>
      </c>
      <c r="M1329" s="243">
        <v>23478000</v>
      </c>
      <c r="N1329" s="244">
        <v>23478000</v>
      </c>
      <c r="O1329" s="245">
        <v>23478000</v>
      </c>
      <c r="P1329" s="61">
        <f t="shared" si="40"/>
        <v>0</v>
      </c>
      <c r="Q1329" s="62">
        <f t="shared" si="41"/>
        <v>0</v>
      </c>
      <c r="R1329" s="236" t="s">
        <v>3109</v>
      </c>
      <c r="T1329" s="1" t="s">
        <v>1800</v>
      </c>
      <c r="U1329" s="1" t="s">
        <v>1800</v>
      </c>
      <c r="V1329" s="1" t="s">
        <v>1800</v>
      </c>
      <c r="W1329" s="1" t="s">
        <v>1800</v>
      </c>
      <c r="X1329" s="1" t="s">
        <v>1800</v>
      </c>
      <c r="Y1329" s="1" t="s">
        <v>1800</v>
      </c>
      <c r="Z1329" s="1" t="s">
        <v>1800</v>
      </c>
    </row>
    <row r="1330" spans="2:26" x14ac:dyDescent="0.25">
      <c r="B1330" s="238" t="s">
        <v>105</v>
      </c>
      <c r="C1330" s="239" t="s">
        <v>43</v>
      </c>
      <c r="D1330" s="340" t="s">
        <v>3110</v>
      </c>
      <c r="E1330" s="532"/>
      <c r="F1330" s="240"/>
      <c r="G1330" s="514">
        <v>69470000</v>
      </c>
      <c r="H1330" s="515"/>
      <c r="I1330" s="514">
        <v>69470000</v>
      </c>
      <c r="J1330" s="515"/>
      <c r="K1330" s="241">
        <v>0</v>
      </c>
      <c r="L1330" s="242">
        <v>69470000</v>
      </c>
      <c r="M1330" s="243">
        <v>0</v>
      </c>
      <c r="N1330" s="244">
        <v>69470000</v>
      </c>
      <c r="O1330" s="245">
        <v>69470000</v>
      </c>
      <c r="P1330" s="61">
        <f t="shared" si="40"/>
        <v>0</v>
      </c>
      <c r="Q1330" s="62">
        <f t="shared" si="41"/>
        <v>0</v>
      </c>
      <c r="R1330" s="236" t="s">
        <v>3110</v>
      </c>
      <c r="T1330" s="1" t="s">
        <v>1800</v>
      </c>
      <c r="U1330" s="1" t="s">
        <v>1800</v>
      </c>
      <c r="V1330" s="1" t="s">
        <v>1800</v>
      </c>
      <c r="W1330" s="1" t="s">
        <v>1800</v>
      </c>
      <c r="X1330" s="1" t="s">
        <v>1800</v>
      </c>
      <c r="Y1330" s="1" t="s">
        <v>1800</v>
      </c>
      <c r="Z1330" s="1" t="s">
        <v>1800</v>
      </c>
    </row>
    <row r="1331" spans="2:26" x14ac:dyDescent="0.25">
      <c r="B1331" s="238" t="s">
        <v>77</v>
      </c>
      <c r="C1331" s="239" t="s">
        <v>43</v>
      </c>
      <c r="D1331" s="340" t="s">
        <v>3111</v>
      </c>
      <c r="E1331" s="532"/>
      <c r="F1331" s="240"/>
      <c r="G1331" s="514">
        <v>3173069.13</v>
      </c>
      <c r="H1331" s="515"/>
      <c r="I1331" s="514">
        <v>3173069.13</v>
      </c>
      <c r="J1331" s="515"/>
      <c r="K1331" s="241">
        <v>0</v>
      </c>
      <c r="L1331" s="242">
        <v>3173069.13</v>
      </c>
      <c r="M1331" s="243">
        <v>0</v>
      </c>
      <c r="N1331" s="244">
        <v>3173069.13</v>
      </c>
      <c r="O1331" s="245">
        <v>3173069.13</v>
      </c>
      <c r="P1331" s="61">
        <f t="shared" si="40"/>
        <v>0</v>
      </c>
      <c r="Q1331" s="62">
        <f t="shared" si="41"/>
        <v>0</v>
      </c>
      <c r="R1331" s="236" t="s">
        <v>3111</v>
      </c>
      <c r="T1331" s="1" t="s">
        <v>1800</v>
      </c>
      <c r="U1331" s="1" t="s">
        <v>1800</v>
      </c>
      <c r="V1331" s="1" t="s">
        <v>1800</v>
      </c>
      <c r="W1331" s="1" t="s">
        <v>1800</v>
      </c>
      <c r="X1331" s="1" t="s">
        <v>1800</v>
      </c>
      <c r="Y1331" s="1" t="s">
        <v>1800</v>
      </c>
      <c r="Z1331" s="1" t="s">
        <v>1800</v>
      </c>
    </row>
    <row r="1332" spans="2:26" ht="45.75" x14ac:dyDescent="0.25">
      <c r="B1332" s="238" t="s">
        <v>82</v>
      </c>
      <c r="C1332" s="239" t="s">
        <v>43</v>
      </c>
      <c r="D1332" s="340" t="s">
        <v>3112</v>
      </c>
      <c r="E1332" s="532"/>
      <c r="F1332" s="240"/>
      <c r="G1332" s="514">
        <v>958266.87</v>
      </c>
      <c r="H1332" s="515"/>
      <c r="I1332" s="514">
        <v>958266.87</v>
      </c>
      <c r="J1332" s="515"/>
      <c r="K1332" s="241">
        <v>0</v>
      </c>
      <c r="L1332" s="242">
        <v>958266.87</v>
      </c>
      <c r="M1332" s="243">
        <v>0</v>
      </c>
      <c r="N1332" s="244">
        <v>958266.87</v>
      </c>
      <c r="O1332" s="245">
        <v>958266.87</v>
      </c>
      <c r="P1332" s="61">
        <f t="shared" si="40"/>
        <v>0</v>
      </c>
      <c r="Q1332" s="62">
        <f t="shared" si="41"/>
        <v>0</v>
      </c>
      <c r="R1332" s="236" t="s">
        <v>3112</v>
      </c>
      <c r="T1332" s="1" t="s">
        <v>1800</v>
      </c>
      <c r="U1332" s="1" t="s">
        <v>1800</v>
      </c>
      <c r="V1332" s="1" t="s">
        <v>1800</v>
      </c>
      <c r="W1332" s="1" t="s">
        <v>1800</v>
      </c>
      <c r="X1332" s="1" t="s">
        <v>1800</v>
      </c>
      <c r="Y1332" s="1" t="s">
        <v>1800</v>
      </c>
      <c r="Z1332" s="1" t="s">
        <v>1800</v>
      </c>
    </row>
    <row r="1333" spans="2:26" ht="34.5" x14ac:dyDescent="0.25">
      <c r="B1333" s="238" t="s">
        <v>668</v>
      </c>
      <c r="C1333" s="239" t="s">
        <v>43</v>
      </c>
      <c r="D1333" s="340" t="s">
        <v>3113</v>
      </c>
      <c r="E1333" s="532"/>
      <c r="F1333" s="240"/>
      <c r="G1333" s="514">
        <v>31090800</v>
      </c>
      <c r="H1333" s="515"/>
      <c r="I1333" s="514">
        <v>31090800</v>
      </c>
      <c r="J1333" s="515"/>
      <c r="K1333" s="241">
        <v>0</v>
      </c>
      <c r="L1333" s="242">
        <v>21037428.359999999</v>
      </c>
      <c r="M1333" s="243">
        <v>0</v>
      </c>
      <c r="N1333" s="244">
        <v>21037428.359999999</v>
      </c>
      <c r="O1333" s="245">
        <v>21037428.359999999</v>
      </c>
      <c r="P1333" s="61">
        <f t="shared" si="40"/>
        <v>0</v>
      </c>
      <c r="Q1333" s="62">
        <f t="shared" si="41"/>
        <v>0</v>
      </c>
      <c r="R1333" s="236" t="s">
        <v>3113</v>
      </c>
      <c r="T1333" s="1" t="s">
        <v>1800</v>
      </c>
      <c r="U1333" s="1" t="s">
        <v>1800</v>
      </c>
      <c r="V1333" s="1" t="s">
        <v>1800</v>
      </c>
      <c r="W1333" s="1" t="s">
        <v>1800</v>
      </c>
      <c r="X1333" s="1" t="s">
        <v>1800</v>
      </c>
      <c r="Y1333" s="1" t="s">
        <v>1800</v>
      </c>
      <c r="Z1333" s="1" t="s">
        <v>1800</v>
      </c>
    </row>
    <row r="1334" spans="2:26" x14ac:dyDescent="0.25">
      <c r="B1334" s="238" t="s">
        <v>58</v>
      </c>
      <c r="C1334" s="239" t="s">
        <v>43</v>
      </c>
      <c r="D1334" s="340" t="s">
        <v>3114</v>
      </c>
      <c r="E1334" s="532"/>
      <c r="F1334" s="240"/>
      <c r="G1334" s="514">
        <v>184732000</v>
      </c>
      <c r="H1334" s="515"/>
      <c r="I1334" s="514">
        <v>184732000</v>
      </c>
      <c r="J1334" s="515"/>
      <c r="K1334" s="241">
        <v>0</v>
      </c>
      <c r="L1334" s="242">
        <v>182212000</v>
      </c>
      <c r="M1334" s="243">
        <v>0</v>
      </c>
      <c r="N1334" s="244">
        <v>182212000</v>
      </c>
      <c r="O1334" s="245">
        <v>182212000</v>
      </c>
      <c r="P1334" s="61">
        <f t="shared" si="40"/>
        <v>0</v>
      </c>
      <c r="Q1334" s="62">
        <f t="shared" si="41"/>
        <v>0</v>
      </c>
      <c r="R1334" s="236" t="s">
        <v>3114</v>
      </c>
      <c r="T1334" s="1" t="s">
        <v>1800</v>
      </c>
      <c r="U1334" s="1" t="s">
        <v>1800</v>
      </c>
      <c r="V1334" s="1" t="s">
        <v>1800</v>
      </c>
      <c r="W1334" s="1" t="s">
        <v>1800</v>
      </c>
      <c r="X1334" s="1" t="s">
        <v>1800</v>
      </c>
      <c r="Y1334" s="1" t="s">
        <v>1800</v>
      </c>
      <c r="Z1334" s="1" t="s">
        <v>1800</v>
      </c>
    </row>
    <row r="1335" spans="2:26" ht="57" x14ac:dyDescent="0.25">
      <c r="B1335" s="238" t="s">
        <v>158</v>
      </c>
      <c r="C1335" s="239" t="s">
        <v>43</v>
      </c>
      <c r="D1335" s="340" t="s">
        <v>3115</v>
      </c>
      <c r="E1335" s="532"/>
      <c r="F1335" s="240"/>
      <c r="G1335" s="514">
        <v>46865800</v>
      </c>
      <c r="H1335" s="515"/>
      <c r="I1335" s="514">
        <v>46865800</v>
      </c>
      <c r="J1335" s="515"/>
      <c r="K1335" s="241">
        <v>0</v>
      </c>
      <c r="L1335" s="242">
        <v>41109720</v>
      </c>
      <c r="M1335" s="243">
        <v>0</v>
      </c>
      <c r="N1335" s="244">
        <v>41109720</v>
      </c>
      <c r="O1335" s="245">
        <v>41109720</v>
      </c>
      <c r="P1335" s="61">
        <f t="shared" si="40"/>
        <v>0</v>
      </c>
      <c r="Q1335" s="62">
        <f t="shared" si="41"/>
        <v>0</v>
      </c>
      <c r="R1335" s="236" t="s">
        <v>3115</v>
      </c>
      <c r="T1335" s="1" t="s">
        <v>1800</v>
      </c>
      <c r="U1335" s="1" t="s">
        <v>1800</v>
      </c>
      <c r="V1335" s="1" t="s">
        <v>1800</v>
      </c>
      <c r="W1335" s="1" t="s">
        <v>1800</v>
      </c>
      <c r="X1335" s="1" t="s">
        <v>1800</v>
      </c>
      <c r="Y1335" s="1" t="s">
        <v>1800</v>
      </c>
      <c r="Z1335" s="1" t="s">
        <v>1800</v>
      </c>
    </row>
    <row r="1336" spans="2:26" x14ac:dyDescent="0.25">
      <c r="B1336" s="238" t="s">
        <v>151</v>
      </c>
      <c r="C1336" s="239" t="s">
        <v>43</v>
      </c>
      <c r="D1336" s="340" t="s">
        <v>3116</v>
      </c>
      <c r="E1336" s="532"/>
      <c r="F1336" s="240"/>
      <c r="G1336" s="514">
        <v>106799100</v>
      </c>
      <c r="H1336" s="515"/>
      <c r="I1336" s="514">
        <v>106799100</v>
      </c>
      <c r="J1336" s="515"/>
      <c r="K1336" s="241">
        <v>0</v>
      </c>
      <c r="L1336" s="242">
        <v>106459140</v>
      </c>
      <c r="M1336" s="243">
        <v>0</v>
      </c>
      <c r="N1336" s="244">
        <v>106459140</v>
      </c>
      <c r="O1336" s="245">
        <v>106459140</v>
      </c>
      <c r="P1336" s="61">
        <f t="shared" si="40"/>
        <v>0</v>
      </c>
      <c r="Q1336" s="62">
        <f t="shared" si="41"/>
        <v>0</v>
      </c>
      <c r="R1336" s="236" t="s">
        <v>3116</v>
      </c>
      <c r="T1336" s="1" t="s">
        <v>1800</v>
      </c>
      <c r="U1336" s="1" t="s">
        <v>1800</v>
      </c>
      <c r="V1336" s="1" t="s">
        <v>1800</v>
      </c>
      <c r="W1336" s="1" t="s">
        <v>1800</v>
      </c>
      <c r="X1336" s="1" t="s">
        <v>1800</v>
      </c>
      <c r="Y1336" s="1" t="s">
        <v>1800</v>
      </c>
      <c r="Z1336" s="1" t="s">
        <v>1800</v>
      </c>
    </row>
    <row r="1337" spans="2:26" ht="23.25" x14ac:dyDescent="0.25">
      <c r="B1337" s="238" t="s">
        <v>45</v>
      </c>
      <c r="C1337" s="239" t="s">
        <v>43</v>
      </c>
      <c r="D1337" s="340" t="s">
        <v>3117</v>
      </c>
      <c r="E1337" s="532"/>
      <c r="F1337" s="240"/>
      <c r="G1337" s="514">
        <v>39371425.5</v>
      </c>
      <c r="H1337" s="515"/>
      <c r="I1337" s="514">
        <v>39371425.5</v>
      </c>
      <c r="J1337" s="515"/>
      <c r="K1337" s="241">
        <v>0</v>
      </c>
      <c r="L1337" s="242">
        <v>39371425.5</v>
      </c>
      <c r="M1337" s="243">
        <v>0</v>
      </c>
      <c r="N1337" s="244">
        <v>39291364.189999998</v>
      </c>
      <c r="O1337" s="245">
        <v>39291364.189999998</v>
      </c>
      <c r="P1337" s="61">
        <f t="shared" si="40"/>
        <v>80061.310000002384</v>
      </c>
      <c r="Q1337" s="62">
        <f t="shared" si="41"/>
        <v>0</v>
      </c>
      <c r="R1337" s="236" t="s">
        <v>3117</v>
      </c>
      <c r="T1337" s="1" t="s">
        <v>1800</v>
      </c>
      <c r="U1337" s="1" t="s">
        <v>1800</v>
      </c>
      <c r="V1337" s="1" t="s">
        <v>1800</v>
      </c>
      <c r="W1337" s="1" t="s">
        <v>1800</v>
      </c>
      <c r="X1337" s="1" t="s">
        <v>1800</v>
      </c>
      <c r="Y1337" s="1" t="s">
        <v>1800</v>
      </c>
      <c r="Z1337" s="1" t="s">
        <v>1800</v>
      </c>
    </row>
    <row r="1338" spans="2:26" ht="45.75" x14ac:dyDescent="0.25">
      <c r="B1338" s="238" t="s">
        <v>54</v>
      </c>
      <c r="C1338" s="239" t="s">
        <v>43</v>
      </c>
      <c r="D1338" s="340" t="s">
        <v>3118</v>
      </c>
      <c r="E1338" s="532"/>
      <c r="F1338" s="240"/>
      <c r="G1338" s="514">
        <v>250000</v>
      </c>
      <c r="H1338" s="515"/>
      <c r="I1338" s="514">
        <v>250000</v>
      </c>
      <c r="J1338" s="515"/>
      <c r="K1338" s="241">
        <v>0</v>
      </c>
      <c r="L1338" s="242">
        <v>41442</v>
      </c>
      <c r="M1338" s="243">
        <v>0</v>
      </c>
      <c r="N1338" s="244">
        <v>41442</v>
      </c>
      <c r="O1338" s="245">
        <v>41442</v>
      </c>
      <c r="P1338" s="61">
        <f t="shared" si="40"/>
        <v>0</v>
      </c>
      <c r="Q1338" s="62">
        <f t="shared" si="41"/>
        <v>0</v>
      </c>
      <c r="R1338" s="236" t="s">
        <v>3118</v>
      </c>
      <c r="T1338" s="1" t="s">
        <v>1800</v>
      </c>
      <c r="U1338" s="1" t="s">
        <v>1800</v>
      </c>
      <c r="V1338" s="1" t="s">
        <v>1800</v>
      </c>
      <c r="W1338" s="1" t="s">
        <v>1800</v>
      </c>
      <c r="X1338" s="1" t="s">
        <v>1800</v>
      </c>
      <c r="Y1338" s="1" t="s">
        <v>1800</v>
      </c>
      <c r="Z1338" s="1" t="s">
        <v>1800</v>
      </c>
    </row>
    <row r="1339" spans="2:26" ht="45.75" x14ac:dyDescent="0.25">
      <c r="B1339" s="238" t="s">
        <v>50</v>
      </c>
      <c r="C1339" s="239" t="s">
        <v>43</v>
      </c>
      <c r="D1339" s="340" t="s">
        <v>3119</v>
      </c>
      <c r="E1339" s="532"/>
      <c r="F1339" s="240"/>
      <c r="G1339" s="514">
        <v>11890242.5</v>
      </c>
      <c r="H1339" s="515"/>
      <c r="I1339" s="514">
        <v>11890242.5</v>
      </c>
      <c r="J1339" s="515"/>
      <c r="K1339" s="241">
        <v>0</v>
      </c>
      <c r="L1339" s="242">
        <v>11710256.02</v>
      </c>
      <c r="M1339" s="243">
        <v>0</v>
      </c>
      <c r="N1339" s="244">
        <v>11710256.02</v>
      </c>
      <c r="O1339" s="245">
        <v>11710256.02</v>
      </c>
      <c r="P1339" s="61">
        <f t="shared" si="40"/>
        <v>0</v>
      </c>
      <c r="Q1339" s="62">
        <f t="shared" si="41"/>
        <v>0</v>
      </c>
      <c r="R1339" s="236" t="s">
        <v>3119</v>
      </c>
      <c r="T1339" s="1" t="s">
        <v>1800</v>
      </c>
      <c r="U1339" s="1" t="s">
        <v>1800</v>
      </c>
      <c r="V1339" s="1" t="s">
        <v>1800</v>
      </c>
      <c r="W1339" s="1" t="s">
        <v>1800</v>
      </c>
      <c r="X1339" s="1" t="s">
        <v>1800</v>
      </c>
      <c r="Y1339" s="1" t="s">
        <v>1800</v>
      </c>
      <c r="Z1339" s="1" t="s">
        <v>1800</v>
      </c>
    </row>
    <row r="1340" spans="2:26" ht="34.5" x14ac:dyDescent="0.25">
      <c r="B1340" s="238" t="s">
        <v>56</v>
      </c>
      <c r="C1340" s="239" t="s">
        <v>43</v>
      </c>
      <c r="D1340" s="340" t="s">
        <v>3120</v>
      </c>
      <c r="E1340" s="532"/>
      <c r="F1340" s="240"/>
      <c r="G1340" s="514">
        <v>4228000</v>
      </c>
      <c r="H1340" s="515"/>
      <c r="I1340" s="514">
        <v>4228000</v>
      </c>
      <c r="J1340" s="515"/>
      <c r="K1340" s="241">
        <v>0</v>
      </c>
      <c r="L1340" s="242">
        <v>3048540.7</v>
      </c>
      <c r="M1340" s="243">
        <v>1657239</v>
      </c>
      <c r="N1340" s="244">
        <v>3048540.7</v>
      </c>
      <c r="O1340" s="245">
        <v>3048540.7</v>
      </c>
      <c r="P1340" s="61">
        <f t="shared" si="40"/>
        <v>0</v>
      </c>
      <c r="Q1340" s="62">
        <f t="shared" si="41"/>
        <v>0</v>
      </c>
      <c r="R1340" s="236" t="s">
        <v>3120</v>
      </c>
      <c r="T1340" s="1" t="s">
        <v>1800</v>
      </c>
      <c r="U1340" s="1" t="s">
        <v>1800</v>
      </c>
      <c r="V1340" s="1" t="s">
        <v>1800</v>
      </c>
      <c r="W1340" s="1" t="s">
        <v>1800</v>
      </c>
      <c r="X1340" s="1" t="s">
        <v>1800</v>
      </c>
      <c r="Y1340" s="1" t="s">
        <v>1800</v>
      </c>
      <c r="Z1340" s="1" t="s">
        <v>1800</v>
      </c>
    </row>
    <row r="1341" spans="2:26" x14ac:dyDescent="0.25">
      <c r="B1341" s="238" t="s">
        <v>58</v>
      </c>
      <c r="C1341" s="239" t="s">
        <v>43</v>
      </c>
      <c r="D1341" s="340" t="s">
        <v>3121</v>
      </c>
      <c r="E1341" s="532"/>
      <c r="F1341" s="240"/>
      <c r="G1341" s="514">
        <v>17640800</v>
      </c>
      <c r="H1341" s="515"/>
      <c r="I1341" s="514">
        <v>17640800</v>
      </c>
      <c r="J1341" s="515"/>
      <c r="K1341" s="241">
        <v>0</v>
      </c>
      <c r="L1341" s="242">
        <v>16840513.489999998</v>
      </c>
      <c r="M1341" s="243">
        <v>11071354.66</v>
      </c>
      <c r="N1341" s="244">
        <v>16840513.489999998</v>
      </c>
      <c r="O1341" s="245">
        <v>16840513.489999998</v>
      </c>
      <c r="P1341" s="61">
        <f t="shared" si="40"/>
        <v>0</v>
      </c>
      <c r="Q1341" s="62">
        <f t="shared" si="41"/>
        <v>0</v>
      </c>
      <c r="R1341" s="236" t="s">
        <v>3121</v>
      </c>
      <c r="T1341" s="1" t="s">
        <v>1800</v>
      </c>
      <c r="U1341" s="1" t="s">
        <v>1800</v>
      </c>
      <c r="V1341" s="1" t="s">
        <v>1800</v>
      </c>
      <c r="W1341" s="1" t="s">
        <v>1800</v>
      </c>
      <c r="X1341" s="1" t="s">
        <v>1800</v>
      </c>
      <c r="Y1341" s="1" t="s">
        <v>1800</v>
      </c>
      <c r="Z1341" s="1" t="s">
        <v>1800</v>
      </c>
    </row>
    <row r="1342" spans="2:26" x14ac:dyDescent="0.25">
      <c r="B1342" s="238" t="s">
        <v>84</v>
      </c>
      <c r="C1342" s="239" t="s">
        <v>43</v>
      </c>
      <c r="D1342" s="340" t="s">
        <v>3122</v>
      </c>
      <c r="E1342" s="532"/>
      <c r="F1342" s="240"/>
      <c r="G1342" s="514">
        <v>132000</v>
      </c>
      <c r="H1342" s="515"/>
      <c r="I1342" s="514">
        <v>132000</v>
      </c>
      <c r="J1342" s="515"/>
      <c r="K1342" s="241">
        <v>0</v>
      </c>
      <c r="L1342" s="242">
        <v>90561.55</v>
      </c>
      <c r="M1342" s="243">
        <v>0</v>
      </c>
      <c r="N1342" s="244">
        <v>90561.55</v>
      </c>
      <c r="O1342" s="245">
        <v>90561.55</v>
      </c>
      <c r="P1342" s="61">
        <f t="shared" si="40"/>
        <v>0</v>
      </c>
      <c r="Q1342" s="62">
        <f t="shared" si="41"/>
        <v>0</v>
      </c>
      <c r="R1342" s="236" t="s">
        <v>3122</v>
      </c>
      <c r="T1342" s="1" t="s">
        <v>1800</v>
      </c>
      <c r="U1342" s="1" t="s">
        <v>1800</v>
      </c>
      <c r="V1342" s="1" t="s">
        <v>1800</v>
      </c>
      <c r="W1342" s="1" t="s">
        <v>1800</v>
      </c>
      <c r="X1342" s="1" t="s">
        <v>1800</v>
      </c>
      <c r="Y1342" s="1" t="s">
        <v>1800</v>
      </c>
      <c r="Z1342" s="1" t="s">
        <v>1800</v>
      </c>
    </row>
    <row r="1343" spans="2:26" ht="34.5" x14ac:dyDescent="0.25">
      <c r="B1343" s="238" t="s">
        <v>63</v>
      </c>
      <c r="C1343" s="239" t="s">
        <v>43</v>
      </c>
      <c r="D1343" s="340" t="s">
        <v>3123</v>
      </c>
      <c r="E1343" s="532"/>
      <c r="F1343" s="240"/>
      <c r="G1343" s="514">
        <v>27200</v>
      </c>
      <c r="H1343" s="515"/>
      <c r="I1343" s="514">
        <v>27200</v>
      </c>
      <c r="J1343" s="515"/>
      <c r="K1343" s="241">
        <v>0</v>
      </c>
      <c r="L1343" s="242">
        <v>27112.240000000002</v>
      </c>
      <c r="M1343" s="243">
        <v>0</v>
      </c>
      <c r="N1343" s="244">
        <v>27112.240000000002</v>
      </c>
      <c r="O1343" s="245">
        <v>27112.240000000002</v>
      </c>
      <c r="P1343" s="61">
        <f t="shared" si="40"/>
        <v>0</v>
      </c>
      <c r="Q1343" s="62">
        <f t="shared" si="41"/>
        <v>0</v>
      </c>
      <c r="R1343" s="236" t="s">
        <v>3123</v>
      </c>
      <c r="T1343" s="1" t="s">
        <v>1800</v>
      </c>
      <c r="U1343" s="1" t="s">
        <v>1800</v>
      </c>
      <c r="V1343" s="1" t="s">
        <v>1800</v>
      </c>
      <c r="W1343" s="1" t="s">
        <v>1800</v>
      </c>
      <c r="X1343" s="1" t="s">
        <v>1800</v>
      </c>
      <c r="Y1343" s="1" t="s">
        <v>1800</v>
      </c>
      <c r="Z1343" s="1" t="s">
        <v>1800</v>
      </c>
    </row>
    <row r="1344" spans="2:26" x14ac:dyDescent="0.25">
      <c r="B1344" s="238" t="s">
        <v>65</v>
      </c>
      <c r="C1344" s="239" t="s">
        <v>43</v>
      </c>
      <c r="D1344" s="340" t="s">
        <v>3124</v>
      </c>
      <c r="E1344" s="532"/>
      <c r="F1344" s="240"/>
      <c r="G1344" s="514">
        <v>55000</v>
      </c>
      <c r="H1344" s="515"/>
      <c r="I1344" s="514">
        <v>55000</v>
      </c>
      <c r="J1344" s="515"/>
      <c r="K1344" s="241">
        <v>0</v>
      </c>
      <c r="L1344" s="242">
        <v>55000</v>
      </c>
      <c r="M1344" s="243">
        <v>0</v>
      </c>
      <c r="N1344" s="244">
        <v>55000</v>
      </c>
      <c r="O1344" s="245">
        <v>55000</v>
      </c>
      <c r="P1344" s="61">
        <f t="shared" si="40"/>
        <v>0</v>
      </c>
      <c r="Q1344" s="62">
        <f t="shared" si="41"/>
        <v>0</v>
      </c>
      <c r="R1344" s="236" t="s">
        <v>3124</v>
      </c>
      <c r="T1344" s="1" t="s">
        <v>1800</v>
      </c>
      <c r="U1344" s="1" t="s">
        <v>1800</v>
      </c>
      <c r="V1344" s="1" t="s">
        <v>1800</v>
      </c>
      <c r="W1344" s="1" t="s">
        <v>1800</v>
      </c>
      <c r="X1344" s="1" t="s">
        <v>1800</v>
      </c>
      <c r="Y1344" s="1" t="s">
        <v>1800</v>
      </c>
      <c r="Z1344" s="1" t="s">
        <v>1800</v>
      </c>
    </row>
    <row r="1345" spans="2:26" ht="23.25" x14ac:dyDescent="0.25">
      <c r="B1345" s="238" t="s">
        <v>45</v>
      </c>
      <c r="C1345" s="239" t="s">
        <v>43</v>
      </c>
      <c r="D1345" s="340" t="s">
        <v>3125</v>
      </c>
      <c r="E1345" s="532"/>
      <c r="F1345" s="240"/>
      <c r="G1345" s="514">
        <v>37735.75</v>
      </c>
      <c r="H1345" s="515"/>
      <c r="I1345" s="514">
        <v>37735.75</v>
      </c>
      <c r="J1345" s="515"/>
      <c r="K1345" s="241">
        <v>0</v>
      </c>
      <c r="L1345" s="242">
        <v>37735.75</v>
      </c>
      <c r="M1345" s="243">
        <v>0</v>
      </c>
      <c r="N1345" s="244">
        <v>37735.75</v>
      </c>
      <c r="O1345" s="245">
        <v>37735.75</v>
      </c>
      <c r="P1345" s="61">
        <f t="shared" si="40"/>
        <v>0</v>
      </c>
      <c r="Q1345" s="62">
        <f t="shared" si="41"/>
        <v>0</v>
      </c>
      <c r="R1345" s="236" t="s">
        <v>3125</v>
      </c>
      <c r="T1345" s="1" t="s">
        <v>1800</v>
      </c>
      <c r="U1345" s="1" t="s">
        <v>1800</v>
      </c>
      <c r="V1345" s="1" t="s">
        <v>1800</v>
      </c>
      <c r="W1345" s="1" t="s">
        <v>1800</v>
      </c>
      <c r="X1345" s="1" t="s">
        <v>1800</v>
      </c>
      <c r="Y1345" s="1" t="s">
        <v>1800</v>
      </c>
      <c r="Z1345" s="1" t="s">
        <v>1800</v>
      </c>
    </row>
    <row r="1346" spans="2:26" ht="45.75" x14ac:dyDescent="0.25">
      <c r="B1346" s="238" t="s">
        <v>50</v>
      </c>
      <c r="C1346" s="239" t="s">
        <v>43</v>
      </c>
      <c r="D1346" s="340" t="s">
        <v>3126</v>
      </c>
      <c r="E1346" s="532"/>
      <c r="F1346" s="240"/>
      <c r="G1346" s="514">
        <v>11396.25</v>
      </c>
      <c r="H1346" s="515"/>
      <c r="I1346" s="514">
        <v>11396.25</v>
      </c>
      <c r="J1346" s="515"/>
      <c r="K1346" s="241">
        <v>0</v>
      </c>
      <c r="L1346" s="242">
        <v>11396.25</v>
      </c>
      <c r="M1346" s="243">
        <v>0</v>
      </c>
      <c r="N1346" s="244">
        <v>11396.25</v>
      </c>
      <c r="O1346" s="245">
        <v>11396.25</v>
      </c>
      <c r="P1346" s="61">
        <f t="shared" si="40"/>
        <v>0</v>
      </c>
      <c r="Q1346" s="62">
        <f t="shared" si="41"/>
        <v>0</v>
      </c>
      <c r="R1346" s="236" t="s">
        <v>3126</v>
      </c>
      <c r="T1346" s="1" t="s">
        <v>1800</v>
      </c>
      <c r="U1346" s="1" t="s">
        <v>1800</v>
      </c>
      <c r="V1346" s="1" t="s">
        <v>1800</v>
      </c>
      <c r="W1346" s="1" t="s">
        <v>1800</v>
      </c>
      <c r="X1346" s="1" t="s">
        <v>1800</v>
      </c>
      <c r="Y1346" s="1" t="s">
        <v>1800</v>
      </c>
      <c r="Z1346" s="1" t="s">
        <v>1800</v>
      </c>
    </row>
    <row r="1347" spans="2:26" x14ac:dyDescent="0.25">
      <c r="B1347" s="238" t="s">
        <v>94</v>
      </c>
      <c r="C1347" s="239" t="s">
        <v>43</v>
      </c>
      <c r="D1347" s="340" t="s">
        <v>3127</v>
      </c>
      <c r="E1347" s="532"/>
      <c r="F1347" s="240"/>
      <c r="G1347" s="514">
        <v>190463000</v>
      </c>
      <c r="H1347" s="515"/>
      <c r="I1347" s="514">
        <v>190463000</v>
      </c>
      <c r="J1347" s="515"/>
      <c r="K1347" s="241">
        <v>0</v>
      </c>
      <c r="L1347" s="242">
        <v>130759658.18000001</v>
      </c>
      <c r="M1347" s="243">
        <v>0</v>
      </c>
      <c r="N1347" s="244">
        <v>130759658.18000001</v>
      </c>
      <c r="O1347" s="245">
        <v>130759658.18000001</v>
      </c>
      <c r="P1347" s="61">
        <f t="shared" si="40"/>
        <v>0</v>
      </c>
      <c r="Q1347" s="62">
        <f t="shared" si="41"/>
        <v>0</v>
      </c>
      <c r="R1347" s="236" t="s">
        <v>3127</v>
      </c>
      <c r="T1347" s="1" t="s">
        <v>1800</v>
      </c>
      <c r="U1347" s="1" t="s">
        <v>1800</v>
      </c>
      <c r="V1347" s="1" t="s">
        <v>1800</v>
      </c>
      <c r="W1347" s="1" t="s">
        <v>1800</v>
      </c>
      <c r="X1347" s="1" t="s">
        <v>1800</v>
      </c>
      <c r="Y1347" s="1" t="s">
        <v>1800</v>
      </c>
      <c r="Z1347" s="1" t="s">
        <v>1800</v>
      </c>
    </row>
    <row r="1348" spans="2:26" ht="45.75" x14ac:dyDescent="0.25">
      <c r="B1348" s="238" t="s">
        <v>263</v>
      </c>
      <c r="C1348" s="239" t="s">
        <v>43</v>
      </c>
      <c r="D1348" s="340" t="s">
        <v>3128</v>
      </c>
      <c r="E1348" s="532"/>
      <c r="F1348" s="240"/>
      <c r="G1348" s="514">
        <v>131351300</v>
      </c>
      <c r="H1348" s="515"/>
      <c r="I1348" s="514">
        <v>131351300</v>
      </c>
      <c r="J1348" s="515"/>
      <c r="K1348" s="241">
        <v>0</v>
      </c>
      <c r="L1348" s="242">
        <v>109019495.5</v>
      </c>
      <c r="M1348" s="243">
        <v>88758185.75</v>
      </c>
      <c r="N1348" s="244">
        <v>109019495.5</v>
      </c>
      <c r="O1348" s="245">
        <v>109019495.5</v>
      </c>
      <c r="P1348" s="61">
        <f t="shared" si="40"/>
        <v>0</v>
      </c>
      <c r="Q1348" s="62">
        <f t="shared" si="41"/>
        <v>0</v>
      </c>
      <c r="R1348" s="236" t="s">
        <v>3128</v>
      </c>
      <c r="T1348" s="1" t="s">
        <v>1800</v>
      </c>
      <c r="U1348" s="1" t="s">
        <v>1800</v>
      </c>
      <c r="V1348" s="1" t="s">
        <v>1800</v>
      </c>
      <c r="W1348" s="1" t="s">
        <v>1800</v>
      </c>
      <c r="X1348" s="1" t="s">
        <v>1800</v>
      </c>
      <c r="Y1348" s="1" t="s">
        <v>1800</v>
      </c>
      <c r="Z1348" s="1" t="s">
        <v>1800</v>
      </c>
    </row>
    <row r="1349" spans="2:26" x14ac:dyDescent="0.25">
      <c r="B1349" s="238" t="s">
        <v>302</v>
      </c>
      <c r="C1349" s="239" t="s">
        <v>43</v>
      </c>
      <c r="D1349" s="340" t="s">
        <v>3129</v>
      </c>
      <c r="E1349" s="532"/>
      <c r="F1349" s="240"/>
      <c r="G1349" s="514">
        <v>101627600</v>
      </c>
      <c r="H1349" s="515"/>
      <c r="I1349" s="514">
        <v>101627600</v>
      </c>
      <c r="J1349" s="515"/>
      <c r="K1349" s="241">
        <v>0</v>
      </c>
      <c r="L1349" s="242">
        <v>101627466.59999999</v>
      </c>
      <c r="M1349" s="243">
        <v>0</v>
      </c>
      <c r="N1349" s="244">
        <v>101627466.59999999</v>
      </c>
      <c r="O1349" s="245">
        <v>101627466.59999999</v>
      </c>
      <c r="P1349" s="61">
        <f t="shared" si="40"/>
        <v>0</v>
      </c>
      <c r="Q1349" s="62">
        <f t="shared" si="41"/>
        <v>0</v>
      </c>
      <c r="R1349" s="236" t="s">
        <v>3129</v>
      </c>
      <c r="T1349" s="1" t="s">
        <v>1800</v>
      </c>
      <c r="U1349" s="1" t="s">
        <v>1800</v>
      </c>
      <c r="V1349" s="1" t="s">
        <v>1800</v>
      </c>
      <c r="W1349" s="1" t="s">
        <v>1800</v>
      </c>
      <c r="X1349" s="1" t="s">
        <v>1800</v>
      </c>
      <c r="Y1349" s="1" t="s">
        <v>1800</v>
      </c>
      <c r="Z1349" s="1" t="s">
        <v>1800</v>
      </c>
    </row>
    <row r="1350" spans="2:26" ht="45.75" x14ac:dyDescent="0.25">
      <c r="B1350" s="238" t="s">
        <v>263</v>
      </c>
      <c r="C1350" s="239" t="s">
        <v>43</v>
      </c>
      <c r="D1350" s="340" t="s">
        <v>3130</v>
      </c>
      <c r="E1350" s="532"/>
      <c r="F1350" s="240"/>
      <c r="G1350" s="514">
        <v>855276500</v>
      </c>
      <c r="H1350" s="515"/>
      <c r="I1350" s="514">
        <v>855276500</v>
      </c>
      <c r="J1350" s="515"/>
      <c r="K1350" s="241">
        <v>0</v>
      </c>
      <c r="L1350" s="242">
        <v>638826533.21000004</v>
      </c>
      <c r="M1350" s="243">
        <v>24605082.079999998</v>
      </c>
      <c r="N1350" s="244">
        <v>638826533.21000004</v>
      </c>
      <c r="O1350" s="245">
        <v>638826533.21000004</v>
      </c>
      <c r="P1350" s="61">
        <f t="shared" si="40"/>
        <v>0</v>
      </c>
      <c r="Q1350" s="62">
        <f t="shared" si="41"/>
        <v>0</v>
      </c>
      <c r="R1350" s="236" t="s">
        <v>3130</v>
      </c>
      <c r="T1350" s="1" t="s">
        <v>1800</v>
      </c>
      <c r="U1350" s="1" t="s">
        <v>1800</v>
      </c>
      <c r="V1350" s="1" t="s">
        <v>1800</v>
      </c>
      <c r="W1350" s="1" t="s">
        <v>1800</v>
      </c>
      <c r="X1350" s="1" t="s">
        <v>1800</v>
      </c>
      <c r="Y1350" s="1" t="s">
        <v>1800</v>
      </c>
      <c r="Z1350" s="1" t="s">
        <v>1800</v>
      </c>
    </row>
    <row r="1351" spans="2:26" x14ac:dyDescent="0.25">
      <c r="B1351" s="238" t="s">
        <v>302</v>
      </c>
      <c r="C1351" s="239" t="s">
        <v>43</v>
      </c>
      <c r="D1351" s="340" t="s">
        <v>3131</v>
      </c>
      <c r="E1351" s="532"/>
      <c r="F1351" s="240"/>
      <c r="G1351" s="514">
        <v>22607100</v>
      </c>
      <c r="H1351" s="515"/>
      <c r="I1351" s="514">
        <v>22607100</v>
      </c>
      <c r="J1351" s="515"/>
      <c r="K1351" s="241">
        <v>0</v>
      </c>
      <c r="L1351" s="242">
        <v>22607001.460000001</v>
      </c>
      <c r="M1351" s="243">
        <v>0</v>
      </c>
      <c r="N1351" s="244">
        <v>22607001.460000001</v>
      </c>
      <c r="O1351" s="245">
        <v>22607001.460000001</v>
      </c>
      <c r="P1351" s="61">
        <f t="shared" si="40"/>
        <v>0</v>
      </c>
      <c r="Q1351" s="62">
        <f t="shared" si="41"/>
        <v>0</v>
      </c>
      <c r="R1351" s="236" t="s">
        <v>3131</v>
      </c>
      <c r="T1351" s="1" t="s">
        <v>1800</v>
      </c>
      <c r="U1351" s="1" t="s">
        <v>1800</v>
      </c>
      <c r="V1351" s="1" t="s">
        <v>1800</v>
      </c>
      <c r="W1351" s="1" t="s">
        <v>1800</v>
      </c>
      <c r="X1351" s="1" t="s">
        <v>1800</v>
      </c>
      <c r="Y1351" s="1" t="s">
        <v>1800</v>
      </c>
      <c r="Z1351" s="1" t="s">
        <v>1800</v>
      </c>
    </row>
    <row r="1352" spans="2:26" ht="45.75" x14ac:dyDescent="0.25">
      <c r="B1352" s="238" t="s">
        <v>263</v>
      </c>
      <c r="C1352" s="239" t="s">
        <v>43</v>
      </c>
      <c r="D1352" s="340" t="s">
        <v>3132</v>
      </c>
      <c r="E1352" s="532"/>
      <c r="F1352" s="240"/>
      <c r="G1352" s="514">
        <v>145393900</v>
      </c>
      <c r="H1352" s="515"/>
      <c r="I1352" s="514">
        <v>145393900</v>
      </c>
      <c r="J1352" s="515"/>
      <c r="K1352" s="241">
        <v>0</v>
      </c>
      <c r="L1352" s="242">
        <v>135523234.90000001</v>
      </c>
      <c r="M1352" s="243">
        <v>32015144.25</v>
      </c>
      <c r="N1352" s="244">
        <v>135523234.90000001</v>
      </c>
      <c r="O1352" s="245">
        <v>135523234.90000001</v>
      </c>
      <c r="P1352" s="61">
        <f t="shared" si="40"/>
        <v>0</v>
      </c>
      <c r="Q1352" s="62">
        <f t="shared" si="41"/>
        <v>0</v>
      </c>
      <c r="R1352" s="236" t="s">
        <v>3132</v>
      </c>
      <c r="T1352" s="1" t="s">
        <v>1800</v>
      </c>
      <c r="U1352" s="1" t="s">
        <v>1800</v>
      </c>
      <c r="V1352" s="1" t="s">
        <v>1800</v>
      </c>
      <c r="W1352" s="1" t="s">
        <v>1800</v>
      </c>
      <c r="X1352" s="1" t="s">
        <v>1800</v>
      </c>
      <c r="Y1352" s="1" t="s">
        <v>1800</v>
      </c>
      <c r="Z1352" s="1" t="s">
        <v>1800</v>
      </c>
    </row>
    <row r="1353" spans="2:26" x14ac:dyDescent="0.25">
      <c r="B1353" s="238" t="s">
        <v>302</v>
      </c>
      <c r="C1353" s="239" t="s">
        <v>43</v>
      </c>
      <c r="D1353" s="340" t="s">
        <v>3133</v>
      </c>
      <c r="E1353" s="532"/>
      <c r="F1353" s="240"/>
      <c r="G1353" s="514">
        <v>9223100</v>
      </c>
      <c r="H1353" s="515"/>
      <c r="I1353" s="514">
        <v>9223100</v>
      </c>
      <c r="J1353" s="515"/>
      <c r="K1353" s="241">
        <v>0</v>
      </c>
      <c r="L1353" s="242">
        <v>9222928.0299999993</v>
      </c>
      <c r="M1353" s="243">
        <v>0</v>
      </c>
      <c r="N1353" s="244">
        <v>9222928.0299999993</v>
      </c>
      <c r="O1353" s="245">
        <v>9222928.0299999993</v>
      </c>
      <c r="P1353" s="61">
        <f t="shared" si="40"/>
        <v>0</v>
      </c>
      <c r="Q1353" s="62">
        <f t="shared" si="41"/>
        <v>0</v>
      </c>
      <c r="R1353" s="236" t="s">
        <v>3133</v>
      </c>
      <c r="T1353" s="1" t="s">
        <v>1800</v>
      </c>
      <c r="U1353" s="1" t="s">
        <v>1800</v>
      </c>
      <c r="V1353" s="1" t="s">
        <v>1800</v>
      </c>
      <c r="W1353" s="1" t="s">
        <v>1800</v>
      </c>
      <c r="X1353" s="1" t="s">
        <v>1800</v>
      </c>
      <c r="Y1353" s="1" t="s">
        <v>1800</v>
      </c>
      <c r="Z1353" s="1" t="s">
        <v>1800</v>
      </c>
    </row>
    <row r="1354" spans="2:26" ht="23.25" x14ac:dyDescent="0.25">
      <c r="B1354" s="238" t="s">
        <v>122</v>
      </c>
      <c r="C1354" s="239" t="s">
        <v>43</v>
      </c>
      <c r="D1354" s="340" t="s">
        <v>3134</v>
      </c>
      <c r="E1354" s="532"/>
      <c r="F1354" s="240"/>
      <c r="G1354" s="514">
        <v>99000000</v>
      </c>
      <c r="H1354" s="515"/>
      <c r="I1354" s="514">
        <v>99000000</v>
      </c>
      <c r="J1354" s="515"/>
      <c r="K1354" s="241">
        <v>0</v>
      </c>
      <c r="L1354" s="242">
        <v>97878624.730000004</v>
      </c>
      <c r="M1354" s="243">
        <v>0</v>
      </c>
      <c r="N1354" s="244">
        <v>97878624.730000004</v>
      </c>
      <c r="O1354" s="245">
        <v>97878624.730000004</v>
      </c>
      <c r="P1354" s="61">
        <f t="shared" si="40"/>
        <v>0</v>
      </c>
      <c r="Q1354" s="62">
        <f t="shared" si="41"/>
        <v>0</v>
      </c>
      <c r="R1354" s="236" t="s">
        <v>3134</v>
      </c>
      <c r="T1354" s="1" t="s">
        <v>1800</v>
      </c>
      <c r="U1354" s="1" t="s">
        <v>1800</v>
      </c>
      <c r="V1354" s="1" t="s">
        <v>1800</v>
      </c>
      <c r="W1354" s="1" t="s">
        <v>1800</v>
      </c>
      <c r="X1354" s="1" t="s">
        <v>1800</v>
      </c>
      <c r="Y1354" s="1" t="s">
        <v>1800</v>
      </c>
      <c r="Z1354" s="1" t="s">
        <v>1800</v>
      </c>
    </row>
    <row r="1355" spans="2:26" ht="23.25" x14ac:dyDescent="0.25">
      <c r="B1355" s="238" t="s">
        <v>122</v>
      </c>
      <c r="C1355" s="239" t="s">
        <v>43</v>
      </c>
      <c r="D1355" s="340" t="s">
        <v>3135</v>
      </c>
      <c r="E1355" s="532"/>
      <c r="F1355" s="240"/>
      <c r="G1355" s="514">
        <v>4730472500</v>
      </c>
      <c r="H1355" s="515"/>
      <c r="I1355" s="514">
        <v>4730472500</v>
      </c>
      <c r="J1355" s="515"/>
      <c r="K1355" s="241">
        <v>0</v>
      </c>
      <c r="L1355" s="242">
        <v>4450677432.3900003</v>
      </c>
      <c r="M1355" s="243">
        <v>0</v>
      </c>
      <c r="N1355" s="244">
        <v>4450677432.3900003</v>
      </c>
      <c r="O1355" s="245">
        <v>4450677432.3900003</v>
      </c>
      <c r="P1355" s="61">
        <f t="shared" si="40"/>
        <v>0</v>
      </c>
      <c r="Q1355" s="62">
        <f t="shared" si="41"/>
        <v>0</v>
      </c>
      <c r="R1355" s="236" t="s">
        <v>3135</v>
      </c>
      <c r="T1355" s="1" t="s">
        <v>1800</v>
      </c>
      <c r="U1355" s="1" t="s">
        <v>1800</v>
      </c>
      <c r="V1355" s="1" t="s">
        <v>1800</v>
      </c>
      <c r="W1355" s="1" t="s">
        <v>1800</v>
      </c>
      <c r="X1355" s="1" t="s">
        <v>1800</v>
      </c>
      <c r="Y1355" s="1" t="s">
        <v>1800</v>
      </c>
      <c r="Z1355" s="1" t="s">
        <v>1800</v>
      </c>
    </row>
    <row r="1356" spans="2:26" ht="57" x14ac:dyDescent="0.25">
      <c r="B1356" s="238" t="s">
        <v>172</v>
      </c>
      <c r="C1356" s="239" t="s">
        <v>43</v>
      </c>
      <c r="D1356" s="340" t="s">
        <v>3136</v>
      </c>
      <c r="E1356" s="532"/>
      <c r="F1356" s="240"/>
      <c r="G1356" s="514">
        <v>10100000</v>
      </c>
      <c r="H1356" s="515"/>
      <c r="I1356" s="514">
        <v>10100000</v>
      </c>
      <c r="J1356" s="515"/>
      <c r="K1356" s="241">
        <v>0</v>
      </c>
      <c r="L1356" s="242">
        <v>10099172.08</v>
      </c>
      <c r="M1356" s="243">
        <v>0</v>
      </c>
      <c r="N1356" s="244">
        <v>10099172.08</v>
      </c>
      <c r="O1356" s="245">
        <v>10099172.08</v>
      </c>
      <c r="P1356" s="61">
        <f t="shared" si="40"/>
        <v>0</v>
      </c>
      <c r="Q1356" s="62">
        <f t="shared" si="41"/>
        <v>0</v>
      </c>
      <c r="R1356" s="236" t="s">
        <v>3136</v>
      </c>
      <c r="T1356" s="1" t="s">
        <v>1800</v>
      </c>
      <c r="U1356" s="1" t="s">
        <v>1800</v>
      </c>
      <c r="V1356" s="1" t="s">
        <v>1800</v>
      </c>
      <c r="W1356" s="1" t="s">
        <v>1800</v>
      </c>
      <c r="X1356" s="1" t="s">
        <v>1800</v>
      </c>
      <c r="Y1356" s="1" t="s">
        <v>1800</v>
      </c>
      <c r="Z1356" s="1" t="s">
        <v>1800</v>
      </c>
    </row>
    <row r="1357" spans="2:26" ht="23.25" x14ac:dyDescent="0.25">
      <c r="B1357" s="238" t="s">
        <v>256</v>
      </c>
      <c r="C1357" s="239" t="s">
        <v>43</v>
      </c>
      <c r="D1357" s="340" t="s">
        <v>3137</v>
      </c>
      <c r="E1357" s="532"/>
      <c r="F1357" s="240"/>
      <c r="G1357" s="514">
        <v>8712000</v>
      </c>
      <c r="H1357" s="515"/>
      <c r="I1357" s="514">
        <v>8712000</v>
      </c>
      <c r="J1357" s="515"/>
      <c r="K1357" s="241">
        <v>0</v>
      </c>
      <c r="L1357" s="242">
        <v>8712000</v>
      </c>
      <c r="M1357" s="243">
        <v>0</v>
      </c>
      <c r="N1357" s="244">
        <v>8712000</v>
      </c>
      <c r="O1357" s="245">
        <v>8712000</v>
      </c>
      <c r="P1357" s="61">
        <f t="shared" si="40"/>
        <v>0</v>
      </c>
      <c r="Q1357" s="62">
        <f t="shared" si="41"/>
        <v>0</v>
      </c>
      <c r="R1357" s="236" t="s">
        <v>3137</v>
      </c>
      <c r="T1357" s="1" t="s">
        <v>1800</v>
      </c>
      <c r="U1357" s="1" t="s">
        <v>1800</v>
      </c>
      <c r="V1357" s="1" t="s">
        <v>1800</v>
      </c>
      <c r="W1357" s="1" t="s">
        <v>1800</v>
      </c>
      <c r="X1357" s="1" t="s">
        <v>1800</v>
      </c>
      <c r="Y1357" s="1" t="s">
        <v>1800</v>
      </c>
      <c r="Z1357" s="1" t="s">
        <v>1800</v>
      </c>
    </row>
    <row r="1358" spans="2:26" ht="45.75" x14ac:dyDescent="0.25">
      <c r="B1358" s="238" t="s">
        <v>263</v>
      </c>
      <c r="C1358" s="239" t="s">
        <v>43</v>
      </c>
      <c r="D1358" s="340" t="s">
        <v>3138</v>
      </c>
      <c r="E1358" s="532"/>
      <c r="F1358" s="240"/>
      <c r="G1358" s="514">
        <v>234800000</v>
      </c>
      <c r="H1358" s="515"/>
      <c r="I1358" s="514">
        <v>234800000</v>
      </c>
      <c r="J1358" s="515"/>
      <c r="K1358" s="241">
        <v>0</v>
      </c>
      <c r="L1358" s="242">
        <v>192065569.05000001</v>
      </c>
      <c r="M1358" s="243">
        <v>150394834.91999999</v>
      </c>
      <c r="N1358" s="244">
        <v>192065569.05000001</v>
      </c>
      <c r="O1358" s="245">
        <v>192065569.05000001</v>
      </c>
      <c r="P1358" s="61">
        <f t="shared" si="40"/>
        <v>0</v>
      </c>
      <c r="Q1358" s="62">
        <f t="shared" si="41"/>
        <v>0</v>
      </c>
      <c r="R1358" s="236" t="s">
        <v>3138</v>
      </c>
      <c r="T1358" s="1" t="s">
        <v>1800</v>
      </c>
      <c r="U1358" s="1" t="s">
        <v>1800</v>
      </c>
      <c r="V1358" s="1" t="s">
        <v>1800</v>
      </c>
      <c r="W1358" s="1" t="s">
        <v>1800</v>
      </c>
      <c r="X1358" s="1" t="s">
        <v>1800</v>
      </c>
      <c r="Y1358" s="1" t="s">
        <v>1800</v>
      </c>
      <c r="Z1358" s="1" t="s">
        <v>1800</v>
      </c>
    </row>
    <row r="1359" spans="2:26" ht="57" x14ac:dyDescent="0.25">
      <c r="B1359" s="238" t="s">
        <v>164</v>
      </c>
      <c r="C1359" s="239" t="s">
        <v>43</v>
      </c>
      <c r="D1359" s="340" t="s">
        <v>3139</v>
      </c>
      <c r="E1359" s="532"/>
      <c r="F1359" s="240"/>
      <c r="G1359" s="514">
        <v>135762300</v>
      </c>
      <c r="H1359" s="515"/>
      <c r="I1359" s="514">
        <v>135762300</v>
      </c>
      <c r="J1359" s="515"/>
      <c r="K1359" s="241">
        <v>0</v>
      </c>
      <c r="L1359" s="242">
        <v>133259890.88</v>
      </c>
      <c r="M1359" s="243">
        <v>0</v>
      </c>
      <c r="N1359" s="244">
        <v>133259890.88</v>
      </c>
      <c r="O1359" s="245">
        <v>133259890.88</v>
      </c>
      <c r="P1359" s="61">
        <f t="shared" si="40"/>
        <v>0</v>
      </c>
      <c r="Q1359" s="62">
        <f t="shared" si="41"/>
        <v>0</v>
      </c>
      <c r="R1359" s="236" t="s">
        <v>3139</v>
      </c>
      <c r="T1359" s="1" t="s">
        <v>1800</v>
      </c>
      <c r="U1359" s="1" t="s">
        <v>1800</v>
      </c>
      <c r="V1359" s="1" t="s">
        <v>1800</v>
      </c>
      <c r="W1359" s="1" t="s">
        <v>1800</v>
      </c>
      <c r="X1359" s="1" t="s">
        <v>1800</v>
      </c>
      <c r="Y1359" s="1" t="s">
        <v>1800</v>
      </c>
      <c r="Z1359" s="1" t="s">
        <v>1800</v>
      </c>
    </row>
    <row r="1360" spans="2:26" ht="45.75" x14ac:dyDescent="0.25">
      <c r="B1360" s="238" t="s">
        <v>263</v>
      </c>
      <c r="C1360" s="239" t="s">
        <v>43</v>
      </c>
      <c r="D1360" s="340" t="s">
        <v>3140</v>
      </c>
      <c r="E1360" s="532"/>
      <c r="F1360" s="240"/>
      <c r="G1360" s="514">
        <v>718788800</v>
      </c>
      <c r="H1360" s="515"/>
      <c r="I1360" s="514">
        <v>718788800</v>
      </c>
      <c r="J1360" s="515"/>
      <c r="K1360" s="241">
        <v>0</v>
      </c>
      <c r="L1360" s="242">
        <v>701385985.65999997</v>
      </c>
      <c r="M1360" s="243">
        <v>2475724</v>
      </c>
      <c r="N1360" s="244">
        <v>701385985.65999997</v>
      </c>
      <c r="O1360" s="245">
        <v>701385985.65999997</v>
      </c>
      <c r="P1360" s="61">
        <f t="shared" si="40"/>
        <v>0</v>
      </c>
      <c r="Q1360" s="62">
        <f t="shared" si="41"/>
        <v>0</v>
      </c>
      <c r="R1360" s="236" t="s">
        <v>3140</v>
      </c>
      <c r="T1360" s="1" t="s">
        <v>1800</v>
      </c>
      <c r="U1360" s="1" t="s">
        <v>1800</v>
      </c>
      <c r="V1360" s="1" t="s">
        <v>1800</v>
      </c>
      <c r="W1360" s="1" t="s">
        <v>1800</v>
      </c>
      <c r="X1360" s="1" t="s">
        <v>1800</v>
      </c>
      <c r="Y1360" s="1" t="s">
        <v>1800</v>
      </c>
      <c r="Z1360" s="1" t="s">
        <v>1800</v>
      </c>
    </row>
    <row r="1361" spans="2:26" ht="68.25" x14ac:dyDescent="0.25">
      <c r="B1361" s="238" t="s">
        <v>807</v>
      </c>
      <c r="C1361" s="239" t="s">
        <v>43</v>
      </c>
      <c r="D1361" s="340" t="s">
        <v>3141</v>
      </c>
      <c r="E1361" s="532"/>
      <c r="F1361" s="240"/>
      <c r="G1361" s="514">
        <v>1255409200</v>
      </c>
      <c r="H1361" s="515"/>
      <c r="I1361" s="514">
        <v>1255409200</v>
      </c>
      <c r="J1361" s="515"/>
      <c r="K1361" s="241">
        <v>0</v>
      </c>
      <c r="L1361" s="242">
        <v>1254164829.8299999</v>
      </c>
      <c r="M1361" s="243">
        <v>0</v>
      </c>
      <c r="N1361" s="244">
        <v>1254164829.8299999</v>
      </c>
      <c r="O1361" s="245">
        <v>1254164829.8299999</v>
      </c>
      <c r="P1361" s="61">
        <f t="shared" si="40"/>
        <v>0</v>
      </c>
      <c r="Q1361" s="62">
        <f t="shared" si="41"/>
        <v>0</v>
      </c>
      <c r="R1361" s="236" t="s">
        <v>3141</v>
      </c>
      <c r="T1361" s="1" t="s">
        <v>1800</v>
      </c>
      <c r="U1361" s="1" t="s">
        <v>1800</v>
      </c>
      <c r="V1361" s="1" t="s">
        <v>1800</v>
      </c>
      <c r="W1361" s="1" t="s">
        <v>1800</v>
      </c>
      <c r="X1361" s="1" t="s">
        <v>1800</v>
      </c>
      <c r="Y1361" s="1" t="s">
        <v>1800</v>
      </c>
      <c r="Z1361" s="1" t="s">
        <v>1800</v>
      </c>
    </row>
    <row r="1362" spans="2:26" ht="36.75" customHeight="1" x14ac:dyDescent="0.25">
      <c r="B1362" s="238" t="s">
        <v>248</v>
      </c>
      <c r="C1362" s="239" t="s">
        <v>43</v>
      </c>
      <c r="D1362" s="340" t="s">
        <v>3142</v>
      </c>
      <c r="E1362" s="532"/>
      <c r="F1362" s="240"/>
      <c r="G1362" s="514">
        <v>284416300</v>
      </c>
      <c r="H1362" s="515"/>
      <c r="I1362" s="514">
        <v>284416300</v>
      </c>
      <c r="J1362" s="515"/>
      <c r="K1362" s="241">
        <v>0</v>
      </c>
      <c r="L1362" s="242">
        <v>268569700.39999998</v>
      </c>
      <c r="M1362" s="243">
        <v>0</v>
      </c>
      <c r="N1362" s="244">
        <v>268569700.39999998</v>
      </c>
      <c r="O1362" s="245">
        <v>268569700.39999998</v>
      </c>
      <c r="P1362" s="61">
        <f t="shared" si="40"/>
        <v>0</v>
      </c>
      <c r="Q1362" s="62">
        <f t="shared" si="41"/>
        <v>0</v>
      </c>
      <c r="R1362" s="236" t="s">
        <v>3142</v>
      </c>
      <c r="T1362" s="1" t="s">
        <v>1800</v>
      </c>
      <c r="U1362" s="1" t="s">
        <v>1800</v>
      </c>
      <c r="V1362" s="1" t="s">
        <v>1800</v>
      </c>
      <c r="W1362" s="1" t="s">
        <v>1800</v>
      </c>
      <c r="X1362" s="1" t="s">
        <v>1800</v>
      </c>
      <c r="Y1362" s="1" t="s">
        <v>1800</v>
      </c>
      <c r="Z1362" s="1" t="s">
        <v>1800</v>
      </c>
    </row>
    <row r="1363" spans="2:26" ht="57" x14ac:dyDescent="0.25">
      <c r="B1363" s="238" t="s">
        <v>158</v>
      </c>
      <c r="C1363" s="239" t="s">
        <v>43</v>
      </c>
      <c r="D1363" s="340" t="s">
        <v>3143</v>
      </c>
      <c r="E1363" s="532"/>
      <c r="F1363" s="240"/>
      <c r="G1363" s="514">
        <v>177077500</v>
      </c>
      <c r="H1363" s="515"/>
      <c r="I1363" s="514">
        <v>177077500</v>
      </c>
      <c r="J1363" s="515"/>
      <c r="K1363" s="241">
        <v>0</v>
      </c>
      <c r="L1363" s="242">
        <v>177077422.78</v>
      </c>
      <c r="M1363" s="243">
        <v>0</v>
      </c>
      <c r="N1363" s="244">
        <v>177077422.78</v>
      </c>
      <c r="O1363" s="245">
        <v>177077422.78</v>
      </c>
      <c r="P1363" s="61">
        <f t="shared" si="40"/>
        <v>0</v>
      </c>
      <c r="Q1363" s="62">
        <f t="shared" si="41"/>
        <v>0</v>
      </c>
      <c r="R1363" s="236" t="s">
        <v>3143</v>
      </c>
      <c r="T1363" s="1" t="s">
        <v>1800</v>
      </c>
      <c r="U1363" s="1" t="s">
        <v>1800</v>
      </c>
      <c r="V1363" s="1" t="s">
        <v>1800</v>
      </c>
      <c r="W1363" s="1" t="s">
        <v>1800</v>
      </c>
      <c r="X1363" s="1" t="s">
        <v>1800</v>
      </c>
      <c r="Y1363" s="1" t="s">
        <v>1800</v>
      </c>
      <c r="Z1363" s="1" t="s">
        <v>1800</v>
      </c>
    </row>
    <row r="1364" spans="2:26" ht="68.25" x14ac:dyDescent="0.25">
      <c r="B1364" s="238" t="s">
        <v>807</v>
      </c>
      <c r="C1364" s="239" t="s">
        <v>43</v>
      </c>
      <c r="D1364" s="340" t="s">
        <v>3144</v>
      </c>
      <c r="E1364" s="532"/>
      <c r="F1364" s="240"/>
      <c r="G1364" s="514">
        <v>33885200</v>
      </c>
      <c r="H1364" s="515"/>
      <c r="I1364" s="514">
        <v>33885200</v>
      </c>
      <c r="J1364" s="515"/>
      <c r="K1364" s="241">
        <v>0</v>
      </c>
      <c r="L1364" s="242">
        <v>33885197.039999999</v>
      </c>
      <c r="M1364" s="243">
        <v>0</v>
      </c>
      <c r="N1364" s="244">
        <v>33885197.039999999</v>
      </c>
      <c r="O1364" s="245">
        <v>33885197.039999999</v>
      </c>
      <c r="P1364" s="61">
        <f t="shared" si="40"/>
        <v>0</v>
      </c>
      <c r="Q1364" s="62">
        <f t="shared" si="41"/>
        <v>0</v>
      </c>
      <c r="R1364" s="236" t="s">
        <v>3144</v>
      </c>
      <c r="T1364" s="1" t="s">
        <v>1800</v>
      </c>
      <c r="U1364" s="1" t="s">
        <v>1800</v>
      </c>
      <c r="V1364" s="1" t="s">
        <v>1800</v>
      </c>
      <c r="W1364" s="1" t="s">
        <v>1800</v>
      </c>
      <c r="X1364" s="1" t="s">
        <v>1800</v>
      </c>
      <c r="Y1364" s="1" t="s">
        <v>1800</v>
      </c>
      <c r="Z1364" s="1" t="s">
        <v>1800</v>
      </c>
    </row>
    <row r="1365" spans="2:26" ht="34.5" customHeight="1" x14ac:dyDescent="0.25">
      <c r="B1365" s="238" t="s">
        <v>248</v>
      </c>
      <c r="C1365" s="239" t="s">
        <v>43</v>
      </c>
      <c r="D1365" s="340" t="s">
        <v>3145</v>
      </c>
      <c r="E1365" s="532"/>
      <c r="F1365" s="240"/>
      <c r="G1365" s="514">
        <v>251796000</v>
      </c>
      <c r="H1365" s="515"/>
      <c r="I1365" s="514">
        <v>251796000</v>
      </c>
      <c r="J1365" s="515"/>
      <c r="K1365" s="241">
        <v>0</v>
      </c>
      <c r="L1365" s="242">
        <v>7481153.9000000004</v>
      </c>
      <c r="M1365" s="243">
        <v>0</v>
      </c>
      <c r="N1365" s="244">
        <v>7481153.9000000004</v>
      </c>
      <c r="O1365" s="245">
        <v>7481153.9000000004</v>
      </c>
      <c r="P1365" s="61">
        <f t="shared" si="40"/>
        <v>0</v>
      </c>
      <c r="Q1365" s="62">
        <f t="shared" si="41"/>
        <v>0</v>
      </c>
      <c r="R1365" s="236" t="s">
        <v>3145</v>
      </c>
      <c r="T1365" s="1" t="s">
        <v>1800</v>
      </c>
      <c r="U1365" s="1" t="s">
        <v>1800</v>
      </c>
      <c r="V1365" s="1" t="s">
        <v>1800</v>
      </c>
      <c r="W1365" s="1" t="s">
        <v>1800</v>
      </c>
      <c r="X1365" s="1" t="s">
        <v>1800</v>
      </c>
      <c r="Y1365" s="1" t="s">
        <v>1800</v>
      </c>
      <c r="Z1365" s="1" t="s">
        <v>1800</v>
      </c>
    </row>
    <row r="1366" spans="2:26" ht="68.25" x14ac:dyDescent="0.25">
      <c r="B1366" s="238" t="s">
        <v>807</v>
      </c>
      <c r="C1366" s="239" t="s">
        <v>43</v>
      </c>
      <c r="D1366" s="340" t="s">
        <v>3146</v>
      </c>
      <c r="E1366" s="532"/>
      <c r="F1366" s="240"/>
      <c r="G1366" s="514">
        <v>104717600</v>
      </c>
      <c r="H1366" s="515"/>
      <c r="I1366" s="514">
        <v>104717600</v>
      </c>
      <c r="J1366" s="515"/>
      <c r="K1366" s="241">
        <v>0</v>
      </c>
      <c r="L1366" s="242">
        <v>104717500</v>
      </c>
      <c r="M1366" s="243">
        <v>0</v>
      </c>
      <c r="N1366" s="244">
        <v>104717500</v>
      </c>
      <c r="O1366" s="245">
        <v>104717500</v>
      </c>
      <c r="P1366" s="61">
        <f t="shared" si="40"/>
        <v>0</v>
      </c>
      <c r="Q1366" s="62">
        <f t="shared" si="41"/>
        <v>0</v>
      </c>
      <c r="R1366" s="236" t="s">
        <v>3146</v>
      </c>
      <c r="T1366" s="1" t="s">
        <v>1800</v>
      </c>
      <c r="U1366" s="1" t="s">
        <v>1800</v>
      </c>
      <c r="V1366" s="1" t="s">
        <v>1800</v>
      </c>
      <c r="W1366" s="1" t="s">
        <v>1800</v>
      </c>
      <c r="X1366" s="1" t="s">
        <v>1800</v>
      </c>
      <c r="Y1366" s="1" t="s">
        <v>1800</v>
      </c>
      <c r="Z1366" s="1" t="s">
        <v>1800</v>
      </c>
    </row>
    <row r="1367" spans="2:26" ht="45.75" x14ac:dyDescent="0.25">
      <c r="B1367" s="238" t="s">
        <v>263</v>
      </c>
      <c r="C1367" s="239" t="s">
        <v>43</v>
      </c>
      <c r="D1367" s="340" t="s">
        <v>3147</v>
      </c>
      <c r="E1367" s="532"/>
      <c r="F1367" s="240"/>
      <c r="G1367" s="514">
        <v>533565000</v>
      </c>
      <c r="H1367" s="515"/>
      <c r="I1367" s="514">
        <v>533565000</v>
      </c>
      <c r="J1367" s="515"/>
      <c r="K1367" s="241">
        <v>0</v>
      </c>
      <c r="L1367" s="242">
        <v>533565000</v>
      </c>
      <c r="M1367" s="243">
        <v>185062858.09999999</v>
      </c>
      <c r="N1367" s="244">
        <v>533565000</v>
      </c>
      <c r="O1367" s="245">
        <v>533565000</v>
      </c>
      <c r="P1367" s="61">
        <f t="shared" si="40"/>
        <v>0</v>
      </c>
      <c r="Q1367" s="62">
        <f t="shared" si="41"/>
        <v>0</v>
      </c>
      <c r="R1367" s="236" t="s">
        <v>3147</v>
      </c>
      <c r="T1367" s="1" t="s">
        <v>1800</v>
      </c>
      <c r="U1367" s="1" t="s">
        <v>1800</v>
      </c>
      <c r="V1367" s="1" t="s">
        <v>1800</v>
      </c>
      <c r="W1367" s="1" t="s">
        <v>1800</v>
      </c>
      <c r="X1367" s="1" t="s">
        <v>1800</v>
      </c>
      <c r="Y1367" s="1" t="s">
        <v>1800</v>
      </c>
      <c r="Z1367" s="1" t="s">
        <v>1800</v>
      </c>
    </row>
    <row r="1368" spans="2:26" x14ac:dyDescent="0.25">
      <c r="B1368" s="238" t="s">
        <v>58</v>
      </c>
      <c r="C1368" s="239" t="s">
        <v>43</v>
      </c>
      <c r="D1368" s="340" t="s">
        <v>3148</v>
      </c>
      <c r="E1368" s="532"/>
      <c r="F1368" s="240"/>
      <c r="G1368" s="514">
        <v>70015000</v>
      </c>
      <c r="H1368" s="515"/>
      <c r="I1368" s="514">
        <v>70015000</v>
      </c>
      <c r="J1368" s="515"/>
      <c r="K1368" s="241">
        <v>0</v>
      </c>
      <c r="L1368" s="242">
        <v>67225000</v>
      </c>
      <c r="M1368" s="243">
        <v>0</v>
      </c>
      <c r="N1368" s="244">
        <v>67225000</v>
      </c>
      <c r="O1368" s="245">
        <v>67225000</v>
      </c>
      <c r="P1368" s="61">
        <f t="shared" si="40"/>
        <v>0</v>
      </c>
      <c r="Q1368" s="62">
        <f t="shared" si="41"/>
        <v>0</v>
      </c>
      <c r="R1368" s="236" t="s">
        <v>3148</v>
      </c>
      <c r="T1368" s="1" t="s">
        <v>1800</v>
      </c>
      <c r="U1368" s="1" t="s">
        <v>1800</v>
      </c>
      <c r="V1368" s="1" t="s">
        <v>1800</v>
      </c>
      <c r="W1368" s="1" t="s">
        <v>1800</v>
      </c>
      <c r="X1368" s="1" t="s">
        <v>1800</v>
      </c>
      <c r="Y1368" s="1" t="s">
        <v>1800</v>
      </c>
      <c r="Z1368" s="1" t="s">
        <v>1800</v>
      </c>
    </row>
    <row r="1369" spans="2:26" ht="23.25" x14ac:dyDescent="0.25">
      <c r="B1369" s="238" t="s">
        <v>256</v>
      </c>
      <c r="C1369" s="239" t="s">
        <v>43</v>
      </c>
      <c r="D1369" s="340" t="s">
        <v>3149</v>
      </c>
      <c r="E1369" s="532"/>
      <c r="F1369" s="240"/>
      <c r="G1369" s="514">
        <v>389230</v>
      </c>
      <c r="H1369" s="515"/>
      <c r="I1369" s="514">
        <v>389230</v>
      </c>
      <c r="J1369" s="515"/>
      <c r="K1369" s="241">
        <v>0</v>
      </c>
      <c r="L1369" s="242">
        <v>389230</v>
      </c>
      <c r="M1369" s="243">
        <v>0</v>
      </c>
      <c r="N1369" s="244">
        <v>389230</v>
      </c>
      <c r="O1369" s="245">
        <v>389230</v>
      </c>
      <c r="P1369" s="61">
        <f t="shared" ref="P1369:P1432" si="42">L1369-O1369</f>
        <v>0</v>
      </c>
      <c r="Q1369" s="62">
        <f t="shared" ref="Q1369:Q1432" si="43">N1369-O1369</f>
        <v>0</v>
      </c>
      <c r="R1369" s="236" t="s">
        <v>3149</v>
      </c>
      <c r="T1369" s="1" t="s">
        <v>1800</v>
      </c>
      <c r="U1369" s="1" t="s">
        <v>1800</v>
      </c>
      <c r="V1369" s="1" t="s">
        <v>1800</v>
      </c>
      <c r="W1369" s="1" t="s">
        <v>1800</v>
      </c>
      <c r="X1369" s="1" t="s">
        <v>1800</v>
      </c>
      <c r="Y1369" s="1" t="s">
        <v>1800</v>
      </c>
      <c r="Z1369" s="1" t="s">
        <v>1800</v>
      </c>
    </row>
    <row r="1370" spans="2:26" ht="45.75" x14ac:dyDescent="0.25">
      <c r="B1370" s="238" t="s">
        <v>230</v>
      </c>
      <c r="C1370" s="239" t="s">
        <v>43</v>
      </c>
      <c r="D1370" s="340" t="s">
        <v>3150</v>
      </c>
      <c r="E1370" s="532"/>
      <c r="F1370" s="240"/>
      <c r="G1370" s="514">
        <v>6069000</v>
      </c>
      <c r="H1370" s="515"/>
      <c r="I1370" s="514">
        <v>6069000</v>
      </c>
      <c r="J1370" s="515"/>
      <c r="K1370" s="241">
        <v>0</v>
      </c>
      <c r="L1370" s="242">
        <v>6069000</v>
      </c>
      <c r="M1370" s="243">
        <v>0</v>
      </c>
      <c r="N1370" s="244">
        <v>6069000</v>
      </c>
      <c r="O1370" s="245">
        <v>6069000</v>
      </c>
      <c r="P1370" s="61">
        <f t="shared" si="42"/>
        <v>0</v>
      </c>
      <c r="Q1370" s="62">
        <f t="shared" si="43"/>
        <v>0</v>
      </c>
      <c r="R1370" s="236" t="s">
        <v>3150</v>
      </c>
      <c r="T1370" s="1" t="s">
        <v>1800</v>
      </c>
      <c r="U1370" s="1" t="s">
        <v>1800</v>
      </c>
      <c r="V1370" s="1" t="s">
        <v>1800</v>
      </c>
      <c r="W1370" s="1" t="s">
        <v>1800</v>
      </c>
      <c r="X1370" s="1" t="s">
        <v>1800</v>
      </c>
      <c r="Y1370" s="1" t="s">
        <v>1800</v>
      </c>
      <c r="Z1370" s="1" t="s">
        <v>1800</v>
      </c>
    </row>
    <row r="1371" spans="2:26" ht="45.75" x14ac:dyDescent="0.25">
      <c r="B1371" s="238" t="s">
        <v>230</v>
      </c>
      <c r="C1371" s="239" t="s">
        <v>43</v>
      </c>
      <c r="D1371" s="340" t="s">
        <v>3151</v>
      </c>
      <c r="E1371" s="532"/>
      <c r="F1371" s="240"/>
      <c r="G1371" s="514">
        <v>251567000</v>
      </c>
      <c r="H1371" s="515"/>
      <c r="I1371" s="514">
        <v>251567000</v>
      </c>
      <c r="J1371" s="515"/>
      <c r="K1371" s="241">
        <v>0</v>
      </c>
      <c r="L1371" s="242">
        <v>248940825.87</v>
      </c>
      <c r="M1371" s="243">
        <v>0</v>
      </c>
      <c r="N1371" s="244">
        <v>248940825.87</v>
      </c>
      <c r="O1371" s="245">
        <v>248940825.87</v>
      </c>
      <c r="P1371" s="61">
        <f t="shared" si="42"/>
        <v>0</v>
      </c>
      <c r="Q1371" s="62">
        <f t="shared" si="43"/>
        <v>0</v>
      </c>
      <c r="R1371" s="236" t="s">
        <v>3151</v>
      </c>
      <c r="T1371" s="1" t="s">
        <v>1800</v>
      </c>
      <c r="U1371" s="1" t="s">
        <v>1800</v>
      </c>
      <c r="V1371" s="1" t="s">
        <v>1800</v>
      </c>
      <c r="W1371" s="1" t="s">
        <v>1800</v>
      </c>
      <c r="X1371" s="1" t="s">
        <v>1800</v>
      </c>
      <c r="Y1371" s="1" t="s">
        <v>1800</v>
      </c>
      <c r="Z1371" s="1" t="s">
        <v>1800</v>
      </c>
    </row>
    <row r="1372" spans="2:26" x14ac:dyDescent="0.25">
      <c r="B1372" s="238" t="s">
        <v>151</v>
      </c>
      <c r="C1372" s="239" t="s">
        <v>43</v>
      </c>
      <c r="D1372" s="340" t="s">
        <v>3152</v>
      </c>
      <c r="E1372" s="532"/>
      <c r="F1372" s="240"/>
      <c r="G1372" s="514">
        <v>2067100</v>
      </c>
      <c r="H1372" s="515"/>
      <c r="I1372" s="514">
        <v>2067100</v>
      </c>
      <c r="J1372" s="515"/>
      <c r="K1372" s="241">
        <v>0</v>
      </c>
      <c r="L1372" s="242">
        <v>1499676.6</v>
      </c>
      <c r="M1372" s="243">
        <v>0</v>
      </c>
      <c r="N1372" s="244">
        <v>1499676.6</v>
      </c>
      <c r="O1372" s="245">
        <v>1499676.6</v>
      </c>
      <c r="P1372" s="61">
        <f t="shared" si="42"/>
        <v>0</v>
      </c>
      <c r="Q1372" s="62">
        <f t="shared" si="43"/>
        <v>0</v>
      </c>
      <c r="R1372" s="236" t="s">
        <v>3152</v>
      </c>
      <c r="T1372" s="1" t="s">
        <v>1800</v>
      </c>
      <c r="U1372" s="1" t="s">
        <v>1800</v>
      </c>
      <c r="V1372" s="1" t="s">
        <v>1800</v>
      </c>
      <c r="W1372" s="1" t="s">
        <v>1800</v>
      </c>
      <c r="X1372" s="1" t="s">
        <v>1800</v>
      </c>
      <c r="Y1372" s="1" t="s">
        <v>1800</v>
      </c>
      <c r="Z1372" s="1" t="s">
        <v>1800</v>
      </c>
    </row>
    <row r="1373" spans="2:26" ht="34.5" x14ac:dyDescent="0.25">
      <c r="B1373" s="238" t="s">
        <v>56</v>
      </c>
      <c r="C1373" s="239" t="s">
        <v>43</v>
      </c>
      <c r="D1373" s="340" t="s">
        <v>3153</v>
      </c>
      <c r="E1373" s="532"/>
      <c r="F1373" s="240"/>
      <c r="G1373" s="514">
        <v>40000</v>
      </c>
      <c r="H1373" s="515"/>
      <c r="I1373" s="514">
        <v>40000</v>
      </c>
      <c r="J1373" s="515"/>
      <c r="K1373" s="241">
        <v>0</v>
      </c>
      <c r="L1373" s="242">
        <v>39950</v>
      </c>
      <c r="M1373" s="243">
        <v>0</v>
      </c>
      <c r="N1373" s="244">
        <v>39950</v>
      </c>
      <c r="O1373" s="245">
        <v>39950</v>
      </c>
      <c r="P1373" s="61">
        <f t="shared" si="42"/>
        <v>0</v>
      </c>
      <c r="Q1373" s="62">
        <f t="shared" si="43"/>
        <v>0</v>
      </c>
      <c r="R1373" s="236" t="s">
        <v>3153</v>
      </c>
      <c r="T1373" s="1" t="s">
        <v>1800</v>
      </c>
      <c r="U1373" s="1" t="s">
        <v>1800</v>
      </c>
      <c r="V1373" s="1" t="s">
        <v>1800</v>
      </c>
      <c r="W1373" s="1" t="s">
        <v>1800</v>
      </c>
      <c r="X1373" s="1" t="s">
        <v>1800</v>
      </c>
      <c r="Y1373" s="1" t="s">
        <v>1800</v>
      </c>
      <c r="Z1373" s="1" t="s">
        <v>1800</v>
      </c>
    </row>
    <row r="1374" spans="2:26" x14ac:dyDescent="0.25">
      <c r="B1374" s="238" t="s">
        <v>58</v>
      </c>
      <c r="C1374" s="239" t="s">
        <v>43</v>
      </c>
      <c r="D1374" s="340" t="s">
        <v>3154</v>
      </c>
      <c r="E1374" s="532"/>
      <c r="F1374" s="240"/>
      <c r="G1374" s="514">
        <v>160000</v>
      </c>
      <c r="H1374" s="515"/>
      <c r="I1374" s="514">
        <v>160000</v>
      </c>
      <c r="J1374" s="515"/>
      <c r="K1374" s="241">
        <v>0</v>
      </c>
      <c r="L1374" s="242">
        <v>58576.800000000003</v>
      </c>
      <c r="M1374" s="243">
        <v>0</v>
      </c>
      <c r="N1374" s="244">
        <v>58576.800000000003</v>
      </c>
      <c r="O1374" s="245">
        <v>58576.800000000003</v>
      </c>
      <c r="P1374" s="61">
        <f t="shared" si="42"/>
        <v>0</v>
      </c>
      <c r="Q1374" s="62">
        <f t="shared" si="43"/>
        <v>0</v>
      </c>
      <c r="R1374" s="236" t="s">
        <v>3154</v>
      </c>
      <c r="T1374" s="1" t="s">
        <v>1800</v>
      </c>
      <c r="U1374" s="1" t="s">
        <v>1800</v>
      </c>
      <c r="V1374" s="1" t="s">
        <v>1800</v>
      </c>
      <c r="W1374" s="1" t="s">
        <v>1800</v>
      </c>
      <c r="X1374" s="1" t="s">
        <v>1800</v>
      </c>
      <c r="Y1374" s="1" t="s">
        <v>1800</v>
      </c>
      <c r="Z1374" s="1" t="s">
        <v>1800</v>
      </c>
    </row>
    <row r="1375" spans="2:26" x14ac:dyDescent="0.25">
      <c r="B1375" s="238" t="s">
        <v>105</v>
      </c>
      <c r="C1375" s="239" t="s">
        <v>43</v>
      </c>
      <c r="D1375" s="340" t="s">
        <v>3155</v>
      </c>
      <c r="E1375" s="532"/>
      <c r="F1375" s="240"/>
      <c r="G1375" s="514">
        <v>1800000</v>
      </c>
      <c r="H1375" s="515"/>
      <c r="I1375" s="514">
        <v>1800000</v>
      </c>
      <c r="J1375" s="515"/>
      <c r="K1375" s="241">
        <v>0</v>
      </c>
      <c r="L1375" s="242">
        <v>1800000</v>
      </c>
      <c r="M1375" s="243">
        <v>0</v>
      </c>
      <c r="N1375" s="244">
        <v>1800000</v>
      </c>
      <c r="O1375" s="245">
        <v>1800000</v>
      </c>
      <c r="P1375" s="61">
        <f t="shared" si="42"/>
        <v>0</v>
      </c>
      <c r="Q1375" s="62">
        <f t="shared" si="43"/>
        <v>0</v>
      </c>
      <c r="R1375" s="236" t="s">
        <v>3155</v>
      </c>
      <c r="T1375" s="1" t="s">
        <v>1800</v>
      </c>
      <c r="U1375" s="1" t="s">
        <v>1800</v>
      </c>
      <c r="V1375" s="1" t="s">
        <v>1800</v>
      </c>
      <c r="W1375" s="1" t="s">
        <v>1800</v>
      </c>
      <c r="X1375" s="1" t="s">
        <v>1800</v>
      </c>
      <c r="Y1375" s="1" t="s">
        <v>1800</v>
      </c>
      <c r="Z1375" s="1" t="s">
        <v>1800</v>
      </c>
    </row>
    <row r="1376" spans="2:26" x14ac:dyDescent="0.25">
      <c r="B1376" s="238" t="s">
        <v>58</v>
      </c>
      <c r="C1376" s="239" t="s">
        <v>43</v>
      </c>
      <c r="D1376" s="340" t="s">
        <v>3156</v>
      </c>
      <c r="E1376" s="532"/>
      <c r="F1376" s="240"/>
      <c r="G1376" s="514">
        <v>1443525300</v>
      </c>
      <c r="H1376" s="515"/>
      <c r="I1376" s="514">
        <v>1443525300</v>
      </c>
      <c r="J1376" s="515"/>
      <c r="K1376" s="241">
        <v>0</v>
      </c>
      <c r="L1376" s="242">
        <v>1443410630.6800001</v>
      </c>
      <c r="M1376" s="243">
        <v>944915941.88</v>
      </c>
      <c r="N1376" s="244">
        <v>1443410630.6800001</v>
      </c>
      <c r="O1376" s="245">
        <v>1443410630.6800001</v>
      </c>
      <c r="P1376" s="61">
        <f t="shared" si="42"/>
        <v>0</v>
      </c>
      <c r="Q1376" s="62">
        <f t="shared" si="43"/>
        <v>0</v>
      </c>
      <c r="R1376" s="236" t="s">
        <v>3156</v>
      </c>
      <c r="T1376" s="1" t="s">
        <v>1800</v>
      </c>
      <c r="U1376" s="1" t="s">
        <v>1800</v>
      </c>
      <c r="V1376" s="1" t="s">
        <v>1800</v>
      </c>
      <c r="W1376" s="1" t="s">
        <v>1800</v>
      </c>
      <c r="X1376" s="1" t="s">
        <v>1800</v>
      </c>
      <c r="Y1376" s="1" t="s">
        <v>1800</v>
      </c>
      <c r="Z1376" s="1" t="s">
        <v>1800</v>
      </c>
    </row>
    <row r="1377" spans="2:26" x14ac:dyDescent="0.25">
      <c r="B1377" s="238" t="s">
        <v>302</v>
      </c>
      <c r="C1377" s="239" t="s">
        <v>43</v>
      </c>
      <c r="D1377" s="340" t="s">
        <v>3157</v>
      </c>
      <c r="E1377" s="532"/>
      <c r="F1377" s="240"/>
      <c r="G1377" s="514">
        <v>311348800</v>
      </c>
      <c r="H1377" s="515"/>
      <c r="I1377" s="514">
        <v>311348800</v>
      </c>
      <c r="J1377" s="515"/>
      <c r="K1377" s="241">
        <v>0</v>
      </c>
      <c r="L1377" s="242">
        <v>297743620.68000001</v>
      </c>
      <c r="M1377" s="243">
        <v>0</v>
      </c>
      <c r="N1377" s="244">
        <v>297743620.68000001</v>
      </c>
      <c r="O1377" s="245">
        <v>297743620.68000001</v>
      </c>
      <c r="P1377" s="61">
        <f t="shared" si="42"/>
        <v>0</v>
      </c>
      <c r="Q1377" s="62">
        <f t="shared" si="43"/>
        <v>0</v>
      </c>
      <c r="R1377" s="236" t="s">
        <v>3157</v>
      </c>
      <c r="T1377" s="1" t="s">
        <v>1800</v>
      </c>
      <c r="U1377" s="1" t="s">
        <v>1800</v>
      </c>
      <c r="V1377" s="1" t="s">
        <v>1800</v>
      </c>
      <c r="W1377" s="1" t="s">
        <v>1800</v>
      </c>
      <c r="X1377" s="1" t="s">
        <v>1800</v>
      </c>
      <c r="Y1377" s="1" t="s">
        <v>1800</v>
      </c>
      <c r="Z1377" s="1" t="s">
        <v>1800</v>
      </c>
    </row>
    <row r="1378" spans="2:26" x14ac:dyDescent="0.25">
      <c r="B1378" s="238" t="s">
        <v>105</v>
      </c>
      <c r="C1378" s="239" t="s">
        <v>43</v>
      </c>
      <c r="D1378" s="340" t="s">
        <v>3158</v>
      </c>
      <c r="E1378" s="532"/>
      <c r="F1378" s="240"/>
      <c r="G1378" s="514">
        <v>593525000</v>
      </c>
      <c r="H1378" s="515"/>
      <c r="I1378" s="514">
        <v>593525000</v>
      </c>
      <c r="J1378" s="515"/>
      <c r="K1378" s="241">
        <v>0</v>
      </c>
      <c r="L1378" s="242">
        <v>568827931.53999996</v>
      </c>
      <c r="M1378" s="243">
        <v>0</v>
      </c>
      <c r="N1378" s="244">
        <v>568827931.53999996</v>
      </c>
      <c r="O1378" s="245">
        <v>568827931.53999996</v>
      </c>
      <c r="P1378" s="61">
        <f t="shared" si="42"/>
        <v>0</v>
      </c>
      <c r="Q1378" s="62">
        <f t="shared" si="43"/>
        <v>0</v>
      </c>
      <c r="R1378" s="236" t="s">
        <v>3158</v>
      </c>
      <c r="T1378" s="1" t="s">
        <v>1800</v>
      </c>
      <c r="U1378" s="1" t="s">
        <v>1800</v>
      </c>
      <c r="V1378" s="1" t="s">
        <v>1800</v>
      </c>
      <c r="W1378" s="1" t="s">
        <v>1800</v>
      </c>
      <c r="X1378" s="1" t="s">
        <v>1800</v>
      </c>
      <c r="Y1378" s="1" t="s">
        <v>1800</v>
      </c>
      <c r="Z1378" s="1" t="s">
        <v>1800</v>
      </c>
    </row>
    <row r="1379" spans="2:26" x14ac:dyDescent="0.25">
      <c r="B1379" s="238" t="s">
        <v>302</v>
      </c>
      <c r="C1379" s="239" t="s">
        <v>43</v>
      </c>
      <c r="D1379" s="340" t="s">
        <v>3159</v>
      </c>
      <c r="E1379" s="532"/>
      <c r="F1379" s="240"/>
      <c r="G1379" s="514">
        <v>416649700</v>
      </c>
      <c r="H1379" s="515"/>
      <c r="I1379" s="514">
        <v>416649700</v>
      </c>
      <c r="J1379" s="515"/>
      <c r="K1379" s="241">
        <v>0</v>
      </c>
      <c r="L1379" s="242">
        <v>416647916.69</v>
      </c>
      <c r="M1379" s="243">
        <v>0</v>
      </c>
      <c r="N1379" s="244">
        <v>416647916.69</v>
      </c>
      <c r="O1379" s="245">
        <v>416647916.69</v>
      </c>
      <c r="P1379" s="61">
        <f t="shared" si="42"/>
        <v>0</v>
      </c>
      <c r="Q1379" s="62">
        <f t="shared" si="43"/>
        <v>0</v>
      </c>
      <c r="R1379" s="236" t="s">
        <v>3159</v>
      </c>
      <c r="T1379" s="1" t="s">
        <v>1800</v>
      </c>
      <c r="U1379" s="1" t="s">
        <v>1800</v>
      </c>
      <c r="V1379" s="1" t="s">
        <v>1800</v>
      </c>
      <c r="W1379" s="1" t="s">
        <v>1800</v>
      </c>
      <c r="X1379" s="1" t="s">
        <v>1800</v>
      </c>
      <c r="Y1379" s="1" t="s">
        <v>1800</v>
      </c>
      <c r="Z1379" s="1" t="s">
        <v>1800</v>
      </c>
    </row>
    <row r="1380" spans="2:26" x14ac:dyDescent="0.25">
      <c r="B1380" s="238" t="s">
        <v>302</v>
      </c>
      <c r="C1380" s="239" t="s">
        <v>43</v>
      </c>
      <c r="D1380" s="340" t="s">
        <v>3160</v>
      </c>
      <c r="E1380" s="532"/>
      <c r="F1380" s="240"/>
      <c r="G1380" s="514">
        <v>507292900</v>
      </c>
      <c r="H1380" s="515"/>
      <c r="I1380" s="514">
        <v>507292900</v>
      </c>
      <c r="J1380" s="515"/>
      <c r="K1380" s="241">
        <v>0</v>
      </c>
      <c r="L1380" s="242">
        <v>473014662.20999998</v>
      </c>
      <c r="M1380" s="243">
        <v>0</v>
      </c>
      <c r="N1380" s="244">
        <v>473014662.20999998</v>
      </c>
      <c r="O1380" s="245">
        <v>473014662.20999998</v>
      </c>
      <c r="P1380" s="61">
        <f t="shared" si="42"/>
        <v>0</v>
      </c>
      <c r="Q1380" s="62">
        <f t="shared" si="43"/>
        <v>0</v>
      </c>
      <c r="R1380" s="236" t="s">
        <v>3160</v>
      </c>
      <c r="T1380" s="1" t="s">
        <v>1800</v>
      </c>
      <c r="U1380" s="1" t="s">
        <v>1800</v>
      </c>
      <c r="V1380" s="1" t="s">
        <v>1800</v>
      </c>
      <c r="W1380" s="1" t="s">
        <v>1800</v>
      </c>
      <c r="X1380" s="1" t="s">
        <v>1800</v>
      </c>
      <c r="Y1380" s="1" t="s">
        <v>1800</v>
      </c>
      <c r="Z1380" s="1" t="s">
        <v>1800</v>
      </c>
    </row>
    <row r="1381" spans="2:26" x14ac:dyDescent="0.25">
      <c r="B1381" s="238" t="s">
        <v>105</v>
      </c>
      <c r="C1381" s="239" t="s">
        <v>43</v>
      </c>
      <c r="D1381" s="340" t="s">
        <v>3161</v>
      </c>
      <c r="E1381" s="532"/>
      <c r="F1381" s="240"/>
      <c r="G1381" s="514">
        <v>30910000</v>
      </c>
      <c r="H1381" s="515"/>
      <c r="I1381" s="514">
        <v>30910000</v>
      </c>
      <c r="J1381" s="515"/>
      <c r="K1381" s="241">
        <v>0</v>
      </c>
      <c r="L1381" s="242">
        <v>30684243.25</v>
      </c>
      <c r="M1381" s="243">
        <v>0</v>
      </c>
      <c r="N1381" s="244">
        <v>30684243.25</v>
      </c>
      <c r="O1381" s="245">
        <v>30684243.25</v>
      </c>
      <c r="P1381" s="61">
        <f t="shared" si="42"/>
        <v>0</v>
      </c>
      <c r="Q1381" s="62">
        <f t="shared" si="43"/>
        <v>0</v>
      </c>
      <c r="R1381" s="236" t="s">
        <v>3161</v>
      </c>
      <c r="T1381" s="1" t="s">
        <v>1800</v>
      </c>
      <c r="U1381" s="1" t="s">
        <v>1800</v>
      </c>
      <c r="V1381" s="1" t="s">
        <v>1800</v>
      </c>
      <c r="W1381" s="1" t="s">
        <v>1800</v>
      </c>
      <c r="X1381" s="1" t="s">
        <v>1800</v>
      </c>
      <c r="Y1381" s="1" t="s">
        <v>1800</v>
      </c>
      <c r="Z1381" s="1" t="s">
        <v>1800</v>
      </c>
    </row>
    <row r="1382" spans="2:26" ht="23.25" x14ac:dyDescent="0.25">
      <c r="B1382" s="238" t="s">
        <v>45</v>
      </c>
      <c r="C1382" s="239" t="s">
        <v>43</v>
      </c>
      <c r="D1382" s="340" t="s">
        <v>3162</v>
      </c>
      <c r="E1382" s="532"/>
      <c r="F1382" s="240"/>
      <c r="G1382" s="514">
        <v>46172819.32</v>
      </c>
      <c r="H1382" s="515"/>
      <c r="I1382" s="514">
        <v>46172819.32</v>
      </c>
      <c r="J1382" s="515"/>
      <c r="K1382" s="241">
        <v>0</v>
      </c>
      <c r="L1382" s="242">
        <v>46172819.32</v>
      </c>
      <c r="M1382" s="243">
        <v>0</v>
      </c>
      <c r="N1382" s="244">
        <v>45982098.960000001</v>
      </c>
      <c r="O1382" s="245">
        <v>45982098.960000001</v>
      </c>
      <c r="P1382" s="61">
        <f t="shared" si="42"/>
        <v>190720.3599999994</v>
      </c>
      <c r="Q1382" s="62">
        <f t="shared" si="43"/>
        <v>0</v>
      </c>
      <c r="R1382" s="236" t="s">
        <v>3162</v>
      </c>
      <c r="T1382" s="1" t="s">
        <v>1800</v>
      </c>
      <c r="U1382" s="1" t="s">
        <v>1800</v>
      </c>
      <c r="V1382" s="1" t="s">
        <v>1800</v>
      </c>
      <c r="W1382" s="1" t="s">
        <v>1800</v>
      </c>
      <c r="X1382" s="1" t="s">
        <v>1800</v>
      </c>
      <c r="Y1382" s="1" t="s">
        <v>1800</v>
      </c>
      <c r="Z1382" s="1" t="s">
        <v>1800</v>
      </c>
    </row>
    <row r="1383" spans="2:26" ht="45.75" x14ac:dyDescent="0.25">
      <c r="B1383" s="238" t="s">
        <v>54</v>
      </c>
      <c r="C1383" s="239" t="s">
        <v>43</v>
      </c>
      <c r="D1383" s="340" t="s">
        <v>3163</v>
      </c>
      <c r="E1383" s="532"/>
      <c r="F1383" s="240"/>
      <c r="G1383" s="514">
        <v>3476000</v>
      </c>
      <c r="H1383" s="515"/>
      <c r="I1383" s="514">
        <v>3476000</v>
      </c>
      <c r="J1383" s="515"/>
      <c r="K1383" s="241">
        <v>0</v>
      </c>
      <c r="L1383" s="242">
        <v>708791.37</v>
      </c>
      <c r="M1383" s="243">
        <v>0</v>
      </c>
      <c r="N1383" s="244">
        <v>708791.37</v>
      </c>
      <c r="O1383" s="245">
        <v>708791.37</v>
      </c>
      <c r="P1383" s="61">
        <f t="shared" si="42"/>
        <v>0</v>
      </c>
      <c r="Q1383" s="62">
        <f t="shared" si="43"/>
        <v>0</v>
      </c>
      <c r="R1383" s="236" t="s">
        <v>3163</v>
      </c>
      <c r="T1383" s="1" t="s">
        <v>1800</v>
      </c>
      <c r="U1383" s="1" t="s">
        <v>1800</v>
      </c>
      <c r="V1383" s="1" t="s">
        <v>1800</v>
      </c>
      <c r="W1383" s="1" t="s">
        <v>1800</v>
      </c>
      <c r="X1383" s="1" t="s">
        <v>1800</v>
      </c>
      <c r="Y1383" s="1" t="s">
        <v>1800</v>
      </c>
      <c r="Z1383" s="1" t="s">
        <v>1800</v>
      </c>
    </row>
    <row r="1384" spans="2:26" ht="45.75" x14ac:dyDescent="0.25">
      <c r="B1384" s="238" t="s">
        <v>50</v>
      </c>
      <c r="C1384" s="239" t="s">
        <v>43</v>
      </c>
      <c r="D1384" s="340" t="s">
        <v>3164</v>
      </c>
      <c r="E1384" s="532"/>
      <c r="F1384" s="240"/>
      <c r="G1384" s="514">
        <v>13920073.68</v>
      </c>
      <c r="H1384" s="515"/>
      <c r="I1384" s="514">
        <v>13920073.68</v>
      </c>
      <c r="J1384" s="515"/>
      <c r="K1384" s="241">
        <v>0</v>
      </c>
      <c r="L1384" s="242">
        <v>13316790.550000001</v>
      </c>
      <c r="M1384" s="243">
        <v>0</v>
      </c>
      <c r="N1384" s="244">
        <v>13316790.550000001</v>
      </c>
      <c r="O1384" s="245">
        <v>13316790.550000001</v>
      </c>
      <c r="P1384" s="61">
        <f t="shared" si="42"/>
        <v>0</v>
      </c>
      <c r="Q1384" s="62">
        <f t="shared" si="43"/>
        <v>0</v>
      </c>
      <c r="R1384" s="236" t="s">
        <v>3164</v>
      </c>
      <c r="T1384" s="1" t="s">
        <v>1800</v>
      </c>
      <c r="U1384" s="1" t="s">
        <v>1800</v>
      </c>
      <c r="V1384" s="1" t="s">
        <v>1800</v>
      </c>
      <c r="W1384" s="1" t="s">
        <v>1800</v>
      </c>
      <c r="X1384" s="1" t="s">
        <v>1800</v>
      </c>
      <c r="Y1384" s="1" t="s">
        <v>1800</v>
      </c>
      <c r="Z1384" s="1" t="s">
        <v>1800</v>
      </c>
    </row>
    <row r="1385" spans="2:26" ht="34.5" customHeight="1" x14ac:dyDescent="0.25">
      <c r="B1385" s="238" t="s">
        <v>56</v>
      </c>
      <c r="C1385" s="239" t="s">
        <v>43</v>
      </c>
      <c r="D1385" s="340" t="s">
        <v>3165</v>
      </c>
      <c r="E1385" s="532"/>
      <c r="F1385" s="240"/>
      <c r="G1385" s="514">
        <v>4755000</v>
      </c>
      <c r="H1385" s="515"/>
      <c r="I1385" s="514">
        <v>4755000</v>
      </c>
      <c r="J1385" s="515"/>
      <c r="K1385" s="241">
        <v>0</v>
      </c>
      <c r="L1385" s="242">
        <v>4183849.76</v>
      </c>
      <c r="M1385" s="243">
        <v>0</v>
      </c>
      <c r="N1385" s="244">
        <v>4183849.76</v>
      </c>
      <c r="O1385" s="245">
        <v>4183849.76</v>
      </c>
      <c r="P1385" s="61">
        <f t="shared" si="42"/>
        <v>0</v>
      </c>
      <c r="Q1385" s="62">
        <f t="shared" si="43"/>
        <v>0</v>
      </c>
      <c r="R1385" s="236" t="s">
        <v>3165</v>
      </c>
      <c r="T1385" s="1" t="s">
        <v>1800</v>
      </c>
      <c r="U1385" s="1" t="s">
        <v>1800</v>
      </c>
      <c r="V1385" s="1" t="s">
        <v>1800</v>
      </c>
      <c r="W1385" s="1" t="s">
        <v>1800</v>
      </c>
      <c r="X1385" s="1" t="s">
        <v>1800</v>
      </c>
      <c r="Y1385" s="1" t="s">
        <v>1800</v>
      </c>
      <c r="Z1385" s="1" t="s">
        <v>1800</v>
      </c>
    </row>
    <row r="1386" spans="2:26" x14ac:dyDescent="0.25">
      <c r="B1386" s="238" t="s">
        <v>58</v>
      </c>
      <c r="C1386" s="239" t="s">
        <v>43</v>
      </c>
      <c r="D1386" s="340" t="s">
        <v>3166</v>
      </c>
      <c r="E1386" s="532"/>
      <c r="F1386" s="240"/>
      <c r="G1386" s="514">
        <v>2136200</v>
      </c>
      <c r="H1386" s="515"/>
      <c r="I1386" s="514">
        <v>2136200</v>
      </c>
      <c r="J1386" s="515"/>
      <c r="K1386" s="241">
        <v>0</v>
      </c>
      <c r="L1386" s="242">
        <v>1968110.39</v>
      </c>
      <c r="M1386" s="243">
        <v>466158.42</v>
      </c>
      <c r="N1386" s="244">
        <v>1968110.39</v>
      </c>
      <c r="O1386" s="245">
        <v>1968110.39</v>
      </c>
      <c r="P1386" s="61">
        <f t="shared" si="42"/>
        <v>0</v>
      </c>
      <c r="Q1386" s="62">
        <f t="shared" si="43"/>
        <v>0</v>
      </c>
      <c r="R1386" s="236" t="s">
        <v>3166</v>
      </c>
      <c r="T1386" s="1" t="s">
        <v>1800</v>
      </c>
      <c r="U1386" s="1" t="s">
        <v>1800</v>
      </c>
      <c r="V1386" s="1" t="s">
        <v>1800</v>
      </c>
      <c r="W1386" s="1" t="s">
        <v>1800</v>
      </c>
      <c r="X1386" s="1" t="s">
        <v>1800</v>
      </c>
      <c r="Y1386" s="1" t="s">
        <v>1800</v>
      </c>
      <c r="Z1386" s="1" t="s">
        <v>1800</v>
      </c>
    </row>
    <row r="1387" spans="2:26" x14ac:dyDescent="0.25">
      <c r="B1387" s="238" t="s">
        <v>84</v>
      </c>
      <c r="C1387" s="239" t="s">
        <v>43</v>
      </c>
      <c r="D1387" s="340" t="s">
        <v>3167</v>
      </c>
      <c r="E1387" s="532"/>
      <c r="F1387" s="240"/>
      <c r="G1387" s="514">
        <v>2201000</v>
      </c>
      <c r="H1387" s="515"/>
      <c r="I1387" s="514">
        <v>2201000</v>
      </c>
      <c r="J1387" s="515"/>
      <c r="K1387" s="241">
        <v>0</v>
      </c>
      <c r="L1387" s="242">
        <v>1546977.97</v>
      </c>
      <c r="M1387" s="243">
        <v>0</v>
      </c>
      <c r="N1387" s="244">
        <v>1546977.97</v>
      </c>
      <c r="O1387" s="245">
        <v>1546977.97</v>
      </c>
      <c r="P1387" s="61">
        <f t="shared" si="42"/>
        <v>0</v>
      </c>
      <c r="Q1387" s="62">
        <f t="shared" si="43"/>
        <v>0</v>
      </c>
      <c r="R1387" s="236" t="s">
        <v>3167</v>
      </c>
      <c r="T1387" s="1" t="s">
        <v>1800</v>
      </c>
      <c r="U1387" s="1" t="s">
        <v>1800</v>
      </c>
      <c r="V1387" s="1" t="s">
        <v>1800</v>
      </c>
      <c r="W1387" s="1" t="s">
        <v>1800</v>
      </c>
      <c r="X1387" s="1" t="s">
        <v>1800</v>
      </c>
      <c r="Y1387" s="1" t="s">
        <v>1800</v>
      </c>
      <c r="Z1387" s="1" t="s">
        <v>1800</v>
      </c>
    </row>
    <row r="1388" spans="2:26" ht="23.25" x14ac:dyDescent="0.25">
      <c r="B1388" s="238" t="s">
        <v>86</v>
      </c>
      <c r="C1388" s="239" t="s">
        <v>43</v>
      </c>
      <c r="D1388" s="340" t="s">
        <v>3168</v>
      </c>
      <c r="E1388" s="532"/>
      <c r="F1388" s="240"/>
      <c r="G1388" s="514">
        <v>123800</v>
      </c>
      <c r="H1388" s="515"/>
      <c r="I1388" s="514">
        <v>123800</v>
      </c>
      <c r="J1388" s="515"/>
      <c r="K1388" s="241">
        <v>0</v>
      </c>
      <c r="L1388" s="242">
        <v>121610</v>
      </c>
      <c r="M1388" s="243">
        <v>0</v>
      </c>
      <c r="N1388" s="244">
        <v>121610</v>
      </c>
      <c r="O1388" s="245">
        <v>121610</v>
      </c>
      <c r="P1388" s="61">
        <f t="shared" si="42"/>
        <v>0</v>
      </c>
      <c r="Q1388" s="62">
        <f t="shared" si="43"/>
        <v>0</v>
      </c>
      <c r="R1388" s="236" t="s">
        <v>3168</v>
      </c>
      <c r="T1388" s="1" t="s">
        <v>1800</v>
      </c>
      <c r="U1388" s="1" t="s">
        <v>1800</v>
      </c>
      <c r="V1388" s="1" t="s">
        <v>1800</v>
      </c>
      <c r="W1388" s="1" t="s">
        <v>1800</v>
      </c>
      <c r="X1388" s="1" t="s">
        <v>1800</v>
      </c>
      <c r="Y1388" s="1" t="s">
        <v>1800</v>
      </c>
      <c r="Z1388" s="1" t="s">
        <v>1800</v>
      </c>
    </row>
    <row r="1389" spans="2:26" x14ac:dyDescent="0.25">
      <c r="B1389" s="238" t="s">
        <v>65</v>
      </c>
      <c r="C1389" s="239" t="s">
        <v>43</v>
      </c>
      <c r="D1389" s="340" t="s">
        <v>3169</v>
      </c>
      <c r="E1389" s="532"/>
      <c r="F1389" s="240"/>
      <c r="G1389" s="514">
        <v>4000</v>
      </c>
      <c r="H1389" s="515"/>
      <c r="I1389" s="514">
        <v>4000</v>
      </c>
      <c r="J1389" s="515"/>
      <c r="K1389" s="241">
        <v>0</v>
      </c>
      <c r="L1389" s="242">
        <v>0</v>
      </c>
      <c r="M1389" s="243">
        <v>0</v>
      </c>
      <c r="N1389" s="244">
        <v>0</v>
      </c>
      <c r="O1389" s="245">
        <v>0</v>
      </c>
      <c r="P1389" s="61">
        <f t="shared" si="42"/>
        <v>0</v>
      </c>
      <c r="Q1389" s="62">
        <f t="shared" si="43"/>
        <v>0</v>
      </c>
      <c r="R1389" s="236" t="s">
        <v>3169</v>
      </c>
      <c r="T1389" s="1" t="s">
        <v>1800</v>
      </c>
      <c r="U1389" s="1" t="s">
        <v>1800</v>
      </c>
      <c r="V1389" s="1" t="s">
        <v>1800</v>
      </c>
      <c r="W1389" s="1" t="s">
        <v>1800</v>
      </c>
      <c r="X1389" s="1" t="s">
        <v>1800</v>
      </c>
      <c r="Y1389" s="1" t="s">
        <v>1800</v>
      </c>
      <c r="Z1389" s="1" t="s">
        <v>1800</v>
      </c>
    </row>
    <row r="1390" spans="2:26" x14ac:dyDescent="0.25">
      <c r="B1390" s="238" t="s">
        <v>105</v>
      </c>
      <c r="C1390" s="239" t="s">
        <v>43</v>
      </c>
      <c r="D1390" s="340" t="s">
        <v>3170</v>
      </c>
      <c r="E1390" s="532"/>
      <c r="F1390" s="240"/>
      <c r="G1390" s="514">
        <v>200000000</v>
      </c>
      <c r="H1390" s="515"/>
      <c r="I1390" s="514">
        <v>200000000</v>
      </c>
      <c r="J1390" s="515"/>
      <c r="K1390" s="241">
        <v>0</v>
      </c>
      <c r="L1390" s="242">
        <v>200000000</v>
      </c>
      <c r="M1390" s="243">
        <v>0</v>
      </c>
      <c r="N1390" s="244">
        <v>200000000</v>
      </c>
      <c r="O1390" s="245">
        <v>200000000</v>
      </c>
      <c r="P1390" s="61">
        <f t="shared" si="42"/>
        <v>0</v>
      </c>
      <c r="Q1390" s="62">
        <f t="shared" si="43"/>
        <v>0</v>
      </c>
      <c r="R1390" s="236" t="s">
        <v>3170</v>
      </c>
      <c r="T1390" s="1" t="s">
        <v>1800</v>
      </c>
      <c r="U1390" s="1" t="s">
        <v>1800</v>
      </c>
      <c r="V1390" s="1" t="s">
        <v>1800</v>
      </c>
      <c r="W1390" s="1" t="s">
        <v>1800</v>
      </c>
      <c r="X1390" s="1" t="s">
        <v>1800</v>
      </c>
      <c r="Y1390" s="1" t="s">
        <v>1800</v>
      </c>
      <c r="Z1390" s="1" t="s">
        <v>1800</v>
      </c>
    </row>
    <row r="1391" spans="2:26" x14ac:dyDescent="0.25">
      <c r="B1391" s="238" t="s">
        <v>105</v>
      </c>
      <c r="C1391" s="239" t="s">
        <v>43</v>
      </c>
      <c r="D1391" s="340" t="s">
        <v>3171</v>
      </c>
      <c r="E1391" s="532"/>
      <c r="F1391" s="240"/>
      <c r="G1391" s="514">
        <v>58769500</v>
      </c>
      <c r="H1391" s="515"/>
      <c r="I1391" s="514">
        <v>58769500</v>
      </c>
      <c r="J1391" s="515"/>
      <c r="K1391" s="241">
        <v>0</v>
      </c>
      <c r="L1391" s="242">
        <v>58769500</v>
      </c>
      <c r="M1391" s="243">
        <v>0</v>
      </c>
      <c r="N1391" s="244">
        <v>58769500</v>
      </c>
      <c r="O1391" s="245">
        <v>58769500</v>
      </c>
      <c r="P1391" s="61">
        <f t="shared" si="42"/>
        <v>0</v>
      </c>
      <c r="Q1391" s="62">
        <f t="shared" si="43"/>
        <v>0</v>
      </c>
      <c r="R1391" s="236" t="s">
        <v>3171</v>
      </c>
      <c r="T1391" s="1" t="s">
        <v>1800</v>
      </c>
      <c r="U1391" s="1" t="s">
        <v>1800</v>
      </c>
      <c r="V1391" s="1" t="s">
        <v>1800</v>
      </c>
      <c r="W1391" s="1" t="s">
        <v>1800</v>
      </c>
      <c r="X1391" s="1" t="s">
        <v>1800</v>
      </c>
      <c r="Y1391" s="1" t="s">
        <v>1800</v>
      </c>
      <c r="Z1391" s="1" t="s">
        <v>1800</v>
      </c>
    </row>
    <row r="1392" spans="2:26" ht="23.25" x14ac:dyDescent="0.25">
      <c r="B1392" s="238" t="s">
        <v>45</v>
      </c>
      <c r="C1392" s="239" t="s">
        <v>43</v>
      </c>
      <c r="D1392" s="340" t="s">
        <v>3172</v>
      </c>
      <c r="E1392" s="532"/>
      <c r="F1392" s="240"/>
      <c r="G1392" s="514">
        <v>4021544.07</v>
      </c>
      <c r="H1392" s="515"/>
      <c r="I1392" s="514">
        <v>4021544.07</v>
      </c>
      <c r="J1392" s="515"/>
      <c r="K1392" s="241">
        <v>0</v>
      </c>
      <c r="L1392" s="242">
        <v>4021544.07</v>
      </c>
      <c r="M1392" s="243">
        <v>0</v>
      </c>
      <c r="N1392" s="244">
        <v>4021544.07</v>
      </c>
      <c r="O1392" s="245">
        <v>4021544.07</v>
      </c>
      <c r="P1392" s="61">
        <f t="shared" si="42"/>
        <v>0</v>
      </c>
      <c r="Q1392" s="62">
        <f t="shared" si="43"/>
        <v>0</v>
      </c>
      <c r="R1392" s="236" t="s">
        <v>3172</v>
      </c>
      <c r="T1392" s="1" t="s">
        <v>1800</v>
      </c>
      <c r="U1392" s="1" t="s">
        <v>1800</v>
      </c>
      <c r="V1392" s="1" t="s">
        <v>1800</v>
      </c>
      <c r="W1392" s="1" t="s">
        <v>1800</v>
      </c>
      <c r="X1392" s="1" t="s">
        <v>1800</v>
      </c>
      <c r="Y1392" s="1" t="s">
        <v>1800</v>
      </c>
      <c r="Z1392" s="1" t="s">
        <v>1800</v>
      </c>
    </row>
    <row r="1393" spans="2:26" ht="45.75" x14ac:dyDescent="0.25">
      <c r="B1393" s="238" t="s">
        <v>50</v>
      </c>
      <c r="C1393" s="239" t="s">
        <v>43</v>
      </c>
      <c r="D1393" s="340" t="s">
        <v>3173</v>
      </c>
      <c r="E1393" s="532"/>
      <c r="F1393" s="240"/>
      <c r="G1393" s="514">
        <v>1175929.93</v>
      </c>
      <c r="H1393" s="515"/>
      <c r="I1393" s="514">
        <v>1175929.93</v>
      </c>
      <c r="J1393" s="515"/>
      <c r="K1393" s="241">
        <v>0</v>
      </c>
      <c r="L1393" s="242">
        <v>1175929.93</v>
      </c>
      <c r="M1393" s="243">
        <v>0</v>
      </c>
      <c r="N1393" s="244">
        <v>1175929.93</v>
      </c>
      <c r="O1393" s="245">
        <v>1175929.93</v>
      </c>
      <c r="P1393" s="61">
        <f t="shared" si="42"/>
        <v>0</v>
      </c>
      <c r="Q1393" s="62">
        <f t="shared" si="43"/>
        <v>0</v>
      </c>
      <c r="R1393" s="236" t="s">
        <v>3173</v>
      </c>
      <c r="T1393" s="1" t="s">
        <v>1800</v>
      </c>
      <c r="U1393" s="1" t="s">
        <v>1800</v>
      </c>
      <c r="V1393" s="1" t="s">
        <v>1800</v>
      </c>
      <c r="W1393" s="1" t="s">
        <v>1800</v>
      </c>
      <c r="X1393" s="1" t="s">
        <v>1800</v>
      </c>
      <c r="Y1393" s="1" t="s">
        <v>1800</v>
      </c>
      <c r="Z1393" s="1" t="s">
        <v>1800</v>
      </c>
    </row>
    <row r="1394" spans="2:26" ht="45.75" x14ac:dyDescent="0.25">
      <c r="B1394" s="238" t="s">
        <v>230</v>
      </c>
      <c r="C1394" s="239" t="s">
        <v>43</v>
      </c>
      <c r="D1394" s="340" t="s">
        <v>3174</v>
      </c>
      <c r="E1394" s="532"/>
      <c r="F1394" s="240"/>
      <c r="G1394" s="514">
        <v>6413200</v>
      </c>
      <c r="H1394" s="515"/>
      <c r="I1394" s="514">
        <v>6413200</v>
      </c>
      <c r="J1394" s="515"/>
      <c r="K1394" s="241">
        <v>0</v>
      </c>
      <c r="L1394" s="242">
        <v>6413103</v>
      </c>
      <c r="M1394" s="243">
        <v>0</v>
      </c>
      <c r="N1394" s="244">
        <v>6413103</v>
      </c>
      <c r="O1394" s="245">
        <v>6413103</v>
      </c>
      <c r="P1394" s="61">
        <f t="shared" si="42"/>
        <v>0</v>
      </c>
      <c r="Q1394" s="62">
        <f t="shared" si="43"/>
        <v>0</v>
      </c>
      <c r="R1394" s="236" t="s">
        <v>3174</v>
      </c>
      <c r="T1394" s="1" t="s">
        <v>1800</v>
      </c>
      <c r="U1394" s="1" t="s">
        <v>1800</v>
      </c>
      <c r="V1394" s="1" t="s">
        <v>1800</v>
      </c>
      <c r="W1394" s="1" t="s">
        <v>1800</v>
      </c>
      <c r="X1394" s="1" t="s">
        <v>1800</v>
      </c>
      <c r="Y1394" s="1" t="s">
        <v>1800</v>
      </c>
      <c r="Z1394" s="1" t="s">
        <v>1800</v>
      </c>
    </row>
    <row r="1395" spans="2:26" x14ac:dyDescent="0.25">
      <c r="B1395" s="238" t="s">
        <v>302</v>
      </c>
      <c r="C1395" s="239" t="s">
        <v>43</v>
      </c>
      <c r="D1395" s="340" t="s">
        <v>3175</v>
      </c>
      <c r="E1395" s="532"/>
      <c r="F1395" s="240"/>
      <c r="G1395" s="514">
        <v>555876000</v>
      </c>
      <c r="H1395" s="515"/>
      <c r="I1395" s="514">
        <v>555876000</v>
      </c>
      <c r="J1395" s="515"/>
      <c r="K1395" s="241">
        <v>0</v>
      </c>
      <c r="L1395" s="242">
        <v>555876000</v>
      </c>
      <c r="M1395" s="243">
        <v>0</v>
      </c>
      <c r="N1395" s="244">
        <v>555876000</v>
      </c>
      <c r="O1395" s="245">
        <v>555876000</v>
      </c>
      <c r="P1395" s="61">
        <f t="shared" si="42"/>
        <v>0</v>
      </c>
      <c r="Q1395" s="62">
        <f t="shared" si="43"/>
        <v>0</v>
      </c>
      <c r="R1395" s="236" t="s">
        <v>3175</v>
      </c>
      <c r="T1395" s="1" t="s">
        <v>1800</v>
      </c>
      <c r="U1395" s="1" t="s">
        <v>1800</v>
      </c>
      <c r="V1395" s="1" t="s">
        <v>1800</v>
      </c>
      <c r="W1395" s="1" t="s">
        <v>1800</v>
      </c>
      <c r="X1395" s="1" t="s">
        <v>1800</v>
      </c>
      <c r="Y1395" s="1" t="s">
        <v>1800</v>
      </c>
      <c r="Z1395" s="1" t="s">
        <v>1800</v>
      </c>
    </row>
    <row r="1396" spans="2:26" ht="45.75" x14ac:dyDescent="0.25">
      <c r="B1396" s="238" t="s">
        <v>230</v>
      </c>
      <c r="C1396" s="239" t="s">
        <v>43</v>
      </c>
      <c r="D1396" s="340" t="s">
        <v>3176</v>
      </c>
      <c r="E1396" s="532"/>
      <c r="F1396" s="240"/>
      <c r="G1396" s="514">
        <v>20865500</v>
      </c>
      <c r="H1396" s="515"/>
      <c r="I1396" s="514">
        <v>20865500</v>
      </c>
      <c r="J1396" s="515"/>
      <c r="K1396" s="241">
        <v>0</v>
      </c>
      <c r="L1396" s="242">
        <v>20704104.68</v>
      </c>
      <c r="M1396" s="243">
        <v>0</v>
      </c>
      <c r="N1396" s="244">
        <v>20704104.68</v>
      </c>
      <c r="O1396" s="245">
        <v>20704104.68</v>
      </c>
      <c r="P1396" s="61">
        <f t="shared" si="42"/>
        <v>0</v>
      </c>
      <c r="Q1396" s="62">
        <f t="shared" si="43"/>
        <v>0</v>
      </c>
      <c r="R1396" s="236" t="s">
        <v>3176</v>
      </c>
      <c r="T1396" s="1" t="s">
        <v>1800</v>
      </c>
      <c r="U1396" s="1" t="s">
        <v>1800</v>
      </c>
      <c r="V1396" s="1" t="s">
        <v>1800</v>
      </c>
      <c r="W1396" s="1" t="s">
        <v>1800</v>
      </c>
      <c r="X1396" s="1" t="s">
        <v>1800</v>
      </c>
      <c r="Y1396" s="1" t="s">
        <v>1800</v>
      </c>
      <c r="Z1396" s="1" t="s">
        <v>1800</v>
      </c>
    </row>
    <row r="1397" spans="2:26" ht="15" customHeight="1" x14ac:dyDescent="0.25">
      <c r="B1397" s="238" t="s">
        <v>204</v>
      </c>
      <c r="C1397" s="239" t="s">
        <v>43</v>
      </c>
      <c r="D1397" s="340" t="s">
        <v>3177</v>
      </c>
      <c r="E1397" s="532"/>
      <c r="F1397" s="240"/>
      <c r="G1397" s="514">
        <v>4075200</v>
      </c>
      <c r="H1397" s="515"/>
      <c r="I1397" s="514">
        <v>4075200</v>
      </c>
      <c r="J1397" s="515"/>
      <c r="K1397" s="241">
        <v>0</v>
      </c>
      <c r="L1397" s="242">
        <v>4075200</v>
      </c>
      <c r="M1397" s="243">
        <v>0</v>
      </c>
      <c r="N1397" s="244">
        <v>4075200</v>
      </c>
      <c r="O1397" s="245">
        <v>4075200</v>
      </c>
      <c r="P1397" s="61">
        <f t="shared" si="42"/>
        <v>0</v>
      </c>
      <c r="Q1397" s="62">
        <f t="shared" si="43"/>
        <v>0</v>
      </c>
      <c r="R1397" s="236" t="s">
        <v>3177</v>
      </c>
      <c r="T1397" s="1" t="s">
        <v>1800</v>
      </c>
      <c r="U1397" s="1" t="s">
        <v>1800</v>
      </c>
      <c r="V1397" s="1" t="s">
        <v>1800</v>
      </c>
      <c r="W1397" s="1" t="s">
        <v>1800</v>
      </c>
      <c r="X1397" s="1" t="s">
        <v>1800</v>
      </c>
      <c r="Y1397" s="1" t="s">
        <v>1800</v>
      </c>
      <c r="Z1397" s="1" t="s">
        <v>1800</v>
      </c>
    </row>
    <row r="1398" spans="2:26" ht="45.75" x14ac:dyDescent="0.25">
      <c r="B1398" s="238" t="s">
        <v>230</v>
      </c>
      <c r="C1398" s="239" t="s">
        <v>43</v>
      </c>
      <c r="D1398" s="340" t="s">
        <v>3178</v>
      </c>
      <c r="E1398" s="532"/>
      <c r="F1398" s="240"/>
      <c r="G1398" s="514">
        <v>9571900</v>
      </c>
      <c r="H1398" s="515"/>
      <c r="I1398" s="514">
        <v>9571900</v>
      </c>
      <c r="J1398" s="515"/>
      <c r="K1398" s="241">
        <v>0</v>
      </c>
      <c r="L1398" s="242">
        <v>9571900</v>
      </c>
      <c r="M1398" s="243">
        <v>0</v>
      </c>
      <c r="N1398" s="244">
        <v>9571900</v>
      </c>
      <c r="O1398" s="245">
        <v>9571900</v>
      </c>
      <c r="P1398" s="61">
        <f t="shared" si="42"/>
        <v>0</v>
      </c>
      <c r="Q1398" s="62">
        <f t="shared" si="43"/>
        <v>0</v>
      </c>
      <c r="R1398" s="236" t="s">
        <v>3178</v>
      </c>
      <c r="T1398" s="1" t="s">
        <v>1800</v>
      </c>
      <c r="U1398" s="1" t="s">
        <v>1800</v>
      </c>
      <c r="V1398" s="1" t="s">
        <v>1800</v>
      </c>
      <c r="W1398" s="1" t="s">
        <v>1800</v>
      </c>
      <c r="X1398" s="1" t="s">
        <v>1800</v>
      </c>
      <c r="Y1398" s="1" t="s">
        <v>1800</v>
      </c>
      <c r="Z1398" s="1" t="s">
        <v>1800</v>
      </c>
    </row>
    <row r="1399" spans="2:26" x14ac:dyDescent="0.25">
      <c r="B1399" s="238" t="s">
        <v>302</v>
      </c>
      <c r="C1399" s="239" t="s">
        <v>43</v>
      </c>
      <c r="D1399" s="340" t="s">
        <v>3179</v>
      </c>
      <c r="E1399" s="532"/>
      <c r="F1399" s="240"/>
      <c r="G1399" s="514">
        <v>632971700</v>
      </c>
      <c r="H1399" s="515"/>
      <c r="I1399" s="514">
        <v>632971700</v>
      </c>
      <c r="J1399" s="515"/>
      <c r="K1399" s="241">
        <v>0</v>
      </c>
      <c r="L1399" s="242">
        <v>599186764.88999999</v>
      </c>
      <c r="M1399" s="243">
        <v>0</v>
      </c>
      <c r="N1399" s="244">
        <v>599186764.88999999</v>
      </c>
      <c r="O1399" s="245">
        <v>599186764.88999999</v>
      </c>
      <c r="P1399" s="61">
        <f t="shared" si="42"/>
        <v>0</v>
      </c>
      <c r="Q1399" s="62">
        <f t="shared" si="43"/>
        <v>0</v>
      </c>
      <c r="R1399" s="236" t="s">
        <v>3179</v>
      </c>
      <c r="T1399" s="1" t="s">
        <v>1800</v>
      </c>
      <c r="U1399" s="1" t="s">
        <v>1800</v>
      </c>
      <c r="V1399" s="1" t="s">
        <v>1800</v>
      </c>
      <c r="W1399" s="1" t="s">
        <v>1800</v>
      </c>
      <c r="X1399" s="1" t="s">
        <v>1800</v>
      </c>
      <c r="Y1399" s="1" t="s">
        <v>1800</v>
      </c>
      <c r="Z1399" s="1" t="s">
        <v>1800</v>
      </c>
    </row>
    <row r="1400" spans="2:26" x14ac:dyDescent="0.25">
      <c r="B1400" s="238" t="s">
        <v>302</v>
      </c>
      <c r="C1400" s="239" t="s">
        <v>43</v>
      </c>
      <c r="D1400" s="340" t="s">
        <v>3180</v>
      </c>
      <c r="E1400" s="532"/>
      <c r="F1400" s="240"/>
      <c r="G1400" s="514">
        <v>1384638000</v>
      </c>
      <c r="H1400" s="515"/>
      <c r="I1400" s="514">
        <v>1384638000</v>
      </c>
      <c r="J1400" s="515"/>
      <c r="K1400" s="241">
        <v>0</v>
      </c>
      <c r="L1400" s="242">
        <v>1318420526.28</v>
      </c>
      <c r="M1400" s="243">
        <v>0</v>
      </c>
      <c r="N1400" s="244">
        <v>1318420526.28</v>
      </c>
      <c r="O1400" s="245">
        <v>1318420526.28</v>
      </c>
      <c r="P1400" s="61">
        <f t="shared" si="42"/>
        <v>0</v>
      </c>
      <c r="Q1400" s="62">
        <f t="shared" si="43"/>
        <v>0</v>
      </c>
      <c r="R1400" s="236" t="s">
        <v>3180</v>
      </c>
      <c r="T1400" s="1" t="s">
        <v>1800</v>
      </c>
      <c r="U1400" s="1" t="s">
        <v>1800</v>
      </c>
      <c r="V1400" s="1" t="s">
        <v>1800</v>
      </c>
      <c r="W1400" s="1" t="s">
        <v>1800</v>
      </c>
      <c r="X1400" s="1" t="s">
        <v>1800</v>
      </c>
      <c r="Y1400" s="1" t="s">
        <v>1800</v>
      </c>
      <c r="Z1400" s="1" t="s">
        <v>1800</v>
      </c>
    </row>
    <row r="1401" spans="2:26" x14ac:dyDescent="0.25">
      <c r="B1401" s="238" t="s">
        <v>302</v>
      </c>
      <c r="C1401" s="239" t="s">
        <v>43</v>
      </c>
      <c r="D1401" s="340" t="s">
        <v>3181</v>
      </c>
      <c r="E1401" s="532"/>
      <c r="F1401" s="240"/>
      <c r="G1401" s="514">
        <v>221299900</v>
      </c>
      <c r="H1401" s="515"/>
      <c r="I1401" s="514">
        <v>221299900</v>
      </c>
      <c r="J1401" s="515"/>
      <c r="K1401" s="241">
        <v>0</v>
      </c>
      <c r="L1401" s="242">
        <v>210565190.43000001</v>
      </c>
      <c r="M1401" s="243">
        <v>0</v>
      </c>
      <c r="N1401" s="244">
        <v>210565190.43000001</v>
      </c>
      <c r="O1401" s="245">
        <v>210565190.43000001</v>
      </c>
      <c r="P1401" s="61">
        <f t="shared" si="42"/>
        <v>0</v>
      </c>
      <c r="Q1401" s="62">
        <f t="shared" si="43"/>
        <v>0</v>
      </c>
      <c r="R1401" s="236" t="s">
        <v>3181</v>
      </c>
      <c r="T1401" s="1" t="s">
        <v>1800</v>
      </c>
      <c r="U1401" s="1" t="s">
        <v>1800</v>
      </c>
      <c r="V1401" s="1" t="s">
        <v>1800</v>
      </c>
      <c r="W1401" s="1" t="s">
        <v>1800</v>
      </c>
      <c r="X1401" s="1" t="s">
        <v>1800</v>
      </c>
      <c r="Y1401" s="1" t="s">
        <v>1800</v>
      </c>
      <c r="Z1401" s="1" t="s">
        <v>1800</v>
      </c>
    </row>
    <row r="1402" spans="2:26" ht="23.25" x14ac:dyDescent="0.25">
      <c r="B1402" s="238" t="s">
        <v>45</v>
      </c>
      <c r="C1402" s="239" t="s">
        <v>43</v>
      </c>
      <c r="D1402" s="340" t="s">
        <v>3182</v>
      </c>
      <c r="E1402" s="532"/>
      <c r="F1402" s="240"/>
      <c r="G1402" s="514">
        <v>10747506.91</v>
      </c>
      <c r="H1402" s="515"/>
      <c r="I1402" s="514">
        <v>10747506.91</v>
      </c>
      <c r="J1402" s="515"/>
      <c r="K1402" s="241">
        <v>0</v>
      </c>
      <c r="L1402" s="242">
        <v>10747506.91</v>
      </c>
      <c r="M1402" s="243">
        <v>0</v>
      </c>
      <c r="N1402" s="244">
        <v>10590462.02</v>
      </c>
      <c r="O1402" s="245">
        <v>10590462.02</v>
      </c>
      <c r="P1402" s="61">
        <f t="shared" si="42"/>
        <v>157044.8900000006</v>
      </c>
      <c r="Q1402" s="62">
        <f t="shared" si="43"/>
        <v>0</v>
      </c>
      <c r="R1402" s="236" t="s">
        <v>3182</v>
      </c>
      <c r="T1402" s="1" t="s">
        <v>1800</v>
      </c>
      <c r="U1402" s="1" t="s">
        <v>1800</v>
      </c>
      <c r="V1402" s="1" t="s">
        <v>1800</v>
      </c>
      <c r="W1402" s="1" t="s">
        <v>1800</v>
      </c>
      <c r="X1402" s="1" t="s">
        <v>1800</v>
      </c>
      <c r="Y1402" s="1" t="s">
        <v>1800</v>
      </c>
      <c r="Z1402" s="1" t="s">
        <v>1800</v>
      </c>
    </row>
    <row r="1403" spans="2:26" ht="45.75" x14ac:dyDescent="0.25">
      <c r="B1403" s="238" t="s">
        <v>54</v>
      </c>
      <c r="C1403" s="239" t="s">
        <v>43</v>
      </c>
      <c r="D1403" s="340" t="s">
        <v>3183</v>
      </c>
      <c r="E1403" s="532"/>
      <c r="F1403" s="240"/>
      <c r="G1403" s="514">
        <v>564000</v>
      </c>
      <c r="H1403" s="515"/>
      <c r="I1403" s="514">
        <v>564000</v>
      </c>
      <c r="J1403" s="515"/>
      <c r="K1403" s="241">
        <v>0</v>
      </c>
      <c r="L1403" s="242">
        <v>382365.1</v>
      </c>
      <c r="M1403" s="243">
        <v>0</v>
      </c>
      <c r="N1403" s="244">
        <v>382365.1</v>
      </c>
      <c r="O1403" s="245">
        <v>382365.1</v>
      </c>
      <c r="P1403" s="61">
        <f t="shared" si="42"/>
        <v>0</v>
      </c>
      <c r="Q1403" s="62">
        <f t="shared" si="43"/>
        <v>0</v>
      </c>
      <c r="R1403" s="236" t="s">
        <v>3183</v>
      </c>
      <c r="T1403" s="1" t="s">
        <v>1800</v>
      </c>
      <c r="U1403" s="1" t="s">
        <v>1800</v>
      </c>
      <c r="V1403" s="1" t="s">
        <v>1800</v>
      </c>
      <c r="W1403" s="1" t="s">
        <v>1800</v>
      </c>
      <c r="X1403" s="1" t="s">
        <v>1800</v>
      </c>
      <c r="Y1403" s="1" t="s">
        <v>1800</v>
      </c>
      <c r="Z1403" s="1" t="s">
        <v>1800</v>
      </c>
    </row>
    <row r="1404" spans="2:26" ht="45.75" x14ac:dyDescent="0.25">
      <c r="B1404" s="238" t="s">
        <v>50</v>
      </c>
      <c r="C1404" s="239" t="s">
        <v>43</v>
      </c>
      <c r="D1404" s="340" t="s">
        <v>3184</v>
      </c>
      <c r="E1404" s="532"/>
      <c r="F1404" s="240"/>
      <c r="G1404" s="514">
        <v>3245767.09</v>
      </c>
      <c r="H1404" s="515"/>
      <c r="I1404" s="514">
        <v>3245767.09</v>
      </c>
      <c r="J1404" s="515"/>
      <c r="K1404" s="241">
        <v>0</v>
      </c>
      <c r="L1404" s="242">
        <v>3138441.93</v>
      </c>
      <c r="M1404" s="243">
        <v>0</v>
      </c>
      <c r="N1404" s="244">
        <v>3138441.93</v>
      </c>
      <c r="O1404" s="245">
        <v>3138441.93</v>
      </c>
      <c r="P1404" s="61">
        <f t="shared" si="42"/>
        <v>0</v>
      </c>
      <c r="Q1404" s="62">
        <f t="shared" si="43"/>
        <v>0</v>
      </c>
      <c r="R1404" s="236" t="s">
        <v>3184</v>
      </c>
      <c r="T1404" s="1" t="s">
        <v>1800</v>
      </c>
      <c r="U1404" s="1" t="s">
        <v>1800</v>
      </c>
      <c r="V1404" s="1" t="s">
        <v>1800</v>
      </c>
      <c r="W1404" s="1" t="s">
        <v>1800</v>
      </c>
      <c r="X1404" s="1" t="s">
        <v>1800</v>
      </c>
      <c r="Y1404" s="1" t="s">
        <v>1800</v>
      </c>
      <c r="Z1404" s="1" t="s">
        <v>1800</v>
      </c>
    </row>
    <row r="1405" spans="2:26" ht="34.5" x14ac:dyDescent="0.25">
      <c r="B1405" s="238" t="s">
        <v>56</v>
      </c>
      <c r="C1405" s="239" t="s">
        <v>43</v>
      </c>
      <c r="D1405" s="340" t="s">
        <v>3185</v>
      </c>
      <c r="E1405" s="532"/>
      <c r="F1405" s="240"/>
      <c r="G1405" s="514">
        <v>583200</v>
      </c>
      <c r="H1405" s="515"/>
      <c r="I1405" s="514">
        <v>583200</v>
      </c>
      <c r="J1405" s="515"/>
      <c r="K1405" s="241">
        <v>0</v>
      </c>
      <c r="L1405" s="242">
        <v>432781.41</v>
      </c>
      <c r="M1405" s="243">
        <v>0</v>
      </c>
      <c r="N1405" s="244">
        <v>432781.41</v>
      </c>
      <c r="O1405" s="245">
        <v>432781.41</v>
      </c>
      <c r="P1405" s="61">
        <f t="shared" si="42"/>
        <v>0</v>
      </c>
      <c r="Q1405" s="62">
        <f t="shared" si="43"/>
        <v>0</v>
      </c>
      <c r="R1405" s="236" t="s">
        <v>3185</v>
      </c>
      <c r="T1405" s="1" t="s">
        <v>1800</v>
      </c>
      <c r="U1405" s="1" t="s">
        <v>1800</v>
      </c>
      <c r="V1405" s="1" t="s">
        <v>1800</v>
      </c>
      <c r="W1405" s="1" t="s">
        <v>1800</v>
      </c>
      <c r="X1405" s="1" t="s">
        <v>1800</v>
      </c>
      <c r="Y1405" s="1" t="s">
        <v>1800</v>
      </c>
      <c r="Z1405" s="1" t="s">
        <v>1800</v>
      </c>
    </row>
    <row r="1406" spans="2:26" x14ac:dyDescent="0.25">
      <c r="B1406" s="238" t="s">
        <v>58</v>
      </c>
      <c r="C1406" s="239" t="s">
        <v>43</v>
      </c>
      <c r="D1406" s="340" t="s">
        <v>3186</v>
      </c>
      <c r="E1406" s="532"/>
      <c r="F1406" s="240"/>
      <c r="G1406" s="514">
        <v>688000</v>
      </c>
      <c r="H1406" s="515"/>
      <c r="I1406" s="514">
        <v>688000</v>
      </c>
      <c r="J1406" s="515"/>
      <c r="K1406" s="241">
        <v>0</v>
      </c>
      <c r="L1406" s="242">
        <v>392403.59</v>
      </c>
      <c r="M1406" s="243">
        <v>0</v>
      </c>
      <c r="N1406" s="244">
        <v>392403.59</v>
      </c>
      <c r="O1406" s="245">
        <v>392403.59</v>
      </c>
      <c r="P1406" s="61">
        <f t="shared" si="42"/>
        <v>0</v>
      </c>
      <c r="Q1406" s="62">
        <f t="shared" si="43"/>
        <v>0</v>
      </c>
      <c r="R1406" s="236" t="s">
        <v>3186</v>
      </c>
      <c r="T1406" s="1" t="s">
        <v>1800</v>
      </c>
      <c r="U1406" s="1" t="s">
        <v>1800</v>
      </c>
      <c r="V1406" s="1" t="s">
        <v>1800</v>
      </c>
      <c r="W1406" s="1" t="s">
        <v>1800</v>
      </c>
      <c r="X1406" s="1" t="s">
        <v>1800</v>
      </c>
      <c r="Y1406" s="1" t="s">
        <v>1800</v>
      </c>
      <c r="Z1406" s="1" t="s">
        <v>1800</v>
      </c>
    </row>
    <row r="1407" spans="2:26" x14ac:dyDescent="0.25">
      <c r="B1407" s="238" t="s">
        <v>65</v>
      </c>
      <c r="C1407" s="239" t="s">
        <v>43</v>
      </c>
      <c r="D1407" s="340" t="s">
        <v>3187</v>
      </c>
      <c r="E1407" s="532"/>
      <c r="F1407" s="240"/>
      <c r="G1407" s="514">
        <v>3000</v>
      </c>
      <c r="H1407" s="515"/>
      <c r="I1407" s="514">
        <v>3000</v>
      </c>
      <c r="J1407" s="515"/>
      <c r="K1407" s="241">
        <v>0</v>
      </c>
      <c r="L1407" s="242">
        <v>0</v>
      </c>
      <c r="M1407" s="243">
        <v>0</v>
      </c>
      <c r="N1407" s="244">
        <v>0</v>
      </c>
      <c r="O1407" s="245">
        <v>0</v>
      </c>
      <c r="P1407" s="61">
        <f t="shared" si="42"/>
        <v>0</v>
      </c>
      <c r="Q1407" s="62">
        <f t="shared" si="43"/>
        <v>0</v>
      </c>
      <c r="R1407" s="236" t="s">
        <v>3187</v>
      </c>
      <c r="T1407" s="1" t="s">
        <v>1800</v>
      </c>
      <c r="U1407" s="1" t="s">
        <v>1800</v>
      </c>
      <c r="V1407" s="1" t="s">
        <v>1800</v>
      </c>
      <c r="W1407" s="1" t="s">
        <v>1800</v>
      </c>
      <c r="X1407" s="1" t="s">
        <v>1800</v>
      </c>
      <c r="Y1407" s="1" t="s">
        <v>1800</v>
      </c>
      <c r="Z1407" s="1" t="s">
        <v>1800</v>
      </c>
    </row>
    <row r="1408" spans="2:26" ht="23.25" x14ac:dyDescent="0.25">
      <c r="B1408" s="238" t="s">
        <v>45</v>
      </c>
      <c r="C1408" s="239" t="s">
        <v>43</v>
      </c>
      <c r="D1408" s="340" t="s">
        <v>3188</v>
      </c>
      <c r="E1408" s="532"/>
      <c r="F1408" s="240"/>
      <c r="G1408" s="514">
        <v>876403.23</v>
      </c>
      <c r="H1408" s="515"/>
      <c r="I1408" s="514">
        <v>876403.23</v>
      </c>
      <c r="J1408" s="515"/>
      <c r="K1408" s="241">
        <v>0</v>
      </c>
      <c r="L1408" s="242">
        <v>876403.23</v>
      </c>
      <c r="M1408" s="243">
        <v>0</v>
      </c>
      <c r="N1408" s="244">
        <v>876403.23</v>
      </c>
      <c r="O1408" s="245">
        <v>876403.23</v>
      </c>
      <c r="P1408" s="61">
        <f t="shared" si="42"/>
        <v>0</v>
      </c>
      <c r="Q1408" s="62">
        <f t="shared" si="43"/>
        <v>0</v>
      </c>
      <c r="R1408" s="236" t="s">
        <v>3188</v>
      </c>
      <c r="T1408" s="1" t="s">
        <v>1800</v>
      </c>
      <c r="U1408" s="1" t="s">
        <v>1800</v>
      </c>
      <c r="V1408" s="1" t="s">
        <v>1800</v>
      </c>
      <c r="W1408" s="1" t="s">
        <v>1800</v>
      </c>
      <c r="X1408" s="1" t="s">
        <v>1800</v>
      </c>
      <c r="Y1408" s="1" t="s">
        <v>1800</v>
      </c>
      <c r="Z1408" s="1" t="s">
        <v>1800</v>
      </c>
    </row>
    <row r="1409" spans="2:26" ht="45.75" x14ac:dyDescent="0.25">
      <c r="B1409" s="238" t="s">
        <v>50</v>
      </c>
      <c r="C1409" s="239" t="s">
        <v>43</v>
      </c>
      <c r="D1409" s="340" t="s">
        <v>3189</v>
      </c>
      <c r="E1409" s="532"/>
      <c r="F1409" s="240"/>
      <c r="G1409" s="514">
        <v>264673.77</v>
      </c>
      <c r="H1409" s="515"/>
      <c r="I1409" s="514">
        <v>264673.77</v>
      </c>
      <c r="J1409" s="515"/>
      <c r="K1409" s="241">
        <v>0</v>
      </c>
      <c r="L1409" s="242">
        <v>264673.77</v>
      </c>
      <c r="M1409" s="243">
        <v>0</v>
      </c>
      <c r="N1409" s="244">
        <v>264673.77</v>
      </c>
      <c r="O1409" s="245">
        <v>264673.77</v>
      </c>
      <c r="P1409" s="61">
        <f t="shared" si="42"/>
        <v>0</v>
      </c>
      <c r="Q1409" s="62">
        <f t="shared" si="43"/>
        <v>0</v>
      </c>
      <c r="R1409" s="236" t="s">
        <v>3189</v>
      </c>
      <c r="T1409" s="1" t="s">
        <v>1800</v>
      </c>
      <c r="U1409" s="1" t="s">
        <v>1800</v>
      </c>
      <c r="V1409" s="1" t="s">
        <v>1800</v>
      </c>
      <c r="W1409" s="1" t="s">
        <v>1800</v>
      </c>
      <c r="X1409" s="1" t="s">
        <v>1800</v>
      </c>
      <c r="Y1409" s="1" t="s">
        <v>1800</v>
      </c>
      <c r="Z1409" s="1" t="s">
        <v>1800</v>
      </c>
    </row>
    <row r="1410" spans="2:26" ht="57" x14ac:dyDescent="0.25">
      <c r="B1410" s="238" t="s">
        <v>172</v>
      </c>
      <c r="C1410" s="239" t="s">
        <v>43</v>
      </c>
      <c r="D1410" s="340" t="s">
        <v>3190</v>
      </c>
      <c r="E1410" s="532"/>
      <c r="F1410" s="240"/>
      <c r="G1410" s="514">
        <v>245000</v>
      </c>
      <c r="H1410" s="515"/>
      <c r="I1410" s="514">
        <v>245000</v>
      </c>
      <c r="J1410" s="515"/>
      <c r="K1410" s="241">
        <v>0</v>
      </c>
      <c r="L1410" s="242">
        <v>245000</v>
      </c>
      <c r="M1410" s="243">
        <v>0</v>
      </c>
      <c r="N1410" s="244">
        <v>245000</v>
      </c>
      <c r="O1410" s="245">
        <v>245000</v>
      </c>
      <c r="P1410" s="61">
        <f t="shared" si="42"/>
        <v>0</v>
      </c>
      <c r="Q1410" s="62">
        <f t="shared" si="43"/>
        <v>0</v>
      </c>
      <c r="R1410" s="236" t="s">
        <v>3190</v>
      </c>
      <c r="T1410" s="1" t="s">
        <v>1800</v>
      </c>
      <c r="U1410" s="1" t="s">
        <v>1800</v>
      </c>
      <c r="V1410" s="1" t="s">
        <v>1800</v>
      </c>
      <c r="W1410" s="1" t="s">
        <v>1800</v>
      </c>
      <c r="X1410" s="1" t="s">
        <v>1800</v>
      </c>
      <c r="Y1410" s="1" t="s">
        <v>1800</v>
      </c>
      <c r="Z1410" s="1" t="s">
        <v>1800</v>
      </c>
    </row>
    <row r="1411" spans="2:26" ht="57" x14ac:dyDescent="0.25">
      <c r="B1411" s="238" t="s">
        <v>172</v>
      </c>
      <c r="C1411" s="239" t="s">
        <v>43</v>
      </c>
      <c r="D1411" s="340" t="s">
        <v>3191</v>
      </c>
      <c r="E1411" s="532"/>
      <c r="F1411" s="240"/>
      <c r="G1411" s="514">
        <v>68045700</v>
      </c>
      <c r="H1411" s="515"/>
      <c r="I1411" s="514">
        <v>68045700</v>
      </c>
      <c r="J1411" s="515"/>
      <c r="K1411" s="241">
        <v>0</v>
      </c>
      <c r="L1411" s="242">
        <v>63225508.359999999</v>
      </c>
      <c r="M1411" s="243">
        <v>0</v>
      </c>
      <c r="N1411" s="244">
        <v>63225508.359999999</v>
      </c>
      <c r="O1411" s="245">
        <v>63225508.359999999</v>
      </c>
      <c r="P1411" s="61">
        <f t="shared" si="42"/>
        <v>0</v>
      </c>
      <c r="Q1411" s="62">
        <f t="shared" si="43"/>
        <v>0</v>
      </c>
      <c r="R1411" s="236" t="s">
        <v>3191</v>
      </c>
      <c r="T1411" s="1" t="s">
        <v>1800</v>
      </c>
      <c r="U1411" s="1" t="s">
        <v>1800</v>
      </c>
      <c r="V1411" s="1" t="s">
        <v>1800</v>
      </c>
      <c r="W1411" s="1" t="s">
        <v>1800</v>
      </c>
      <c r="X1411" s="1" t="s">
        <v>1800</v>
      </c>
      <c r="Y1411" s="1" t="s">
        <v>1800</v>
      </c>
      <c r="Z1411" s="1" t="s">
        <v>1800</v>
      </c>
    </row>
    <row r="1412" spans="2:26" x14ac:dyDescent="0.25">
      <c r="B1412" s="238" t="s">
        <v>58</v>
      </c>
      <c r="C1412" s="239" t="s">
        <v>43</v>
      </c>
      <c r="D1412" s="340" t="s">
        <v>3192</v>
      </c>
      <c r="E1412" s="532"/>
      <c r="F1412" s="240"/>
      <c r="G1412" s="514">
        <v>401000</v>
      </c>
      <c r="H1412" s="515"/>
      <c r="I1412" s="514">
        <v>401000</v>
      </c>
      <c r="J1412" s="515"/>
      <c r="K1412" s="241">
        <v>0</v>
      </c>
      <c r="L1412" s="242">
        <v>290399.03999999998</v>
      </c>
      <c r="M1412" s="243">
        <v>0</v>
      </c>
      <c r="N1412" s="244">
        <v>290399.03999999998</v>
      </c>
      <c r="O1412" s="245">
        <v>290399.03999999998</v>
      </c>
      <c r="P1412" s="61">
        <f t="shared" si="42"/>
        <v>0</v>
      </c>
      <c r="Q1412" s="62">
        <f t="shared" si="43"/>
        <v>0</v>
      </c>
      <c r="R1412" s="236" t="s">
        <v>3192</v>
      </c>
      <c r="T1412" s="1" t="s">
        <v>1800</v>
      </c>
      <c r="U1412" s="1" t="s">
        <v>1800</v>
      </c>
      <c r="V1412" s="1" t="s">
        <v>1800</v>
      </c>
      <c r="W1412" s="1" t="s">
        <v>1800</v>
      </c>
      <c r="X1412" s="1" t="s">
        <v>1800</v>
      </c>
      <c r="Y1412" s="1" t="s">
        <v>1800</v>
      </c>
      <c r="Z1412" s="1" t="s">
        <v>1800</v>
      </c>
    </row>
    <row r="1413" spans="2:26" x14ac:dyDescent="0.25">
      <c r="B1413" s="238" t="s">
        <v>194</v>
      </c>
      <c r="C1413" s="239" t="s">
        <v>43</v>
      </c>
      <c r="D1413" s="340" t="s">
        <v>3193</v>
      </c>
      <c r="E1413" s="532"/>
      <c r="F1413" s="240"/>
      <c r="G1413" s="514">
        <v>800000</v>
      </c>
      <c r="H1413" s="515"/>
      <c r="I1413" s="514">
        <v>800000</v>
      </c>
      <c r="J1413" s="515"/>
      <c r="K1413" s="241">
        <v>0</v>
      </c>
      <c r="L1413" s="242">
        <v>800000</v>
      </c>
      <c r="M1413" s="243">
        <v>0</v>
      </c>
      <c r="N1413" s="244">
        <v>800000</v>
      </c>
      <c r="O1413" s="245">
        <v>800000</v>
      </c>
      <c r="P1413" s="61">
        <f t="shared" si="42"/>
        <v>0</v>
      </c>
      <c r="Q1413" s="62">
        <f t="shared" si="43"/>
        <v>0</v>
      </c>
      <c r="R1413" s="236" t="s">
        <v>3193</v>
      </c>
      <c r="T1413" s="1" t="s">
        <v>1800</v>
      </c>
      <c r="U1413" s="1" t="s">
        <v>1800</v>
      </c>
      <c r="V1413" s="1" t="s">
        <v>1800</v>
      </c>
      <c r="W1413" s="1" t="s">
        <v>1800</v>
      </c>
      <c r="X1413" s="1" t="s">
        <v>1800</v>
      </c>
      <c r="Y1413" s="1" t="s">
        <v>1800</v>
      </c>
      <c r="Z1413" s="1" t="s">
        <v>1800</v>
      </c>
    </row>
    <row r="1414" spans="2:26" x14ac:dyDescent="0.25">
      <c r="B1414" s="238" t="s">
        <v>92</v>
      </c>
      <c r="C1414" s="239" t="s">
        <v>43</v>
      </c>
      <c r="D1414" s="340" t="s">
        <v>3194</v>
      </c>
      <c r="E1414" s="532"/>
      <c r="F1414" s="240"/>
      <c r="G1414" s="514">
        <v>400000</v>
      </c>
      <c r="H1414" s="515"/>
      <c r="I1414" s="514">
        <v>400000</v>
      </c>
      <c r="J1414" s="515"/>
      <c r="K1414" s="241">
        <v>0</v>
      </c>
      <c r="L1414" s="242">
        <v>400000</v>
      </c>
      <c r="M1414" s="243">
        <v>0</v>
      </c>
      <c r="N1414" s="244">
        <v>400000</v>
      </c>
      <c r="O1414" s="245">
        <v>400000</v>
      </c>
      <c r="P1414" s="61">
        <f t="shared" si="42"/>
        <v>0</v>
      </c>
      <c r="Q1414" s="62">
        <f t="shared" si="43"/>
        <v>0</v>
      </c>
      <c r="R1414" s="236" t="s">
        <v>3194</v>
      </c>
      <c r="T1414" s="1" t="s">
        <v>1800</v>
      </c>
      <c r="U1414" s="1" t="s">
        <v>1800</v>
      </c>
      <c r="V1414" s="1" t="s">
        <v>1800</v>
      </c>
      <c r="W1414" s="1" t="s">
        <v>1800</v>
      </c>
      <c r="X1414" s="1" t="s">
        <v>1800</v>
      </c>
      <c r="Y1414" s="1" t="s">
        <v>1800</v>
      </c>
      <c r="Z1414" s="1" t="s">
        <v>1800</v>
      </c>
    </row>
    <row r="1415" spans="2:26" ht="57" x14ac:dyDescent="0.25">
      <c r="B1415" s="238" t="s">
        <v>172</v>
      </c>
      <c r="C1415" s="239" t="s">
        <v>43</v>
      </c>
      <c r="D1415" s="340" t="s">
        <v>3195</v>
      </c>
      <c r="E1415" s="532"/>
      <c r="F1415" s="240"/>
      <c r="G1415" s="514">
        <v>10908250</v>
      </c>
      <c r="H1415" s="515"/>
      <c r="I1415" s="514">
        <v>10908250</v>
      </c>
      <c r="J1415" s="515"/>
      <c r="K1415" s="241">
        <v>0</v>
      </c>
      <c r="L1415" s="242">
        <v>10857303.75</v>
      </c>
      <c r="M1415" s="243">
        <v>0</v>
      </c>
      <c r="N1415" s="244">
        <v>10857303.75</v>
      </c>
      <c r="O1415" s="245">
        <v>10857303.75</v>
      </c>
      <c r="P1415" s="61">
        <f t="shared" si="42"/>
        <v>0</v>
      </c>
      <c r="Q1415" s="62">
        <f t="shared" si="43"/>
        <v>0</v>
      </c>
      <c r="R1415" s="236" t="s">
        <v>3195</v>
      </c>
      <c r="T1415" s="1" t="s">
        <v>1800</v>
      </c>
      <c r="U1415" s="1" t="s">
        <v>1800</v>
      </c>
      <c r="V1415" s="1" t="s">
        <v>1800</v>
      </c>
      <c r="W1415" s="1" t="s">
        <v>1800</v>
      </c>
      <c r="X1415" s="1" t="s">
        <v>1800</v>
      </c>
      <c r="Y1415" s="1" t="s">
        <v>1800</v>
      </c>
      <c r="Z1415" s="1" t="s">
        <v>1800</v>
      </c>
    </row>
    <row r="1416" spans="2:26" x14ac:dyDescent="0.25">
      <c r="B1416" s="238" t="s">
        <v>58</v>
      </c>
      <c r="C1416" s="239" t="s">
        <v>43</v>
      </c>
      <c r="D1416" s="340" t="s">
        <v>3196</v>
      </c>
      <c r="E1416" s="532"/>
      <c r="F1416" s="240"/>
      <c r="G1416" s="514">
        <v>39400</v>
      </c>
      <c r="H1416" s="515"/>
      <c r="I1416" s="514">
        <v>39400</v>
      </c>
      <c r="J1416" s="515"/>
      <c r="K1416" s="241">
        <v>0</v>
      </c>
      <c r="L1416" s="242">
        <v>1470</v>
      </c>
      <c r="M1416" s="243">
        <v>0</v>
      </c>
      <c r="N1416" s="244">
        <v>1470</v>
      </c>
      <c r="O1416" s="245">
        <v>1470</v>
      </c>
      <c r="P1416" s="61">
        <f t="shared" si="42"/>
        <v>0</v>
      </c>
      <c r="Q1416" s="62">
        <f t="shared" si="43"/>
        <v>0</v>
      </c>
      <c r="R1416" s="236" t="s">
        <v>3196</v>
      </c>
      <c r="T1416" s="1" t="s">
        <v>1800</v>
      </c>
      <c r="U1416" s="1" t="s">
        <v>1800</v>
      </c>
      <c r="V1416" s="1" t="s">
        <v>1800</v>
      </c>
      <c r="W1416" s="1" t="s">
        <v>1800</v>
      </c>
      <c r="X1416" s="1" t="s">
        <v>1800</v>
      </c>
      <c r="Y1416" s="1" t="s">
        <v>1800</v>
      </c>
      <c r="Z1416" s="1" t="s">
        <v>1800</v>
      </c>
    </row>
    <row r="1417" spans="2:26" x14ac:dyDescent="0.25">
      <c r="B1417" s="238" t="s">
        <v>92</v>
      </c>
      <c r="C1417" s="239" t="s">
        <v>43</v>
      </c>
      <c r="D1417" s="340" t="s">
        <v>3197</v>
      </c>
      <c r="E1417" s="532"/>
      <c r="F1417" s="240"/>
      <c r="G1417" s="514">
        <v>48000</v>
      </c>
      <c r="H1417" s="515"/>
      <c r="I1417" s="514">
        <v>48000</v>
      </c>
      <c r="J1417" s="515"/>
      <c r="K1417" s="241">
        <v>0</v>
      </c>
      <c r="L1417" s="242">
        <v>48000</v>
      </c>
      <c r="M1417" s="243">
        <v>0</v>
      </c>
      <c r="N1417" s="244">
        <v>48000</v>
      </c>
      <c r="O1417" s="245">
        <v>48000</v>
      </c>
      <c r="P1417" s="61">
        <f t="shared" si="42"/>
        <v>0</v>
      </c>
      <c r="Q1417" s="62">
        <f t="shared" si="43"/>
        <v>0</v>
      </c>
      <c r="R1417" s="236" t="s">
        <v>3197</v>
      </c>
      <c r="T1417" s="1" t="s">
        <v>1800</v>
      </c>
      <c r="U1417" s="1" t="s">
        <v>1800</v>
      </c>
      <c r="V1417" s="1" t="s">
        <v>1800</v>
      </c>
      <c r="W1417" s="1" t="s">
        <v>1800</v>
      </c>
      <c r="X1417" s="1" t="s">
        <v>1800</v>
      </c>
      <c r="Y1417" s="1" t="s">
        <v>1800</v>
      </c>
      <c r="Z1417" s="1" t="s">
        <v>1800</v>
      </c>
    </row>
    <row r="1418" spans="2:26" ht="57" x14ac:dyDescent="0.25">
      <c r="B1418" s="238" t="s">
        <v>172</v>
      </c>
      <c r="C1418" s="239" t="s">
        <v>43</v>
      </c>
      <c r="D1418" s="340" t="s">
        <v>3198</v>
      </c>
      <c r="E1418" s="532"/>
      <c r="F1418" s="240"/>
      <c r="G1418" s="514">
        <v>17007000</v>
      </c>
      <c r="H1418" s="515"/>
      <c r="I1418" s="514">
        <v>17007000</v>
      </c>
      <c r="J1418" s="515"/>
      <c r="K1418" s="241">
        <v>0</v>
      </c>
      <c r="L1418" s="242">
        <v>14420130.02</v>
      </c>
      <c r="M1418" s="243">
        <v>0</v>
      </c>
      <c r="N1418" s="244">
        <v>14420130.02</v>
      </c>
      <c r="O1418" s="245">
        <v>14420130.02</v>
      </c>
      <c r="P1418" s="61">
        <f t="shared" si="42"/>
        <v>0</v>
      </c>
      <c r="Q1418" s="62">
        <f t="shared" si="43"/>
        <v>0</v>
      </c>
      <c r="R1418" s="236" t="s">
        <v>3198</v>
      </c>
      <c r="T1418" s="1" t="s">
        <v>1800</v>
      </c>
      <c r="U1418" s="1" t="s">
        <v>1800</v>
      </c>
      <c r="V1418" s="1" t="s">
        <v>1800</v>
      </c>
      <c r="W1418" s="1" t="s">
        <v>1800</v>
      </c>
      <c r="X1418" s="1" t="s">
        <v>1800</v>
      </c>
      <c r="Y1418" s="1" t="s">
        <v>1800</v>
      </c>
      <c r="Z1418" s="1" t="s">
        <v>1800</v>
      </c>
    </row>
    <row r="1419" spans="2:26" ht="34.5" x14ac:dyDescent="0.25">
      <c r="B1419" s="238" t="s">
        <v>214</v>
      </c>
      <c r="C1419" s="239" t="s">
        <v>43</v>
      </c>
      <c r="D1419" s="340" t="s">
        <v>3199</v>
      </c>
      <c r="E1419" s="532"/>
      <c r="F1419" s="240"/>
      <c r="G1419" s="514">
        <v>29064800</v>
      </c>
      <c r="H1419" s="515"/>
      <c r="I1419" s="514">
        <v>29064800</v>
      </c>
      <c r="J1419" s="515"/>
      <c r="K1419" s="241">
        <v>0</v>
      </c>
      <c r="L1419" s="242">
        <v>29064358.300000001</v>
      </c>
      <c r="M1419" s="243">
        <v>0</v>
      </c>
      <c r="N1419" s="244">
        <v>29064358.300000001</v>
      </c>
      <c r="O1419" s="245">
        <v>29064358.300000001</v>
      </c>
      <c r="P1419" s="61">
        <f t="shared" si="42"/>
        <v>0</v>
      </c>
      <c r="Q1419" s="62">
        <f t="shared" si="43"/>
        <v>0</v>
      </c>
      <c r="R1419" s="236" t="s">
        <v>3199</v>
      </c>
      <c r="T1419" s="1" t="s">
        <v>1800</v>
      </c>
      <c r="U1419" s="1" t="s">
        <v>1800</v>
      </c>
      <c r="V1419" s="1" t="s">
        <v>1800</v>
      </c>
      <c r="W1419" s="1" t="s">
        <v>1800</v>
      </c>
      <c r="X1419" s="1" t="s">
        <v>1800</v>
      </c>
      <c r="Y1419" s="1" t="s">
        <v>1800</v>
      </c>
      <c r="Z1419" s="1" t="s">
        <v>1800</v>
      </c>
    </row>
    <row r="1420" spans="2:26" x14ac:dyDescent="0.25">
      <c r="B1420" s="238" t="s">
        <v>58</v>
      </c>
      <c r="C1420" s="239" t="s">
        <v>43</v>
      </c>
      <c r="D1420" s="340" t="s">
        <v>3200</v>
      </c>
      <c r="E1420" s="532"/>
      <c r="F1420" s="240"/>
      <c r="G1420" s="514">
        <v>145900</v>
      </c>
      <c r="H1420" s="515"/>
      <c r="I1420" s="514">
        <v>145900</v>
      </c>
      <c r="J1420" s="515"/>
      <c r="K1420" s="241">
        <v>0</v>
      </c>
      <c r="L1420" s="242">
        <v>134240</v>
      </c>
      <c r="M1420" s="243">
        <v>0</v>
      </c>
      <c r="N1420" s="244">
        <v>134240</v>
      </c>
      <c r="O1420" s="245">
        <v>134240</v>
      </c>
      <c r="P1420" s="61">
        <f t="shared" si="42"/>
        <v>0</v>
      </c>
      <c r="Q1420" s="62">
        <f t="shared" si="43"/>
        <v>0</v>
      </c>
      <c r="R1420" s="236" t="s">
        <v>3200</v>
      </c>
      <c r="T1420" s="1" t="s">
        <v>1800</v>
      </c>
      <c r="U1420" s="1" t="s">
        <v>1800</v>
      </c>
      <c r="V1420" s="1" t="s">
        <v>1800</v>
      </c>
      <c r="W1420" s="1" t="s">
        <v>1800</v>
      </c>
      <c r="X1420" s="1" t="s">
        <v>1800</v>
      </c>
      <c r="Y1420" s="1" t="s">
        <v>1800</v>
      </c>
      <c r="Z1420" s="1" t="s">
        <v>1800</v>
      </c>
    </row>
    <row r="1421" spans="2:26" x14ac:dyDescent="0.25">
      <c r="B1421" s="238" t="s">
        <v>92</v>
      </c>
      <c r="C1421" s="239" t="s">
        <v>43</v>
      </c>
      <c r="D1421" s="340" t="s">
        <v>3201</v>
      </c>
      <c r="E1421" s="532"/>
      <c r="F1421" s="240"/>
      <c r="G1421" s="514">
        <v>12000</v>
      </c>
      <c r="H1421" s="515"/>
      <c r="I1421" s="514">
        <v>12000</v>
      </c>
      <c r="J1421" s="515"/>
      <c r="K1421" s="241">
        <v>0</v>
      </c>
      <c r="L1421" s="242">
        <v>12000</v>
      </c>
      <c r="M1421" s="243">
        <v>0</v>
      </c>
      <c r="N1421" s="244">
        <v>12000</v>
      </c>
      <c r="O1421" s="245">
        <v>12000</v>
      </c>
      <c r="P1421" s="61">
        <f t="shared" si="42"/>
        <v>0</v>
      </c>
      <c r="Q1421" s="62">
        <f t="shared" si="43"/>
        <v>0</v>
      </c>
      <c r="R1421" s="236" t="s">
        <v>3201</v>
      </c>
      <c r="T1421" s="1" t="s">
        <v>1800</v>
      </c>
      <c r="U1421" s="1" t="s">
        <v>1800</v>
      </c>
      <c r="V1421" s="1" t="s">
        <v>1800</v>
      </c>
      <c r="W1421" s="1" t="s">
        <v>1800</v>
      </c>
      <c r="X1421" s="1" t="s">
        <v>1800</v>
      </c>
      <c r="Y1421" s="1" t="s">
        <v>1800</v>
      </c>
      <c r="Z1421" s="1" t="s">
        <v>1800</v>
      </c>
    </row>
    <row r="1422" spans="2:26" ht="57" x14ac:dyDescent="0.25">
      <c r="B1422" s="238" t="s">
        <v>172</v>
      </c>
      <c r="C1422" s="239" t="s">
        <v>43</v>
      </c>
      <c r="D1422" s="340" t="s">
        <v>3202</v>
      </c>
      <c r="E1422" s="532"/>
      <c r="F1422" s="240"/>
      <c r="G1422" s="514">
        <v>25362590</v>
      </c>
      <c r="H1422" s="515"/>
      <c r="I1422" s="514">
        <v>25362590</v>
      </c>
      <c r="J1422" s="515"/>
      <c r="K1422" s="241">
        <v>0</v>
      </c>
      <c r="L1422" s="242">
        <v>24272976.899999999</v>
      </c>
      <c r="M1422" s="243">
        <v>0</v>
      </c>
      <c r="N1422" s="244">
        <v>24272976.899999999</v>
      </c>
      <c r="O1422" s="245">
        <v>24272976.899999999</v>
      </c>
      <c r="P1422" s="61">
        <f t="shared" si="42"/>
        <v>0</v>
      </c>
      <c r="Q1422" s="62">
        <f t="shared" si="43"/>
        <v>0</v>
      </c>
      <c r="R1422" s="236" t="s">
        <v>3202</v>
      </c>
      <c r="T1422" s="1" t="s">
        <v>1800</v>
      </c>
      <c r="U1422" s="1" t="s">
        <v>1800</v>
      </c>
      <c r="V1422" s="1" t="s">
        <v>1800</v>
      </c>
      <c r="W1422" s="1" t="s">
        <v>1800</v>
      </c>
      <c r="X1422" s="1" t="s">
        <v>1800</v>
      </c>
      <c r="Y1422" s="1" t="s">
        <v>1800</v>
      </c>
      <c r="Z1422" s="1" t="s">
        <v>1800</v>
      </c>
    </row>
    <row r="1423" spans="2:26" ht="57" x14ac:dyDescent="0.25">
      <c r="B1423" s="238" t="s">
        <v>172</v>
      </c>
      <c r="C1423" s="239" t="s">
        <v>43</v>
      </c>
      <c r="D1423" s="340" t="s">
        <v>3203</v>
      </c>
      <c r="E1423" s="532"/>
      <c r="F1423" s="240"/>
      <c r="G1423" s="514">
        <v>431000</v>
      </c>
      <c r="H1423" s="515"/>
      <c r="I1423" s="514">
        <v>431000</v>
      </c>
      <c r="J1423" s="515"/>
      <c r="K1423" s="241">
        <v>0</v>
      </c>
      <c r="L1423" s="242">
        <v>418334</v>
      </c>
      <c r="M1423" s="243">
        <v>0</v>
      </c>
      <c r="N1423" s="244">
        <v>418334</v>
      </c>
      <c r="O1423" s="245">
        <v>418334</v>
      </c>
      <c r="P1423" s="61">
        <f t="shared" si="42"/>
        <v>0</v>
      </c>
      <c r="Q1423" s="62">
        <f t="shared" si="43"/>
        <v>0</v>
      </c>
      <c r="R1423" s="236" t="s">
        <v>3203</v>
      </c>
      <c r="T1423" s="1" t="s">
        <v>1800</v>
      </c>
      <c r="U1423" s="1" t="s">
        <v>1800</v>
      </c>
      <c r="V1423" s="1" t="s">
        <v>1800</v>
      </c>
      <c r="W1423" s="1" t="s">
        <v>1800</v>
      </c>
      <c r="X1423" s="1" t="s">
        <v>1800</v>
      </c>
      <c r="Y1423" s="1" t="s">
        <v>1800</v>
      </c>
      <c r="Z1423" s="1" t="s">
        <v>1800</v>
      </c>
    </row>
    <row r="1424" spans="2:26" ht="57" x14ac:dyDescent="0.25">
      <c r="B1424" s="238" t="s">
        <v>172</v>
      </c>
      <c r="C1424" s="239" t="s">
        <v>43</v>
      </c>
      <c r="D1424" s="340" t="s">
        <v>3204</v>
      </c>
      <c r="E1424" s="532"/>
      <c r="F1424" s="240"/>
      <c r="G1424" s="514">
        <v>67000</v>
      </c>
      <c r="H1424" s="515"/>
      <c r="I1424" s="514">
        <v>67000</v>
      </c>
      <c r="J1424" s="515"/>
      <c r="K1424" s="241">
        <v>0</v>
      </c>
      <c r="L1424" s="242">
        <v>66665</v>
      </c>
      <c r="M1424" s="243">
        <v>0</v>
      </c>
      <c r="N1424" s="244">
        <v>66665</v>
      </c>
      <c r="O1424" s="245">
        <v>66665</v>
      </c>
      <c r="P1424" s="61">
        <f t="shared" si="42"/>
        <v>0</v>
      </c>
      <c r="Q1424" s="62">
        <f t="shared" si="43"/>
        <v>0</v>
      </c>
      <c r="R1424" s="236" t="s">
        <v>3204</v>
      </c>
      <c r="T1424" s="1" t="s">
        <v>1800</v>
      </c>
      <c r="U1424" s="1" t="s">
        <v>1800</v>
      </c>
      <c r="V1424" s="1" t="s">
        <v>1800</v>
      </c>
      <c r="W1424" s="1" t="s">
        <v>1800</v>
      </c>
      <c r="X1424" s="1" t="s">
        <v>1800</v>
      </c>
      <c r="Y1424" s="1" t="s">
        <v>1800</v>
      </c>
      <c r="Z1424" s="1" t="s">
        <v>1800</v>
      </c>
    </row>
    <row r="1425" spans="2:26" ht="57" x14ac:dyDescent="0.25">
      <c r="B1425" s="238" t="s">
        <v>172</v>
      </c>
      <c r="C1425" s="239" t="s">
        <v>43</v>
      </c>
      <c r="D1425" s="340" t="s">
        <v>3205</v>
      </c>
      <c r="E1425" s="532"/>
      <c r="F1425" s="240"/>
      <c r="G1425" s="514">
        <v>1698200</v>
      </c>
      <c r="H1425" s="515"/>
      <c r="I1425" s="514">
        <v>1698200</v>
      </c>
      <c r="J1425" s="515"/>
      <c r="K1425" s="241">
        <v>0</v>
      </c>
      <c r="L1425" s="242">
        <v>1675888</v>
      </c>
      <c r="M1425" s="243">
        <v>0</v>
      </c>
      <c r="N1425" s="244">
        <v>1675888</v>
      </c>
      <c r="O1425" s="245">
        <v>1675888</v>
      </c>
      <c r="P1425" s="61">
        <f t="shared" si="42"/>
        <v>0</v>
      </c>
      <c r="Q1425" s="62">
        <f t="shared" si="43"/>
        <v>0</v>
      </c>
      <c r="R1425" s="236" t="s">
        <v>3205</v>
      </c>
      <c r="T1425" s="1" t="s">
        <v>1800</v>
      </c>
      <c r="U1425" s="1" t="s">
        <v>1800</v>
      </c>
      <c r="V1425" s="1" t="s">
        <v>1800</v>
      </c>
      <c r="W1425" s="1" t="s">
        <v>1800</v>
      </c>
      <c r="X1425" s="1" t="s">
        <v>1800</v>
      </c>
      <c r="Y1425" s="1" t="s">
        <v>1800</v>
      </c>
      <c r="Z1425" s="1" t="s">
        <v>1800</v>
      </c>
    </row>
    <row r="1426" spans="2:26" ht="57" x14ac:dyDescent="0.25">
      <c r="B1426" s="238" t="s">
        <v>172</v>
      </c>
      <c r="C1426" s="239" t="s">
        <v>43</v>
      </c>
      <c r="D1426" s="340" t="s">
        <v>3206</v>
      </c>
      <c r="E1426" s="532"/>
      <c r="F1426" s="240"/>
      <c r="G1426" s="514">
        <v>7199000</v>
      </c>
      <c r="H1426" s="515"/>
      <c r="I1426" s="514">
        <v>7199000</v>
      </c>
      <c r="J1426" s="515"/>
      <c r="K1426" s="241">
        <v>0</v>
      </c>
      <c r="L1426" s="242">
        <v>7072960.3399999999</v>
      </c>
      <c r="M1426" s="243">
        <v>0</v>
      </c>
      <c r="N1426" s="244">
        <v>7072960.3399999999</v>
      </c>
      <c r="O1426" s="245">
        <v>7072960.3399999999</v>
      </c>
      <c r="P1426" s="61">
        <f t="shared" si="42"/>
        <v>0</v>
      </c>
      <c r="Q1426" s="62">
        <f t="shared" si="43"/>
        <v>0</v>
      </c>
      <c r="R1426" s="236" t="s">
        <v>3206</v>
      </c>
      <c r="T1426" s="1" t="s">
        <v>1800</v>
      </c>
      <c r="U1426" s="1" t="s">
        <v>1800</v>
      </c>
      <c r="V1426" s="1" t="s">
        <v>1800</v>
      </c>
      <c r="W1426" s="1" t="s">
        <v>1800</v>
      </c>
      <c r="X1426" s="1" t="s">
        <v>1800</v>
      </c>
      <c r="Y1426" s="1" t="s">
        <v>1800</v>
      </c>
      <c r="Z1426" s="1" t="s">
        <v>1800</v>
      </c>
    </row>
    <row r="1427" spans="2:26" x14ac:dyDescent="0.25">
      <c r="B1427" s="238" t="s">
        <v>58</v>
      </c>
      <c r="C1427" s="239" t="s">
        <v>43</v>
      </c>
      <c r="D1427" s="340" t="s">
        <v>3207</v>
      </c>
      <c r="E1427" s="532"/>
      <c r="F1427" s="240"/>
      <c r="G1427" s="514">
        <v>2000</v>
      </c>
      <c r="H1427" s="515"/>
      <c r="I1427" s="514">
        <v>2000</v>
      </c>
      <c r="J1427" s="515"/>
      <c r="K1427" s="241">
        <v>0</v>
      </c>
      <c r="L1427" s="242">
        <v>0</v>
      </c>
      <c r="M1427" s="243">
        <v>0</v>
      </c>
      <c r="N1427" s="244">
        <v>0</v>
      </c>
      <c r="O1427" s="245">
        <v>0</v>
      </c>
      <c r="P1427" s="61">
        <f t="shared" si="42"/>
        <v>0</v>
      </c>
      <c r="Q1427" s="62">
        <f t="shared" si="43"/>
        <v>0</v>
      </c>
      <c r="R1427" s="236" t="s">
        <v>3207</v>
      </c>
      <c r="T1427" s="1" t="s">
        <v>1800</v>
      </c>
      <c r="U1427" s="1" t="s">
        <v>1800</v>
      </c>
      <c r="V1427" s="1" t="s">
        <v>1800</v>
      </c>
      <c r="W1427" s="1" t="s">
        <v>1800</v>
      </c>
      <c r="X1427" s="1" t="s">
        <v>1800</v>
      </c>
      <c r="Y1427" s="1" t="s">
        <v>1800</v>
      </c>
      <c r="Z1427" s="1" t="s">
        <v>1800</v>
      </c>
    </row>
    <row r="1428" spans="2:26" x14ac:dyDescent="0.25">
      <c r="B1428" s="238" t="s">
        <v>92</v>
      </c>
      <c r="C1428" s="239" t="s">
        <v>43</v>
      </c>
      <c r="D1428" s="340" t="s">
        <v>3208</v>
      </c>
      <c r="E1428" s="532"/>
      <c r="F1428" s="240"/>
      <c r="G1428" s="514">
        <v>54000</v>
      </c>
      <c r="H1428" s="515"/>
      <c r="I1428" s="514">
        <v>54000</v>
      </c>
      <c r="J1428" s="515"/>
      <c r="K1428" s="241">
        <v>0</v>
      </c>
      <c r="L1428" s="242">
        <v>0</v>
      </c>
      <c r="M1428" s="243">
        <v>0</v>
      </c>
      <c r="N1428" s="244">
        <v>0</v>
      </c>
      <c r="O1428" s="245">
        <v>0</v>
      </c>
      <c r="P1428" s="61">
        <f t="shared" si="42"/>
        <v>0</v>
      </c>
      <c r="Q1428" s="62">
        <f t="shared" si="43"/>
        <v>0</v>
      </c>
      <c r="R1428" s="236" t="s">
        <v>3208</v>
      </c>
      <c r="T1428" s="1" t="s">
        <v>1800</v>
      </c>
      <c r="U1428" s="1" t="s">
        <v>1800</v>
      </c>
      <c r="V1428" s="1" t="s">
        <v>1800</v>
      </c>
      <c r="W1428" s="1" t="s">
        <v>1800</v>
      </c>
      <c r="X1428" s="1" t="s">
        <v>1800</v>
      </c>
      <c r="Y1428" s="1" t="s">
        <v>1800</v>
      </c>
      <c r="Z1428" s="1" t="s">
        <v>1800</v>
      </c>
    </row>
    <row r="1429" spans="2:26" ht="57" x14ac:dyDescent="0.25">
      <c r="B1429" s="238" t="s">
        <v>172</v>
      </c>
      <c r="C1429" s="239" t="s">
        <v>43</v>
      </c>
      <c r="D1429" s="340" t="s">
        <v>3209</v>
      </c>
      <c r="E1429" s="532"/>
      <c r="F1429" s="240"/>
      <c r="G1429" s="514">
        <v>611000</v>
      </c>
      <c r="H1429" s="515"/>
      <c r="I1429" s="514">
        <v>611000</v>
      </c>
      <c r="J1429" s="515"/>
      <c r="K1429" s="241">
        <v>0</v>
      </c>
      <c r="L1429" s="242">
        <v>361000</v>
      </c>
      <c r="M1429" s="243">
        <v>0</v>
      </c>
      <c r="N1429" s="244">
        <v>361000</v>
      </c>
      <c r="O1429" s="245">
        <v>361000</v>
      </c>
      <c r="P1429" s="61">
        <f t="shared" si="42"/>
        <v>0</v>
      </c>
      <c r="Q1429" s="62">
        <f t="shared" si="43"/>
        <v>0</v>
      </c>
      <c r="R1429" s="236" t="s">
        <v>3209</v>
      </c>
      <c r="T1429" s="1" t="s">
        <v>1800</v>
      </c>
      <c r="U1429" s="1" t="s">
        <v>1800</v>
      </c>
      <c r="V1429" s="1" t="s">
        <v>1800</v>
      </c>
      <c r="W1429" s="1" t="s">
        <v>1800</v>
      </c>
      <c r="X1429" s="1" t="s">
        <v>1800</v>
      </c>
      <c r="Y1429" s="1" t="s">
        <v>1800</v>
      </c>
      <c r="Z1429" s="1" t="s">
        <v>1800</v>
      </c>
    </row>
    <row r="1430" spans="2:26" ht="23.25" x14ac:dyDescent="0.25">
      <c r="B1430" s="238" t="s">
        <v>256</v>
      </c>
      <c r="C1430" s="239" t="s">
        <v>43</v>
      </c>
      <c r="D1430" s="340" t="s">
        <v>3210</v>
      </c>
      <c r="E1430" s="532"/>
      <c r="F1430" s="240"/>
      <c r="G1430" s="514">
        <v>1605000</v>
      </c>
      <c r="H1430" s="515"/>
      <c r="I1430" s="514">
        <v>1605000</v>
      </c>
      <c r="J1430" s="515"/>
      <c r="K1430" s="241">
        <v>0</v>
      </c>
      <c r="L1430" s="242">
        <v>1605000</v>
      </c>
      <c r="M1430" s="243">
        <v>0</v>
      </c>
      <c r="N1430" s="244">
        <v>1605000</v>
      </c>
      <c r="O1430" s="245">
        <v>1605000</v>
      </c>
      <c r="P1430" s="61">
        <f t="shared" si="42"/>
        <v>0</v>
      </c>
      <c r="Q1430" s="62">
        <f t="shared" si="43"/>
        <v>0</v>
      </c>
      <c r="R1430" s="236" t="s">
        <v>3210</v>
      </c>
      <c r="T1430" s="1" t="s">
        <v>1800</v>
      </c>
      <c r="U1430" s="1" t="s">
        <v>1800</v>
      </c>
      <c r="V1430" s="1" t="s">
        <v>1800</v>
      </c>
      <c r="W1430" s="1" t="s">
        <v>1800</v>
      </c>
      <c r="X1430" s="1" t="s">
        <v>1800</v>
      </c>
      <c r="Y1430" s="1" t="s">
        <v>1800</v>
      </c>
      <c r="Z1430" s="1" t="s">
        <v>1800</v>
      </c>
    </row>
    <row r="1431" spans="2:26" ht="23.25" x14ac:dyDescent="0.25">
      <c r="B1431" s="238" t="s">
        <v>122</v>
      </c>
      <c r="C1431" s="239" t="s">
        <v>43</v>
      </c>
      <c r="D1431" s="340" t="s">
        <v>3211</v>
      </c>
      <c r="E1431" s="532"/>
      <c r="F1431" s="240"/>
      <c r="G1431" s="514">
        <v>1400000</v>
      </c>
      <c r="H1431" s="515"/>
      <c r="I1431" s="514">
        <v>1400000</v>
      </c>
      <c r="J1431" s="515"/>
      <c r="K1431" s="241">
        <v>0</v>
      </c>
      <c r="L1431" s="242">
        <v>1400000</v>
      </c>
      <c r="M1431" s="243">
        <v>0</v>
      </c>
      <c r="N1431" s="244">
        <v>1400000</v>
      </c>
      <c r="O1431" s="245">
        <v>1400000</v>
      </c>
      <c r="P1431" s="61">
        <f t="shared" si="42"/>
        <v>0</v>
      </c>
      <c r="Q1431" s="62">
        <f t="shared" si="43"/>
        <v>0</v>
      </c>
      <c r="R1431" s="236" t="s">
        <v>3211</v>
      </c>
      <c r="T1431" s="1" t="s">
        <v>1800</v>
      </c>
      <c r="U1431" s="1" t="s">
        <v>1800</v>
      </c>
      <c r="V1431" s="1" t="s">
        <v>1800</v>
      </c>
      <c r="W1431" s="1" t="s">
        <v>1800</v>
      </c>
      <c r="X1431" s="1" t="s">
        <v>1800</v>
      </c>
      <c r="Y1431" s="1" t="s">
        <v>1800</v>
      </c>
      <c r="Z1431" s="1" t="s">
        <v>1800</v>
      </c>
    </row>
    <row r="1432" spans="2:26" ht="23.25" x14ac:dyDescent="0.25">
      <c r="B1432" s="238" t="s">
        <v>45</v>
      </c>
      <c r="C1432" s="239" t="s">
        <v>43</v>
      </c>
      <c r="D1432" s="340" t="s">
        <v>3212</v>
      </c>
      <c r="E1432" s="532"/>
      <c r="F1432" s="240"/>
      <c r="G1432" s="514">
        <v>4495900</v>
      </c>
      <c r="H1432" s="515"/>
      <c r="I1432" s="514">
        <v>4495900</v>
      </c>
      <c r="J1432" s="515"/>
      <c r="K1432" s="241"/>
      <c r="L1432" s="242">
        <v>4495900</v>
      </c>
      <c r="M1432" s="243"/>
      <c r="N1432" s="244">
        <v>4495900</v>
      </c>
      <c r="O1432" s="245">
        <v>4495900</v>
      </c>
      <c r="P1432" s="61">
        <f t="shared" si="42"/>
        <v>0</v>
      </c>
      <c r="Q1432" s="62">
        <f t="shared" si="43"/>
        <v>0</v>
      </c>
      <c r="R1432" s="236" t="s">
        <v>3212</v>
      </c>
      <c r="T1432" s="1" t="s">
        <v>1800</v>
      </c>
      <c r="U1432" s="1" t="s">
        <v>1800</v>
      </c>
      <c r="V1432" s="1" t="s">
        <v>1800</v>
      </c>
      <c r="W1432" s="1" t="s">
        <v>1800</v>
      </c>
      <c r="X1432" s="1" t="s">
        <v>1800</v>
      </c>
      <c r="Y1432" s="1" t="s">
        <v>1800</v>
      </c>
      <c r="Z1432" s="1" t="s">
        <v>1800</v>
      </c>
    </row>
    <row r="1433" spans="2:26" ht="45.75" x14ac:dyDescent="0.25">
      <c r="B1433" s="238" t="s">
        <v>50</v>
      </c>
      <c r="C1433" s="239" t="s">
        <v>43</v>
      </c>
      <c r="D1433" s="340" t="s">
        <v>3213</v>
      </c>
      <c r="E1433" s="532"/>
      <c r="F1433" s="240"/>
      <c r="G1433" s="514">
        <v>1357700</v>
      </c>
      <c r="H1433" s="515"/>
      <c r="I1433" s="514">
        <v>1357700</v>
      </c>
      <c r="J1433" s="515"/>
      <c r="K1433" s="241"/>
      <c r="L1433" s="242">
        <v>1357700</v>
      </c>
      <c r="M1433" s="243"/>
      <c r="N1433" s="244">
        <v>1357700</v>
      </c>
      <c r="O1433" s="245">
        <v>1357700</v>
      </c>
      <c r="P1433" s="61">
        <f t="shared" ref="P1433:P1496" si="44">L1433-O1433</f>
        <v>0</v>
      </c>
      <c r="Q1433" s="62">
        <f t="shared" ref="Q1433:Q1496" si="45">N1433-O1433</f>
        <v>0</v>
      </c>
      <c r="R1433" s="236" t="s">
        <v>3213</v>
      </c>
      <c r="T1433" s="1" t="s">
        <v>1800</v>
      </c>
      <c r="U1433" s="1" t="s">
        <v>1800</v>
      </c>
      <c r="V1433" s="1" t="s">
        <v>1800</v>
      </c>
      <c r="W1433" s="1" t="s">
        <v>1800</v>
      </c>
      <c r="X1433" s="1" t="s">
        <v>1800</v>
      </c>
      <c r="Y1433" s="1" t="s">
        <v>1800</v>
      </c>
      <c r="Z1433" s="1" t="s">
        <v>1800</v>
      </c>
    </row>
    <row r="1434" spans="2:26" x14ac:dyDescent="0.25">
      <c r="B1434" s="238" t="s">
        <v>58</v>
      </c>
      <c r="C1434" s="239" t="s">
        <v>43</v>
      </c>
      <c r="D1434" s="340" t="s">
        <v>3214</v>
      </c>
      <c r="E1434" s="532"/>
      <c r="F1434" s="240"/>
      <c r="G1434" s="514">
        <v>25495100</v>
      </c>
      <c r="H1434" s="515"/>
      <c r="I1434" s="514">
        <v>25495100</v>
      </c>
      <c r="J1434" s="515"/>
      <c r="K1434" s="241"/>
      <c r="L1434" s="242">
        <v>25494964</v>
      </c>
      <c r="M1434" s="243">
        <v>19369154.260000002</v>
      </c>
      <c r="N1434" s="244">
        <v>25494964</v>
      </c>
      <c r="O1434" s="245">
        <v>25494964</v>
      </c>
      <c r="P1434" s="61">
        <f t="shared" si="44"/>
        <v>0</v>
      </c>
      <c r="Q1434" s="62">
        <f t="shared" si="45"/>
        <v>0</v>
      </c>
      <c r="R1434" s="236" t="s">
        <v>3214</v>
      </c>
      <c r="T1434" s="1" t="s">
        <v>1800</v>
      </c>
      <c r="U1434" s="1" t="s">
        <v>1800</v>
      </c>
      <c r="V1434" s="1" t="s">
        <v>1800</v>
      </c>
      <c r="W1434" s="1" t="s">
        <v>1800</v>
      </c>
      <c r="X1434" s="1" t="s">
        <v>1800</v>
      </c>
      <c r="Y1434" s="1" t="s">
        <v>1800</v>
      </c>
      <c r="Z1434" s="1" t="s">
        <v>1800</v>
      </c>
    </row>
    <row r="1435" spans="2:26" x14ac:dyDescent="0.25">
      <c r="B1435" s="238" t="s">
        <v>58</v>
      </c>
      <c r="C1435" s="239" t="s">
        <v>43</v>
      </c>
      <c r="D1435" s="340" t="s">
        <v>3215</v>
      </c>
      <c r="E1435" s="532"/>
      <c r="F1435" s="240"/>
      <c r="G1435" s="514">
        <v>100000</v>
      </c>
      <c r="H1435" s="515"/>
      <c r="I1435" s="514">
        <v>100000</v>
      </c>
      <c r="J1435" s="515"/>
      <c r="K1435" s="241"/>
      <c r="L1435" s="242">
        <v>100000</v>
      </c>
      <c r="M1435" s="243"/>
      <c r="N1435" s="244">
        <v>100000</v>
      </c>
      <c r="O1435" s="245">
        <v>100000</v>
      </c>
      <c r="P1435" s="61">
        <f t="shared" si="44"/>
        <v>0</v>
      </c>
      <c r="Q1435" s="62">
        <f t="shared" si="45"/>
        <v>0</v>
      </c>
      <c r="R1435" s="236" t="s">
        <v>3215</v>
      </c>
      <c r="T1435" s="1" t="s">
        <v>1800</v>
      </c>
      <c r="U1435" s="1" t="s">
        <v>1800</v>
      </c>
      <c r="V1435" s="1" t="s">
        <v>1800</v>
      </c>
      <c r="W1435" s="1" t="s">
        <v>1800</v>
      </c>
      <c r="X1435" s="1" t="s">
        <v>1800</v>
      </c>
      <c r="Y1435" s="1" t="s">
        <v>1800</v>
      </c>
      <c r="Z1435" s="1" t="s">
        <v>1800</v>
      </c>
    </row>
    <row r="1436" spans="2:26" ht="23.25" x14ac:dyDescent="0.25">
      <c r="B1436" s="238" t="s">
        <v>45</v>
      </c>
      <c r="C1436" s="239" t="s">
        <v>43</v>
      </c>
      <c r="D1436" s="340" t="s">
        <v>3216</v>
      </c>
      <c r="E1436" s="532"/>
      <c r="F1436" s="240"/>
      <c r="G1436" s="514">
        <v>9740524.5800000001</v>
      </c>
      <c r="H1436" s="515"/>
      <c r="I1436" s="514">
        <v>9740524.5800000001</v>
      </c>
      <c r="J1436" s="515"/>
      <c r="K1436" s="241"/>
      <c r="L1436" s="242">
        <v>9740524.5800000001</v>
      </c>
      <c r="M1436" s="243"/>
      <c r="N1436" s="244">
        <v>9740192.3599999994</v>
      </c>
      <c r="O1436" s="245">
        <v>9740192.3599999994</v>
      </c>
      <c r="P1436" s="61">
        <f t="shared" si="44"/>
        <v>332.22000000067055</v>
      </c>
      <c r="Q1436" s="62">
        <f t="shared" si="45"/>
        <v>0</v>
      </c>
      <c r="R1436" s="236" t="s">
        <v>3216</v>
      </c>
      <c r="T1436" s="1" t="s">
        <v>1800</v>
      </c>
      <c r="U1436" s="1" t="s">
        <v>1800</v>
      </c>
      <c r="V1436" s="1" t="s">
        <v>1800</v>
      </c>
      <c r="W1436" s="1" t="s">
        <v>1800</v>
      </c>
      <c r="X1436" s="1" t="s">
        <v>1800</v>
      </c>
      <c r="Y1436" s="1" t="s">
        <v>1800</v>
      </c>
      <c r="Z1436" s="1" t="s">
        <v>1800</v>
      </c>
    </row>
    <row r="1437" spans="2:26" ht="45.75" x14ac:dyDescent="0.25">
      <c r="B1437" s="238" t="s">
        <v>54</v>
      </c>
      <c r="C1437" s="239" t="s">
        <v>43</v>
      </c>
      <c r="D1437" s="340" t="s">
        <v>3217</v>
      </c>
      <c r="E1437" s="532"/>
      <c r="F1437" s="240"/>
      <c r="G1437" s="514">
        <v>110000</v>
      </c>
      <c r="H1437" s="515"/>
      <c r="I1437" s="514">
        <v>110000</v>
      </c>
      <c r="J1437" s="515"/>
      <c r="K1437" s="241"/>
      <c r="L1437" s="242">
        <v>77862.399999999994</v>
      </c>
      <c r="M1437" s="243"/>
      <c r="N1437" s="244">
        <v>77862.399999999994</v>
      </c>
      <c r="O1437" s="245">
        <v>77862.399999999994</v>
      </c>
      <c r="P1437" s="61">
        <f t="shared" si="44"/>
        <v>0</v>
      </c>
      <c r="Q1437" s="62">
        <f t="shared" si="45"/>
        <v>0</v>
      </c>
      <c r="R1437" s="236" t="s">
        <v>3217</v>
      </c>
      <c r="T1437" s="1" t="s">
        <v>1800</v>
      </c>
      <c r="U1437" s="1" t="s">
        <v>1800</v>
      </c>
      <c r="V1437" s="1" t="s">
        <v>1800</v>
      </c>
      <c r="W1437" s="1" t="s">
        <v>1800</v>
      </c>
      <c r="X1437" s="1" t="s">
        <v>1800</v>
      </c>
      <c r="Y1437" s="1" t="s">
        <v>1800</v>
      </c>
      <c r="Z1437" s="1" t="s">
        <v>1800</v>
      </c>
    </row>
    <row r="1438" spans="2:26" ht="45.75" x14ac:dyDescent="0.25">
      <c r="B1438" s="238" t="s">
        <v>50</v>
      </c>
      <c r="C1438" s="239" t="s">
        <v>43</v>
      </c>
      <c r="D1438" s="340" t="s">
        <v>3218</v>
      </c>
      <c r="E1438" s="532"/>
      <c r="F1438" s="240"/>
      <c r="G1438" s="514">
        <v>2941942.42</v>
      </c>
      <c r="H1438" s="515"/>
      <c r="I1438" s="514">
        <v>2941942.42</v>
      </c>
      <c r="J1438" s="515"/>
      <c r="K1438" s="241"/>
      <c r="L1438" s="242">
        <v>2844916.23</v>
      </c>
      <c r="M1438" s="243"/>
      <c r="N1438" s="244">
        <v>2844916.23</v>
      </c>
      <c r="O1438" s="245">
        <v>2844916.23</v>
      </c>
      <c r="P1438" s="61">
        <f t="shared" si="44"/>
        <v>0</v>
      </c>
      <c r="Q1438" s="62">
        <f t="shared" si="45"/>
        <v>0</v>
      </c>
      <c r="R1438" s="236" t="s">
        <v>3218</v>
      </c>
      <c r="T1438" s="1" t="s">
        <v>1800</v>
      </c>
      <c r="U1438" s="1" t="s">
        <v>1800</v>
      </c>
      <c r="V1438" s="1" t="s">
        <v>1800</v>
      </c>
      <c r="W1438" s="1" t="s">
        <v>1800</v>
      </c>
      <c r="X1438" s="1" t="s">
        <v>1800</v>
      </c>
      <c r="Y1438" s="1" t="s">
        <v>1800</v>
      </c>
      <c r="Z1438" s="1" t="s">
        <v>1800</v>
      </c>
    </row>
    <row r="1439" spans="2:26" ht="34.5" x14ac:dyDescent="0.25">
      <c r="B1439" s="238" t="s">
        <v>56</v>
      </c>
      <c r="C1439" s="239" t="s">
        <v>43</v>
      </c>
      <c r="D1439" s="340" t="s">
        <v>3219</v>
      </c>
      <c r="E1439" s="532"/>
      <c r="F1439" s="240"/>
      <c r="G1439" s="514">
        <v>30000</v>
      </c>
      <c r="H1439" s="515"/>
      <c r="I1439" s="514">
        <v>30000</v>
      </c>
      <c r="J1439" s="515"/>
      <c r="K1439" s="241"/>
      <c r="L1439" s="242">
        <v>30000</v>
      </c>
      <c r="M1439" s="243"/>
      <c r="N1439" s="244">
        <v>30000</v>
      </c>
      <c r="O1439" s="245">
        <v>30000</v>
      </c>
      <c r="P1439" s="61">
        <f t="shared" si="44"/>
        <v>0</v>
      </c>
      <c r="Q1439" s="62">
        <f t="shared" si="45"/>
        <v>0</v>
      </c>
      <c r="R1439" s="236" t="s">
        <v>3219</v>
      </c>
      <c r="T1439" s="1" t="s">
        <v>1800</v>
      </c>
      <c r="U1439" s="1" t="s">
        <v>1800</v>
      </c>
      <c r="V1439" s="1" t="s">
        <v>1800</v>
      </c>
      <c r="W1439" s="1" t="s">
        <v>1800</v>
      </c>
      <c r="X1439" s="1" t="s">
        <v>1800</v>
      </c>
      <c r="Y1439" s="1" t="s">
        <v>1800</v>
      </c>
      <c r="Z1439" s="1" t="s">
        <v>1800</v>
      </c>
    </row>
    <row r="1440" spans="2:26" x14ac:dyDescent="0.25">
      <c r="B1440" s="238" t="s">
        <v>58</v>
      </c>
      <c r="C1440" s="239" t="s">
        <v>43</v>
      </c>
      <c r="D1440" s="340" t="s">
        <v>3220</v>
      </c>
      <c r="E1440" s="532"/>
      <c r="F1440" s="240"/>
      <c r="G1440" s="514">
        <v>823000</v>
      </c>
      <c r="H1440" s="515"/>
      <c r="I1440" s="514">
        <v>823000</v>
      </c>
      <c r="J1440" s="515"/>
      <c r="K1440" s="241"/>
      <c r="L1440" s="242">
        <v>819257.63</v>
      </c>
      <c r="M1440" s="243"/>
      <c r="N1440" s="244">
        <v>819257.63</v>
      </c>
      <c r="O1440" s="245">
        <v>819257.63</v>
      </c>
      <c r="P1440" s="61">
        <f t="shared" si="44"/>
        <v>0</v>
      </c>
      <c r="Q1440" s="62">
        <f t="shared" si="45"/>
        <v>0</v>
      </c>
      <c r="R1440" s="236" t="s">
        <v>3220</v>
      </c>
      <c r="T1440" s="1" t="s">
        <v>1800</v>
      </c>
      <c r="U1440" s="1" t="s">
        <v>1800</v>
      </c>
      <c r="V1440" s="1" t="s">
        <v>1800</v>
      </c>
      <c r="W1440" s="1" t="s">
        <v>1800</v>
      </c>
      <c r="X1440" s="1" t="s">
        <v>1800</v>
      </c>
      <c r="Y1440" s="1" t="s">
        <v>1800</v>
      </c>
      <c r="Z1440" s="1" t="s">
        <v>1800</v>
      </c>
    </row>
    <row r="1441" spans="2:26" x14ac:dyDescent="0.25">
      <c r="B1441" s="238" t="s">
        <v>84</v>
      </c>
      <c r="C1441" s="239" t="s">
        <v>43</v>
      </c>
      <c r="D1441" s="340" t="s">
        <v>3221</v>
      </c>
      <c r="E1441" s="532"/>
      <c r="F1441" s="240"/>
      <c r="G1441" s="514">
        <v>299000</v>
      </c>
      <c r="H1441" s="515"/>
      <c r="I1441" s="514">
        <v>299000</v>
      </c>
      <c r="J1441" s="515"/>
      <c r="K1441" s="241"/>
      <c r="L1441" s="242">
        <v>299000</v>
      </c>
      <c r="M1441" s="243"/>
      <c r="N1441" s="244">
        <v>299000</v>
      </c>
      <c r="O1441" s="245">
        <v>299000</v>
      </c>
      <c r="P1441" s="61">
        <f t="shared" si="44"/>
        <v>0</v>
      </c>
      <c r="Q1441" s="62">
        <f t="shared" si="45"/>
        <v>0</v>
      </c>
      <c r="R1441" s="236" t="s">
        <v>3221</v>
      </c>
      <c r="T1441" s="1" t="s">
        <v>1800</v>
      </c>
      <c r="U1441" s="1" t="s">
        <v>1800</v>
      </c>
      <c r="V1441" s="1" t="s">
        <v>1800</v>
      </c>
      <c r="W1441" s="1" t="s">
        <v>1800</v>
      </c>
      <c r="X1441" s="1" t="s">
        <v>1800</v>
      </c>
      <c r="Y1441" s="1" t="s">
        <v>1800</v>
      </c>
      <c r="Z1441" s="1" t="s">
        <v>1800</v>
      </c>
    </row>
    <row r="1442" spans="2:26" ht="23.25" x14ac:dyDescent="0.25">
      <c r="B1442" s="238" t="s">
        <v>86</v>
      </c>
      <c r="C1442" s="239" t="s">
        <v>43</v>
      </c>
      <c r="D1442" s="340" t="s">
        <v>3222</v>
      </c>
      <c r="E1442" s="532"/>
      <c r="F1442" s="240"/>
      <c r="G1442" s="514">
        <v>140000</v>
      </c>
      <c r="H1442" s="515"/>
      <c r="I1442" s="514">
        <v>140000</v>
      </c>
      <c r="J1442" s="515"/>
      <c r="K1442" s="241"/>
      <c r="L1442" s="242">
        <v>140000</v>
      </c>
      <c r="M1442" s="243"/>
      <c r="N1442" s="244">
        <v>140000</v>
      </c>
      <c r="O1442" s="245">
        <v>140000</v>
      </c>
      <c r="P1442" s="61">
        <f t="shared" si="44"/>
        <v>0</v>
      </c>
      <c r="Q1442" s="62">
        <f t="shared" si="45"/>
        <v>0</v>
      </c>
      <c r="R1442" s="236" t="s">
        <v>3222</v>
      </c>
      <c r="T1442" s="1" t="s">
        <v>1800</v>
      </c>
      <c r="U1442" s="1" t="s">
        <v>1800</v>
      </c>
      <c r="V1442" s="1" t="s">
        <v>1800</v>
      </c>
      <c r="W1442" s="1" t="s">
        <v>1800</v>
      </c>
      <c r="X1442" s="1" t="s">
        <v>1800</v>
      </c>
      <c r="Y1442" s="1" t="s">
        <v>1800</v>
      </c>
      <c r="Z1442" s="1" t="s">
        <v>1800</v>
      </c>
    </row>
    <row r="1443" spans="2:26" ht="23.25" x14ac:dyDescent="0.25">
      <c r="B1443" s="238" t="s">
        <v>45</v>
      </c>
      <c r="C1443" s="239" t="s">
        <v>43</v>
      </c>
      <c r="D1443" s="340" t="s">
        <v>3223</v>
      </c>
      <c r="E1443" s="532"/>
      <c r="F1443" s="240"/>
      <c r="G1443" s="514">
        <v>6896000</v>
      </c>
      <c r="H1443" s="515"/>
      <c r="I1443" s="514">
        <v>6896000</v>
      </c>
      <c r="J1443" s="515"/>
      <c r="K1443" s="241">
        <v>0</v>
      </c>
      <c r="L1443" s="242">
        <v>6896000</v>
      </c>
      <c r="M1443" s="243">
        <v>0</v>
      </c>
      <c r="N1443" s="244">
        <v>6870554.9000000004</v>
      </c>
      <c r="O1443" s="245">
        <v>6870554.9000000004</v>
      </c>
      <c r="P1443" s="61">
        <f t="shared" si="44"/>
        <v>25445.099999999627</v>
      </c>
      <c r="Q1443" s="62">
        <f t="shared" si="45"/>
        <v>0</v>
      </c>
      <c r="R1443" s="236" t="s">
        <v>3223</v>
      </c>
      <c r="T1443" s="1" t="s">
        <v>1800</v>
      </c>
      <c r="U1443" s="1" t="s">
        <v>1800</v>
      </c>
      <c r="V1443" s="1" t="s">
        <v>1800</v>
      </c>
      <c r="W1443" s="1" t="s">
        <v>1800</v>
      </c>
      <c r="X1443" s="1" t="s">
        <v>1800</v>
      </c>
      <c r="Y1443" s="1" t="s">
        <v>1800</v>
      </c>
      <c r="Z1443" s="1" t="s">
        <v>1800</v>
      </c>
    </row>
    <row r="1444" spans="2:26" ht="45.75" x14ac:dyDescent="0.25">
      <c r="B1444" s="238" t="s">
        <v>54</v>
      </c>
      <c r="C1444" s="239" t="s">
        <v>43</v>
      </c>
      <c r="D1444" s="340" t="s">
        <v>3224</v>
      </c>
      <c r="E1444" s="532"/>
      <c r="F1444" s="240"/>
      <c r="G1444" s="514">
        <v>485000</v>
      </c>
      <c r="H1444" s="515"/>
      <c r="I1444" s="514">
        <v>485000</v>
      </c>
      <c r="J1444" s="515"/>
      <c r="K1444" s="241">
        <v>0</v>
      </c>
      <c r="L1444" s="242">
        <v>437812</v>
      </c>
      <c r="M1444" s="243">
        <v>0</v>
      </c>
      <c r="N1444" s="244">
        <v>437812</v>
      </c>
      <c r="O1444" s="245">
        <v>437812</v>
      </c>
      <c r="P1444" s="61">
        <f t="shared" si="44"/>
        <v>0</v>
      </c>
      <c r="Q1444" s="62">
        <f t="shared" si="45"/>
        <v>0</v>
      </c>
      <c r="R1444" s="236" t="s">
        <v>3224</v>
      </c>
      <c r="T1444" s="1" t="s">
        <v>1800</v>
      </c>
      <c r="U1444" s="1" t="s">
        <v>1800</v>
      </c>
      <c r="V1444" s="1" t="s">
        <v>1800</v>
      </c>
      <c r="W1444" s="1" t="s">
        <v>1800</v>
      </c>
      <c r="X1444" s="1" t="s">
        <v>1800</v>
      </c>
      <c r="Y1444" s="1" t="s">
        <v>1800</v>
      </c>
      <c r="Z1444" s="1" t="s">
        <v>1800</v>
      </c>
    </row>
    <row r="1445" spans="2:26" ht="45.75" x14ac:dyDescent="0.25">
      <c r="B1445" s="238" t="s">
        <v>50</v>
      </c>
      <c r="C1445" s="239" t="s">
        <v>43</v>
      </c>
      <c r="D1445" s="340" t="s">
        <v>3225</v>
      </c>
      <c r="E1445" s="532"/>
      <c r="F1445" s="240"/>
      <c r="G1445" s="514">
        <v>2082000</v>
      </c>
      <c r="H1445" s="515"/>
      <c r="I1445" s="514">
        <v>2082000</v>
      </c>
      <c r="J1445" s="515"/>
      <c r="K1445" s="241">
        <v>0</v>
      </c>
      <c r="L1445" s="242">
        <v>2040169.92</v>
      </c>
      <c r="M1445" s="243">
        <v>0</v>
      </c>
      <c r="N1445" s="244">
        <v>2040169.92</v>
      </c>
      <c r="O1445" s="245">
        <v>2040169.92</v>
      </c>
      <c r="P1445" s="61">
        <f t="shared" si="44"/>
        <v>0</v>
      </c>
      <c r="Q1445" s="62">
        <f t="shared" si="45"/>
        <v>0</v>
      </c>
      <c r="R1445" s="236" t="s">
        <v>3225</v>
      </c>
      <c r="T1445" s="1" t="s">
        <v>1800</v>
      </c>
      <c r="U1445" s="1" t="s">
        <v>1800</v>
      </c>
      <c r="V1445" s="1" t="s">
        <v>1800</v>
      </c>
      <c r="W1445" s="1" t="s">
        <v>1800</v>
      </c>
      <c r="X1445" s="1" t="s">
        <v>1800</v>
      </c>
      <c r="Y1445" s="1" t="s">
        <v>1800</v>
      </c>
      <c r="Z1445" s="1" t="s">
        <v>1800</v>
      </c>
    </row>
    <row r="1446" spans="2:26" ht="34.5" x14ac:dyDescent="0.25">
      <c r="B1446" s="238" t="s">
        <v>56</v>
      </c>
      <c r="C1446" s="239" t="s">
        <v>43</v>
      </c>
      <c r="D1446" s="340" t="s">
        <v>3226</v>
      </c>
      <c r="E1446" s="532"/>
      <c r="F1446" s="240"/>
      <c r="G1446" s="514">
        <v>316700</v>
      </c>
      <c r="H1446" s="515"/>
      <c r="I1446" s="514">
        <v>316700</v>
      </c>
      <c r="J1446" s="515"/>
      <c r="K1446" s="241">
        <v>0</v>
      </c>
      <c r="L1446" s="242">
        <v>127885</v>
      </c>
      <c r="M1446" s="243">
        <v>0</v>
      </c>
      <c r="N1446" s="244">
        <v>127885</v>
      </c>
      <c r="O1446" s="245">
        <v>127885</v>
      </c>
      <c r="P1446" s="61">
        <f t="shared" si="44"/>
        <v>0</v>
      </c>
      <c r="Q1446" s="62">
        <f t="shared" si="45"/>
        <v>0</v>
      </c>
      <c r="R1446" s="236" t="s">
        <v>3226</v>
      </c>
      <c r="T1446" s="1" t="s">
        <v>1800</v>
      </c>
      <c r="U1446" s="1" t="s">
        <v>1800</v>
      </c>
      <c r="V1446" s="1" t="s">
        <v>1800</v>
      </c>
      <c r="W1446" s="1" t="s">
        <v>1800</v>
      </c>
      <c r="X1446" s="1" t="s">
        <v>1800</v>
      </c>
      <c r="Y1446" s="1" t="s">
        <v>1800</v>
      </c>
      <c r="Z1446" s="1" t="s">
        <v>1800</v>
      </c>
    </row>
    <row r="1447" spans="2:26" x14ac:dyDescent="0.25">
      <c r="B1447" s="238" t="s">
        <v>58</v>
      </c>
      <c r="C1447" s="239" t="s">
        <v>43</v>
      </c>
      <c r="D1447" s="340" t="s">
        <v>3227</v>
      </c>
      <c r="E1447" s="532"/>
      <c r="F1447" s="240"/>
      <c r="G1447" s="514">
        <v>978300</v>
      </c>
      <c r="H1447" s="515"/>
      <c r="I1447" s="514">
        <v>978300</v>
      </c>
      <c r="J1447" s="515"/>
      <c r="K1447" s="241">
        <v>0</v>
      </c>
      <c r="L1447" s="242">
        <v>933968.53</v>
      </c>
      <c r="M1447" s="243">
        <v>0</v>
      </c>
      <c r="N1447" s="244">
        <v>933968.53</v>
      </c>
      <c r="O1447" s="245">
        <v>933968.53</v>
      </c>
      <c r="P1447" s="61">
        <f t="shared" si="44"/>
        <v>0</v>
      </c>
      <c r="Q1447" s="62">
        <f t="shared" si="45"/>
        <v>0</v>
      </c>
      <c r="R1447" s="236" t="s">
        <v>3227</v>
      </c>
      <c r="T1447" s="1" t="s">
        <v>1800</v>
      </c>
      <c r="U1447" s="1" t="s">
        <v>1800</v>
      </c>
      <c r="V1447" s="1" t="s">
        <v>1800</v>
      </c>
      <c r="W1447" s="1" t="s">
        <v>1800</v>
      </c>
      <c r="X1447" s="1" t="s">
        <v>1800</v>
      </c>
      <c r="Y1447" s="1" t="s">
        <v>1800</v>
      </c>
      <c r="Z1447" s="1" t="s">
        <v>1800</v>
      </c>
    </row>
    <row r="1448" spans="2:26" x14ac:dyDescent="0.25">
      <c r="B1448" s="238" t="s">
        <v>84</v>
      </c>
      <c r="C1448" s="239" t="s">
        <v>43</v>
      </c>
      <c r="D1448" s="340" t="s">
        <v>3228</v>
      </c>
      <c r="E1448" s="532"/>
      <c r="F1448" s="240"/>
      <c r="G1448" s="514">
        <v>220000</v>
      </c>
      <c r="H1448" s="515"/>
      <c r="I1448" s="514">
        <v>220000</v>
      </c>
      <c r="J1448" s="515"/>
      <c r="K1448" s="241">
        <v>0</v>
      </c>
      <c r="L1448" s="242">
        <v>130066.13</v>
      </c>
      <c r="M1448" s="243">
        <v>0</v>
      </c>
      <c r="N1448" s="244">
        <v>130066.13</v>
      </c>
      <c r="O1448" s="245">
        <v>130066.13</v>
      </c>
      <c r="P1448" s="61">
        <f t="shared" si="44"/>
        <v>0</v>
      </c>
      <c r="Q1448" s="62">
        <f t="shared" si="45"/>
        <v>0</v>
      </c>
      <c r="R1448" s="236" t="s">
        <v>3228</v>
      </c>
      <c r="T1448" s="1" t="s">
        <v>1800</v>
      </c>
      <c r="U1448" s="1" t="s">
        <v>1800</v>
      </c>
      <c r="V1448" s="1" t="s">
        <v>1800</v>
      </c>
      <c r="W1448" s="1" t="s">
        <v>1800</v>
      </c>
      <c r="X1448" s="1" t="s">
        <v>1800</v>
      </c>
      <c r="Y1448" s="1" t="s">
        <v>1800</v>
      </c>
      <c r="Z1448" s="1" t="s">
        <v>1800</v>
      </c>
    </row>
    <row r="1449" spans="2:26" ht="23.25" x14ac:dyDescent="0.25">
      <c r="B1449" s="238" t="s">
        <v>45</v>
      </c>
      <c r="C1449" s="239" t="s">
        <v>43</v>
      </c>
      <c r="D1449" s="340" t="s">
        <v>3229</v>
      </c>
      <c r="E1449" s="532"/>
      <c r="F1449" s="240"/>
      <c r="G1449" s="514">
        <v>110046.08</v>
      </c>
      <c r="H1449" s="515"/>
      <c r="I1449" s="514">
        <v>110046.08</v>
      </c>
      <c r="J1449" s="515"/>
      <c r="K1449" s="241">
        <v>0</v>
      </c>
      <c r="L1449" s="242">
        <v>110046.08</v>
      </c>
      <c r="M1449" s="243">
        <v>0</v>
      </c>
      <c r="N1449" s="244">
        <v>110046.08</v>
      </c>
      <c r="O1449" s="245">
        <v>110046.08</v>
      </c>
      <c r="P1449" s="61">
        <f t="shared" si="44"/>
        <v>0</v>
      </c>
      <c r="Q1449" s="62">
        <f t="shared" si="45"/>
        <v>0</v>
      </c>
      <c r="R1449" s="236" t="s">
        <v>3229</v>
      </c>
      <c r="T1449" s="1" t="s">
        <v>1800</v>
      </c>
      <c r="U1449" s="1" t="s">
        <v>1800</v>
      </c>
      <c r="V1449" s="1" t="s">
        <v>1800</v>
      </c>
      <c r="W1449" s="1" t="s">
        <v>1800</v>
      </c>
      <c r="X1449" s="1" t="s">
        <v>1800</v>
      </c>
      <c r="Y1449" s="1" t="s">
        <v>1800</v>
      </c>
      <c r="Z1449" s="1" t="s">
        <v>1800</v>
      </c>
    </row>
    <row r="1450" spans="2:26" ht="45.75" x14ac:dyDescent="0.25">
      <c r="B1450" s="238" t="s">
        <v>50</v>
      </c>
      <c r="C1450" s="239" t="s">
        <v>43</v>
      </c>
      <c r="D1450" s="340" t="s">
        <v>3230</v>
      </c>
      <c r="E1450" s="532"/>
      <c r="F1450" s="240"/>
      <c r="G1450" s="514">
        <v>33233.919999999998</v>
      </c>
      <c r="H1450" s="515"/>
      <c r="I1450" s="514">
        <v>33233.919999999998</v>
      </c>
      <c r="J1450" s="515"/>
      <c r="K1450" s="241">
        <v>0</v>
      </c>
      <c r="L1450" s="242">
        <v>33233.919999999998</v>
      </c>
      <c r="M1450" s="243">
        <v>0</v>
      </c>
      <c r="N1450" s="244">
        <v>33233.919999999998</v>
      </c>
      <c r="O1450" s="245">
        <v>33233.919999999998</v>
      </c>
      <c r="P1450" s="61">
        <f t="shared" si="44"/>
        <v>0</v>
      </c>
      <c r="Q1450" s="62">
        <f t="shared" si="45"/>
        <v>0</v>
      </c>
      <c r="R1450" s="236" t="s">
        <v>3230</v>
      </c>
      <c r="T1450" s="1" t="s">
        <v>1800</v>
      </c>
      <c r="U1450" s="1" t="s">
        <v>1800</v>
      </c>
      <c r="V1450" s="1" t="s">
        <v>1800</v>
      </c>
      <c r="W1450" s="1" t="s">
        <v>1800</v>
      </c>
      <c r="X1450" s="1" t="s">
        <v>1800</v>
      </c>
      <c r="Y1450" s="1" t="s">
        <v>1800</v>
      </c>
      <c r="Z1450" s="1" t="s">
        <v>1800</v>
      </c>
    </row>
    <row r="1451" spans="2:26" x14ac:dyDescent="0.25">
      <c r="B1451" s="238" t="s">
        <v>58</v>
      </c>
      <c r="C1451" s="239" t="s">
        <v>43</v>
      </c>
      <c r="D1451" s="340" t="s">
        <v>3231</v>
      </c>
      <c r="E1451" s="532"/>
      <c r="F1451" s="240"/>
      <c r="G1451" s="514">
        <v>347000</v>
      </c>
      <c r="H1451" s="515"/>
      <c r="I1451" s="514">
        <v>347000</v>
      </c>
      <c r="J1451" s="515"/>
      <c r="K1451" s="241">
        <v>0</v>
      </c>
      <c r="L1451" s="242">
        <v>347000</v>
      </c>
      <c r="M1451" s="243">
        <v>0</v>
      </c>
      <c r="N1451" s="244">
        <v>347000</v>
      </c>
      <c r="O1451" s="245">
        <v>347000</v>
      </c>
      <c r="P1451" s="61">
        <f t="shared" si="44"/>
        <v>0</v>
      </c>
      <c r="Q1451" s="62">
        <f t="shared" si="45"/>
        <v>0</v>
      </c>
      <c r="R1451" s="236" t="s">
        <v>3231</v>
      </c>
      <c r="T1451" s="1" t="s">
        <v>1800</v>
      </c>
      <c r="U1451" s="1" t="s">
        <v>1800</v>
      </c>
      <c r="V1451" s="1" t="s">
        <v>1800</v>
      </c>
      <c r="W1451" s="1" t="s">
        <v>1800</v>
      </c>
      <c r="X1451" s="1" t="s">
        <v>1800</v>
      </c>
      <c r="Y1451" s="1" t="s">
        <v>1800</v>
      </c>
      <c r="Z1451" s="1" t="s">
        <v>1800</v>
      </c>
    </row>
    <row r="1452" spans="2:26" x14ac:dyDescent="0.25">
      <c r="B1452" s="238" t="s">
        <v>58</v>
      </c>
      <c r="C1452" s="239" t="s">
        <v>43</v>
      </c>
      <c r="D1452" s="340" t="s">
        <v>3232</v>
      </c>
      <c r="E1452" s="532"/>
      <c r="F1452" s="240"/>
      <c r="G1452" s="514">
        <v>25993900</v>
      </c>
      <c r="H1452" s="515"/>
      <c r="I1452" s="514">
        <v>25993900</v>
      </c>
      <c r="J1452" s="515"/>
      <c r="K1452" s="241">
        <v>0</v>
      </c>
      <c r="L1452" s="242">
        <v>25093878.899999999</v>
      </c>
      <c r="M1452" s="243">
        <v>14872878.9</v>
      </c>
      <c r="N1452" s="244">
        <v>25093878.899999999</v>
      </c>
      <c r="O1452" s="245">
        <v>25093878.899999999</v>
      </c>
      <c r="P1452" s="61">
        <f t="shared" si="44"/>
        <v>0</v>
      </c>
      <c r="Q1452" s="62">
        <f t="shared" si="45"/>
        <v>0</v>
      </c>
      <c r="R1452" s="236" t="s">
        <v>3232</v>
      </c>
      <c r="T1452" s="1" t="s">
        <v>1800</v>
      </c>
      <c r="U1452" s="1" t="s">
        <v>1800</v>
      </c>
      <c r="V1452" s="1" t="s">
        <v>1800</v>
      </c>
      <c r="W1452" s="1" t="s">
        <v>1800</v>
      </c>
      <c r="X1452" s="1" t="s">
        <v>1800</v>
      </c>
      <c r="Y1452" s="1" t="s">
        <v>1800</v>
      </c>
      <c r="Z1452" s="1" t="s">
        <v>1800</v>
      </c>
    </row>
    <row r="1453" spans="2:26" ht="57" x14ac:dyDescent="0.25">
      <c r="B1453" s="238" t="s">
        <v>97</v>
      </c>
      <c r="C1453" s="239" t="s">
        <v>43</v>
      </c>
      <c r="D1453" s="340" t="s">
        <v>3233</v>
      </c>
      <c r="E1453" s="532"/>
      <c r="F1453" s="240"/>
      <c r="G1453" s="514">
        <v>19835200</v>
      </c>
      <c r="H1453" s="515"/>
      <c r="I1453" s="514">
        <v>19835200</v>
      </c>
      <c r="J1453" s="515"/>
      <c r="K1453" s="241">
        <v>0</v>
      </c>
      <c r="L1453" s="242">
        <v>19835200</v>
      </c>
      <c r="M1453" s="243">
        <v>0</v>
      </c>
      <c r="N1453" s="244">
        <v>19446550.280000001</v>
      </c>
      <c r="O1453" s="245">
        <v>19446550.280000001</v>
      </c>
      <c r="P1453" s="61">
        <f t="shared" si="44"/>
        <v>388649.71999999881</v>
      </c>
      <c r="Q1453" s="62">
        <f t="shared" si="45"/>
        <v>0</v>
      </c>
      <c r="R1453" s="236" t="s">
        <v>3233</v>
      </c>
      <c r="T1453" s="1" t="s">
        <v>1800</v>
      </c>
      <c r="U1453" s="1" t="s">
        <v>1800</v>
      </c>
      <c r="V1453" s="1" t="s">
        <v>1800</v>
      </c>
      <c r="W1453" s="1" t="s">
        <v>1800</v>
      </c>
      <c r="X1453" s="1" t="s">
        <v>1800</v>
      </c>
      <c r="Y1453" s="1" t="s">
        <v>1800</v>
      </c>
      <c r="Z1453" s="1" t="s">
        <v>1800</v>
      </c>
    </row>
    <row r="1454" spans="2:26" ht="68.25" x14ac:dyDescent="0.25">
      <c r="B1454" s="238" t="s">
        <v>2314</v>
      </c>
      <c r="C1454" s="239" t="s">
        <v>43</v>
      </c>
      <c r="D1454" s="340" t="s">
        <v>3234</v>
      </c>
      <c r="E1454" s="532"/>
      <c r="F1454" s="240"/>
      <c r="G1454" s="514">
        <v>27867000</v>
      </c>
      <c r="H1454" s="515"/>
      <c r="I1454" s="514">
        <v>27867000</v>
      </c>
      <c r="J1454" s="515"/>
      <c r="K1454" s="241">
        <v>0</v>
      </c>
      <c r="L1454" s="242">
        <v>27867000</v>
      </c>
      <c r="M1454" s="243">
        <v>0</v>
      </c>
      <c r="N1454" s="244">
        <v>27867000</v>
      </c>
      <c r="O1454" s="245">
        <v>27867000</v>
      </c>
      <c r="P1454" s="61">
        <f t="shared" si="44"/>
        <v>0</v>
      </c>
      <c r="Q1454" s="62">
        <f t="shared" si="45"/>
        <v>0</v>
      </c>
      <c r="R1454" s="236" t="s">
        <v>3234</v>
      </c>
      <c r="T1454" s="1" t="s">
        <v>1800</v>
      </c>
      <c r="U1454" s="1" t="s">
        <v>1800</v>
      </c>
      <c r="V1454" s="1" t="s">
        <v>1800</v>
      </c>
      <c r="W1454" s="1" t="s">
        <v>1800</v>
      </c>
      <c r="X1454" s="1" t="s">
        <v>1800</v>
      </c>
      <c r="Y1454" s="1" t="s">
        <v>1800</v>
      </c>
      <c r="Z1454" s="1" t="s">
        <v>1800</v>
      </c>
    </row>
    <row r="1455" spans="2:26" ht="23.25" x14ac:dyDescent="0.25">
      <c r="B1455" s="238" t="s">
        <v>100</v>
      </c>
      <c r="C1455" s="239" t="s">
        <v>43</v>
      </c>
      <c r="D1455" s="340" t="s">
        <v>3235</v>
      </c>
      <c r="E1455" s="532"/>
      <c r="F1455" s="240"/>
      <c r="G1455" s="514">
        <v>168774</v>
      </c>
      <c r="H1455" s="515"/>
      <c r="I1455" s="514">
        <v>168774</v>
      </c>
      <c r="J1455" s="515"/>
      <c r="K1455" s="241">
        <v>0</v>
      </c>
      <c r="L1455" s="242">
        <v>168774</v>
      </c>
      <c r="M1455" s="243">
        <v>0</v>
      </c>
      <c r="N1455" s="244">
        <v>168774</v>
      </c>
      <c r="O1455" s="245">
        <v>168774</v>
      </c>
      <c r="P1455" s="61">
        <f t="shared" si="44"/>
        <v>0</v>
      </c>
      <c r="Q1455" s="62">
        <f t="shared" si="45"/>
        <v>0</v>
      </c>
      <c r="R1455" s="236" t="s">
        <v>3235</v>
      </c>
      <c r="T1455" s="1" t="s">
        <v>1800</v>
      </c>
      <c r="U1455" s="1" t="s">
        <v>1800</v>
      </c>
      <c r="V1455" s="1" t="s">
        <v>1800</v>
      </c>
      <c r="W1455" s="1" t="s">
        <v>1800</v>
      </c>
      <c r="X1455" s="1" t="s">
        <v>1800</v>
      </c>
      <c r="Y1455" s="1" t="s">
        <v>1800</v>
      </c>
      <c r="Z1455" s="1" t="s">
        <v>1800</v>
      </c>
    </row>
    <row r="1456" spans="2:26" x14ac:dyDescent="0.25">
      <c r="B1456" s="238" t="s">
        <v>105</v>
      </c>
      <c r="C1456" s="239" t="s">
        <v>43</v>
      </c>
      <c r="D1456" s="340" t="s">
        <v>3236</v>
      </c>
      <c r="E1456" s="532"/>
      <c r="F1456" s="240"/>
      <c r="G1456" s="514">
        <v>24000000</v>
      </c>
      <c r="H1456" s="515"/>
      <c r="I1456" s="514">
        <v>24000000</v>
      </c>
      <c r="J1456" s="515"/>
      <c r="K1456" s="241">
        <v>0</v>
      </c>
      <c r="L1456" s="242">
        <v>23999994.59</v>
      </c>
      <c r="M1456" s="243">
        <v>0</v>
      </c>
      <c r="N1456" s="244">
        <v>23999994.59</v>
      </c>
      <c r="O1456" s="245">
        <v>23999994.59</v>
      </c>
      <c r="P1456" s="61">
        <f t="shared" si="44"/>
        <v>0</v>
      </c>
      <c r="Q1456" s="62">
        <f t="shared" si="45"/>
        <v>0</v>
      </c>
      <c r="R1456" s="236" t="s">
        <v>3236</v>
      </c>
      <c r="T1456" s="1" t="s">
        <v>1800</v>
      </c>
      <c r="U1456" s="1" t="s">
        <v>1800</v>
      </c>
      <c r="V1456" s="1" t="s">
        <v>1800</v>
      </c>
      <c r="W1456" s="1" t="s">
        <v>1800</v>
      </c>
      <c r="X1456" s="1" t="s">
        <v>1800</v>
      </c>
      <c r="Y1456" s="1" t="s">
        <v>1800</v>
      </c>
      <c r="Z1456" s="1" t="s">
        <v>1800</v>
      </c>
    </row>
    <row r="1457" spans="2:26" ht="57" x14ac:dyDescent="0.25">
      <c r="B1457" s="238" t="s">
        <v>172</v>
      </c>
      <c r="C1457" s="239" t="s">
        <v>43</v>
      </c>
      <c r="D1457" s="340" t="s">
        <v>3237</v>
      </c>
      <c r="E1457" s="532"/>
      <c r="F1457" s="240"/>
      <c r="G1457" s="514">
        <v>19846000</v>
      </c>
      <c r="H1457" s="515"/>
      <c r="I1457" s="514">
        <v>19846000</v>
      </c>
      <c r="J1457" s="515"/>
      <c r="K1457" s="241">
        <v>0</v>
      </c>
      <c r="L1457" s="242">
        <v>19846000</v>
      </c>
      <c r="M1457" s="243">
        <v>0</v>
      </c>
      <c r="N1457" s="244">
        <v>19504601.870000001</v>
      </c>
      <c r="O1457" s="245">
        <v>19504601.870000001</v>
      </c>
      <c r="P1457" s="61">
        <f t="shared" si="44"/>
        <v>341398.12999999896</v>
      </c>
      <c r="Q1457" s="62">
        <f t="shared" si="45"/>
        <v>0</v>
      </c>
      <c r="R1457" s="236" t="s">
        <v>3237</v>
      </c>
      <c r="T1457" s="1" t="s">
        <v>1800</v>
      </c>
      <c r="U1457" s="1" t="s">
        <v>1800</v>
      </c>
      <c r="V1457" s="1" t="s">
        <v>1800</v>
      </c>
      <c r="W1457" s="1" t="s">
        <v>1800</v>
      </c>
      <c r="X1457" s="1" t="s">
        <v>1800</v>
      </c>
      <c r="Y1457" s="1" t="s">
        <v>1800</v>
      </c>
      <c r="Z1457" s="1" t="s">
        <v>1800</v>
      </c>
    </row>
    <row r="1458" spans="2:26" ht="34.5" x14ac:dyDescent="0.25">
      <c r="B1458" s="238" t="s">
        <v>56</v>
      </c>
      <c r="C1458" s="239" t="s">
        <v>43</v>
      </c>
      <c r="D1458" s="340" t="s">
        <v>3238</v>
      </c>
      <c r="E1458" s="532"/>
      <c r="F1458" s="240"/>
      <c r="G1458" s="514">
        <v>100000000</v>
      </c>
      <c r="H1458" s="515"/>
      <c r="I1458" s="514">
        <v>100000000</v>
      </c>
      <c r="J1458" s="515"/>
      <c r="K1458" s="241">
        <v>0</v>
      </c>
      <c r="L1458" s="242">
        <v>99984130.349999994</v>
      </c>
      <c r="M1458" s="243">
        <v>0</v>
      </c>
      <c r="N1458" s="244">
        <v>69988891.25</v>
      </c>
      <c r="O1458" s="245">
        <v>69988891.25</v>
      </c>
      <c r="P1458" s="61">
        <f t="shared" si="44"/>
        <v>29995239.099999994</v>
      </c>
      <c r="Q1458" s="62">
        <f t="shared" si="45"/>
        <v>0</v>
      </c>
      <c r="R1458" s="236" t="s">
        <v>3238</v>
      </c>
      <c r="T1458" s="1" t="s">
        <v>1800</v>
      </c>
      <c r="U1458" s="1" t="s">
        <v>1800</v>
      </c>
      <c r="V1458" s="1" t="s">
        <v>1800</v>
      </c>
      <c r="W1458" s="1" t="s">
        <v>1800</v>
      </c>
      <c r="X1458" s="1" t="s">
        <v>1800</v>
      </c>
      <c r="Y1458" s="1" t="s">
        <v>1800</v>
      </c>
      <c r="Z1458" s="1" t="s">
        <v>1800</v>
      </c>
    </row>
    <row r="1459" spans="2:26" ht="34.5" x14ac:dyDescent="0.25">
      <c r="B1459" s="238" t="s">
        <v>56</v>
      </c>
      <c r="C1459" s="239" t="s">
        <v>43</v>
      </c>
      <c r="D1459" s="340" t="s">
        <v>3239</v>
      </c>
      <c r="E1459" s="532"/>
      <c r="F1459" s="240"/>
      <c r="G1459" s="514">
        <v>38638000</v>
      </c>
      <c r="H1459" s="515"/>
      <c r="I1459" s="514">
        <v>38638000</v>
      </c>
      <c r="J1459" s="515"/>
      <c r="K1459" s="241">
        <v>0</v>
      </c>
      <c r="L1459" s="242">
        <v>38553475</v>
      </c>
      <c r="M1459" s="243">
        <v>29069000</v>
      </c>
      <c r="N1459" s="244">
        <v>38553475</v>
      </c>
      <c r="O1459" s="245">
        <v>38553475</v>
      </c>
      <c r="P1459" s="61">
        <f t="shared" si="44"/>
        <v>0</v>
      </c>
      <c r="Q1459" s="62">
        <f t="shared" si="45"/>
        <v>0</v>
      </c>
      <c r="R1459" s="236" t="s">
        <v>3239</v>
      </c>
      <c r="T1459" s="1" t="s">
        <v>1800</v>
      </c>
      <c r="U1459" s="1" t="s">
        <v>1800</v>
      </c>
      <c r="V1459" s="1" t="s">
        <v>1800</v>
      </c>
      <c r="W1459" s="1" t="s">
        <v>1800</v>
      </c>
      <c r="X1459" s="1" t="s">
        <v>1800</v>
      </c>
      <c r="Y1459" s="1" t="s">
        <v>1800</v>
      </c>
      <c r="Z1459" s="1" t="s">
        <v>1800</v>
      </c>
    </row>
    <row r="1460" spans="2:26" ht="34.5" x14ac:dyDescent="0.25">
      <c r="B1460" s="238" t="s">
        <v>56</v>
      </c>
      <c r="C1460" s="239" t="s">
        <v>43</v>
      </c>
      <c r="D1460" s="340" t="s">
        <v>3240</v>
      </c>
      <c r="E1460" s="532"/>
      <c r="F1460" s="240"/>
      <c r="G1460" s="514">
        <v>185984000</v>
      </c>
      <c r="H1460" s="515"/>
      <c r="I1460" s="514">
        <v>185984000</v>
      </c>
      <c r="J1460" s="515"/>
      <c r="K1460" s="241">
        <v>0</v>
      </c>
      <c r="L1460" s="242">
        <v>185374587.06</v>
      </c>
      <c r="M1460" s="243">
        <v>0</v>
      </c>
      <c r="N1460" s="244">
        <v>185374587.06</v>
      </c>
      <c r="O1460" s="245">
        <v>185374587.06</v>
      </c>
      <c r="P1460" s="61">
        <f t="shared" si="44"/>
        <v>0</v>
      </c>
      <c r="Q1460" s="62">
        <f t="shared" si="45"/>
        <v>0</v>
      </c>
      <c r="R1460" s="236" t="s">
        <v>3240</v>
      </c>
      <c r="T1460" s="1" t="s">
        <v>1800</v>
      </c>
      <c r="U1460" s="1" t="s">
        <v>1800</v>
      </c>
      <c r="V1460" s="1" t="s">
        <v>1800</v>
      </c>
      <c r="W1460" s="1" t="s">
        <v>1800</v>
      </c>
      <c r="X1460" s="1" t="s">
        <v>1800</v>
      </c>
      <c r="Y1460" s="1" t="s">
        <v>1800</v>
      </c>
      <c r="Z1460" s="1" t="s">
        <v>1800</v>
      </c>
    </row>
    <row r="1461" spans="2:26" ht="57" x14ac:dyDescent="0.25">
      <c r="B1461" s="238" t="s">
        <v>158</v>
      </c>
      <c r="C1461" s="239" t="s">
        <v>43</v>
      </c>
      <c r="D1461" s="340" t="s">
        <v>3241</v>
      </c>
      <c r="E1461" s="532"/>
      <c r="F1461" s="240"/>
      <c r="G1461" s="514">
        <v>600</v>
      </c>
      <c r="H1461" s="515"/>
      <c r="I1461" s="514">
        <v>600</v>
      </c>
      <c r="J1461" s="515"/>
      <c r="K1461" s="241">
        <v>0</v>
      </c>
      <c r="L1461" s="242">
        <v>0</v>
      </c>
      <c r="M1461" s="243">
        <v>0</v>
      </c>
      <c r="N1461" s="244">
        <v>0</v>
      </c>
      <c r="O1461" s="245">
        <v>0</v>
      </c>
      <c r="P1461" s="61">
        <f t="shared" si="44"/>
        <v>0</v>
      </c>
      <c r="Q1461" s="62">
        <f t="shared" si="45"/>
        <v>0</v>
      </c>
      <c r="R1461" s="236" t="s">
        <v>3241</v>
      </c>
      <c r="T1461" s="1" t="s">
        <v>1800</v>
      </c>
      <c r="U1461" s="1" t="s">
        <v>1800</v>
      </c>
      <c r="V1461" s="1" t="s">
        <v>1800</v>
      </c>
      <c r="W1461" s="1" t="s">
        <v>1800</v>
      </c>
      <c r="X1461" s="1" t="s">
        <v>1800</v>
      </c>
      <c r="Y1461" s="1" t="s">
        <v>1800</v>
      </c>
      <c r="Z1461" s="1" t="s">
        <v>1800</v>
      </c>
    </row>
    <row r="1462" spans="2:26" ht="34.5" x14ac:dyDescent="0.25">
      <c r="B1462" s="238" t="s">
        <v>56</v>
      </c>
      <c r="C1462" s="239" t="s">
        <v>43</v>
      </c>
      <c r="D1462" s="340" t="s">
        <v>3242</v>
      </c>
      <c r="E1462" s="532"/>
      <c r="F1462" s="240"/>
      <c r="G1462" s="514">
        <v>73078300</v>
      </c>
      <c r="H1462" s="515"/>
      <c r="I1462" s="514">
        <v>73078300</v>
      </c>
      <c r="J1462" s="515"/>
      <c r="K1462" s="241">
        <v>0</v>
      </c>
      <c r="L1462" s="242">
        <v>72098280.959999993</v>
      </c>
      <c r="M1462" s="243">
        <v>15981254.84</v>
      </c>
      <c r="N1462" s="244">
        <v>72098280.959999993</v>
      </c>
      <c r="O1462" s="245">
        <v>72098280.959999993</v>
      </c>
      <c r="P1462" s="61">
        <f t="shared" si="44"/>
        <v>0</v>
      </c>
      <c r="Q1462" s="62">
        <f t="shared" si="45"/>
        <v>0</v>
      </c>
      <c r="R1462" s="236" t="s">
        <v>3242</v>
      </c>
      <c r="T1462" s="1" t="s">
        <v>1800</v>
      </c>
      <c r="U1462" s="1" t="s">
        <v>1800</v>
      </c>
      <c r="V1462" s="1" t="s">
        <v>1800</v>
      </c>
      <c r="W1462" s="1" t="s">
        <v>1800</v>
      </c>
      <c r="X1462" s="1" t="s">
        <v>1800</v>
      </c>
      <c r="Y1462" s="1" t="s">
        <v>1800</v>
      </c>
      <c r="Z1462" s="1" t="s">
        <v>1800</v>
      </c>
    </row>
    <row r="1463" spans="2:26" ht="34.5" x14ac:dyDescent="0.25">
      <c r="B1463" s="238" t="s">
        <v>56</v>
      </c>
      <c r="C1463" s="239" t="s">
        <v>43</v>
      </c>
      <c r="D1463" s="340" t="s">
        <v>3243</v>
      </c>
      <c r="E1463" s="532"/>
      <c r="F1463" s="240"/>
      <c r="G1463" s="514">
        <v>45637500</v>
      </c>
      <c r="H1463" s="515"/>
      <c r="I1463" s="514">
        <v>45637500</v>
      </c>
      <c r="J1463" s="515"/>
      <c r="K1463" s="241">
        <v>0</v>
      </c>
      <c r="L1463" s="242">
        <v>45347903</v>
      </c>
      <c r="M1463" s="243">
        <v>31326860</v>
      </c>
      <c r="N1463" s="244">
        <v>45347903</v>
      </c>
      <c r="O1463" s="245">
        <v>45347903</v>
      </c>
      <c r="P1463" s="61">
        <f t="shared" si="44"/>
        <v>0</v>
      </c>
      <c r="Q1463" s="62">
        <f t="shared" si="45"/>
        <v>0</v>
      </c>
      <c r="R1463" s="236" t="s">
        <v>3243</v>
      </c>
      <c r="T1463" s="1" t="s">
        <v>1800</v>
      </c>
      <c r="U1463" s="1" t="s">
        <v>1800</v>
      </c>
      <c r="V1463" s="1" t="s">
        <v>1800</v>
      </c>
      <c r="W1463" s="1" t="s">
        <v>1800</v>
      </c>
      <c r="X1463" s="1" t="s">
        <v>1800</v>
      </c>
      <c r="Y1463" s="1" t="s">
        <v>1800</v>
      </c>
      <c r="Z1463" s="1" t="s">
        <v>1800</v>
      </c>
    </row>
    <row r="1464" spans="2:26" ht="34.5" x14ac:dyDescent="0.25">
      <c r="B1464" s="238" t="s">
        <v>56</v>
      </c>
      <c r="C1464" s="239" t="s">
        <v>43</v>
      </c>
      <c r="D1464" s="340" t="s">
        <v>3244</v>
      </c>
      <c r="E1464" s="532"/>
      <c r="F1464" s="240"/>
      <c r="G1464" s="514">
        <v>76559500</v>
      </c>
      <c r="H1464" s="515"/>
      <c r="I1464" s="514">
        <v>76559500</v>
      </c>
      <c r="J1464" s="515"/>
      <c r="K1464" s="241">
        <v>0</v>
      </c>
      <c r="L1464" s="242">
        <v>75965644.590000004</v>
      </c>
      <c r="M1464" s="243">
        <v>42691357.5</v>
      </c>
      <c r="N1464" s="244">
        <v>75965644.590000004</v>
      </c>
      <c r="O1464" s="245">
        <v>75965644.590000004</v>
      </c>
      <c r="P1464" s="61">
        <f t="shared" si="44"/>
        <v>0</v>
      </c>
      <c r="Q1464" s="62">
        <f t="shared" si="45"/>
        <v>0</v>
      </c>
      <c r="R1464" s="236" t="s">
        <v>3244</v>
      </c>
      <c r="T1464" s="1" t="s">
        <v>1800</v>
      </c>
      <c r="U1464" s="1" t="s">
        <v>1800</v>
      </c>
      <c r="V1464" s="1" t="s">
        <v>1800</v>
      </c>
      <c r="W1464" s="1" t="s">
        <v>1800</v>
      </c>
      <c r="X1464" s="1" t="s">
        <v>1800</v>
      </c>
      <c r="Y1464" s="1" t="s">
        <v>1800</v>
      </c>
      <c r="Z1464" s="1" t="s">
        <v>1800</v>
      </c>
    </row>
    <row r="1465" spans="2:26" ht="57" x14ac:dyDescent="0.25">
      <c r="B1465" s="238" t="s">
        <v>172</v>
      </c>
      <c r="C1465" s="239" t="s">
        <v>43</v>
      </c>
      <c r="D1465" s="340" t="s">
        <v>3245</v>
      </c>
      <c r="E1465" s="532"/>
      <c r="F1465" s="240"/>
      <c r="G1465" s="514">
        <v>91495000</v>
      </c>
      <c r="H1465" s="515"/>
      <c r="I1465" s="514">
        <v>91495000</v>
      </c>
      <c r="J1465" s="515"/>
      <c r="K1465" s="241">
        <v>0</v>
      </c>
      <c r="L1465" s="242">
        <v>91495000</v>
      </c>
      <c r="M1465" s="243">
        <v>0</v>
      </c>
      <c r="N1465" s="244">
        <v>81671644.090000004</v>
      </c>
      <c r="O1465" s="245">
        <v>81671644.090000004</v>
      </c>
      <c r="P1465" s="61">
        <f t="shared" si="44"/>
        <v>9823355.9099999964</v>
      </c>
      <c r="Q1465" s="62">
        <f t="shared" si="45"/>
        <v>0</v>
      </c>
      <c r="R1465" s="236" t="s">
        <v>3245</v>
      </c>
      <c r="T1465" s="1" t="s">
        <v>1800</v>
      </c>
      <c r="U1465" s="1" t="s">
        <v>1800</v>
      </c>
      <c r="V1465" s="1" t="s">
        <v>1800</v>
      </c>
      <c r="W1465" s="1" t="s">
        <v>1800</v>
      </c>
      <c r="X1465" s="1" t="s">
        <v>1800</v>
      </c>
      <c r="Y1465" s="1" t="s">
        <v>1800</v>
      </c>
      <c r="Z1465" s="1" t="s">
        <v>1800</v>
      </c>
    </row>
    <row r="1466" spans="2:26" ht="23.25" x14ac:dyDescent="0.25">
      <c r="B1466" s="238" t="s">
        <v>256</v>
      </c>
      <c r="C1466" s="239" t="s">
        <v>43</v>
      </c>
      <c r="D1466" s="340" t="s">
        <v>3246</v>
      </c>
      <c r="E1466" s="532"/>
      <c r="F1466" s="240"/>
      <c r="G1466" s="514">
        <v>27067751</v>
      </c>
      <c r="H1466" s="515"/>
      <c r="I1466" s="514">
        <v>27067751</v>
      </c>
      <c r="J1466" s="515"/>
      <c r="K1466" s="241">
        <v>0</v>
      </c>
      <c r="L1466" s="242">
        <v>27067751</v>
      </c>
      <c r="M1466" s="243">
        <v>0</v>
      </c>
      <c r="N1466" s="244">
        <v>26683439.550000001</v>
      </c>
      <c r="O1466" s="245">
        <v>26683439.550000001</v>
      </c>
      <c r="P1466" s="61">
        <f t="shared" si="44"/>
        <v>384311.44999999925</v>
      </c>
      <c r="Q1466" s="62">
        <f t="shared" si="45"/>
        <v>0</v>
      </c>
      <c r="R1466" s="236" t="s">
        <v>3246</v>
      </c>
      <c r="T1466" s="1" t="s">
        <v>1800</v>
      </c>
      <c r="U1466" s="1" t="s">
        <v>1800</v>
      </c>
      <c r="V1466" s="1" t="s">
        <v>1800</v>
      </c>
      <c r="W1466" s="1" t="s">
        <v>1800</v>
      </c>
      <c r="X1466" s="1" t="s">
        <v>1800</v>
      </c>
      <c r="Y1466" s="1" t="s">
        <v>1800</v>
      </c>
      <c r="Z1466" s="1" t="s">
        <v>1800</v>
      </c>
    </row>
    <row r="1467" spans="2:26" ht="34.5" x14ac:dyDescent="0.25">
      <c r="B1467" s="238" t="s">
        <v>56</v>
      </c>
      <c r="C1467" s="239" t="s">
        <v>43</v>
      </c>
      <c r="D1467" s="340" t="s">
        <v>3247</v>
      </c>
      <c r="E1467" s="532"/>
      <c r="F1467" s="240"/>
      <c r="G1467" s="514">
        <v>4712105.2699999996</v>
      </c>
      <c r="H1467" s="515"/>
      <c r="I1467" s="514">
        <v>4712105.2699999996</v>
      </c>
      <c r="J1467" s="515"/>
      <c r="K1467" s="241">
        <v>0</v>
      </c>
      <c r="L1467" s="242">
        <v>4712105.2699999996</v>
      </c>
      <c r="M1467" s="243">
        <v>4712105.2699999996</v>
      </c>
      <c r="N1467" s="244">
        <v>4712105.2699999996</v>
      </c>
      <c r="O1467" s="245">
        <v>4712105.2699999996</v>
      </c>
      <c r="P1467" s="61">
        <f t="shared" si="44"/>
        <v>0</v>
      </c>
      <c r="Q1467" s="62">
        <f t="shared" si="45"/>
        <v>0</v>
      </c>
      <c r="R1467" s="236" t="s">
        <v>3247</v>
      </c>
      <c r="T1467" s="1" t="s">
        <v>1800</v>
      </c>
      <c r="U1467" s="1" t="s">
        <v>1800</v>
      </c>
      <c r="V1467" s="1" t="s">
        <v>1800</v>
      </c>
      <c r="W1467" s="1" t="s">
        <v>1800</v>
      </c>
      <c r="X1467" s="1" t="s">
        <v>1800</v>
      </c>
      <c r="Y1467" s="1" t="s">
        <v>1800</v>
      </c>
      <c r="Z1467" s="1" t="s">
        <v>1800</v>
      </c>
    </row>
    <row r="1468" spans="2:26" ht="34.5" x14ac:dyDescent="0.25">
      <c r="B1468" s="238" t="s">
        <v>56</v>
      </c>
      <c r="C1468" s="239" t="s">
        <v>43</v>
      </c>
      <c r="D1468" s="340" t="s">
        <v>3248</v>
      </c>
      <c r="E1468" s="532"/>
      <c r="F1468" s="240"/>
      <c r="G1468" s="514">
        <v>120000</v>
      </c>
      <c r="H1468" s="515"/>
      <c r="I1468" s="514">
        <v>120000</v>
      </c>
      <c r="J1468" s="515"/>
      <c r="K1468" s="241">
        <v>0</v>
      </c>
      <c r="L1468" s="242">
        <v>120000</v>
      </c>
      <c r="M1468" s="243">
        <v>0</v>
      </c>
      <c r="N1468" s="244">
        <v>120000</v>
      </c>
      <c r="O1468" s="245">
        <v>120000</v>
      </c>
      <c r="P1468" s="61">
        <f t="shared" si="44"/>
        <v>0</v>
      </c>
      <c r="Q1468" s="62">
        <f t="shared" si="45"/>
        <v>0</v>
      </c>
      <c r="R1468" s="236" t="s">
        <v>3248</v>
      </c>
      <c r="T1468" s="1" t="s">
        <v>1800</v>
      </c>
      <c r="U1468" s="1" t="s">
        <v>1800</v>
      </c>
      <c r="V1468" s="1" t="s">
        <v>1800</v>
      </c>
      <c r="W1468" s="1" t="s">
        <v>1800</v>
      </c>
      <c r="X1468" s="1" t="s">
        <v>1800</v>
      </c>
      <c r="Y1468" s="1" t="s">
        <v>1800</v>
      </c>
      <c r="Z1468" s="1" t="s">
        <v>1800</v>
      </c>
    </row>
    <row r="1469" spans="2:26" x14ac:dyDescent="0.25">
      <c r="B1469" s="238" t="s">
        <v>58</v>
      </c>
      <c r="C1469" s="239" t="s">
        <v>43</v>
      </c>
      <c r="D1469" s="340" t="s">
        <v>3249</v>
      </c>
      <c r="E1469" s="532"/>
      <c r="F1469" s="240"/>
      <c r="G1469" s="514">
        <v>5080000</v>
      </c>
      <c r="H1469" s="515"/>
      <c r="I1469" s="514">
        <v>5080000</v>
      </c>
      <c r="J1469" s="515"/>
      <c r="K1469" s="241">
        <v>0</v>
      </c>
      <c r="L1469" s="242">
        <v>5078731.2</v>
      </c>
      <c r="M1469" s="243">
        <v>0</v>
      </c>
      <c r="N1469" s="244">
        <v>5078731.2</v>
      </c>
      <c r="O1469" s="245">
        <v>5078731.2</v>
      </c>
      <c r="P1469" s="61">
        <f t="shared" si="44"/>
        <v>0</v>
      </c>
      <c r="Q1469" s="62">
        <f t="shared" si="45"/>
        <v>0</v>
      </c>
      <c r="R1469" s="236" t="s">
        <v>3249</v>
      </c>
      <c r="T1469" s="1" t="s">
        <v>1800</v>
      </c>
      <c r="U1469" s="1" t="s">
        <v>1800</v>
      </c>
      <c r="V1469" s="1" t="s">
        <v>1800</v>
      </c>
      <c r="W1469" s="1" t="s">
        <v>1800</v>
      </c>
      <c r="X1469" s="1" t="s">
        <v>1800</v>
      </c>
      <c r="Y1469" s="1" t="s">
        <v>1800</v>
      </c>
      <c r="Z1469" s="1" t="s">
        <v>1800</v>
      </c>
    </row>
    <row r="1470" spans="2:26" ht="23.25" x14ac:dyDescent="0.25">
      <c r="B1470" s="238" t="s">
        <v>100</v>
      </c>
      <c r="C1470" s="239" t="s">
        <v>43</v>
      </c>
      <c r="D1470" s="340" t="s">
        <v>3250</v>
      </c>
      <c r="E1470" s="532"/>
      <c r="F1470" s="240"/>
      <c r="G1470" s="514">
        <v>5951900</v>
      </c>
      <c r="H1470" s="515"/>
      <c r="I1470" s="514">
        <v>5951900</v>
      </c>
      <c r="J1470" s="515"/>
      <c r="K1470" s="241">
        <v>0</v>
      </c>
      <c r="L1470" s="242">
        <v>5951900</v>
      </c>
      <c r="M1470" s="243">
        <v>0</v>
      </c>
      <c r="N1470" s="244">
        <v>5924333.6200000001</v>
      </c>
      <c r="O1470" s="245">
        <v>5924333.6200000001</v>
      </c>
      <c r="P1470" s="61">
        <f t="shared" si="44"/>
        <v>27566.379999999888</v>
      </c>
      <c r="Q1470" s="62">
        <f t="shared" si="45"/>
        <v>0</v>
      </c>
      <c r="R1470" s="236" t="s">
        <v>3250</v>
      </c>
      <c r="T1470" s="1" t="s">
        <v>1800</v>
      </c>
      <c r="U1470" s="1" t="s">
        <v>1800</v>
      </c>
      <c r="V1470" s="1" t="s">
        <v>1800</v>
      </c>
      <c r="W1470" s="1" t="s">
        <v>1800</v>
      </c>
      <c r="X1470" s="1" t="s">
        <v>1800</v>
      </c>
      <c r="Y1470" s="1" t="s">
        <v>1800</v>
      </c>
      <c r="Z1470" s="1" t="s">
        <v>1800</v>
      </c>
    </row>
    <row r="1471" spans="2:26" ht="57" x14ac:dyDescent="0.25">
      <c r="B1471" s="238" t="s">
        <v>97</v>
      </c>
      <c r="C1471" s="239" t="s">
        <v>43</v>
      </c>
      <c r="D1471" s="340" t="s">
        <v>3251</v>
      </c>
      <c r="E1471" s="532"/>
      <c r="F1471" s="240"/>
      <c r="G1471" s="514">
        <v>576491500</v>
      </c>
      <c r="H1471" s="515"/>
      <c r="I1471" s="514">
        <v>576491500</v>
      </c>
      <c r="J1471" s="515"/>
      <c r="K1471" s="241">
        <v>0</v>
      </c>
      <c r="L1471" s="242">
        <v>576491500</v>
      </c>
      <c r="M1471" s="243">
        <v>0</v>
      </c>
      <c r="N1471" s="244">
        <v>518978740.99000001</v>
      </c>
      <c r="O1471" s="245">
        <v>518978740.99000001</v>
      </c>
      <c r="P1471" s="61">
        <f t="shared" si="44"/>
        <v>57512759.00999999</v>
      </c>
      <c r="Q1471" s="62">
        <f t="shared" si="45"/>
        <v>0</v>
      </c>
      <c r="R1471" s="236" t="s">
        <v>3251</v>
      </c>
      <c r="T1471" s="1" t="s">
        <v>1800</v>
      </c>
      <c r="U1471" s="1" t="s">
        <v>1800</v>
      </c>
      <c r="V1471" s="1" t="s">
        <v>1800</v>
      </c>
      <c r="W1471" s="1" t="s">
        <v>1800</v>
      </c>
      <c r="X1471" s="1" t="s">
        <v>1800</v>
      </c>
      <c r="Y1471" s="1" t="s">
        <v>1800</v>
      </c>
      <c r="Z1471" s="1" t="s">
        <v>1800</v>
      </c>
    </row>
    <row r="1472" spans="2:26" ht="23.25" x14ac:dyDescent="0.25">
      <c r="B1472" s="238" t="s">
        <v>100</v>
      </c>
      <c r="C1472" s="239" t="s">
        <v>43</v>
      </c>
      <c r="D1472" s="340" t="s">
        <v>3252</v>
      </c>
      <c r="E1472" s="532"/>
      <c r="F1472" s="240"/>
      <c r="G1472" s="514">
        <v>1787040</v>
      </c>
      <c r="H1472" s="515"/>
      <c r="I1472" s="514">
        <v>1787040</v>
      </c>
      <c r="J1472" s="515"/>
      <c r="K1472" s="241">
        <v>0</v>
      </c>
      <c r="L1472" s="242">
        <v>1787040</v>
      </c>
      <c r="M1472" s="243">
        <v>0</v>
      </c>
      <c r="N1472" s="244">
        <v>1787040</v>
      </c>
      <c r="O1472" s="245">
        <v>1787040</v>
      </c>
      <c r="P1472" s="61">
        <f t="shared" si="44"/>
        <v>0</v>
      </c>
      <c r="Q1472" s="62">
        <f t="shared" si="45"/>
        <v>0</v>
      </c>
      <c r="R1472" s="236" t="s">
        <v>3252</v>
      </c>
      <c r="T1472" s="1" t="s">
        <v>1800</v>
      </c>
      <c r="U1472" s="1" t="s">
        <v>1800</v>
      </c>
      <c r="V1472" s="1" t="s">
        <v>1800</v>
      </c>
      <c r="W1472" s="1" t="s">
        <v>1800</v>
      </c>
      <c r="X1472" s="1" t="s">
        <v>1800</v>
      </c>
      <c r="Y1472" s="1" t="s">
        <v>1800</v>
      </c>
      <c r="Z1472" s="1" t="s">
        <v>1800</v>
      </c>
    </row>
    <row r="1473" spans="2:26" ht="23.25" x14ac:dyDescent="0.25">
      <c r="B1473" s="238" t="s">
        <v>100</v>
      </c>
      <c r="C1473" s="239" t="s">
        <v>43</v>
      </c>
      <c r="D1473" s="340" t="s">
        <v>3253</v>
      </c>
      <c r="E1473" s="532"/>
      <c r="F1473" s="240"/>
      <c r="G1473" s="514">
        <v>12600000</v>
      </c>
      <c r="H1473" s="515"/>
      <c r="I1473" s="514">
        <v>12600000</v>
      </c>
      <c r="J1473" s="515"/>
      <c r="K1473" s="241">
        <v>0</v>
      </c>
      <c r="L1473" s="242">
        <v>12600000</v>
      </c>
      <c r="M1473" s="243">
        <v>0</v>
      </c>
      <c r="N1473" s="244">
        <v>12216586.08</v>
      </c>
      <c r="O1473" s="245">
        <v>12216586.08</v>
      </c>
      <c r="P1473" s="61">
        <f t="shared" si="44"/>
        <v>383413.91999999993</v>
      </c>
      <c r="Q1473" s="62">
        <f t="shared" si="45"/>
        <v>0</v>
      </c>
      <c r="R1473" s="236" t="s">
        <v>3253</v>
      </c>
      <c r="T1473" s="1" t="s">
        <v>1800</v>
      </c>
      <c r="U1473" s="1" t="s">
        <v>1800</v>
      </c>
      <c r="V1473" s="1" t="s">
        <v>1800</v>
      </c>
      <c r="W1473" s="1" t="s">
        <v>1800</v>
      </c>
      <c r="X1473" s="1" t="s">
        <v>1800</v>
      </c>
      <c r="Y1473" s="1" t="s">
        <v>1800</v>
      </c>
      <c r="Z1473" s="1" t="s">
        <v>1800</v>
      </c>
    </row>
    <row r="1474" spans="2:26" ht="23.25" x14ac:dyDescent="0.25">
      <c r="B1474" s="238" t="s">
        <v>45</v>
      </c>
      <c r="C1474" s="239" t="s">
        <v>43</v>
      </c>
      <c r="D1474" s="340" t="s">
        <v>3254</v>
      </c>
      <c r="E1474" s="532"/>
      <c r="F1474" s="240"/>
      <c r="G1474" s="514">
        <v>5014800</v>
      </c>
      <c r="H1474" s="515"/>
      <c r="I1474" s="514">
        <v>5014800</v>
      </c>
      <c r="J1474" s="515"/>
      <c r="K1474" s="241">
        <v>0</v>
      </c>
      <c r="L1474" s="242">
        <v>5014800</v>
      </c>
      <c r="M1474" s="243">
        <v>0</v>
      </c>
      <c r="N1474" s="244">
        <v>4895506.63</v>
      </c>
      <c r="O1474" s="245">
        <v>4895506.63</v>
      </c>
      <c r="P1474" s="61">
        <f t="shared" si="44"/>
        <v>119293.37000000011</v>
      </c>
      <c r="Q1474" s="62">
        <f t="shared" si="45"/>
        <v>0</v>
      </c>
      <c r="R1474" s="236" t="s">
        <v>3254</v>
      </c>
      <c r="T1474" s="1" t="s">
        <v>1800</v>
      </c>
      <c r="U1474" s="1" t="s">
        <v>1800</v>
      </c>
      <c r="V1474" s="1" t="s">
        <v>1800</v>
      </c>
      <c r="W1474" s="1" t="s">
        <v>1800</v>
      </c>
      <c r="X1474" s="1" t="s">
        <v>1800</v>
      </c>
      <c r="Y1474" s="1" t="s">
        <v>1800</v>
      </c>
      <c r="Z1474" s="1" t="s">
        <v>1800</v>
      </c>
    </row>
    <row r="1475" spans="2:26" ht="45.75" x14ac:dyDescent="0.25">
      <c r="B1475" s="238" t="s">
        <v>50</v>
      </c>
      <c r="C1475" s="239" t="s">
        <v>43</v>
      </c>
      <c r="D1475" s="340" t="s">
        <v>3255</v>
      </c>
      <c r="E1475" s="532"/>
      <c r="F1475" s="240"/>
      <c r="G1475" s="514">
        <v>1469200</v>
      </c>
      <c r="H1475" s="515"/>
      <c r="I1475" s="514">
        <v>1469200</v>
      </c>
      <c r="J1475" s="515"/>
      <c r="K1475" s="241">
        <v>0</v>
      </c>
      <c r="L1475" s="242">
        <v>966740.54</v>
      </c>
      <c r="M1475" s="243">
        <v>0</v>
      </c>
      <c r="N1475" s="244">
        <v>966740.54</v>
      </c>
      <c r="O1475" s="245">
        <v>966740.54</v>
      </c>
      <c r="P1475" s="61">
        <f t="shared" si="44"/>
        <v>0</v>
      </c>
      <c r="Q1475" s="62">
        <f t="shared" si="45"/>
        <v>0</v>
      </c>
      <c r="R1475" s="236" t="s">
        <v>3255</v>
      </c>
      <c r="T1475" s="1" t="s">
        <v>1800</v>
      </c>
      <c r="U1475" s="1" t="s">
        <v>1800</v>
      </c>
      <c r="V1475" s="1" t="s">
        <v>1800</v>
      </c>
      <c r="W1475" s="1" t="s">
        <v>1800</v>
      </c>
      <c r="X1475" s="1" t="s">
        <v>1800</v>
      </c>
      <c r="Y1475" s="1" t="s">
        <v>1800</v>
      </c>
      <c r="Z1475" s="1" t="s">
        <v>1800</v>
      </c>
    </row>
    <row r="1476" spans="2:26" ht="23.25" x14ac:dyDescent="0.25">
      <c r="B1476" s="238" t="s">
        <v>45</v>
      </c>
      <c r="C1476" s="239" t="s">
        <v>43</v>
      </c>
      <c r="D1476" s="340" t="s">
        <v>3256</v>
      </c>
      <c r="E1476" s="532"/>
      <c r="F1476" s="240"/>
      <c r="G1476" s="514">
        <v>12496414.210000001</v>
      </c>
      <c r="H1476" s="515"/>
      <c r="I1476" s="514">
        <v>12496414.210000001</v>
      </c>
      <c r="J1476" s="515"/>
      <c r="K1476" s="241">
        <v>0</v>
      </c>
      <c r="L1476" s="242">
        <v>12496414.210000001</v>
      </c>
      <c r="M1476" s="243">
        <v>0</v>
      </c>
      <c r="N1476" s="244">
        <v>12496414.210000001</v>
      </c>
      <c r="O1476" s="245">
        <v>12496414.210000001</v>
      </c>
      <c r="P1476" s="61">
        <f t="shared" si="44"/>
        <v>0</v>
      </c>
      <c r="Q1476" s="62">
        <f t="shared" si="45"/>
        <v>0</v>
      </c>
      <c r="R1476" s="236" t="s">
        <v>3256</v>
      </c>
      <c r="T1476" s="1" t="s">
        <v>1800</v>
      </c>
      <c r="U1476" s="1" t="s">
        <v>1800</v>
      </c>
      <c r="V1476" s="1" t="s">
        <v>1800</v>
      </c>
      <c r="W1476" s="1" t="s">
        <v>1800</v>
      </c>
      <c r="X1476" s="1" t="s">
        <v>1800</v>
      </c>
      <c r="Y1476" s="1" t="s">
        <v>1800</v>
      </c>
      <c r="Z1476" s="1" t="s">
        <v>1800</v>
      </c>
    </row>
    <row r="1477" spans="2:26" ht="45.75" x14ac:dyDescent="0.25">
      <c r="B1477" s="238" t="s">
        <v>50</v>
      </c>
      <c r="C1477" s="239" t="s">
        <v>43</v>
      </c>
      <c r="D1477" s="340" t="s">
        <v>3257</v>
      </c>
      <c r="E1477" s="532"/>
      <c r="F1477" s="240"/>
      <c r="G1477" s="514">
        <v>3553901.79</v>
      </c>
      <c r="H1477" s="515"/>
      <c r="I1477" s="514">
        <v>3553901.79</v>
      </c>
      <c r="J1477" s="515"/>
      <c r="K1477" s="241">
        <v>0</v>
      </c>
      <c r="L1477" s="242">
        <v>3553901.79</v>
      </c>
      <c r="M1477" s="243">
        <v>0</v>
      </c>
      <c r="N1477" s="244">
        <v>3553901.79</v>
      </c>
      <c r="O1477" s="245">
        <v>3553901.79</v>
      </c>
      <c r="P1477" s="61">
        <f t="shared" si="44"/>
        <v>0</v>
      </c>
      <c r="Q1477" s="62">
        <f t="shared" si="45"/>
        <v>0</v>
      </c>
      <c r="R1477" s="236" t="s">
        <v>3257</v>
      </c>
      <c r="T1477" s="1" t="s">
        <v>1800</v>
      </c>
      <c r="U1477" s="1" t="s">
        <v>1800</v>
      </c>
      <c r="V1477" s="1" t="s">
        <v>1800</v>
      </c>
      <c r="W1477" s="1" t="s">
        <v>1800</v>
      </c>
      <c r="X1477" s="1" t="s">
        <v>1800</v>
      </c>
      <c r="Y1477" s="1" t="s">
        <v>1800</v>
      </c>
      <c r="Z1477" s="1" t="s">
        <v>1800</v>
      </c>
    </row>
    <row r="1478" spans="2:26" ht="23.25" x14ac:dyDescent="0.25">
      <c r="B1478" s="238" t="s">
        <v>256</v>
      </c>
      <c r="C1478" s="239" t="s">
        <v>43</v>
      </c>
      <c r="D1478" s="340" t="s">
        <v>3258</v>
      </c>
      <c r="E1478" s="532"/>
      <c r="F1478" s="240"/>
      <c r="G1478" s="514">
        <v>2635000</v>
      </c>
      <c r="H1478" s="515"/>
      <c r="I1478" s="514">
        <v>2635000</v>
      </c>
      <c r="J1478" s="515"/>
      <c r="K1478" s="241">
        <v>0</v>
      </c>
      <c r="L1478" s="242">
        <v>2635000</v>
      </c>
      <c r="M1478" s="243">
        <v>0</v>
      </c>
      <c r="N1478" s="244">
        <v>2635000</v>
      </c>
      <c r="O1478" s="245">
        <v>2635000</v>
      </c>
      <c r="P1478" s="61">
        <f t="shared" si="44"/>
        <v>0</v>
      </c>
      <c r="Q1478" s="62">
        <f t="shared" si="45"/>
        <v>0</v>
      </c>
      <c r="R1478" s="236" t="s">
        <v>3258</v>
      </c>
      <c r="T1478" s="1" t="s">
        <v>1800</v>
      </c>
      <c r="U1478" s="1" t="s">
        <v>1800</v>
      </c>
      <c r="V1478" s="1" t="s">
        <v>1800</v>
      </c>
      <c r="W1478" s="1" t="s">
        <v>1800</v>
      </c>
      <c r="X1478" s="1" t="s">
        <v>1800</v>
      </c>
      <c r="Y1478" s="1" t="s">
        <v>1800</v>
      </c>
      <c r="Z1478" s="1" t="s">
        <v>1800</v>
      </c>
    </row>
    <row r="1479" spans="2:26" ht="23.25" x14ac:dyDescent="0.25">
      <c r="B1479" s="238" t="s">
        <v>100</v>
      </c>
      <c r="C1479" s="239" t="s">
        <v>43</v>
      </c>
      <c r="D1479" s="340" t="s">
        <v>3259</v>
      </c>
      <c r="E1479" s="532"/>
      <c r="F1479" s="240"/>
      <c r="G1479" s="514">
        <v>8440000</v>
      </c>
      <c r="H1479" s="515"/>
      <c r="I1479" s="514">
        <v>8440000</v>
      </c>
      <c r="J1479" s="515"/>
      <c r="K1479" s="241">
        <v>0</v>
      </c>
      <c r="L1479" s="242">
        <v>8440000</v>
      </c>
      <c r="M1479" s="243">
        <v>0</v>
      </c>
      <c r="N1479" s="244">
        <v>8440000</v>
      </c>
      <c r="O1479" s="245">
        <v>8440000</v>
      </c>
      <c r="P1479" s="61">
        <f t="shared" si="44"/>
        <v>0</v>
      </c>
      <c r="Q1479" s="62">
        <f t="shared" si="45"/>
        <v>0</v>
      </c>
      <c r="R1479" s="236" t="s">
        <v>3259</v>
      </c>
      <c r="T1479" s="1" t="s">
        <v>1800</v>
      </c>
      <c r="U1479" s="1" t="s">
        <v>1800</v>
      </c>
      <c r="V1479" s="1" t="s">
        <v>1800</v>
      </c>
      <c r="W1479" s="1" t="s">
        <v>1800</v>
      </c>
      <c r="X1479" s="1" t="s">
        <v>1800</v>
      </c>
      <c r="Y1479" s="1" t="s">
        <v>1800</v>
      </c>
      <c r="Z1479" s="1" t="s">
        <v>1800</v>
      </c>
    </row>
    <row r="1480" spans="2:26" ht="23.25" x14ac:dyDescent="0.25">
      <c r="B1480" s="238" t="s">
        <v>45</v>
      </c>
      <c r="C1480" s="239" t="s">
        <v>43</v>
      </c>
      <c r="D1480" s="340" t="s">
        <v>3260</v>
      </c>
      <c r="E1480" s="532"/>
      <c r="F1480" s="240"/>
      <c r="G1480" s="514">
        <v>55440</v>
      </c>
      <c r="H1480" s="515"/>
      <c r="I1480" s="514">
        <v>55440</v>
      </c>
      <c r="J1480" s="515"/>
      <c r="K1480" s="241">
        <v>0</v>
      </c>
      <c r="L1480" s="242">
        <v>55440</v>
      </c>
      <c r="M1480" s="243">
        <v>0</v>
      </c>
      <c r="N1480" s="244">
        <v>55440</v>
      </c>
      <c r="O1480" s="245">
        <v>55440</v>
      </c>
      <c r="P1480" s="61">
        <f t="shared" si="44"/>
        <v>0</v>
      </c>
      <c r="Q1480" s="62">
        <f t="shared" si="45"/>
        <v>0</v>
      </c>
      <c r="R1480" s="236" t="s">
        <v>3260</v>
      </c>
      <c r="T1480" s="1" t="s">
        <v>1800</v>
      </c>
      <c r="U1480" s="1" t="s">
        <v>1800</v>
      </c>
      <c r="V1480" s="1" t="s">
        <v>1800</v>
      </c>
      <c r="W1480" s="1" t="s">
        <v>1800</v>
      </c>
      <c r="X1480" s="1" t="s">
        <v>1800</v>
      </c>
      <c r="Y1480" s="1" t="s">
        <v>1800</v>
      </c>
      <c r="Z1480" s="1" t="s">
        <v>1800</v>
      </c>
    </row>
    <row r="1481" spans="2:26" ht="45.75" x14ac:dyDescent="0.25">
      <c r="B1481" s="238" t="s">
        <v>50</v>
      </c>
      <c r="C1481" s="239" t="s">
        <v>43</v>
      </c>
      <c r="D1481" s="340" t="s">
        <v>3261</v>
      </c>
      <c r="E1481" s="532"/>
      <c r="F1481" s="240"/>
      <c r="G1481" s="514">
        <v>16742</v>
      </c>
      <c r="H1481" s="515"/>
      <c r="I1481" s="514">
        <v>16742</v>
      </c>
      <c r="J1481" s="515"/>
      <c r="K1481" s="241">
        <v>0</v>
      </c>
      <c r="L1481" s="242">
        <v>16742</v>
      </c>
      <c r="M1481" s="243">
        <v>0</v>
      </c>
      <c r="N1481" s="244">
        <v>16742</v>
      </c>
      <c r="O1481" s="245">
        <v>16742</v>
      </c>
      <c r="P1481" s="61">
        <f t="shared" si="44"/>
        <v>0</v>
      </c>
      <c r="Q1481" s="62">
        <f t="shared" si="45"/>
        <v>0</v>
      </c>
      <c r="R1481" s="236" t="s">
        <v>3261</v>
      </c>
      <c r="T1481" s="1" t="s">
        <v>1800</v>
      </c>
      <c r="U1481" s="1" t="s">
        <v>1800</v>
      </c>
      <c r="V1481" s="1" t="s">
        <v>1800</v>
      </c>
      <c r="W1481" s="1" t="s">
        <v>1800</v>
      </c>
      <c r="X1481" s="1" t="s">
        <v>1800</v>
      </c>
      <c r="Y1481" s="1" t="s">
        <v>1800</v>
      </c>
      <c r="Z1481" s="1" t="s">
        <v>1800</v>
      </c>
    </row>
    <row r="1482" spans="2:26" ht="23.25" x14ac:dyDescent="0.25">
      <c r="B1482" s="238" t="s">
        <v>45</v>
      </c>
      <c r="C1482" s="239" t="s">
        <v>43</v>
      </c>
      <c r="D1482" s="340" t="s">
        <v>3262</v>
      </c>
      <c r="E1482" s="532"/>
      <c r="F1482" s="240"/>
      <c r="G1482" s="514">
        <v>59280165.659999996</v>
      </c>
      <c r="H1482" s="515"/>
      <c r="I1482" s="514">
        <v>59280165.659999996</v>
      </c>
      <c r="J1482" s="515"/>
      <c r="K1482" s="241">
        <v>0</v>
      </c>
      <c r="L1482" s="242">
        <v>59280165.659999996</v>
      </c>
      <c r="M1482" s="243">
        <v>0</v>
      </c>
      <c r="N1482" s="244">
        <v>59020257.079999998</v>
      </c>
      <c r="O1482" s="245">
        <v>59020257.079999998</v>
      </c>
      <c r="P1482" s="61">
        <f t="shared" si="44"/>
        <v>259908.57999999821</v>
      </c>
      <c r="Q1482" s="62">
        <f t="shared" si="45"/>
        <v>0</v>
      </c>
      <c r="R1482" s="236" t="s">
        <v>3262</v>
      </c>
      <c r="T1482" s="1" t="s">
        <v>1800</v>
      </c>
      <c r="U1482" s="1" t="s">
        <v>1800</v>
      </c>
      <c r="V1482" s="1" t="s">
        <v>1800</v>
      </c>
      <c r="W1482" s="1" t="s">
        <v>1800</v>
      </c>
      <c r="X1482" s="1" t="s">
        <v>1800</v>
      </c>
      <c r="Y1482" s="1" t="s">
        <v>1800</v>
      </c>
      <c r="Z1482" s="1" t="s">
        <v>1800</v>
      </c>
    </row>
    <row r="1483" spans="2:26" ht="45.75" x14ac:dyDescent="0.25">
      <c r="B1483" s="238" t="s">
        <v>54</v>
      </c>
      <c r="C1483" s="239" t="s">
        <v>43</v>
      </c>
      <c r="D1483" s="340" t="s">
        <v>3263</v>
      </c>
      <c r="E1483" s="532"/>
      <c r="F1483" s="240"/>
      <c r="G1483" s="514">
        <v>2451000</v>
      </c>
      <c r="H1483" s="515"/>
      <c r="I1483" s="514">
        <v>2451000</v>
      </c>
      <c r="J1483" s="515"/>
      <c r="K1483" s="241">
        <v>0</v>
      </c>
      <c r="L1483" s="242">
        <v>2140897.2999999998</v>
      </c>
      <c r="M1483" s="243">
        <v>0</v>
      </c>
      <c r="N1483" s="244">
        <v>2140897.2999999998</v>
      </c>
      <c r="O1483" s="245">
        <v>2139097.2999999998</v>
      </c>
      <c r="P1483" s="61">
        <f t="shared" si="44"/>
        <v>1800</v>
      </c>
      <c r="Q1483" s="62">
        <f t="shared" si="45"/>
        <v>1800</v>
      </c>
      <c r="R1483" s="236" t="s">
        <v>3263</v>
      </c>
      <c r="T1483" s="1" t="s">
        <v>1800</v>
      </c>
      <c r="U1483" s="1" t="s">
        <v>1800</v>
      </c>
      <c r="V1483" s="1" t="s">
        <v>1800</v>
      </c>
      <c r="W1483" s="1" t="s">
        <v>1800</v>
      </c>
      <c r="X1483" s="1" t="s">
        <v>1800</v>
      </c>
      <c r="Y1483" s="1" t="s">
        <v>1800</v>
      </c>
      <c r="Z1483" s="1" t="s">
        <v>1800</v>
      </c>
    </row>
    <row r="1484" spans="2:26" ht="45.75" x14ac:dyDescent="0.25">
      <c r="B1484" s="238" t="s">
        <v>50</v>
      </c>
      <c r="C1484" s="239" t="s">
        <v>43</v>
      </c>
      <c r="D1484" s="340" t="s">
        <v>3264</v>
      </c>
      <c r="E1484" s="532"/>
      <c r="F1484" s="240"/>
      <c r="G1484" s="514">
        <v>17863654.34</v>
      </c>
      <c r="H1484" s="515"/>
      <c r="I1484" s="514">
        <v>17863654.34</v>
      </c>
      <c r="J1484" s="515"/>
      <c r="K1484" s="241">
        <v>0</v>
      </c>
      <c r="L1484" s="242">
        <v>17013298.27</v>
      </c>
      <c r="M1484" s="243">
        <v>0</v>
      </c>
      <c r="N1484" s="244">
        <v>17013298.27</v>
      </c>
      <c r="O1484" s="245">
        <v>17010346.25</v>
      </c>
      <c r="P1484" s="61">
        <f t="shared" si="44"/>
        <v>2952.019999999553</v>
      </c>
      <c r="Q1484" s="62">
        <f t="shared" si="45"/>
        <v>2952.019999999553</v>
      </c>
      <c r="R1484" s="236" t="s">
        <v>3264</v>
      </c>
      <c r="T1484" s="1" t="s">
        <v>1800</v>
      </c>
      <c r="U1484" s="1" t="s">
        <v>1800</v>
      </c>
      <c r="V1484" s="1" t="s">
        <v>1800</v>
      </c>
      <c r="W1484" s="1" t="s">
        <v>1800</v>
      </c>
      <c r="X1484" s="1" t="s">
        <v>1800</v>
      </c>
      <c r="Y1484" s="1" t="s">
        <v>1800</v>
      </c>
      <c r="Z1484" s="1" t="s">
        <v>1800</v>
      </c>
    </row>
    <row r="1485" spans="2:26" ht="34.5" x14ac:dyDescent="0.25">
      <c r="B1485" s="238" t="s">
        <v>56</v>
      </c>
      <c r="C1485" s="239" t="s">
        <v>43</v>
      </c>
      <c r="D1485" s="340" t="s">
        <v>3265</v>
      </c>
      <c r="E1485" s="532"/>
      <c r="F1485" s="240"/>
      <c r="G1485" s="514">
        <v>100000</v>
      </c>
      <c r="H1485" s="515"/>
      <c r="I1485" s="514">
        <v>100000</v>
      </c>
      <c r="J1485" s="515"/>
      <c r="K1485" s="241">
        <v>0</v>
      </c>
      <c r="L1485" s="242">
        <v>69193.2</v>
      </c>
      <c r="M1485" s="243">
        <v>0</v>
      </c>
      <c r="N1485" s="244">
        <v>69193.2</v>
      </c>
      <c r="O1485" s="245">
        <v>69193.2</v>
      </c>
      <c r="P1485" s="61">
        <f t="shared" si="44"/>
        <v>0</v>
      </c>
      <c r="Q1485" s="62">
        <f t="shared" si="45"/>
        <v>0</v>
      </c>
      <c r="R1485" s="236" t="s">
        <v>3265</v>
      </c>
      <c r="T1485" s="1" t="s">
        <v>1800</v>
      </c>
      <c r="U1485" s="1" t="s">
        <v>1800</v>
      </c>
      <c r="V1485" s="1" t="s">
        <v>1800</v>
      </c>
      <c r="W1485" s="1" t="s">
        <v>1800</v>
      </c>
      <c r="X1485" s="1" t="s">
        <v>1800</v>
      </c>
      <c r="Y1485" s="1" t="s">
        <v>1800</v>
      </c>
      <c r="Z1485" s="1" t="s">
        <v>1800</v>
      </c>
    </row>
    <row r="1486" spans="2:26" x14ac:dyDescent="0.25">
      <c r="B1486" s="238" t="s">
        <v>58</v>
      </c>
      <c r="C1486" s="239" t="s">
        <v>43</v>
      </c>
      <c r="D1486" s="340" t="s">
        <v>3266</v>
      </c>
      <c r="E1486" s="532"/>
      <c r="F1486" s="240"/>
      <c r="G1486" s="514">
        <v>4841800</v>
      </c>
      <c r="H1486" s="515"/>
      <c r="I1486" s="514">
        <v>4841800</v>
      </c>
      <c r="J1486" s="515"/>
      <c r="K1486" s="241">
        <v>0</v>
      </c>
      <c r="L1486" s="242">
        <v>4531015.08</v>
      </c>
      <c r="M1486" s="243">
        <v>0</v>
      </c>
      <c r="N1486" s="244">
        <v>4531015.08</v>
      </c>
      <c r="O1486" s="245">
        <v>4531015.08</v>
      </c>
      <c r="P1486" s="61">
        <f t="shared" si="44"/>
        <v>0</v>
      </c>
      <c r="Q1486" s="62">
        <f t="shared" si="45"/>
        <v>0</v>
      </c>
      <c r="R1486" s="236" t="s">
        <v>3266</v>
      </c>
      <c r="T1486" s="1" t="s">
        <v>1800</v>
      </c>
      <c r="U1486" s="1" t="s">
        <v>1800</v>
      </c>
      <c r="V1486" s="1" t="s">
        <v>1800</v>
      </c>
      <c r="W1486" s="1" t="s">
        <v>1800</v>
      </c>
      <c r="X1486" s="1" t="s">
        <v>1800</v>
      </c>
      <c r="Y1486" s="1" t="s">
        <v>1800</v>
      </c>
      <c r="Z1486" s="1" t="s">
        <v>1800</v>
      </c>
    </row>
    <row r="1487" spans="2:26" x14ac:dyDescent="0.25">
      <c r="B1487" s="238" t="s">
        <v>128</v>
      </c>
      <c r="C1487" s="239" t="s">
        <v>43</v>
      </c>
      <c r="D1487" s="340" t="s">
        <v>3267</v>
      </c>
      <c r="E1487" s="532"/>
      <c r="F1487" s="240"/>
      <c r="G1487" s="514">
        <v>21006424</v>
      </c>
      <c r="H1487" s="515"/>
      <c r="I1487" s="514">
        <v>21006424</v>
      </c>
      <c r="J1487" s="515"/>
      <c r="K1487" s="241">
        <v>0</v>
      </c>
      <c r="L1487" s="242">
        <v>0</v>
      </c>
      <c r="M1487" s="243">
        <v>0</v>
      </c>
      <c r="N1487" s="244">
        <v>0</v>
      </c>
      <c r="O1487" s="245">
        <v>0</v>
      </c>
      <c r="P1487" s="61">
        <f t="shared" si="44"/>
        <v>0</v>
      </c>
      <c r="Q1487" s="62">
        <f t="shared" si="45"/>
        <v>0</v>
      </c>
      <c r="R1487" s="236" t="s">
        <v>3267</v>
      </c>
      <c r="T1487" s="1" t="s">
        <v>1800</v>
      </c>
      <c r="U1487" s="1" t="s">
        <v>1800</v>
      </c>
      <c r="V1487" s="1" t="s">
        <v>1800</v>
      </c>
      <c r="W1487" s="1" t="s">
        <v>1800</v>
      </c>
      <c r="X1487" s="1" t="s">
        <v>1800</v>
      </c>
      <c r="Y1487" s="1" t="s">
        <v>1800</v>
      </c>
      <c r="Z1487" s="1" t="s">
        <v>1800</v>
      </c>
    </row>
    <row r="1488" spans="2:26" x14ac:dyDescent="0.25">
      <c r="B1488" s="238" t="s">
        <v>145</v>
      </c>
      <c r="C1488" s="239" t="s">
        <v>43</v>
      </c>
      <c r="D1488" s="340" t="s">
        <v>3268</v>
      </c>
      <c r="E1488" s="532"/>
      <c r="F1488" s="240"/>
      <c r="G1488" s="514">
        <v>6000000</v>
      </c>
      <c r="H1488" s="515"/>
      <c r="I1488" s="514">
        <v>6000000</v>
      </c>
      <c r="J1488" s="515"/>
      <c r="K1488" s="241">
        <v>0</v>
      </c>
      <c r="L1488" s="242">
        <v>6000000</v>
      </c>
      <c r="M1488" s="243">
        <v>0</v>
      </c>
      <c r="N1488" s="244">
        <v>6000000</v>
      </c>
      <c r="O1488" s="245">
        <v>6000000</v>
      </c>
      <c r="P1488" s="61">
        <f t="shared" si="44"/>
        <v>0</v>
      </c>
      <c r="Q1488" s="62">
        <f t="shared" si="45"/>
        <v>0</v>
      </c>
      <c r="R1488" s="236" t="s">
        <v>3268</v>
      </c>
      <c r="T1488" s="1" t="s">
        <v>1800</v>
      </c>
      <c r="U1488" s="1" t="s">
        <v>1800</v>
      </c>
      <c r="V1488" s="1" t="s">
        <v>1800</v>
      </c>
      <c r="W1488" s="1" t="s">
        <v>1800</v>
      </c>
      <c r="X1488" s="1" t="s">
        <v>1800</v>
      </c>
      <c r="Y1488" s="1" t="s">
        <v>1800</v>
      </c>
      <c r="Z1488" s="1" t="s">
        <v>1800</v>
      </c>
    </row>
    <row r="1489" spans="2:26" ht="23.25" x14ac:dyDescent="0.25">
      <c r="B1489" s="238" t="s">
        <v>45</v>
      </c>
      <c r="C1489" s="239" t="s">
        <v>43</v>
      </c>
      <c r="D1489" s="340" t="s">
        <v>3269</v>
      </c>
      <c r="E1489" s="532"/>
      <c r="F1489" s="240"/>
      <c r="G1489" s="514">
        <v>12955024.82</v>
      </c>
      <c r="H1489" s="515"/>
      <c r="I1489" s="514">
        <v>12955024.82</v>
      </c>
      <c r="J1489" s="515"/>
      <c r="K1489" s="241">
        <v>0</v>
      </c>
      <c r="L1489" s="242">
        <v>12955024.82</v>
      </c>
      <c r="M1489" s="243">
        <v>0</v>
      </c>
      <c r="N1489" s="244">
        <v>12955024.82</v>
      </c>
      <c r="O1489" s="245">
        <v>12955024.82</v>
      </c>
      <c r="P1489" s="61">
        <f t="shared" si="44"/>
        <v>0</v>
      </c>
      <c r="Q1489" s="62">
        <f t="shared" si="45"/>
        <v>0</v>
      </c>
      <c r="R1489" s="236" t="s">
        <v>3269</v>
      </c>
      <c r="T1489" s="1" t="s">
        <v>1800</v>
      </c>
      <c r="U1489" s="1" t="s">
        <v>1800</v>
      </c>
      <c r="V1489" s="1" t="s">
        <v>1800</v>
      </c>
      <c r="W1489" s="1" t="s">
        <v>1800</v>
      </c>
      <c r="X1489" s="1" t="s">
        <v>1800</v>
      </c>
      <c r="Y1489" s="1" t="s">
        <v>1800</v>
      </c>
      <c r="Z1489" s="1" t="s">
        <v>1800</v>
      </c>
    </row>
    <row r="1490" spans="2:26" ht="45.75" x14ac:dyDescent="0.25">
      <c r="B1490" s="238" t="s">
        <v>54</v>
      </c>
      <c r="C1490" s="239" t="s">
        <v>43</v>
      </c>
      <c r="D1490" s="340" t="s">
        <v>3270</v>
      </c>
      <c r="E1490" s="532"/>
      <c r="F1490" s="240"/>
      <c r="G1490" s="514">
        <v>27146</v>
      </c>
      <c r="H1490" s="515"/>
      <c r="I1490" s="514">
        <v>27146</v>
      </c>
      <c r="J1490" s="515"/>
      <c r="K1490" s="241">
        <v>0</v>
      </c>
      <c r="L1490" s="242">
        <v>27146</v>
      </c>
      <c r="M1490" s="243">
        <v>0</v>
      </c>
      <c r="N1490" s="244">
        <v>27146</v>
      </c>
      <c r="O1490" s="245">
        <v>27146</v>
      </c>
      <c r="P1490" s="61">
        <f t="shared" si="44"/>
        <v>0</v>
      </c>
      <c r="Q1490" s="62">
        <f t="shared" si="45"/>
        <v>0</v>
      </c>
      <c r="R1490" s="236" t="s">
        <v>3270</v>
      </c>
      <c r="T1490" s="1" t="s">
        <v>1800</v>
      </c>
      <c r="U1490" s="1" t="s">
        <v>1800</v>
      </c>
      <c r="V1490" s="1" t="s">
        <v>1800</v>
      </c>
      <c r="W1490" s="1" t="s">
        <v>1800</v>
      </c>
      <c r="X1490" s="1" t="s">
        <v>1800</v>
      </c>
      <c r="Y1490" s="1" t="s">
        <v>1800</v>
      </c>
      <c r="Z1490" s="1" t="s">
        <v>1800</v>
      </c>
    </row>
    <row r="1491" spans="2:26" ht="45.75" x14ac:dyDescent="0.25">
      <c r="B1491" s="238" t="s">
        <v>50</v>
      </c>
      <c r="C1491" s="239" t="s">
        <v>43</v>
      </c>
      <c r="D1491" s="340" t="s">
        <v>3271</v>
      </c>
      <c r="E1491" s="532"/>
      <c r="F1491" s="240"/>
      <c r="G1491" s="514">
        <v>3738729.18</v>
      </c>
      <c r="H1491" s="515"/>
      <c r="I1491" s="514">
        <v>3738729.18</v>
      </c>
      <c r="J1491" s="515"/>
      <c r="K1491" s="241">
        <v>0</v>
      </c>
      <c r="L1491" s="242">
        <v>3738729.18</v>
      </c>
      <c r="M1491" s="243">
        <v>0</v>
      </c>
      <c r="N1491" s="244">
        <v>3738729.18</v>
      </c>
      <c r="O1491" s="245">
        <v>3738729.18</v>
      </c>
      <c r="P1491" s="61">
        <f t="shared" si="44"/>
        <v>0</v>
      </c>
      <c r="Q1491" s="62">
        <f t="shared" si="45"/>
        <v>0</v>
      </c>
      <c r="R1491" s="236" t="s">
        <v>3271</v>
      </c>
      <c r="T1491" s="1" t="s">
        <v>1800</v>
      </c>
      <c r="U1491" s="1" t="s">
        <v>1800</v>
      </c>
      <c r="V1491" s="1" t="s">
        <v>1800</v>
      </c>
      <c r="W1491" s="1" t="s">
        <v>1800</v>
      </c>
      <c r="X1491" s="1" t="s">
        <v>1800</v>
      </c>
      <c r="Y1491" s="1" t="s">
        <v>1800</v>
      </c>
      <c r="Z1491" s="1" t="s">
        <v>1800</v>
      </c>
    </row>
    <row r="1492" spans="2:26" ht="34.5" x14ac:dyDescent="0.25">
      <c r="B1492" s="238" t="s">
        <v>56</v>
      </c>
      <c r="C1492" s="239" t="s">
        <v>43</v>
      </c>
      <c r="D1492" s="340" t="s">
        <v>3272</v>
      </c>
      <c r="E1492" s="532"/>
      <c r="F1492" s="240"/>
      <c r="G1492" s="514">
        <v>136100</v>
      </c>
      <c r="H1492" s="515"/>
      <c r="I1492" s="514">
        <v>136100</v>
      </c>
      <c r="J1492" s="515"/>
      <c r="K1492" s="241">
        <v>0</v>
      </c>
      <c r="L1492" s="242">
        <v>136100</v>
      </c>
      <c r="M1492" s="243">
        <v>0</v>
      </c>
      <c r="N1492" s="244">
        <v>136100</v>
      </c>
      <c r="O1492" s="245">
        <v>136100</v>
      </c>
      <c r="P1492" s="61">
        <f t="shared" si="44"/>
        <v>0</v>
      </c>
      <c r="Q1492" s="62">
        <f t="shared" si="45"/>
        <v>0</v>
      </c>
      <c r="R1492" s="236" t="s">
        <v>3272</v>
      </c>
      <c r="T1492" s="1" t="s">
        <v>1800</v>
      </c>
      <c r="U1492" s="1" t="s">
        <v>1800</v>
      </c>
      <c r="V1492" s="1" t="s">
        <v>1800</v>
      </c>
      <c r="W1492" s="1" t="s">
        <v>1800</v>
      </c>
      <c r="X1492" s="1" t="s">
        <v>1800</v>
      </c>
      <c r="Y1492" s="1" t="s">
        <v>1800</v>
      </c>
      <c r="Z1492" s="1" t="s">
        <v>1800</v>
      </c>
    </row>
    <row r="1493" spans="2:26" x14ac:dyDescent="0.25">
      <c r="B1493" s="238" t="s">
        <v>58</v>
      </c>
      <c r="C1493" s="239" t="s">
        <v>43</v>
      </c>
      <c r="D1493" s="340" t="s">
        <v>3273</v>
      </c>
      <c r="E1493" s="532"/>
      <c r="F1493" s="240"/>
      <c r="G1493" s="514">
        <v>2143300.46</v>
      </c>
      <c r="H1493" s="515"/>
      <c r="I1493" s="514">
        <v>2143300.46</v>
      </c>
      <c r="J1493" s="515"/>
      <c r="K1493" s="241">
        <v>0</v>
      </c>
      <c r="L1493" s="242">
        <v>2143300.46</v>
      </c>
      <c r="M1493" s="243">
        <v>0</v>
      </c>
      <c r="N1493" s="244">
        <v>2143300.46</v>
      </c>
      <c r="O1493" s="245">
        <v>2143300.46</v>
      </c>
      <c r="P1493" s="61">
        <f t="shared" si="44"/>
        <v>0</v>
      </c>
      <c r="Q1493" s="62">
        <f t="shared" si="45"/>
        <v>0</v>
      </c>
      <c r="R1493" s="236" t="s">
        <v>3273</v>
      </c>
      <c r="T1493" s="1" t="s">
        <v>1800</v>
      </c>
      <c r="U1493" s="1" t="s">
        <v>1800</v>
      </c>
      <c r="V1493" s="1" t="s">
        <v>1800</v>
      </c>
      <c r="W1493" s="1" t="s">
        <v>1800</v>
      </c>
      <c r="X1493" s="1" t="s">
        <v>1800</v>
      </c>
      <c r="Y1493" s="1" t="s">
        <v>1800</v>
      </c>
      <c r="Z1493" s="1" t="s">
        <v>1800</v>
      </c>
    </row>
    <row r="1494" spans="2:26" x14ac:dyDescent="0.25">
      <c r="B1494" s="238" t="s">
        <v>84</v>
      </c>
      <c r="C1494" s="239" t="s">
        <v>43</v>
      </c>
      <c r="D1494" s="340" t="s">
        <v>3274</v>
      </c>
      <c r="E1494" s="532"/>
      <c r="F1494" s="240"/>
      <c r="G1494" s="514">
        <v>69999.539999999994</v>
      </c>
      <c r="H1494" s="515"/>
      <c r="I1494" s="514">
        <v>69999.539999999994</v>
      </c>
      <c r="J1494" s="515"/>
      <c r="K1494" s="241">
        <v>0</v>
      </c>
      <c r="L1494" s="242">
        <v>69999.539999999994</v>
      </c>
      <c r="M1494" s="243">
        <v>0</v>
      </c>
      <c r="N1494" s="244">
        <v>69999.539999999994</v>
      </c>
      <c r="O1494" s="245">
        <v>69999.539999999994</v>
      </c>
      <c r="P1494" s="61">
        <f t="shared" si="44"/>
        <v>0</v>
      </c>
      <c r="Q1494" s="62">
        <f t="shared" si="45"/>
        <v>0</v>
      </c>
      <c r="R1494" s="236" t="s">
        <v>3274</v>
      </c>
      <c r="T1494" s="1" t="s">
        <v>1800</v>
      </c>
      <c r="U1494" s="1" t="s">
        <v>1800</v>
      </c>
      <c r="V1494" s="1" t="s">
        <v>1800</v>
      </c>
      <c r="W1494" s="1" t="s">
        <v>1800</v>
      </c>
      <c r="X1494" s="1" t="s">
        <v>1800</v>
      </c>
      <c r="Y1494" s="1" t="s">
        <v>1800</v>
      </c>
      <c r="Z1494" s="1" t="s">
        <v>1800</v>
      </c>
    </row>
    <row r="1495" spans="2:26" x14ac:dyDescent="0.25">
      <c r="B1495" s="238" t="s">
        <v>151</v>
      </c>
      <c r="C1495" s="239" t="s">
        <v>43</v>
      </c>
      <c r="D1495" s="340" t="s">
        <v>3275</v>
      </c>
      <c r="E1495" s="532"/>
      <c r="F1495" s="240"/>
      <c r="G1495" s="514">
        <v>49471800</v>
      </c>
      <c r="H1495" s="515"/>
      <c r="I1495" s="514">
        <v>49471800</v>
      </c>
      <c r="J1495" s="515"/>
      <c r="K1495" s="241">
        <v>0</v>
      </c>
      <c r="L1495" s="242">
        <v>49471800</v>
      </c>
      <c r="M1495" s="243">
        <v>0</v>
      </c>
      <c r="N1495" s="244">
        <v>49471800</v>
      </c>
      <c r="O1495" s="245">
        <v>49471800</v>
      </c>
      <c r="P1495" s="61">
        <f t="shared" si="44"/>
        <v>0</v>
      </c>
      <c r="Q1495" s="62">
        <f t="shared" si="45"/>
        <v>0</v>
      </c>
      <c r="R1495" s="236" t="s">
        <v>3275</v>
      </c>
      <c r="T1495" s="1" t="s">
        <v>1800</v>
      </c>
      <c r="U1495" s="1" t="s">
        <v>1800</v>
      </c>
      <c r="V1495" s="1" t="s">
        <v>1800</v>
      </c>
      <c r="W1495" s="1" t="s">
        <v>1800</v>
      </c>
      <c r="X1495" s="1" t="s">
        <v>1800</v>
      </c>
      <c r="Y1495" s="1" t="s">
        <v>1800</v>
      </c>
      <c r="Z1495" s="1" t="s">
        <v>1800</v>
      </c>
    </row>
    <row r="1496" spans="2:26" ht="23.25" x14ac:dyDescent="0.25">
      <c r="B1496" s="238" t="s">
        <v>45</v>
      </c>
      <c r="C1496" s="239" t="s">
        <v>43</v>
      </c>
      <c r="D1496" s="340" t="s">
        <v>3276</v>
      </c>
      <c r="E1496" s="532"/>
      <c r="F1496" s="240"/>
      <c r="G1496" s="514">
        <v>2734886.33</v>
      </c>
      <c r="H1496" s="515"/>
      <c r="I1496" s="514">
        <v>2734886.33</v>
      </c>
      <c r="J1496" s="515"/>
      <c r="K1496" s="241">
        <v>0</v>
      </c>
      <c r="L1496" s="242">
        <v>2734886.33</v>
      </c>
      <c r="M1496" s="243">
        <v>0</v>
      </c>
      <c r="N1496" s="244">
        <v>2734886.33</v>
      </c>
      <c r="O1496" s="245">
        <v>2734886.33</v>
      </c>
      <c r="P1496" s="61">
        <f t="shared" si="44"/>
        <v>0</v>
      </c>
      <c r="Q1496" s="62">
        <f t="shared" si="45"/>
        <v>0</v>
      </c>
      <c r="R1496" s="236" t="s">
        <v>3276</v>
      </c>
      <c r="T1496" s="1" t="s">
        <v>1800</v>
      </c>
      <c r="U1496" s="1" t="s">
        <v>1800</v>
      </c>
      <c r="V1496" s="1" t="s">
        <v>1800</v>
      </c>
      <c r="W1496" s="1" t="s">
        <v>1800</v>
      </c>
      <c r="X1496" s="1" t="s">
        <v>1800</v>
      </c>
      <c r="Y1496" s="1" t="s">
        <v>1800</v>
      </c>
      <c r="Z1496" s="1" t="s">
        <v>1800</v>
      </c>
    </row>
    <row r="1497" spans="2:26" ht="45.75" x14ac:dyDescent="0.25">
      <c r="B1497" s="238" t="s">
        <v>50</v>
      </c>
      <c r="C1497" s="239" t="s">
        <v>43</v>
      </c>
      <c r="D1497" s="340" t="s">
        <v>3277</v>
      </c>
      <c r="E1497" s="532"/>
      <c r="F1497" s="240"/>
      <c r="G1497" s="514">
        <v>826797.67</v>
      </c>
      <c r="H1497" s="515"/>
      <c r="I1497" s="514">
        <v>826797.67</v>
      </c>
      <c r="J1497" s="515"/>
      <c r="K1497" s="241">
        <v>0</v>
      </c>
      <c r="L1497" s="242">
        <v>826797.67</v>
      </c>
      <c r="M1497" s="243">
        <v>0</v>
      </c>
      <c r="N1497" s="244">
        <v>826797.67</v>
      </c>
      <c r="O1497" s="245">
        <v>826797.67</v>
      </c>
      <c r="P1497" s="61">
        <f t="shared" ref="P1497:P1560" si="46">L1497-O1497</f>
        <v>0</v>
      </c>
      <c r="Q1497" s="62">
        <f t="shared" ref="Q1497:Q1560" si="47">N1497-O1497</f>
        <v>0</v>
      </c>
      <c r="R1497" s="236" t="s">
        <v>3277</v>
      </c>
      <c r="T1497" s="1" t="s">
        <v>1800</v>
      </c>
      <c r="U1497" s="1" t="s">
        <v>1800</v>
      </c>
      <c r="V1497" s="1" t="s">
        <v>1800</v>
      </c>
      <c r="W1497" s="1" t="s">
        <v>1800</v>
      </c>
      <c r="X1497" s="1" t="s">
        <v>1800</v>
      </c>
      <c r="Y1497" s="1" t="s">
        <v>1800</v>
      </c>
      <c r="Z1497" s="1" t="s">
        <v>1800</v>
      </c>
    </row>
    <row r="1498" spans="2:26" x14ac:dyDescent="0.25">
      <c r="B1498" s="238" t="s">
        <v>58</v>
      </c>
      <c r="C1498" s="239" t="s">
        <v>43</v>
      </c>
      <c r="D1498" s="340" t="s">
        <v>3278</v>
      </c>
      <c r="E1498" s="532"/>
      <c r="F1498" s="240"/>
      <c r="G1498" s="514">
        <v>106000</v>
      </c>
      <c r="H1498" s="515"/>
      <c r="I1498" s="514">
        <v>106000</v>
      </c>
      <c r="J1498" s="515"/>
      <c r="K1498" s="241">
        <v>0</v>
      </c>
      <c r="L1498" s="242">
        <v>106000</v>
      </c>
      <c r="M1498" s="243">
        <v>0</v>
      </c>
      <c r="N1498" s="244">
        <v>106000</v>
      </c>
      <c r="O1498" s="245">
        <v>106000</v>
      </c>
      <c r="P1498" s="61">
        <f t="shared" si="46"/>
        <v>0</v>
      </c>
      <c r="Q1498" s="62">
        <f t="shared" si="47"/>
        <v>0</v>
      </c>
      <c r="R1498" s="236" t="s">
        <v>3278</v>
      </c>
      <c r="T1498" s="1" t="s">
        <v>1800</v>
      </c>
      <c r="U1498" s="1" t="s">
        <v>1800</v>
      </c>
      <c r="V1498" s="1" t="s">
        <v>1800</v>
      </c>
      <c r="W1498" s="1" t="s">
        <v>1800</v>
      </c>
      <c r="X1498" s="1" t="s">
        <v>1800</v>
      </c>
      <c r="Y1498" s="1" t="s">
        <v>1800</v>
      </c>
      <c r="Z1498" s="1" t="s">
        <v>1800</v>
      </c>
    </row>
    <row r="1499" spans="2:26" ht="23.25" x14ac:dyDescent="0.25">
      <c r="B1499" s="238" t="s">
        <v>45</v>
      </c>
      <c r="C1499" s="239" t="s">
        <v>43</v>
      </c>
      <c r="D1499" s="340" t="s">
        <v>3279</v>
      </c>
      <c r="E1499" s="532"/>
      <c r="F1499" s="240"/>
      <c r="G1499" s="514">
        <v>31156000</v>
      </c>
      <c r="H1499" s="515"/>
      <c r="I1499" s="514">
        <v>31156000</v>
      </c>
      <c r="J1499" s="515"/>
      <c r="K1499" s="241">
        <v>0</v>
      </c>
      <c r="L1499" s="242">
        <v>31156000</v>
      </c>
      <c r="M1499" s="243">
        <v>0</v>
      </c>
      <c r="N1499" s="244">
        <v>14644148.640000001</v>
      </c>
      <c r="O1499" s="245">
        <v>14644148.640000001</v>
      </c>
      <c r="P1499" s="61">
        <f t="shared" si="46"/>
        <v>16511851.359999999</v>
      </c>
      <c r="Q1499" s="62">
        <f t="shared" si="47"/>
        <v>0</v>
      </c>
      <c r="R1499" s="236" t="s">
        <v>3279</v>
      </c>
      <c r="T1499" s="1" t="s">
        <v>1800</v>
      </c>
      <c r="U1499" s="1" t="s">
        <v>1800</v>
      </c>
      <c r="V1499" s="1" t="s">
        <v>1800</v>
      </c>
      <c r="W1499" s="1" t="s">
        <v>1800</v>
      </c>
      <c r="X1499" s="1" t="s">
        <v>1800</v>
      </c>
      <c r="Y1499" s="1" t="s">
        <v>1800</v>
      </c>
      <c r="Z1499" s="1" t="s">
        <v>1800</v>
      </c>
    </row>
    <row r="1500" spans="2:26" ht="45.75" x14ac:dyDescent="0.25">
      <c r="B1500" s="238" t="s">
        <v>54</v>
      </c>
      <c r="C1500" s="239" t="s">
        <v>43</v>
      </c>
      <c r="D1500" s="340" t="s">
        <v>3280</v>
      </c>
      <c r="E1500" s="532"/>
      <c r="F1500" s="240"/>
      <c r="G1500" s="514">
        <v>620000</v>
      </c>
      <c r="H1500" s="515"/>
      <c r="I1500" s="514">
        <v>620000</v>
      </c>
      <c r="J1500" s="515"/>
      <c r="K1500" s="241">
        <v>0</v>
      </c>
      <c r="L1500" s="242">
        <v>14707</v>
      </c>
      <c r="M1500" s="243">
        <v>0</v>
      </c>
      <c r="N1500" s="244">
        <v>14707</v>
      </c>
      <c r="O1500" s="245">
        <v>14707</v>
      </c>
      <c r="P1500" s="61">
        <f t="shared" si="46"/>
        <v>0</v>
      </c>
      <c r="Q1500" s="62">
        <f t="shared" si="47"/>
        <v>0</v>
      </c>
      <c r="R1500" s="236" t="s">
        <v>3280</v>
      </c>
      <c r="T1500" s="1" t="s">
        <v>1800</v>
      </c>
      <c r="U1500" s="1" t="s">
        <v>1800</v>
      </c>
      <c r="V1500" s="1" t="s">
        <v>1800</v>
      </c>
      <c r="W1500" s="1" t="s">
        <v>1800</v>
      </c>
      <c r="X1500" s="1" t="s">
        <v>1800</v>
      </c>
      <c r="Y1500" s="1" t="s">
        <v>1800</v>
      </c>
      <c r="Z1500" s="1" t="s">
        <v>1800</v>
      </c>
    </row>
    <row r="1501" spans="2:26" ht="45.75" x14ac:dyDescent="0.25">
      <c r="B1501" s="238" t="s">
        <v>50</v>
      </c>
      <c r="C1501" s="239" t="s">
        <v>43</v>
      </c>
      <c r="D1501" s="340" t="s">
        <v>3281</v>
      </c>
      <c r="E1501" s="532"/>
      <c r="F1501" s="240"/>
      <c r="G1501" s="514">
        <v>9410000</v>
      </c>
      <c r="H1501" s="515"/>
      <c r="I1501" s="514">
        <v>9410000</v>
      </c>
      <c r="J1501" s="515"/>
      <c r="K1501" s="241">
        <v>0</v>
      </c>
      <c r="L1501" s="242">
        <v>4358963.21</v>
      </c>
      <c r="M1501" s="243">
        <v>0</v>
      </c>
      <c r="N1501" s="244">
        <v>4358963.21</v>
      </c>
      <c r="O1501" s="245">
        <v>4358963.21</v>
      </c>
      <c r="P1501" s="61">
        <f t="shared" si="46"/>
        <v>0</v>
      </c>
      <c r="Q1501" s="62">
        <f t="shared" si="47"/>
        <v>0</v>
      </c>
      <c r="R1501" s="236" t="s">
        <v>3281</v>
      </c>
      <c r="T1501" s="1" t="s">
        <v>1800</v>
      </c>
      <c r="U1501" s="1" t="s">
        <v>1800</v>
      </c>
      <c r="V1501" s="1" t="s">
        <v>1800</v>
      </c>
      <c r="W1501" s="1" t="s">
        <v>1800</v>
      </c>
      <c r="X1501" s="1" t="s">
        <v>1800</v>
      </c>
      <c r="Y1501" s="1" t="s">
        <v>1800</v>
      </c>
      <c r="Z1501" s="1" t="s">
        <v>1800</v>
      </c>
    </row>
    <row r="1502" spans="2:26" ht="34.5" x14ac:dyDescent="0.25">
      <c r="B1502" s="238" t="s">
        <v>56</v>
      </c>
      <c r="C1502" s="239" t="s">
        <v>43</v>
      </c>
      <c r="D1502" s="340" t="s">
        <v>3282</v>
      </c>
      <c r="E1502" s="532"/>
      <c r="F1502" s="240"/>
      <c r="G1502" s="514">
        <v>445000</v>
      </c>
      <c r="H1502" s="515"/>
      <c r="I1502" s="514">
        <v>445000</v>
      </c>
      <c r="J1502" s="515"/>
      <c r="K1502" s="241">
        <v>0</v>
      </c>
      <c r="L1502" s="242">
        <v>323676</v>
      </c>
      <c r="M1502" s="243">
        <v>0</v>
      </c>
      <c r="N1502" s="244">
        <v>323676</v>
      </c>
      <c r="O1502" s="245">
        <v>323676</v>
      </c>
      <c r="P1502" s="61">
        <f t="shared" si="46"/>
        <v>0</v>
      </c>
      <c r="Q1502" s="62">
        <f t="shared" si="47"/>
        <v>0</v>
      </c>
      <c r="R1502" s="236" t="s">
        <v>3282</v>
      </c>
      <c r="T1502" s="1" t="s">
        <v>1800</v>
      </c>
      <c r="U1502" s="1" t="s">
        <v>1800</v>
      </c>
      <c r="V1502" s="1" t="s">
        <v>1800</v>
      </c>
      <c r="W1502" s="1" t="s">
        <v>1800</v>
      </c>
      <c r="X1502" s="1" t="s">
        <v>1800</v>
      </c>
      <c r="Y1502" s="1" t="s">
        <v>1800</v>
      </c>
      <c r="Z1502" s="1" t="s">
        <v>1800</v>
      </c>
    </row>
    <row r="1503" spans="2:26" x14ac:dyDescent="0.25">
      <c r="B1503" s="238" t="s">
        <v>58</v>
      </c>
      <c r="C1503" s="239" t="s">
        <v>43</v>
      </c>
      <c r="D1503" s="340" t="s">
        <v>3283</v>
      </c>
      <c r="E1503" s="532"/>
      <c r="F1503" s="240"/>
      <c r="G1503" s="514">
        <v>1330000</v>
      </c>
      <c r="H1503" s="515"/>
      <c r="I1503" s="514">
        <v>1330000</v>
      </c>
      <c r="J1503" s="515"/>
      <c r="K1503" s="241">
        <v>0</v>
      </c>
      <c r="L1503" s="242">
        <v>1061356.6399999999</v>
      </c>
      <c r="M1503" s="243">
        <v>0</v>
      </c>
      <c r="N1503" s="244">
        <v>1061356.6399999999</v>
      </c>
      <c r="O1503" s="245">
        <v>1061356.6399999999</v>
      </c>
      <c r="P1503" s="61">
        <f t="shared" si="46"/>
        <v>0</v>
      </c>
      <c r="Q1503" s="62">
        <f t="shared" si="47"/>
        <v>0</v>
      </c>
      <c r="R1503" s="236" t="s">
        <v>3283</v>
      </c>
      <c r="T1503" s="1" t="s">
        <v>1800</v>
      </c>
      <c r="U1503" s="1" t="s">
        <v>1800</v>
      </c>
      <c r="V1503" s="1" t="s">
        <v>1800</v>
      </c>
      <c r="W1503" s="1" t="s">
        <v>1800</v>
      </c>
      <c r="X1503" s="1" t="s">
        <v>1800</v>
      </c>
      <c r="Y1503" s="1" t="s">
        <v>1800</v>
      </c>
      <c r="Z1503" s="1" t="s">
        <v>1800</v>
      </c>
    </row>
    <row r="1504" spans="2:26" x14ac:dyDescent="0.25">
      <c r="B1504" s="238" t="s">
        <v>77</v>
      </c>
      <c r="C1504" s="239" t="s">
        <v>43</v>
      </c>
      <c r="D1504" s="340" t="s">
        <v>3284</v>
      </c>
      <c r="E1504" s="532"/>
      <c r="F1504" s="240"/>
      <c r="G1504" s="514">
        <v>33328000</v>
      </c>
      <c r="H1504" s="515"/>
      <c r="I1504" s="514">
        <v>33328000</v>
      </c>
      <c r="J1504" s="515"/>
      <c r="K1504" s="241">
        <v>0</v>
      </c>
      <c r="L1504" s="242">
        <v>33328000</v>
      </c>
      <c r="M1504" s="243">
        <v>0</v>
      </c>
      <c r="N1504" s="244">
        <v>33282560.030000001</v>
      </c>
      <c r="O1504" s="245">
        <v>33282560.030000001</v>
      </c>
      <c r="P1504" s="61">
        <f t="shared" si="46"/>
        <v>45439.969999998808</v>
      </c>
      <c r="Q1504" s="62">
        <f t="shared" si="47"/>
        <v>0</v>
      </c>
      <c r="R1504" s="236" t="s">
        <v>3284</v>
      </c>
      <c r="T1504" s="1" t="s">
        <v>1800</v>
      </c>
      <c r="U1504" s="1" t="s">
        <v>1800</v>
      </c>
      <c r="V1504" s="1" t="s">
        <v>1800</v>
      </c>
      <c r="W1504" s="1" t="s">
        <v>1800</v>
      </c>
      <c r="X1504" s="1" t="s">
        <v>1800</v>
      </c>
      <c r="Y1504" s="1" t="s">
        <v>1800</v>
      </c>
      <c r="Z1504" s="1" t="s">
        <v>1800</v>
      </c>
    </row>
    <row r="1505" spans="2:26" ht="23.25" x14ac:dyDescent="0.25">
      <c r="B1505" s="238" t="s">
        <v>80</v>
      </c>
      <c r="C1505" s="239" t="s">
        <v>43</v>
      </c>
      <c r="D1505" s="340" t="s">
        <v>3285</v>
      </c>
      <c r="E1505" s="532"/>
      <c r="F1505" s="240"/>
      <c r="G1505" s="514">
        <v>127000</v>
      </c>
      <c r="H1505" s="515"/>
      <c r="I1505" s="514">
        <v>127000</v>
      </c>
      <c r="J1505" s="515"/>
      <c r="K1505" s="241">
        <v>0</v>
      </c>
      <c r="L1505" s="242">
        <v>0</v>
      </c>
      <c r="M1505" s="243">
        <v>0</v>
      </c>
      <c r="N1505" s="244">
        <v>0</v>
      </c>
      <c r="O1505" s="245">
        <v>0</v>
      </c>
      <c r="P1505" s="61">
        <f t="shared" si="46"/>
        <v>0</v>
      </c>
      <c r="Q1505" s="62">
        <f t="shared" si="47"/>
        <v>0</v>
      </c>
      <c r="R1505" s="236" t="s">
        <v>3285</v>
      </c>
      <c r="T1505" s="1" t="s">
        <v>1800</v>
      </c>
      <c r="U1505" s="1" t="s">
        <v>1800</v>
      </c>
      <c r="V1505" s="1" t="s">
        <v>1800</v>
      </c>
      <c r="W1505" s="1" t="s">
        <v>1800</v>
      </c>
      <c r="X1505" s="1" t="s">
        <v>1800</v>
      </c>
      <c r="Y1505" s="1" t="s">
        <v>1800</v>
      </c>
      <c r="Z1505" s="1" t="s">
        <v>1800</v>
      </c>
    </row>
    <row r="1506" spans="2:26" ht="45.75" x14ac:dyDescent="0.25">
      <c r="B1506" s="238" t="s">
        <v>82</v>
      </c>
      <c r="C1506" s="239" t="s">
        <v>43</v>
      </c>
      <c r="D1506" s="340" t="s">
        <v>3286</v>
      </c>
      <c r="E1506" s="532"/>
      <c r="F1506" s="240"/>
      <c r="G1506" s="514">
        <v>10065000</v>
      </c>
      <c r="H1506" s="515"/>
      <c r="I1506" s="514">
        <v>10065000</v>
      </c>
      <c r="J1506" s="515"/>
      <c r="K1506" s="241">
        <v>0</v>
      </c>
      <c r="L1506" s="242">
        <v>9871098.8499999996</v>
      </c>
      <c r="M1506" s="243">
        <v>0</v>
      </c>
      <c r="N1506" s="244">
        <v>9871098.8499999996</v>
      </c>
      <c r="O1506" s="245">
        <v>9871098.8499999996</v>
      </c>
      <c r="P1506" s="61">
        <f t="shared" si="46"/>
        <v>0</v>
      </c>
      <c r="Q1506" s="62">
        <f t="shared" si="47"/>
        <v>0</v>
      </c>
      <c r="R1506" s="236" t="s">
        <v>3286</v>
      </c>
      <c r="T1506" s="1" t="s">
        <v>1800</v>
      </c>
      <c r="U1506" s="1" t="s">
        <v>1800</v>
      </c>
      <c r="V1506" s="1" t="s">
        <v>1800</v>
      </c>
      <c r="W1506" s="1" t="s">
        <v>1800</v>
      </c>
      <c r="X1506" s="1" t="s">
        <v>1800</v>
      </c>
      <c r="Y1506" s="1" t="s">
        <v>1800</v>
      </c>
      <c r="Z1506" s="1" t="s">
        <v>1800</v>
      </c>
    </row>
    <row r="1507" spans="2:26" ht="34.5" x14ac:dyDescent="0.25">
      <c r="B1507" s="238" t="s">
        <v>56</v>
      </c>
      <c r="C1507" s="239" t="s">
        <v>43</v>
      </c>
      <c r="D1507" s="340" t="s">
        <v>3287</v>
      </c>
      <c r="E1507" s="532"/>
      <c r="F1507" s="240"/>
      <c r="G1507" s="514">
        <v>534000</v>
      </c>
      <c r="H1507" s="515"/>
      <c r="I1507" s="514">
        <v>534000</v>
      </c>
      <c r="J1507" s="515"/>
      <c r="K1507" s="241">
        <v>0</v>
      </c>
      <c r="L1507" s="242">
        <v>381028.47</v>
      </c>
      <c r="M1507" s="243">
        <v>0</v>
      </c>
      <c r="N1507" s="244">
        <v>381028.47</v>
      </c>
      <c r="O1507" s="245">
        <v>381028.47</v>
      </c>
      <c r="P1507" s="61">
        <f t="shared" si="46"/>
        <v>0</v>
      </c>
      <c r="Q1507" s="62">
        <f t="shared" si="47"/>
        <v>0</v>
      </c>
      <c r="R1507" s="236" t="s">
        <v>3287</v>
      </c>
      <c r="T1507" s="1" t="s">
        <v>1800</v>
      </c>
      <c r="U1507" s="1" t="s">
        <v>1800</v>
      </c>
      <c r="V1507" s="1" t="s">
        <v>1800</v>
      </c>
      <c r="W1507" s="1" t="s">
        <v>1800</v>
      </c>
      <c r="X1507" s="1" t="s">
        <v>1800</v>
      </c>
      <c r="Y1507" s="1" t="s">
        <v>1800</v>
      </c>
      <c r="Z1507" s="1" t="s">
        <v>1800</v>
      </c>
    </row>
    <row r="1508" spans="2:26" x14ac:dyDescent="0.25">
      <c r="B1508" s="238" t="s">
        <v>58</v>
      </c>
      <c r="C1508" s="239" t="s">
        <v>43</v>
      </c>
      <c r="D1508" s="340" t="s">
        <v>3288</v>
      </c>
      <c r="E1508" s="532"/>
      <c r="F1508" s="240"/>
      <c r="G1508" s="514">
        <v>1135000</v>
      </c>
      <c r="H1508" s="515"/>
      <c r="I1508" s="514">
        <v>1135000</v>
      </c>
      <c r="J1508" s="515"/>
      <c r="K1508" s="241">
        <v>0</v>
      </c>
      <c r="L1508" s="242">
        <v>909964.03</v>
      </c>
      <c r="M1508" s="243">
        <v>0</v>
      </c>
      <c r="N1508" s="244">
        <v>909964.03</v>
      </c>
      <c r="O1508" s="245">
        <v>909964.03</v>
      </c>
      <c r="P1508" s="61">
        <f t="shared" si="46"/>
        <v>0</v>
      </c>
      <c r="Q1508" s="62">
        <f t="shared" si="47"/>
        <v>0</v>
      </c>
      <c r="R1508" s="236" t="s">
        <v>3288</v>
      </c>
      <c r="T1508" s="1" t="s">
        <v>1800</v>
      </c>
      <c r="U1508" s="1" t="s">
        <v>1800</v>
      </c>
      <c r="V1508" s="1" t="s">
        <v>1800</v>
      </c>
      <c r="W1508" s="1" t="s">
        <v>1800</v>
      </c>
      <c r="X1508" s="1" t="s">
        <v>1800</v>
      </c>
      <c r="Y1508" s="1" t="s">
        <v>1800</v>
      </c>
      <c r="Z1508" s="1" t="s">
        <v>1800</v>
      </c>
    </row>
    <row r="1509" spans="2:26" ht="23.25" x14ac:dyDescent="0.25">
      <c r="B1509" s="238" t="s">
        <v>45</v>
      </c>
      <c r="C1509" s="239" t="s">
        <v>43</v>
      </c>
      <c r="D1509" s="340" t="s">
        <v>3289</v>
      </c>
      <c r="E1509" s="532"/>
      <c r="F1509" s="240"/>
      <c r="G1509" s="514">
        <v>1536098.31</v>
      </c>
      <c r="H1509" s="515"/>
      <c r="I1509" s="514">
        <v>1536098.31</v>
      </c>
      <c r="J1509" s="515"/>
      <c r="K1509" s="241">
        <v>0</v>
      </c>
      <c r="L1509" s="242">
        <v>1536098.31</v>
      </c>
      <c r="M1509" s="243">
        <v>0</v>
      </c>
      <c r="N1509" s="244">
        <v>1536098.31</v>
      </c>
      <c r="O1509" s="245">
        <v>1536098.31</v>
      </c>
      <c r="P1509" s="61">
        <f t="shared" si="46"/>
        <v>0</v>
      </c>
      <c r="Q1509" s="62">
        <f t="shared" si="47"/>
        <v>0</v>
      </c>
      <c r="R1509" s="236" t="s">
        <v>3289</v>
      </c>
      <c r="T1509" s="1" t="s">
        <v>1800</v>
      </c>
      <c r="U1509" s="1" t="s">
        <v>1800</v>
      </c>
      <c r="V1509" s="1" t="s">
        <v>1800</v>
      </c>
      <c r="W1509" s="1" t="s">
        <v>1800</v>
      </c>
      <c r="X1509" s="1" t="s">
        <v>1800</v>
      </c>
      <c r="Y1509" s="1" t="s">
        <v>1800</v>
      </c>
      <c r="Z1509" s="1" t="s">
        <v>1800</v>
      </c>
    </row>
    <row r="1510" spans="2:26" ht="45.75" x14ac:dyDescent="0.25">
      <c r="B1510" s="238" t="s">
        <v>50</v>
      </c>
      <c r="C1510" s="239" t="s">
        <v>43</v>
      </c>
      <c r="D1510" s="340" t="s">
        <v>3290</v>
      </c>
      <c r="E1510" s="532"/>
      <c r="F1510" s="240"/>
      <c r="G1510" s="514">
        <v>463901.69</v>
      </c>
      <c r="H1510" s="515"/>
      <c r="I1510" s="514">
        <v>463901.69</v>
      </c>
      <c r="J1510" s="515"/>
      <c r="K1510" s="241">
        <v>0</v>
      </c>
      <c r="L1510" s="242">
        <v>463901.69</v>
      </c>
      <c r="M1510" s="243">
        <v>0</v>
      </c>
      <c r="N1510" s="244">
        <v>463901.69</v>
      </c>
      <c r="O1510" s="245">
        <v>463901.69</v>
      </c>
      <c r="P1510" s="61">
        <f t="shared" si="46"/>
        <v>0</v>
      </c>
      <c r="Q1510" s="62">
        <f t="shared" si="47"/>
        <v>0</v>
      </c>
      <c r="R1510" s="236" t="s">
        <v>3290</v>
      </c>
      <c r="T1510" s="1" t="s">
        <v>1800</v>
      </c>
      <c r="U1510" s="1" t="s">
        <v>1800</v>
      </c>
      <c r="V1510" s="1" t="s">
        <v>1800</v>
      </c>
      <c r="W1510" s="1" t="s">
        <v>1800</v>
      </c>
      <c r="X1510" s="1" t="s">
        <v>1800</v>
      </c>
      <c r="Y1510" s="1" t="s">
        <v>1800</v>
      </c>
      <c r="Z1510" s="1" t="s">
        <v>1800</v>
      </c>
    </row>
    <row r="1511" spans="2:26" ht="23.25" x14ac:dyDescent="0.25">
      <c r="B1511" s="238" t="s">
        <v>45</v>
      </c>
      <c r="C1511" s="239" t="s">
        <v>43</v>
      </c>
      <c r="D1511" s="340" t="s">
        <v>3291</v>
      </c>
      <c r="E1511" s="532"/>
      <c r="F1511" s="240"/>
      <c r="G1511" s="514">
        <v>15140000</v>
      </c>
      <c r="H1511" s="515"/>
      <c r="I1511" s="514">
        <v>15140000</v>
      </c>
      <c r="J1511" s="515"/>
      <c r="K1511" s="241">
        <v>0</v>
      </c>
      <c r="L1511" s="242">
        <v>15140000</v>
      </c>
      <c r="M1511" s="243">
        <v>0</v>
      </c>
      <c r="N1511" s="244">
        <v>14879165.9</v>
      </c>
      <c r="O1511" s="245">
        <v>14879165.9</v>
      </c>
      <c r="P1511" s="61">
        <f t="shared" si="46"/>
        <v>260834.09999999963</v>
      </c>
      <c r="Q1511" s="62">
        <f t="shared" si="47"/>
        <v>0</v>
      </c>
      <c r="R1511" s="236" t="s">
        <v>3291</v>
      </c>
      <c r="T1511" s="1" t="s">
        <v>1800</v>
      </c>
      <c r="U1511" s="1" t="s">
        <v>1800</v>
      </c>
      <c r="V1511" s="1" t="s">
        <v>1800</v>
      </c>
      <c r="W1511" s="1" t="s">
        <v>1800</v>
      </c>
      <c r="X1511" s="1" t="s">
        <v>1800</v>
      </c>
      <c r="Y1511" s="1" t="s">
        <v>1800</v>
      </c>
      <c r="Z1511" s="1" t="s">
        <v>1800</v>
      </c>
    </row>
    <row r="1512" spans="2:26" ht="45.75" x14ac:dyDescent="0.25">
      <c r="B1512" s="238" t="s">
        <v>54</v>
      </c>
      <c r="C1512" s="239" t="s">
        <v>43</v>
      </c>
      <c r="D1512" s="340" t="s">
        <v>3292</v>
      </c>
      <c r="E1512" s="532"/>
      <c r="F1512" s="240"/>
      <c r="G1512" s="514">
        <v>280000</v>
      </c>
      <c r="H1512" s="515"/>
      <c r="I1512" s="514">
        <v>280000</v>
      </c>
      <c r="J1512" s="515"/>
      <c r="K1512" s="241">
        <v>0</v>
      </c>
      <c r="L1512" s="242">
        <v>138386.96</v>
      </c>
      <c r="M1512" s="243">
        <v>0</v>
      </c>
      <c r="N1512" s="244">
        <v>138386.96</v>
      </c>
      <c r="O1512" s="245">
        <v>138386.96</v>
      </c>
      <c r="P1512" s="61">
        <f t="shared" si="46"/>
        <v>0</v>
      </c>
      <c r="Q1512" s="62">
        <f t="shared" si="47"/>
        <v>0</v>
      </c>
      <c r="R1512" s="236" t="s">
        <v>3292</v>
      </c>
      <c r="T1512" s="1" t="s">
        <v>1800</v>
      </c>
      <c r="U1512" s="1" t="s">
        <v>1800</v>
      </c>
      <c r="V1512" s="1" t="s">
        <v>1800</v>
      </c>
      <c r="W1512" s="1" t="s">
        <v>1800</v>
      </c>
      <c r="X1512" s="1" t="s">
        <v>1800</v>
      </c>
      <c r="Y1512" s="1" t="s">
        <v>1800</v>
      </c>
      <c r="Z1512" s="1" t="s">
        <v>1800</v>
      </c>
    </row>
    <row r="1513" spans="2:26" ht="45.75" x14ac:dyDescent="0.25">
      <c r="B1513" s="238" t="s">
        <v>50</v>
      </c>
      <c r="C1513" s="239" t="s">
        <v>43</v>
      </c>
      <c r="D1513" s="340" t="s">
        <v>3293</v>
      </c>
      <c r="E1513" s="532"/>
      <c r="F1513" s="240"/>
      <c r="G1513" s="514">
        <v>4571000</v>
      </c>
      <c r="H1513" s="515"/>
      <c r="I1513" s="514">
        <v>4571000</v>
      </c>
      <c r="J1513" s="515"/>
      <c r="K1513" s="241">
        <v>0</v>
      </c>
      <c r="L1513" s="242">
        <v>4392502.22</v>
      </c>
      <c r="M1513" s="243">
        <v>0</v>
      </c>
      <c r="N1513" s="244">
        <v>4392502.22</v>
      </c>
      <c r="O1513" s="245">
        <v>4392502.22</v>
      </c>
      <c r="P1513" s="61">
        <f t="shared" si="46"/>
        <v>0</v>
      </c>
      <c r="Q1513" s="62">
        <f t="shared" si="47"/>
        <v>0</v>
      </c>
      <c r="R1513" s="236" t="s">
        <v>3293</v>
      </c>
      <c r="T1513" s="1" t="s">
        <v>1800</v>
      </c>
      <c r="U1513" s="1" t="s">
        <v>1800</v>
      </c>
      <c r="V1513" s="1" t="s">
        <v>1800</v>
      </c>
      <c r="W1513" s="1" t="s">
        <v>1800</v>
      </c>
      <c r="X1513" s="1" t="s">
        <v>1800</v>
      </c>
      <c r="Y1513" s="1" t="s">
        <v>1800</v>
      </c>
      <c r="Z1513" s="1" t="s">
        <v>1800</v>
      </c>
    </row>
    <row r="1514" spans="2:26" ht="34.5" x14ac:dyDescent="0.25">
      <c r="B1514" s="238" t="s">
        <v>56</v>
      </c>
      <c r="C1514" s="239" t="s">
        <v>43</v>
      </c>
      <c r="D1514" s="340" t="s">
        <v>3294</v>
      </c>
      <c r="E1514" s="532"/>
      <c r="F1514" s="240"/>
      <c r="G1514" s="514">
        <v>435000</v>
      </c>
      <c r="H1514" s="515"/>
      <c r="I1514" s="514">
        <v>435000</v>
      </c>
      <c r="J1514" s="515"/>
      <c r="K1514" s="241">
        <v>0</v>
      </c>
      <c r="L1514" s="242">
        <v>418149.18</v>
      </c>
      <c r="M1514" s="243">
        <v>0</v>
      </c>
      <c r="N1514" s="244">
        <v>418149.18</v>
      </c>
      <c r="O1514" s="245">
        <v>418149.18</v>
      </c>
      <c r="P1514" s="61">
        <f t="shared" si="46"/>
        <v>0</v>
      </c>
      <c r="Q1514" s="62">
        <f t="shared" si="47"/>
        <v>0</v>
      </c>
      <c r="R1514" s="236" t="s">
        <v>3294</v>
      </c>
      <c r="T1514" s="1" t="s">
        <v>1800</v>
      </c>
      <c r="U1514" s="1" t="s">
        <v>1800</v>
      </c>
      <c r="V1514" s="1" t="s">
        <v>1800</v>
      </c>
      <c r="W1514" s="1" t="s">
        <v>1800</v>
      </c>
      <c r="X1514" s="1" t="s">
        <v>1800</v>
      </c>
      <c r="Y1514" s="1" t="s">
        <v>1800</v>
      </c>
      <c r="Z1514" s="1" t="s">
        <v>1800</v>
      </c>
    </row>
    <row r="1515" spans="2:26" x14ac:dyDescent="0.25">
      <c r="B1515" s="238" t="s">
        <v>58</v>
      </c>
      <c r="C1515" s="239" t="s">
        <v>43</v>
      </c>
      <c r="D1515" s="340" t="s">
        <v>3295</v>
      </c>
      <c r="E1515" s="532"/>
      <c r="F1515" s="240"/>
      <c r="G1515" s="514">
        <v>232000</v>
      </c>
      <c r="H1515" s="515"/>
      <c r="I1515" s="514">
        <v>232000</v>
      </c>
      <c r="J1515" s="515"/>
      <c r="K1515" s="241">
        <v>0</v>
      </c>
      <c r="L1515" s="242">
        <v>231620.36</v>
      </c>
      <c r="M1515" s="243">
        <v>0</v>
      </c>
      <c r="N1515" s="244">
        <v>231620.36</v>
      </c>
      <c r="O1515" s="245">
        <v>231620.36</v>
      </c>
      <c r="P1515" s="61">
        <f t="shared" si="46"/>
        <v>0</v>
      </c>
      <c r="Q1515" s="62">
        <f t="shared" si="47"/>
        <v>0</v>
      </c>
      <c r="R1515" s="236" t="s">
        <v>3295</v>
      </c>
      <c r="T1515" s="1" t="s">
        <v>1800</v>
      </c>
      <c r="U1515" s="1" t="s">
        <v>1800</v>
      </c>
      <c r="V1515" s="1" t="s">
        <v>1800</v>
      </c>
      <c r="W1515" s="1" t="s">
        <v>1800</v>
      </c>
      <c r="X1515" s="1" t="s">
        <v>1800</v>
      </c>
      <c r="Y1515" s="1" t="s">
        <v>1800</v>
      </c>
      <c r="Z1515" s="1" t="s">
        <v>1800</v>
      </c>
    </row>
    <row r="1516" spans="2:26" ht="23.25" x14ac:dyDescent="0.25">
      <c r="B1516" s="238" t="s">
        <v>86</v>
      </c>
      <c r="C1516" s="239" t="s">
        <v>43</v>
      </c>
      <c r="D1516" s="340" t="s">
        <v>3296</v>
      </c>
      <c r="E1516" s="532"/>
      <c r="F1516" s="240"/>
      <c r="G1516" s="514">
        <v>20000</v>
      </c>
      <c r="H1516" s="515"/>
      <c r="I1516" s="514">
        <v>20000</v>
      </c>
      <c r="J1516" s="515"/>
      <c r="K1516" s="241">
        <v>0</v>
      </c>
      <c r="L1516" s="242">
        <v>0</v>
      </c>
      <c r="M1516" s="243">
        <v>0</v>
      </c>
      <c r="N1516" s="244">
        <v>0</v>
      </c>
      <c r="O1516" s="245">
        <v>0</v>
      </c>
      <c r="P1516" s="61">
        <f t="shared" si="46"/>
        <v>0</v>
      </c>
      <c r="Q1516" s="62">
        <f t="shared" si="47"/>
        <v>0</v>
      </c>
      <c r="R1516" s="236" t="s">
        <v>3296</v>
      </c>
      <c r="T1516" s="1" t="s">
        <v>1800</v>
      </c>
      <c r="U1516" s="1" t="s">
        <v>1800</v>
      </c>
      <c r="V1516" s="1" t="s">
        <v>1800</v>
      </c>
      <c r="W1516" s="1" t="s">
        <v>1800</v>
      </c>
      <c r="X1516" s="1" t="s">
        <v>1800</v>
      </c>
      <c r="Y1516" s="1" t="s">
        <v>1800</v>
      </c>
      <c r="Z1516" s="1" t="s">
        <v>1800</v>
      </c>
    </row>
    <row r="1517" spans="2:26" x14ac:dyDescent="0.25">
      <c r="B1517" s="238" t="s">
        <v>65</v>
      </c>
      <c r="C1517" s="239" t="s">
        <v>43</v>
      </c>
      <c r="D1517" s="340" t="s">
        <v>3297</v>
      </c>
      <c r="E1517" s="532"/>
      <c r="F1517" s="240"/>
      <c r="G1517" s="514">
        <v>10000</v>
      </c>
      <c r="H1517" s="515"/>
      <c r="I1517" s="514">
        <v>10000</v>
      </c>
      <c r="J1517" s="515"/>
      <c r="K1517" s="241">
        <v>0</v>
      </c>
      <c r="L1517" s="242">
        <v>0</v>
      </c>
      <c r="M1517" s="243">
        <v>0</v>
      </c>
      <c r="N1517" s="244">
        <v>0</v>
      </c>
      <c r="O1517" s="245">
        <v>0</v>
      </c>
      <c r="P1517" s="61">
        <f t="shared" si="46"/>
        <v>0</v>
      </c>
      <c r="Q1517" s="62">
        <f t="shared" si="47"/>
        <v>0</v>
      </c>
      <c r="R1517" s="236" t="s">
        <v>3297</v>
      </c>
      <c r="T1517" s="1" t="s">
        <v>1800</v>
      </c>
      <c r="U1517" s="1" t="s">
        <v>1800</v>
      </c>
      <c r="V1517" s="1" t="s">
        <v>1800</v>
      </c>
      <c r="W1517" s="1" t="s">
        <v>1800</v>
      </c>
      <c r="X1517" s="1" t="s">
        <v>1800</v>
      </c>
      <c r="Y1517" s="1" t="s">
        <v>1800</v>
      </c>
      <c r="Z1517" s="1" t="s">
        <v>1800</v>
      </c>
    </row>
    <row r="1518" spans="2:26" x14ac:dyDescent="0.25">
      <c r="B1518" s="238" t="s">
        <v>58</v>
      </c>
      <c r="C1518" s="239" t="s">
        <v>43</v>
      </c>
      <c r="D1518" s="340" t="s">
        <v>3298</v>
      </c>
      <c r="E1518" s="532"/>
      <c r="F1518" s="240"/>
      <c r="G1518" s="514">
        <v>5292000</v>
      </c>
      <c r="H1518" s="515"/>
      <c r="I1518" s="514">
        <v>5292000</v>
      </c>
      <c r="J1518" s="515"/>
      <c r="K1518" s="241"/>
      <c r="L1518" s="242">
        <v>5292000</v>
      </c>
      <c r="M1518" s="243"/>
      <c r="N1518" s="244">
        <v>5292000</v>
      </c>
      <c r="O1518" s="245">
        <v>5292000</v>
      </c>
      <c r="P1518" s="61">
        <f t="shared" si="46"/>
        <v>0</v>
      </c>
      <c r="Q1518" s="62">
        <f t="shared" si="47"/>
        <v>0</v>
      </c>
      <c r="R1518" s="236" t="s">
        <v>3298</v>
      </c>
      <c r="T1518" s="1" t="s">
        <v>1800</v>
      </c>
      <c r="U1518" s="1" t="s">
        <v>1800</v>
      </c>
      <c r="V1518" s="1" t="s">
        <v>1800</v>
      </c>
      <c r="W1518" s="1" t="s">
        <v>1800</v>
      </c>
      <c r="X1518" s="1" t="s">
        <v>1800</v>
      </c>
      <c r="Y1518" s="1" t="s">
        <v>1800</v>
      </c>
      <c r="Z1518" s="1" t="s">
        <v>1800</v>
      </c>
    </row>
    <row r="1519" spans="2:26" x14ac:dyDescent="0.25">
      <c r="B1519" s="238" t="s">
        <v>302</v>
      </c>
      <c r="C1519" s="239" t="s">
        <v>43</v>
      </c>
      <c r="D1519" s="340" t="s">
        <v>3299</v>
      </c>
      <c r="E1519" s="532"/>
      <c r="F1519" s="240"/>
      <c r="G1519" s="514">
        <v>54424900</v>
      </c>
      <c r="H1519" s="515"/>
      <c r="I1519" s="514">
        <v>54424900</v>
      </c>
      <c r="J1519" s="515"/>
      <c r="K1519" s="241"/>
      <c r="L1519" s="242">
        <v>54424665.969999999</v>
      </c>
      <c r="M1519" s="243"/>
      <c r="N1519" s="244">
        <v>54424665.969999999</v>
      </c>
      <c r="O1519" s="245">
        <v>54424665.969999999</v>
      </c>
      <c r="P1519" s="61">
        <f t="shared" si="46"/>
        <v>0</v>
      </c>
      <c r="Q1519" s="62">
        <f t="shared" si="47"/>
        <v>0</v>
      </c>
      <c r="R1519" s="236" t="s">
        <v>3299</v>
      </c>
      <c r="T1519" s="1" t="s">
        <v>1800</v>
      </c>
      <c r="U1519" s="1" t="s">
        <v>1800</v>
      </c>
      <c r="V1519" s="1" t="s">
        <v>1800</v>
      </c>
      <c r="W1519" s="1" t="s">
        <v>1800</v>
      </c>
      <c r="X1519" s="1" t="s">
        <v>1800</v>
      </c>
      <c r="Y1519" s="1" t="s">
        <v>1800</v>
      </c>
      <c r="Z1519" s="1" t="s">
        <v>1800</v>
      </c>
    </row>
    <row r="1520" spans="2:26" ht="57" x14ac:dyDescent="0.25">
      <c r="B1520" s="238" t="s">
        <v>172</v>
      </c>
      <c r="C1520" s="239" t="s">
        <v>43</v>
      </c>
      <c r="D1520" s="340" t="s">
        <v>3300</v>
      </c>
      <c r="E1520" s="532"/>
      <c r="F1520" s="240"/>
      <c r="G1520" s="514">
        <v>7222583.54</v>
      </c>
      <c r="H1520" s="515"/>
      <c r="I1520" s="514">
        <v>7222583.54</v>
      </c>
      <c r="J1520" s="515"/>
      <c r="K1520" s="241"/>
      <c r="L1520" s="242">
        <v>7222583.54</v>
      </c>
      <c r="M1520" s="243"/>
      <c r="N1520" s="244">
        <v>7222583.54</v>
      </c>
      <c r="O1520" s="245">
        <v>7222583.54</v>
      </c>
      <c r="P1520" s="61">
        <f t="shared" si="46"/>
        <v>0</v>
      </c>
      <c r="Q1520" s="62">
        <f t="shared" si="47"/>
        <v>0</v>
      </c>
      <c r="R1520" s="236" t="s">
        <v>3300</v>
      </c>
      <c r="T1520" s="1" t="s">
        <v>1800</v>
      </c>
      <c r="U1520" s="1" t="s">
        <v>1800</v>
      </c>
      <c r="V1520" s="1" t="s">
        <v>1800</v>
      </c>
      <c r="W1520" s="1" t="s">
        <v>1800</v>
      </c>
      <c r="X1520" s="1" t="s">
        <v>1800</v>
      </c>
      <c r="Y1520" s="1" t="s">
        <v>1800</v>
      </c>
      <c r="Z1520" s="1" t="s">
        <v>1800</v>
      </c>
    </row>
    <row r="1521" spans="2:26" ht="57" x14ac:dyDescent="0.25">
      <c r="B1521" s="238" t="s">
        <v>97</v>
      </c>
      <c r="C1521" s="239" t="s">
        <v>43</v>
      </c>
      <c r="D1521" s="340" t="s">
        <v>3301</v>
      </c>
      <c r="E1521" s="532"/>
      <c r="F1521" s="240"/>
      <c r="G1521" s="514">
        <v>28777416.460000001</v>
      </c>
      <c r="H1521" s="515"/>
      <c r="I1521" s="514">
        <v>28777416.460000001</v>
      </c>
      <c r="J1521" s="515"/>
      <c r="K1521" s="241"/>
      <c r="L1521" s="242">
        <v>24440928.629999999</v>
      </c>
      <c r="M1521" s="243"/>
      <c r="N1521" s="244">
        <v>24440928.629999999</v>
      </c>
      <c r="O1521" s="245">
        <v>24440928.629999999</v>
      </c>
      <c r="P1521" s="61">
        <f t="shared" si="46"/>
        <v>0</v>
      </c>
      <c r="Q1521" s="62">
        <f t="shared" si="47"/>
        <v>0</v>
      </c>
      <c r="R1521" s="236" t="s">
        <v>3301</v>
      </c>
      <c r="T1521" s="1" t="s">
        <v>1800</v>
      </c>
      <c r="U1521" s="1" t="s">
        <v>1800</v>
      </c>
      <c r="V1521" s="1" t="s">
        <v>1800</v>
      </c>
      <c r="W1521" s="1" t="s">
        <v>1800</v>
      </c>
      <c r="X1521" s="1" t="s">
        <v>1800</v>
      </c>
      <c r="Y1521" s="1" t="s">
        <v>1800</v>
      </c>
      <c r="Z1521" s="1" t="s">
        <v>1800</v>
      </c>
    </row>
    <row r="1522" spans="2:26" x14ac:dyDescent="0.25">
      <c r="B1522" s="238" t="s">
        <v>58</v>
      </c>
      <c r="C1522" s="239" t="s">
        <v>43</v>
      </c>
      <c r="D1522" s="340" t="s">
        <v>3302</v>
      </c>
      <c r="E1522" s="532"/>
      <c r="F1522" s="240"/>
      <c r="G1522" s="514">
        <v>38995500</v>
      </c>
      <c r="H1522" s="515"/>
      <c r="I1522" s="514">
        <v>38995500</v>
      </c>
      <c r="J1522" s="515"/>
      <c r="K1522" s="241"/>
      <c r="L1522" s="242">
        <v>38566999.310000002</v>
      </c>
      <c r="M1522" s="243"/>
      <c r="N1522" s="244">
        <v>38566999.310000002</v>
      </c>
      <c r="O1522" s="245">
        <v>38566999.310000002</v>
      </c>
      <c r="P1522" s="61">
        <f t="shared" si="46"/>
        <v>0</v>
      </c>
      <c r="Q1522" s="62">
        <f t="shared" si="47"/>
        <v>0</v>
      </c>
      <c r="R1522" s="236" t="s">
        <v>3302</v>
      </c>
      <c r="T1522" s="1" t="s">
        <v>1800</v>
      </c>
      <c r="U1522" s="1" t="s">
        <v>1800</v>
      </c>
      <c r="V1522" s="1" t="s">
        <v>1800</v>
      </c>
      <c r="W1522" s="1" t="s">
        <v>1800</v>
      </c>
      <c r="X1522" s="1" t="s">
        <v>1800</v>
      </c>
      <c r="Y1522" s="1" t="s">
        <v>1800</v>
      </c>
      <c r="Z1522" s="1" t="s">
        <v>1800</v>
      </c>
    </row>
    <row r="1523" spans="2:26" ht="23.25" x14ac:dyDescent="0.25">
      <c r="B1523" s="238" t="s">
        <v>256</v>
      </c>
      <c r="C1523" s="239" t="s">
        <v>43</v>
      </c>
      <c r="D1523" s="340" t="s">
        <v>3303</v>
      </c>
      <c r="E1523" s="532"/>
      <c r="F1523" s="240"/>
      <c r="G1523" s="514">
        <v>4052257.8</v>
      </c>
      <c r="H1523" s="515"/>
      <c r="I1523" s="514">
        <v>4052257.8</v>
      </c>
      <c r="J1523" s="515"/>
      <c r="K1523" s="241"/>
      <c r="L1523" s="242">
        <v>4052257.8</v>
      </c>
      <c r="M1523" s="243"/>
      <c r="N1523" s="244">
        <v>4052257.8</v>
      </c>
      <c r="O1523" s="245">
        <v>4052257.8</v>
      </c>
      <c r="P1523" s="61">
        <f t="shared" si="46"/>
        <v>0</v>
      </c>
      <c r="Q1523" s="62">
        <f t="shared" si="47"/>
        <v>0</v>
      </c>
      <c r="R1523" s="236" t="s">
        <v>3303</v>
      </c>
      <c r="T1523" s="1" t="s">
        <v>1800</v>
      </c>
      <c r="U1523" s="1" t="s">
        <v>1800</v>
      </c>
      <c r="V1523" s="1" t="s">
        <v>1800</v>
      </c>
      <c r="W1523" s="1" t="s">
        <v>1800</v>
      </c>
      <c r="X1523" s="1" t="s">
        <v>1800</v>
      </c>
      <c r="Y1523" s="1" t="s">
        <v>1800</v>
      </c>
      <c r="Z1523" s="1" t="s">
        <v>1800</v>
      </c>
    </row>
    <row r="1524" spans="2:26" ht="23.25" x14ac:dyDescent="0.25">
      <c r="B1524" s="238" t="s">
        <v>100</v>
      </c>
      <c r="C1524" s="239" t="s">
        <v>43</v>
      </c>
      <c r="D1524" s="340" t="s">
        <v>3304</v>
      </c>
      <c r="E1524" s="532"/>
      <c r="F1524" s="240"/>
      <c r="G1524" s="514">
        <v>495947742.19999999</v>
      </c>
      <c r="H1524" s="515"/>
      <c r="I1524" s="514">
        <v>495947742.19999999</v>
      </c>
      <c r="J1524" s="515"/>
      <c r="K1524" s="241"/>
      <c r="L1524" s="242">
        <v>296327191.35000002</v>
      </c>
      <c r="M1524" s="243"/>
      <c r="N1524" s="244">
        <v>296327191.35000002</v>
      </c>
      <c r="O1524" s="245">
        <v>296327191.35000002</v>
      </c>
      <c r="P1524" s="61">
        <f t="shared" si="46"/>
        <v>0</v>
      </c>
      <c r="Q1524" s="62">
        <f t="shared" si="47"/>
        <v>0</v>
      </c>
      <c r="R1524" s="236" t="s">
        <v>3304</v>
      </c>
      <c r="T1524" s="1" t="s">
        <v>1800</v>
      </c>
      <c r="U1524" s="1" t="s">
        <v>1800</v>
      </c>
      <c r="V1524" s="1" t="s">
        <v>1800</v>
      </c>
      <c r="W1524" s="1" t="s">
        <v>1800</v>
      </c>
      <c r="X1524" s="1" t="s">
        <v>1800</v>
      </c>
      <c r="Y1524" s="1" t="s">
        <v>1800</v>
      </c>
      <c r="Z1524" s="1" t="s">
        <v>1800</v>
      </c>
    </row>
    <row r="1525" spans="2:26" x14ac:dyDescent="0.25">
      <c r="B1525" s="238" t="s">
        <v>58</v>
      </c>
      <c r="C1525" s="239" t="s">
        <v>43</v>
      </c>
      <c r="D1525" s="340" t="s">
        <v>3305</v>
      </c>
      <c r="E1525" s="532"/>
      <c r="F1525" s="240"/>
      <c r="G1525" s="514">
        <v>6500000</v>
      </c>
      <c r="H1525" s="515"/>
      <c r="I1525" s="514">
        <v>6500000</v>
      </c>
      <c r="J1525" s="515"/>
      <c r="K1525" s="241"/>
      <c r="L1525" s="242">
        <v>6500000</v>
      </c>
      <c r="M1525" s="243"/>
      <c r="N1525" s="244">
        <v>6500000</v>
      </c>
      <c r="O1525" s="245">
        <v>6500000</v>
      </c>
      <c r="P1525" s="61">
        <f t="shared" si="46"/>
        <v>0</v>
      </c>
      <c r="Q1525" s="62">
        <f t="shared" si="47"/>
        <v>0</v>
      </c>
      <c r="R1525" s="236" t="s">
        <v>3305</v>
      </c>
      <c r="T1525" s="1" t="s">
        <v>1800</v>
      </c>
      <c r="U1525" s="1" t="s">
        <v>1800</v>
      </c>
      <c r="V1525" s="1" t="s">
        <v>1800</v>
      </c>
      <c r="W1525" s="1" t="s">
        <v>1800</v>
      </c>
      <c r="X1525" s="1" t="s">
        <v>1800</v>
      </c>
      <c r="Y1525" s="1" t="s">
        <v>1800</v>
      </c>
      <c r="Z1525" s="1" t="s">
        <v>1800</v>
      </c>
    </row>
    <row r="1526" spans="2:26" ht="23.25" x14ac:dyDescent="0.25">
      <c r="B1526" s="238" t="s">
        <v>45</v>
      </c>
      <c r="C1526" s="239" t="s">
        <v>43</v>
      </c>
      <c r="D1526" s="340" t="s">
        <v>3306</v>
      </c>
      <c r="E1526" s="532"/>
      <c r="F1526" s="240"/>
      <c r="G1526" s="514">
        <v>6622547.2400000002</v>
      </c>
      <c r="H1526" s="515"/>
      <c r="I1526" s="514">
        <v>6622547.2400000002</v>
      </c>
      <c r="J1526" s="515"/>
      <c r="K1526" s="241"/>
      <c r="L1526" s="242">
        <v>6622547.2400000002</v>
      </c>
      <c r="M1526" s="243"/>
      <c r="N1526" s="244">
        <v>6616080.5300000003</v>
      </c>
      <c r="O1526" s="245">
        <v>6616080.5300000003</v>
      </c>
      <c r="P1526" s="61">
        <f t="shared" si="46"/>
        <v>6466.7099999999627</v>
      </c>
      <c r="Q1526" s="62">
        <f t="shared" si="47"/>
        <v>0</v>
      </c>
      <c r="R1526" s="236" t="s">
        <v>3306</v>
      </c>
      <c r="T1526" s="1" t="s">
        <v>1800</v>
      </c>
      <c r="U1526" s="1" t="s">
        <v>1800</v>
      </c>
      <c r="V1526" s="1" t="s">
        <v>1800</v>
      </c>
      <c r="W1526" s="1" t="s">
        <v>1800</v>
      </c>
      <c r="X1526" s="1" t="s">
        <v>1800</v>
      </c>
      <c r="Y1526" s="1" t="s">
        <v>1800</v>
      </c>
      <c r="Z1526" s="1" t="s">
        <v>1800</v>
      </c>
    </row>
    <row r="1527" spans="2:26" ht="45.75" x14ac:dyDescent="0.25">
      <c r="B1527" s="238" t="s">
        <v>54</v>
      </c>
      <c r="C1527" s="239" t="s">
        <v>43</v>
      </c>
      <c r="D1527" s="340" t="s">
        <v>3307</v>
      </c>
      <c r="E1527" s="532"/>
      <c r="F1527" s="240"/>
      <c r="G1527" s="514">
        <v>36600</v>
      </c>
      <c r="H1527" s="515"/>
      <c r="I1527" s="514">
        <v>36600</v>
      </c>
      <c r="J1527" s="515"/>
      <c r="K1527" s="241"/>
      <c r="L1527" s="242">
        <v>36600</v>
      </c>
      <c r="M1527" s="243"/>
      <c r="N1527" s="244">
        <v>36600</v>
      </c>
      <c r="O1527" s="245">
        <v>36600</v>
      </c>
      <c r="P1527" s="61">
        <f t="shared" si="46"/>
        <v>0</v>
      </c>
      <c r="Q1527" s="62">
        <f t="shared" si="47"/>
        <v>0</v>
      </c>
      <c r="R1527" s="236" t="s">
        <v>3307</v>
      </c>
      <c r="T1527" s="1" t="s">
        <v>1800</v>
      </c>
      <c r="U1527" s="1" t="s">
        <v>1800</v>
      </c>
      <c r="V1527" s="1" t="s">
        <v>1800</v>
      </c>
      <c r="W1527" s="1" t="s">
        <v>1800</v>
      </c>
      <c r="X1527" s="1" t="s">
        <v>1800</v>
      </c>
      <c r="Y1527" s="1" t="s">
        <v>1800</v>
      </c>
      <c r="Z1527" s="1" t="s">
        <v>1800</v>
      </c>
    </row>
    <row r="1528" spans="2:26" ht="45.75" x14ac:dyDescent="0.25">
      <c r="B1528" s="238" t="s">
        <v>50</v>
      </c>
      <c r="C1528" s="239" t="s">
        <v>43</v>
      </c>
      <c r="D1528" s="340" t="s">
        <v>3308</v>
      </c>
      <c r="E1528" s="532"/>
      <c r="F1528" s="240"/>
      <c r="G1528" s="514">
        <v>2097073.76</v>
      </c>
      <c r="H1528" s="515"/>
      <c r="I1528" s="514">
        <v>2097073.76</v>
      </c>
      <c r="J1528" s="515"/>
      <c r="K1528" s="241"/>
      <c r="L1528" s="242">
        <v>2095477.39</v>
      </c>
      <c r="M1528" s="243"/>
      <c r="N1528" s="244">
        <v>2095477.39</v>
      </c>
      <c r="O1528" s="245">
        <v>2095477.39</v>
      </c>
      <c r="P1528" s="61">
        <f t="shared" si="46"/>
        <v>0</v>
      </c>
      <c r="Q1528" s="62">
        <f t="shared" si="47"/>
        <v>0</v>
      </c>
      <c r="R1528" s="236" t="s">
        <v>3308</v>
      </c>
      <c r="T1528" s="1" t="s">
        <v>1800</v>
      </c>
      <c r="U1528" s="1" t="s">
        <v>1800</v>
      </c>
      <c r="V1528" s="1" t="s">
        <v>1800</v>
      </c>
      <c r="W1528" s="1" t="s">
        <v>1800</v>
      </c>
      <c r="X1528" s="1" t="s">
        <v>1800</v>
      </c>
      <c r="Y1528" s="1" t="s">
        <v>1800</v>
      </c>
      <c r="Z1528" s="1" t="s">
        <v>1800</v>
      </c>
    </row>
    <row r="1529" spans="2:26" x14ac:dyDescent="0.25">
      <c r="B1529" s="238" t="s">
        <v>58</v>
      </c>
      <c r="C1529" s="239" t="s">
        <v>43</v>
      </c>
      <c r="D1529" s="340" t="s">
        <v>3309</v>
      </c>
      <c r="E1529" s="532"/>
      <c r="F1529" s="240"/>
      <c r="G1529" s="514">
        <v>93401.53</v>
      </c>
      <c r="H1529" s="515"/>
      <c r="I1529" s="514">
        <v>93401.53</v>
      </c>
      <c r="J1529" s="515"/>
      <c r="K1529" s="241"/>
      <c r="L1529" s="242">
        <v>58963.69</v>
      </c>
      <c r="M1529" s="243"/>
      <c r="N1529" s="244">
        <v>58963.69</v>
      </c>
      <c r="O1529" s="245">
        <v>58963.69</v>
      </c>
      <c r="P1529" s="61">
        <f t="shared" si="46"/>
        <v>0</v>
      </c>
      <c r="Q1529" s="62">
        <f t="shared" si="47"/>
        <v>0</v>
      </c>
      <c r="R1529" s="236" t="s">
        <v>3309</v>
      </c>
      <c r="T1529" s="1" t="s">
        <v>1800</v>
      </c>
      <c r="U1529" s="1" t="s">
        <v>1800</v>
      </c>
      <c r="V1529" s="1" t="s">
        <v>1800</v>
      </c>
      <c r="W1529" s="1" t="s">
        <v>1800</v>
      </c>
      <c r="X1529" s="1" t="s">
        <v>1800</v>
      </c>
      <c r="Y1529" s="1" t="s">
        <v>1800</v>
      </c>
      <c r="Z1529" s="1" t="s">
        <v>1800</v>
      </c>
    </row>
    <row r="1530" spans="2:26" x14ac:dyDescent="0.25">
      <c r="B1530" s="238" t="s">
        <v>84</v>
      </c>
      <c r="C1530" s="239" t="s">
        <v>43</v>
      </c>
      <c r="D1530" s="340" t="s">
        <v>3310</v>
      </c>
      <c r="E1530" s="532"/>
      <c r="F1530" s="240"/>
      <c r="G1530" s="514">
        <v>32598.47</v>
      </c>
      <c r="H1530" s="515"/>
      <c r="I1530" s="514">
        <v>32598.47</v>
      </c>
      <c r="J1530" s="515"/>
      <c r="K1530" s="241"/>
      <c r="L1530" s="242">
        <v>32598.47</v>
      </c>
      <c r="M1530" s="243"/>
      <c r="N1530" s="244">
        <v>32598.47</v>
      </c>
      <c r="O1530" s="245">
        <v>32598.47</v>
      </c>
      <c r="P1530" s="61">
        <f t="shared" si="46"/>
        <v>0</v>
      </c>
      <c r="Q1530" s="62">
        <f t="shared" si="47"/>
        <v>0</v>
      </c>
      <c r="R1530" s="236" t="s">
        <v>3310</v>
      </c>
      <c r="T1530" s="1" t="s">
        <v>1800</v>
      </c>
      <c r="U1530" s="1" t="s">
        <v>1800</v>
      </c>
      <c r="V1530" s="1" t="s">
        <v>1800</v>
      </c>
      <c r="W1530" s="1" t="s">
        <v>1800</v>
      </c>
      <c r="X1530" s="1" t="s">
        <v>1800</v>
      </c>
      <c r="Y1530" s="1" t="s">
        <v>1800</v>
      </c>
      <c r="Z1530" s="1" t="s">
        <v>1800</v>
      </c>
    </row>
    <row r="1531" spans="2:26" ht="34.5" x14ac:dyDescent="0.25">
      <c r="B1531" s="238" t="s">
        <v>227</v>
      </c>
      <c r="C1531" s="239" t="s">
        <v>43</v>
      </c>
      <c r="D1531" s="340" t="s">
        <v>3311</v>
      </c>
      <c r="E1531" s="532"/>
      <c r="F1531" s="240"/>
      <c r="G1531" s="514">
        <v>25000</v>
      </c>
      <c r="H1531" s="515"/>
      <c r="I1531" s="514">
        <v>25000</v>
      </c>
      <c r="J1531" s="515"/>
      <c r="K1531" s="241"/>
      <c r="L1531" s="242">
        <v>25000</v>
      </c>
      <c r="M1531" s="243"/>
      <c r="N1531" s="244">
        <v>25000</v>
      </c>
      <c r="O1531" s="245">
        <v>25000</v>
      </c>
      <c r="P1531" s="61">
        <f t="shared" si="46"/>
        <v>0</v>
      </c>
      <c r="Q1531" s="62">
        <f t="shared" si="47"/>
        <v>0</v>
      </c>
      <c r="R1531" s="236" t="s">
        <v>3311</v>
      </c>
      <c r="T1531" s="1" t="s">
        <v>1800</v>
      </c>
      <c r="U1531" s="1" t="s">
        <v>1800</v>
      </c>
      <c r="V1531" s="1" t="s">
        <v>1800</v>
      </c>
      <c r="W1531" s="1" t="s">
        <v>1800</v>
      </c>
      <c r="X1531" s="1" t="s">
        <v>1800</v>
      </c>
      <c r="Y1531" s="1" t="s">
        <v>1800</v>
      </c>
      <c r="Z1531" s="1" t="s">
        <v>1800</v>
      </c>
    </row>
    <row r="1532" spans="2:26" ht="23.25" x14ac:dyDescent="0.25">
      <c r="B1532" s="238" t="s">
        <v>86</v>
      </c>
      <c r="C1532" s="239" t="s">
        <v>43</v>
      </c>
      <c r="D1532" s="340" t="s">
        <v>3312</v>
      </c>
      <c r="E1532" s="532"/>
      <c r="F1532" s="240"/>
      <c r="G1532" s="514">
        <v>273713</v>
      </c>
      <c r="H1532" s="515"/>
      <c r="I1532" s="514">
        <v>273713</v>
      </c>
      <c r="J1532" s="515"/>
      <c r="K1532" s="241"/>
      <c r="L1532" s="242">
        <v>273713</v>
      </c>
      <c r="M1532" s="243"/>
      <c r="N1532" s="244">
        <v>273713</v>
      </c>
      <c r="O1532" s="245">
        <v>273713</v>
      </c>
      <c r="P1532" s="61">
        <f t="shared" si="46"/>
        <v>0</v>
      </c>
      <c r="Q1532" s="62">
        <f t="shared" si="47"/>
        <v>0</v>
      </c>
      <c r="R1532" s="236" t="s">
        <v>3312</v>
      </c>
      <c r="T1532" s="1" t="s">
        <v>1800</v>
      </c>
      <c r="U1532" s="1" t="s">
        <v>1800</v>
      </c>
      <c r="V1532" s="1" t="s">
        <v>1800</v>
      </c>
      <c r="W1532" s="1" t="s">
        <v>1800</v>
      </c>
      <c r="X1532" s="1" t="s">
        <v>1800</v>
      </c>
      <c r="Y1532" s="1" t="s">
        <v>1800</v>
      </c>
      <c r="Z1532" s="1" t="s">
        <v>1800</v>
      </c>
    </row>
    <row r="1533" spans="2:26" x14ac:dyDescent="0.25">
      <c r="B1533" s="238" t="s">
        <v>65</v>
      </c>
      <c r="C1533" s="239" t="s">
        <v>43</v>
      </c>
      <c r="D1533" s="340" t="s">
        <v>3313</v>
      </c>
      <c r="E1533" s="532"/>
      <c r="F1533" s="240"/>
      <c r="G1533" s="514">
        <v>28287</v>
      </c>
      <c r="H1533" s="515"/>
      <c r="I1533" s="514">
        <v>28287</v>
      </c>
      <c r="J1533" s="515"/>
      <c r="K1533" s="241"/>
      <c r="L1533" s="242">
        <v>23525</v>
      </c>
      <c r="M1533" s="243"/>
      <c r="N1533" s="244">
        <v>23525</v>
      </c>
      <c r="O1533" s="245">
        <v>23525</v>
      </c>
      <c r="P1533" s="61">
        <f t="shared" si="46"/>
        <v>0</v>
      </c>
      <c r="Q1533" s="62">
        <f t="shared" si="47"/>
        <v>0</v>
      </c>
      <c r="R1533" s="236" t="s">
        <v>3313</v>
      </c>
      <c r="T1533" s="1" t="s">
        <v>1800</v>
      </c>
      <c r="U1533" s="1" t="s">
        <v>1800</v>
      </c>
      <c r="V1533" s="1" t="s">
        <v>1800</v>
      </c>
      <c r="W1533" s="1" t="s">
        <v>1800</v>
      </c>
      <c r="X1533" s="1" t="s">
        <v>1800</v>
      </c>
      <c r="Y1533" s="1" t="s">
        <v>1800</v>
      </c>
      <c r="Z1533" s="1" t="s">
        <v>1800</v>
      </c>
    </row>
    <row r="1534" spans="2:26" x14ac:dyDescent="0.25">
      <c r="B1534" s="238" t="s">
        <v>77</v>
      </c>
      <c r="C1534" s="239" t="s">
        <v>43</v>
      </c>
      <c r="D1534" s="340" t="s">
        <v>3314</v>
      </c>
      <c r="E1534" s="532"/>
      <c r="F1534" s="240"/>
      <c r="G1534" s="514">
        <v>100636657.72</v>
      </c>
      <c r="H1534" s="515"/>
      <c r="I1534" s="514">
        <v>100636657.72</v>
      </c>
      <c r="J1534" s="515"/>
      <c r="K1534" s="241">
        <v>0</v>
      </c>
      <c r="L1534" s="242">
        <v>100636657.72</v>
      </c>
      <c r="M1534" s="243">
        <v>0</v>
      </c>
      <c r="N1534" s="244">
        <v>100620721.14</v>
      </c>
      <c r="O1534" s="245">
        <v>100620721.14</v>
      </c>
      <c r="P1534" s="61">
        <f t="shared" si="46"/>
        <v>15936.579999998212</v>
      </c>
      <c r="Q1534" s="62">
        <f t="shared" si="47"/>
        <v>0</v>
      </c>
      <c r="R1534" s="236" t="s">
        <v>3314</v>
      </c>
      <c r="T1534" s="1" t="s">
        <v>1800</v>
      </c>
      <c r="U1534" s="1" t="s">
        <v>1800</v>
      </c>
      <c r="V1534" s="1" t="s">
        <v>1800</v>
      </c>
      <c r="W1534" s="1" t="s">
        <v>1800</v>
      </c>
      <c r="X1534" s="1" t="s">
        <v>1800</v>
      </c>
      <c r="Y1534" s="1" t="s">
        <v>1800</v>
      </c>
      <c r="Z1534" s="1" t="s">
        <v>1800</v>
      </c>
    </row>
    <row r="1535" spans="2:26" ht="23.25" x14ac:dyDescent="0.25">
      <c r="B1535" s="238" t="s">
        <v>80</v>
      </c>
      <c r="C1535" s="239" t="s">
        <v>43</v>
      </c>
      <c r="D1535" s="340" t="s">
        <v>3315</v>
      </c>
      <c r="E1535" s="532"/>
      <c r="F1535" s="240"/>
      <c r="G1535" s="514">
        <v>300097.49</v>
      </c>
      <c r="H1535" s="515"/>
      <c r="I1535" s="514">
        <v>300097.49</v>
      </c>
      <c r="J1535" s="515"/>
      <c r="K1535" s="241">
        <v>0</v>
      </c>
      <c r="L1535" s="242">
        <v>300097.49</v>
      </c>
      <c r="M1535" s="243">
        <v>0</v>
      </c>
      <c r="N1535" s="244">
        <v>300097.49</v>
      </c>
      <c r="O1535" s="245">
        <v>300097.49</v>
      </c>
      <c r="P1535" s="61">
        <f t="shared" si="46"/>
        <v>0</v>
      </c>
      <c r="Q1535" s="62">
        <f t="shared" si="47"/>
        <v>0</v>
      </c>
      <c r="R1535" s="236" t="s">
        <v>3315</v>
      </c>
      <c r="T1535" s="1" t="s">
        <v>1800</v>
      </c>
      <c r="U1535" s="1" t="s">
        <v>1800</v>
      </c>
      <c r="V1535" s="1" t="s">
        <v>1800</v>
      </c>
      <c r="W1535" s="1" t="s">
        <v>1800</v>
      </c>
      <c r="X1535" s="1" t="s">
        <v>1800</v>
      </c>
      <c r="Y1535" s="1" t="s">
        <v>1800</v>
      </c>
      <c r="Z1535" s="1" t="s">
        <v>1800</v>
      </c>
    </row>
    <row r="1536" spans="2:26" ht="45.75" x14ac:dyDescent="0.25">
      <c r="B1536" s="238" t="s">
        <v>82</v>
      </c>
      <c r="C1536" s="239" t="s">
        <v>43</v>
      </c>
      <c r="D1536" s="340" t="s">
        <v>3316</v>
      </c>
      <c r="E1536" s="532"/>
      <c r="F1536" s="240"/>
      <c r="G1536" s="514">
        <v>29981054.789999999</v>
      </c>
      <c r="H1536" s="515"/>
      <c r="I1536" s="514">
        <v>29981054.789999999</v>
      </c>
      <c r="J1536" s="515"/>
      <c r="K1536" s="241">
        <v>0</v>
      </c>
      <c r="L1536" s="242">
        <v>29962852.27</v>
      </c>
      <c r="M1536" s="243">
        <v>0</v>
      </c>
      <c r="N1536" s="244">
        <v>29962852.27</v>
      </c>
      <c r="O1536" s="245">
        <v>29962852.27</v>
      </c>
      <c r="P1536" s="61">
        <f t="shared" si="46"/>
        <v>0</v>
      </c>
      <c r="Q1536" s="62">
        <f t="shared" si="47"/>
        <v>0</v>
      </c>
      <c r="R1536" s="236" t="s">
        <v>3316</v>
      </c>
      <c r="T1536" s="1" t="s">
        <v>1800</v>
      </c>
      <c r="U1536" s="1" t="s">
        <v>1800</v>
      </c>
      <c r="V1536" s="1" t="s">
        <v>1800</v>
      </c>
      <c r="W1536" s="1" t="s">
        <v>1800</v>
      </c>
      <c r="X1536" s="1" t="s">
        <v>1800</v>
      </c>
      <c r="Y1536" s="1" t="s">
        <v>1800</v>
      </c>
      <c r="Z1536" s="1" t="s">
        <v>1800</v>
      </c>
    </row>
    <row r="1537" spans="2:26" ht="34.5" x14ac:dyDescent="0.25">
      <c r="B1537" s="238" t="s">
        <v>56</v>
      </c>
      <c r="C1537" s="239" t="s">
        <v>43</v>
      </c>
      <c r="D1537" s="340" t="s">
        <v>3317</v>
      </c>
      <c r="E1537" s="532"/>
      <c r="F1537" s="240"/>
      <c r="G1537" s="514">
        <v>456095.56</v>
      </c>
      <c r="H1537" s="515"/>
      <c r="I1537" s="514">
        <v>456095.56</v>
      </c>
      <c r="J1537" s="515"/>
      <c r="K1537" s="241">
        <v>0</v>
      </c>
      <c r="L1537" s="242">
        <v>456095.56</v>
      </c>
      <c r="M1537" s="243">
        <v>0</v>
      </c>
      <c r="N1537" s="244">
        <v>456095.56</v>
      </c>
      <c r="O1537" s="245">
        <v>456095.56</v>
      </c>
      <c r="P1537" s="61">
        <f t="shared" si="46"/>
        <v>0</v>
      </c>
      <c r="Q1537" s="62">
        <f t="shared" si="47"/>
        <v>0</v>
      </c>
      <c r="R1537" s="236" t="s">
        <v>3317</v>
      </c>
      <c r="T1537" s="1" t="s">
        <v>1800</v>
      </c>
      <c r="U1537" s="1" t="s">
        <v>1800</v>
      </c>
      <c r="V1537" s="1" t="s">
        <v>1800</v>
      </c>
      <c r="W1537" s="1" t="s">
        <v>1800</v>
      </c>
      <c r="X1537" s="1" t="s">
        <v>1800</v>
      </c>
      <c r="Y1537" s="1" t="s">
        <v>1800</v>
      </c>
      <c r="Z1537" s="1" t="s">
        <v>1800</v>
      </c>
    </row>
    <row r="1538" spans="2:26" x14ac:dyDescent="0.25">
      <c r="B1538" s="238" t="s">
        <v>58</v>
      </c>
      <c r="C1538" s="239" t="s">
        <v>43</v>
      </c>
      <c r="D1538" s="340" t="s">
        <v>3318</v>
      </c>
      <c r="E1538" s="532"/>
      <c r="F1538" s="240"/>
      <c r="G1538" s="514">
        <v>5362049.07</v>
      </c>
      <c r="H1538" s="515"/>
      <c r="I1538" s="514">
        <v>5362049.07</v>
      </c>
      <c r="J1538" s="515"/>
      <c r="K1538" s="241">
        <v>0</v>
      </c>
      <c r="L1538" s="242">
        <v>5353135.17</v>
      </c>
      <c r="M1538" s="243">
        <v>0</v>
      </c>
      <c r="N1538" s="244">
        <v>5353135.17</v>
      </c>
      <c r="O1538" s="245">
        <v>5353135.17</v>
      </c>
      <c r="P1538" s="61">
        <f t="shared" si="46"/>
        <v>0</v>
      </c>
      <c r="Q1538" s="62">
        <f t="shared" si="47"/>
        <v>0</v>
      </c>
      <c r="R1538" s="236" t="s">
        <v>3318</v>
      </c>
      <c r="T1538" s="1" t="s">
        <v>1800</v>
      </c>
      <c r="U1538" s="1" t="s">
        <v>1800</v>
      </c>
      <c r="V1538" s="1" t="s">
        <v>1800</v>
      </c>
      <c r="W1538" s="1" t="s">
        <v>1800</v>
      </c>
      <c r="X1538" s="1" t="s">
        <v>1800</v>
      </c>
      <c r="Y1538" s="1" t="s">
        <v>1800</v>
      </c>
      <c r="Z1538" s="1" t="s">
        <v>1800</v>
      </c>
    </row>
    <row r="1539" spans="2:26" x14ac:dyDescent="0.25">
      <c r="B1539" s="238" t="s">
        <v>84</v>
      </c>
      <c r="C1539" s="239" t="s">
        <v>43</v>
      </c>
      <c r="D1539" s="340" t="s">
        <v>3319</v>
      </c>
      <c r="E1539" s="532"/>
      <c r="F1539" s="240"/>
      <c r="G1539" s="514">
        <v>2445455.37</v>
      </c>
      <c r="H1539" s="515"/>
      <c r="I1539" s="514">
        <v>2445455.37</v>
      </c>
      <c r="J1539" s="515"/>
      <c r="K1539" s="241">
        <v>0</v>
      </c>
      <c r="L1539" s="242">
        <v>2438855</v>
      </c>
      <c r="M1539" s="243">
        <v>0</v>
      </c>
      <c r="N1539" s="244">
        <v>2438855</v>
      </c>
      <c r="O1539" s="245">
        <v>2438855</v>
      </c>
      <c r="P1539" s="61">
        <f t="shared" si="46"/>
        <v>0</v>
      </c>
      <c r="Q1539" s="62">
        <f t="shared" si="47"/>
        <v>0</v>
      </c>
      <c r="R1539" s="236" t="s">
        <v>3319</v>
      </c>
      <c r="T1539" s="1" t="s">
        <v>1800</v>
      </c>
      <c r="U1539" s="1" t="s">
        <v>1800</v>
      </c>
      <c r="V1539" s="1" t="s">
        <v>1800</v>
      </c>
      <c r="W1539" s="1" t="s">
        <v>1800</v>
      </c>
      <c r="X1539" s="1" t="s">
        <v>1800</v>
      </c>
      <c r="Y1539" s="1" t="s">
        <v>1800</v>
      </c>
      <c r="Z1539" s="1" t="s">
        <v>1800</v>
      </c>
    </row>
    <row r="1540" spans="2:26" ht="57" x14ac:dyDescent="0.25">
      <c r="B1540" s="238" t="s">
        <v>97</v>
      </c>
      <c r="C1540" s="239" t="s">
        <v>43</v>
      </c>
      <c r="D1540" s="340" t="s">
        <v>3320</v>
      </c>
      <c r="E1540" s="532"/>
      <c r="F1540" s="240"/>
      <c r="G1540" s="514">
        <v>47001176.890000001</v>
      </c>
      <c r="H1540" s="515"/>
      <c r="I1540" s="514">
        <v>47001176.890000001</v>
      </c>
      <c r="J1540" s="515"/>
      <c r="K1540" s="241"/>
      <c r="L1540" s="242">
        <v>47001176.890000001</v>
      </c>
      <c r="M1540" s="243"/>
      <c r="N1540" s="244">
        <v>47001176.890000001</v>
      </c>
      <c r="O1540" s="245">
        <v>47001176.890000001</v>
      </c>
      <c r="P1540" s="61">
        <f t="shared" si="46"/>
        <v>0</v>
      </c>
      <c r="Q1540" s="62">
        <f t="shared" si="47"/>
        <v>0</v>
      </c>
      <c r="R1540" s="236" t="s">
        <v>3320</v>
      </c>
      <c r="T1540" s="1" t="s">
        <v>1800</v>
      </c>
      <c r="U1540" s="1" t="s">
        <v>1800</v>
      </c>
      <c r="V1540" s="1" t="s">
        <v>1800</v>
      </c>
      <c r="W1540" s="1" t="s">
        <v>1800</v>
      </c>
      <c r="X1540" s="1" t="s">
        <v>1800</v>
      </c>
      <c r="Y1540" s="1" t="s">
        <v>1800</v>
      </c>
      <c r="Z1540" s="1" t="s">
        <v>1800</v>
      </c>
    </row>
    <row r="1541" spans="2:26" ht="23.25" x14ac:dyDescent="0.25">
      <c r="B1541" s="238" t="s">
        <v>100</v>
      </c>
      <c r="C1541" s="239" t="s">
        <v>43</v>
      </c>
      <c r="D1541" s="340" t="s">
        <v>3321</v>
      </c>
      <c r="E1541" s="532"/>
      <c r="F1541" s="240"/>
      <c r="G1541" s="514">
        <v>22164823.109999999</v>
      </c>
      <c r="H1541" s="515"/>
      <c r="I1541" s="514">
        <v>22164823.109999999</v>
      </c>
      <c r="J1541" s="515"/>
      <c r="K1541" s="241"/>
      <c r="L1541" s="242">
        <v>22164823.109999999</v>
      </c>
      <c r="M1541" s="243"/>
      <c r="N1541" s="244">
        <v>22164823.109999999</v>
      </c>
      <c r="O1541" s="245">
        <v>22164823.109999999</v>
      </c>
      <c r="P1541" s="61">
        <f t="shared" si="46"/>
        <v>0</v>
      </c>
      <c r="Q1541" s="62">
        <f t="shared" si="47"/>
        <v>0</v>
      </c>
      <c r="R1541" s="236" t="s">
        <v>3321</v>
      </c>
      <c r="T1541" s="1" t="s">
        <v>1800</v>
      </c>
      <c r="U1541" s="1" t="s">
        <v>1800</v>
      </c>
      <c r="V1541" s="1" t="s">
        <v>1800</v>
      </c>
      <c r="W1541" s="1" t="s">
        <v>1800</v>
      </c>
      <c r="X1541" s="1" t="s">
        <v>1800</v>
      </c>
      <c r="Y1541" s="1" t="s">
        <v>1800</v>
      </c>
      <c r="Z1541" s="1" t="s">
        <v>1800</v>
      </c>
    </row>
    <row r="1542" spans="2:26" ht="23.25" x14ac:dyDescent="0.25">
      <c r="B1542" s="238" t="s">
        <v>86</v>
      </c>
      <c r="C1542" s="239" t="s">
        <v>43</v>
      </c>
      <c r="D1542" s="340" t="s">
        <v>3322</v>
      </c>
      <c r="E1542" s="532"/>
      <c r="F1542" s="240"/>
      <c r="G1542" s="514">
        <v>995102.9</v>
      </c>
      <c r="H1542" s="515"/>
      <c r="I1542" s="514">
        <v>995102.9</v>
      </c>
      <c r="J1542" s="515"/>
      <c r="K1542" s="241">
        <v>0</v>
      </c>
      <c r="L1542" s="242">
        <v>970248.18</v>
      </c>
      <c r="M1542" s="243">
        <v>0</v>
      </c>
      <c r="N1542" s="244">
        <v>970248.18</v>
      </c>
      <c r="O1542" s="245">
        <v>970248.18</v>
      </c>
      <c r="P1542" s="61">
        <f t="shared" si="46"/>
        <v>0</v>
      </c>
      <c r="Q1542" s="62">
        <f t="shared" si="47"/>
        <v>0</v>
      </c>
      <c r="R1542" s="236" t="s">
        <v>3322</v>
      </c>
      <c r="T1542" s="1" t="s">
        <v>1800</v>
      </c>
      <c r="U1542" s="1" t="s">
        <v>1800</v>
      </c>
      <c r="V1542" s="1" t="s">
        <v>1800</v>
      </c>
      <c r="W1542" s="1" t="s">
        <v>1800</v>
      </c>
      <c r="X1542" s="1" t="s">
        <v>1800</v>
      </c>
      <c r="Y1542" s="1" t="s">
        <v>1800</v>
      </c>
      <c r="Z1542" s="1" t="s">
        <v>1800</v>
      </c>
    </row>
    <row r="1543" spans="2:26" x14ac:dyDescent="0.25">
      <c r="B1543" s="238" t="s">
        <v>65</v>
      </c>
      <c r="C1543" s="239" t="s">
        <v>43</v>
      </c>
      <c r="D1543" s="340" t="s">
        <v>3323</v>
      </c>
      <c r="E1543" s="532"/>
      <c r="F1543" s="240"/>
      <c r="G1543" s="514">
        <v>100619.87</v>
      </c>
      <c r="H1543" s="515"/>
      <c r="I1543" s="514">
        <v>100619.87</v>
      </c>
      <c r="J1543" s="515"/>
      <c r="K1543" s="241">
        <v>0</v>
      </c>
      <c r="L1543" s="242">
        <v>91996.86</v>
      </c>
      <c r="M1543" s="243">
        <v>0</v>
      </c>
      <c r="N1543" s="244">
        <v>91996.86</v>
      </c>
      <c r="O1543" s="245">
        <v>91996.86</v>
      </c>
      <c r="P1543" s="61">
        <f t="shared" si="46"/>
        <v>0</v>
      </c>
      <c r="Q1543" s="62">
        <f t="shared" si="47"/>
        <v>0</v>
      </c>
      <c r="R1543" s="236" t="s">
        <v>3323</v>
      </c>
      <c r="T1543" s="1" t="s">
        <v>1800</v>
      </c>
      <c r="U1543" s="1" t="s">
        <v>1800</v>
      </c>
      <c r="V1543" s="1" t="s">
        <v>1800</v>
      </c>
      <c r="W1543" s="1" t="s">
        <v>1800</v>
      </c>
      <c r="X1543" s="1" t="s">
        <v>1800</v>
      </c>
      <c r="Y1543" s="1" t="s">
        <v>1800</v>
      </c>
      <c r="Z1543" s="1" t="s">
        <v>1800</v>
      </c>
    </row>
    <row r="1544" spans="2:26" x14ac:dyDescent="0.25">
      <c r="B1544" s="238" t="s">
        <v>88</v>
      </c>
      <c r="C1544" s="239" t="s">
        <v>43</v>
      </c>
      <c r="D1544" s="340" t="s">
        <v>3324</v>
      </c>
      <c r="E1544" s="532"/>
      <c r="F1544" s="240"/>
      <c r="G1544" s="514">
        <v>577.23</v>
      </c>
      <c r="H1544" s="515"/>
      <c r="I1544" s="514">
        <v>577.23</v>
      </c>
      <c r="J1544" s="515"/>
      <c r="K1544" s="241">
        <v>0</v>
      </c>
      <c r="L1544" s="242">
        <v>77.23</v>
      </c>
      <c r="M1544" s="243">
        <v>0</v>
      </c>
      <c r="N1544" s="244">
        <v>77.23</v>
      </c>
      <c r="O1544" s="245">
        <v>77.23</v>
      </c>
      <c r="P1544" s="61">
        <f t="shared" si="46"/>
        <v>0</v>
      </c>
      <c r="Q1544" s="62">
        <f t="shared" si="47"/>
        <v>0</v>
      </c>
      <c r="R1544" s="236" t="s">
        <v>3324</v>
      </c>
      <c r="T1544" s="1" t="s">
        <v>1800</v>
      </c>
      <c r="U1544" s="1" t="s">
        <v>1800</v>
      </c>
      <c r="V1544" s="1" t="s">
        <v>1800</v>
      </c>
      <c r="W1544" s="1" t="s">
        <v>1800</v>
      </c>
      <c r="X1544" s="1" t="s">
        <v>1800</v>
      </c>
      <c r="Y1544" s="1" t="s">
        <v>1800</v>
      </c>
      <c r="Z1544" s="1" t="s">
        <v>1800</v>
      </c>
    </row>
    <row r="1545" spans="2:26" x14ac:dyDescent="0.25">
      <c r="B1545" s="238" t="s">
        <v>77</v>
      </c>
      <c r="C1545" s="239" t="s">
        <v>43</v>
      </c>
      <c r="D1545" s="340" t="s">
        <v>3325</v>
      </c>
      <c r="E1545" s="532"/>
      <c r="F1545" s="240"/>
      <c r="G1545" s="514">
        <v>4217186.05</v>
      </c>
      <c r="H1545" s="515"/>
      <c r="I1545" s="514">
        <v>4217186.05</v>
      </c>
      <c r="J1545" s="515"/>
      <c r="K1545" s="241">
        <v>0</v>
      </c>
      <c r="L1545" s="242">
        <v>4217186.05</v>
      </c>
      <c r="M1545" s="243">
        <v>0</v>
      </c>
      <c r="N1545" s="244">
        <v>4217186.05</v>
      </c>
      <c r="O1545" s="245">
        <v>4217186.05</v>
      </c>
      <c r="P1545" s="61">
        <f t="shared" si="46"/>
        <v>0</v>
      </c>
      <c r="Q1545" s="62">
        <f t="shared" si="47"/>
        <v>0</v>
      </c>
      <c r="R1545" s="236" t="s">
        <v>3325</v>
      </c>
      <c r="T1545" s="1" t="s">
        <v>1800</v>
      </c>
      <c r="U1545" s="1" t="s">
        <v>1800</v>
      </c>
      <c r="V1545" s="1" t="s">
        <v>1800</v>
      </c>
      <c r="W1545" s="1" t="s">
        <v>1800</v>
      </c>
      <c r="X1545" s="1" t="s">
        <v>1800</v>
      </c>
      <c r="Y1545" s="1" t="s">
        <v>1800</v>
      </c>
      <c r="Z1545" s="1" t="s">
        <v>1800</v>
      </c>
    </row>
    <row r="1546" spans="2:26" ht="45.75" x14ac:dyDescent="0.25">
      <c r="B1546" s="238" t="s">
        <v>82</v>
      </c>
      <c r="C1546" s="239" t="s">
        <v>43</v>
      </c>
      <c r="D1546" s="340" t="s">
        <v>3326</v>
      </c>
      <c r="E1546" s="532"/>
      <c r="F1546" s="240"/>
      <c r="G1546" s="514">
        <v>1179896.95</v>
      </c>
      <c r="H1546" s="515"/>
      <c r="I1546" s="514">
        <v>1179896.95</v>
      </c>
      <c r="J1546" s="515"/>
      <c r="K1546" s="241">
        <v>0</v>
      </c>
      <c r="L1546" s="242">
        <v>1179896.95</v>
      </c>
      <c r="M1546" s="243">
        <v>0</v>
      </c>
      <c r="N1546" s="244">
        <v>1179896.95</v>
      </c>
      <c r="O1546" s="245">
        <v>1179896.95</v>
      </c>
      <c r="P1546" s="61">
        <f t="shared" si="46"/>
        <v>0</v>
      </c>
      <c r="Q1546" s="62">
        <f t="shared" si="47"/>
        <v>0</v>
      </c>
      <c r="R1546" s="236" t="s">
        <v>3326</v>
      </c>
      <c r="T1546" s="1" t="s">
        <v>1800</v>
      </c>
      <c r="U1546" s="1" t="s">
        <v>1800</v>
      </c>
      <c r="V1546" s="1" t="s">
        <v>1800</v>
      </c>
      <c r="W1546" s="1" t="s">
        <v>1800</v>
      </c>
      <c r="X1546" s="1" t="s">
        <v>1800</v>
      </c>
      <c r="Y1546" s="1" t="s">
        <v>1800</v>
      </c>
      <c r="Z1546" s="1" t="s">
        <v>1800</v>
      </c>
    </row>
    <row r="1547" spans="2:26" ht="23.25" x14ac:dyDescent="0.25">
      <c r="B1547" s="238" t="s">
        <v>45</v>
      </c>
      <c r="C1547" s="239" t="s">
        <v>43</v>
      </c>
      <c r="D1547" s="340" t="s">
        <v>3327</v>
      </c>
      <c r="E1547" s="532"/>
      <c r="F1547" s="240"/>
      <c r="G1547" s="514">
        <v>28998087.27</v>
      </c>
      <c r="H1547" s="515"/>
      <c r="I1547" s="514">
        <v>28998087.27</v>
      </c>
      <c r="J1547" s="515"/>
      <c r="K1547" s="241"/>
      <c r="L1547" s="242">
        <v>28998087.27</v>
      </c>
      <c r="M1547" s="243"/>
      <c r="N1547" s="244">
        <v>28998087.27</v>
      </c>
      <c r="O1547" s="245">
        <v>28998087.27</v>
      </c>
      <c r="P1547" s="61">
        <f t="shared" si="46"/>
        <v>0</v>
      </c>
      <c r="Q1547" s="62">
        <f t="shared" si="47"/>
        <v>0</v>
      </c>
      <c r="R1547" s="236" t="s">
        <v>3327</v>
      </c>
      <c r="T1547" s="1" t="s">
        <v>1800</v>
      </c>
      <c r="U1547" s="1" t="s">
        <v>1800</v>
      </c>
      <c r="V1547" s="1" t="s">
        <v>1800</v>
      </c>
      <c r="W1547" s="1" t="s">
        <v>1800</v>
      </c>
      <c r="X1547" s="1" t="s">
        <v>1800</v>
      </c>
      <c r="Y1547" s="1" t="s">
        <v>1800</v>
      </c>
      <c r="Z1547" s="1" t="s">
        <v>1800</v>
      </c>
    </row>
    <row r="1548" spans="2:26" ht="45.75" x14ac:dyDescent="0.25">
      <c r="B1548" s="238" t="s">
        <v>54</v>
      </c>
      <c r="C1548" s="239" t="s">
        <v>43</v>
      </c>
      <c r="D1548" s="340" t="s">
        <v>3328</v>
      </c>
      <c r="E1548" s="532"/>
      <c r="F1548" s="240"/>
      <c r="G1548" s="514">
        <v>32077</v>
      </c>
      <c r="H1548" s="515"/>
      <c r="I1548" s="514">
        <v>32077</v>
      </c>
      <c r="J1548" s="515"/>
      <c r="K1548" s="241"/>
      <c r="L1548" s="242">
        <v>32077</v>
      </c>
      <c r="M1548" s="243"/>
      <c r="N1548" s="244">
        <v>32077</v>
      </c>
      <c r="O1548" s="245">
        <v>32077</v>
      </c>
      <c r="P1548" s="61">
        <f t="shared" si="46"/>
        <v>0</v>
      </c>
      <c r="Q1548" s="62">
        <f t="shared" si="47"/>
        <v>0</v>
      </c>
      <c r="R1548" s="236" t="s">
        <v>3328</v>
      </c>
      <c r="T1548" s="1" t="s">
        <v>1800</v>
      </c>
      <c r="U1548" s="1" t="s">
        <v>1800</v>
      </c>
      <c r="V1548" s="1" t="s">
        <v>1800</v>
      </c>
      <c r="W1548" s="1" t="s">
        <v>1800</v>
      </c>
      <c r="X1548" s="1" t="s">
        <v>1800</v>
      </c>
      <c r="Y1548" s="1" t="s">
        <v>1800</v>
      </c>
      <c r="Z1548" s="1" t="s">
        <v>1800</v>
      </c>
    </row>
    <row r="1549" spans="2:26" ht="45.75" x14ac:dyDescent="0.25">
      <c r="B1549" s="238" t="s">
        <v>50</v>
      </c>
      <c r="C1549" s="239" t="s">
        <v>43</v>
      </c>
      <c r="D1549" s="340" t="s">
        <v>3329</v>
      </c>
      <c r="E1549" s="532"/>
      <c r="F1549" s="240"/>
      <c r="G1549" s="514">
        <v>8633552.7300000004</v>
      </c>
      <c r="H1549" s="515"/>
      <c r="I1549" s="514">
        <v>8633552.7300000004</v>
      </c>
      <c r="J1549" s="515"/>
      <c r="K1549" s="241"/>
      <c r="L1549" s="242">
        <v>8633552.7300000004</v>
      </c>
      <c r="M1549" s="243"/>
      <c r="N1549" s="244">
        <v>8633552.7300000004</v>
      </c>
      <c r="O1549" s="245">
        <v>8633552.7300000004</v>
      </c>
      <c r="P1549" s="61">
        <f t="shared" si="46"/>
        <v>0</v>
      </c>
      <c r="Q1549" s="62">
        <f t="shared" si="47"/>
        <v>0</v>
      </c>
      <c r="R1549" s="236" t="s">
        <v>3329</v>
      </c>
      <c r="T1549" s="1" t="s">
        <v>1800</v>
      </c>
      <c r="U1549" s="1" t="s">
        <v>1800</v>
      </c>
      <c r="V1549" s="1" t="s">
        <v>1800</v>
      </c>
      <c r="W1549" s="1" t="s">
        <v>1800</v>
      </c>
      <c r="X1549" s="1" t="s">
        <v>1800</v>
      </c>
      <c r="Y1549" s="1" t="s">
        <v>1800</v>
      </c>
      <c r="Z1549" s="1" t="s">
        <v>1800</v>
      </c>
    </row>
    <row r="1550" spans="2:26" ht="34.5" x14ac:dyDescent="0.25">
      <c r="B1550" s="238" t="s">
        <v>56</v>
      </c>
      <c r="C1550" s="239" t="s">
        <v>43</v>
      </c>
      <c r="D1550" s="340" t="s">
        <v>3330</v>
      </c>
      <c r="E1550" s="532"/>
      <c r="F1550" s="240"/>
      <c r="G1550" s="514">
        <v>1881635.1</v>
      </c>
      <c r="H1550" s="515"/>
      <c r="I1550" s="514">
        <v>1881635.1</v>
      </c>
      <c r="J1550" s="515"/>
      <c r="K1550" s="241">
        <v>0</v>
      </c>
      <c r="L1550" s="242">
        <v>1881635.1</v>
      </c>
      <c r="M1550" s="243">
        <v>0</v>
      </c>
      <c r="N1550" s="244">
        <v>1881635.1</v>
      </c>
      <c r="O1550" s="245">
        <v>1881635.1</v>
      </c>
      <c r="P1550" s="61">
        <f t="shared" si="46"/>
        <v>0</v>
      </c>
      <c r="Q1550" s="62">
        <f t="shared" si="47"/>
        <v>0</v>
      </c>
      <c r="R1550" s="236" t="s">
        <v>3330</v>
      </c>
      <c r="T1550" s="1" t="s">
        <v>1800</v>
      </c>
      <c r="U1550" s="1" t="s">
        <v>1800</v>
      </c>
      <c r="V1550" s="1" t="s">
        <v>1800</v>
      </c>
      <c r="W1550" s="1" t="s">
        <v>1800</v>
      </c>
      <c r="X1550" s="1" t="s">
        <v>1800</v>
      </c>
      <c r="Y1550" s="1" t="s">
        <v>1800</v>
      </c>
      <c r="Z1550" s="1" t="s">
        <v>1800</v>
      </c>
    </row>
    <row r="1551" spans="2:26" x14ac:dyDescent="0.25">
      <c r="B1551" s="238" t="s">
        <v>58</v>
      </c>
      <c r="C1551" s="239" t="s">
        <v>43</v>
      </c>
      <c r="D1551" s="340" t="s">
        <v>3331</v>
      </c>
      <c r="E1551" s="532"/>
      <c r="F1551" s="240"/>
      <c r="G1551" s="514">
        <v>40262395.799999997</v>
      </c>
      <c r="H1551" s="515"/>
      <c r="I1551" s="514">
        <v>40262395.799999997</v>
      </c>
      <c r="J1551" s="515"/>
      <c r="K1551" s="241">
        <v>0</v>
      </c>
      <c r="L1551" s="242">
        <v>40262395.799999997</v>
      </c>
      <c r="M1551" s="243">
        <v>132417.20000000001</v>
      </c>
      <c r="N1551" s="244">
        <v>40262395.799999997</v>
      </c>
      <c r="O1551" s="245">
        <v>40262395.799999997</v>
      </c>
      <c r="P1551" s="61">
        <f t="shared" si="46"/>
        <v>0</v>
      </c>
      <c r="Q1551" s="62">
        <f t="shared" si="47"/>
        <v>0</v>
      </c>
      <c r="R1551" s="236" t="s">
        <v>3331</v>
      </c>
      <c r="T1551" s="1" t="s">
        <v>1800</v>
      </c>
      <c r="U1551" s="1" t="s">
        <v>1800</v>
      </c>
      <c r="V1551" s="1" t="s">
        <v>1800</v>
      </c>
      <c r="W1551" s="1" t="s">
        <v>1800</v>
      </c>
      <c r="X1551" s="1" t="s">
        <v>1800</v>
      </c>
      <c r="Y1551" s="1" t="s">
        <v>1800</v>
      </c>
      <c r="Z1551" s="1" t="s">
        <v>1800</v>
      </c>
    </row>
    <row r="1552" spans="2:26" x14ac:dyDescent="0.25">
      <c r="B1552" s="238" t="s">
        <v>84</v>
      </c>
      <c r="C1552" s="239" t="s">
        <v>43</v>
      </c>
      <c r="D1552" s="340" t="s">
        <v>3332</v>
      </c>
      <c r="E1552" s="532"/>
      <c r="F1552" s="240"/>
      <c r="G1552" s="514">
        <v>357869.1</v>
      </c>
      <c r="H1552" s="515"/>
      <c r="I1552" s="514">
        <v>357869.1</v>
      </c>
      <c r="J1552" s="515"/>
      <c r="K1552" s="241">
        <v>0</v>
      </c>
      <c r="L1552" s="242">
        <v>357869.1</v>
      </c>
      <c r="M1552" s="243">
        <v>0</v>
      </c>
      <c r="N1552" s="244">
        <v>357869.1</v>
      </c>
      <c r="O1552" s="245">
        <v>357869.1</v>
      </c>
      <c r="P1552" s="61">
        <f t="shared" si="46"/>
        <v>0</v>
      </c>
      <c r="Q1552" s="62">
        <f t="shared" si="47"/>
        <v>0</v>
      </c>
      <c r="R1552" s="236" t="s">
        <v>3332</v>
      </c>
      <c r="T1552" s="1" t="s">
        <v>1800</v>
      </c>
      <c r="U1552" s="1" t="s">
        <v>1800</v>
      </c>
      <c r="V1552" s="1" t="s">
        <v>1800</v>
      </c>
      <c r="W1552" s="1" t="s">
        <v>1800</v>
      </c>
      <c r="X1552" s="1" t="s">
        <v>1800</v>
      </c>
      <c r="Y1552" s="1" t="s">
        <v>1800</v>
      </c>
      <c r="Z1552" s="1" t="s">
        <v>1800</v>
      </c>
    </row>
    <row r="1553" spans="2:26" ht="57" x14ac:dyDescent="0.25">
      <c r="B1553" s="238" t="s">
        <v>97</v>
      </c>
      <c r="C1553" s="239" t="s">
        <v>43</v>
      </c>
      <c r="D1553" s="340" t="s">
        <v>3333</v>
      </c>
      <c r="E1553" s="532"/>
      <c r="F1553" s="240"/>
      <c r="G1553" s="514">
        <v>26383500</v>
      </c>
      <c r="H1553" s="515"/>
      <c r="I1553" s="514">
        <v>26383500</v>
      </c>
      <c r="J1553" s="515"/>
      <c r="K1553" s="241"/>
      <c r="L1553" s="242">
        <v>26383500</v>
      </c>
      <c r="M1553" s="243"/>
      <c r="N1553" s="244">
        <v>26383500</v>
      </c>
      <c r="O1553" s="245">
        <v>26383500</v>
      </c>
      <c r="P1553" s="61">
        <f t="shared" si="46"/>
        <v>0</v>
      </c>
      <c r="Q1553" s="62">
        <f t="shared" si="47"/>
        <v>0</v>
      </c>
      <c r="R1553" s="236" t="s">
        <v>3333</v>
      </c>
      <c r="T1553" s="1" t="s">
        <v>1800</v>
      </c>
      <c r="U1553" s="1" t="s">
        <v>1800</v>
      </c>
      <c r="V1553" s="1" t="s">
        <v>1800</v>
      </c>
      <c r="W1553" s="1" t="s">
        <v>1800</v>
      </c>
      <c r="X1553" s="1" t="s">
        <v>1800</v>
      </c>
      <c r="Y1553" s="1" t="s">
        <v>1800</v>
      </c>
      <c r="Z1553" s="1" t="s">
        <v>1800</v>
      </c>
    </row>
    <row r="1554" spans="2:26" ht="57" x14ac:dyDescent="0.25">
      <c r="B1554" s="238" t="s">
        <v>97</v>
      </c>
      <c r="C1554" s="239" t="s">
        <v>43</v>
      </c>
      <c r="D1554" s="340" t="s">
        <v>3334</v>
      </c>
      <c r="E1554" s="532"/>
      <c r="F1554" s="240"/>
      <c r="G1554" s="514">
        <v>15962800</v>
      </c>
      <c r="H1554" s="515"/>
      <c r="I1554" s="514">
        <v>15962800</v>
      </c>
      <c r="J1554" s="515"/>
      <c r="K1554" s="241"/>
      <c r="L1554" s="242">
        <v>15962800</v>
      </c>
      <c r="M1554" s="243"/>
      <c r="N1554" s="244">
        <v>15962800</v>
      </c>
      <c r="O1554" s="245">
        <v>15962800</v>
      </c>
      <c r="P1554" s="61">
        <f t="shared" si="46"/>
        <v>0</v>
      </c>
      <c r="Q1554" s="62">
        <f t="shared" si="47"/>
        <v>0</v>
      </c>
      <c r="R1554" s="236" t="s">
        <v>3334</v>
      </c>
      <c r="T1554" s="1" t="s">
        <v>1800</v>
      </c>
      <c r="U1554" s="1" t="s">
        <v>1800</v>
      </c>
      <c r="V1554" s="1" t="s">
        <v>1800</v>
      </c>
      <c r="W1554" s="1" t="s">
        <v>1800</v>
      </c>
      <c r="X1554" s="1" t="s">
        <v>1800</v>
      </c>
      <c r="Y1554" s="1" t="s">
        <v>1800</v>
      </c>
      <c r="Z1554" s="1" t="s">
        <v>1800</v>
      </c>
    </row>
    <row r="1555" spans="2:26" ht="57" x14ac:dyDescent="0.25">
      <c r="B1555" s="238" t="s">
        <v>97</v>
      </c>
      <c r="C1555" s="239" t="s">
        <v>43</v>
      </c>
      <c r="D1555" s="340" t="s">
        <v>3335</v>
      </c>
      <c r="E1555" s="532"/>
      <c r="F1555" s="240"/>
      <c r="G1555" s="514">
        <v>18000000</v>
      </c>
      <c r="H1555" s="515"/>
      <c r="I1555" s="514">
        <v>18000000</v>
      </c>
      <c r="J1555" s="515"/>
      <c r="K1555" s="241"/>
      <c r="L1555" s="242">
        <v>18000000</v>
      </c>
      <c r="M1555" s="243"/>
      <c r="N1555" s="244">
        <v>18000000</v>
      </c>
      <c r="O1555" s="245">
        <v>18000000</v>
      </c>
      <c r="P1555" s="61">
        <f t="shared" si="46"/>
        <v>0</v>
      </c>
      <c r="Q1555" s="62">
        <f t="shared" si="47"/>
        <v>0</v>
      </c>
      <c r="R1555" s="236" t="s">
        <v>3335</v>
      </c>
      <c r="T1555" s="1" t="s">
        <v>1800</v>
      </c>
      <c r="U1555" s="1" t="s">
        <v>1800</v>
      </c>
      <c r="V1555" s="1" t="s">
        <v>1800</v>
      </c>
      <c r="W1555" s="1" t="s">
        <v>1800</v>
      </c>
      <c r="X1555" s="1" t="s">
        <v>1800</v>
      </c>
      <c r="Y1555" s="1" t="s">
        <v>1800</v>
      </c>
      <c r="Z1555" s="1" t="s">
        <v>1800</v>
      </c>
    </row>
    <row r="1556" spans="2:26" ht="57" x14ac:dyDescent="0.25">
      <c r="B1556" s="238" t="s">
        <v>97</v>
      </c>
      <c r="C1556" s="239" t="s">
        <v>43</v>
      </c>
      <c r="D1556" s="340" t="s">
        <v>3336</v>
      </c>
      <c r="E1556" s="532"/>
      <c r="F1556" s="240"/>
      <c r="G1556" s="514">
        <v>4699900</v>
      </c>
      <c r="H1556" s="515"/>
      <c r="I1556" s="514">
        <v>4699900</v>
      </c>
      <c r="J1556" s="515"/>
      <c r="K1556" s="241"/>
      <c r="L1556" s="242">
        <v>4699900</v>
      </c>
      <c r="M1556" s="243"/>
      <c r="N1556" s="244">
        <v>4699900</v>
      </c>
      <c r="O1556" s="245">
        <v>4699900</v>
      </c>
      <c r="P1556" s="61">
        <f t="shared" si="46"/>
        <v>0</v>
      </c>
      <c r="Q1556" s="62">
        <f t="shared" si="47"/>
        <v>0</v>
      </c>
      <c r="R1556" s="236" t="s">
        <v>3336</v>
      </c>
      <c r="T1556" s="1" t="s">
        <v>1800</v>
      </c>
      <c r="U1556" s="1" t="s">
        <v>1800</v>
      </c>
      <c r="V1556" s="1" t="s">
        <v>1800</v>
      </c>
      <c r="W1556" s="1" t="s">
        <v>1800</v>
      </c>
      <c r="X1556" s="1" t="s">
        <v>1800</v>
      </c>
      <c r="Y1556" s="1" t="s">
        <v>1800</v>
      </c>
      <c r="Z1556" s="1" t="s">
        <v>1800</v>
      </c>
    </row>
    <row r="1557" spans="2:26" ht="57" x14ac:dyDescent="0.25">
      <c r="B1557" s="238" t="s">
        <v>97</v>
      </c>
      <c r="C1557" s="239" t="s">
        <v>43</v>
      </c>
      <c r="D1557" s="340" t="s">
        <v>3337</v>
      </c>
      <c r="E1557" s="532"/>
      <c r="F1557" s="240"/>
      <c r="G1557" s="514">
        <v>319100</v>
      </c>
      <c r="H1557" s="515"/>
      <c r="I1557" s="514">
        <v>319100</v>
      </c>
      <c r="J1557" s="515"/>
      <c r="K1557" s="241"/>
      <c r="L1557" s="242">
        <v>319100</v>
      </c>
      <c r="M1557" s="243"/>
      <c r="N1557" s="244">
        <v>319100</v>
      </c>
      <c r="O1557" s="245">
        <v>319100</v>
      </c>
      <c r="P1557" s="61">
        <f t="shared" si="46"/>
        <v>0</v>
      </c>
      <c r="Q1557" s="62">
        <f t="shared" si="47"/>
        <v>0</v>
      </c>
      <c r="R1557" s="236" t="s">
        <v>3337</v>
      </c>
      <c r="T1557" s="1" t="s">
        <v>1800</v>
      </c>
      <c r="U1557" s="1" t="s">
        <v>1800</v>
      </c>
      <c r="V1557" s="1" t="s">
        <v>1800</v>
      </c>
      <c r="W1557" s="1" t="s">
        <v>1800</v>
      </c>
      <c r="X1557" s="1" t="s">
        <v>1800</v>
      </c>
      <c r="Y1557" s="1" t="s">
        <v>1800</v>
      </c>
      <c r="Z1557" s="1" t="s">
        <v>1800</v>
      </c>
    </row>
    <row r="1558" spans="2:26" x14ac:dyDescent="0.25">
      <c r="B1558" s="238" t="s">
        <v>58</v>
      </c>
      <c r="C1558" s="239" t="s">
        <v>43</v>
      </c>
      <c r="D1558" s="340" t="s">
        <v>3338</v>
      </c>
      <c r="E1558" s="532"/>
      <c r="F1558" s="240"/>
      <c r="G1558" s="514">
        <v>2183500</v>
      </c>
      <c r="H1558" s="515"/>
      <c r="I1558" s="514">
        <v>2183500</v>
      </c>
      <c r="J1558" s="515"/>
      <c r="K1558" s="241"/>
      <c r="L1558" s="242">
        <v>2183500</v>
      </c>
      <c r="M1558" s="243"/>
      <c r="N1558" s="244">
        <v>2183500</v>
      </c>
      <c r="O1558" s="245">
        <v>2183500</v>
      </c>
      <c r="P1558" s="61">
        <f t="shared" si="46"/>
        <v>0</v>
      </c>
      <c r="Q1558" s="62">
        <f t="shared" si="47"/>
        <v>0</v>
      </c>
      <c r="R1558" s="236" t="s">
        <v>3338</v>
      </c>
      <c r="T1558" s="1" t="s">
        <v>1800</v>
      </c>
      <c r="U1558" s="1" t="s">
        <v>1800</v>
      </c>
      <c r="V1558" s="1" t="s">
        <v>1800</v>
      </c>
      <c r="W1558" s="1" t="s">
        <v>1800</v>
      </c>
      <c r="X1558" s="1" t="s">
        <v>1800</v>
      </c>
      <c r="Y1558" s="1" t="s">
        <v>1800</v>
      </c>
      <c r="Z1558" s="1" t="s">
        <v>1800</v>
      </c>
    </row>
    <row r="1559" spans="2:26" ht="23.25" x14ac:dyDescent="0.25">
      <c r="B1559" s="238" t="s">
        <v>45</v>
      </c>
      <c r="C1559" s="239" t="s">
        <v>43</v>
      </c>
      <c r="D1559" s="340" t="s">
        <v>3339</v>
      </c>
      <c r="E1559" s="532"/>
      <c r="F1559" s="240"/>
      <c r="G1559" s="514">
        <v>18607477.140000001</v>
      </c>
      <c r="H1559" s="515"/>
      <c r="I1559" s="514">
        <v>18607477.140000001</v>
      </c>
      <c r="J1559" s="515"/>
      <c r="K1559" s="241"/>
      <c r="L1559" s="242">
        <v>18607477.140000001</v>
      </c>
      <c r="M1559" s="243"/>
      <c r="N1559" s="244">
        <v>18515647.780000001</v>
      </c>
      <c r="O1559" s="245">
        <v>18515647.780000001</v>
      </c>
      <c r="P1559" s="61">
        <f t="shared" si="46"/>
        <v>91829.359999999404</v>
      </c>
      <c r="Q1559" s="62">
        <f t="shared" si="47"/>
        <v>0</v>
      </c>
      <c r="R1559" s="236" t="s">
        <v>3339</v>
      </c>
      <c r="T1559" s="1" t="s">
        <v>1800</v>
      </c>
      <c r="U1559" s="1" t="s">
        <v>1800</v>
      </c>
      <c r="V1559" s="1" t="s">
        <v>1800</v>
      </c>
      <c r="W1559" s="1" t="s">
        <v>1800</v>
      </c>
      <c r="X1559" s="1" t="s">
        <v>1800</v>
      </c>
      <c r="Y1559" s="1" t="s">
        <v>1800</v>
      </c>
      <c r="Z1559" s="1" t="s">
        <v>1800</v>
      </c>
    </row>
    <row r="1560" spans="2:26" ht="45.75" x14ac:dyDescent="0.25">
      <c r="B1560" s="238" t="s">
        <v>54</v>
      </c>
      <c r="C1560" s="239" t="s">
        <v>43</v>
      </c>
      <c r="D1560" s="340" t="s">
        <v>3340</v>
      </c>
      <c r="E1560" s="532"/>
      <c r="F1560" s="240"/>
      <c r="G1560" s="514">
        <v>105086</v>
      </c>
      <c r="H1560" s="515"/>
      <c r="I1560" s="514">
        <v>105086</v>
      </c>
      <c r="J1560" s="515"/>
      <c r="K1560" s="241"/>
      <c r="L1560" s="242">
        <v>102383.6</v>
      </c>
      <c r="M1560" s="243"/>
      <c r="N1560" s="244">
        <v>102383.6</v>
      </c>
      <c r="O1560" s="245">
        <v>102383.6</v>
      </c>
      <c r="P1560" s="61">
        <f t="shared" si="46"/>
        <v>0</v>
      </c>
      <c r="Q1560" s="62">
        <f t="shared" si="47"/>
        <v>0</v>
      </c>
      <c r="R1560" s="236" t="s">
        <v>3340</v>
      </c>
      <c r="T1560" s="1" t="s">
        <v>1800</v>
      </c>
      <c r="U1560" s="1" t="s">
        <v>1800</v>
      </c>
      <c r="V1560" s="1" t="s">
        <v>1800</v>
      </c>
      <c r="W1560" s="1" t="s">
        <v>1800</v>
      </c>
      <c r="X1560" s="1" t="s">
        <v>1800</v>
      </c>
      <c r="Y1560" s="1" t="s">
        <v>1800</v>
      </c>
      <c r="Z1560" s="1" t="s">
        <v>1800</v>
      </c>
    </row>
    <row r="1561" spans="2:26" ht="45.75" x14ac:dyDescent="0.25">
      <c r="B1561" s="238" t="s">
        <v>50</v>
      </c>
      <c r="C1561" s="239" t="s">
        <v>43</v>
      </c>
      <c r="D1561" s="340" t="s">
        <v>3341</v>
      </c>
      <c r="E1561" s="532"/>
      <c r="F1561" s="240"/>
      <c r="G1561" s="514">
        <v>6323035.8600000003</v>
      </c>
      <c r="H1561" s="515"/>
      <c r="I1561" s="514">
        <v>6323035.8600000003</v>
      </c>
      <c r="J1561" s="515"/>
      <c r="K1561" s="241"/>
      <c r="L1561" s="242">
        <v>5388907.3799999999</v>
      </c>
      <c r="M1561" s="243"/>
      <c r="N1561" s="244">
        <v>5388907.3799999999</v>
      </c>
      <c r="O1561" s="245">
        <v>5388907.3799999999</v>
      </c>
      <c r="P1561" s="61">
        <f t="shared" ref="P1561:P1587" si="48">L1561-O1561</f>
        <v>0</v>
      </c>
      <c r="Q1561" s="62">
        <f t="shared" ref="Q1561:Q1587" si="49">N1561-O1561</f>
        <v>0</v>
      </c>
      <c r="R1561" s="236" t="s">
        <v>3341</v>
      </c>
      <c r="T1561" s="1" t="s">
        <v>1800</v>
      </c>
      <c r="U1561" s="1" t="s">
        <v>1800</v>
      </c>
      <c r="V1561" s="1" t="s">
        <v>1800</v>
      </c>
      <c r="W1561" s="1" t="s">
        <v>1800</v>
      </c>
      <c r="X1561" s="1" t="s">
        <v>1800</v>
      </c>
      <c r="Y1561" s="1" t="s">
        <v>1800</v>
      </c>
      <c r="Z1561" s="1" t="s">
        <v>1800</v>
      </c>
    </row>
    <row r="1562" spans="2:26" ht="34.5" x14ac:dyDescent="0.25">
      <c r="B1562" s="238" t="s">
        <v>56</v>
      </c>
      <c r="C1562" s="239" t="s">
        <v>43</v>
      </c>
      <c r="D1562" s="340" t="s">
        <v>3342</v>
      </c>
      <c r="E1562" s="532"/>
      <c r="F1562" s="240"/>
      <c r="G1562" s="514">
        <v>277453.61</v>
      </c>
      <c r="H1562" s="515"/>
      <c r="I1562" s="514">
        <v>277453.61</v>
      </c>
      <c r="J1562" s="515"/>
      <c r="K1562" s="241"/>
      <c r="L1562" s="242">
        <v>138935</v>
      </c>
      <c r="M1562" s="243"/>
      <c r="N1562" s="244">
        <v>138935</v>
      </c>
      <c r="O1562" s="245">
        <v>138935</v>
      </c>
      <c r="P1562" s="61">
        <f t="shared" si="48"/>
        <v>0</v>
      </c>
      <c r="Q1562" s="62">
        <f t="shared" si="49"/>
        <v>0</v>
      </c>
      <c r="R1562" s="236" t="s">
        <v>3342</v>
      </c>
      <c r="T1562" s="1" t="s">
        <v>1800</v>
      </c>
      <c r="U1562" s="1" t="s">
        <v>1800</v>
      </c>
      <c r="V1562" s="1" t="s">
        <v>1800</v>
      </c>
      <c r="W1562" s="1" t="s">
        <v>1800</v>
      </c>
      <c r="X1562" s="1" t="s">
        <v>1800</v>
      </c>
      <c r="Y1562" s="1" t="s">
        <v>1800</v>
      </c>
      <c r="Z1562" s="1" t="s">
        <v>1800</v>
      </c>
    </row>
    <row r="1563" spans="2:26" x14ac:dyDescent="0.25">
      <c r="B1563" s="238" t="s">
        <v>58</v>
      </c>
      <c r="C1563" s="239" t="s">
        <v>43</v>
      </c>
      <c r="D1563" s="340" t="s">
        <v>3343</v>
      </c>
      <c r="E1563" s="532"/>
      <c r="F1563" s="240"/>
      <c r="G1563" s="514">
        <v>488546.39</v>
      </c>
      <c r="H1563" s="515"/>
      <c r="I1563" s="514">
        <v>488546.39</v>
      </c>
      <c r="J1563" s="515"/>
      <c r="K1563" s="241"/>
      <c r="L1563" s="242">
        <v>358875.54</v>
      </c>
      <c r="M1563" s="243"/>
      <c r="N1563" s="244">
        <v>358875.54</v>
      </c>
      <c r="O1563" s="245">
        <v>358875.54</v>
      </c>
      <c r="P1563" s="61">
        <f t="shared" si="48"/>
        <v>0</v>
      </c>
      <c r="Q1563" s="62">
        <f t="shared" si="49"/>
        <v>0</v>
      </c>
      <c r="R1563" s="236" t="s">
        <v>3343</v>
      </c>
      <c r="T1563" s="1" t="s">
        <v>1800</v>
      </c>
      <c r="U1563" s="1" t="s">
        <v>1800</v>
      </c>
      <c r="V1563" s="1" t="s">
        <v>1800</v>
      </c>
      <c r="W1563" s="1" t="s">
        <v>1800</v>
      </c>
      <c r="X1563" s="1" t="s">
        <v>1800</v>
      </c>
      <c r="Y1563" s="1" t="s">
        <v>1800</v>
      </c>
      <c r="Z1563" s="1" t="s">
        <v>1800</v>
      </c>
    </row>
    <row r="1564" spans="2:26" ht="45.75" x14ac:dyDescent="0.25">
      <c r="B1564" s="238" t="s">
        <v>230</v>
      </c>
      <c r="C1564" s="239" t="s">
        <v>43</v>
      </c>
      <c r="D1564" s="340" t="s">
        <v>3344</v>
      </c>
      <c r="E1564" s="532"/>
      <c r="F1564" s="240"/>
      <c r="G1564" s="514">
        <v>927400</v>
      </c>
      <c r="H1564" s="515"/>
      <c r="I1564" s="514">
        <v>927400</v>
      </c>
      <c r="J1564" s="515"/>
      <c r="K1564" s="241"/>
      <c r="L1564" s="242">
        <v>927360</v>
      </c>
      <c r="M1564" s="243"/>
      <c r="N1564" s="244">
        <v>927360</v>
      </c>
      <c r="O1564" s="245">
        <v>927360</v>
      </c>
      <c r="P1564" s="61">
        <f t="shared" si="48"/>
        <v>0</v>
      </c>
      <c r="Q1564" s="62">
        <f t="shared" si="49"/>
        <v>0</v>
      </c>
      <c r="R1564" s="236" t="s">
        <v>3344</v>
      </c>
      <c r="T1564" s="1" t="s">
        <v>1800</v>
      </c>
      <c r="U1564" s="1" t="s">
        <v>1800</v>
      </c>
      <c r="V1564" s="1" t="s">
        <v>1800</v>
      </c>
      <c r="W1564" s="1" t="s">
        <v>1800</v>
      </c>
      <c r="X1564" s="1" t="s">
        <v>1800</v>
      </c>
      <c r="Y1564" s="1" t="s">
        <v>1800</v>
      </c>
      <c r="Z1564" s="1" t="s">
        <v>1800</v>
      </c>
    </row>
    <row r="1565" spans="2:26" ht="23.25" x14ac:dyDescent="0.25">
      <c r="B1565" s="238" t="s">
        <v>45</v>
      </c>
      <c r="C1565" s="239" t="s">
        <v>43</v>
      </c>
      <c r="D1565" s="340" t="s">
        <v>3345</v>
      </c>
      <c r="E1565" s="532"/>
      <c r="F1565" s="240"/>
      <c r="G1565" s="514">
        <v>1524008.47</v>
      </c>
      <c r="H1565" s="515"/>
      <c r="I1565" s="514">
        <v>1524008.47</v>
      </c>
      <c r="J1565" s="515"/>
      <c r="K1565" s="241"/>
      <c r="L1565" s="242">
        <v>1524008.47</v>
      </c>
      <c r="M1565" s="243"/>
      <c r="N1565" s="244">
        <v>1524008.47</v>
      </c>
      <c r="O1565" s="245">
        <v>1524008.47</v>
      </c>
      <c r="P1565" s="61">
        <f t="shared" si="48"/>
        <v>0</v>
      </c>
      <c r="Q1565" s="62">
        <f t="shared" si="49"/>
        <v>0</v>
      </c>
      <c r="R1565" s="236" t="s">
        <v>3345</v>
      </c>
      <c r="T1565" s="1" t="s">
        <v>1800</v>
      </c>
      <c r="U1565" s="1" t="s">
        <v>1800</v>
      </c>
      <c r="V1565" s="1" t="s">
        <v>1800</v>
      </c>
      <c r="W1565" s="1" t="s">
        <v>1800</v>
      </c>
      <c r="X1565" s="1" t="s">
        <v>1800</v>
      </c>
      <c r="Y1565" s="1" t="s">
        <v>1800</v>
      </c>
      <c r="Z1565" s="1" t="s">
        <v>1800</v>
      </c>
    </row>
    <row r="1566" spans="2:26" ht="45.75" x14ac:dyDescent="0.25">
      <c r="B1566" s="238" t="s">
        <v>50</v>
      </c>
      <c r="C1566" s="239" t="s">
        <v>43</v>
      </c>
      <c r="D1566" s="340" t="s">
        <v>3346</v>
      </c>
      <c r="E1566" s="532"/>
      <c r="F1566" s="240"/>
      <c r="G1566" s="514">
        <v>460250.53</v>
      </c>
      <c r="H1566" s="515"/>
      <c r="I1566" s="514">
        <v>460250.53</v>
      </c>
      <c r="J1566" s="515"/>
      <c r="K1566" s="241"/>
      <c r="L1566" s="242">
        <v>460250.53</v>
      </c>
      <c r="M1566" s="243"/>
      <c r="N1566" s="244">
        <v>460250.53</v>
      </c>
      <c r="O1566" s="245">
        <v>460250.53</v>
      </c>
      <c r="P1566" s="61">
        <f t="shared" si="48"/>
        <v>0</v>
      </c>
      <c r="Q1566" s="62">
        <f t="shared" si="49"/>
        <v>0</v>
      </c>
      <c r="R1566" s="236" t="s">
        <v>3346</v>
      </c>
      <c r="T1566" s="1" t="s">
        <v>1800</v>
      </c>
      <c r="U1566" s="1" t="s">
        <v>1800</v>
      </c>
      <c r="V1566" s="1" t="s">
        <v>1800</v>
      </c>
      <c r="W1566" s="1" t="s">
        <v>1800</v>
      </c>
      <c r="X1566" s="1" t="s">
        <v>1800</v>
      </c>
      <c r="Y1566" s="1" t="s">
        <v>1800</v>
      </c>
      <c r="Z1566" s="1" t="s">
        <v>1800</v>
      </c>
    </row>
    <row r="1567" spans="2:26" ht="17.25" customHeight="1" x14ac:dyDescent="0.25">
      <c r="B1567" s="238" t="s">
        <v>204</v>
      </c>
      <c r="C1567" s="239" t="s">
        <v>43</v>
      </c>
      <c r="D1567" s="340" t="s">
        <v>3347</v>
      </c>
      <c r="E1567" s="532"/>
      <c r="F1567" s="240"/>
      <c r="G1567" s="514">
        <v>2377200</v>
      </c>
      <c r="H1567" s="515"/>
      <c r="I1567" s="514">
        <v>2377200</v>
      </c>
      <c r="J1567" s="515"/>
      <c r="K1567" s="241"/>
      <c r="L1567" s="242">
        <v>2377200</v>
      </c>
      <c r="M1567" s="243"/>
      <c r="N1567" s="244">
        <v>2377200</v>
      </c>
      <c r="O1567" s="245">
        <v>2377200</v>
      </c>
      <c r="P1567" s="61">
        <f t="shared" si="48"/>
        <v>0</v>
      </c>
      <c r="Q1567" s="62">
        <f t="shared" si="49"/>
        <v>0</v>
      </c>
      <c r="R1567" s="236" t="s">
        <v>3347</v>
      </c>
      <c r="T1567" s="1" t="s">
        <v>1800</v>
      </c>
      <c r="U1567" s="1" t="s">
        <v>1800</v>
      </c>
      <c r="V1567" s="1" t="s">
        <v>1800</v>
      </c>
      <c r="W1567" s="1" t="s">
        <v>1800</v>
      </c>
      <c r="X1567" s="1" t="s">
        <v>1800</v>
      </c>
      <c r="Y1567" s="1" t="s">
        <v>1800</v>
      </c>
      <c r="Z1567" s="1" t="s">
        <v>1800</v>
      </c>
    </row>
    <row r="1568" spans="2:26" ht="17.25" customHeight="1" x14ac:dyDescent="0.25">
      <c r="B1568" s="238" t="s">
        <v>58</v>
      </c>
      <c r="C1568" s="239" t="s">
        <v>43</v>
      </c>
      <c r="D1568" s="340" t="s">
        <v>3348</v>
      </c>
      <c r="E1568" s="532"/>
      <c r="F1568" s="240"/>
      <c r="G1568" s="514">
        <v>27500</v>
      </c>
      <c r="H1568" s="515"/>
      <c r="I1568" s="514">
        <v>27500</v>
      </c>
      <c r="J1568" s="515"/>
      <c r="K1568" s="241">
        <v>0</v>
      </c>
      <c r="L1568" s="242">
        <v>27500</v>
      </c>
      <c r="M1568" s="243">
        <v>0</v>
      </c>
      <c r="N1568" s="244">
        <v>27500</v>
      </c>
      <c r="O1568" s="245">
        <v>27500</v>
      </c>
      <c r="P1568" s="61">
        <f t="shared" si="48"/>
        <v>0</v>
      </c>
      <c r="Q1568" s="62">
        <f t="shared" si="49"/>
        <v>0</v>
      </c>
      <c r="R1568" s="236" t="s">
        <v>3348</v>
      </c>
      <c r="T1568" s="1" t="s">
        <v>1800</v>
      </c>
      <c r="U1568" s="1" t="s">
        <v>1800</v>
      </c>
      <c r="V1568" s="1" t="s">
        <v>1800</v>
      </c>
      <c r="W1568" s="1" t="s">
        <v>1800</v>
      </c>
      <c r="X1568" s="1" t="s">
        <v>1800</v>
      </c>
      <c r="Y1568" s="1" t="s">
        <v>1800</v>
      </c>
      <c r="Z1568" s="1" t="s">
        <v>1800</v>
      </c>
    </row>
    <row r="1569" spans="2:26" ht="17.25" customHeight="1" x14ac:dyDescent="0.25">
      <c r="B1569" s="238" t="s">
        <v>58</v>
      </c>
      <c r="C1569" s="239" t="s">
        <v>43</v>
      </c>
      <c r="D1569" s="340" t="s">
        <v>3349</v>
      </c>
      <c r="E1569" s="532"/>
      <c r="F1569" s="240"/>
      <c r="G1569" s="514">
        <v>96000</v>
      </c>
      <c r="H1569" s="515"/>
      <c r="I1569" s="514">
        <v>96000</v>
      </c>
      <c r="J1569" s="515"/>
      <c r="K1569" s="241">
        <v>0</v>
      </c>
      <c r="L1569" s="242">
        <v>96000</v>
      </c>
      <c r="M1569" s="243">
        <v>0</v>
      </c>
      <c r="N1569" s="244">
        <v>96000</v>
      </c>
      <c r="O1569" s="245">
        <v>96000</v>
      </c>
      <c r="P1569" s="61">
        <f t="shared" si="48"/>
        <v>0</v>
      </c>
      <c r="Q1569" s="62">
        <f t="shared" si="49"/>
        <v>0</v>
      </c>
      <c r="R1569" s="236" t="s">
        <v>3349</v>
      </c>
      <c r="T1569" s="1" t="s">
        <v>1800</v>
      </c>
      <c r="U1569" s="1" t="s">
        <v>1800</v>
      </c>
      <c r="V1569" s="1" t="s">
        <v>1800</v>
      </c>
      <c r="W1569" s="1" t="s">
        <v>1800</v>
      </c>
      <c r="X1569" s="1" t="s">
        <v>1800</v>
      </c>
      <c r="Y1569" s="1" t="s">
        <v>1800</v>
      </c>
      <c r="Z1569" s="1" t="s">
        <v>1800</v>
      </c>
    </row>
    <row r="1570" spans="2:26" ht="17.25" customHeight="1" x14ac:dyDescent="0.25">
      <c r="B1570" s="238" t="s">
        <v>58</v>
      </c>
      <c r="C1570" s="239" t="s">
        <v>43</v>
      </c>
      <c r="D1570" s="340" t="s">
        <v>3350</v>
      </c>
      <c r="E1570" s="532"/>
      <c r="F1570" s="240"/>
      <c r="G1570" s="514">
        <v>1029200</v>
      </c>
      <c r="H1570" s="515"/>
      <c r="I1570" s="514">
        <v>1029200</v>
      </c>
      <c r="J1570" s="515"/>
      <c r="K1570" s="241">
        <v>0</v>
      </c>
      <c r="L1570" s="242">
        <v>1024755.94</v>
      </c>
      <c r="M1570" s="243">
        <v>729078.81</v>
      </c>
      <c r="N1570" s="244">
        <v>1024755.94</v>
      </c>
      <c r="O1570" s="245">
        <v>1024755.94</v>
      </c>
      <c r="P1570" s="61">
        <f t="shared" si="48"/>
        <v>0</v>
      </c>
      <c r="Q1570" s="62">
        <f t="shared" si="49"/>
        <v>0</v>
      </c>
      <c r="R1570" s="236" t="s">
        <v>3350</v>
      </c>
      <c r="T1570" s="1" t="s">
        <v>1800</v>
      </c>
      <c r="U1570" s="1" t="s">
        <v>1800</v>
      </c>
      <c r="V1570" s="1" t="s">
        <v>1800</v>
      </c>
      <c r="W1570" s="1" t="s">
        <v>1800</v>
      </c>
      <c r="X1570" s="1" t="s">
        <v>1800</v>
      </c>
      <c r="Y1570" s="1" t="s">
        <v>1800</v>
      </c>
      <c r="Z1570" s="1" t="s">
        <v>1800</v>
      </c>
    </row>
    <row r="1571" spans="2:26" ht="23.25" x14ac:dyDescent="0.25">
      <c r="B1571" s="238" t="s">
        <v>45</v>
      </c>
      <c r="C1571" s="239" t="s">
        <v>43</v>
      </c>
      <c r="D1571" s="340" t="s">
        <v>3351</v>
      </c>
      <c r="E1571" s="532"/>
      <c r="F1571" s="240"/>
      <c r="G1571" s="514">
        <v>7719900</v>
      </c>
      <c r="H1571" s="515"/>
      <c r="I1571" s="514">
        <v>7719900</v>
      </c>
      <c r="J1571" s="515"/>
      <c r="K1571" s="241">
        <v>0</v>
      </c>
      <c r="L1571" s="242">
        <v>7719900</v>
      </c>
      <c r="M1571" s="243">
        <v>0</v>
      </c>
      <c r="N1571" s="244">
        <v>7719900</v>
      </c>
      <c r="O1571" s="245">
        <v>7719900</v>
      </c>
      <c r="P1571" s="61">
        <f t="shared" si="48"/>
        <v>0</v>
      </c>
      <c r="Q1571" s="62">
        <f t="shared" si="49"/>
        <v>0</v>
      </c>
      <c r="R1571" s="236" t="s">
        <v>3351</v>
      </c>
      <c r="T1571" s="1" t="s">
        <v>1800</v>
      </c>
      <c r="U1571" s="1" t="s">
        <v>1800</v>
      </c>
      <c r="V1571" s="1" t="s">
        <v>1800</v>
      </c>
      <c r="W1571" s="1" t="s">
        <v>1800</v>
      </c>
      <c r="X1571" s="1" t="s">
        <v>1800</v>
      </c>
      <c r="Y1571" s="1" t="s">
        <v>1800</v>
      </c>
      <c r="Z1571" s="1" t="s">
        <v>1800</v>
      </c>
    </row>
    <row r="1572" spans="2:26" ht="45.75" x14ac:dyDescent="0.25">
      <c r="B1572" s="238" t="s">
        <v>50</v>
      </c>
      <c r="C1572" s="239" t="s">
        <v>43</v>
      </c>
      <c r="D1572" s="340" t="s">
        <v>3352</v>
      </c>
      <c r="E1572" s="532"/>
      <c r="F1572" s="240"/>
      <c r="G1572" s="514">
        <v>2331400</v>
      </c>
      <c r="H1572" s="515"/>
      <c r="I1572" s="514">
        <v>2331400</v>
      </c>
      <c r="J1572" s="515"/>
      <c r="K1572" s="241">
        <v>0</v>
      </c>
      <c r="L1572" s="242">
        <v>2330609.67</v>
      </c>
      <c r="M1572" s="243">
        <v>0</v>
      </c>
      <c r="N1572" s="244">
        <v>2330609.67</v>
      </c>
      <c r="O1572" s="245">
        <v>2330609.67</v>
      </c>
      <c r="P1572" s="61">
        <f t="shared" si="48"/>
        <v>0</v>
      </c>
      <c r="Q1572" s="62">
        <f t="shared" si="49"/>
        <v>0</v>
      </c>
      <c r="R1572" s="236" t="s">
        <v>3352</v>
      </c>
      <c r="T1572" s="1" t="s">
        <v>1800</v>
      </c>
      <c r="U1572" s="1" t="s">
        <v>1800</v>
      </c>
      <c r="V1572" s="1" t="s">
        <v>1800</v>
      </c>
      <c r="W1572" s="1" t="s">
        <v>1800</v>
      </c>
      <c r="X1572" s="1" t="s">
        <v>1800</v>
      </c>
      <c r="Y1572" s="1" t="s">
        <v>1800</v>
      </c>
      <c r="Z1572" s="1" t="s">
        <v>1800</v>
      </c>
    </row>
    <row r="1573" spans="2:26" x14ac:dyDescent="0.25">
      <c r="B1573" s="238" t="s">
        <v>58</v>
      </c>
      <c r="C1573" s="239" t="s">
        <v>43</v>
      </c>
      <c r="D1573" s="340" t="s">
        <v>3353</v>
      </c>
      <c r="E1573" s="532"/>
      <c r="F1573" s="240"/>
      <c r="G1573" s="514">
        <v>97700</v>
      </c>
      <c r="H1573" s="515"/>
      <c r="I1573" s="514">
        <v>97700</v>
      </c>
      <c r="J1573" s="515"/>
      <c r="K1573" s="241">
        <v>0</v>
      </c>
      <c r="L1573" s="242">
        <v>97700</v>
      </c>
      <c r="M1573" s="243">
        <v>0</v>
      </c>
      <c r="N1573" s="244">
        <v>97700</v>
      </c>
      <c r="O1573" s="245">
        <v>97700</v>
      </c>
      <c r="P1573" s="61">
        <f t="shared" si="48"/>
        <v>0</v>
      </c>
      <c r="Q1573" s="62">
        <f t="shared" si="49"/>
        <v>0</v>
      </c>
      <c r="R1573" s="236" t="s">
        <v>3353</v>
      </c>
      <c r="T1573" s="1" t="s">
        <v>1800</v>
      </c>
      <c r="U1573" s="1" t="s">
        <v>1800</v>
      </c>
      <c r="V1573" s="1" t="s">
        <v>1800</v>
      </c>
      <c r="W1573" s="1" t="s">
        <v>1800</v>
      </c>
      <c r="X1573" s="1" t="s">
        <v>1800</v>
      </c>
      <c r="Y1573" s="1" t="s">
        <v>1800</v>
      </c>
      <c r="Z1573" s="1" t="s">
        <v>1800</v>
      </c>
    </row>
    <row r="1574" spans="2:26" ht="23.25" x14ac:dyDescent="0.25">
      <c r="B1574" s="238" t="s">
        <v>45</v>
      </c>
      <c r="C1574" s="239" t="s">
        <v>43</v>
      </c>
      <c r="D1574" s="340" t="s">
        <v>3354</v>
      </c>
      <c r="E1574" s="532"/>
      <c r="F1574" s="240"/>
      <c r="G1574" s="514">
        <v>57877358.68</v>
      </c>
      <c r="H1574" s="515"/>
      <c r="I1574" s="514">
        <v>57877358.68</v>
      </c>
      <c r="J1574" s="515"/>
      <c r="K1574" s="241">
        <v>0</v>
      </c>
      <c r="L1574" s="242">
        <v>57877358.68</v>
      </c>
      <c r="M1574" s="243">
        <v>0</v>
      </c>
      <c r="N1574" s="244">
        <v>57830823.93</v>
      </c>
      <c r="O1574" s="245">
        <v>57830823.93</v>
      </c>
      <c r="P1574" s="61">
        <f t="shared" si="48"/>
        <v>46534.75</v>
      </c>
      <c r="Q1574" s="62">
        <f t="shared" si="49"/>
        <v>0</v>
      </c>
      <c r="R1574" s="236" t="s">
        <v>3354</v>
      </c>
      <c r="T1574" s="1" t="s">
        <v>1800</v>
      </c>
      <c r="U1574" s="1" t="s">
        <v>1800</v>
      </c>
      <c r="V1574" s="1" t="s">
        <v>1800</v>
      </c>
      <c r="W1574" s="1" t="s">
        <v>1800</v>
      </c>
      <c r="X1574" s="1" t="s">
        <v>1800</v>
      </c>
      <c r="Y1574" s="1" t="s">
        <v>1800</v>
      </c>
      <c r="Z1574" s="1" t="s">
        <v>1800</v>
      </c>
    </row>
    <row r="1575" spans="2:26" ht="45.75" x14ac:dyDescent="0.25">
      <c r="B1575" s="238" t="s">
        <v>54</v>
      </c>
      <c r="C1575" s="239" t="s">
        <v>43</v>
      </c>
      <c r="D1575" s="340" t="s">
        <v>3355</v>
      </c>
      <c r="E1575" s="532"/>
      <c r="F1575" s="240"/>
      <c r="G1575" s="514">
        <v>199000</v>
      </c>
      <c r="H1575" s="515"/>
      <c r="I1575" s="514">
        <v>199000</v>
      </c>
      <c r="J1575" s="515"/>
      <c r="K1575" s="241">
        <v>0</v>
      </c>
      <c r="L1575" s="242">
        <v>39251</v>
      </c>
      <c r="M1575" s="243">
        <v>0</v>
      </c>
      <c r="N1575" s="244">
        <v>39251</v>
      </c>
      <c r="O1575" s="245">
        <v>39251</v>
      </c>
      <c r="P1575" s="61">
        <f t="shared" si="48"/>
        <v>0</v>
      </c>
      <c r="Q1575" s="62">
        <f t="shared" si="49"/>
        <v>0</v>
      </c>
      <c r="R1575" s="236" t="s">
        <v>3355</v>
      </c>
      <c r="T1575" s="1" t="s">
        <v>1800</v>
      </c>
      <c r="U1575" s="1" t="s">
        <v>1800</v>
      </c>
      <c r="V1575" s="1" t="s">
        <v>1800</v>
      </c>
      <c r="W1575" s="1" t="s">
        <v>1800</v>
      </c>
      <c r="X1575" s="1" t="s">
        <v>1800</v>
      </c>
      <c r="Y1575" s="1" t="s">
        <v>1800</v>
      </c>
      <c r="Z1575" s="1" t="s">
        <v>1800</v>
      </c>
    </row>
    <row r="1576" spans="2:26" ht="45.75" x14ac:dyDescent="0.25">
      <c r="B1576" s="238" t="s">
        <v>50</v>
      </c>
      <c r="C1576" s="239" t="s">
        <v>43</v>
      </c>
      <c r="D1576" s="340" t="s">
        <v>3356</v>
      </c>
      <c r="E1576" s="532"/>
      <c r="F1576" s="240"/>
      <c r="G1576" s="514">
        <v>17480328.32</v>
      </c>
      <c r="H1576" s="515"/>
      <c r="I1576" s="514">
        <v>17480328.32</v>
      </c>
      <c r="J1576" s="515"/>
      <c r="K1576" s="241">
        <v>0</v>
      </c>
      <c r="L1576" s="242">
        <v>17077273.960000001</v>
      </c>
      <c r="M1576" s="243">
        <v>0</v>
      </c>
      <c r="N1576" s="244">
        <v>17077273.960000001</v>
      </c>
      <c r="O1576" s="245">
        <v>17077273.960000001</v>
      </c>
      <c r="P1576" s="61">
        <f t="shared" si="48"/>
        <v>0</v>
      </c>
      <c r="Q1576" s="62">
        <f t="shared" si="49"/>
        <v>0</v>
      </c>
      <c r="R1576" s="236" t="s">
        <v>3356</v>
      </c>
      <c r="T1576" s="1" t="s">
        <v>1800</v>
      </c>
      <c r="U1576" s="1" t="s">
        <v>1800</v>
      </c>
      <c r="V1576" s="1" t="s">
        <v>1800</v>
      </c>
      <c r="W1576" s="1" t="s">
        <v>1800</v>
      </c>
      <c r="X1576" s="1" t="s">
        <v>1800</v>
      </c>
      <c r="Y1576" s="1" t="s">
        <v>1800</v>
      </c>
      <c r="Z1576" s="1" t="s">
        <v>1800</v>
      </c>
    </row>
    <row r="1577" spans="2:26" ht="34.5" x14ac:dyDescent="0.25">
      <c r="B1577" s="238" t="s">
        <v>56</v>
      </c>
      <c r="C1577" s="239" t="s">
        <v>43</v>
      </c>
      <c r="D1577" s="340" t="s">
        <v>3357</v>
      </c>
      <c r="E1577" s="532"/>
      <c r="F1577" s="240"/>
      <c r="G1577" s="514">
        <v>1296000</v>
      </c>
      <c r="H1577" s="515"/>
      <c r="I1577" s="514">
        <v>1296000</v>
      </c>
      <c r="J1577" s="515"/>
      <c r="K1577" s="241">
        <v>0</v>
      </c>
      <c r="L1577" s="242">
        <v>1143832.92</v>
      </c>
      <c r="M1577" s="243">
        <v>34866</v>
      </c>
      <c r="N1577" s="244">
        <v>1143832.92</v>
      </c>
      <c r="O1577" s="245">
        <v>1143832.92</v>
      </c>
      <c r="P1577" s="61">
        <f t="shared" si="48"/>
        <v>0</v>
      </c>
      <c r="Q1577" s="62">
        <f t="shared" si="49"/>
        <v>0</v>
      </c>
      <c r="R1577" s="236" t="s">
        <v>3357</v>
      </c>
      <c r="T1577" s="1" t="s">
        <v>1800</v>
      </c>
      <c r="U1577" s="1" t="s">
        <v>1800</v>
      </c>
      <c r="V1577" s="1" t="s">
        <v>1800</v>
      </c>
      <c r="W1577" s="1" t="s">
        <v>1800</v>
      </c>
      <c r="X1577" s="1" t="s">
        <v>1800</v>
      </c>
      <c r="Y1577" s="1" t="s">
        <v>1800</v>
      </c>
      <c r="Z1577" s="1" t="s">
        <v>1800</v>
      </c>
    </row>
    <row r="1578" spans="2:26" x14ac:dyDescent="0.25">
      <c r="B1578" s="238" t="s">
        <v>58</v>
      </c>
      <c r="C1578" s="239" t="s">
        <v>43</v>
      </c>
      <c r="D1578" s="340" t="s">
        <v>3358</v>
      </c>
      <c r="E1578" s="532"/>
      <c r="F1578" s="240"/>
      <c r="G1578" s="514">
        <v>38220900</v>
      </c>
      <c r="H1578" s="515"/>
      <c r="I1578" s="514">
        <v>38220900</v>
      </c>
      <c r="J1578" s="515"/>
      <c r="K1578" s="241">
        <v>0</v>
      </c>
      <c r="L1578" s="242">
        <v>35247974.829999998</v>
      </c>
      <c r="M1578" s="243">
        <v>24572574.98</v>
      </c>
      <c r="N1578" s="244">
        <v>35247974.829999998</v>
      </c>
      <c r="O1578" s="245">
        <v>35247974.829999998</v>
      </c>
      <c r="P1578" s="61">
        <f t="shared" si="48"/>
        <v>0</v>
      </c>
      <c r="Q1578" s="62">
        <f t="shared" si="49"/>
        <v>0</v>
      </c>
      <c r="R1578" s="236" t="s">
        <v>3358</v>
      </c>
      <c r="T1578" s="1" t="s">
        <v>1800</v>
      </c>
      <c r="U1578" s="1" t="s">
        <v>1800</v>
      </c>
      <c r="V1578" s="1" t="s">
        <v>1800</v>
      </c>
      <c r="W1578" s="1" t="s">
        <v>1800</v>
      </c>
      <c r="X1578" s="1" t="s">
        <v>1800</v>
      </c>
      <c r="Y1578" s="1" t="s">
        <v>1800</v>
      </c>
      <c r="Z1578" s="1" t="s">
        <v>1800</v>
      </c>
    </row>
    <row r="1579" spans="2:26" x14ac:dyDescent="0.25">
      <c r="B1579" s="238" t="s">
        <v>84</v>
      </c>
      <c r="C1579" s="239" t="s">
        <v>43</v>
      </c>
      <c r="D1579" s="340" t="s">
        <v>3359</v>
      </c>
      <c r="E1579" s="532"/>
      <c r="F1579" s="240"/>
      <c r="G1579" s="514">
        <v>882000</v>
      </c>
      <c r="H1579" s="515"/>
      <c r="I1579" s="514">
        <v>882000</v>
      </c>
      <c r="J1579" s="515"/>
      <c r="K1579" s="241">
        <v>0</v>
      </c>
      <c r="L1579" s="242">
        <v>536595.06999999995</v>
      </c>
      <c r="M1579" s="243">
        <v>0</v>
      </c>
      <c r="N1579" s="244">
        <v>536595.06999999995</v>
      </c>
      <c r="O1579" s="245">
        <v>536595.06999999995</v>
      </c>
      <c r="P1579" s="61">
        <f t="shared" si="48"/>
        <v>0</v>
      </c>
      <c r="Q1579" s="62">
        <f t="shared" si="49"/>
        <v>0</v>
      </c>
      <c r="R1579" s="236" t="s">
        <v>3359</v>
      </c>
      <c r="T1579" s="1" t="s">
        <v>1800</v>
      </c>
      <c r="U1579" s="1" t="s">
        <v>1800</v>
      </c>
      <c r="V1579" s="1" t="s">
        <v>1800</v>
      </c>
      <c r="W1579" s="1" t="s">
        <v>1800</v>
      </c>
      <c r="X1579" s="1" t="s">
        <v>1800</v>
      </c>
      <c r="Y1579" s="1" t="s">
        <v>1800</v>
      </c>
      <c r="Z1579" s="1" t="s">
        <v>1800</v>
      </c>
    </row>
    <row r="1580" spans="2:26" ht="34.5" x14ac:dyDescent="0.25">
      <c r="B1580" s="238" t="s">
        <v>63</v>
      </c>
      <c r="C1580" s="239" t="s">
        <v>43</v>
      </c>
      <c r="D1580" s="340" t="s">
        <v>3360</v>
      </c>
      <c r="E1580" s="532"/>
      <c r="F1580" s="240"/>
      <c r="G1580" s="514">
        <v>326100</v>
      </c>
      <c r="H1580" s="515"/>
      <c r="I1580" s="514">
        <v>326100</v>
      </c>
      <c r="J1580" s="515"/>
      <c r="K1580" s="241">
        <v>0</v>
      </c>
      <c r="L1580" s="242">
        <v>274438.40999999997</v>
      </c>
      <c r="M1580" s="243">
        <v>0</v>
      </c>
      <c r="N1580" s="244">
        <v>274438.40999999997</v>
      </c>
      <c r="O1580" s="245">
        <v>274438.40999999997</v>
      </c>
      <c r="P1580" s="61">
        <f t="shared" si="48"/>
        <v>0</v>
      </c>
      <c r="Q1580" s="62">
        <f t="shared" si="49"/>
        <v>0</v>
      </c>
      <c r="R1580" s="236" t="s">
        <v>3360</v>
      </c>
      <c r="T1580" s="1" t="s">
        <v>1800</v>
      </c>
      <c r="U1580" s="1" t="s">
        <v>1800</v>
      </c>
      <c r="V1580" s="1" t="s">
        <v>1800</v>
      </c>
      <c r="W1580" s="1" t="s">
        <v>1800</v>
      </c>
      <c r="X1580" s="1" t="s">
        <v>1800</v>
      </c>
      <c r="Y1580" s="1" t="s">
        <v>1800</v>
      </c>
      <c r="Z1580" s="1" t="s">
        <v>1800</v>
      </c>
    </row>
    <row r="1581" spans="2:26" ht="34.5" x14ac:dyDescent="0.25">
      <c r="B1581" s="238" t="s">
        <v>227</v>
      </c>
      <c r="C1581" s="239" t="s">
        <v>43</v>
      </c>
      <c r="D1581" s="340" t="s">
        <v>3361</v>
      </c>
      <c r="E1581" s="532"/>
      <c r="F1581" s="240"/>
      <c r="G1581" s="514">
        <v>207000</v>
      </c>
      <c r="H1581" s="515"/>
      <c r="I1581" s="514">
        <v>207000</v>
      </c>
      <c r="J1581" s="515"/>
      <c r="K1581" s="241">
        <v>0</v>
      </c>
      <c r="L1581" s="242">
        <v>59077.43</v>
      </c>
      <c r="M1581" s="243">
        <v>0</v>
      </c>
      <c r="N1581" s="244">
        <v>59077.43</v>
      </c>
      <c r="O1581" s="245">
        <v>59077.43</v>
      </c>
      <c r="P1581" s="61">
        <f t="shared" si="48"/>
        <v>0</v>
      </c>
      <c r="Q1581" s="62">
        <f t="shared" si="49"/>
        <v>0</v>
      </c>
      <c r="R1581" s="236" t="s">
        <v>3361</v>
      </c>
      <c r="T1581" s="1" t="s">
        <v>1800</v>
      </c>
      <c r="U1581" s="1" t="s">
        <v>1800</v>
      </c>
      <c r="V1581" s="1" t="s">
        <v>1800</v>
      </c>
      <c r="W1581" s="1" t="s">
        <v>1800</v>
      </c>
      <c r="X1581" s="1" t="s">
        <v>1800</v>
      </c>
      <c r="Y1581" s="1" t="s">
        <v>1800</v>
      </c>
      <c r="Z1581" s="1" t="s">
        <v>1800</v>
      </c>
    </row>
    <row r="1582" spans="2:26" ht="23.25" x14ac:dyDescent="0.25">
      <c r="B1582" s="238" t="s">
        <v>86</v>
      </c>
      <c r="C1582" s="239" t="s">
        <v>43</v>
      </c>
      <c r="D1582" s="340" t="s">
        <v>3362</v>
      </c>
      <c r="E1582" s="532"/>
      <c r="F1582" s="240"/>
      <c r="G1582" s="514">
        <v>269000</v>
      </c>
      <c r="H1582" s="515"/>
      <c r="I1582" s="514">
        <v>269000</v>
      </c>
      <c r="J1582" s="515"/>
      <c r="K1582" s="241">
        <v>0</v>
      </c>
      <c r="L1582" s="242">
        <v>267665</v>
      </c>
      <c r="M1582" s="243">
        <v>0</v>
      </c>
      <c r="N1582" s="244">
        <v>267665</v>
      </c>
      <c r="O1582" s="245">
        <v>267665</v>
      </c>
      <c r="P1582" s="61">
        <f t="shared" si="48"/>
        <v>0</v>
      </c>
      <c r="Q1582" s="62">
        <f t="shared" si="49"/>
        <v>0</v>
      </c>
      <c r="R1582" s="236" t="s">
        <v>3362</v>
      </c>
      <c r="T1582" s="1" t="s">
        <v>1800</v>
      </c>
      <c r="U1582" s="1" t="s">
        <v>1800</v>
      </c>
      <c r="V1582" s="1" t="s">
        <v>1800</v>
      </c>
      <c r="W1582" s="1" t="s">
        <v>1800</v>
      </c>
      <c r="X1582" s="1" t="s">
        <v>1800</v>
      </c>
      <c r="Y1582" s="1" t="s">
        <v>1800</v>
      </c>
      <c r="Z1582" s="1" t="s">
        <v>1800</v>
      </c>
    </row>
    <row r="1583" spans="2:26" x14ac:dyDescent="0.25">
      <c r="B1583" s="238" t="s">
        <v>65</v>
      </c>
      <c r="C1583" s="239" t="s">
        <v>43</v>
      </c>
      <c r="D1583" s="340" t="s">
        <v>3363</v>
      </c>
      <c r="E1583" s="532"/>
      <c r="F1583" s="240"/>
      <c r="G1583" s="514">
        <v>203000</v>
      </c>
      <c r="H1583" s="515"/>
      <c r="I1583" s="514">
        <v>203000</v>
      </c>
      <c r="J1583" s="515"/>
      <c r="K1583" s="241">
        <v>0</v>
      </c>
      <c r="L1583" s="242">
        <v>126912</v>
      </c>
      <c r="M1583" s="243">
        <v>0</v>
      </c>
      <c r="N1583" s="244">
        <v>126912</v>
      </c>
      <c r="O1583" s="245">
        <v>126912</v>
      </c>
      <c r="P1583" s="61">
        <f t="shared" si="48"/>
        <v>0</v>
      </c>
      <c r="Q1583" s="62">
        <f t="shared" si="49"/>
        <v>0</v>
      </c>
      <c r="R1583" s="236" t="s">
        <v>3363</v>
      </c>
      <c r="T1583" s="1" t="s">
        <v>1800</v>
      </c>
      <c r="U1583" s="1" t="s">
        <v>1800</v>
      </c>
      <c r="V1583" s="1" t="s">
        <v>1800</v>
      </c>
      <c r="W1583" s="1" t="s">
        <v>1800</v>
      </c>
      <c r="X1583" s="1" t="s">
        <v>1800</v>
      </c>
      <c r="Y1583" s="1" t="s">
        <v>1800</v>
      </c>
      <c r="Z1583" s="1" t="s">
        <v>1800</v>
      </c>
    </row>
    <row r="1584" spans="2:26" x14ac:dyDescent="0.25">
      <c r="B1584" s="238" t="s">
        <v>88</v>
      </c>
      <c r="C1584" s="239" t="s">
        <v>43</v>
      </c>
      <c r="D1584" s="340" t="s">
        <v>3364</v>
      </c>
      <c r="E1584" s="532"/>
      <c r="F1584" s="240"/>
      <c r="G1584" s="514">
        <v>5000</v>
      </c>
      <c r="H1584" s="515"/>
      <c r="I1584" s="514">
        <v>5000</v>
      </c>
      <c r="J1584" s="515"/>
      <c r="K1584" s="241">
        <v>0</v>
      </c>
      <c r="L1584" s="242">
        <v>454.7</v>
      </c>
      <c r="M1584" s="243">
        <v>0</v>
      </c>
      <c r="N1584" s="244">
        <v>454.7</v>
      </c>
      <c r="O1584" s="245">
        <v>454.7</v>
      </c>
      <c r="P1584" s="61">
        <f t="shared" si="48"/>
        <v>0</v>
      </c>
      <c r="Q1584" s="62">
        <f t="shared" si="49"/>
        <v>0</v>
      </c>
      <c r="R1584" s="236" t="s">
        <v>3364</v>
      </c>
      <c r="T1584" s="1" t="s">
        <v>1800</v>
      </c>
      <c r="U1584" s="1" t="s">
        <v>1800</v>
      </c>
      <c r="V1584" s="1" t="s">
        <v>1800</v>
      </c>
      <c r="W1584" s="1" t="s">
        <v>1800</v>
      </c>
      <c r="X1584" s="1" t="s">
        <v>1800</v>
      </c>
      <c r="Y1584" s="1" t="s">
        <v>1800</v>
      </c>
      <c r="Z1584" s="1" t="s">
        <v>1800</v>
      </c>
    </row>
    <row r="1585" spans="2:27" x14ac:dyDescent="0.25">
      <c r="B1585" s="238" t="s">
        <v>151</v>
      </c>
      <c r="C1585" s="239" t="s">
        <v>43</v>
      </c>
      <c r="D1585" s="340" t="s">
        <v>3365</v>
      </c>
      <c r="E1585" s="532"/>
      <c r="F1585" s="240"/>
      <c r="G1585" s="514">
        <v>17108000</v>
      </c>
      <c r="H1585" s="515"/>
      <c r="I1585" s="514">
        <v>17108000</v>
      </c>
      <c r="J1585" s="515"/>
      <c r="K1585" s="241">
        <v>0</v>
      </c>
      <c r="L1585" s="242">
        <v>17108000</v>
      </c>
      <c r="M1585" s="243">
        <v>0</v>
      </c>
      <c r="N1585" s="244">
        <v>15859696.41</v>
      </c>
      <c r="O1585" s="245">
        <v>15859696.41</v>
      </c>
      <c r="P1585" s="61">
        <f t="shared" si="48"/>
        <v>1248303.5899999999</v>
      </c>
      <c r="Q1585" s="62">
        <f t="shared" si="49"/>
        <v>0</v>
      </c>
      <c r="R1585" s="236" t="s">
        <v>3365</v>
      </c>
      <c r="T1585" s="1" t="s">
        <v>1800</v>
      </c>
      <c r="U1585" s="1" t="s">
        <v>1800</v>
      </c>
      <c r="V1585" s="1" t="s">
        <v>1800</v>
      </c>
      <c r="W1585" s="1" t="s">
        <v>1800</v>
      </c>
      <c r="X1585" s="1" t="s">
        <v>1800</v>
      </c>
      <c r="Y1585" s="1" t="s">
        <v>1800</v>
      </c>
      <c r="Z1585" s="1" t="s">
        <v>1800</v>
      </c>
    </row>
    <row r="1586" spans="2:27" ht="23.25" x14ac:dyDescent="0.25">
      <c r="B1586" s="238" t="s">
        <v>45</v>
      </c>
      <c r="C1586" s="239" t="s">
        <v>43</v>
      </c>
      <c r="D1586" s="340" t="s">
        <v>3366</v>
      </c>
      <c r="E1586" s="532"/>
      <c r="F1586" s="240"/>
      <c r="G1586" s="514">
        <v>90576.05</v>
      </c>
      <c r="H1586" s="515"/>
      <c r="I1586" s="514">
        <v>90576.05</v>
      </c>
      <c r="J1586" s="515"/>
      <c r="K1586" s="241">
        <v>0</v>
      </c>
      <c r="L1586" s="242">
        <v>90576.05</v>
      </c>
      <c r="M1586" s="243">
        <v>0</v>
      </c>
      <c r="N1586" s="244">
        <v>90576.05</v>
      </c>
      <c r="O1586" s="245">
        <v>90576.05</v>
      </c>
      <c r="P1586" s="61">
        <f t="shared" si="48"/>
        <v>0</v>
      </c>
      <c r="Q1586" s="62">
        <f t="shared" si="49"/>
        <v>0</v>
      </c>
      <c r="R1586" s="236" t="s">
        <v>3366</v>
      </c>
      <c r="T1586" s="1" t="s">
        <v>1800</v>
      </c>
      <c r="U1586" s="1" t="s">
        <v>1800</v>
      </c>
      <c r="V1586" s="1" t="s">
        <v>1800</v>
      </c>
      <c r="W1586" s="1" t="s">
        <v>1800</v>
      </c>
      <c r="X1586" s="1" t="s">
        <v>1800</v>
      </c>
      <c r="Y1586" s="1" t="s">
        <v>1800</v>
      </c>
      <c r="Z1586" s="1" t="s">
        <v>1800</v>
      </c>
    </row>
    <row r="1587" spans="2:27" ht="45.75" x14ac:dyDescent="0.25">
      <c r="B1587" s="238" t="s">
        <v>50</v>
      </c>
      <c r="C1587" s="239" t="s">
        <v>43</v>
      </c>
      <c r="D1587" s="340" t="s">
        <v>3367</v>
      </c>
      <c r="E1587" s="532"/>
      <c r="F1587" s="240"/>
      <c r="G1587" s="514">
        <v>27353.95</v>
      </c>
      <c r="H1587" s="515"/>
      <c r="I1587" s="514">
        <v>27353.95</v>
      </c>
      <c r="J1587" s="515"/>
      <c r="K1587" s="241">
        <v>0</v>
      </c>
      <c r="L1587" s="242">
        <v>27353.95</v>
      </c>
      <c r="M1587" s="243">
        <v>0</v>
      </c>
      <c r="N1587" s="244">
        <v>27353.95</v>
      </c>
      <c r="O1587" s="245">
        <v>27353.95</v>
      </c>
      <c r="P1587" s="61">
        <f t="shared" si="48"/>
        <v>0</v>
      </c>
      <c r="Q1587" s="62">
        <f t="shared" si="49"/>
        <v>0</v>
      </c>
      <c r="R1587" s="236" t="s">
        <v>3367</v>
      </c>
      <c r="T1587" s="1" t="s">
        <v>1800</v>
      </c>
      <c r="U1587" s="1" t="s">
        <v>1800</v>
      </c>
      <c r="V1587" s="1" t="s">
        <v>1800</v>
      </c>
      <c r="W1587" s="1" t="s">
        <v>1800</v>
      </c>
      <c r="X1587" s="1" t="s">
        <v>1800</v>
      </c>
      <c r="Y1587" s="1" t="s">
        <v>1800</v>
      </c>
      <c r="Z1587" s="1" t="s">
        <v>1800</v>
      </c>
    </row>
    <row r="1588" spans="2:27" ht="1.5" customHeight="1" x14ac:dyDescent="0.25">
      <c r="B1588" s="64"/>
      <c r="C1588" s="65"/>
      <c r="D1588" s="340"/>
      <c r="E1588" s="305"/>
      <c r="F1588" s="67"/>
      <c r="G1588" s="544"/>
      <c r="H1588" s="545"/>
      <c r="I1588" s="544"/>
      <c r="J1588" s="545"/>
      <c r="K1588" s="71"/>
      <c r="L1588" s="71"/>
      <c r="M1588" s="72"/>
      <c r="N1588" s="73"/>
      <c r="O1588" s="72"/>
      <c r="P1588" s="72"/>
      <c r="Q1588" s="74"/>
    </row>
    <row r="1589" spans="2:27" ht="45" x14ac:dyDescent="0.25">
      <c r="B1589" s="75" t="s">
        <v>3368</v>
      </c>
      <c r="C1589" s="112" t="s">
        <v>896</v>
      </c>
      <c r="D1589" s="505" t="s">
        <v>44</v>
      </c>
      <c r="E1589" s="539"/>
      <c r="F1589" s="540"/>
      <c r="G1589" s="365">
        <v>0</v>
      </c>
      <c r="H1589" s="366"/>
      <c r="I1589" s="365">
        <v>0</v>
      </c>
      <c r="J1589" s="366"/>
      <c r="K1589" s="177" t="s">
        <v>44</v>
      </c>
      <c r="L1589" s="178">
        <v>0</v>
      </c>
      <c r="M1589" s="179">
        <v>0</v>
      </c>
      <c r="N1589" s="180">
        <v>0</v>
      </c>
      <c r="O1589" s="181">
        <v>0</v>
      </c>
      <c r="P1589" s="178">
        <v>0</v>
      </c>
      <c r="Q1589" s="182">
        <v>0</v>
      </c>
    </row>
    <row r="1590" spans="2:27" x14ac:dyDescent="0.25">
      <c r="B1590" s="175" t="s">
        <v>1789</v>
      </c>
      <c r="C1590" s="145"/>
      <c r="D1590" s="541"/>
      <c r="E1590" s="542"/>
      <c r="F1590" s="543"/>
      <c r="G1590" s="360"/>
      <c r="H1590" s="361"/>
      <c r="I1590" s="360"/>
      <c r="J1590" s="361"/>
      <c r="K1590" s="123"/>
      <c r="L1590" s="123"/>
      <c r="M1590" s="124"/>
      <c r="N1590" s="125"/>
      <c r="O1590" s="124"/>
      <c r="P1590" s="124"/>
      <c r="Q1590" s="126"/>
      <c r="R1590" s="232" t="s">
        <v>3369</v>
      </c>
      <c r="S1590" s="232" t="s">
        <v>3370</v>
      </c>
    </row>
    <row r="1591" spans="2:27" x14ac:dyDescent="0.25">
      <c r="B1591" s="246"/>
      <c r="C1591" s="85" t="s">
        <v>896</v>
      </c>
      <c r="D1591" s="549"/>
      <c r="E1591" s="550"/>
      <c r="F1591" s="551"/>
      <c r="G1591" s="552"/>
      <c r="H1591" s="553"/>
      <c r="I1591" s="552"/>
      <c r="J1591" s="553"/>
      <c r="K1591" s="87"/>
      <c r="L1591" s="247"/>
      <c r="M1591" s="87"/>
      <c r="N1591" s="247"/>
      <c r="O1591" s="247"/>
      <c r="P1591" s="89">
        <f>L1591-O1591</f>
        <v>0</v>
      </c>
      <c r="Q1591" s="90">
        <f>N1591-O1591</f>
        <v>0</v>
      </c>
      <c r="R1591" s="248"/>
      <c r="S1591" s="249"/>
      <c r="T1591" s="249"/>
      <c r="U1591" s="249"/>
      <c r="V1591" s="249"/>
      <c r="W1591" s="249"/>
      <c r="X1591" s="249"/>
      <c r="Y1591" s="249"/>
      <c r="Z1591" s="249"/>
      <c r="AA1591" s="249"/>
    </row>
    <row r="1592" spans="2:27" ht="1.5" customHeight="1" thickBot="1" x14ac:dyDescent="0.3">
      <c r="B1592" s="94"/>
      <c r="C1592" s="95"/>
      <c r="D1592" s="335"/>
      <c r="E1592" s="336"/>
      <c r="F1592" s="337"/>
      <c r="G1592" s="338"/>
      <c r="H1592" s="339"/>
      <c r="I1592" s="338"/>
      <c r="J1592" s="339"/>
      <c r="K1592" s="97"/>
      <c r="L1592" s="97"/>
      <c r="M1592" s="98"/>
      <c r="N1592" s="99"/>
      <c r="O1592" s="98"/>
      <c r="P1592" s="98"/>
      <c r="Q1592" s="100"/>
    </row>
    <row r="1593" spans="2:27" ht="16.5" customHeight="1" x14ac:dyDescent="0.25">
      <c r="B1593" s="25"/>
      <c r="C1593" s="36"/>
      <c r="D1593" s="459"/>
      <c r="E1593" s="459"/>
      <c r="F1593" s="459"/>
      <c r="G1593" s="460"/>
      <c r="H1593" s="460"/>
      <c r="I1593" s="460"/>
      <c r="J1593" s="460"/>
      <c r="K1593" s="197"/>
      <c r="L1593" s="197"/>
      <c r="M1593" s="197"/>
      <c r="N1593" s="197"/>
      <c r="O1593" s="197"/>
      <c r="P1593" s="197"/>
      <c r="Q1593" s="198" t="s">
        <v>897</v>
      </c>
    </row>
    <row r="1594" spans="2:27" ht="15.75" thickBot="1" x14ac:dyDescent="0.3">
      <c r="B1594" s="38">
        <v>1</v>
      </c>
      <c r="C1594" s="39" t="s">
        <v>41</v>
      </c>
      <c r="D1594" s="329">
        <v>3</v>
      </c>
      <c r="E1594" s="533"/>
      <c r="F1594" s="534"/>
      <c r="G1594" s="329">
        <v>4</v>
      </c>
      <c r="H1594" s="330"/>
      <c r="I1594" s="329">
        <v>5</v>
      </c>
      <c r="J1594" s="331"/>
      <c r="K1594" s="41">
        <v>6</v>
      </c>
      <c r="L1594" s="41">
        <v>7</v>
      </c>
      <c r="M1594" s="41">
        <v>8</v>
      </c>
      <c r="N1594" s="42">
        <v>9</v>
      </c>
      <c r="O1594" s="43">
        <v>10</v>
      </c>
      <c r="P1594" s="39">
        <v>11</v>
      </c>
      <c r="Q1594" s="44">
        <v>12</v>
      </c>
    </row>
    <row r="1595" spans="2:27" ht="35.25" customHeight="1" x14ac:dyDescent="0.25">
      <c r="B1595" s="199" t="s">
        <v>1785</v>
      </c>
      <c r="C1595" s="200" t="s">
        <v>899</v>
      </c>
      <c r="D1595" s="498" t="s">
        <v>44</v>
      </c>
      <c r="E1595" s="546"/>
      <c r="F1595" s="535"/>
      <c r="G1595" s="365">
        <f>G1596+G1613</f>
        <v>292195434916.53998</v>
      </c>
      <c r="H1595" s="366"/>
      <c r="I1595" s="365">
        <f>I1596+I1613</f>
        <v>292195434916.53998</v>
      </c>
      <c r="J1595" s="366"/>
      <c r="K1595" s="201">
        <f>K1596+K1613</f>
        <v>598482172.04999995</v>
      </c>
      <c r="L1595" s="202">
        <f>L1596+L1613</f>
        <v>37990522036.279999</v>
      </c>
      <c r="M1595" s="202">
        <f>M1596+M1613</f>
        <v>10900454723.1</v>
      </c>
      <c r="N1595" s="202">
        <f>N1596+N1613</f>
        <v>305533732.81999999</v>
      </c>
      <c r="O1595" s="203">
        <v>0</v>
      </c>
      <c r="P1595" s="202">
        <f>P1596+P1613</f>
        <v>37990522036.279999</v>
      </c>
      <c r="Q1595" s="110">
        <f>Q1596+Q1613</f>
        <v>305533732.81999999</v>
      </c>
      <c r="R1595" s="250"/>
      <c r="S1595" s="250"/>
    </row>
    <row r="1596" spans="2:27" ht="22.5" x14ac:dyDescent="0.25">
      <c r="B1596" s="205" t="s">
        <v>900</v>
      </c>
      <c r="C1596" s="206" t="s">
        <v>901</v>
      </c>
      <c r="D1596" s="505" t="s">
        <v>44</v>
      </c>
      <c r="E1596" s="506"/>
      <c r="F1596" s="507"/>
      <c r="G1596" s="547">
        <v>292195434916.53998</v>
      </c>
      <c r="H1596" s="548"/>
      <c r="I1596" s="547">
        <v>292195434916.53998</v>
      </c>
      <c r="J1596" s="548"/>
      <c r="K1596" s="245">
        <v>598482172.04999995</v>
      </c>
      <c r="L1596" s="245">
        <v>37990522036.279999</v>
      </c>
      <c r="M1596" s="245">
        <v>10900454723.1</v>
      </c>
      <c r="N1596" s="245">
        <v>305533732.81999999</v>
      </c>
      <c r="O1596" s="114" t="s">
        <v>44</v>
      </c>
      <c r="P1596" s="61">
        <f>L1596</f>
        <v>37990522036.279999</v>
      </c>
      <c r="Q1596" s="62">
        <f>N1596</f>
        <v>305533732.81999999</v>
      </c>
      <c r="R1596" s="250"/>
      <c r="S1596" s="250"/>
    </row>
    <row r="1597" spans="2:27" ht="33.75" x14ac:dyDescent="0.25">
      <c r="B1597" s="208" t="s">
        <v>903</v>
      </c>
      <c r="C1597" s="206" t="s">
        <v>444</v>
      </c>
      <c r="D1597" s="505" t="s">
        <v>44</v>
      </c>
      <c r="E1597" s="506"/>
      <c r="F1597" s="507"/>
      <c r="G1597" s="357"/>
      <c r="H1597" s="358"/>
      <c r="I1597" s="357"/>
      <c r="J1597" s="358"/>
      <c r="K1597" s="116"/>
      <c r="L1597" s="116"/>
      <c r="M1597" s="117"/>
      <c r="N1597" s="118"/>
      <c r="O1597" s="114" t="s">
        <v>44</v>
      </c>
      <c r="P1597" s="117"/>
      <c r="Q1597" s="119"/>
      <c r="R1597" s="250"/>
      <c r="S1597" s="250"/>
    </row>
    <row r="1598" spans="2:27" x14ac:dyDescent="0.25">
      <c r="B1598" s="209" t="s">
        <v>904</v>
      </c>
      <c r="C1598" s="192"/>
      <c r="D1598" s="508"/>
      <c r="E1598" s="509"/>
      <c r="F1598" s="510"/>
      <c r="G1598" s="360"/>
      <c r="H1598" s="361"/>
      <c r="I1598" s="360"/>
      <c r="J1598" s="361"/>
      <c r="K1598" s="123"/>
      <c r="L1598" s="123"/>
      <c r="M1598" s="124"/>
      <c r="N1598" s="125"/>
      <c r="O1598" s="124"/>
      <c r="P1598" s="124"/>
      <c r="Q1598" s="126"/>
      <c r="R1598" s="250"/>
      <c r="S1598" s="250"/>
    </row>
    <row r="1599" spans="2:27" x14ac:dyDescent="0.25">
      <c r="B1599" s="127"/>
      <c r="C1599" s="128"/>
      <c r="D1599" s="352"/>
      <c r="E1599" s="353"/>
      <c r="F1599" s="555"/>
      <c r="G1599" s="354"/>
      <c r="H1599" s="355"/>
      <c r="I1599" s="354"/>
      <c r="J1599" s="355"/>
      <c r="K1599" s="131"/>
      <c r="L1599" s="131"/>
      <c r="M1599" s="132"/>
      <c r="N1599" s="133"/>
      <c r="O1599" s="134" t="s">
        <v>902</v>
      </c>
      <c r="P1599" s="132"/>
      <c r="Q1599" s="135"/>
      <c r="R1599" s="248"/>
      <c r="S1599" s="249"/>
      <c r="T1599" s="249"/>
      <c r="U1599" s="249"/>
      <c r="V1599" s="249"/>
      <c r="W1599" s="249"/>
      <c r="X1599" s="249"/>
      <c r="Y1599" s="249"/>
      <c r="Z1599" s="249"/>
      <c r="AA1599" s="249"/>
    </row>
    <row r="1600" spans="2:27" ht="22.5" x14ac:dyDescent="0.25">
      <c r="B1600" s="208" t="s">
        <v>905</v>
      </c>
      <c r="C1600" s="206" t="s">
        <v>722</v>
      </c>
      <c r="D1600" s="505" t="s">
        <v>44</v>
      </c>
      <c r="E1600" s="506"/>
      <c r="F1600" s="507"/>
      <c r="G1600" s="357"/>
      <c r="H1600" s="358"/>
      <c r="I1600" s="357"/>
      <c r="J1600" s="358"/>
      <c r="K1600" s="116"/>
      <c r="L1600" s="116"/>
      <c r="M1600" s="117"/>
      <c r="N1600" s="118"/>
      <c r="O1600" s="114" t="s">
        <v>44</v>
      </c>
      <c r="P1600" s="117"/>
      <c r="Q1600" s="119"/>
      <c r="R1600" s="250"/>
      <c r="S1600" s="250"/>
    </row>
    <row r="1601" spans="2:27" x14ac:dyDescent="0.25">
      <c r="B1601" s="209" t="s">
        <v>904</v>
      </c>
      <c r="C1601" s="192"/>
      <c r="D1601" s="508"/>
      <c r="E1601" s="509"/>
      <c r="F1601" s="510"/>
      <c r="G1601" s="360"/>
      <c r="H1601" s="361"/>
      <c r="I1601" s="360"/>
      <c r="J1601" s="361"/>
      <c r="K1601" s="123"/>
      <c r="L1601" s="123"/>
      <c r="M1601" s="124"/>
      <c r="N1601" s="125"/>
      <c r="O1601" s="124"/>
      <c r="P1601" s="124"/>
      <c r="Q1601" s="126"/>
      <c r="R1601" s="250"/>
      <c r="S1601" s="250"/>
    </row>
    <row r="1602" spans="2:27" x14ac:dyDescent="0.25">
      <c r="B1602" s="127"/>
      <c r="C1602" s="128"/>
      <c r="D1602" s="465"/>
      <c r="E1602" s="466"/>
      <c r="F1602" s="554"/>
      <c r="G1602" s="354"/>
      <c r="H1602" s="355"/>
      <c r="I1602" s="354"/>
      <c r="J1602" s="355"/>
      <c r="K1602" s="131"/>
      <c r="L1602" s="131"/>
      <c r="M1602" s="132"/>
      <c r="N1602" s="133"/>
      <c r="O1602" s="134" t="s">
        <v>902</v>
      </c>
      <c r="P1602" s="132"/>
      <c r="Q1602" s="135"/>
      <c r="R1602" s="248"/>
      <c r="S1602" s="249"/>
      <c r="T1602" s="249"/>
      <c r="U1602" s="249"/>
      <c r="V1602" s="249"/>
      <c r="W1602" s="249"/>
      <c r="X1602" s="249"/>
      <c r="Y1602" s="249"/>
      <c r="Z1602" s="249"/>
      <c r="AA1602" s="249"/>
    </row>
    <row r="1603" spans="2:27" ht="22.5" x14ac:dyDescent="0.25">
      <c r="B1603" s="208" t="s">
        <v>906</v>
      </c>
      <c r="C1603" s="206" t="s">
        <v>795</v>
      </c>
      <c r="D1603" s="505" t="s">
        <v>44</v>
      </c>
      <c r="E1603" s="506"/>
      <c r="F1603" s="507"/>
      <c r="G1603" s="357"/>
      <c r="H1603" s="358"/>
      <c r="I1603" s="357"/>
      <c r="J1603" s="358"/>
      <c r="K1603" s="116"/>
      <c r="L1603" s="116"/>
      <c r="M1603" s="117"/>
      <c r="N1603" s="118"/>
      <c r="O1603" s="114" t="s">
        <v>44</v>
      </c>
      <c r="P1603" s="117"/>
      <c r="Q1603" s="119"/>
      <c r="R1603" s="250"/>
      <c r="S1603" s="250"/>
    </row>
    <row r="1604" spans="2:27" x14ac:dyDescent="0.25">
      <c r="B1604" s="209" t="s">
        <v>904</v>
      </c>
      <c r="C1604" s="192"/>
      <c r="D1604" s="508"/>
      <c r="E1604" s="509"/>
      <c r="F1604" s="510"/>
      <c r="G1604" s="360"/>
      <c r="H1604" s="361"/>
      <c r="I1604" s="360"/>
      <c r="J1604" s="361"/>
      <c r="K1604" s="123"/>
      <c r="L1604" s="123"/>
      <c r="M1604" s="124"/>
      <c r="N1604" s="125"/>
      <c r="O1604" s="124"/>
      <c r="P1604" s="124"/>
      <c r="Q1604" s="126"/>
      <c r="R1604" s="250"/>
      <c r="S1604" s="250"/>
    </row>
    <row r="1605" spans="2:27" x14ac:dyDescent="0.25">
      <c r="B1605" s="127"/>
      <c r="C1605" s="128"/>
      <c r="D1605" s="465"/>
      <c r="E1605" s="466"/>
      <c r="F1605" s="554"/>
      <c r="G1605" s="354"/>
      <c r="H1605" s="355"/>
      <c r="I1605" s="354"/>
      <c r="J1605" s="355"/>
      <c r="K1605" s="131"/>
      <c r="L1605" s="131"/>
      <c r="M1605" s="132"/>
      <c r="N1605" s="133"/>
      <c r="O1605" s="134" t="s">
        <v>902</v>
      </c>
      <c r="P1605" s="132"/>
      <c r="Q1605" s="135"/>
      <c r="R1605" s="249"/>
      <c r="S1605" s="249"/>
      <c r="T1605" s="249"/>
      <c r="U1605" s="249"/>
      <c r="V1605" s="249"/>
      <c r="W1605" s="249"/>
      <c r="X1605" s="249"/>
      <c r="Y1605" s="249"/>
      <c r="Z1605" s="249"/>
      <c r="AA1605" s="249"/>
    </row>
    <row r="1606" spans="2:27" ht="22.5" x14ac:dyDescent="0.25">
      <c r="B1606" s="208" t="s">
        <v>907</v>
      </c>
      <c r="C1606" s="206" t="s">
        <v>908</v>
      </c>
      <c r="D1606" s="505" t="s">
        <v>44</v>
      </c>
      <c r="E1606" s="506"/>
      <c r="F1606" s="507"/>
      <c r="G1606" s="368">
        <f>G1607+G1610</f>
        <v>0</v>
      </c>
      <c r="H1606" s="369"/>
      <c r="I1606" s="368">
        <f>I1607+I1610</f>
        <v>0</v>
      </c>
      <c r="J1606" s="369"/>
      <c r="K1606" s="61">
        <f>K1607+K1610</f>
        <v>0</v>
      </c>
      <c r="L1606" s="61">
        <f>L1607+L1610</f>
        <v>236234079.63999999</v>
      </c>
      <c r="M1606" s="61">
        <f>M1607+M1610</f>
        <v>0</v>
      </c>
      <c r="N1606" s="61">
        <f>N1607+N1610</f>
        <v>0</v>
      </c>
      <c r="O1606" s="114" t="s">
        <v>902</v>
      </c>
      <c r="P1606" s="61">
        <f>L1606</f>
        <v>236234079.63999999</v>
      </c>
      <c r="Q1606" s="62">
        <f>N1606</f>
        <v>0</v>
      </c>
      <c r="R1606" s="250"/>
      <c r="S1606" s="250"/>
    </row>
    <row r="1607" spans="2:27" ht="34.5" x14ac:dyDescent="0.25">
      <c r="B1607" s="214" t="s">
        <v>909</v>
      </c>
      <c r="C1607" s="206" t="s">
        <v>910</v>
      </c>
      <c r="D1607" s="505" t="s">
        <v>44</v>
      </c>
      <c r="E1607" s="506"/>
      <c r="F1607" s="507"/>
      <c r="G1607" s="357"/>
      <c r="H1607" s="358"/>
      <c r="I1607" s="357"/>
      <c r="J1607" s="358"/>
      <c r="K1607" s="116"/>
      <c r="L1607" s="116"/>
      <c r="M1607" s="117"/>
      <c r="N1607" s="118"/>
      <c r="O1607" s="114" t="s">
        <v>902</v>
      </c>
      <c r="P1607" s="117"/>
      <c r="Q1607" s="119"/>
      <c r="R1607" s="250"/>
      <c r="S1607" s="250"/>
    </row>
    <row r="1608" spans="2:27" x14ac:dyDescent="0.25">
      <c r="B1608" s="215" t="s">
        <v>911</v>
      </c>
      <c r="C1608" s="216"/>
      <c r="D1608" s="541"/>
      <c r="E1608" s="542"/>
      <c r="F1608" s="543"/>
      <c r="G1608" s="473"/>
      <c r="H1608" s="474"/>
      <c r="I1608" s="473"/>
      <c r="J1608" s="474"/>
      <c r="K1608" s="217"/>
      <c r="L1608" s="217"/>
      <c r="M1608" s="218"/>
      <c r="N1608" s="219"/>
      <c r="O1608" s="218"/>
      <c r="P1608" s="124"/>
      <c r="Q1608" s="126"/>
      <c r="R1608" s="250"/>
      <c r="S1608" s="250"/>
    </row>
    <row r="1609" spans="2:27" x14ac:dyDescent="0.25">
      <c r="B1609" s="127"/>
      <c r="C1609" s="128"/>
      <c r="D1609" s="465"/>
      <c r="E1609" s="466"/>
      <c r="F1609" s="554"/>
      <c r="G1609" s="373"/>
      <c r="H1609" s="374"/>
      <c r="I1609" s="373"/>
      <c r="J1609" s="374"/>
      <c r="K1609" s="131"/>
      <c r="L1609" s="131"/>
      <c r="M1609" s="132"/>
      <c r="N1609" s="133"/>
      <c r="O1609" s="134" t="s">
        <v>902</v>
      </c>
      <c r="P1609" s="132"/>
      <c r="Q1609" s="135"/>
      <c r="R1609" s="248"/>
      <c r="S1609" s="249"/>
      <c r="T1609" s="249"/>
      <c r="U1609" s="249"/>
      <c r="V1609" s="249"/>
      <c r="W1609" s="249"/>
      <c r="X1609" s="249"/>
      <c r="Y1609" s="249"/>
      <c r="Z1609" s="249"/>
      <c r="AA1609" s="249"/>
    </row>
    <row r="1610" spans="2:27" ht="22.5" x14ac:dyDescent="0.25">
      <c r="B1610" s="220" t="s">
        <v>912</v>
      </c>
      <c r="C1610" s="206" t="s">
        <v>913</v>
      </c>
      <c r="D1610" s="505" t="s">
        <v>44</v>
      </c>
      <c r="E1610" s="506"/>
      <c r="F1610" s="507"/>
      <c r="G1610" s="471">
        <v>0</v>
      </c>
      <c r="H1610" s="472"/>
      <c r="I1610" s="471">
        <v>0</v>
      </c>
      <c r="J1610" s="472"/>
      <c r="K1610" s="142">
        <v>0</v>
      </c>
      <c r="L1610" s="251">
        <v>236234079.63999999</v>
      </c>
      <c r="M1610" s="114">
        <v>0</v>
      </c>
      <c r="N1610" s="222">
        <v>0</v>
      </c>
      <c r="O1610" s="118">
        <v>0</v>
      </c>
      <c r="P1610" s="61">
        <f>L1610</f>
        <v>236234079.63999999</v>
      </c>
      <c r="Q1610" s="151" t="s">
        <v>44</v>
      </c>
      <c r="R1610" s="250"/>
      <c r="S1610" s="250"/>
    </row>
    <row r="1611" spans="2:27" x14ac:dyDescent="0.25">
      <c r="B1611" s="215" t="s">
        <v>911</v>
      </c>
      <c r="C1611" s="216"/>
      <c r="D1611" s="541"/>
      <c r="E1611" s="542"/>
      <c r="F1611" s="543"/>
      <c r="G1611" s="360"/>
      <c r="H1611" s="361"/>
      <c r="I1611" s="360"/>
      <c r="J1611" s="361"/>
      <c r="K1611" s="123"/>
      <c r="L1611" s="123"/>
      <c r="M1611" s="124"/>
      <c r="N1611" s="125"/>
      <c r="O1611" s="124"/>
      <c r="P1611" s="124"/>
      <c r="Q1611" s="126"/>
      <c r="R1611" s="250"/>
      <c r="S1611" s="250"/>
    </row>
    <row r="1612" spans="2:27" x14ac:dyDescent="0.25">
      <c r="B1612" s="127"/>
      <c r="C1612" s="128"/>
      <c r="D1612" s="465"/>
      <c r="E1612" s="466"/>
      <c r="F1612" s="554"/>
      <c r="G1612" s="373"/>
      <c r="H1612" s="374"/>
      <c r="I1612" s="373"/>
      <c r="J1612" s="374"/>
      <c r="K1612" s="131"/>
      <c r="L1612" s="131"/>
      <c r="M1612" s="132"/>
      <c r="N1612" s="133"/>
      <c r="O1612" s="134" t="s">
        <v>902</v>
      </c>
      <c r="P1612" s="132"/>
      <c r="Q1612" s="135"/>
      <c r="R1612" s="248"/>
      <c r="S1612" s="249"/>
      <c r="T1612" s="249"/>
      <c r="U1612" s="249"/>
      <c r="V1612" s="249"/>
      <c r="W1612" s="249"/>
      <c r="X1612" s="249"/>
      <c r="Y1612" s="249"/>
      <c r="Z1612" s="249"/>
      <c r="AA1612" s="249"/>
    </row>
    <row r="1613" spans="2:27" ht="22.5" x14ac:dyDescent="0.25">
      <c r="B1613" s="205" t="s">
        <v>914</v>
      </c>
      <c r="C1613" s="206" t="s">
        <v>915</v>
      </c>
      <c r="D1613" s="505" t="s">
        <v>44</v>
      </c>
      <c r="E1613" s="506"/>
      <c r="F1613" s="507"/>
      <c r="G1613" s="556"/>
      <c r="H1613" s="557"/>
      <c r="I1613" s="556"/>
      <c r="J1613" s="557"/>
      <c r="K1613" s="117">
        <v>0</v>
      </c>
      <c r="L1613" s="251"/>
      <c r="M1613" s="117">
        <v>0</v>
      </c>
      <c r="N1613" s="252">
        <v>0</v>
      </c>
      <c r="O1613" s="117">
        <v>0</v>
      </c>
      <c r="P1613" s="61">
        <f>L1613</f>
        <v>0</v>
      </c>
      <c r="Q1613" s="62">
        <f>N1613</f>
        <v>0</v>
      </c>
      <c r="R1613" s="253"/>
      <c r="S1613" s="253"/>
    </row>
    <row r="1614" spans="2:27" ht="15.75" thickBot="1" x14ac:dyDescent="0.3">
      <c r="B1614" s="224" t="s">
        <v>1786</v>
      </c>
      <c r="C1614" s="225" t="s">
        <v>917</v>
      </c>
      <c r="D1614" s="558" t="s">
        <v>44</v>
      </c>
      <c r="E1614" s="559"/>
      <c r="F1614" s="560"/>
      <c r="G1614" s="482">
        <v>470567621749.02002</v>
      </c>
      <c r="H1614" s="483"/>
      <c r="I1614" s="482">
        <v>470567621749.02002</v>
      </c>
      <c r="J1614" s="483"/>
      <c r="K1614" s="158">
        <v>598482172.04999995</v>
      </c>
      <c r="L1614" s="158">
        <f>ID_1720845+ID_12000645712</f>
        <v>208033003247.20987</v>
      </c>
      <c r="M1614" s="158">
        <v>22992135995.630001</v>
      </c>
      <c r="N1614" s="227">
        <f>ID_12000645668+ID_1720847</f>
        <v>169684685052.02979</v>
      </c>
      <c r="O1614" s="158">
        <v>169378765752.98001</v>
      </c>
      <c r="P1614" s="157">
        <f>ID_12000645700+ID_1720849</f>
        <v>38654237494.229996</v>
      </c>
      <c r="Q1614" s="228">
        <v>305919299.05000001</v>
      </c>
      <c r="R1614" s="253"/>
      <c r="S1614" s="253"/>
    </row>
    <row r="1615" spans="2:27" x14ac:dyDescent="0.25">
      <c r="B1615" s="224"/>
      <c r="C1615" s="272"/>
      <c r="D1615" s="272"/>
      <c r="E1615" s="273"/>
      <c r="F1615" s="273"/>
      <c r="G1615" s="274"/>
      <c r="H1615" s="274"/>
      <c r="I1615" s="274"/>
      <c r="J1615" s="274"/>
      <c r="K1615" s="274"/>
      <c r="L1615" s="274"/>
      <c r="M1615" s="274"/>
      <c r="N1615" s="274"/>
      <c r="O1615" s="274"/>
      <c r="P1615" s="274"/>
      <c r="Q1615" s="274"/>
      <c r="R1615" s="253"/>
      <c r="S1615" s="253"/>
    </row>
    <row r="1616" spans="2:27" x14ac:dyDescent="0.25">
      <c r="B1616" s="160"/>
      <c r="C1616" s="36"/>
      <c r="D1616" s="36"/>
      <c r="E1616" s="36"/>
      <c r="F1616" s="36"/>
      <c r="G1616" s="36"/>
      <c r="H1616" s="36"/>
      <c r="I1616" s="36"/>
      <c r="J1616" s="36"/>
      <c r="K1616" s="36"/>
      <c r="L1616" s="36"/>
      <c r="M1616" s="161"/>
      <c r="N1616" s="161"/>
      <c r="O1616" s="161"/>
      <c r="P1616" s="161"/>
      <c r="Q1616" s="161"/>
      <c r="R1616" s="253"/>
      <c r="S1616" s="253"/>
    </row>
    <row r="1617" spans="1:16" x14ac:dyDescent="0.25">
      <c r="B1617" s="523" t="s">
        <v>3383</v>
      </c>
      <c r="C1617" s="523"/>
      <c r="D1617" s="523"/>
      <c r="E1617" s="523"/>
      <c r="F1617" s="523"/>
      <c r="G1617" s="523"/>
    </row>
    <row r="1618" spans="1:16" s="264" customFormat="1" x14ac:dyDescent="0.25">
      <c r="A1618" s="263"/>
      <c r="B1618" s="523"/>
      <c r="C1618" s="523"/>
      <c r="D1618" s="523"/>
      <c r="E1618" s="523"/>
      <c r="F1618" s="523"/>
      <c r="G1618" s="523"/>
      <c r="J1618" s="271"/>
      <c r="K1618" s="271"/>
      <c r="L1618" s="520" t="s">
        <v>3377</v>
      </c>
      <c r="M1618" s="520"/>
      <c r="N1618" s="267"/>
    </row>
    <row r="1619" spans="1:16" s="264" customFormat="1" ht="15" customHeight="1" x14ac:dyDescent="0.25">
      <c r="A1619" s="265"/>
      <c r="B1619" s="267"/>
      <c r="C1619" s="267"/>
      <c r="D1619" s="267"/>
      <c r="E1619" s="265"/>
      <c r="F1619" s="268" t="s">
        <v>924</v>
      </c>
      <c r="G1619" s="270"/>
      <c r="J1619" s="522" t="s">
        <v>924</v>
      </c>
      <c r="K1619" s="522"/>
      <c r="L1619" s="521" t="s">
        <v>923</v>
      </c>
      <c r="M1619" s="521"/>
      <c r="N1619" s="270"/>
    </row>
    <row r="1620" spans="1:16" s="264" customFormat="1" ht="33.75" customHeight="1" x14ac:dyDescent="0.25">
      <c r="A1620" s="524" t="s">
        <v>3378</v>
      </c>
      <c r="B1620" s="524"/>
      <c r="C1620" s="524"/>
      <c r="D1620" s="524"/>
      <c r="E1620" s="524"/>
      <c r="F1620" s="524"/>
      <c r="G1620" s="524"/>
      <c r="J1620" s="271"/>
      <c r="K1620" s="269"/>
      <c r="L1620" s="561" t="s">
        <v>3379</v>
      </c>
      <c r="M1620" s="561"/>
      <c r="N1620" s="266"/>
      <c r="O1620" s="266"/>
      <c r="P1620" s="266"/>
    </row>
    <row r="1621" spans="1:16" s="264" customFormat="1" ht="15" customHeight="1" x14ac:dyDescent="0.25">
      <c r="A1621" s="524" t="s">
        <v>3380</v>
      </c>
      <c r="B1621" s="524"/>
      <c r="C1621" s="524"/>
      <c r="D1621" s="524"/>
      <c r="E1621" s="524"/>
      <c r="F1621" s="524"/>
      <c r="G1621" s="524"/>
      <c r="J1621" s="519" t="s">
        <v>924</v>
      </c>
      <c r="K1621" s="519"/>
      <c r="L1621" s="521" t="s">
        <v>923</v>
      </c>
      <c r="M1621" s="521"/>
      <c r="O1621" s="270"/>
      <c r="P1621" s="270"/>
    </row>
    <row r="1622" spans="1:16" s="264" customFormat="1" ht="36" customHeight="1" x14ac:dyDescent="0.25">
      <c r="A1622" s="524"/>
      <c r="B1622" s="524"/>
      <c r="C1622" s="524"/>
      <c r="D1622" s="524"/>
      <c r="E1622" s="524"/>
      <c r="F1622" s="524"/>
      <c r="G1622" s="524"/>
      <c r="L1622" s="561" t="s">
        <v>3381</v>
      </c>
      <c r="M1622" s="561"/>
      <c r="N1622" s="266"/>
      <c r="O1622" s="275"/>
      <c r="P1622" s="275"/>
    </row>
    <row r="1623" spans="1:16" s="264" customFormat="1" ht="15" customHeight="1" x14ac:dyDescent="0.25">
      <c r="A1623" s="516"/>
      <c r="B1623" s="517"/>
      <c r="C1623" s="518"/>
      <c r="D1623" s="517"/>
      <c r="E1623" s="517"/>
      <c r="J1623" s="519" t="s">
        <v>924</v>
      </c>
      <c r="K1623" s="519"/>
      <c r="L1623" s="521" t="s">
        <v>923</v>
      </c>
      <c r="M1623" s="521"/>
      <c r="N1623" s="265"/>
    </row>
  </sheetData>
  <mergeCells count="4833">
    <mergeCell ref="D1613:F1613"/>
    <mergeCell ref="G1613:H1613"/>
    <mergeCell ref="I1613:J1613"/>
    <mergeCell ref="D1614:F1614"/>
    <mergeCell ref="G1614:H1614"/>
    <mergeCell ref="I1614:J1614"/>
    <mergeCell ref="L1620:M1620"/>
    <mergeCell ref="L1622:M1622"/>
    <mergeCell ref="D1611:F1611"/>
    <mergeCell ref="G1611:H1611"/>
    <mergeCell ref="I1611:J1611"/>
    <mergeCell ref="D1612:F1612"/>
    <mergeCell ref="G1612:H1612"/>
    <mergeCell ref="I1612:J1612"/>
    <mergeCell ref="D1609:F1609"/>
    <mergeCell ref="G1609:H1609"/>
    <mergeCell ref="I1609:J1609"/>
    <mergeCell ref="D1610:F1610"/>
    <mergeCell ref="G1610:H1610"/>
    <mergeCell ref="I1610:J1610"/>
    <mergeCell ref="D1607:F1607"/>
    <mergeCell ref="G1607:H1607"/>
    <mergeCell ref="I1607:J1607"/>
    <mergeCell ref="D1608:F1608"/>
    <mergeCell ref="G1608:H1608"/>
    <mergeCell ref="I1608:J1608"/>
    <mergeCell ref="D1605:F1605"/>
    <mergeCell ref="G1605:H1605"/>
    <mergeCell ref="I1605:J1605"/>
    <mergeCell ref="D1606:F1606"/>
    <mergeCell ref="G1606:H1606"/>
    <mergeCell ref="I1606:J1606"/>
    <mergeCell ref="D1603:F1603"/>
    <mergeCell ref="G1603:H1603"/>
    <mergeCell ref="I1603:J1603"/>
    <mergeCell ref="D1604:F1604"/>
    <mergeCell ref="G1604:H1604"/>
    <mergeCell ref="I1604:J1604"/>
    <mergeCell ref="D1601:F1601"/>
    <mergeCell ref="G1601:H1601"/>
    <mergeCell ref="I1601:J1601"/>
    <mergeCell ref="D1602:F1602"/>
    <mergeCell ref="G1602:H1602"/>
    <mergeCell ref="I1602:J1602"/>
    <mergeCell ref="D1599:F1599"/>
    <mergeCell ref="G1599:H1599"/>
    <mergeCell ref="I1599:J1599"/>
    <mergeCell ref="D1600:F1600"/>
    <mergeCell ref="G1600:H1600"/>
    <mergeCell ref="I1600:J1600"/>
    <mergeCell ref="D1597:F1597"/>
    <mergeCell ref="G1597:H1597"/>
    <mergeCell ref="I1597:J1597"/>
    <mergeCell ref="D1598:F1598"/>
    <mergeCell ref="G1598:H1598"/>
    <mergeCell ref="I1598:J1598"/>
    <mergeCell ref="D1595:F1595"/>
    <mergeCell ref="G1595:H1595"/>
    <mergeCell ref="I1595:J1595"/>
    <mergeCell ref="D1596:F1596"/>
    <mergeCell ref="G1596:H1596"/>
    <mergeCell ref="I1596:J1596"/>
    <mergeCell ref="D1593:F1593"/>
    <mergeCell ref="G1593:H1593"/>
    <mergeCell ref="I1593:J1593"/>
    <mergeCell ref="D1594:F1594"/>
    <mergeCell ref="G1594:H1594"/>
    <mergeCell ref="I1594:J1594"/>
    <mergeCell ref="D1591:F1591"/>
    <mergeCell ref="G1591:H1591"/>
    <mergeCell ref="I1591:J1591"/>
    <mergeCell ref="D1592:F1592"/>
    <mergeCell ref="G1592:H1592"/>
    <mergeCell ref="I1592:J1592"/>
    <mergeCell ref="D1589:F1589"/>
    <mergeCell ref="G1589:H1589"/>
    <mergeCell ref="I1589:J1589"/>
    <mergeCell ref="D1590:F1590"/>
    <mergeCell ref="G1590:H1590"/>
    <mergeCell ref="I1590:J1590"/>
    <mergeCell ref="D1587:E1587"/>
    <mergeCell ref="G1587:H1587"/>
    <mergeCell ref="I1587:J1587"/>
    <mergeCell ref="D1588:E1588"/>
    <mergeCell ref="G1588:H1588"/>
    <mergeCell ref="I1588:J1588"/>
    <mergeCell ref="D1585:E1585"/>
    <mergeCell ref="G1585:H1585"/>
    <mergeCell ref="I1585:J1585"/>
    <mergeCell ref="D1586:E1586"/>
    <mergeCell ref="G1586:H1586"/>
    <mergeCell ref="I1586:J1586"/>
    <mergeCell ref="D1583:E1583"/>
    <mergeCell ref="G1583:H1583"/>
    <mergeCell ref="I1583:J1583"/>
    <mergeCell ref="D1584:E1584"/>
    <mergeCell ref="G1584:H1584"/>
    <mergeCell ref="I1584:J1584"/>
    <mergeCell ref="D1581:E1581"/>
    <mergeCell ref="G1581:H1581"/>
    <mergeCell ref="I1581:J1581"/>
    <mergeCell ref="D1582:E1582"/>
    <mergeCell ref="G1582:H1582"/>
    <mergeCell ref="I1582:J1582"/>
    <mergeCell ref="D1579:E1579"/>
    <mergeCell ref="G1579:H1579"/>
    <mergeCell ref="I1579:J1579"/>
    <mergeCell ref="D1580:E1580"/>
    <mergeCell ref="G1580:H1580"/>
    <mergeCell ref="I1580:J1580"/>
    <mergeCell ref="D1577:E1577"/>
    <mergeCell ref="G1577:H1577"/>
    <mergeCell ref="I1577:J1577"/>
    <mergeCell ref="D1578:E1578"/>
    <mergeCell ref="G1578:H1578"/>
    <mergeCell ref="I1578:J1578"/>
    <mergeCell ref="D1575:E1575"/>
    <mergeCell ref="G1575:H1575"/>
    <mergeCell ref="I1575:J1575"/>
    <mergeCell ref="D1576:E1576"/>
    <mergeCell ref="G1576:H1576"/>
    <mergeCell ref="I1576:J1576"/>
    <mergeCell ref="D1573:E1573"/>
    <mergeCell ref="G1573:H1573"/>
    <mergeCell ref="I1573:J1573"/>
    <mergeCell ref="D1574:E1574"/>
    <mergeCell ref="G1574:H1574"/>
    <mergeCell ref="I1574:J1574"/>
    <mergeCell ref="D1571:E1571"/>
    <mergeCell ref="G1571:H1571"/>
    <mergeCell ref="I1571:J1571"/>
    <mergeCell ref="D1572:E1572"/>
    <mergeCell ref="G1572:H1572"/>
    <mergeCell ref="I1572:J1572"/>
    <mergeCell ref="D1569:E1569"/>
    <mergeCell ref="G1569:H1569"/>
    <mergeCell ref="I1569:J1569"/>
    <mergeCell ref="D1570:E1570"/>
    <mergeCell ref="G1570:H1570"/>
    <mergeCell ref="I1570:J1570"/>
    <mergeCell ref="D1567:E1567"/>
    <mergeCell ref="G1567:H1567"/>
    <mergeCell ref="I1567:J1567"/>
    <mergeCell ref="D1568:E1568"/>
    <mergeCell ref="G1568:H1568"/>
    <mergeCell ref="I1568:J1568"/>
    <mergeCell ref="D1565:E1565"/>
    <mergeCell ref="G1565:H1565"/>
    <mergeCell ref="I1565:J1565"/>
    <mergeCell ref="D1566:E1566"/>
    <mergeCell ref="G1566:H1566"/>
    <mergeCell ref="I1566:J1566"/>
    <mergeCell ref="D1563:E1563"/>
    <mergeCell ref="G1563:H1563"/>
    <mergeCell ref="I1563:J1563"/>
    <mergeCell ref="D1564:E1564"/>
    <mergeCell ref="G1564:H1564"/>
    <mergeCell ref="I1564:J1564"/>
    <mergeCell ref="D1561:E1561"/>
    <mergeCell ref="G1561:H1561"/>
    <mergeCell ref="I1561:J1561"/>
    <mergeCell ref="D1562:E1562"/>
    <mergeCell ref="G1562:H1562"/>
    <mergeCell ref="I1562:J1562"/>
    <mergeCell ref="D1559:E1559"/>
    <mergeCell ref="G1559:H1559"/>
    <mergeCell ref="I1559:J1559"/>
    <mergeCell ref="D1560:E1560"/>
    <mergeCell ref="G1560:H1560"/>
    <mergeCell ref="I1560:J1560"/>
    <mergeCell ref="D1557:E1557"/>
    <mergeCell ref="G1557:H1557"/>
    <mergeCell ref="I1557:J1557"/>
    <mergeCell ref="D1558:E1558"/>
    <mergeCell ref="G1558:H1558"/>
    <mergeCell ref="I1558:J1558"/>
    <mergeCell ref="D1555:E1555"/>
    <mergeCell ref="G1555:H1555"/>
    <mergeCell ref="I1555:J1555"/>
    <mergeCell ref="D1556:E1556"/>
    <mergeCell ref="G1556:H1556"/>
    <mergeCell ref="I1556:J1556"/>
    <mergeCell ref="D1553:E1553"/>
    <mergeCell ref="G1553:H1553"/>
    <mergeCell ref="I1553:J1553"/>
    <mergeCell ref="D1554:E1554"/>
    <mergeCell ref="G1554:H1554"/>
    <mergeCell ref="I1554:J1554"/>
    <mergeCell ref="D1551:E1551"/>
    <mergeCell ref="G1551:H1551"/>
    <mergeCell ref="I1551:J1551"/>
    <mergeCell ref="D1552:E1552"/>
    <mergeCell ref="G1552:H1552"/>
    <mergeCell ref="I1552:J1552"/>
    <mergeCell ref="D1549:E1549"/>
    <mergeCell ref="G1549:H1549"/>
    <mergeCell ref="I1549:J1549"/>
    <mergeCell ref="D1550:E1550"/>
    <mergeCell ref="G1550:H1550"/>
    <mergeCell ref="I1550:J1550"/>
    <mergeCell ref="D1547:E1547"/>
    <mergeCell ref="G1547:H1547"/>
    <mergeCell ref="I1547:J1547"/>
    <mergeCell ref="D1548:E1548"/>
    <mergeCell ref="G1548:H1548"/>
    <mergeCell ref="I1548:J1548"/>
    <mergeCell ref="D1545:E1545"/>
    <mergeCell ref="G1545:H1545"/>
    <mergeCell ref="I1545:J1545"/>
    <mergeCell ref="D1546:E1546"/>
    <mergeCell ref="G1546:H1546"/>
    <mergeCell ref="I1546:J1546"/>
    <mergeCell ref="D1543:E1543"/>
    <mergeCell ref="G1543:H1543"/>
    <mergeCell ref="I1543:J1543"/>
    <mergeCell ref="D1544:E1544"/>
    <mergeCell ref="G1544:H1544"/>
    <mergeCell ref="I1544:J1544"/>
    <mergeCell ref="D1541:E1541"/>
    <mergeCell ref="G1541:H1541"/>
    <mergeCell ref="I1541:J1541"/>
    <mergeCell ref="D1542:E1542"/>
    <mergeCell ref="G1542:H1542"/>
    <mergeCell ref="I1542:J1542"/>
    <mergeCell ref="D1539:E1539"/>
    <mergeCell ref="G1539:H1539"/>
    <mergeCell ref="I1539:J1539"/>
    <mergeCell ref="D1540:E1540"/>
    <mergeCell ref="G1540:H1540"/>
    <mergeCell ref="I1540:J1540"/>
    <mergeCell ref="D1537:E1537"/>
    <mergeCell ref="G1537:H1537"/>
    <mergeCell ref="I1537:J1537"/>
    <mergeCell ref="D1538:E1538"/>
    <mergeCell ref="G1538:H1538"/>
    <mergeCell ref="I1538:J1538"/>
    <mergeCell ref="D1535:E1535"/>
    <mergeCell ref="G1535:H1535"/>
    <mergeCell ref="I1535:J1535"/>
    <mergeCell ref="D1536:E1536"/>
    <mergeCell ref="G1536:H1536"/>
    <mergeCell ref="I1536:J1536"/>
    <mergeCell ref="D1533:E1533"/>
    <mergeCell ref="G1533:H1533"/>
    <mergeCell ref="I1533:J1533"/>
    <mergeCell ref="D1534:E1534"/>
    <mergeCell ref="G1534:H1534"/>
    <mergeCell ref="I1534:J1534"/>
    <mergeCell ref="D1531:E1531"/>
    <mergeCell ref="G1531:H1531"/>
    <mergeCell ref="I1531:J1531"/>
    <mergeCell ref="D1532:E1532"/>
    <mergeCell ref="G1532:H1532"/>
    <mergeCell ref="I1532:J1532"/>
    <mergeCell ref="D1529:E1529"/>
    <mergeCell ref="G1529:H1529"/>
    <mergeCell ref="I1529:J1529"/>
    <mergeCell ref="D1530:E1530"/>
    <mergeCell ref="G1530:H1530"/>
    <mergeCell ref="I1530:J1530"/>
    <mergeCell ref="D1527:E1527"/>
    <mergeCell ref="G1527:H1527"/>
    <mergeCell ref="I1527:J1527"/>
    <mergeCell ref="D1528:E1528"/>
    <mergeCell ref="G1528:H1528"/>
    <mergeCell ref="I1528:J1528"/>
    <mergeCell ref="D1525:E1525"/>
    <mergeCell ref="G1525:H1525"/>
    <mergeCell ref="I1525:J1525"/>
    <mergeCell ref="D1526:E1526"/>
    <mergeCell ref="G1526:H1526"/>
    <mergeCell ref="I1526:J1526"/>
    <mergeCell ref="D1523:E1523"/>
    <mergeCell ref="G1523:H1523"/>
    <mergeCell ref="I1523:J1523"/>
    <mergeCell ref="D1524:E1524"/>
    <mergeCell ref="G1524:H1524"/>
    <mergeCell ref="I1524:J1524"/>
    <mergeCell ref="D1521:E1521"/>
    <mergeCell ref="G1521:H1521"/>
    <mergeCell ref="I1521:J1521"/>
    <mergeCell ref="D1522:E1522"/>
    <mergeCell ref="G1522:H1522"/>
    <mergeCell ref="I1522:J1522"/>
    <mergeCell ref="D1519:E1519"/>
    <mergeCell ref="G1519:H1519"/>
    <mergeCell ref="I1519:J1519"/>
    <mergeCell ref="D1520:E1520"/>
    <mergeCell ref="G1520:H1520"/>
    <mergeCell ref="I1520:J1520"/>
    <mergeCell ref="D1517:E1517"/>
    <mergeCell ref="G1517:H1517"/>
    <mergeCell ref="I1517:J1517"/>
    <mergeCell ref="D1518:E1518"/>
    <mergeCell ref="G1518:H1518"/>
    <mergeCell ref="I1518:J1518"/>
    <mergeCell ref="D1515:E1515"/>
    <mergeCell ref="G1515:H1515"/>
    <mergeCell ref="I1515:J1515"/>
    <mergeCell ref="D1516:E1516"/>
    <mergeCell ref="G1516:H1516"/>
    <mergeCell ref="I1516:J1516"/>
    <mergeCell ref="D1513:E1513"/>
    <mergeCell ref="G1513:H1513"/>
    <mergeCell ref="I1513:J1513"/>
    <mergeCell ref="D1514:E1514"/>
    <mergeCell ref="G1514:H1514"/>
    <mergeCell ref="I1514:J1514"/>
    <mergeCell ref="D1511:E1511"/>
    <mergeCell ref="G1511:H1511"/>
    <mergeCell ref="I1511:J1511"/>
    <mergeCell ref="D1512:E1512"/>
    <mergeCell ref="G1512:H1512"/>
    <mergeCell ref="I1512:J1512"/>
    <mergeCell ref="D1509:E1509"/>
    <mergeCell ref="G1509:H1509"/>
    <mergeCell ref="I1509:J1509"/>
    <mergeCell ref="D1510:E1510"/>
    <mergeCell ref="G1510:H1510"/>
    <mergeCell ref="I1510:J1510"/>
    <mergeCell ref="D1507:E1507"/>
    <mergeCell ref="G1507:H1507"/>
    <mergeCell ref="I1507:J1507"/>
    <mergeCell ref="D1508:E1508"/>
    <mergeCell ref="G1508:H1508"/>
    <mergeCell ref="I1508:J1508"/>
    <mergeCell ref="D1505:E1505"/>
    <mergeCell ref="G1505:H1505"/>
    <mergeCell ref="I1505:J1505"/>
    <mergeCell ref="D1506:E1506"/>
    <mergeCell ref="G1506:H1506"/>
    <mergeCell ref="I1506:J1506"/>
    <mergeCell ref="D1503:E1503"/>
    <mergeCell ref="G1503:H1503"/>
    <mergeCell ref="I1503:J1503"/>
    <mergeCell ref="D1504:E1504"/>
    <mergeCell ref="G1504:H1504"/>
    <mergeCell ref="I1504:J1504"/>
    <mergeCell ref="D1501:E1501"/>
    <mergeCell ref="G1501:H1501"/>
    <mergeCell ref="I1501:J1501"/>
    <mergeCell ref="D1502:E1502"/>
    <mergeCell ref="G1502:H1502"/>
    <mergeCell ref="I1502:J1502"/>
    <mergeCell ref="D1499:E1499"/>
    <mergeCell ref="G1499:H1499"/>
    <mergeCell ref="I1499:J1499"/>
    <mergeCell ref="D1500:E1500"/>
    <mergeCell ref="G1500:H1500"/>
    <mergeCell ref="I1500:J1500"/>
    <mergeCell ref="D1497:E1497"/>
    <mergeCell ref="G1497:H1497"/>
    <mergeCell ref="I1497:J1497"/>
    <mergeCell ref="D1498:E1498"/>
    <mergeCell ref="G1498:H1498"/>
    <mergeCell ref="I1498:J1498"/>
    <mergeCell ref="D1495:E1495"/>
    <mergeCell ref="G1495:H1495"/>
    <mergeCell ref="I1495:J1495"/>
    <mergeCell ref="D1496:E1496"/>
    <mergeCell ref="G1496:H1496"/>
    <mergeCell ref="I1496:J1496"/>
    <mergeCell ref="D1493:E1493"/>
    <mergeCell ref="G1493:H1493"/>
    <mergeCell ref="I1493:J1493"/>
    <mergeCell ref="D1494:E1494"/>
    <mergeCell ref="G1494:H1494"/>
    <mergeCell ref="I1494:J1494"/>
    <mergeCell ref="D1491:E1491"/>
    <mergeCell ref="G1491:H1491"/>
    <mergeCell ref="I1491:J1491"/>
    <mergeCell ref="D1492:E1492"/>
    <mergeCell ref="G1492:H1492"/>
    <mergeCell ref="I1492:J1492"/>
    <mergeCell ref="D1489:E1489"/>
    <mergeCell ref="G1489:H1489"/>
    <mergeCell ref="I1489:J1489"/>
    <mergeCell ref="D1490:E1490"/>
    <mergeCell ref="G1490:H1490"/>
    <mergeCell ref="I1490:J1490"/>
    <mergeCell ref="D1487:E1487"/>
    <mergeCell ref="G1487:H1487"/>
    <mergeCell ref="I1487:J1487"/>
    <mergeCell ref="D1488:E1488"/>
    <mergeCell ref="G1488:H1488"/>
    <mergeCell ref="I1488:J1488"/>
    <mergeCell ref="D1485:E1485"/>
    <mergeCell ref="G1485:H1485"/>
    <mergeCell ref="I1485:J1485"/>
    <mergeCell ref="D1486:E1486"/>
    <mergeCell ref="G1486:H1486"/>
    <mergeCell ref="I1486:J1486"/>
    <mergeCell ref="D1483:E1483"/>
    <mergeCell ref="G1483:H1483"/>
    <mergeCell ref="I1483:J1483"/>
    <mergeCell ref="D1484:E1484"/>
    <mergeCell ref="G1484:H1484"/>
    <mergeCell ref="I1484:J1484"/>
    <mergeCell ref="D1481:E1481"/>
    <mergeCell ref="G1481:H1481"/>
    <mergeCell ref="I1481:J1481"/>
    <mergeCell ref="D1482:E1482"/>
    <mergeCell ref="G1482:H1482"/>
    <mergeCell ref="I1482:J1482"/>
    <mergeCell ref="D1479:E1479"/>
    <mergeCell ref="G1479:H1479"/>
    <mergeCell ref="I1479:J1479"/>
    <mergeCell ref="D1480:E1480"/>
    <mergeCell ref="G1480:H1480"/>
    <mergeCell ref="I1480:J1480"/>
    <mergeCell ref="D1477:E1477"/>
    <mergeCell ref="G1477:H1477"/>
    <mergeCell ref="I1477:J1477"/>
    <mergeCell ref="D1478:E1478"/>
    <mergeCell ref="G1478:H1478"/>
    <mergeCell ref="I1478:J1478"/>
    <mergeCell ref="D1475:E1475"/>
    <mergeCell ref="G1475:H1475"/>
    <mergeCell ref="I1475:J1475"/>
    <mergeCell ref="D1476:E1476"/>
    <mergeCell ref="G1476:H1476"/>
    <mergeCell ref="I1476:J1476"/>
    <mergeCell ref="D1473:E1473"/>
    <mergeCell ref="G1473:H1473"/>
    <mergeCell ref="I1473:J1473"/>
    <mergeCell ref="D1474:E1474"/>
    <mergeCell ref="G1474:H1474"/>
    <mergeCell ref="I1474:J1474"/>
    <mergeCell ref="D1471:E1471"/>
    <mergeCell ref="G1471:H1471"/>
    <mergeCell ref="I1471:J1471"/>
    <mergeCell ref="D1472:E1472"/>
    <mergeCell ref="G1472:H1472"/>
    <mergeCell ref="I1472:J1472"/>
    <mergeCell ref="D1469:E1469"/>
    <mergeCell ref="G1469:H1469"/>
    <mergeCell ref="I1469:J1469"/>
    <mergeCell ref="D1470:E1470"/>
    <mergeCell ref="G1470:H1470"/>
    <mergeCell ref="I1470:J1470"/>
    <mergeCell ref="D1467:E1467"/>
    <mergeCell ref="G1467:H1467"/>
    <mergeCell ref="I1467:J1467"/>
    <mergeCell ref="D1468:E1468"/>
    <mergeCell ref="G1468:H1468"/>
    <mergeCell ref="I1468:J1468"/>
    <mergeCell ref="D1465:E1465"/>
    <mergeCell ref="G1465:H1465"/>
    <mergeCell ref="I1465:J1465"/>
    <mergeCell ref="D1466:E1466"/>
    <mergeCell ref="G1466:H1466"/>
    <mergeCell ref="I1466:J1466"/>
    <mergeCell ref="D1463:E1463"/>
    <mergeCell ref="G1463:H1463"/>
    <mergeCell ref="I1463:J1463"/>
    <mergeCell ref="D1464:E1464"/>
    <mergeCell ref="G1464:H1464"/>
    <mergeCell ref="I1464:J1464"/>
    <mergeCell ref="D1461:E1461"/>
    <mergeCell ref="G1461:H1461"/>
    <mergeCell ref="I1461:J1461"/>
    <mergeCell ref="D1462:E1462"/>
    <mergeCell ref="G1462:H1462"/>
    <mergeCell ref="I1462:J1462"/>
    <mergeCell ref="D1459:E1459"/>
    <mergeCell ref="G1459:H1459"/>
    <mergeCell ref="I1459:J1459"/>
    <mergeCell ref="D1460:E1460"/>
    <mergeCell ref="G1460:H1460"/>
    <mergeCell ref="I1460:J1460"/>
    <mergeCell ref="D1457:E1457"/>
    <mergeCell ref="G1457:H1457"/>
    <mergeCell ref="I1457:J1457"/>
    <mergeCell ref="D1458:E1458"/>
    <mergeCell ref="G1458:H1458"/>
    <mergeCell ref="I1458:J1458"/>
    <mergeCell ref="D1455:E1455"/>
    <mergeCell ref="G1455:H1455"/>
    <mergeCell ref="I1455:J1455"/>
    <mergeCell ref="D1456:E1456"/>
    <mergeCell ref="G1456:H1456"/>
    <mergeCell ref="I1456:J1456"/>
    <mergeCell ref="D1453:E1453"/>
    <mergeCell ref="G1453:H1453"/>
    <mergeCell ref="I1453:J1453"/>
    <mergeCell ref="D1454:E1454"/>
    <mergeCell ref="G1454:H1454"/>
    <mergeCell ref="I1454:J1454"/>
    <mergeCell ref="D1451:E1451"/>
    <mergeCell ref="G1451:H1451"/>
    <mergeCell ref="I1451:J1451"/>
    <mergeCell ref="D1452:E1452"/>
    <mergeCell ref="G1452:H1452"/>
    <mergeCell ref="I1452:J1452"/>
    <mergeCell ref="D1449:E1449"/>
    <mergeCell ref="G1449:H1449"/>
    <mergeCell ref="I1449:J1449"/>
    <mergeCell ref="D1450:E1450"/>
    <mergeCell ref="G1450:H1450"/>
    <mergeCell ref="I1450:J1450"/>
    <mergeCell ref="D1447:E1447"/>
    <mergeCell ref="G1447:H1447"/>
    <mergeCell ref="I1447:J1447"/>
    <mergeCell ref="D1448:E1448"/>
    <mergeCell ref="G1448:H1448"/>
    <mergeCell ref="I1448:J1448"/>
    <mergeCell ref="D1445:E1445"/>
    <mergeCell ref="G1445:H1445"/>
    <mergeCell ref="I1445:J1445"/>
    <mergeCell ref="D1446:E1446"/>
    <mergeCell ref="G1446:H1446"/>
    <mergeCell ref="I1446:J1446"/>
    <mergeCell ref="D1443:E1443"/>
    <mergeCell ref="G1443:H1443"/>
    <mergeCell ref="I1443:J1443"/>
    <mergeCell ref="D1444:E1444"/>
    <mergeCell ref="G1444:H1444"/>
    <mergeCell ref="I1444:J1444"/>
    <mergeCell ref="D1441:E1441"/>
    <mergeCell ref="G1441:H1441"/>
    <mergeCell ref="I1441:J1441"/>
    <mergeCell ref="D1442:E1442"/>
    <mergeCell ref="G1442:H1442"/>
    <mergeCell ref="I1442:J1442"/>
    <mergeCell ref="D1439:E1439"/>
    <mergeCell ref="G1439:H1439"/>
    <mergeCell ref="I1439:J1439"/>
    <mergeCell ref="D1440:E1440"/>
    <mergeCell ref="G1440:H1440"/>
    <mergeCell ref="I1440:J1440"/>
    <mergeCell ref="D1437:E1437"/>
    <mergeCell ref="G1437:H1437"/>
    <mergeCell ref="I1437:J1437"/>
    <mergeCell ref="D1438:E1438"/>
    <mergeCell ref="G1438:H1438"/>
    <mergeCell ref="I1438:J1438"/>
    <mergeCell ref="D1435:E1435"/>
    <mergeCell ref="G1435:H1435"/>
    <mergeCell ref="I1435:J1435"/>
    <mergeCell ref="D1436:E1436"/>
    <mergeCell ref="G1436:H1436"/>
    <mergeCell ref="I1436:J1436"/>
    <mergeCell ref="D1433:E1433"/>
    <mergeCell ref="G1433:H1433"/>
    <mergeCell ref="I1433:J1433"/>
    <mergeCell ref="D1434:E1434"/>
    <mergeCell ref="G1434:H1434"/>
    <mergeCell ref="I1434:J1434"/>
    <mergeCell ref="D1431:E1431"/>
    <mergeCell ref="G1431:H1431"/>
    <mergeCell ref="I1431:J1431"/>
    <mergeCell ref="D1432:E1432"/>
    <mergeCell ref="G1432:H1432"/>
    <mergeCell ref="I1432:J1432"/>
    <mergeCell ref="D1429:E1429"/>
    <mergeCell ref="G1429:H1429"/>
    <mergeCell ref="I1429:J1429"/>
    <mergeCell ref="D1430:E1430"/>
    <mergeCell ref="G1430:H1430"/>
    <mergeCell ref="I1430:J1430"/>
    <mergeCell ref="D1427:E1427"/>
    <mergeCell ref="G1427:H1427"/>
    <mergeCell ref="I1427:J1427"/>
    <mergeCell ref="D1428:E1428"/>
    <mergeCell ref="G1428:H1428"/>
    <mergeCell ref="I1428:J1428"/>
    <mergeCell ref="D1425:E1425"/>
    <mergeCell ref="G1425:H1425"/>
    <mergeCell ref="I1425:J1425"/>
    <mergeCell ref="D1426:E1426"/>
    <mergeCell ref="G1426:H1426"/>
    <mergeCell ref="I1426:J1426"/>
    <mergeCell ref="D1423:E1423"/>
    <mergeCell ref="G1423:H1423"/>
    <mergeCell ref="I1423:J1423"/>
    <mergeCell ref="D1424:E1424"/>
    <mergeCell ref="G1424:H1424"/>
    <mergeCell ref="I1424:J1424"/>
    <mergeCell ref="D1421:E1421"/>
    <mergeCell ref="G1421:H1421"/>
    <mergeCell ref="I1421:J1421"/>
    <mergeCell ref="D1422:E1422"/>
    <mergeCell ref="G1422:H1422"/>
    <mergeCell ref="I1422:J1422"/>
    <mergeCell ref="D1419:E1419"/>
    <mergeCell ref="G1419:H1419"/>
    <mergeCell ref="I1419:J1419"/>
    <mergeCell ref="D1420:E1420"/>
    <mergeCell ref="G1420:H1420"/>
    <mergeCell ref="I1420:J1420"/>
    <mergeCell ref="D1417:E1417"/>
    <mergeCell ref="G1417:H1417"/>
    <mergeCell ref="I1417:J1417"/>
    <mergeCell ref="D1418:E1418"/>
    <mergeCell ref="G1418:H1418"/>
    <mergeCell ref="I1418:J1418"/>
    <mergeCell ref="D1415:E1415"/>
    <mergeCell ref="G1415:H1415"/>
    <mergeCell ref="I1415:J1415"/>
    <mergeCell ref="D1416:E1416"/>
    <mergeCell ref="G1416:H1416"/>
    <mergeCell ref="I1416:J1416"/>
    <mergeCell ref="D1413:E1413"/>
    <mergeCell ref="G1413:H1413"/>
    <mergeCell ref="I1413:J1413"/>
    <mergeCell ref="D1414:E1414"/>
    <mergeCell ref="G1414:H1414"/>
    <mergeCell ref="I1414:J1414"/>
    <mergeCell ref="D1411:E1411"/>
    <mergeCell ref="G1411:H1411"/>
    <mergeCell ref="I1411:J1411"/>
    <mergeCell ref="D1412:E1412"/>
    <mergeCell ref="G1412:H1412"/>
    <mergeCell ref="I1412:J1412"/>
    <mergeCell ref="D1409:E1409"/>
    <mergeCell ref="G1409:H1409"/>
    <mergeCell ref="I1409:J1409"/>
    <mergeCell ref="D1410:E1410"/>
    <mergeCell ref="G1410:H1410"/>
    <mergeCell ref="I1410:J1410"/>
    <mergeCell ref="D1407:E1407"/>
    <mergeCell ref="G1407:H1407"/>
    <mergeCell ref="I1407:J1407"/>
    <mergeCell ref="D1408:E1408"/>
    <mergeCell ref="G1408:H1408"/>
    <mergeCell ref="I1408:J1408"/>
    <mergeCell ref="D1405:E1405"/>
    <mergeCell ref="G1405:H1405"/>
    <mergeCell ref="I1405:J1405"/>
    <mergeCell ref="D1406:E1406"/>
    <mergeCell ref="G1406:H1406"/>
    <mergeCell ref="I1406:J1406"/>
    <mergeCell ref="D1403:E1403"/>
    <mergeCell ref="G1403:H1403"/>
    <mergeCell ref="I1403:J1403"/>
    <mergeCell ref="D1404:E1404"/>
    <mergeCell ref="G1404:H1404"/>
    <mergeCell ref="I1404:J1404"/>
    <mergeCell ref="D1401:E1401"/>
    <mergeCell ref="G1401:H1401"/>
    <mergeCell ref="I1401:J1401"/>
    <mergeCell ref="D1402:E1402"/>
    <mergeCell ref="G1402:H1402"/>
    <mergeCell ref="I1402:J1402"/>
    <mergeCell ref="D1399:E1399"/>
    <mergeCell ref="G1399:H1399"/>
    <mergeCell ref="I1399:J1399"/>
    <mergeCell ref="D1400:E1400"/>
    <mergeCell ref="G1400:H1400"/>
    <mergeCell ref="I1400:J1400"/>
    <mergeCell ref="D1397:E1397"/>
    <mergeCell ref="G1397:H1397"/>
    <mergeCell ref="I1397:J1397"/>
    <mergeCell ref="D1398:E1398"/>
    <mergeCell ref="G1398:H1398"/>
    <mergeCell ref="I1398:J1398"/>
    <mergeCell ref="D1395:E1395"/>
    <mergeCell ref="G1395:H1395"/>
    <mergeCell ref="I1395:J1395"/>
    <mergeCell ref="D1396:E1396"/>
    <mergeCell ref="G1396:H1396"/>
    <mergeCell ref="I1396:J1396"/>
    <mergeCell ref="D1393:E1393"/>
    <mergeCell ref="G1393:H1393"/>
    <mergeCell ref="I1393:J1393"/>
    <mergeCell ref="D1394:E1394"/>
    <mergeCell ref="G1394:H1394"/>
    <mergeCell ref="I1394:J1394"/>
    <mergeCell ref="D1391:E1391"/>
    <mergeCell ref="G1391:H1391"/>
    <mergeCell ref="I1391:J1391"/>
    <mergeCell ref="D1392:E1392"/>
    <mergeCell ref="G1392:H1392"/>
    <mergeCell ref="I1392:J1392"/>
    <mergeCell ref="D1389:E1389"/>
    <mergeCell ref="G1389:H1389"/>
    <mergeCell ref="I1389:J1389"/>
    <mergeCell ref="D1390:E1390"/>
    <mergeCell ref="G1390:H1390"/>
    <mergeCell ref="I1390:J1390"/>
    <mergeCell ref="D1387:E1387"/>
    <mergeCell ref="G1387:H1387"/>
    <mergeCell ref="I1387:J1387"/>
    <mergeCell ref="D1388:E1388"/>
    <mergeCell ref="G1388:H1388"/>
    <mergeCell ref="I1388:J1388"/>
    <mergeCell ref="D1385:E1385"/>
    <mergeCell ref="G1385:H1385"/>
    <mergeCell ref="I1385:J1385"/>
    <mergeCell ref="D1386:E1386"/>
    <mergeCell ref="G1386:H1386"/>
    <mergeCell ref="I1386:J1386"/>
    <mergeCell ref="D1383:E1383"/>
    <mergeCell ref="G1383:H1383"/>
    <mergeCell ref="I1383:J1383"/>
    <mergeCell ref="D1384:E1384"/>
    <mergeCell ref="G1384:H1384"/>
    <mergeCell ref="I1384:J1384"/>
    <mergeCell ref="D1381:E1381"/>
    <mergeCell ref="G1381:H1381"/>
    <mergeCell ref="I1381:J1381"/>
    <mergeCell ref="D1382:E1382"/>
    <mergeCell ref="G1382:H1382"/>
    <mergeCell ref="I1382:J1382"/>
    <mergeCell ref="D1379:E1379"/>
    <mergeCell ref="G1379:H1379"/>
    <mergeCell ref="I1379:J1379"/>
    <mergeCell ref="D1380:E1380"/>
    <mergeCell ref="G1380:H1380"/>
    <mergeCell ref="I1380:J1380"/>
    <mergeCell ref="D1377:E1377"/>
    <mergeCell ref="G1377:H1377"/>
    <mergeCell ref="I1377:J1377"/>
    <mergeCell ref="D1378:E1378"/>
    <mergeCell ref="G1378:H1378"/>
    <mergeCell ref="I1378:J1378"/>
    <mergeCell ref="D1375:E1375"/>
    <mergeCell ref="G1375:H1375"/>
    <mergeCell ref="I1375:J1375"/>
    <mergeCell ref="D1376:E1376"/>
    <mergeCell ref="G1376:H1376"/>
    <mergeCell ref="I1376:J1376"/>
    <mergeCell ref="D1373:E1373"/>
    <mergeCell ref="G1373:H1373"/>
    <mergeCell ref="I1373:J1373"/>
    <mergeCell ref="D1374:E1374"/>
    <mergeCell ref="G1374:H1374"/>
    <mergeCell ref="I1374:J1374"/>
    <mergeCell ref="D1371:E1371"/>
    <mergeCell ref="G1371:H1371"/>
    <mergeCell ref="I1371:J1371"/>
    <mergeCell ref="D1372:E1372"/>
    <mergeCell ref="G1372:H1372"/>
    <mergeCell ref="I1372:J1372"/>
    <mergeCell ref="D1369:E1369"/>
    <mergeCell ref="G1369:H1369"/>
    <mergeCell ref="I1369:J1369"/>
    <mergeCell ref="D1370:E1370"/>
    <mergeCell ref="G1370:H1370"/>
    <mergeCell ref="I1370:J1370"/>
    <mergeCell ref="D1367:E1367"/>
    <mergeCell ref="G1367:H1367"/>
    <mergeCell ref="I1367:J1367"/>
    <mergeCell ref="D1368:E1368"/>
    <mergeCell ref="G1368:H1368"/>
    <mergeCell ref="I1368:J1368"/>
    <mergeCell ref="D1365:E1365"/>
    <mergeCell ref="G1365:H1365"/>
    <mergeCell ref="I1365:J1365"/>
    <mergeCell ref="D1366:E1366"/>
    <mergeCell ref="G1366:H1366"/>
    <mergeCell ref="I1366:J1366"/>
    <mergeCell ref="D1363:E1363"/>
    <mergeCell ref="G1363:H1363"/>
    <mergeCell ref="I1363:J1363"/>
    <mergeCell ref="D1364:E1364"/>
    <mergeCell ref="G1364:H1364"/>
    <mergeCell ref="I1364:J1364"/>
    <mergeCell ref="D1361:E1361"/>
    <mergeCell ref="G1361:H1361"/>
    <mergeCell ref="I1361:J1361"/>
    <mergeCell ref="D1362:E1362"/>
    <mergeCell ref="G1362:H1362"/>
    <mergeCell ref="I1362:J1362"/>
    <mergeCell ref="D1359:E1359"/>
    <mergeCell ref="G1359:H1359"/>
    <mergeCell ref="I1359:J1359"/>
    <mergeCell ref="D1360:E1360"/>
    <mergeCell ref="G1360:H1360"/>
    <mergeCell ref="I1360:J1360"/>
    <mergeCell ref="D1357:E1357"/>
    <mergeCell ref="G1357:H1357"/>
    <mergeCell ref="I1357:J1357"/>
    <mergeCell ref="D1358:E1358"/>
    <mergeCell ref="G1358:H1358"/>
    <mergeCell ref="I1358:J1358"/>
    <mergeCell ref="D1355:E1355"/>
    <mergeCell ref="G1355:H1355"/>
    <mergeCell ref="I1355:J1355"/>
    <mergeCell ref="D1356:E1356"/>
    <mergeCell ref="G1356:H1356"/>
    <mergeCell ref="I1356:J1356"/>
    <mergeCell ref="D1353:E1353"/>
    <mergeCell ref="G1353:H1353"/>
    <mergeCell ref="I1353:J1353"/>
    <mergeCell ref="D1354:E1354"/>
    <mergeCell ref="G1354:H1354"/>
    <mergeCell ref="I1354:J1354"/>
    <mergeCell ref="D1351:E1351"/>
    <mergeCell ref="G1351:H1351"/>
    <mergeCell ref="I1351:J1351"/>
    <mergeCell ref="D1352:E1352"/>
    <mergeCell ref="G1352:H1352"/>
    <mergeCell ref="I1352:J1352"/>
    <mergeCell ref="D1349:E1349"/>
    <mergeCell ref="G1349:H1349"/>
    <mergeCell ref="I1349:J1349"/>
    <mergeCell ref="D1350:E1350"/>
    <mergeCell ref="G1350:H1350"/>
    <mergeCell ref="I1350:J1350"/>
    <mergeCell ref="D1347:E1347"/>
    <mergeCell ref="G1347:H1347"/>
    <mergeCell ref="I1347:J1347"/>
    <mergeCell ref="D1348:E1348"/>
    <mergeCell ref="G1348:H1348"/>
    <mergeCell ref="I1348:J1348"/>
    <mergeCell ref="D1345:E1345"/>
    <mergeCell ref="G1345:H1345"/>
    <mergeCell ref="I1345:J1345"/>
    <mergeCell ref="D1346:E1346"/>
    <mergeCell ref="G1346:H1346"/>
    <mergeCell ref="I1346:J1346"/>
    <mergeCell ref="D1343:E1343"/>
    <mergeCell ref="G1343:H1343"/>
    <mergeCell ref="I1343:J1343"/>
    <mergeCell ref="D1344:E1344"/>
    <mergeCell ref="G1344:H1344"/>
    <mergeCell ref="I1344:J1344"/>
    <mergeCell ref="D1341:E1341"/>
    <mergeCell ref="G1341:H1341"/>
    <mergeCell ref="I1341:J1341"/>
    <mergeCell ref="D1342:E1342"/>
    <mergeCell ref="G1342:H1342"/>
    <mergeCell ref="I1342:J1342"/>
    <mergeCell ref="D1339:E1339"/>
    <mergeCell ref="G1339:H1339"/>
    <mergeCell ref="I1339:J1339"/>
    <mergeCell ref="D1340:E1340"/>
    <mergeCell ref="G1340:H1340"/>
    <mergeCell ref="I1340:J1340"/>
    <mergeCell ref="D1337:E1337"/>
    <mergeCell ref="G1337:H1337"/>
    <mergeCell ref="I1337:J1337"/>
    <mergeCell ref="D1338:E1338"/>
    <mergeCell ref="G1338:H1338"/>
    <mergeCell ref="I1338:J1338"/>
    <mergeCell ref="D1335:E1335"/>
    <mergeCell ref="G1335:H1335"/>
    <mergeCell ref="I1335:J1335"/>
    <mergeCell ref="D1336:E1336"/>
    <mergeCell ref="G1336:H1336"/>
    <mergeCell ref="I1336:J1336"/>
    <mergeCell ref="D1333:E1333"/>
    <mergeCell ref="G1333:H1333"/>
    <mergeCell ref="I1333:J1333"/>
    <mergeCell ref="D1334:E1334"/>
    <mergeCell ref="G1334:H1334"/>
    <mergeCell ref="I1334:J1334"/>
    <mergeCell ref="D1331:E1331"/>
    <mergeCell ref="G1331:H1331"/>
    <mergeCell ref="I1331:J1331"/>
    <mergeCell ref="D1332:E1332"/>
    <mergeCell ref="G1332:H1332"/>
    <mergeCell ref="I1332:J1332"/>
    <mergeCell ref="D1329:E1329"/>
    <mergeCell ref="G1329:H1329"/>
    <mergeCell ref="I1329:J1329"/>
    <mergeCell ref="D1330:E1330"/>
    <mergeCell ref="G1330:H1330"/>
    <mergeCell ref="I1330:J1330"/>
    <mergeCell ref="D1327:E1327"/>
    <mergeCell ref="G1327:H1327"/>
    <mergeCell ref="I1327:J1327"/>
    <mergeCell ref="D1328:E1328"/>
    <mergeCell ref="G1328:H1328"/>
    <mergeCell ref="I1328:J1328"/>
    <mergeCell ref="D1325:E1325"/>
    <mergeCell ref="G1325:H1325"/>
    <mergeCell ref="I1325:J1325"/>
    <mergeCell ref="D1326:E1326"/>
    <mergeCell ref="G1326:H1326"/>
    <mergeCell ref="I1326:J1326"/>
    <mergeCell ref="D1323:E1323"/>
    <mergeCell ref="G1323:H1323"/>
    <mergeCell ref="I1323:J1323"/>
    <mergeCell ref="D1324:E1324"/>
    <mergeCell ref="G1324:H1324"/>
    <mergeCell ref="I1324:J1324"/>
    <mergeCell ref="D1321:E1321"/>
    <mergeCell ref="G1321:H1321"/>
    <mergeCell ref="I1321:J1321"/>
    <mergeCell ref="D1322:E1322"/>
    <mergeCell ref="G1322:H1322"/>
    <mergeCell ref="I1322:J1322"/>
    <mergeCell ref="D1319:E1319"/>
    <mergeCell ref="G1319:H1319"/>
    <mergeCell ref="I1319:J1319"/>
    <mergeCell ref="D1320:E1320"/>
    <mergeCell ref="G1320:H1320"/>
    <mergeCell ref="I1320:J1320"/>
    <mergeCell ref="D1317:E1317"/>
    <mergeCell ref="G1317:H1317"/>
    <mergeCell ref="I1317:J1317"/>
    <mergeCell ref="D1318:E1318"/>
    <mergeCell ref="G1318:H1318"/>
    <mergeCell ref="I1318:J1318"/>
    <mergeCell ref="D1315:E1315"/>
    <mergeCell ref="G1315:H1315"/>
    <mergeCell ref="I1315:J1315"/>
    <mergeCell ref="D1316:E1316"/>
    <mergeCell ref="G1316:H1316"/>
    <mergeCell ref="I1316:J1316"/>
    <mergeCell ref="D1313:E1313"/>
    <mergeCell ref="G1313:H1313"/>
    <mergeCell ref="I1313:J1313"/>
    <mergeCell ref="D1314:E1314"/>
    <mergeCell ref="G1314:H1314"/>
    <mergeCell ref="I1314:J1314"/>
    <mergeCell ref="D1311:E1311"/>
    <mergeCell ref="G1311:H1311"/>
    <mergeCell ref="I1311:J1311"/>
    <mergeCell ref="D1312:E1312"/>
    <mergeCell ref="G1312:H1312"/>
    <mergeCell ref="I1312:J1312"/>
    <mergeCell ref="D1309:E1309"/>
    <mergeCell ref="G1309:H1309"/>
    <mergeCell ref="I1309:J1309"/>
    <mergeCell ref="D1310:E1310"/>
    <mergeCell ref="G1310:H1310"/>
    <mergeCell ref="I1310:J1310"/>
    <mergeCell ref="D1307:E1307"/>
    <mergeCell ref="G1307:H1307"/>
    <mergeCell ref="I1307:J1307"/>
    <mergeCell ref="D1308:E1308"/>
    <mergeCell ref="G1308:H1308"/>
    <mergeCell ref="I1308:J1308"/>
    <mergeCell ref="D1305:E1305"/>
    <mergeCell ref="G1305:H1305"/>
    <mergeCell ref="I1305:J1305"/>
    <mergeCell ref="D1306:E1306"/>
    <mergeCell ref="G1306:H1306"/>
    <mergeCell ref="I1306:J1306"/>
    <mergeCell ref="D1303:E1303"/>
    <mergeCell ref="G1303:H1303"/>
    <mergeCell ref="I1303:J1303"/>
    <mergeCell ref="D1304:E1304"/>
    <mergeCell ref="G1304:H1304"/>
    <mergeCell ref="I1304:J1304"/>
    <mergeCell ref="D1301:E1301"/>
    <mergeCell ref="G1301:H1301"/>
    <mergeCell ref="I1301:J1301"/>
    <mergeCell ref="D1302:E1302"/>
    <mergeCell ref="G1302:H1302"/>
    <mergeCell ref="I1302:J1302"/>
    <mergeCell ref="D1299:E1299"/>
    <mergeCell ref="G1299:H1299"/>
    <mergeCell ref="I1299:J1299"/>
    <mergeCell ref="D1300:E1300"/>
    <mergeCell ref="G1300:H1300"/>
    <mergeCell ref="I1300:J1300"/>
    <mergeCell ref="D1297:E1297"/>
    <mergeCell ref="G1297:H1297"/>
    <mergeCell ref="I1297:J1297"/>
    <mergeCell ref="D1298:E1298"/>
    <mergeCell ref="G1298:H1298"/>
    <mergeCell ref="I1298:J1298"/>
    <mergeCell ref="D1295:E1295"/>
    <mergeCell ref="G1295:H1295"/>
    <mergeCell ref="I1295:J1295"/>
    <mergeCell ref="D1296:E1296"/>
    <mergeCell ref="G1296:H1296"/>
    <mergeCell ref="I1296:J1296"/>
    <mergeCell ref="D1293:E1293"/>
    <mergeCell ref="G1293:H1293"/>
    <mergeCell ref="I1293:J1293"/>
    <mergeCell ref="D1294:E1294"/>
    <mergeCell ref="G1294:H1294"/>
    <mergeCell ref="I1294:J1294"/>
    <mergeCell ref="D1291:E1291"/>
    <mergeCell ref="G1291:H1291"/>
    <mergeCell ref="I1291:J1291"/>
    <mergeCell ref="D1292:E1292"/>
    <mergeCell ref="G1292:H1292"/>
    <mergeCell ref="I1292:J1292"/>
    <mergeCell ref="D1289:E1289"/>
    <mergeCell ref="G1289:H1289"/>
    <mergeCell ref="I1289:J1289"/>
    <mergeCell ref="D1290:E1290"/>
    <mergeCell ref="G1290:H1290"/>
    <mergeCell ref="I1290:J1290"/>
    <mergeCell ref="D1287:E1287"/>
    <mergeCell ref="G1287:H1287"/>
    <mergeCell ref="I1287:J1287"/>
    <mergeCell ref="D1288:E1288"/>
    <mergeCell ref="G1288:H1288"/>
    <mergeCell ref="I1288:J1288"/>
    <mergeCell ref="D1285:E1285"/>
    <mergeCell ref="G1285:H1285"/>
    <mergeCell ref="I1285:J1285"/>
    <mergeCell ref="D1286:E1286"/>
    <mergeCell ref="G1286:H1286"/>
    <mergeCell ref="I1286:J1286"/>
    <mergeCell ref="D1283:E1283"/>
    <mergeCell ref="G1283:H1283"/>
    <mergeCell ref="I1283:J1283"/>
    <mergeCell ref="D1284:E1284"/>
    <mergeCell ref="G1284:H1284"/>
    <mergeCell ref="I1284:J1284"/>
    <mergeCell ref="D1281:E1281"/>
    <mergeCell ref="G1281:H1281"/>
    <mergeCell ref="I1281:J1281"/>
    <mergeCell ref="D1282:E1282"/>
    <mergeCell ref="G1282:H1282"/>
    <mergeCell ref="I1282:J1282"/>
    <mergeCell ref="D1279:E1279"/>
    <mergeCell ref="G1279:H1279"/>
    <mergeCell ref="I1279:J1279"/>
    <mergeCell ref="D1280:E1280"/>
    <mergeCell ref="G1280:H1280"/>
    <mergeCell ref="I1280:J1280"/>
    <mergeCell ref="D1277:E1277"/>
    <mergeCell ref="G1277:H1277"/>
    <mergeCell ref="I1277:J1277"/>
    <mergeCell ref="D1278:E1278"/>
    <mergeCell ref="G1278:H1278"/>
    <mergeCell ref="I1278:J1278"/>
    <mergeCell ref="D1275:E1275"/>
    <mergeCell ref="G1275:H1275"/>
    <mergeCell ref="I1275:J1275"/>
    <mergeCell ref="D1276:E1276"/>
    <mergeCell ref="G1276:H1276"/>
    <mergeCell ref="I1276:J1276"/>
    <mergeCell ref="D1273:E1273"/>
    <mergeCell ref="G1273:H1273"/>
    <mergeCell ref="I1273:J1273"/>
    <mergeCell ref="D1274:E1274"/>
    <mergeCell ref="G1274:H1274"/>
    <mergeCell ref="I1274:J1274"/>
    <mergeCell ref="D1271:E1271"/>
    <mergeCell ref="G1271:H1271"/>
    <mergeCell ref="I1271:J1271"/>
    <mergeCell ref="D1272:E1272"/>
    <mergeCell ref="G1272:H1272"/>
    <mergeCell ref="I1272:J1272"/>
    <mergeCell ref="D1269:E1269"/>
    <mergeCell ref="G1269:H1269"/>
    <mergeCell ref="I1269:J1269"/>
    <mergeCell ref="D1270:E1270"/>
    <mergeCell ref="G1270:H1270"/>
    <mergeCell ref="I1270:J1270"/>
    <mergeCell ref="D1267:E1267"/>
    <mergeCell ref="G1267:H1267"/>
    <mergeCell ref="I1267:J1267"/>
    <mergeCell ref="D1268:E1268"/>
    <mergeCell ref="G1268:H1268"/>
    <mergeCell ref="I1268:J1268"/>
    <mergeCell ref="D1265:E1265"/>
    <mergeCell ref="G1265:H1265"/>
    <mergeCell ref="I1265:J1265"/>
    <mergeCell ref="D1266:E1266"/>
    <mergeCell ref="G1266:H1266"/>
    <mergeCell ref="I1266:J1266"/>
    <mergeCell ref="D1263:E1263"/>
    <mergeCell ref="G1263:H1263"/>
    <mergeCell ref="I1263:J1263"/>
    <mergeCell ref="D1264:E1264"/>
    <mergeCell ref="G1264:H1264"/>
    <mergeCell ref="I1264:J1264"/>
    <mergeCell ref="D1261:E1261"/>
    <mergeCell ref="G1261:H1261"/>
    <mergeCell ref="I1261:J1261"/>
    <mergeCell ref="D1262:E1262"/>
    <mergeCell ref="G1262:H1262"/>
    <mergeCell ref="I1262:J1262"/>
    <mergeCell ref="D1259:E1259"/>
    <mergeCell ref="G1259:H1259"/>
    <mergeCell ref="I1259:J1259"/>
    <mergeCell ref="D1260:E1260"/>
    <mergeCell ref="G1260:H1260"/>
    <mergeCell ref="I1260:J1260"/>
    <mergeCell ref="D1257:E1257"/>
    <mergeCell ref="G1257:H1257"/>
    <mergeCell ref="I1257:J1257"/>
    <mergeCell ref="D1258:E1258"/>
    <mergeCell ref="G1258:H1258"/>
    <mergeCell ref="I1258:J1258"/>
    <mergeCell ref="D1255:E1255"/>
    <mergeCell ref="G1255:H1255"/>
    <mergeCell ref="I1255:J1255"/>
    <mergeCell ref="D1256:E1256"/>
    <mergeCell ref="G1256:H1256"/>
    <mergeCell ref="I1256:J1256"/>
    <mergeCell ref="D1253:E1253"/>
    <mergeCell ref="G1253:H1253"/>
    <mergeCell ref="I1253:J1253"/>
    <mergeCell ref="D1254:E1254"/>
    <mergeCell ref="G1254:H1254"/>
    <mergeCell ref="I1254:J1254"/>
    <mergeCell ref="D1251:E1251"/>
    <mergeCell ref="G1251:H1251"/>
    <mergeCell ref="I1251:J1251"/>
    <mergeCell ref="D1252:E1252"/>
    <mergeCell ref="G1252:H1252"/>
    <mergeCell ref="I1252:J1252"/>
    <mergeCell ref="D1249:E1249"/>
    <mergeCell ref="G1249:H1249"/>
    <mergeCell ref="I1249:J1249"/>
    <mergeCell ref="D1250:E1250"/>
    <mergeCell ref="G1250:H1250"/>
    <mergeCell ref="I1250:J1250"/>
    <mergeCell ref="D1247:E1247"/>
    <mergeCell ref="G1247:H1247"/>
    <mergeCell ref="I1247:J1247"/>
    <mergeCell ref="D1248:E1248"/>
    <mergeCell ref="G1248:H1248"/>
    <mergeCell ref="I1248:J1248"/>
    <mergeCell ref="D1245:E1245"/>
    <mergeCell ref="G1245:H1245"/>
    <mergeCell ref="I1245:J1245"/>
    <mergeCell ref="D1246:E1246"/>
    <mergeCell ref="G1246:H1246"/>
    <mergeCell ref="I1246:J1246"/>
    <mergeCell ref="D1243:E1243"/>
    <mergeCell ref="G1243:H1243"/>
    <mergeCell ref="I1243:J1243"/>
    <mergeCell ref="D1244:E1244"/>
    <mergeCell ref="G1244:H1244"/>
    <mergeCell ref="I1244:J1244"/>
    <mergeCell ref="D1241:E1241"/>
    <mergeCell ref="G1241:H1241"/>
    <mergeCell ref="I1241:J1241"/>
    <mergeCell ref="D1242:E1242"/>
    <mergeCell ref="G1242:H1242"/>
    <mergeCell ref="I1242:J1242"/>
    <mergeCell ref="D1239:E1239"/>
    <mergeCell ref="G1239:H1239"/>
    <mergeCell ref="I1239:J1239"/>
    <mergeCell ref="D1240:E1240"/>
    <mergeCell ref="G1240:H1240"/>
    <mergeCell ref="I1240:J1240"/>
    <mergeCell ref="D1237:E1237"/>
    <mergeCell ref="G1237:H1237"/>
    <mergeCell ref="I1237:J1237"/>
    <mergeCell ref="D1238:E1238"/>
    <mergeCell ref="G1238:H1238"/>
    <mergeCell ref="I1238:J1238"/>
    <mergeCell ref="D1235:E1235"/>
    <mergeCell ref="G1235:H1235"/>
    <mergeCell ref="I1235:J1235"/>
    <mergeCell ref="D1236:E1236"/>
    <mergeCell ref="G1236:H1236"/>
    <mergeCell ref="I1236:J1236"/>
    <mergeCell ref="D1233:E1233"/>
    <mergeCell ref="G1233:H1233"/>
    <mergeCell ref="I1233:J1233"/>
    <mergeCell ref="D1234:E1234"/>
    <mergeCell ref="G1234:H1234"/>
    <mergeCell ref="I1234:J1234"/>
    <mergeCell ref="D1231:E1231"/>
    <mergeCell ref="G1231:H1231"/>
    <mergeCell ref="I1231:J1231"/>
    <mergeCell ref="D1232:E1232"/>
    <mergeCell ref="G1232:H1232"/>
    <mergeCell ref="I1232:J1232"/>
    <mergeCell ref="D1229:E1229"/>
    <mergeCell ref="G1229:H1229"/>
    <mergeCell ref="I1229:J1229"/>
    <mergeCell ref="D1230:E1230"/>
    <mergeCell ref="G1230:H1230"/>
    <mergeCell ref="I1230:J1230"/>
    <mergeCell ref="D1227:E1227"/>
    <mergeCell ref="G1227:H1227"/>
    <mergeCell ref="I1227:J1227"/>
    <mergeCell ref="D1228:E1228"/>
    <mergeCell ref="G1228:H1228"/>
    <mergeCell ref="I1228:J1228"/>
    <mergeCell ref="D1225:E1225"/>
    <mergeCell ref="G1225:H1225"/>
    <mergeCell ref="I1225:J1225"/>
    <mergeCell ref="D1226:E1226"/>
    <mergeCell ref="G1226:H1226"/>
    <mergeCell ref="I1226:J1226"/>
    <mergeCell ref="D1223:E1223"/>
    <mergeCell ref="G1223:H1223"/>
    <mergeCell ref="I1223:J1223"/>
    <mergeCell ref="D1224:E1224"/>
    <mergeCell ref="G1224:H1224"/>
    <mergeCell ref="I1224:J1224"/>
    <mergeCell ref="D1221:E1221"/>
    <mergeCell ref="G1221:H1221"/>
    <mergeCell ref="I1221:J1221"/>
    <mergeCell ref="D1222:E1222"/>
    <mergeCell ref="G1222:H1222"/>
    <mergeCell ref="I1222:J1222"/>
    <mergeCell ref="D1219:E1219"/>
    <mergeCell ref="G1219:H1219"/>
    <mergeCell ref="I1219:J1219"/>
    <mergeCell ref="D1220:E1220"/>
    <mergeCell ref="G1220:H1220"/>
    <mergeCell ref="I1220:J1220"/>
    <mergeCell ref="D1217:E1217"/>
    <mergeCell ref="G1217:H1217"/>
    <mergeCell ref="I1217:J1217"/>
    <mergeCell ref="D1218:E1218"/>
    <mergeCell ref="G1218:H1218"/>
    <mergeCell ref="I1218:J1218"/>
    <mergeCell ref="D1215:E1215"/>
    <mergeCell ref="G1215:H1215"/>
    <mergeCell ref="I1215:J1215"/>
    <mergeCell ref="D1216:E1216"/>
    <mergeCell ref="G1216:H1216"/>
    <mergeCell ref="I1216:J1216"/>
    <mergeCell ref="D1213:E1213"/>
    <mergeCell ref="G1213:H1213"/>
    <mergeCell ref="I1213:J1213"/>
    <mergeCell ref="D1214:E1214"/>
    <mergeCell ref="G1214:H1214"/>
    <mergeCell ref="I1214:J1214"/>
    <mergeCell ref="D1211:E1211"/>
    <mergeCell ref="G1211:H1211"/>
    <mergeCell ref="I1211:J1211"/>
    <mergeCell ref="D1212:E1212"/>
    <mergeCell ref="G1212:H1212"/>
    <mergeCell ref="I1212:J1212"/>
    <mergeCell ref="D1209:E1209"/>
    <mergeCell ref="G1209:H1209"/>
    <mergeCell ref="I1209:J1209"/>
    <mergeCell ref="D1210:E1210"/>
    <mergeCell ref="G1210:H1210"/>
    <mergeCell ref="I1210:J1210"/>
    <mergeCell ref="D1207:E1207"/>
    <mergeCell ref="G1207:H1207"/>
    <mergeCell ref="I1207:J1207"/>
    <mergeCell ref="D1208:E1208"/>
    <mergeCell ref="G1208:H1208"/>
    <mergeCell ref="I1208:J1208"/>
    <mergeCell ref="D1205:E1205"/>
    <mergeCell ref="G1205:H1205"/>
    <mergeCell ref="I1205:J1205"/>
    <mergeCell ref="D1206:E1206"/>
    <mergeCell ref="G1206:H1206"/>
    <mergeCell ref="I1206:J1206"/>
    <mergeCell ref="D1203:E1203"/>
    <mergeCell ref="G1203:H1203"/>
    <mergeCell ref="I1203:J1203"/>
    <mergeCell ref="D1204:E1204"/>
    <mergeCell ref="G1204:H1204"/>
    <mergeCell ref="I1204:J1204"/>
    <mergeCell ref="D1201:E1201"/>
    <mergeCell ref="G1201:H1201"/>
    <mergeCell ref="I1201:J1201"/>
    <mergeCell ref="D1202:E1202"/>
    <mergeCell ref="G1202:H1202"/>
    <mergeCell ref="I1202:J1202"/>
    <mergeCell ref="D1199:E1199"/>
    <mergeCell ref="G1199:H1199"/>
    <mergeCell ref="I1199:J1199"/>
    <mergeCell ref="D1200:E1200"/>
    <mergeCell ref="G1200:H1200"/>
    <mergeCell ref="I1200:J1200"/>
    <mergeCell ref="D1197:E1197"/>
    <mergeCell ref="G1197:H1197"/>
    <mergeCell ref="I1197:J1197"/>
    <mergeCell ref="D1198:E1198"/>
    <mergeCell ref="G1198:H1198"/>
    <mergeCell ref="I1198:J1198"/>
    <mergeCell ref="D1195:E1195"/>
    <mergeCell ref="G1195:H1195"/>
    <mergeCell ref="I1195:J1195"/>
    <mergeCell ref="D1196:E1196"/>
    <mergeCell ref="G1196:H1196"/>
    <mergeCell ref="I1196:J1196"/>
    <mergeCell ref="D1193:E1193"/>
    <mergeCell ref="G1193:H1193"/>
    <mergeCell ref="I1193:J1193"/>
    <mergeCell ref="D1194:E1194"/>
    <mergeCell ref="G1194:H1194"/>
    <mergeCell ref="I1194:J1194"/>
    <mergeCell ref="D1191:E1191"/>
    <mergeCell ref="G1191:H1191"/>
    <mergeCell ref="I1191:J1191"/>
    <mergeCell ref="D1192:E1192"/>
    <mergeCell ref="G1192:H1192"/>
    <mergeCell ref="I1192:J1192"/>
    <mergeCell ref="D1189:E1189"/>
    <mergeCell ref="G1189:H1189"/>
    <mergeCell ref="I1189:J1189"/>
    <mergeCell ref="D1190:E1190"/>
    <mergeCell ref="G1190:H1190"/>
    <mergeCell ref="I1190:J1190"/>
    <mergeCell ref="D1187:E1187"/>
    <mergeCell ref="G1187:H1187"/>
    <mergeCell ref="I1187:J1187"/>
    <mergeCell ref="D1188:E1188"/>
    <mergeCell ref="G1188:H1188"/>
    <mergeCell ref="I1188:J1188"/>
    <mergeCell ref="D1185:E1185"/>
    <mergeCell ref="G1185:H1185"/>
    <mergeCell ref="I1185:J1185"/>
    <mergeCell ref="D1186:E1186"/>
    <mergeCell ref="G1186:H1186"/>
    <mergeCell ref="I1186:J1186"/>
    <mergeCell ref="D1183:E1183"/>
    <mergeCell ref="G1183:H1183"/>
    <mergeCell ref="I1183:J1183"/>
    <mergeCell ref="D1184:E1184"/>
    <mergeCell ref="G1184:H1184"/>
    <mergeCell ref="I1184:J1184"/>
    <mergeCell ref="D1181:E1181"/>
    <mergeCell ref="G1181:H1181"/>
    <mergeCell ref="I1181:J1181"/>
    <mergeCell ref="D1182:E1182"/>
    <mergeCell ref="G1182:H1182"/>
    <mergeCell ref="I1182:J1182"/>
    <mergeCell ref="D1179:E1179"/>
    <mergeCell ref="G1179:H1179"/>
    <mergeCell ref="I1179:J1179"/>
    <mergeCell ref="D1180:E1180"/>
    <mergeCell ref="G1180:H1180"/>
    <mergeCell ref="I1180:J1180"/>
    <mergeCell ref="D1177:E1177"/>
    <mergeCell ref="G1177:H1177"/>
    <mergeCell ref="I1177:J1177"/>
    <mergeCell ref="D1178:E1178"/>
    <mergeCell ref="G1178:H1178"/>
    <mergeCell ref="I1178:J1178"/>
    <mergeCell ref="D1175:E1175"/>
    <mergeCell ref="G1175:H1175"/>
    <mergeCell ref="I1175:J1175"/>
    <mergeCell ref="D1176:E1176"/>
    <mergeCell ref="G1176:H1176"/>
    <mergeCell ref="I1176:J1176"/>
    <mergeCell ref="D1173:E1173"/>
    <mergeCell ref="G1173:H1173"/>
    <mergeCell ref="I1173:J1173"/>
    <mergeCell ref="D1174:E1174"/>
    <mergeCell ref="G1174:H1174"/>
    <mergeCell ref="I1174:J1174"/>
    <mergeCell ref="D1171:E1171"/>
    <mergeCell ref="G1171:H1171"/>
    <mergeCell ref="I1171:J1171"/>
    <mergeCell ref="D1172:E1172"/>
    <mergeCell ref="G1172:H1172"/>
    <mergeCell ref="I1172:J1172"/>
    <mergeCell ref="D1169:E1169"/>
    <mergeCell ref="G1169:H1169"/>
    <mergeCell ref="I1169:J1169"/>
    <mergeCell ref="D1170:E1170"/>
    <mergeCell ref="G1170:H1170"/>
    <mergeCell ref="I1170:J1170"/>
    <mergeCell ref="D1167:E1167"/>
    <mergeCell ref="G1167:H1167"/>
    <mergeCell ref="I1167:J1167"/>
    <mergeCell ref="D1168:E1168"/>
    <mergeCell ref="G1168:H1168"/>
    <mergeCell ref="I1168:J1168"/>
    <mergeCell ref="D1165:E1165"/>
    <mergeCell ref="G1165:H1165"/>
    <mergeCell ref="I1165:J1165"/>
    <mergeCell ref="D1166:E1166"/>
    <mergeCell ref="G1166:H1166"/>
    <mergeCell ref="I1166:J1166"/>
    <mergeCell ref="D1163:E1163"/>
    <mergeCell ref="G1163:H1163"/>
    <mergeCell ref="I1163:J1163"/>
    <mergeCell ref="D1164:E1164"/>
    <mergeCell ref="G1164:H1164"/>
    <mergeCell ref="I1164:J1164"/>
    <mergeCell ref="D1161:E1161"/>
    <mergeCell ref="G1161:H1161"/>
    <mergeCell ref="I1161:J1161"/>
    <mergeCell ref="D1162:E1162"/>
    <mergeCell ref="G1162:H1162"/>
    <mergeCell ref="I1162:J1162"/>
    <mergeCell ref="D1159:E1159"/>
    <mergeCell ref="G1159:H1159"/>
    <mergeCell ref="I1159:J1159"/>
    <mergeCell ref="D1160:E1160"/>
    <mergeCell ref="G1160:H1160"/>
    <mergeCell ref="I1160:J1160"/>
    <mergeCell ref="D1157:E1157"/>
    <mergeCell ref="G1157:H1157"/>
    <mergeCell ref="I1157:J1157"/>
    <mergeCell ref="D1158:E1158"/>
    <mergeCell ref="G1158:H1158"/>
    <mergeCell ref="I1158:J1158"/>
    <mergeCell ref="D1155:E1155"/>
    <mergeCell ref="G1155:H1155"/>
    <mergeCell ref="I1155:J1155"/>
    <mergeCell ref="D1156:E1156"/>
    <mergeCell ref="G1156:H1156"/>
    <mergeCell ref="I1156:J1156"/>
    <mergeCell ref="D1153:E1153"/>
    <mergeCell ref="G1153:H1153"/>
    <mergeCell ref="I1153:J1153"/>
    <mergeCell ref="D1154:E1154"/>
    <mergeCell ref="G1154:H1154"/>
    <mergeCell ref="I1154:J1154"/>
    <mergeCell ref="D1151:E1151"/>
    <mergeCell ref="G1151:H1151"/>
    <mergeCell ref="I1151:J1151"/>
    <mergeCell ref="D1152:E1152"/>
    <mergeCell ref="G1152:H1152"/>
    <mergeCell ref="I1152:J1152"/>
    <mergeCell ref="D1149:E1149"/>
    <mergeCell ref="G1149:H1149"/>
    <mergeCell ref="I1149:J1149"/>
    <mergeCell ref="D1150:E1150"/>
    <mergeCell ref="G1150:H1150"/>
    <mergeCell ref="I1150:J1150"/>
    <mergeCell ref="D1147:E1147"/>
    <mergeCell ref="G1147:H1147"/>
    <mergeCell ref="I1147:J1147"/>
    <mergeCell ref="D1148:E1148"/>
    <mergeCell ref="G1148:H1148"/>
    <mergeCell ref="I1148:J1148"/>
    <mergeCell ref="D1145:E1145"/>
    <mergeCell ref="G1145:H1145"/>
    <mergeCell ref="I1145:J1145"/>
    <mergeCell ref="D1146:E1146"/>
    <mergeCell ref="G1146:H1146"/>
    <mergeCell ref="I1146:J1146"/>
    <mergeCell ref="D1143:E1143"/>
    <mergeCell ref="G1143:H1143"/>
    <mergeCell ref="I1143:J1143"/>
    <mergeCell ref="D1144:E1144"/>
    <mergeCell ref="G1144:H1144"/>
    <mergeCell ref="I1144:J1144"/>
    <mergeCell ref="D1141:E1141"/>
    <mergeCell ref="G1141:H1141"/>
    <mergeCell ref="I1141:J1141"/>
    <mergeCell ref="D1142:E1142"/>
    <mergeCell ref="G1142:H1142"/>
    <mergeCell ref="I1142:J1142"/>
    <mergeCell ref="D1139:E1139"/>
    <mergeCell ref="G1139:H1139"/>
    <mergeCell ref="I1139:J1139"/>
    <mergeCell ref="D1140:E1140"/>
    <mergeCell ref="G1140:H1140"/>
    <mergeCell ref="I1140:J1140"/>
    <mergeCell ref="D1137:E1137"/>
    <mergeCell ref="G1137:H1137"/>
    <mergeCell ref="I1137:J1137"/>
    <mergeCell ref="D1138:E1138"/>
    <mergeCell ref="G1138:H1138"/>
    <mergeCell ref="I1138:J1138"/>
    <mergeCell ref="D1135:E1135"/>
    <mergeCell ref="G1135:H1135"/>
    <mergeCell ref="I1135:J1135"/>
    <mergeCell ref="D1136:E1136"/>
    <mergeCell ref="G1136:H1136"/>
    <mergeCell ref="I1136:J1136"/>
    <mergeCell ref="D1133:E1133"/>
    <mergeCell ref="G1133:H1133"/>
    <mergeCell ref="I1133:J1133"/>
    <mergeCell ref="D1134:E1134"/>
    <mergeCell ref="G1134:H1134"/>
    <mergeCell ref="I1134:J1134"/>
    <mergeCell ref="D1131:E1131"/>
    <mergeCell ref="G1131:H1131"/>
    <mergeCell ref="I1131:J1131"/>
    <mergeCell ref="D1132:E1132"/>
    <mergeCell ref="G1132:H1132"/>
    <mergeCell ref="I1132:J1132"/>
    <mergeCell ref="D1129:E1129"/>
    <mergeCell ref="G1129:H1129"/>
    <mergeCell ref="I1129:J1129"/>
    <mergeCell ref="D1130:E1130"/>
    <mergeCell ref="G1130:H1130"/>
    <mergeCell ref="I1130:J1130"/>
    <mergeCell ref="D1127:E1127"/>
    <mergeCell ref="G1127:H1127"/>
    <mergeCell ref="I1127:J1127"/>
    <mergeCell ref="D1128:E1128"/>
    <mergeCell ref="G1128:H1128"/>
    <mergeCell ref="I1128:J1128"/>
    <mergeCell ref="D1125:E1125"/>
    <mergeCell ref="G1125:H1125"/>
    <mergeCell ref="I1125:J1125"/>
    <mergeCell ref="D1126:E1126"/>
    <mergeCell ref="G1126:H1126"/>
    <mergeCell ref="I1126:J1126"/>
    <mergeCell ref="D1123:E1123"/>
    <mergeCell ref="G1123:H1123"/>
    <mergeCell ref="I1123:J1123"/>
    <mergeCell ref="D1124:E1124"/>
    <mergeCell ref="G1124:H1124"/>
    <mergeCell ref="I1124:J1124"/>
    <mergeCell ref="D1121:E1121"/>
    <mergeCell ref="G1121:H1121"/>
    <mergeCell ref="I1121:J1121"/>
    <mergeCell ref="D1122:E1122"/>
    <mergeCell ref="G1122:H1122"/>
    <mergeCell ref="I1122:J1122"/>
    <mergeCell ref="D1119:E1119"/>
    <mergeCell ref="G1119:H1119"/>
    <mergeCell ref="I1119:J1119"/>
    <mergeCell ref="D1120:E1120"/>
    <mergeCell ref="G1120:H1120"/>
    <mergeCell ref="I1120:J1120"/>
    <mergeCell ref="D1117:E1117"/>
    <mergeCell ref="G1117:H1117"/>
    <mergeCell ref="I1117:J1117"/>
    <mergeCell ref="D1118:E1118"/>
    <mergeCell ref="G1118:H1118"/>
    <mergeCell ref="I1118:J1118"/>
    <mergeCell ref="D1115:E1115"/>
    <mergeCell ref="G1115:H1115"/>
    <mergeCell ref="I1115:J1115"/>
    <mergeCell ref="D1116:E1116"/>
    <mergeCell ref="G1116:H1116"/>
    <mergeCell ref="I1116:J1116"/>
    <mergeCell ref="D1113:E1113"/>
    <mergeCell ref="G1113:H1113"/>
    <mergeCell ref="I1113:J1113"/>
    <mergeCell ref="D1114:E1114"/>
    <mergeCell ref="G1114:H1114"/>
    <mergeCell ref="I1114:J1114"/>
    <mergeCell ref="D1111:E1111"/>
    <mergeCell ref="G1111:H1111"/>
    <mergeCell ref="I1111:J1111"/>
    <mergeCell ref="D1112:E1112"/>
    <mergeCell ref="G1112:H1112"/>
    <mergeCell ref="I1112:J1112"/>
    <mergeCell ref="D1109:E1109"/>
    <mergeCell ref="G1109:H1109"/>
    <mergeCell ref="I1109:J1109"/>
    <mergeCell ref="D1110:E1110"/>
    <mergeCell ref="G1110:H1110"/>
    <mergeCell ref="I1110:J1110"/>
    <mergeCell ref="D1107:E1107"/>
    <mergeCell ref="G1107:H1107"/>
    <mergeCell ref="I1107:J1107"/>
    <mergeCell ref="D1108:E1108"/>
    <mergeCell ref="G1108:H1108"/>
    <mergeCell ref="I1108:J1108"/>
    <mergeCell ref="D1105:E1105"/>
    <mergeCell ref="G1105:H1105"/>
    <mergeCell ref="I1105:J1105"/>
    <mergeCell ref="D1106:E1106"/>
    <mergeCell ref="G1106:H1106"/>
    <mergeCell ref="I1106:J1106"/>
    <mergeCell ref="D1103:E1103"/>
    <mergeCell ref="G1103:H1103"/>
    <mergeCell ref="I1103:J1103"/>
    <mergeCell ref="D1104:E1104"/>
    <mergeCell ref="G1104:H1104"/>
    <mergeCell ref="I1104:J1104"/>
    <mergeCell ref="D1101:E1101"/>
    <mergeCell ref="G1101:H1101"/>
    <mergeCell ref="I1101:J1101"/>
    <mergeCell ref="D1102:E1102"/>
    <mergeCell ref="G1102:H1102"/>
    <mergeCell ref="I1102:J1102"/>
    <mergeCell ref="D1099:E1099"/>
    <mergeCell ref="G1099:H1099"/>
    <mergeCell ref="I1099:J1099"/>
    <mergeCell ref="D1100:E1100"/>
    <mergeCell ref="G1100:H1100"/>
    <mergeCell ref="I1100:J1100"/>
    <mergeCell ref="D1097:E1097"/>
    <mergeCell ref="G1097:H1097"/>
    <mergeCell ref="I1097:J1097"/>
    <mergeCell ref="D1098:E1098"/>
    <mergeCell ref="G1098:H1098"/>
    <mergeCell ref="I1098:J1098"/>
    <mergeCell ref="D1095:E1095"/>
    <mergeCell ref="G1095:H1095"/>
    <mergeCell ref="I1095:J1095"/>
    <mergeCell ref="D1096:E1096"/>
    <mergeCell ref="G1096:H1096"/>
    <mergeCell ref="I1096:J1096"/>
    <mergeCell ref="D1093:E1093"/>
    <mergeCell ref="G1093:H1093"/>
    <mergeCell ref="I1093:J1093"/>
    <mergeCell ref="D1094:E1094"/>
    <mergeCell ref="G1094:H1094"/>
    <mergeCell ref="I1094:J1094"/>
    <mergeCell ref="D1091:E1091"/>
    <mergeCell ref="G1091:H1091"/>
    <mergeCell ref="I1091:J1091"/>
    <mergeCell ref="D1092:E1092"/>
    <mergeCell ref="G1092:H1092"/>
    <mergeCell ref="I1092:J1092"/>
    <mergeCell ref="D1089:E1089"/>
    <mergeCell ref="G1089:H1089"/>
    <mergeCell ref="I1089:J1089"/>
    <mergeCell ref="D1090:E1090"/>
    <mergeCell ref="G1090:H1090"/>
    <mergeCell ref="I1090:J1090"/>
    <mergeCell ref="D1087:E1087"/>
    <mergeCell ref="G1087:H1087"/>
    <mergeCell ref="I1087:J1087"/>
    <mergeCell ref="D1088:E1088"/>
    <mergeCell ref="G1088:H1088"/>
    <mergeCell ref="I1088:J1088"/>
    <mergeCell ref="D1085:E1085"/>
    <mergeCell ref="G1085:H1085"/>
    <mergeCell ref="I1085:J1085"/>
    <mergeCell ref="D1086:E1086"/>
    <mergeCell ref="G1086:H1086"/>
    <mergeCell ref="I1086:J1086"/>
    <mergeCell ref="D1083:E1083"/>
    <mergeCell ref="G1083:H1083"/>
    <mergeCell ref="I1083:J1083"/>
    <mergeCell ref="D1084:E1084"/>
    <mergeCell ref="G1084:H1084"/>
    <mergeCell ref="I1084:J1084"/>
    <mergeCell ref="D1081:E1081"/>
    <mergeCell ref="G1081:H1081"/>
    <mergeCell ref="I1081:J1081"/>
    <mergeCell ref="D1082:E1082"/>
    <mergeCell ref="G1082:H1082"/>
    <mergeCell ref="I1082:J1082"/>
    <mergeCell ref="D1079:E1079"/>
    <mergeCell ref="G1079:H1079"/>
    <mergeCell ref="I1079:J1079"/>
    <mergeCell ref="D1080:E1080"/>
    <mergeCell ref="G1080:H1080"/>
    <mergeCell ref="I1080:J1080"/>
    <mergeCell ref="D1077:E1077"/>
    <mergeCell ref="G1077:H1077"/>
    <mergeCell ref="I1077:J1077"/>
    <mergeCell ref="D1078:E1078"/>
    <mergeCell ref="G1078:H1078"/>
    <mergeCell ref="I1078:J1078"/>
    <mergeCell ref="D1075:E1075"/>
    <mergeCell ref="G1075:H1075"/>
    <mergeCell ref="I1075:J1075"/>
    <mergeCell ref="D1076:E1076"/>
    <mergeCell ref="G1076:H1076"/>
    <mergeCell ref="I1076:J1076"/>
    <mergeCell ref="D1073:E1073"/>
    <mergeCell ref="G1073:H1073"/>
    <mergeCell ref="I1073:J1073"/>
    <mergeCell ref="D1074:E1074"/>
    <mergeCell ref="G1074:H1074"/>
    <mergeCell ref="I1074:J1074"/>
    <mergeCell ref="D1071:E1071"/>
    <mergeCell ref="G1071:H1071"/>
    <mergeCell ref="I1071:J1071"/>
    <mergeCell ref="D1072:E1072"/>
    <mergeCell ref="G1072:H1072"/>
    <mergeCell ref="I1072:J1072"/>
    <mergeCell ref="D1069:E1069"/>
    <mergeCell ref="G1069:H1069"/>
    <mergeCell ref="I1069:J1069"/>
    <mergeCell ref="D1070:E1070"/>
    <mergeCell ref="G1070:H1070"/>
    <mergeCell ref="I1070:J1070"/>
    <mergeCell ref="D1067:E1067"/>
    <mergeCell ref="G1067:H1067"/>
    <mergeCell ref="I1067:J1067"/>
    <mergeCell ref="D1068:E1068"/>
    <mergeCell ref="G1068:H1068"/>
    <mergeCell ref="I1068:J1068"/>
    <mergeCell ref="D1065:E1065"/>
    <mergeCell ref="G1065:H1065"/>
    <mergeCell ref="I1065:J1065"/>
    <mergeCell ref="D1066:E1066"/>
    <mergeCell ref="G1066:H1066"/>
    <mergeCell ref="I1066:J1066"/>
    <mergeCell ref="D1063:E1063"/>
    <mergeCell ref="G1063:H1063"/>
    <mergeCell ref="I1063:J1063"/>
    <mergeCell ref="D1064:E1064"/>
    <mergeCell ref="G1064:H1064"/>
    <mergeCell ref="I1064:J1064"/>
    <mergeCell ref="D1061:E1061"/>
    <mergeCell ref="G1061:H1061"/>
    <mergeCell ref="I1061:J1061"/>
    <mergeCell ref="D1062:E1062"/>
    <mergeCell ref="G1062:H1062"/>
    <mergeCell ref="I1062:J1062"/>
    <mergeCell ref="D1059:E1059"/>
    <mergeCell ref="G1059:H1059"/>
    <mergeCell ref="I1059:J1059"/>
    <mergeCell ref="D1060:E1060"/>
    <mergeCell ref="G1060:H1060"/>
    <mergeCell ref="I1060:J1060"/>
    <mergeCell ref="D1057:E1057"/>
    <mergeCell ref="G1057:H1057"/>
    <mergeCell ref="I1057:J1057"/>
    <mergeCell ref="D1058:E1058"/>
    <mergeCell ref="G1058:H1058"/>
    <mergeCell ref="I1058:J1058"/>
    <mergeCell ref="D1055:E1055"/>
    <mergeCell ref="G1055:H1055"/>
    <mergeCell ref="I1055:J1055"/>
    <mergeCell ref="D1056:E1056"/>
    <mergeCell ref="G1056:H1056"/>
    <mergeCell ref="I1056:J1056"/>
    <mergeCell ref="D1053:E1053"/>
    <mergeCell ref="G1053:H1053"/>
    <mergeCell ref="I1053:J1053"/>
    <mergeCell ref="D1054:E1054"/>
    <mergeCell ref="G1054:H1054"/>
    <mergeCell ref="I1054:J1054"/>
    <mergeCell ref="D1051:E1051"/>
    <mergeCell ref="G1051:H1051"/>
    <mergeCell ref="I1051:J1051"/>
    <mergeCell ref="D1052:E1052"/>
    <mergeCell ref="G1052:H1052"/>
    <mergeCell ref="I1052:J1052"/>
    <mergeCell ref="D1049:E1049"/>
    <mergeCell ref="G1049:H1049"/>
    <mergeCell ref="I1049:J1049"/>
    <mergeCell ref="D1050:E1050"/>
    <mergeCell ref="G1050:H1050"/>
    <mergeCell ref="I1050:J1050"/>
    <mergeCell ref="D1047:E1047"/>
    <mergeCell ref="G1047:H1047"/>
    <mergeCell ref="I1047:J1047"/>
    <mergeCell ref="D1048:E1048"/>
    <mergeCell ref="G1048:H1048"/>
    <mergeCell ref="I1048:J1048"/>
    <mergeCell ref="D1045:E1045"/>
    <mergeCell ref="G1045:H1045"/>
    <mergeCell ref="I1045:J1045"/>
    <mergeCell ref="D1046:E1046"/>
    <mergeCell ref="G1046:H1046"/>
    <mergeCell ref="I1046:J1046"/>
    <mergeCell ref="D1043:E1043"/>
    <mergeCell ref="G1043:H1043"/>
    <mergeCell ref="I1043:J1043"/>
    <mergeCell ref="D1044:E1044"/>
    <mergeCell ref="G1044:H1044"/>
    <mergeCell ref="I1044:J1044"/>
    <mergeCell ref="D1041:E1041"/>
    <mergeCell ref="G1041:H1041"/>
    <mergeCell ref="I1041:J1041"/>
    <mergeCell ref="D1042:E1042"/>
    <mergeCell ref="G1042:H1042"/>
    <mergeCell ref="I1042:J1042"/>
    <mergeCell ref="D1039:E1039"/>
    <mergeCell ref="G1039:H1039"/>
    <mergeCell ref="I1039:J1039"/>
    <mergeCell ref="D1040:E1040"/>
    <mergeCell ref="G1040:H1040"/>
    <mergeCell ref="I1040:J1040"/>
    <mergeCell ref="D1037:E1037"/>
    <mergeCell ref="G1037:H1037"/>
    <mergeCell ref="I1037:J1037"/>
    <mergeCell ref="D1038:E1038"/>
    <mergeCell ref="G1038:H1038"/>
    <mergeCell ref="I1038:J1038"/>
    <mergeCell ref="D1035:E1035"/>
    <mergeCell ref="G1035:H1035"/>
    <mergeCell ref="I1035:J1035"/>
    <mergeCell ref="D1036:E1036"/>
    <mergeCell ref="G1036:H1036"/>
    <mergeCell ref="I1036:J1036"/>
    <mergeCell ref="D1033:E1033"/>
    <mergeCell ref="G1033:H1033"/>
    <mergeCell ref="I1033:J1033"/>
    <mergeCell ref="D1034:E1034"/>
    <mergeCell ref="G1034:H1034"/>
    <mergeCell ref="I1034:J1034"/>
    <mergeCell ref="D1031:E1031"/>
    <mergeCell ref="G1031:H1031"/>
    <mergeCell ref="I1031:J1031"/>
    <mergeCell ref="D1032:E1032"/>
    <mergeCell ref="G1032:H1032"/>
    <mergeCell ref="I1032:J1032"/>
    <mergeCell ref="D1029:E1029"/>
    <mergeCell ref="G1029:H1029"/>
    <mergeCell ref="I1029:J1029"/>
    <mergeCell ref="D1030:E1030"/>
    <mergeCell ref="G1030:H1030"/>
    <mergeCell ref="I1030:J1030"/>
    <mergeCell ref="D1027:E1027"/>
    <mergeCell ref="G1027:H1027"/>
    <mergeCell ref="I1027:J1027"/>
    <mergeCell ref="D1028:E1028"/>
    <mergeCell ref="G1028:H1028"/>
    <mergeCell ref="I1028:J1028"/>
    <mergeCell ref="D1025:E1025"/>
    <mergeCell ref="G1025:H1025"/>
    <mergeCell ref="I1025:J1025"/>
    <mergeCell ref="D1026:E1026"/>
    <mergeCell ref="G1026:H1026"/>
    <mergeCell ref="I1026:J1026"/>
    <mergeCell ref="D1023:E1023"/>
    <mergeCell ref="G1023:H1023"/>
    <mergeCell ref="I1023:J1023"/>
    <mergeCell ref="D1024:E1024"/>
    <mergeCell ref="G1024:H1024"/>
    <mergeCell ref="I1024:J1024"/>
    <mergeCell ref="D1021:E1021"/>
    <mergeCell ref="G1021:H1021"/>
    <mergeCell ref="I1021:J1021"/>
    <mergeCell ref="D1022:E1022"/>
    <mergeCell ref="G1022:H1022"/>
    <mergeCell ref="I1022:J1022"/>
    <mergeCell ref="D1019:E1019"/>
    <mergeCell ref="G1019:H1019"/>
    <mergeCell ref="I1019:J1019"/>
    <mergeCell ref="D1020:E1020"/>
    <mergeCell ref="G1020:H1020"/>
    <mergeCell ref="I1020:J1020"/>
    <mergeCell ref="D1017:E1017"/>
    <mergeCell ref="G1017:H1017"/>
    <mergeCell ref="I1017:J1017"/>
    <mergeCell ref="D1018:E1018"/>
    <mergeCell ref="G1018:H1018"/>
    <mergeCell ref="I1018:J1018"/>
    <mergeCell ref="D1015:E1015"/>
    <mergeCell ref="G1015:H1015"/>
    <mergeCell ref="I1015:J1015"/>
    <mergeCell ref="D1016:E1016"/>
    <mergeCell ref="G1016:H1016"/>
    <mergeCell ref="I1016:J1016"/>
    <mergeCell ref="D1013:E1013"/>
    <mergeCell ref="G1013:H1013"/>
    <mergeCell ref="I1013:J1013"/>
    <mergeCell ref="D1014:E1014"/>
    <mergeCell ref="G1014:H1014"/>
    <mergeCell ref="I1014:J1014"/>
    <mergeCell ref="D1011:E1011"/>
    <mergeCell ref="G1011:H1011"/>
    <mergeCell ref="I1011:J1011"/>
    <mergeCell ref="D1012:E1012"/>
    <mergeCell ref="G1012:H1012"/>
    <mergeCell ref="I1012:J1012"/>
    <mergeCell ref="D1009:E1009"/>
    <mergeCell ref="G1009:H1009"/>
    <mergeCell ref="I1009:J1009"/>
    <mergeCell ref="D1010:E1010"/>
    <mergeCell ref="G1010:H1010"/>
    <mergeCell ref="I1010:J1010"/>
    <mergeCell ref="D1007:E1007"/>
    <mergeCell ref="G1007:H1007"/>
    <mergeCell ref="I1007:J1007"/>
    <mergeCell ref="D1008:E1008"/>
    <mergeCell ref="G1008:H1008"/>
    <mergeCell ref="I1008:J1008"/>
    <mergeCell ref="D1005:E1005"/>
    <mergeCell ref="G1005:H1005"/>
    <mergeCell ref="I1005:J1005"/>
    <mergeCell ref="D1006:E1006"/>
    <mergeCell ref="G1006:H1006"/>
    <mergeCell ref="I1006:J1006"/>
    <mergeCell ref="D1003:E1003"/>
    <mergeCell ref="G1003:H1003"/>
    <mergeCell ref="I1003:J1003"/>
    <mergeCell ref="D1004:E1004"/>
    <mergeCell ref="G1004:H1004"/>
    <mergeCell ref="I1004:J1004"/>
    <mergeCell ref="D1001:E1001"/>
    <mergeCell ref="G1001:H1001"/>
    <mergeCell ref="I1001:J1001"/>
    <mergeCell ref="D1002:E1002"/>
    <mergeCell ref="G1002:H1002"/>
    <mergeCell ref="I1002:J1002"/>
    <mergeCell ref="D999:E999"/>
    <mergeCell ref="G999:H999"/>
    <mergeCell ref="I999:J999"/>
    <mergeCell ref="D1000:E1000"/>
    <mergeCell ref="G1000:H1000"/>
    <mergeCell ref="I1000:J1000"/>
    <mergeCell ref="D997:E997"/>
    <mergeCell ref="G997:H997"/>
    <mergeCell ref="I997:J997"/>
    <mergeCell ref="D998:E998"/>
    <mergeCell ref="G998:H998"/>
    <mergeCell ref="I998:J998"/>
    <mergeCell ref="D995:E995"/>
    <mergeCell ref="G995:H995"/>
    <mergeCell ref="I995:J995"/>
    <mergeCell ref="D996:E996"/>
    <mergeCell ref="G996:H996"/>
    <mergeCell ref="I996:J996"/>
    <mergeCell ref="D993:E993"/>
    <mergeCell ref="G993:H993"/>
    <mergeCell ref="I993:J993"/>
    <mergeCell ref="D994:E994"/>
    <mergeCell ref="G994:H994"/>
    <mergeCell ref="I994:J994"/>
    <mergeCell ref="D991:E991"/>
    <mergeCell ref="G991:H991"/>
    <mergeCell ref="I991:J991"/>
    <mergeCell ref="D992:E992"/>
    <mergeCell ref="G992:H992"/>
    <mergeCell ref="I992:J992"/>
    <mergeCell ref="D989:E989"/>
    <mergeCell ref="G989:H989"/>
    <mergeCell ref="I989:J989"/>
    <mergeCell ref="D990:E990"/>
    <mergeCell ref="G990:H990"/>
    <mergeCell ref="I990:J990"/>
    <mergeCell ref="D987:E987"/>
    <mergeCell ref="G987:H987"/>
    <mergeCell ref="I987:J987"/>
    <mergeCell ref="D988:E988"/>
    <mergeCell ref="G988:H988"/>
    <mergeCell ref="I988:J988"/>
    <mergeCell ref="D985:E985"/>
    <mergeCell ref="G985:H985"/>
    <mergeCell ref="I985:J985"/>
    <mergeCell ref="D986:E986"/>
    <mergeCell ref="G986:H986"/>
    <mergeCell ref="I986:J986"/>
    <mergeCell ref="D983:E983"/>
    <mergeCell ref="G983:H983"/>
    <mergeCell ref="I983:J983"/>
    <mergeCell ref="D984:E984"/>
    <mergeCell ref="G984:H984"/>
    <mergeCell ref="I984:J984"/>
    <mergeCell ref="D981:E981"/>
    <mergeCell ref="G981:H981"/>
    <mergeCell ref="I981:J981"/>
    <mergeCell ref="D982:E982"/>
    <mergeCell ref="G982:H982"/>
    <mergeCell ref="I982:J982"/>
    <mergeCell ref="D979:E979"/>
    <mergeCell ref="G979:H979"/>
    <mergeCell ref="I979:J979"/>
    <mergeCell ref="D980:E980"/>
    <mergeCell ref="G980:H980"/>
    <mergeCell ref="I980:J980"/>
    <mergeCell ref="D977:E977"/>
    <mergeCell ref="G977:H977"/>
    <mergeCell ref="I977:J977"/>
    <mergeCell ref="D978:E978"/>
    <mergeCell ref="G978:H978"/>
    <mergeCell ref="I978:J978"/>
    <mergeCell ref="D975:E975"/>
    <mergeCell ref="G975:H975"/>
    <mergeCell ref="I975:J975"/>
    <mergeCell ref="D976:E976"/>
    <mergeCell ref="G976:H976"/>
    <mergeCell ref="I976:J976"/>
    <mergeCell ref="D973:E973"/>
    <mergeCell ref="G973:H973"/>
    <mergeCell ref="I973:J973"/>
    <mergeCell ref="D974:E974"/>
    <mergeCell ref="G974:H974"/>
    <mergeCell ref="I974:J974"/>
    <mergeCell ref="D971:E971"/>
    <mergeCell ref="G971:H971"/>
    <mergeCell ref="I971:J971"/>
    <mergeCell ref="D972:E972"/>
    <mergeCell ref="G972:H972"/>
    <mergeCell ref="I972:J972"/>
    <mergeCell ref="D969:E969"/>
    <mergeCell ref="G969:H969"/>
    <mergeCell ref="I969:J969"/>
    <mergeCell ref="D970:E970"/>
    <mergeCell ref="G970:H970"/>
    <mergeCell ref="I970:J970"/>
    <mergeCell ref="D967:E967"/>
    <mergeCell ref="G967:H967"/>
    <mergeCell ref="I967:J967"/>
    <mergeCell ref="D968:E968"/>
    <mergeCell ref="G968:H968"/>
    <mergeCell ref="I968:J968"/>
    <mergeCell ref="D965:E965"/>
    <mergeCell ref="G965:H965"/>
    <mergeCell ref="I965:J965"/>
    <mergeCell ref="D966:E966"/>
    <mergeCell ref="G966:H966"/>
    <mergeCell ref="I966:J966"/>
    <mergeCell ref="D963:E963"/>
    <mergeCell ref="G963:H963"/>
    <mergeCell ref="I963:J963"/>
    <mergeCell ref="D964:E964"/>
    <mergeCell ref="G964:H964"/>
    <mergeCell ref="I964:J964"/>
    <mergeCell ref="D961:E961"/>
    <mergeCell ref="G961:H961"/>
    <mergeCell ref="I961:J961"/>
    <mergeCell ref="D962:E962"/>
    <mergeCell ref="G962:H962"/>
    <mergeCell ref="I962:J962"/>
    <mergeCell ref="D959:E959"/>
    <mergeCell ref="G959:H959"/>
    <mergeCell ref="I959:J959"/>
    <mergeCell ref="D960:E960"/>
    <mergeCell ref="G960:H960"/>
    <mergeCell ref="I960:J960"/>
    <mergeCell ref="D957:E957"/>
    <mergeCell ref="G957:H957"/>
    <mergeCell ref="I957:J957"/>
    <mergeCell ref="D958:E958"/>
    <mergeCell ref="G958:H958"/>
    <mergeCell ref="I958:J958"/>
    <mergeCell ref="D955:E955"/>
    <mergeCell ref="G955:H955"/>
    <mergeCell ref="I955:J955"/>
    <mergeCell ref="D956:E956"/>
    <mergeCell ref="G956:H956"/>
    <mergeCell ref="I956:J956"/>
    <mergeCell ref="D953:E953"/>
    <mergeCell ref="G953:H953"/>
    <mergeCell ref="I953:J953"/>
    <mergeCell ref="D954:E954"/>
    <mergeCell ref="G954:H954"/>
    <mergeCell ref="I954:J954"/>
    <mergeCell ref="D951:E951"/>
    <mergeCell ref="G951:H951"/>
    <mergeCell ref="I951:J951"/>
    <mergeCell ref="D952:E952"/>
    <mergeCell ref="G952:H952"/>
    <mergeCell ref="I952:J952"/>
    <mergeCell ref="D949:E949"/>
    <mergeCell ref="G949:H949"/>
    <mergeCell ref="I949:J949"/>
    <mergeCell ref="D950:E950"/>
    <mergeCell ref="G950:H950"/>
    <mergeCell ref="I950:J950"/>
    <mergeCell ref="D947:E947"/>
    <mergeCell ref="G947:H947"/>
    <mergeCell ref="I947:J947"/>
    <mergeCell ref="D948:E948"/>
    <mergeCell ref="G948:H948"/>
    <mergeCell ref="I948:J948"/>
    <mergeCell ref="D945:E945"/>
    <mergeCell ref="G945:H945"/>
    <mergeCell ref="I945:J945"/>
    <mergeCell ref="D946:E946"/>
    <mergeCell ref="G946:H946"/>
    <mergeCell ref="I946:J946"/>
    <mergeCell ref="D943:E943"/>
    <mergeCell ref="G943:H943"/>
    <mergeCell ref="I943:J943"/>
    <mergeCell ref="D944:E944"/>
    <mergeCell ref="G944:H944"/>
    <mergeCell ref="I944:J944"/>
    <mergeCell ref="D941:E941"/>
    <mergeCell ref="G941:H941"/>
    <mergeCell ref="I941:J941"/>
    <mergeCell ref="D942:E942"/>
    <mergeCell ref="G942:H942"/>
    <mergeCell ref="I942:J942"/>
    <mergeCell ref="D939:E939"/>
    <mergeCell ref="G939:H939"/>
    <mergeCell ref="I939:J939"/>
    <mergeCell ref="D940:E940"/>
    <mergeCell ref="G940:H940"/>
    <mergeCell ref="I940:J940"/>
    <mergeCell ref="D937:E937"/>
    <mergeCell ref="G937:H937"/>
    <mergeCell ref="I937:J937"/>
    <mergeCell ref="D938:E938"/>
    <mergeCell ref="G938:H938"/>
    <mergeCell ref="I938:J938"/>
    <mergeCell ref="D935:E935"/>
    <mergeCell ref="G935:H935"/>
    <mergeCell ref="I935:J935"/>
    <mergeCell ref="D936:E936"/>
    <mergeCell ref="G936:H936"/>
    <mergeCell ref="I936:J936"/>
    <mergeCell ref="D933:E933"/>
    <mergeCell ref="G933:H933"/>
    <mergeCell ref="I933:J933"/>
    <mergeCell ref="D934:E934"/>
    <mergeCell ref="G934:H934"/>
    <mergeCell ref="I934:J934"/>
    <mergeCell ref="D931:E931"/>
    <mergeCell ref="G931:H931"/>
    <mergeCell ref="I931:J931"/>
    <mergeCell ref="D932:E932"/>
    <mergeCell ref="G932:H932"/>
    <mergeCell ref="I932:J932"/>
    <mergeCell ref="D929:E929"/>
    <mergeCell ref="G929:H929"/>
    <mergeCell ref="I929:J929"/>
    <mergeCell ref="D930:E930"/>
    <mergeCell ref="G930:H930"/>
    <mergeCell ref="I930:J930"/>
    <mergeCell ref="D927:E927"/>
    <mergeCell ref="G927:H927"/>
    <mergeCell ref="I927:J927"/>
    <mergeCell ref="D928:E928"/>
    <mergeCell ref="G928:H928"/>
    <mergeCell ref="I928:J928"/>
    <mergeCell ref="D925:E925"/>
    <mergeCell ref="G925:H925"/>
    <mergeCell ref="I925:J925"/>
    <mergeCell ref="D926:E926"/>
    <mergeCell ref="G926:H926"/>
    <mergeCell ref="I926:J926"/>
    <mergeCell ref="D923:E923"/>
    <mergeCell ref="G923:H923"/>
    <mergeCell ref="I923:J923"/>
    <mergeCell ref="D924:E924"/>
    <mergeCell ref="G924:H924"/>
    <mergeCell ref="I924:J924"/>
    <mergeCell ref="D921:E921"/>
    <mergeCell ref="G921:H921"/>
    <mergeCell ref="I921:J921"/>
    <mergeCell ref="D922:E922"/>
    <mergeCell ref="G922:H922"/>
    <mergeCell ref="I922:J922"/>
    <mergeCell ref="D919:E919"/>
    <mergeCell ref="G919:H919"/>
    <mergeCell ref="I919:J919"/>
    <mergeCell ref="D920:E920"/>
    <mergeCell ref="G920:H920"/>
    <mergeCell ref="I920:J920"/>
    <mergeCell ref="D917:E917"/>
    <mergeCell ref="G917:H917"/>
    <mergeCell ref="I917:J917"/>
    <mergeCell ref="D918:E918"/>
    <mergeCell ref="G918:H918"/>
    <mergeCell ref="I918:J918"/>
    <mergeCell ref="D915:E915"/>
    <mergeCell ref="G915:H915"/>
    <mergeCell ref="I915:J915"/>
    <mergeCell ref="D916:E916"/>
    <mergeCell ref="G916:H916"/>
    <mergeCell ref="I916:J916"/>
    <mergeCell ref="D913:E913"/>
    <mergeCell ref="G913:H913"/>
    <mergeCell ref="I913:J913"/>
    <mergeCell ref="D914:E914"/>
    <mergeCell ref="G914:H914"/>
    <mergeCell ref="I914:J914"/>
    <mergeCell ref="D911:E911"/>
    <mergeCell ref="G911:H911"/>
    <mergeCell ref="I911:J911"/>
    <mergeCell ref="D912:E912"/>
    <mergeCell ref="G912:H912"/>
    <mergeCell ref="I912:J912"/>
    <mergeCell ref="D909:E909"/>
    <mergeCell ref="G909:H909"/>
    <mergeCell ref="I909:J909"/>
    <mergeCell ref="D910:E910"/>
    <mergeCell ref="G910:H910"/>
    <mergeCell ref="I910:J910"/>
    <mergeCell ref="D907:E907"/>
    <mergeCell ref="G907:H907"/>
    <mergeCell ref="I907:J907"/>
    <mergeCell ref="D908:E908"/>
    <mergeCell ref="G908:H908"/>
    <mergeCell ref="I908:J908"/>
    <mergeCell ref="D905:E905"/>
    <mergeCell ref="G905:H905"/>
    <mergeCell ref="I905:J905"/>
    <mergeCell ref="D906:E906"/>
    <mergeCell ref="G906:H906"/>
    <mergeCell ref="I906:J906"/>
    <mergeCell ref="D903:E903"/>
    <mergeCell ref="G903:H903"/>
    <mergeCell ref="I903:J903"/>
    <mergeCell ref="D904:E904"/>
    <mergeCell ref="G904:H904"/>
    <mergeCell ref="I904:J904"/>
    <mergeCell ref="D901:E901"/>
    <mergeCell ref="G901:H901"/>
    <mergeCell ref="I901:J901"/>
    <mergeCell ref="D902:E902"/>
    <mergeCell ref="G902:H902"/>
    <mergeCell ref="I902:J902"/>
    <mergeCell ref="D899:E899"/>
    <mergeCell ref="G899:H899"/>
    <mergeCell ref="I899:J899"/>
    <mergeCell ref="D900:E900"/>
    <mergeCell ref="G900:H900"/>
    <mergeCell ref="I900:J900"/>
    <mergeCell ref="D897:E897"/>
    <mergeCell ref="G897:H897"/>
    <mergeCell ref="I897:J897"/>
    <mergeCell ref="D898:E898"/>
    <mergeCell ref="G898:H898"/>
    <mergeCell ref="I898:J898"/>
    <mergeCell ref="D895:E895"/>
    <mergeCell ref="G895:H895"/>
    <mergeCell ref="I895:J895"/>
    <mergeCell ref="D896:E896"/>
    <mergeCell ref="G896:H896"/>
    <mergeCell ref="I896:J896"/>
    <mergeCell ref="D893:E893"/>
    <mergeCell ref="G893:H893"/>
    <mergeCell ref="I893:J893"/>
    <mergeCell ref="D894:E894"/>
    <mergeCell ref="G894:H894"/>
    <mergeCell ref="I894:J894"/>
    <mergeCell ref="D891:E891"/>
    <mergeCell ref="G891:H891"/>
    <mergeCell ref="I891:J891"/>
    <mergeCell ref="D892:E892"/>
    <mergeCell ref="G892:H892"/>
    <mergeCell ref="I892:J892"/>
    <mergeCell ref="D889:E889"/>
    <mergeCell ref="G889:H889"/>
    <mergeCell ref="I889:J889"/>
    <mergeCell ref="D890:E890"/>
    <mergeCell ref="G890:H890"/>
    <mergeCell ref="I890:J890"/>
    <mergeCell ref="D887:E887"/>
    <mergeCell ref="G887:H887"/>
    <mergeCell ref="I887:J887"/>
    <mergeCell ref="D888:E888"/>
    <mergeCell ref="G888:H888"/>
    <mergeCell ref="I888:J888"/>
    <mergeCell ref="D885:E885"/>
    <mergeCell ref="G885:H885"/>
    <mergeCell ref="I885:J885"/>
    <mergeCell ref="D886:E886"/>
    <mergeCell ref="G886:H886"/>
    <mergeCell ref="I886:J886"/>
    <mergeCell ref="D883:E883"/>
    <mergeCell ref="G883:H883"/>
    <mergeCell ref="I883:J883"/>
    <mergeCell ref="D884:E884"/>
    <mergeCell ref="G884:H884"/>
    <mergeCell ref="I884:J884"/>
    <mergeCell ref="D881:E881"/>
    <mergeCell ref="G881:H881"/>
    <mergeCell ref="I881:J881"/>
    <mergeCell ref="D882:E882"/>
    <mergeCell ref="G882:H882"/>
    <mergeCell ref="I882:J882"/>
    <mergeCell ref="D879:E879"/>
    <mergeCell ref="G879:H879"/>
    <mergeCell ref="I879:J879"/>
    <mergeCell ref="D880:E880"/>
    <mergeCell ref="G880:H880"/>
    <mergeCell ref="I880:J880"/>
    <mergeCell ref="D877:E877"/>
    <mergeCell ref="G877:H877"/>
    <mergeCell ref="I877:J877"/>
    <mergeCell ref="D878:E878"/>
    <mergeCell ref="G878:H878"/>
    <mergeCell ref="I878:J878"/>
    <mergeCell ref="D875:E875"/>
    <mergeCell ref="G875:H875"/>
    <mergeCell ref="I875:J875"/>
    <mergeCell ref="D876:E876"/>
    <mergeCell ref="G876:H876"/>
    <mergeCell ref="I876:J876"/>
    <mergeCell ref="D873:E873"/>
    <mergeCell ref="G873:H873"/>
    <mergeCell ref="I873:J873"/>
    <mergeCell ref="D874:E874"/>
    <mergeCell ref="G874:H874"/>
    <mergeCell ref="I874:J874"/>
    <mergeCell ref="D871:E871"/>
    <mergeCell ref="G871:H871"/>
    <mergeCell ref="I871:J871"/>
    <mergeCell ref="D872:E872"/>
    <mergeCell ref="G872:H872"/>
    <mergeCell ref="I872:J872"/>
    <mergeCell ref="D869:E869"/>
    <mergeCell ref="G869:H869"/>
    <mergeCell ref="I869:J869"/>
    <mergeCell ref="D870:E870"/>
    <mergeCell ref="G870:H870"/>
    <mergeCell ref="I870:J870"/>
    <mergeCell ref="D867:E867"/>
    <mergeCell ref="G867:H867"/>
    <mergeCell ref="I867:J867"/>
    <mergeCell ref="D868:E868"/>
    <mergeCell ref="G868:H868"/>
    <mergeCell ref="I868:J868"/>
    <mergeCell ref="D865:E865"/>
    <mergeCell ref="G865:H865"/>
    <mergeCell ref="I865:J865"/>
    <mergeCell ref="D866:E866"/>
    <mergeCell ref="G866:H866"/>
    <mergeCell ref="I866:J866"/>
    <mergeCell ref="D863:E863"/>
    <mergeCell ref="G863:H863"/>
    <mergeCell ref="I863:J863"/>
    <mergeCell ref="D864:E864"/>
    <mergeCell ref="G864:H864"/>
    <mergeCell ref="I864:J864"/>
    <mergeCell ref="D861:E861"/>
    <mergeCell ref="G861:H861"/>
    <mergeCell ref="I861:J861"/>
    <mergeCell ref="D862:E862"/>
    <mergeCell ref="G862:H862"/>
    <mergeCell ref="I862:J862"/>
    <mergeCell ref="D859:E859"/>
    <mergeCell ref="G859:H859"/>
    <mergeCell ref="I859:J859"/>
    <mergeCell ref="D860:E860"/>
    <mergeCell ref="G860:H860"/>
    <mergeCell ref="I860:J860"/>
    <mergeCell ref="D857:E857"/>
    <mergeCell ref="G857:H857"/>
    <mergeCell ref="I857:J857"/>
    <mergeCell ref="D858:E858"/>
    <mergeCell ref="G858:H858"/>
    <mergeCell ref="I858:J858"/>
    <mergeCell ref="D855:E855"/>
    <mergeCell ref="G855:H855"/>
    <mergeCell ref="I855:J855"/>
    <mergeCell ref="D856:E856"/>
    <mergeCell ref="G856:H856"/>
    <mergeCell ref="I856:J856"/>
    <mergeCell ref="D853:E853"/>
    <mergeCell ref="G853:H853"/>
    <mergeCell ref="I853:J853"/>
    <mergeCell ref="D854:E854"/>
    <mergeCell ref="G854:H854"/>
    <mergeCell ref="I854:J854"/>
    <mergeCell ref="D851:E851"/>
    <mergeCell ref="G851:H851"/>
    <mergeCell ref="I851:J851"/>
    <mergeCell ref="D852:E852"/>
    <mergeCell ref="G852:H852"/>
    <mergeCell ref="I852:J852"/>
    <mergeCell ref="D849:E849"/>
    <mergeCell ref="G849:H849"/>
    <mergeCell ref="I849:J849"/>
    <mergeCell ref="D850:E850"/>
    <mergeCell ref="G850:H850"/>
    <mergeCell ref="I850:J850"/>
    <mergeCell ref="D847:E847"/>
    <mergeCell ref="G847:H847"/>
    <mergeCell ref="I847:J847"/>
    <mergeCell ref="D848:E848"/>
    <mergeCell ref="G848:H848"/>
    <mergeCell ref="I848:J848"/>
    <mergeCell ref="D845:E845"/>
    <mergeCell ref="G845:H845"/>
    <mergeCell ref="I845:J845"/>
    <mergeCell ref="D846:E846"/>
    <mergeCell ref="G846:H846"/>
    <mergeCell ref="I846:J846"/>
    <mergeCell ref="D843:E843"/>
    <mergeCell ref="G843:H843"/>
    <mergeCell ref="I843:J843"/>
    <mergeCell ref="D844:E844"/>
    <mergeCell ref="G844:H844"/>
    <mergeCell ref="I844:J844"/>
    <mergeCell ref="D841:E841"/>
    <mergeCell ref="G841:H841"/>
    <mergeCell ref="I841:J841"/>
    <mergeCell ref="D842:E842"/>
    <mergeCell ref="G842:H842"/>
    <mergeCell ref="I842:J842"/>
    <mergeCell ref="D839:E839"/>
    <mergeCell ref="G839:H839"/>
    <mergeCell ref="I839:J839"/>
    <mergeCell ref="D840:E840"/>
    <mergeCell ref="G840:H840"/>
    <mergeCell ref="I840:J840"/>
    <mergeCell ref="D837:E837"/>
    <mergeCell ref="G837:H837"/>
    <mergeCell ref="I837:J837"/>
    <mergeCell ref="D838:E838"/>
    <mergeCell ref="G838:H838"/>
    <mergeCell ref="I838:J838"/>
    <mergeCell ref="D835:E835"/>
    <mergeCell ref="G835:H835"/>
    <mergeCell ref="I835:J835"/>
    <mergeCell ref="D836:E836"/>
    <mergeCell ref="G836:H836"/>
    <mergeCell ref="I836:J836"/>
    <mergeCell ref="D833:E833"/>
    <mergeCell ref="G833:H833"/>
    <mergeCell ref="I833:J833"/>
    <mergeCell ref="D834:E834"/>
    <mergeCell ref="G834:H834"/>
    <mergeCell ref="I834:J834"/>
    <mergeCell ref="D831:E831"/>
    <mergeCell ref="G831:H831"/>
    <mergeCell ref="I831:J831"/>
    <mergeCell ref="D832:E832"/>
    <mergeCell ref="G832:H832"/>
    <mergeCell ref="I832:J832"/>
    <mergeCell ref="D829:E829"/>
    <mergeCell ref="G829:H829"/>
    <mergeCell ref="I829:J829"/>
    <mergeCell ref="D830:E830"/>
    <mergeCell ref="G830:H830"/>
    <mergeCell ref="I830:J830"/>
    <mergeCell ref="D827:E827"/>
    <mergeCell ref="G827:H827"/>
    <mergeCell ref="I827:J827"/>
    <mergeCell ref="D828:E828"/>
    <mergeCell ref="G828:H828"/>
    <mergeCell ref="I828:J828"/>
    <mergeCell ref="D825:E825"/>
    <mergeCell ref="G825:H825"/>
    <mergeCell ref="I825:J825"/>
    <mergeCell ref="D826:E826"/>
    <mergeCell ref="G826:H826"/>
    <mergeCell ref="I826:J826"/>
    <mergeCell ref="D823:E823"/>
    <mergeCell ref="G823:H823"/>
    <mergeCell ref="I823:J823"/>
    <mergeCell ref="D824:E824"/>
    <mergeCell ref="G824:H824"/>
    <mergeCell ref="I824:J824"/>
    <mergeCell ref="D821:E821"/>
    <mergeCell ref="G821:H821"/>
    <mergeCell ref="I821:J821"/>
    <mergeCell ref="D822:E822"/>
    <mergeCell ref="G822:H822"/>
    <mergeCell ref="I822:J822"/>
    <mergeCell ref="D819:E819"/>
    <mergeCell ref="G819:H819"/>
    <mergeCell ref="I819:J819"/>
    <mergeCell ref="D820:E820"/>
    <mergeCell ref="G820:H820"/>
    <mergeCell ref="I820:J820"/>
    <mergeCell ref="D817:E817"/>
    <mergeCell ref="G817:H817"/>
    <mergeCell ref="I817:J817"/>
    <mergeCell ref="D818:E818"/>
    <mergeCell ref="G818:H818"/>
    <mergeCell ref="I818:J818"/>
    <mergeCell ref="D815:E815"/>
    <mergeCell ref="G815:H815"/>
    <mergeCell ref="I815:J815"/>
    <mergeCell ref="D816:E816"/>
    <mergeCell ref="G816:H816"/>
    <mergeCell ref="I816:J816"/>
    <mergeCell ref="D813:E813"/>
    <mergeCell ref="G813:H813"/>
    <mergeCell ref="I813:J813"/>
    <mergeCell ref="D814:E814"/>
    <mergeCell ref="G814:H814"/>
    <mergeCell ref="I814:J814"/>
    <mergeCell ref="D811:E811"/>
    <mergeCell ref="G811:H811"/>
    <mergeCell ref="I811:J811"/>
    <mergeCell ref="D812:E812"/>
    <mergeCell ref="G812:H812"/>
    <mergeCell ref="I812:J812"/>
    <mergeCell ref="D809:E809"/>
    <mergeCell ref="G809:H809"/>
    <mergeCell ref="I809:J809"/>
    <mergeCell ref="D810:E810"/>
    <mergeCell ref="G810:H810"/>
    <mergeCell ref="I810:J810"/>
    <mergeCell ref="D807:E807"/>
    <mergeCell ref="G807:H807"/>
    <mergeCell ref="I807:J807"/>
    <mergeCell ref="D808:E808"/>
    <mergeCell ref="G808:H808"/>
    <mergeCell ref="I808:J808"/>
    <mergeCell ref="D805:E805"/>
    <mergeCell ref="G805:H805"/>
    <mergeCell ref="I805:J805"/>
    <mergeCell ref="D806:E806"/>
    <mergeCell ref="G806:H806"/>
    <mergeCell ref="I806:J806"/>
    <mergeCell ref="D803:E803"/>
    <mergeCell ref="G803:H803"/>
    <mergeCell ref="I803:J803"/>
    <mergeCell ref="D804:E804"/>
    <mergeCell ref="G804:H804"/>
    <mergeCell ref="I804:J804"/>
    <mergeCell ref="D801:E801"/>
    <mergeCell ref="G801:H801"/>
    <mergeCell ref="I801:J801"/>
    <mergeCell ref="D802:E802"/>
    <mergeCell ref="G802:H802"/>
    <mergeCell ref="I802:J802"/>
    <mergeCell ref="D799:E799"/>
    <mergeCell ref="G799:H799"/>
    <mergeCell ref="I799:J799"/>
    <mergeCell ref="D800:E800"/>
    <mergeCell ref="G800:H800"/>
    <mergeCell ref="I800:J800"/>
    <mergeCell ref="D797:E797"/>
    <mergeCell ref="G797:H797"/>
    <mergeCell ref="I797:J797"/>
    <mergeCell ref="D798:E798"/>
    <mergeCell ref="G798:H798"/>
    <mergeCell ref="I798:J798"/>
    <mergeCell ref="D795:E795"/>
    <mergeCell ref="G795:H795"/>
    <mergeCell ref="I795:J795"/>
    <mergeCell ref="D796:E796"/>
    <mergeCell ref="G796:H796"/>
    <mergeCell ref="I796:J796"/>
    <mergeCell ref="D793:E793"/>
    <mergeCell ref="G793:H793"/>
    <mergeCell ref="I793:J793"/>
    <mergeCell ref="D794:E794"/>
    <mergeCell ref="G794:H794"/>
    <mergeCell ref="I794:J794"/>
    <mergeCell ref="D791:E791"/>
    <mergeCell ref="G791:H791"/>
    <mergeCell ref="I791:J791"/>
    <mergeCell ref="D792:E792"/>
    <mergeCell ref="G792:H792"/>
    <mergeCell ref="I792:J792"/>
    <mergeCell ref="D789:E789"/>
    <mergeCell ref="G789:H789"/>
    <mergeCell ref="I789:J789"/>
    <mergeCell ref="D790:E790"/>
    <mergeCell ref="G790:H790"/>
    <mergeCell ref="I790:J790"/>
    <mergeCell ref="D787:E787"/>
    <mergeCell ref="G787:H787"/>
    <mergeCell ref="I787:J787"/>
    <mergeCell ref="D788:E788"/>
    <mergeCell ref="G788:H788"/>
    <mergeCell ref="I788:J788"/>
    <mergeCell ref="D785:E785"/>
    <mergeCell ref="G785:H785"/>
    <mergeCell ref="I785:J785"/>
    <mergeCell ref="D786:E786"/>
    <mergeCell ref="G786:H786"/>
    <mergeCell ref="I786:J786"/>
    <mergeCell ref="D783:E783"/>
    <mergeCell ref="G783:H783"/>
    <mergeCell ref="I783:J783"/>
    <mergeCell ref="D784:E784"/>
    <mergeCell ref="G784:H784"/>
    <mergeCell ref="I784:J784"/>
    <mergeCell ref="D781:E781"/>
    <mergeCell ref="G781:H781"/>
    <mergeCell ref="I781:J781"/>
    <mergeCell ref="D782:E782"/>
    <mergeCell ref="G782:H782"/>
    <mergeCell ref="I782:J782"/>
    <mergeCell ref="D779:E779"/>
    <mergeCell ref="G779:H779"/>
    <mergeCell ref="I779:J779"/>
    <mergeCell ref="D780:E780"/>
    <mergeCell ref="G780:H780"/>
    <mergeCell ref="I780:J780"/>
    <mergeCell ref="D777:E777"/>
    <mergeCell ref="G777:H777"/>
    <mergeCell ref="I777:J777"/>
    <mergeCell ref="D778:E778"/>
    <mergeCell ref="G778:H778"/>
    <mergeCell ref="I778:J778"/>
    <mergeCell ref="D775:E775"/>
    <mergeCell ref="G775:H775"/>
    <mergeCell ref="I775:J775"/>
    <mergeCell ref="D776:E776"/>
    <mergeCell ref="G776:H776"/>
    <mergeCell ref="I776:J776"/>
    <mergeCell ref="D773:E773"/>
    <mergeCell ref="G773:H773"/>
    <mergeCell ref="I773:J773"/>
    <mergeCell ref="D774:E774"/>
    <mergeCell ref="G774:H774"/>
    <mergeCell ref="I774:J774"/>
    <mergeCell ref="D771:E771"/>
    <mergeCell ref="G771:H771"/>
    <mergeCell ref="I771:J771"/>
    <mergeCell ref="D772:E772"/>
    <mergeCell ref="G772:H772"/>
    <mergeCell ref="I772:J772"/>
    <mergeCell ref="D769:E769"/>
    <mergeCell ref="G769:H769"/>
    <mergeCell ref="I769:J769"/>
    <mergeCell ref="D770:E770"/>
    <mergeCell ref="G770:H770"/>
    <mergeCell ref="I770:J770"/>
    <mergeCell ref="D767:E767"/>
    <mergeCell ref="G767:H767"/>
    <mergeCell ref="I767:J767"/>
    <mergeCell ref="D768:E768"/>
    <mergeCell ref="G768:H768"/>
    <mergeCell ref="I768:J768"/>
    <mergeCell ref="D765:E765"/>
    <mergeCell ref="G765:H765"/>
    <mergeCell ref="I765:J765"/>
    <mergeCell ref="D766:E766"/>
    <mergeCell ref="G766:H766"/>
    <mergeCell ref="I766:J766"/>
    <mergeCell ref="D763:E763"/>
    <mergeCell ref="G763:H763"/>
    <mergeCell ref="I763:J763"/>
    <mergeCell ref="D764:E764"/>
    <mergeCell ref="G764:H764"/>
    <mergeCell ref="I764:J764"/>
    <mergeCell ref="D761:E761"/>
    <mergeCell ref="G761:H761"/>
    <mergeCell ref="I761:J761"/>
    <mergeCell ref="D762:E762"/>
    <mergeCell ref="G762:H762"/>
    <mergeCell ref="I762:J762"/>
    <mergeCell ref="D759:E759"/>
    <mergeCell ref="G759:H759"/>
    <mergeCell ref="I759:J759"/>
    <mergeCell ref="D760:E760"/>
    <mergeCell ref="G760:H760"/>
    <mergeCell ref="I760:J760"/>
    <mergeCell ref="D757:E757"/>
    <mergeCell ref="G757:H757"/>
    <mergeCell ref="I757:J757"/>
    <mergeCell ref="D758:E758"/>
    <mergeCell ref="G758:H758"/>
    <mergeCell ref="I758:J758"/>
    <mergeCell ref="D755:E755"/>
    <mergeCell ref="G755:H755"/>
    <mergeCell ref="I755:J755"/>
    <mergeCell ref="D756:E756"/>
    <mergeCell ref="G756:H756"/>
    <mergeCell ref="I756:J756"/>
    <mergeCell ref="D753:E753"/>
    <mergeCell ref="G753:H753"/>
    <mergeCell ref="I753:J753"/>
    <mergeCell ref="D754:E754"/>
    <mergeCell ref="G754:H754"/>
    <mergeCell ref="I754:J754"/>
    <mergeCell ref="D751:E751"/>
    <mergeCell ref="G751:H751"/>
    <mergeCell ref="I751:J751"/>
    <mergeCell ref="D752:E752"/>
    <mergeCell ref="G752:H752"/>
    <mergeCell ref="I752:J752"/>
    <mergeCell ref="D749:E749"/>
    <mergeCell ref="G749:H749"/>
    <mergeCell ref="I749:J749"/>
    <mergeCell ref="D750:E750"/>
    <mergeCell ref="G750:H750"/>
    <mergeCell ref="I750:J750"/>
    <mergeCell ref="D747:E747"/>
    <mergeCell ref="G747:H747"/>
    <mergeCell ref="I747:J747"/>
    <mergeCell ref="D748:E748"/>
    <mergeCell ref="G748:H748"/>
    <mergeCell ref="I748:J748"/>
    <mergeCell ref="D745:E745"/>
    <mergeCell ref="G745:H745"/>
    <mergeCell ref="I745:J745"/>
    <mergeCell ref="D746:E746"/>
    <mergeCell ref="G746:H746"/>
    <mergeCell ref="I746:J746"/>
    <mergeCell ref="D743:E743"/>
    <mergeCell ref="G743:H743"/>
    <mergeCell ref="I743:J743"/>
    <mergeCell ref="D744:E744"/>
    <mergeCell ref="G744:H744"/>
    <mergeCell ref="I744:J744"/>
    <mergeCell ref="D741:E741"/>
    <mergeCell ref="G741:H741"/>
    <mergeCell ref="I741:J741"/>
    <mergeCell ref="D742:E742"/>
    <mergeCell ref="G742:H742"/>
    <mergeCell ref="I742:J742"/>
    <mergeCell ref="D739:E739"/>
    <mergeCell ref="G739:H739"/>
    <mergeCell ref="I739:J739"/>
    <mergeCell ref="D740:E740"/>
    <mergeCell ref="G740:H740"/>
    <mergeCell ref="I740:J740"/>
    <mergeCell ref="D737:E737"/>
    <mergeCell ref="G737:H737"/>
    <mergeCell ref="I737:J737"/>
    <mergeCell ref="D738:E738"/>
    <mergeCell ref="G738:H738"/>
    <mergeCell ref="I738:J738"/>
    <mergeCell ref="D735:E735"/>
    <mergeCell ref="G735:H735"/>
    <mergeCell ref="I735:J735"/>
    <mergeCell ref="D736:E736"/>
    <mergeCell ref="G736:H736"/>
    <mergeCell ref="I736:J736"/>
    <mergeCell ref="D733:E733"/>
    <mergeCell ref="G733:H733"/>
    <mergeCell ref="I733:J733"/>
    <mergeCell ref="D734:E734"/>
    <mergeCell ref="G734:H734"/>
    <mergeCell ref="I734:J734"/>
    <mergeCell ref="D731:E731"/>
    <mergeCell ref="G731:H731"/>
    <mergeCell ref="I731:J731"/>
    <mergeCell ref="D732:E732"/>
    <mergeCell ref="G732:H732"/>
    <mergeCell ref="I732:J732"/>
    <mergeCell ref="D729:E729"/>
    <mergeCell ref="G729:H729"/>
    <mergeCell ref="I729:J729"/>
    <mergeCell ref="D730:E730"/>
    <mergeCell ref="G730:H730"/>
    <mergeCell ref="I730:J730"/>
    <mergeCell ref="D727:E727"/>
    <mergeCell ref="G727:H727"/>
    <mergeCell ref="I727:J727"/>
    <mergeCell ref="D728:E728"/>
    <mergeCell ref="G728:H728"/>
    <mergeCell ref="I728:J728"/>
    <mergeCell ref="D725:E725"/>
    <mergeCell ref="G725:H725"/>
    <mergeCell ref="I725:J725"/>
    <mergeCell ref="D726:E726"/>
    <mergeCell ref="G726:H726"/>
    <mergeCell ref="I726:J726"/>
    <mergeCell ref="D723:E723"/>
    <mergeCell ref="G723:H723"/>
    <mergeCell ref="I723:J723"/>
    <mergeCell ref="D724:E724"/>
    <mergeCell ref="G724:H724"/>
    <mergeCell ref="I724:J724"/>
    <mergeCell ref="D721:E721"/>
    <mergeCell ref="G721:H721"/>
    <mergeCell ref="I721:J721"/>
    <mergeCell ref="D722:E722"/>
    <mergeCell ref="G722:H722"/>
    <mergeCell ref="I722:J722"/>
    <mergeCell ref="D719:E719"/>
    <mergeCell ref="G719:H719"/>
    <mergeCell ref="I719:J719"/>
    <mergeCell ref="D720:E720"/>
    <mergeCell ref="G720:H720"/>
    <mergeCell ref="I720:J720"/>
    <mergeCell ref="D717:E717"/>
    <mergeCell ref="G717:H717"/>
    <mergeCell ref="I717:J717"/>
    <mergeCell ref="D718:E718"/>
    <mergeCell ref="G718:H718"/>
    <mergeCell ref="I718:J718"/>
    <mergeCell ref="D715:E715"/>
    <mergeCell ref="G715:H715"/>
    <mergeCell ref="I715:J715"/>
    <mergeCell ref="D716:E716"/>
    <mergeCell ref="G716:H716"/>
    <mergeCell ref="I716:J716"/>
    <mergeCell ref="D713:E713"/>
    <mergeCell ref="G713:H713"/>
    <mergeCell ref="I713:J713"/>
    <mergeCell ref="D714:E714"/>
    <mergeCell ref="G714:H714"/>
    <mergeCell ref="I714:J714"/>
    <mergeCell ref="D711:E711"/>
    <mergeCell ref="G711:H711"/>
    <mergeCell ref="I711:J711"/>
    <mergeCell ref="D712:E712"/>
    <mergeCell ref="G712:H712"/>
    <mergeCell ref="I712:J712"/>
    <mergeCell ref="D709:E709"/>
    <mergeCell ref="G709:H709"/>
    <mergeCell ref="I709:J709"/>
    <mergeCell ref="D710:E710"/>
    <mergeCell ref="G710:H710"/>
    <mergeCell ref="I710:J710"/>
    <mergeCell ref="D707:E707"/>
    <mergeCell ref="G707:H707"/>
    <mergeCell ref="I707:J707"/>
    <mergeCell ref="D708:E708"/>
    <mergeCell ref="G708:H708"/>
    <mergeCell ref="I708:J708"/>
    <mergeCell ref="D705:E705"/>
    <mergeCell ref="G705:H705"/>
    <mergeCell ref="I705:J705"/>
    <mergeCell ref="D706:E706"/>
    <mergeCell ref="G706:H706"/>
    <mergeCell ref="I706:J706"/>
    <mergeCell ref="D703:E703"/>
    <mergeCell ref="G703:H703"/>
    <mergeCell ref="I703:J703"/>
    <mergeCell ref="D704:E704"/>
    <mergeCell ref="G704:H704"/>
    <mergeCell ref="I704:J704"/>
    <mergeCell ref="D701:E701"/>
    <mergeCell ref="G701:H701"/>
    <mergeCell ref="I701:J701"/>
    <mergeCell ref="D702:E702"/>
    <mergeCell ref="G702:H702"/>
    <mergeCell ref="I702:J702"/>
    <mergeCell ref="D699:E699"/>
    <mergeCell ref="G699:H699"/>
    <mergeCell ref="I699:J699"/>
    <mergeCell ref="D700:E700"/>
    <mergeCell ref="G700:H700"/>
    <mergeCell ref="I700:J700"/>
    <mergeCell ref="D697:E697"/>
    <mergeCell ref="G697:H697"/>
    <mergeCell ref="I697:J697"/>
    <mergeCell ref="D698:E698"/>
    <mergeCell ref="G698:H698"/>
    <mergeCell ref="I698:J698"/>
    <mergeCell ref="D695:E695"/>
    <mergeCell ref="G695:H695"/>
    <mergeCell ref="I695:J695"/>
    <mergeCell ref="D696:E696"/>
    <mergeCell ref="G696:H696"/>
    <mergeCell ref="I696:J696"/>
    <mergeCell ref="D693:E693"/>
    <mergeCell ref="G693:H693"/>
    <mergeCell ref="I693:J693"/>
    <mergeCell ref="D694:E694"/>
    <mergeCell ref="G694:H694"/>
    <mergeCell ref="I694:J694"/>
    <mergeCell ref="D691:E691"/>
    <mergeCell ref="G691:H691"/>
    <mergeCell ref="I691:J691"/>
    <mergeCell ref="D692:E692"/>
    <mergeCell ref="G692:H692"/>
    <mergeCell ref="I692:J692"/>
    <mergeCell ref="D689:E689"/>
    <mergeCell ref="G689:H689"/>
    <mergeCell ref="I689:J689"/>
    <mergeCell ref="D690:E690"/>
    <mergeCell ref="G690:H690"/>
    <mergeCell ref="I690:J690"/>
    <mergeCell ref="D687:E687"/>
    <mergeCell ref="G687:H687"/>
    <mergeCell ref="I687:J687"/>
    <mergeCell ref="D688:E688"/>
    <mergeCell ref="G688:H688"/>
    <mergeCell ref="I688:J688"/>
    <mergeCell ref="D685:E685"/>
    <mergeCell ref="G685:H685"/>
    <mergeCell ref="I685:J685"/>
    <mergeCell ref="D686:E686"/>
    <mergeCell ref="G686:H686"/>
    <mergeCell ref="I686:J686"/>
    <mergeCell ref="D683:E683"/>
    <mergeCell ref="G683:H683"/>
    <mergeCell ref="I683:J683"/>
    <mergeCell ref="D684:E684"/>
    <mergeCell ref="G684:H684"/>
    <mergeCell ref="I684:J684"/>
    <mergeCell ref="D681:E681"/>
    <mergeCell ref="G681:H681"/>
    <mergeCell ref="I681:J681"/>
    <mergeCell ref="D682:E682"/>
    <mergeCell ref="G682:H682"/>
    <mergeCell ref="I682:J682"/>
    <mergeCell ref="D679:E679"/>
    <mergeCell ref="G679:H679"/>
    <mergeCell ref="I679:J679"/>
    <mergeCell ref="D680:E680"/>
    <mergeCell ref="G680:H680"/>
    <mergeCell ref="I680:J680"/>
    <mergeCell ref="D677:E677"/>
    <mergeCell ref="G677:H677"/>
    <mergeCell ref="I677:J677"/>
    <mergeCell ref="D678:E678"/>
    <mergeCell ref="G678:H678"/>
    <mergeCell ref="I678:J678"/>
    <mergeCell ref="D675:E675"/>
    <mergeCell ref="G675:H675"/>
    <mergeCell ref="I675:J675"/>
    <mergeCell ref="D676:E676"/>
    <mergeCell ref="G676:H676"/>
    <mergeCell ref="I676:J676"/>
    <mergeCell ref="D673:E673"/>
    <mergeCell ref="G673:H673"/>
    <mergeCell ref="I673:J673"/>
    <mergeCell ref="D674:E674"/>
    <mergeCell ref="G674:H674"/>
    <mergeCell ref="I674:J674"/>
    <mergeCell ref="D671:E671"/>
    <mergeCell ref="G671:H671"/>
    <mergeCell ref="I671:J671"/>
    <mergeCell ref="D672:E672"/>
    <mergeCell ref="G672:H672"/>
    <mergeCell ref="I672:J672"/>
    <mergeCell ref="D669:E669"/>
    <mergeCell ref="G669:H669"/>
    <mergeCell ref="I669:J669"/>
    <mergeCell ref="D670:E670"/>
    <mergeCell ref="G670:H670"/>
    <mergeCell ref="I670:J670"/>
    <mergeCell ref="D667:E667"/>
    <mergeCell ref="G667:H667"/>
    <mergeCell ref="I667:J667"/>
    <mergeCell ref="D668:E668"/>
    <mergeCell ref="G668:H668"/>
    <mergeCell ref="I668:J668"/>
    <mergeCell ref="D665:E665"/>
    <mergeCell ref="G665:H665"/>
    <mergeCell ref="I665:J665"/>
    <mergeCell ref="D666:E666"/>
    <mergeCell ref="G666:H666"/>
    <mergeCell ref="I666:J666"/>
    <mergeCell ref="D663:E663"/>
    <mergeCell ref="G663:H663"/>
    <mergeCell ref="I663:J663"/>
    <mergeCell ref="D664:E664"/>
    <mergeCell ref="G664:H664"/>
    <mergeCell ref="I664:J664"/>
    <mergeCell ref="D661:E661"/>
    <mergeCell ref="G661:H661"/>
    <mergeCell ref="I661:J661"/>
    <mergeCell ref="D662:E662"/>
    <mergeCell ref="G662:H662"/>
    <mergeCell ref="I662:J662"/>
    <mergeCell ref="D659:E659"/>
    <mergeCell ref="G659:H659"/>
    <mergeCell ref="I659:J659"/>
    <mergeCell ref="D660:E660"/>
    <mergeCell ref="G660:H660"/>
    <mergeCell ref="I660:J660"/>
    <mergeCell ref="D657:E657"/>
    <mergeCell ref="G657:H657"/>
    <mergeCell ref="I657:J657"/>
    <mergeCell ref="D658:E658"/>
    <mergeCell ref="G658:H658"/>
    <mergeCell ref="I658:J658"/>
    <mergeCell ref="D655:E655"/>
    <mergeCell ref="G655:H655"/>
    <mergeCell ref="I655:J655"/>
    <mergeCell ref="D656:E656"/>
    <mergeCell ref="G656:H656"/>
    <mergeCell ref="I656:J656"/>
    <mergeCell ref="D653:E653"/>
    <mergeCell ref="G653:H653"/>
    <mergeCell ref="I653:J653"/>
    <mergeCell ref="D654:E654"/>
    <mergeCell ref="G654:H654"/>
    <mergeCell ref="I654:J654"/>
    <mergeCell ref="D651:E651"/>
    <mergeCell ref="G651:H651"/>
    <mergeCell ref="I651:J651"/>
    <mergeCell ref="D652:E652"/>
    <mergeCell ref="G652:H652"/>
    <mergeCell ref="I652:J652"/>
    <mergeCell ref="D649:E649"/>
    <mergeCell ref="G649:H649"/>
    <mergeCell ref="I649:J649"/>
    <mergeCell ref="D650:E650"/>
    <mergeCell ref="G650:H650"/>
    <mergeCell ref="I650:J650"/>
    <mergeCell ref="D647:E647"/>
    <mergeCell ref="G647:H647"/>
    <mergeCell ref="I647:J647"/>
    <mergeCell ref="D648:E648"/>
    <mergeCell ref="G648:H648"/>
    <mergeCell ref="I648:J648"/>
    <mergeCell ref="D645:E645"/>
    <mergeCell ref="G645:H645"/>
    <mergeCell ref="I645:J645"/>
    <mergeCell ref="D646:E646"/>
    <mergeCell ref="G646:H646"/>
    <mergeCell ref="I646:J646"/>
    <mergeCell ref="D643:E643"/>
    <mergeCell ref="G643:H643"/>
    <mergeCell ref="I643:J643"/>
    <mergeCell ref="D644:E644"/>
    <mergeCell ref="G644:H644"/>
    <mergeCell ref="I644:J644"/>
    <mergeCell ref="D641:E641"/>
    <mergeCell ref="G641:H641"/>
    <mergeCell ref="I641:J641"/>
    <mergeCell ref="D642:E642"/>
    <mergeCell ref="G642:H642"/>
    <mergeCell ref="I642:J642"/>
    <mergeCell ref="D639:E639"/>
    <mergeCell ref="G639:H639"/>
    <mergeCell ref="I639:J639"/>
    <mergeCell ref="D640:E640"/>
    <mergeCell ref="G640:H640"/>
    <mergeCell ref="I640:J640"/>
    <mergeCell ref="D637:E637"/>
    <mergeCell ref="G637:H637"/>
    <mergeCell ref="I637:J637"/>
    <mergeCell ref="D638:E638"/>
    <mergeCell ref="G638:H638"/>
    <mergeCell ref="I638:J638"/>
    <mergeCell ref="D635:E635"/>
    <mergeCell ref="G635:H635"/>
    <mergeCell ref="I635:J635"/>
    <mergeCell ref="D636:E636"/>
    <mergeCell ref="G636:H636"/>
    <mergeCell ref="I636:J636"/>
    <mergeCell ref="D633:E633"/>
    <mergeCell ref="G633:H633"/>
    <mergeCell ref="I633:J633"/>
    <mergeCell ref="D634:E634"/>
    <mergeCell ref="G634:H634"/>
    <mergeCell ref="I634:J634"/>
    <mergeCell ref="D631:E631"/>
    <mergeCell ref="G631:H631"/>
    <mergeCell ref="I631:J631"/>
    <mergeCell ref="D632:E632"/>
    <mergeCell ref="G632:H632"/>
    <mergeCell ref="I632:J632"/>
    <mergeCell ref="D629:E629"/>
    <mergeCell ref="G629:H629"/>
    <mergeCell ref="I629:J629"/>
    <mergeCell ref="D630:E630"/>
    <mergeCell ref="G630:H630"/>
    <mergeCell ref="I630:J630"/>
    <mergeCell ref="D627:E627"/>
    <mergeCell ref="G627:H627"/>
    <mergeCell ref="I627:J627"/>
    <mergeCell ref="D628:E628"/>
    <mergeCell ref="G628:H628"/>
    <mergeCell ref="I628:J628"/>
    <mergeCell ref="D625:E625"/>
    <mergeCell ref="G625:H625"/>
    <mergeCell ref="I625:J625"/>
    <mergeCell ref="D626:E626"/>
    <mergeCell ref="G626:H626"/>
    <mergeCell ref="I626:J626"/>
    <mergeCell ref="D623:E623"/>
    <mergeCell ref="G623:H623"/>
    <mergeCell ref="I623:J623"/>
    <mergeCell ref="D624:E624"/>
    <mergeCell ref="G624:H624"/>
    <mergeCell ref="I624:J624"/>
    <mergeCell ref="D621:E621"/>
    <mergeCell ref="G621:H621"/>
    <mergeCell ref="I621:J621"/>
    <mergeCell ref="D622:E622"/>
    <mergeCell ref="G622:H622"/>
    <mergeCell ref="I622:J622"/>
    <mergeCell ref="D619:E619"/>
    <mergeCell ref="G619:H619"/>
    <mergeCell ref="I619:J619"/>
    <mergeCell ref="D620:E620"/>
    <mergeCell ref="G620:H620"/>
    <mergeCell ref="I620:J620"/>
    <mergeCell ref="D617:E617"/>
    <mergeCell ref="G617:H617"/>
    <mergeCell ref="I617:J617"/>
    <mergeCell ref="D618:E618"/>
    <mergeCell ref="G618:H618"/>
    <mergeCell ref="I618:J618"/>
    <mergeCell ref="D615:E615"/>
    <mergeCell ref="G615:H615"/>
    <mergeCell ref="I615:J615"/>
    <mergeCell ref="D616:E616"/>
    <mergeCell ref="G616:H616"/>
    <mergeCell ref="I616:J616"/>
    <mergeCell ref="D613:E613"/>
    <mergeCell ref="G613:H613"/>
    <mergeCell ref="I613:J613"/>
    <mergeCell ref="D614:E614"/>
    <mergeCell ref="G614:H614"/>
    <mergeCell ref="I614:J614"/>
    <mergeCell ref="D611:E611"/>
    <mergeCell ref="G611:H611"/>
    <mergeCell ref="I611:J611"/>
    <mergeCell ref="D612:E612"/>
    <mergeCell ref="G612:H612"/>
    <mergeCell ref="I612:J612"/>
    <mergeCell ref="D609:E609"/>
    <mergeCell ref="G609:H609"/>
    <mergeCell ref="I609:J609"/>
    <mergeCell ref="D610:E610"/>
    <mergeCell ref="G610:H610"/>
    <mergeCell ref="I610:J610"/>
    <mergeCell ref="D607:E607"/>
    <mergeCell ref="G607:H607"/>
    <mergeCell ref="I607:J607"/>
    <mergeCell ref="D608:E608"/>
    <mergeCell ref="G608:H608"/>
    <mergeCell ref="I608:J608"/>
    <mergeCell ref="D605:E605"/>
    <mergeCell ref="G605:H605"/>
    <mergeCell ref="I605:J605"/>
    <mergeCell ref="D606:E606"/>
    <mergeCell ref="G606:H606"/>
    <mergeCell ref="I606:J606"/>
    <mergeCell ref="D603:E603"/>
    <mergeCell ref="G603:H603"/>
    <mergeCell ref="I603:J603"/>
    <mergeCell ref="D604:E604"/>
    <mergeCell ref="G604:H604"/>
    <mergeCell ref="I604:J604"/>
    <mergeCell ref="D601:E601"/>
    <mergeCell ref="G601:H601"/>
    <mergeCell ref="I601:J601"/>
    <mergeCell ref="D602:E602"/>
    <mergeCell ref="G602:H602"/>
    <mergeCell ref="I602:J602"/>
    <mergeCell ref="D599:E599"/>
    <mergeCell ref="G599:H599"/>
    <mergeCell ref="I599:J599"/>
    <mergeCell ref="D600:E600"/>
    <mergeCell ref="G600:H600"/>
    <mergeCell ref="I600:J600"/>
    <mergeCell ref="D597:E597"/>
    <mergeCell ref="G597:H597"/>
    <mergeCell ref="I597:J597"/>
    <mergeCell ref="D598:E598"/>
    <mergeCell ref="G598:H598"/>
    <mergeCell ref="I598:J598"/>
    <mergeCell ref="D595:E595"/>
    <mergeCell ref="G595:H595"/>
    <mergeCell ref="I595:J595"/>
    <mergeCell ref="D596:E596"/>
    <mergeCell ref="G596:H596"/>
    <mergeCell ref="I596:J596"/>
    <mergeCell ref="D593:E593"/>
    <mergeCell ref="G593:H593"/>
    <mergeCell ref="I593:J593"/>
    <mergeCell ref="D594:E594"/>
    <mergeCell ref="G594:H594"/>
    <mergeCell ref="I594:J594"/>
    <mergeCell ref="D591:E591"/>
    <mergeCell ref="G591:H591"/>
    <mergeCell ref="I591:J591"/>
    <mergeCell ref="D592:E592"/>
    <mergeCell ref="G592:H592"/>
    <mergeCell ref="I592:J592"/>
    <mergeCell ref="D589:E589"/>
    <mergeCell ref="G589:H589"/>
    <mergeCell ref="I589:J589"/>
    <mergeCell ref="D590:E590"/>
    <mergeCell ref="G590:H590"/>
    <mergeCell ref="I590:J590"/>
    <mergeCell ref="D587:E587"/>
    <mergeCell ref="G587:H587"/>
    <mergeCell ref="I587:J587"/>
    <mergeCell ref="D588:E588"/>
    <mergeCell ref="G588:H588"/>
    <mergeCell ref="I588:J588"/>
    <mergeCell ref="D585:E585"/>
    <mergeCell ref="G585:H585"/>
    <mergeCell ref="I585:J585"/>
    <mergeCell ref="D586:E586"/>
    <mergeCell ref="G586:H586"/>
    <mergeCell ref="I586:J586"/>
    <mergeCell ref="D583:E583"/>
    <mergeCell ref="G583:H583"/>
    <mergeCell ref="I583:J583"/>
    <mergeCell ref="D584:E584"/>
    <mergeCell ref="G584:H584"/>
    <mergeCell ref="I584:J584"/>
    <mergeCell ref="D581:E581"/>
    <mergeCell ref="G581:H581"/>
    <mergeCell ref="I581:J581"/>
    <mergeCell ref="D582:E582"/>
    <mergeCell ref="G582:H582"/>
    <mergeCell ref="I582:J582"/>
    <mergeCell ref="D579:E579"/>
    <mergeCell ref="G579:H579"/>
    <mergeCell ref="I579:J579"/>
    <mergeCell ref="D580:E580"/>
    <mergeCell ref="G580:H580"/>
    <mergeCell ref="I580:J580"/>
    <mergeCell ref="D577:E577"/>
    <mergeCell ref="G577:H577"/>
    <mergeCell ref="I577:J577"/>
    <mergeCell ref="D578:E578"/>
    <mergeCell ref="G578:H578"/>
    <mergeCell ref="I578:J578"/>
    <mergeCell ref="D575:E575"/>
    <mergeCell ref="G575:H575"/>
    <mergeCell ref="I575:J575"/>
    <mergeCell ref="D576:E576"/>
    <mergeCell ref="G576:H576"/>
    <mergeCell ref="I576:J576"/>
    <mergeCell ref="D573:E573"/>
    <mergeCell ref="G573:H573"/>
    <mergeCell ref="I573:J573"/>
    <mergeCell ref="D574:E574"/>
    <mergeCell ref="G574:H574"/>
    <mergeCell ref="I574:J574"/>
    <mergeCell ref="D571:E571"/>
    <mergeCell ref="G571:H571"/>
    <mergeCell ref="I571:J571"/>
    <mergeCell ref="D572:E572"/>
    <mergeCell ref="G572:H572"/>
    <mergeCell ref="I572:J572"/>
    <mergeCell ref="D569:E569"/>
    <mergeCell ref="G569:H569"/>
    <mergeCell ref="I569:J569"/>
    <mergeCell ref="D570:E570"/>
    <mergeCell ref="G570:H570"/>
    <mergeCell ref="I570:J570"/>
    <mergeCell ref="D567:E567"/>
    <mergeCell ref="G567:H567"/>
    <mergeCell ref="I567:J567"/>
    <mergeCell ref="D568:E568"/>
    <mergeCell ref="G568:H568"/>
    <mergeCell ref="I568:J568"/>
    <mergeCell ref="D565:E565"/>
    <mergeCell ref="G565:H565"/>
    <mergeCell ref="I565:J565"/>
    <mergeCell ref="D566:E566"/>
    <mergeCell ref="G566:H566"/>
    <mergeCell ref="I566:J566"/>
    <mergeCell ref="D563:E563"/>
    <mergeCell ref="G563:H563"/>
    <mergeCell ref="I563:J563"/>
    <mergeCell ref="D564:E564"/>
    <mergeCell ref="G564:H564"/>
    <mergeCell ref="I564:J564"/>
    <mergeCell ref="D561:E561"/>
    <mergeCell ref="G561:H561"/>
    <mergeCell ref="I561:J561"/>
    <mergeCell ref="D562:E562"/>
    <mergeCell ref="G562:H562"/>
    <mergeCell ref="I562:J562"/>
    <mergeCell ref="D559:E559"/>
    <mergeCell ref="G559:H559"/>
    <mergeCell ref="I559:J559"/>
    <mergeCell ref="D560:E560"/>
    <mergeCell ref="G560:H560"/>
    <mergeCell ref="I560:J560"/>
    <mergeCell ref="D557:E557"/>
    <mergeCell ref="G557:H557"/>
    <mergeCell ref="I557:J557"/>
    <mergeCell ref="D558:E558"/>
    <mergeCell ref="G558:H558"/>
    <mergeCell ref="I558:J558"/>
    <mergeCell ref="D555:E555"/>
    <mergeCell ref="G555:H555"/>
    <mergeCell ref="I555:J555"/>
    <mergeCell ref="D556:E556"/>
    <mergeCell ref="G556:H556"/>
    <mergeCell ref="I556:J556"/>
    <mergeCell ref="D553:E553"/>
    <mergeCell ref="G553:H553"/>
    <mergeCell ref="I553:J553"/>
    <mergeCell ref="D554:E554"/>
    <mergeCell ref="G554:H554"/>
    <mergeCell ref="I554:J554"/>
    <mergeCell ref="D551:E551"/>
    <mergeCell ref="G551:H551"/>
    <mergeCell ref="I551:J551"/>
    <mergeCell ref="D552:E552"/>
    <mergeCell ref="G552:H552"/>
    <mergeCell ref="I552:J552"/>
    <mergeCell ref="D549:E549"/>
    <mergeCell ref="G549:H549"/>
    <mergeCell ref="I549:J549"/>
    <mergeCell ref="D550:E550"/>
    <mergeCell ref="G550:H550"/>
    <mergeCell ref="I550:J550"/>
    <mergeCell ref="D547:E547"/>
    <mergeCell ref="G547:H547"/>
    <mergeCell ref="I547:J547"/>
    <mergeCell ref="D548:E548"/>
    <mergeCell ref="G548:H548"/>
    <mergeCell ref="I548:J548"/>
    <mergeCell ref="D545:E545"/>
    <mergeCell ref="G545:H545"/>
    <mergeCell ref="I545:J545"/>
    <mergeCell ref="D546:E546"/>
    <mergeCell ref="G546:H546"/>
    <mergeCell ref="I546:J546"/>
    <mergeCell ref="D543:E543"/>
    <mergeCell ref="G543:H543"/>
    <mergeCell ref="I543:J543"/>
    <mergeCell ref="D544:E544"/>
    <mergeCell ref="G544:H544"/>
    <mergeCell ref="I544:J544"/>
    <mergeCell ref="D541:E541"/>
    <mergeCell ref="G541:H541"/>
    <mergeCell ref="I541:J541"/>
    <mergeCell ref="D542:E542"/>
    <mergeCell ref="G542:H542"/>
    <mergeCell ref="I542:J542"/>
    <mergeCell ref="D539:E539"/>
    <mergeCell ref="G539:H539"/>
    <mergeCell ref="I539:J539"/>
    <mergeCell ref="D540:E540"/>
    <mergeCell ref="G540:H540"/>
    <mergeCell ref="I540:J540"/>
    <mergeCell ref="D537:E537"/>
    <mergeCell ref="G537:H537"/>
    <mergeCell ref="I537:J537"/>
    <mergeCell ref="D538:E538"/>
    <mergeCell ref="G538:H538"/>
    <mergeCell ref="I538:J538"/>
    <mergeCell ref="D535:E535"/>
    <mergeCell ref="G535:H535"/>
    <mergeCell ref="I535:J535"/>
    <mergeCell ref="D536:E536"/>
    <mergeCell ref="G536:H536"/>
    <mergeCell ref="I536:J536"/>
    <mergeCell ref="D533:E533"/>
    <mergeCell ref="G533:H533"/>
    <mergeCell ref="I533:J533"/>
    <mergeCell ref="D534:E534"/>
    <mergeCell ref="G534:H534"/>
    <mergeCell ref="I534:J534"/>
    <mergeCell ref="D531:E531"/>
    <mergeCell ref="G531:H531"/>
    <mergeCell ref="I531:J531"/>
    <mergeCell ref="D532:E532"/>
    <mergeCell ref="G532:H532"/>
    <mergeCell ref="I532:J532"/>
    <mergeCell ref="D529:E529"/>
    <mergeCell ref="G529:H529"/>
    <mergeCell ref="I529:J529"/>
    <mergeCell ref="D530:E530"/>
    <mergeCell ref="G530:H530"/>
    <mergeCell ref="I530:J530"/>
    <mergeCell ref="D527:E527"/>
    <mergeCell ref="G527:H527"/>
    <mergeCell ref="I527:J527"/>
    <mergeCell ref="D528:E528"/>
    <mergeCell ref="G528:H528"/>
    <mergeCell ref="I528:J528"/>
    <mergeCell ref="D525:E525"/>
    <mergeCell ref="G525:H525"/>
    <mergeCell ref="I525:J525"/>
    <mergeCell ref="D526:E526"/>
    <mergeCell ref="G526:H526"/>
    <mergeCell ref="I526:J526"/>
    <mergeCell ref="D523:E523"/>
    <mergeCell ref="G523:H523"/>
    <mergeCell ref="I523:J523"/>
    <mergeCell ref="D524:E524"/>
    <mergeCell ref="G524:H524"/>
    <mergeCell ref="I524:J524"/>
    <mergeCell ref="D521:E521"/>
    <mergeCell ref="G521:H521"/>
    <mergeCell ref="I521:J521"/>
    <mergeCell ref="D522:E522"/>
    <mergeCell ref="G522:H522"/>
    <mergeCell ref="I522:J522"/>
    <mergeCell ref="D519:E519"/>
    <mergeCell ref="G519:H519"/>
    <mergeCell ref="I519:J519"/>
    <mergeCell ref="D520:E520"/>
    <mergeCell ref="G520:H520"/>
    <mergeCell ref="I520:J520"/>
    <mergeCell ref="D517:E517"/>
    <mergeCell ref="G517:H517"/>
    <mergeCell ref="I517:J517"/>
    <mergeCell ref="D518:E518"/>
    <mergeCell ref="G518:H518"/>
    <mergeCell ref="I518:J518"/>
    <mergeCell ref="D515:E515"/>
    <mergeCell ref="G515:H515"/>
    <mergeCell ref="I515:J515"/>
    <mergeCell ref="D516:E516"/>
    <mergeCell ref="G516:H516"/>
    <mergeCell ref="I516:J516"/>
    <mergeCell ref="D513:E513"/>
    <mergeCell ref="G513:H513"/>
    <mergeCell ref="I513:J513"/>
    <mergeCell ref="D514:E514"/>
    <mergeCell ref="G514:H514"/>
    <mergeCell ref="I514:J514"/>
    <mergeCell ref="D511:E511"/>
    <mergeCell ref="G511:H511"/>
    <mergeCell ref="I511:J511"/>
    <mergeCell ref="D512:E512"/>
    <mergeCell ref="G512:H512"/>
    <mergeCell ref="I512:J512"/>
    <mergeCell ref="D509:E509"/>
    <mergeCell ref="G509:H509"/>
    <mergeCell ref="I509:J509"/>
    <mergeCell ref="D510:E510"/>
    <mergeCell ref="G510:H510"/>
    <mergeCell ref="I510:J510"/>
    <mergeCell ref="D507:E507"/>
    <mergeCell ref="G507:H507"/>
    <mergeCell ref="I507:J507"/>
    <mergeCell ref="D508:E508"/>
    <mergeCell ref="G508:H508"/>
    <mergeCell ref="I508:J508"/>
    <mergeCell ref="D505:E505"/>
    <mergeCell ref="G505:H505"/>
    <mergeCell ref="I505:J505"/>
    <mergeCell ref="D506:E506"/>
    <mergeCell ref="G506:H506"/>
    <mergeCell ref="I506:J506"/>
    <mergeCell ref="D503:E503"/>
    <mergeCell ref="G503:H503"/>
    <mergeCell ref="I503:J503"/>
    <mergeCell ref="D504:E504"/>
    <mergeCell ref="G504:H504"/>
    <mergeCell ref="I504:J504"/>
    <mergeCell ref="D501:E501"/>
    <mergeCell ref="G501:H501"/>
    <mergeCell ref="I501:J501"/>
    <mergeCell ref="D502:E502"/>
    <mergeCell ref="G502:H502"/>
    <mergeCell ref="I502:J502"/>
    <mergeCell ref="D499:E499"/>
    <mergeCell ref="G499:H499"/>
    <mergeCell ref="I499:J499"/>
    <mergeCell ref="D500:E500"/>
    <mergeCell ref="G500:H500"/>
    <mergeCell ref="I500:J500"/>
    <mergeCell ref="D497:E497"/>
    <mergeCell ref="G497:H497"/>
    <mergeCell ref="I497:J497"/>
    <mergeCell ref="D498:E498"/>
    <mergeCell ref="G498:H498"/>
    <mergeCell ref="I498:J498"/>
    <mergeCell ref="D495:E495"/>
    <mergeCell ref="G495:H495"/>
    <mergeCell ref="I495:J495"/>
    <mergeCell ref="D496:E496"/>
    <mergeCell ref="G496:H496"/>
    <mergeCell ref="I496:J496"/>
    <mergeCell ref="D493:E493"/>
    <mergeCell ref="G493:H493"/>
    <mergeCell ref="I493:J493"/>
    <mergeCell ref="D494:E494"/>
    <mergeCell ref="G494:H494"/>
    <mergeCell ref="I494:J494"/>
    <mergeCell ref="D491:E491"/>
    <mergeCell ref="G491:H491"/>
    <mergeCell ref="I491:J491"/>
    <mergeCell ref="D492:E492"/>
    <mergeCell ref="G492:H492"/>
    <mergeCell ref="I492:J492"/>
    <mergeCell ref="D489:E489"/>
    <mergeCell ref="G489:H489"/>
    <mergeCell ref="I489:J489"/>
    <mergeCell ref="D490:E490"/>
    <mergeCell ref="G490:H490"/>
    <mergeCell ref="I490:J490"/>
    <mergeCell ref="D487:E487"/>
    <mergeCell ref="G487:H487"/>
    <mergeCell ref="I487:J487"/>
    <mergeCell ref="D488:E488"/>
    <mergeCell ref="G488:H488"/>
    <mergeCell ref="I488:J488"/>
    <mergeCell ref="D485:E485"/>
    <mergeCell ref="G485:H485"/>
    <mergeCell ref="I485:J485"/>
    <mergeCell ref="D486:E486"/>
    <mergeCell ref="G486:H486"/>
    <mergeCell ref="I486:J486"/>
    <mergeCell ref="D483:E483"/>
    <mergeCell ref="G483:H483"/>
    <mergeCell ref="I483:J483"/>
    <mergeCell ref="D484:E484"/>
    <mergeCell ref="G484:H484"/>
    <mergeCell ref="I484:J484"/>
    <mergeCell ref="D481:E481"/>
    <mergeCell ref="G481:H481"/>
    <mergeCell ref="I481:J481"/>
    <mergeCell ref="D482:E482"/>
    <mergeCell ref="G482:H482"/>
    <mergeCell ref="I482:J482"/>
    <mergeCell ref="D479:E479"/>
    <mergeCell ref="G479:H479"/>
    <mergeCell ref="I479:J479"/>
    <mergeCell ref="D480:E480"/>
    <mergeCell ref="G480:H480"/>
    <mergeCell ref="I480:J480"/>
    <mergeCell ref="D477:E477"/>
    <mergeCell ref="G477:H477"/>
    <mergeCell ref="I477:J477"/>
    <mergeCell ref="D478:E478"/>
    <mergeCell ref="G478:H478"/>
    <mergeCell ref="I478:J478"/>
    <mergeCell ref="D475:E475"/>
    <mergeCell ref="G475:H475"/>
    <mergeCell ref="I475:J475"/>
    <mergeCell ref="D476:E476"/>
    <mergeCell ref="G476:H476"/>
    <mergeCell ref="I476:J476"/>
    <mergeCell ref="D473:E473"/>
    <mergeCell ref="G473:H473"/>
    <mergeCell ref="I473:J473"/>
    <mergeCell ref="D474:E474"/>
    <mergeCell ref="G474:H474"/>
    <mergeCell ref="I474:J474"/>
    <mergeCell ref="D471:E471"/>
    <mergeCell ref="G471:H471"/>
    <mergeCell ref="I471:J471"/>
    <mergeCell ref="D472:E472"/>
    <mergeCell ref="G472:H472"/>
    <mergeCell ref="I472:J472"/>
    <mergeCell ref="D469:E469"/>
    <mergeCell ref="G469:H469"/>
    <mergeCell ref="I469:J469"/>
    <mergeCell ref="D470:E470"/>
    <mergeCell ref="G470:H470"/>
    <mergeCell ref="I470:J470"/>
    <mergeCell ref="D467:E467"/>
    <mergeCell ref="G467:H467"/>
    <mergeCell ref="I467:J467"/>
    <mergeCell ref="D468:E468"/>
    <mergeCell ref="G468:H468"/>
    <mergeCell ref="I468:J468"/>
    <mergeCell ref="D465:E465"/>
    <mergeCell ref="G465:H465"/>
    <mergeCell ref="I465:J465"/>
    <mergeCell ref="D466:E466"/>
    <mergeCell ref="G466:H466"/>
    <mergeCell ref="I466:J466"/>
    <mergeCell ref="D463:E463"/>
    <mergeCell ref="G463:H463"/>
    <mergeCell ref="I463:J463"/>
    <mergeCell ref="D464:E464"/>
    <mergeCell ref="G464:H464"/>
    <mergeCell ref="I464:J464"/>
    <mergeCell ref="D461:E461"/>
    <mergeCell ref="G461:H461"/>
    <mergeCell ref="I461:J461"/>
    <mergeCell ref="D462:E462"/>
    <mergeCell ref="G462:H462"/>
    <mergeCell ref="I462:J462"/>
    <mergeCell ref="D459:E459"/>
    <mergeCell ref="G459:H459"/>
    <mergeCell ref="I459:J459"/>
    <mergeCell ref="D460:E460"/>
    <mergeCell ref="G460:H460"/>
    <mergeCell ref="I460:J460"/>
    <mergeCell ref="D457:E457"/>
    <mergeCell ref="G457:H457"/>
    <mergeCell ref="I457:J457"/>
    <mergeCell ref="D458:E458"/>
    <mergeCell ref="G458:H458"/>
    <mergeCell ref="I458:J458"/>
    <mergeCell ref="D455:E455"/>
    <mergeCell ref="G455:H455"/>
    <mergeCell ref="I455:J455"/>
    <mergeCell ref="D456:E456"/>
    <mergeCell ref="G456:H456"/>
    <mergeCell ref="I456:J456"/>
    <mergeCell ref="D453:E453"/>
    <mergeCell ref="G453:H453"/>
    <mergeCell ref="I453:J453"/>
    <mergeCell ref="D454:E454"/>
    <mergeCell ref="G454:H454"/>
    <mergeCell ref="I454:J454"/>
    <mergeCell ref="D451:E451"/>
    <mergeCell ref="G451:H451"/>
    <mergeCell ref="I451:J451"/>
    <mergeCell ref="D452:E452"/>
    <mergeCell ref="G452:H452"/>
    <mergeCell ref="I452:J452"/>
    <mergeCell ref="D449:E449"/>
    <mergeCell ref="G449:H449"/>
    <mergeCell ref="I449:J449"/>
    <mergeCell ref="D450:E450"/>
    <mergeCell ref="G450:H450"/>
    <mergeCell ref="I450:J450"/>
    <mergeCell ref="D447:E447"/>
    <mergeCell ref="G447:H447"/>
    <mergeCell ref="I447:J447"/>
    <mergeCell ref="D448:E448"/>
    <mergeCell ref="G448:H448"/>
    <mergeCell ref="I448:J448"/>
    <mergeCell ref="D445:E445"/>
    <mergeCell ref="G445:H445"/>
    <mergeCell ref="I445:J445"/>
    <mergeCell ref="D446:E446"/>
    <mergeCell ref="G446:H446"/>
    <mergeCell ref="I446:J446"/>
    <mergeCell ref="D443:E443"/>
    <mergeCell ref="G443:H443"/>
    <mergeCell ref="I443:J443"/>
    <mergeCell ref="D444:E444"/>
    <mergeCell ref="G444:H444"/>
    <mergeCell ref="I444:J444"/>
    <mergeCell ref="D441:E441"/>
    <mergeCell ref="G441:H441"/>
    <mergeCell ref="I441:J441"/>
    <mergeCell ref="D442:E442"/>
    <mergeCell ref="G442:H442"/>
    <mergeCell ref="I442:J442"/>
    <mergeCell ref="D439:E439"/>
    <mergeCell ref="G439:H439"/>
    <mergeCell ref="I439:J439"/>
    <mergeCell ref="D440:E440"/>
    <mergeCell ref="G440:H440"/>
    <mergeCell ref="I440:J440"/>
    <mergeCell ref="D437:E437"/>
    <mergeCell ref="G437:H437"/>
    <mergeCell ref="I437:J437"/>
    <mergeCell ref="D438:E438"/>
    <mergeCell ref="G438:H438"/>
    <mergeCell ref="I438:J438"/>
    <mergeCell ref="D435:E435"/>
    <mergeCell ref="G435:H435"/>
    <mergeCell ref="I435:J435"/>
    <mergeCell ref="D436:E436"/>
    <mergeCell ref="G436:H436"/>
    <mergeCell ref="I436:J436"/>
    <mergeCell ref="D433:E433"/>
    <mergeCell ref="G433:H433"/>
    <mergeCell ref="I433:J433"/>
    <mergeCell ref="D434:E434"/>
    <mergeCell ref="G434:H434"/>
    <mergeCell ref="I434:J434"/>
    <mergeCell ref="D431:E431"/>
    <mergeCell ref="G431:H431"/>
    <mergeCell ref="I431:J431"/>
    <mergeCell ref="D432:E432"/>
    <mergeCell ref="G432:H432"/>
    <mergeCell ref="I432:J432"/>
    <mergeCell ref="D429:E429"/>
    <mergeCell ref="G429:H429"/>
    <mergeCell ref="I429:J429"/>
    <mergeCell ref="D430:E430"/>
    <mergeCell ref="G430:H430"/>
    <mergeCell ref="I430:J430"/>
    <mergeCell ref="D427:E427"/>
    <mergeCell ref="G427:H427"/>
    <mergeCell ref="I427:J427"/>
    <mergeCell ref="D428:E428"/>
    <mergeCell ref="G428:H428"/>
    <mergeCell ref="I428:J428"/>
    <mergeCell ref="D425:E425"/>
    <mergeCell ref="G425:H425"/>
    <mergeCell ref="I425:J425"/>
    <mergeCell ref="D426:E426"/>
    <mergeCell ref="G426:H426"/>
    <mergeCell ref="I426:J426"/>
    <mergeCell ref="D423:E423"/>
    <mergeCell ref="G423:H423"/>
    <mergeCell ref="I423:J423"/>
    <mergeCell ref="D424:E424"/>
    <mergeCell ref="G424:H424"/>
    <mergeCell ref="I424:J424"/>
    <mergeCell ref="D421:E421"/>
    <mergeCell ref="G421:H421"/>
    <mergeCell ref="I421:J421"/>
    <mergeCell ref="D422:E422"/>
    <mergeCell ref="G422:H422"/>
    <mergeCell ref="I422:J422"/>
    <mergeCell ref="D419:E419"/>
    <mergeCell ref="G419:H419"/>
    <mergeCell ref="I419:J419"/>
    <mergeCell ref="D420:E420"/>
    <mergeCell ref="G420:H420"/>
    <mergeCell ref="I420:J420"/>
    <mergeCell ref="D417:E417"/>
    <mergeCell ref="G417:H417"/>
    <mergeCell ref="I417:J417"/>
    <mergeCell ref="D418:E418"/>
    <mergeCell ref="G418:H418"/>
    <mergeCell ref="I418:J418"/>
    <mergeCell ref="D415:E415"/>
    <mergeCell ref="G415:H415"/>
    <mergeCell ref="I415:J415"/>
    <mergeCell ref="D416:E416"/>
    <mergeCell ref="G416:H416"/>
    <mergeCell ref="I416:J416"/>
    <mergeCell ref="D413:E413"/>
    <mergeCell ref="G413:H413"/>
    <mergeCell ref="I413:J413"/>
    <mergeCell ref="D414:E414"/>
    <mergeCell ref="G414:H414"/>
    <mergeCell ref="I414:J414"/>
    <mergeCell ref="D411:E411"/>
    <mergeCell ref="G411:H411"/>
    <mergeCell ref="I411:J411"/>
    <mergeCell ref="D412:E412"/>
    <mergeCell ref="G412:H412"/>
    <mergeCell ref="I412:J412"/>
    <mergeCell ref="D409:E409"/>
    <mergeCell ref="G409:H409"/>
    <mergeCell ref="I409:J409"/>
    <mergeCell ref="D410:E410"/>
    <mergeCell ref="G410:H410"/>
    <mergeCell ref="I410:J410"/>
    <mergeCell ref="D407:E407"/>
    <mergeCell ref="G407:H407"/>
    <mergeCell ref="I407:J407"/>
    <mergeCell ref="D408:E408"/>
    <mergeCell ref="G408:H408"/>
    <mergeCell ref="I408:J408"/>
    <mergeCell ref="D405:E405"/>
    <mergeCell ref="G405:H405"/>
    <mergeCell ref="I405:J405"/>
    <mergeCell ref="D406:E406"/>
    <mergeCell ref="G406:H406"/>
    <mergeCell ref="I406:J406"/>
    <mergeCell ref="D403:E403"/>
    <mergeCell ref="G403:H403"/>
    <mergeCell ref="I403:J403"/>
    <mergeCell ref="D404:E404"/>
    <mergeCell ref="G404:H404"/>
    <mergeCell ref="I404:J404"/>
    <mergeCell ref="D401:E401"/>
    <mergeCell ref="G401:H401"/>
    <mergeCell ref="I401:J401"/>
    <mergeCell ref="D402:E402"/>
    <mergeCell ref="G402:H402"/>
    <mergeCell ref="I402:J402"/>
    <mergeCell ref="D399:E399"/>
    <mergeCell ref="G399:H399"/>
    <mergeCell ref="I399:J399"/>
    <mergeCell ref="D400:E400"/>
    <mergeCell ref="G400:H400"/>
    <mergeCell ref="I400:J400"/>
    <mergeCell ref="D397:E397"/>
    <mergeCell ref="G397:H397"/>
    <mergeCell ref="I397:J397"/>
    <mergeCell ref="D398:E398"/>
    <mergeCell ref="G398:H398"/>
    <mergeCell ref="I398:J398"/>
    <mergeCell ref="D395:E395"/>
    <mergeCell ref="G395:H395"/>
    <mergeCell ref="I395:J395"/>
    <mergeCell ref="D396:E396"/>
    <mergeCell ref="G396:H396"/>
    <mergeCell ref="I396:J396"/>
    <mergeCell ref="D393:E393"/>
    <mergeCell ref="G393:H393"/>
    <mergeCell ref="I393:J393"/>
    <mergeCell ref="D394:E394"/>
    <mergeCell ref="G394:H394"/>
    <mergeCell ref="I394:J394"/>
    <mergeCell ref="D391:E391"/>
    <mergeCell ref="G391:H391"/>
    <mergeCell ref="I391:J391"/>
    <mergeCell ref="D392:E392"/>
    <mergeCell ref="G392:H392"/>
    <mergeCell ref="I392:J392"/>
    <mergeCell ref="D389:E389"/>
    <mergeCell ref="G389:H389"/>
    <mergeCell ref="I389:J389"/>
    <mergeCell ref="D390:E390"/>
    <mergeCell ref="G390:H390"/>
    <mergeCell ref="I390:J390"/>
    <mergeCell ref="D387:E387"/>
    <mergeCell ref="G387:H387"/>
    <mergeCell ref="I387:J387"/>
    <mergeCell ref="D388:E388"/>
    <mergeCell ref="G388:H388"/>
    <mergeCell ref="I388:J388"/>
    <mergeCell ref="D385:E385"/>
    <mergeCell ref="G385:H385"/>
    <mergeCell ref="I385:J385"/>
    <mergeCell ref="D386:E386"/>
    <mergeCell ref="G386:H386"/>
    <mergeCell ref="I386:J386"/>
    <mergeCell ref="D383:E383"/>
    <mergeCell ref="G383:H383"/>
    <mergeCell ref="I383:J383"/>
    <mergeCell ref="D384:E384"/>
    <mergeCell ref="G384:H384"/>
    <mergeCell ref="I384:J384"/>
    <mergeCell ref="D381:E381"/>
    <mergeCell ref="G381:H381"/>
    <mergeCell ref="I381:J381"/>
    <mergeCell ref="D382:E382"/>
    <mergeCell ref="G382:H382"/>
    <mergeCell ref="I382:J382"/>
    <mergeCell ref="D379:E379"/>
    <mergeCell ref="G379:H379"/>
    <mergeCell ref="I379:J379"/>
    <mergeCell ref="D380:E380"/>
    <mergeCell ref="G380:H380"/>
    <mergeCell ref="I380:J380"/>
    <mergeCell ref="D377:E377"/>
    <mergeCell ref="G377:H377"/>
    <mergeCell ref="I377:J377"/>
    <mergeCell ref="D378:E378"/>
    <mergeCell ref="G378:H378"/>
    <mergeCell ref="I378:J378"/>
    <mergeCell ref="D375:E375"/>
    <mergeCell ref="G375:H375"/>
    <mergeCell ref="I375:J375"/>
    <mergeCell ref="D376:E376"/>
    <mergeCell ref="G376:H376"/>
    <mergeCell ref="I376:J376"/>
    <mergeCell ref="D373:E373"/>
    <mergeCell ref="G373:H373"/>
    <mergeCell ref="I373:J373"/>
    <mergeCell ref="D374:E374"/>
    <mergeCell ref="G374:H374"/>
    <mergeCell ref="I374:J374"/>
    <mergeCell ref="D371:E371"/>
    <mergeCell ref="G371:H371"/>
    <mergeCell ref="I371:J371"/>
    <mergeCell ref="D372:E372"/>
    <mergeCell ref="G372:H372"/>
    <mergeCell ref="I372:J372"/>
    <mergeCell ref="D369:E369"/>
    <mergeCell ref="G369:H369"/>
    <mergeCell ref="I369:J369"/>
    <mergeCell ref="D370:E370"/>
    <mergeCell ref="G370:H370"/>
    <mergeCell ref="I370:J370"/>
    <mergeCell ref="D367:E367"/>
    <mergeCell ref="G367:H367"/>
    <mergeCell ref="I367:J367"/>
    <mergeCell ref="D368:E368"/>
    <mergeCell ref="G368:H368"/>
    <mergeCell ref="I368:J368"/>
    <mergeCell ref="D365:E365"/>
    <mergeCell ref="G365:H365"/>
    <mergeCell ref="I365:J365"/>
    <mergeCell ref="D366:E366"/>
    <mergeCell ref="G366:H366"/>
    <mergeCell ref="I366:J366"/>
    <mergeCell ref="D363:E363"/>
    <mergeCell ref="G363:H363"/>
    <mergeCell ref="I363:J363"/>
    <mergeCell ref="D364:E364"/>
    <mergeCell ref="G364:H364"/>
    <mergeCell ref="I364:J364"/>
    <mergeCell ref="D361:E361"/>
    <mergeCell ref="G361:H361"/>
    <mergeCell ref="I361:J361"/>
    <mergeCell ref="D362:E362"/>
    <mergeCell ref="G362:H362"/>
    <mergeCell ref="I362:J362"/>
    <mergeCell ref="D359:E359"/>
    <mergeCell ref="G359:H359"/>
    <mergeCell ref="I359:J359"/>
    <mergeCell ref="D360:E360"/>
    <mergeCell ref="G360:H360"/>
    <mergeCell ref="I360:J360"/>
    <mergeCell ref="D357:E357"/>
    <mergeCell ref="G357:H357"/>
    <mergeCell ref="I357:J357"/>
    <mergeCell ref="D358:E358"/>
    <mergeCell ref="G358:H358"/>
    <mergeCell ref="I358:J358"/>
    <mergeCell ref="D355:E355"/>
    <mergeCell ref="G355:H355"/>
    <mergeCell ref="I355:J355"/>
    <mergeCell ref="D356:E356"/>
    <mergeCell ref="G356:H356"/>
    <mergeCell ref="I356:J356"/>
    <mergeCell ref="D353:E353"/>
    <mergeCell ref="G353:H353"/>
    <mergeCell ref="I353:J353"/>
    <mergeCell ref="D354:E354"/>
    <mergeCell ref="G354:H354"/>
    <mergeCell ref="I354:J354"/>
    <mergeCell ref="D351:E351"/>
    <mergeCell ref="G351:H351"/>
    <mergeCell ref="I351:J351"/>
    <mergeCell ref="D352:E352"/>
    <mergeCell ref="G352:H352"/>
    <mergeCell ref="I352:J352"/>
    <mergeCell ref="D349:E349"/>
    <mergeCell ref="G349:H349"/>
    <mergeCell ref="I349:J349"/>
    <mergeCell ref="D350:E350"/>
    <mergeCell ref="G350:H350"/>
    <mergeCell ref="I350:J350"/>
    <mergeCell ref="D347:E347"/>
    <mergeCell ref="G347:H347"/>
    <mergeCell ref="I347:J347"/>
    <mergeCell ref="D348:E348"/>
    <mergeCell ref="G348:H348"/>
    <mergeCell ref="I348:J348"/>
    <mergeCell ref="D345:E345"/>
    <mergeCell ref="G345:H345"/>
    <mergeCell ref="I345:J345"/>
    <mergeCell ref="D346:E346"/>
    <mergeCell ref="G346:H346"/>
    <mergeCell ref="I346:J346"/>
    <mergeCell ref="D343:E343"/>
    <mergeCell ref="G343:H343"/>
    <mergeCell ref="I343:J343"/>
    <mergeCell ref="D344:E344"/>
    <mergeCell ref="G344:H344"/>
    <mergeCell ref="I344:J344"/>
    <mergeCell ref="D341:E341"/>
    <mergeCell ref="G341:H341"/>
    <mergeCell ref="I341:J341"/>
    <mergeCell ref="D342:E342"/>
    <mergeCell ref="G342:H342"/>
    <mergeCell ref="I342:J342"/>
    <mergeCell ref="D339:E339"/>
    <mergeCell ref="G339:H339"/>
    <mergeCell ref="I339:J339"/>
    <mergeCell ref="D340:E340"/>
    <mergeCell ref="G340:H340"/>
    <mergeCell ref="I340:J340"/>
    <mergeCell ref="D337:E337"/>
    <mergeCell ref="G337:H337"/>
    <mergeCell ref="I337:J337"/>
    <mergeCell ref="D338:E338"/>
    <mergeCell ref="G338:H338"/>
    <mergeCell ref="I338:J338"/>
    <mergeCell ref="D335:E335"/>
    <mergeCell ref="G335:H335"/>
    <mergeCell ref="I335:J335"/>
    <mergeCell ref="D336:E336"/>
    <mergeCell ref="G336:H336"/>
    <mergeCell ref="I336:J336"/>
    <mergeCell ref="D333:E333"/>
    <mergeCell ref="G333:H333"/>
    <mergeCell ref="I333:J333"/>
    <mergeCell ref="D334:E334"/>
    <mergeCell ref="G334:H334"/>
    <mergeCell ref="I334:J334"/>
    <mergeCell ref="D331:E331"/>
    <mergeCell ref="G331:H331"/>
    <mergeCell ref="I331:J331"/>
    <mergeCell ref="D332:E332"/>
    <mergeCell ref="G332:H332"/>
    <mergeCell ref="I332:J332"/>
    <mergeCell ref="D329:E329"/>
    <mergeCell ref="G329:H329"/>
    <mergeCell ref="I329:J329"/>
    <mergeCell ref="D330:E330"/>
    <mergeCell ref="G330:H330"/>
    <mergeCell ref="I330:J330"/>
    <mergeCell ref="D327:E327"/>
    <mergeCell ref="G327:H327"/>
    <mergeCell ref="I327:J327"/>
    <mergeCell ref="D328:E328"/>
    <mergeCell ref="G328:H328"/>
    <mergeCell ref="I328:J328"/>
    <mergeCell ref="D325:E325"/>
    <mergeCell ref="G325:H325"/>
    <mergeCell ref="I325:J325"/>
    <mergeCell ref="D326:E326"/>
    <mergeCell ref="G326:H326"/>
    <mergeCell ref="I326:J326"/>
    <mergeCell ref="D323:E323"/>
    <mergeCell ref="G323:H323"/>
    <mergeCell ref="I323:J323"/>
    <mergeCell ref="D324:E324"/>
    <mergeCell ref="G324:H324"/>
    <mergeCell ref="I324:J324"/>
    <mergeCell ref="D321:E321"/>
    <mergeCell ref="G321:H321"/>
    <mergeCell ref="I321:J321"/>
    <mergeCell ref="D322:E322"/>
    <mergeCell ref="G322:H322"/>
    <mergeCell ref="I322:J322"/>
    <mergeCell ref="D319:E319"/>
    <mergeCell ref="G319:H319"/>
    <mergeCell ref="I319:J319"/>
    <mergeCell ref="D320:E320"/>
    <mergeCell ref="G320:H320"/>
    <mergeCell ref="I320:J320"/>
    <mergeCell ref="D317:E317"/>
    <mergeCell ref="G317:H317"/>
    <mergeCell ref="I317:J317"/>
    <mergeCell ref="D318:E318"/>
    <mergeCell ref="G318:H318"/>
    <mergeCell ref="I318:J318"/>
    <mergeCell ref="D315:E315"/>
    <mergeCell ref="G315:H315"/>
    <mergeCell ref="I315:J315"/>
    <mergeCell ref="D316:E316"/>
    <mergeCell ref="G316:H316"/>
    <mergeCell ref="I316:J316"/>
    <mergeCell ref="D313:E313"/>
    <mergeCell ref="G313:H313"/>
    <mergeCell ref="I313:J313"/>
    <mergeCell ref="D314:E314"/>
    <mergeCell ref="G314:H314"/>
    <mergeCell ref="I314:J314"/>
    <mergeCell ref="D311:E311"/>
    <mergeCell ref="G311:H311"/>
    <mergeCell ref="I311:J311"/>
    <mergeCell ref="D312:E312"/>
    <mergeCell ref="G312:H312"/>
    <mergeCell ref="I312:J312"/>
    <mergeCell ref="D309:E309"/>
    <mergeCell ref="G309:H309"/>
    <mergeCell ref="I309:J309"/>
    <mergeCell ref="D310:E310"/>
    <mergeCell ref="G310:H310"/>
    <mergeCell ref="I310:J310"/>
    <mergeCell ref="D307:E307"/>
    <mergeCell ref="G307:H307"/>
    <mergeCell ref="I307:J307"/>
    <mergeCell ref="D308:E308"/>
    <mergeCell ref="G308:H308"/>
    <mergeCell ref="I308:J308"/>
    <mergeCell ref="D305:E305"/>
    <mergeCell ref="G305:H305"/>
    <mergeCell ref="I305:J305"/>
    <mergeCell ref="D306:E306"/>
    <mergeCell ref="G306:H306"/>
    <mergeCell ref="I306:J306"/>
    <mergeCell ref="D303:E303"/>
    <mergeCell ref="G303:H303"/>
    <mergeCell ref="I303:J303"/>
    <mergeCell ref="D304:E304"/>
    <mergeCell ref="G304:H304"/>
    <mergeCell ref="I304:J304"/>
    <mergeCell ref="D301:E301"/>
    <mergeCell ref="G301:H301"/>
    <mergeCell ref="I301:J301"/>
    <mergeCell ref="D302:E302"/>
    <mergeCell ref="G302:H302"/>
    <mergeCell ref="I302:J302"/>
    <mergeCell ref="D299:E299"/>
    <mergeCell ref="G299:H299"/>
    <mergeCell ref="I299:J299"/>
    <mergeCell ref="D300:E300"/>
    <mergeCell ref="G300:H300"/>
    <mergeCell ref="I300:J300"/>
    <mergeCell ref="D297:E297"/>
    <mergeCell ref="G297:H297"/>
    <mergeCell ref="I297:J297"/>
    <mergeCell ref="D298:E298"/>
    <mergeCell ref="G298:H298"/>
    <mergeCell ref="I298:J298"/>
    <mergeCell ref="D295:E295"/>
    <mergeCell ref="G295:H295"/>
    <mergeCell ref="I295:J295"/>
    <mergeCell ref="D296:E296"/>
    <mergeCell ref="G296:H296"/>
    <mergeCell ref="I296:J296"/>
    <mergeCell ref="D293:E293"/>
    <mergeCell ref="G293:H293"/>
    <mergeCell ref="I293:J293"/>
    <mergeCell ref="D294:E294"/>
    <mergeCell ref="G294:H294"/>
    <mergeCell ref="I294:J294"/>
    <mergeCell ref="D291:E291"/>
    <mergeCell ref="G291:H291"/>
    <mergeCell ref="I291:J291"/>
    <mergeCell ref="D292:E292"/>
    <mergeCell ref="G292:H292"/>
    <mergeCell ref="I292:J292"/>
    <mergeCell ref="D289:E289"/>
    <mergeCell ref="G289:H289"/>
    <mergeCell ref="I289:J289"/>
    <mergeCell ref="D290:E290"/>
    <mergeCell ref="G290:H290"/>
    <mergeCell ref="I290:J290"/>
    <mergeCell ref="D287:E287"/>
    <mergeCell ref="G287:H287"/>
    <mergeCell ref="I287:J287"/>
    <mergeCell ref="D288:E288"/>
    <mergeCell ref="G288:H288"/>
    <mergeCell ref="I288:J288"/>
    <mergeCell ref="D285:E285"/>
    <mergeCell ref="G285:H285"/>
    <mergeCell ref="I285:J285"/>
    <mergeCell ref="D286:E286"/>
    <mergeCell ref="G286:H286"/>
    <mergeCell ref="I286:J286"/>
    <mergeCell ref="D283:E283"/>
    <mergeCell ref="G283:H283"/>
    <mergeCell ref="I283:J283"/>
    <mergeCell ref="D284:E284"/>
    <mergeCell ref="G284:H284"/>
    <mergeCell ref="I284:J284"/>
    <mergeCell ref="D281:E281"/>
    <mergeCell ref="G281:H281"/>
    <mergeCell ref="I281:J281"/>
    <mergeCell ref="D282:E282"/>
    <mergeCell ref="G282:H282"/>
    <mergeCell ref="I282:J282"/>
    <mergeCell ref="D279:E279"/>
    <mergeCell ref="G279:H279"/>
    <mergeCell ref="I279:J279"/>
    <mergeCell ref="D280:E280"/>
    <mergeCell ref="G280:H280"/>
    <mergeCell ref="I280:J280"/>
    <mergeCell ref="D277:E277"/>
    <mergeCell ref="G277:H277"/>
    <mergeCell ref="I277:J277"/>
    <mergeCell ref="D278:E278"/>
    <mergeCell ref="G278:H278"/>
    <mergeCell ref="I278:J278"/>
    <mergeCell ref="D275:E275"/>
    <mergeCell ref="G275:H275"/>
    <mergeCell ref="I275:J275"/>
    <mergeCell ref="D276:E276"/>
    <mergeCell ref="G276:H276"/>
    <mergeCell ref="I276:J276"/>
    <mergeCell ref="D273:E273"/>
    <mergeCell ref="G273:H273"/>
    <mergeCell ref="I273:J273"/>
    <mergeCell ref="D274:E274"/>
    <mergeCell ref="G274:H274"/>
    <mergeCell ref="I274:J274"/>
    <mergeCell ref="D271:E271"/>
    <mergeCell ref="G271:H271"/>
    <mergeCell ref="I271:J271"/>
    <mergeCell ref="D272:E272"/>
    <mergeCell ref="G272:H272"/>
    <mergeCell ref="I272:J272"/>
    <mergeCell ref="D269:E269"/>
    <mergeCell ref="G269:H269"/>
    <mergeCell ref="I269:J269"/>
    <mergeCell ref="D270:E270"/>
    <mergeCell ref="G270:H270"/>
    <mergeCell ref="I270:J270"/>
    <mergeCell ref="D267:E267"/>
    <mergeCell ref="G267:H267"/>
    <mergeCell ref="I267:J267"/>
    <mergeCell ref="D268:E268"/>
    <mergeCell ref="G268:H268"/>
    <mergeCell ref="I268:J268"/>
    <mergeCell ref="D265:E265"/>
    <mergeCell ref="G265:H265"/>
    <mergeCell ref="I265:J265"/>
    <mergeCell ref="D266:E266"/>
    <mergeCell ref="G266:H266"/>
    <mergeCell ref="I266:J266"/>
    <mergeCell ref="D263:E263"/>
    <mergeCell ref="G263:H263"/>
    <mergeCell ref="I263:J263"/>
    <mergeCell ref="D264:E264"/>
    <mergeCell ref="G264:H264"/>
    <mergeCell ref="I264:J264"/>
    <mergeCell ref="D261:E261"/>
    <mergeCell ref="G261:H261"/>
    <mergeCell ref="I261:J261"/>
    <mergeCell ref="D262:E262"/>
    <mergeCell ref="G262:H262"/>
    <mergeCell ref="I262:J262"/>
    <mergeCell ref="D259:E259"/>
    <mergeCell ref="G259:H259"/>
    <mergeCell ref="I259:J259"/>
    <mergeCell ref="D260:E260"/>
    <mergeCell ref="G260:H260"/>
    <mergeCell ref="I260:J260"/>
    <mergeCell ref="D257:E257"/>
    <mergeCell ref="G257:H257"/>
    <mergeCell ref="I257:J257"/>
    <mergeCell ref="D258:E258"/>
    <mergeCell ref="G258:H258"/>
    <mergeCell ref="I258:J258"/>
    <mergeCell ref="D255:E255"/>
    <mergeCell ref="G255:H255"/>
    <mergeCell ref="I255:J255"/>
    <mergeCell ref="D256:E256"/>
    <mergeCell ref="G256:H256"/>
    <mergeCell ref="I256:J256"/>
    <mergeCell ref="D253:E253"/>
    <mergeCell ref="G253:H253"/>
    <mergeCell ref="I253:J253"/>
    <mergeCell ref="D254:E254"/>
    <mergeCell ref="G254:H254"/>
    <mergeCell ref="I254:J254"/>
    <mergeCell ref="D251:E251"/>
    <mergeCell ref="G251:H251"/>
    <mergeCell ref="I251:J251"/>
    <mergeCell ref="D252:E252"/>
    <mergeCell ref="G252:H252"/>
    <mergeCell ref="I252:J252"/>
    <mergeCell ref="D249:E249"/>
    <mergeCell ref="G249:H249"/>
    <mergeCell ref="I249:J249"/>
    <mergeCell ref="D250:E250"/>
    <mergeCell ref="G250:H250"/>
    <mergeCell ref="I250:J250"/>
    <mergeCell ref="D247:E247"/>
    <mergeCell ref="G247:H247"/>
    <mergeCell ref="I247:J247"/>
    <mergeCell ref="D248:E248"/>
    <mergeCell ref="G248:H248"/>
    <mergeCell ref="I248:J248"/>
    <mergeCell ref="D245:E245"/>
    <mergeCell ref="G245:H245"/>
    <mergeCell ref="I245:J245"/>
    <mergeCell ref="D246:E246"/>
    <mergeCell ref="G246:H246"/>
    <mergeCell ref="I246:J246"/>
    <mergeCell ref="D243:E243"/>
    <mergeCell ref="G243:H243"/>
    <mergeCell ref="I243:J243"/>
    <mergeCell ref="D244:E244"/>
    <mergeCell ref="G244:H244"/>
    <mergeCell ref="I244:J244"/>
    <mergeCell ref="D241:E241"/>
    <mergeCell ref="G241:H241"/>
    <mergeCell ref="I241:J241"/>
    <mergeCell ref="D242:E242"/>
    <mergeCell ref="G242:H242"/>
    <mergeCell ref="I242:J242"/>
    <mergeCell ref="D239:E239"/>
    <mergeCell ref="G239:H239"/>
    <mergeCell ref="I239:J239"/>
    <mergeCell ref="D240:E240"/>
    <mergeCell ref="G240:H240"/>
    <mergeCell ref="I240:J240"/>
    <mergeCell ref="D237:E237"/>
    <mergeCell ref="G237:H237"/>
    <mergeCell ref="I237:J237"/>
    <mergeCell ref="D238:E238"/>
    <mergeCell ref="G238:H238"/>
    <mergeCell ref="I238:J238"/>
    <mergeCell ref="D235:E235"/>
    <mergeCell ref="G235:H235"/>
    <mergeCell ref="I235:J235"/>
    <mergeCell ref="D236:E236"/>
    <mergeCell ref="G236:H236"/>
    <mergeCell ref="I236:J236"/>
    <mergeCell ref="D233:E233"/>
    <mergeCell ref="G233:H233"/>
    <mergeCell ref="I233:J233"/>
    <mergeCell ref="D234:E234"/>
    <mergeCell ref="G234:H234"/>
    <mergeCell ref="I234:J234"/>
    <mergeCell ref="D231:E231"/>
    <mergeCell ref="G231:H231"/>
    <mergeCell ref="I231:J231"/>
    <mergeCell ref="D232:E232"/>
    <mergeCell ref="G232:H232"/>
    <mergeCell ref="I232:J232"/>
    <mergeCell ref="D229:E229"/>
    <mergeCell ref="G229:H229"/>
    <mergeCell ref="I229:J229"/>
    <mergeCell ref="D230:E230"/>
    <mergeCell ref="G230:H230"/>
    <mergeCell ref="I230:J230"/>
    <mergeCell ref="D227:E227"/>
    <mergeCell ref="G227:H227"/>
    <mergeCell ref="I227:J227"/>
    <mergeCell ref="D228:E228"/>
    <mergeCell ref="G228:H228"/>
    <mergeCell ref="I228:J228"/>
    <mergeCell ref="D225:E225"/>
    <mergeCell ref="G225:H225"/>
    <mergeCell ref="I225:J225"/>
    <mergeCell ref="D226:E226"/>
    <mergeCell ref="G226:H226"/>
    <mergeCell ref="I226:J226"/>
    <mergeCell ref="D223:E223"/>
    <mergeCell ref="G223:H223"/>
    <mergeCell ref="I223:J223"/>
    <mergeCell ref="D224:E224"/>
    <mergeCell ref="G224:H224"/>
    <mergeCell ref="I224:J224"/>
    <mergeCell ref="D221:E221"/>
    <mergeCell ref="G221:H221"/>
    <mergeCell ref="I221:J221"/>
    <mergeCell ref="D222:E222"/>
    <mergeCell ref="G222:H222"/>
    <mergeCell ref="I222:J222"/>
    <mergeCell ref="D219:E219"/>
    <mergeCell ref="G219:H219"/>
    <mergeCell ref="I219:J219"/>
    <mergeCell ref="D220:E220"/>
    <mergeCell ref="G220:H220"/>
    <mergeCell ref="I220:J220"/>
    <mergeCell ref="D217:E217"/>
    <mergeCell ref="G217:H217"/>
    <mergeCell ref="I217:J217"/>
    <mergeCell ref="D218:E218"/>
    <mergeCell ref="G218:H218"/>
    <mergeCell ref="I218:J218"/>
    <mergeCell ref="D215:E215"/>
    <mergeCell ref="G215:H215"/>
    <mergeCell ref="I215:J215"/>
    <mergeCell ref="D216:E216"/>
    <mergeCell ref="G216:H216"/>
    <mergeCell ref="I216:J216"/>
    <mergeCell ref="D213:E213"/>
    <mergeCell ref="G213:H213"/>
    <mergeCell ref="I213:J213"/>
    <mergeCell ref="D214:E214"/>
    <mergeCell ref="G214:H214"/>
    <mergeCell ref="I214:J214"/>
    <mergeCell ref="D211:E211"/>
    <mergeCell ref="G211:H211"/>
    <mergeCell ref="I211:J211"/>
    <mergeCell ref="D212:E212"/>
    <mergeCell ref="G212:H212"/>
    <mergeCell ref="I212:J212"/>
    <mergeCell ref="D209:E209"/>
    <mergeCell ref="G209:H209"/>
    <mergeCell ref="I209:J209"/>
    <mergeCell ref="D210:E210"/>
    <mergeCell ref="G210:H210"/>
    <mergeCell ref="I210:J210"/>
    <mergeCell ref="D207:E207"/>
    <mergeCell ref="G207:H207"/>
    <mergeCell ref="I207:J207"/>
    <mergeCell ref="D208:E208"/>
    <mergeCell ref="G208:H208"/>
    <mergeCell ref="I208:J208"/>
    <mergeCell ref="D205:E205"/>
    <mergeCell ref="G205:H205"/>
    <mergeCell ref="I205:J205"/>
    <mergeCell ref="D206:E206"/>
    <mergeCell ref="G206:H206"/>
    <mergeCell ref="I206:J206"/>
    <mergeCell ref="D203:E203"/>
    <mergeCell ref="G203:H203"/>
    <mergeCell ref="I203:J203"/>
    <mergeCell ref="D204:E204"/>
    <mergeCell ref="G204:H204"/>
    <mergeCell ref="I204:J204"/>
    <mergeCell ref="D201:E201"/>
    <mergeCell ref="G201:H201"/>
    <mergeCell ref="I201:J201"/>
    <mergeCell ref="D202:E202"/>
    <mergeCell ref="G202:H202"/>
    <mergeCell ref="I202:J202"/>
    <mergeCell ref="D199:E199"/>
    <mergeCell ref="G199:H199"/>
    <mergeCell ref="I199:J199"/>
    <mergeCell ref="D200:E200"/>
    <mergeCell ref="G200:H200"/>
    <mergeCell ref="I200:J200"/>
    <mergeCell ref="D197:E197"/>
    <mergeCell ref="G197:H197"/>
    <mergeCell ref="I197:J197"/>
    <mergeCell ref="D198:E198"/>
    <mergeCell ref="G198:H198"/>
    <mergeCell ref="I198:J198"/>
    <mergeCell ref="D195:E195"/>
    <mergeCell ref="G195:H195"/>
    <mergeCell ref="I195:J195"/>
    <mergeCell ref="D196:E196"/>
    <mergeCell ref="G196:H196"/>
    <mergeCell ref="I196:J196"/>
    <mergeCell ref="D193:E193"/>
    <mergeCell ref="G193:H193"/>
    <mergeCell ref="I193:J193"/>
    <mergeCell ref="D194:E194"/>
    <mergeCell ref="G194:H194"/>
    <mergeCell ref="I194:J194"/>
    <mergeCell ref="D191:E191"/>
    <mergeCell ref="G191:H191"/>
    <mergeCell ref="I191:J191"/>
    <mergeCell ref="D192:E192"/>
    <mergeCell ref="G192:H192"/>
    <mergeCell ref="I192:J192"/>
    <mergeCell ref="D189:E189"/>
    <mergeCell ref="G189:H189"/>
    <mergeCell ref="I189:J189"/>
    <mergeCell ref="D190:E190"/>
    <mergeCell ref="G190:H190"/>
    <mergeCell ref="I190:J190"/>
    <mergeCell ref="D187:E187"/>
    <mergeCell ref="G187:H187"/>
    <mergeCell ref="I187:J187"/>
    <mergeCell ref="D188:E188"/>
    <mergeCell ref="G188:H188"/>
    <mergeCell ref="I188:J188"/>
    <mergeCell ref="D185:E185"/>
    <mergeCell ref="G185:H185"/>
    <mergeCell ref="I185:J185"/>
    <mergeCell ref="D186:E186"/>
    <mergeCell ref="G186:H186"/>
    <mergeCell ref="I186:J186"/>
    <mergeCell ref="D183:E183"/>
    <mergeCell ref="G183:H183"/>
    <mergeCell ref="I183:J183"/>
    <mergeCell ref="D184:E184"/>
    <mergeCell ref="G184:H184"/>
    <mergeCell ref="I184:J184"/>
    <mergeCell ref="D181:E181"/>
    <mergeCell ref="G181:H181"/>
    <mergeCell ref="I181:J181"/>
    <mergeCell ref="D182:E182"/>
    <mergeCell ref="G182:H182"/>
    <mergeCell ref="I182:J182"/>
    <mergeCell ref="D179:E179"/>
    <mergeCell ref="G179:H179"/>
    <mergeCell ref="I179:J179"/>
    <mergeCell ref="D180:E180"/>
    <mergeCell ref="G180:H180"/>
    <mergeCell ref="I180:J180"/>
    <mergeCell ref="D177:E177"/>
    <mergeCell ref="G177:H177"/>
    <mergeCell ref="I177:J177"/>
    <mergeCell ref="D178:E178"/>
    <mergeCell ref="G178:H178"/>
    <mergeCell ref="I178:J178"/>
    <mergeCell ref="D175:E175"/>
    <mergeCell ref="G175:H175"/>
    <mergeCell ref="I175:J175"/>
    <mergeCell ref="D176:E176"/>
    <mergeCell ref="G176:H176"/>
    <mergeCell ref="I176:J176"/>
    <mergeCell ref="D173:E173"/>
    <mergeCell ref="G173:H173"/>
    <mergeCell ref="I173:J173"/>
    <mergeCell ref="D174:E174"/>
    <mergeCell ref="G174:H174"/>
    <mergeCell ref="I174:J174"/>
    <mergeCell ref="D171:E171"/>
    <mergeCell ref="G171:H171"/>
    <mergeCell ref="I171:J171"/>
    <mergeCell ref="D172:E172"/>
    <mergeCell ref="G172:H172"/>
    <mergeCell ref="I172:J172"/>
    <mergeCell ref="D169:E169"/>
    <mergeCell ref="G169:H169"/>
    <mergeCell ref="I169:J169"/>
    <mergeCell ref="D170:E170"/>
    <mergeCell ref="G170:H170"/>
    <mergeCell ref="I170:J170"/>
    <mergeCell ref="D167:E167"/>
    <mergeCell ref="G167:H167"/>
    <mergeCell ref="I167:J167"/>
    <mergeCell ref="D168:E168"/>
    <mergeCell ref="G168:H168"/>
    <mergeCell ref="I168:J168"/>
    <mergeCell ref="D165:E165"/>
    <mergeCell ref="G165:H165"/>
    <mergeCell ref="I165:J165"/>
    <mergeCell ref="D166:E166"/>
    <mergeCell ref="G166:H166"/>
    <mergeCell ref="I166:J166"/>
    <mergeCell ref="D163:E163"/>
    <mergeCell ref="G163:H163"/>
    <mergeCell ref="I163:J163"/>
    <mergeCell ref="D164:E164"/>
    <mergeCell ref="G164:H164"/>
    <mergeCell ref="I164:J164"/>
    <mergeCell ref="D161:E161"/>
    <mergeCell ref="G161:H161"/>
    <mergeCell ref="I161:J161"/>
    <mergeCell ref="D162:E162"/>
    <mergeCell ref="G162:H162"/>
    <mergeCell ref="I162:J162"/>
    <mergeCell ref="D159:E159"/>
    <mergeCell ref="G159:H159"/>
    <mergeCell ref="I159:J159"/>
    <mergeCell ref="D160:E160"/>
    <mergeCell ref="G160:H160"/>
    <mergeCell ref="I160:J160"/>
    <mergeCell ref="D157:E157"/>
    <mergeCell ref="G157:H157"/>
    <mergeCell ref="I157:J157"/>
    <mergeCell ref="D158:E158"/>
    <mergeCell ref="G158:H158"/>
    <mergeCell ref="I158:J158"/>
    <mergeCell ref="D155:E155"/>
    <mergeCell ref="G155:H155"/>
    <mergeCell ref="I155:J155"/>
    <mergeCell ref="D156:E156"/>
    <mergeCell ref="G156:H156"/>
    <mergeCell ref="I156:J156"/>
    <mergeCell ref="D153:E153"/>
    <mergeCell ref="G153:H153"/>
    <mergeCell ref="I153:J153"/>
    <mergeCell ref="D154:E154"/>
    <mergeCell ref="G154:H154"/>
    <mergeCell ref="I154:J154"/>
    <mergeCell ref="D151:E151"/>
    <mergeCell ref="G151:H151"/>
    <mergeCell ref="I151:J151"/>
    <mergeCell ref="D152:E152"/>
    <mergeCell ref="G152:H152"/>
    <mergeCell ref="I152:J152"/>
    <mergeCell ref="D149:E149"/>
    <mergeCell ref="G149:H149"/>
    <mergeCell ref="I149:J149"/>
    <mergeCell ref="D150:E150"/>
    <mergeCell ref="G150:H150"/>
    <mergeCell ref="I150:J150"/>
    <mergeCell ref="D147:E147"/>
    <mergeCell ref="G147:H147"/>
    <mergeCell ref="I147:J147"/>
    <mergeCell ref="D148:E148"/>
    <mergeCell ref="G148:H148"/>
    <mergeCell ref="I148:J148"/>
    <mergeCell ref="D145:E145"/>
    <mergeCell ref="G145:H145"/>
    <mergeCell ref="I145:J145"/>
    <mergeCell ref="D146:E146"/>
    <mergeCell ref="G146:H146"/>
    <mergeCell ref="I146:J146"/>
    <mergeCell ref="D143:E143"/>
    <mergeCell ref="G143:H143"/>
    <mergeCell ref="I143:J143"/>
    <mergeCell ref="D144:E144"/>
    <mergeCell ref="G144:H144"/>
    <mergeCell ref="I144:J144"/>
    <mergeCell ref="D141:E141"/>
    <mergeCell ref="G141:H141"/>
    <mergeCell ref="I141:J141"/>
    <mergeCell ref="D142:E142"/>
    <mergeCell ref="G142:H142"/>
    <mergeCell ref="I142:J142"/>
    <mergeCell ref="D139:E139"/>
    <mergeCell ref="G139:H139"/>
    <mergeCell ref="I139:J139"/>
    <mergeCell ref="D140:E140"/>
    <mergeCell ref="G140:H140"/>
    <mergeCell ref="I140:J140"/>
    <mergeCell ref="D137:E137"/>
    <mergeCell ref="G137:H137"/>
    <mergeCell ref="I137:J137"/>
    <mergeCell ref="D138:E138"/>
    <mergeCell ref="G138:H138"/>
    <mergeCell ref="I138:J138"/>
    <mergeCell ref="D135:E135"/>
    <mergeCell ref="G135:H135"/>
    <mergeCell ref="I135:J135"/>
    <mergeCell ref="D136:E136"/>
    <mergeCell ref="G136:H136"/>
    <mergeCell ref="I136:J136"/>
    <mergeCell ref="D133:E133"/>
    <mergeCell ref="G133:H133"/>
    <mergeCell ref="I133:J133"/>
    <mergeCell ref="D134:E134"/>
    <mergeCell ref="G134:H134"/>
    <mergeCell ref="I134:J134"/>
    <mergeCell ref="D131:E131"/>
    <mergeCell ref="G131:H131"/>
    <mergeCell ref="I131:J131"/>
    <mergeCell ref="D132:E132"/>
    <mergeCell ref="G132:H132"/>
    <mergeCell ref="I132:J132"/>
    <mergeCell ref="D129:E129"/>
    <mergeCell ref="G129:H129"/>
    <mergeCell ref="I129:J129"/>
    <mergeCell ref="D130:E130"/>
    <mergeCell ref="G130:H130"/>
    <mergeCell ref="I130:J130"/>
    <mergeCell ref="D127:E127"/>
    <mergeCell ref="G127:H127"/>
    <mergeCell ref="I127:J127"/>
    <mergeCell ref="D128:E128"/>
    <mergeCell ref="G128:H128"/>
    <mergeCell ref="I128:J128"/>
    <mergeCell ref="D125:E125"/>
    <mergeCell ref="G125:H125"/>
    <mergeCell ref="I125:J125"/>
    <mergeCell ref="D126:E126"/>
    <mergeCell ref="G126:H126"/>
    <mergeCell ref="I126:J126"/>
    <mergeCell ref="D123:E123"/>
    <mergeCell ref="G123:H123"/>
    <mergeCell ref="I123:J123"/>
    <mergeCell ref="D124:E124"/>
    <mergeCell ref="G124:H124"/>
    <mergeCell ref="I124:J124"/>
    <mergeCell ref="D121:E121"/>
    <mergeCell ref="G121:H121"/>
    <mergeCell ref="I121:J121"/>
    <mergeCell ref="D122:E122"/>
    <mergeCell ref="G122:H122"/>
    <mergeCell ref="I122:J122"/>
    <mergeCell ref="D119:E119"/>
    <mergeCell ref="G119:H119"/>
    <mergeCell ref="I119:J119"/>
    <mergeCell ref="D120:E120"/>
    <mergeCell ref="G120:H120"/>
    <mergeCell ref="I120:J120"/>
    <mergeCell ref="D117:E117"/>
    <mergeCell ref="G117:H117"/>
    <mergeCell ref="I117:J117"/>
    <mergeCell ref="D118:E118"/>
    <mergeCell ref="G118:H118"/>
    <mergeCell ref="I118:J118"/>
    <mergeCell ref="D115:E115"/>
    <mergeCell ref="G115:H115"/>
    <mergeCell ref="I115:J115"/>
    <mergeCell ref="D116:E116"/>
    <mergeCell ref="G116:H116"/>
    <mergeCell ref="I116:J116"/>
    <mergeCell ref="D113:E113"/>
    <mergeCell ref="G113:H113"/>
    <mergeCell ref="I113:J113"/>
    <mergeCell ref="D114:E114"/>
    <mergeCell ref="G114:H114"/>
    <mergeCell ref="I114:J114"/>
    <mergeCell ref="D111:E111"/>
    <mergeCell ref="G111:H111"/>
    <mergeCell ref="I111:J111"/>
    <mergeCell ref="D112:E112"/>
    <mergeCell ref="G112:H112"/>
    <mergeCell ref="I112:J112"/>
    <mergeCell ref="D109:E109"/>
    <mergeCell ref="G109:H109"/>
    <mergeCell ref="I109:J109"/>
    <mergeCell ref="D110:E110"/>
    <mergeCell ref="G110:H110"/>
    <mergeCell ref="I110:J110"/>
    <mergeCell ref="D107:E107"/>
    <mergeCell ref="G107:H107"/>
    <mergeCell ref="I107:J107"/>
    <mergeCell ref="D108:E108"/>
    <mergeCell ref="G108:H108"/>
    <mergeCell ref="I108:J108"/>
    <mergeCell ref="D105:E105"/>
    <mergeCell ref="G105:H105"/>
    <mergeCell ref="I105:J105"/>
    <mergeCell ref="D106:E106"/>
    <mergeCell ref="G106:H106"/>
    <mergeCell ref="I106:J106"/>
    <mergeCell ref="D103:E103"/>
    <mergeCell ref="G103:H103"/>
    <mergeCell ref="I103:J103"/>
    <mergeCell ref="D104:E104"/>
    <mergeCell ref="G104:H104"/>
    <mergeCell ref="I104:J104"/>
    <mergeCell ref="D101:E101"/>
    <mergeCell ref="G101:H101"/>
    <mergeCell ref="I101:J101"/>
    <mergeCell ref="D102:E102"/>
    <mergeCell ref="G102:H102"/>
    <mergeCell ref="I102:J102"/>
    <mergeCell ref="D99:E99"/>
    <mergeCell ref="G99:H99"/>
    <mergeCell ref="I99:J99"/>
    <mergeCell ref="D100:E100"/>
    <mergeCell ref="G100:H100"/>
    <mergeCell ref="I100:J100"/>
    <mergeCell ref="D97:E97"/>
    <mergeCell ref="G97:H97"/>
    <mergeCell ref="I97:J97"/>
    <mergeCell ref="D98:E98"/>
    <mergeCell ref="G98:H98"/>
    <mergeCell ref="I98:J98"/>
    <mergeCell ref="D95:E95"/>
    <mergeCell ref="G95:H95"/>
    <mergeCell ref="I95:J95"/>
    <mergeCell ref="D96:E96"/>
    <mergeCell ref="G96:H96"/>
    <mergeCell ref="I96:J96"/>
    <mergeCell ref="D93:E93"/>
    <mergeCell ref="G93:H93"/>
    <mergeCell ref="I93:J93"/>
    <mergeCell ref="D94:E94"/>
    <mergeCell ref="G94:H94"/>
    <mergeCell ref="I94:J94"/>
    <mergeCell ref="D91:E91"/>
    <mergeCell ref="G91:H91"/>
    <mergeCell ref="I91:J91"/>
    <mergeCell ref="D92:E92"/>
    <mergeCell ref="G92:H92"/>
    <mergeCell ref="I92:J92"/>
    <mergeCell ref="D89:E89"/>
    <mergeCell ref="G89:H89"/>
    <mergeCell ref="I89:J89"/>
    <mergeCell ref="D90:E90"/>
    <mergeCell ref="G90:H90"/>
    <mergeCell ref="I90:J90"/>
    <mergeCell ref="D87:E87"/>
    <mergeCell ref="G87:H87"/>
    <mergeCell ref="I87:J87"/>
    <mergeCell ref="D88:E88"/>
    <mergeCell ref="G88:H88"/>
    <mergeCell ref="I88:J88"/>
    <mergeCell ref="D85:E85"/>
    <mergeCell ref="G85:H85"/>
    <mergeCell ref="I85:J85"/>
    <mergeCell ref="D86:E86"/>
    <mergeCell ref="G86:H86"/>
    <mergeCell ref="I86:J86"/>
    <mergeCell ref="D83:E83"/>
    <mergeCell ref="G83:H83"/>
    <mergeCell ref="I83:J83"/>
    <mergeCell ref="D84:E84"/>
    <mergeCell ref="G84:H84"/>
    <mergeCell ref="I84:J84"/>
    <mergeCell ref="D81:E81"/>
    <mergeCell ref="G81:H81"/>
    <mergeCell ref="I81:J81"/>
    <mergeCell ref="D82:E82"/>
    <mergeCell ref="G82:H82"/>
    <mergeCell ref="I82:J82"/>
    <mergeCell ref="D79:E79"/>
    <mergeCell ref="G79:H79"/>
    <mergeCell ref="I79:J79"/>
    <mergeCell ref="D80:E80"/>
    <mergeCell ref="G80:H80"/>
    <mergeCell ref="I80:J80"/>
    <mergeCell ref="D77:E77"/>
    <mergeCell ref="G77:H77"/>
    <mergeCell ref="I77:J77"/>
    <mergeCell ref="D78:E78"/>
    <mergeCell ref="G78:H78"/>
    <mergeCell ref="I78:J78"/>
    <mergeCell ref="D75:E75"/>
    <mergeCell ref="G75:H75"/>
    <mergeCell ref="I75:J75"/>
    <mergeCell ref="D76:E76"/>
    <mergeCell ref="G76:H76"/>
    <mergeCell ref="I76:J76"/>
    <mergeCell ref="D73:E73"/>
    <mergeCell ref="G73:H73"/>
    <mergeCell ref="I73:J73"/>
    <mergeCell ref="D74:E74"/>
    <mergeCell ref="G74:H74"/>
    <mergeCell ref="I74:J74"/>
    <mergeCell ref="D71:E71"/>
    <mergeCell ref="G71:H71"/>
    <mergeCell ref="I71:J71"/>
    <mergeCell ref="D72:E72"/>
    <mergeCell ref="G72:H72"/>
    <mergeCell ref="I72:J72"/>
    <mergeCell ref="D69:E69"/>
    <mergeCell ref="G69:H69"/>
    <mergeCell ref="I69:J69"/>
    <mergeCell ref="D70:E70"/>
    <mergeCell ref="G70:H70"/>
    <mergeCell ref="I70:J70"/>
    <mergeCell ref="D67:E67"/>
    <mergeCell ref="G67:H67"/>
    <mergeCell ref="I67:J67"/>
    <mergeCell ref="D68:E68"/>
    <mergeCell ref="G68:H68"/>
    <mergeCell ref="I68:J68"/>
    <mergeCell ref="D65:E65"/>
    <mergeCell ref="G65:H65"/>
    <mergeCell ref="I65:J65"/>
    <mergeCell ref="D66:E66"/>
    <mergeCell ref="G66:H66"/>
    <mergeCell ref="I66:J66"/>
    <mergeCell ref="D63:E63"/>
    <mergeCell ref="G63:H63"/>
    <mergeCell ref="I63:J63"/>
    <mergeCell ref="D64:E64"/>
    <mergeCell ref="G64:H64"/>
    <mergeCell ref="I64:J64"/>
    <mergeCell ref="D61:E61"/>
    <mergeCell ref="G61:H61"/>
    <mergeCell ref="I61:J61"/>
    <mergeCell ref="D62:E62"/>
    <mergeCell ref="G62:H62"/>
    <mergeCell ref="I62:J62"/>
    <mergeCell ref="D59:E59"/>
    <mergeCell ref="G59:H59"/>
    <mergeCell ref="I59:J59"/>
    <mergeCell ref="D60:E60"/>
    <mergeCell ref="G60:H60"/>
    <mergeCell ref="I60:J60"/>
    <mergeCell ref="D57:E57"/>
    <mergeCell ref="G57:H57"/>
    <mergeCell ref="I57:J57"/>
    <mergeCell ref="D58:E58"/>
    <mergeCell ref="G58:H58"/>
    <mergeCell ref="I58:J58"/>
    <mergeCell ref="D55:E55"/>
    <mergeCell ref="G55:H55"/>
    <mergeCell ref="I55:J55"/>
    <mergeCell ref="D56:E56"/>
    <mergeCell ref="G56:H56"/>
    <mergeCell ref="I56:J56"/>
    <mergeCell ref="D53:E53"/>
    <mergeCell ref="G53:H53"/>
    <mergeCell ref="I53:J53"/>
    <mergeCell ref="D54:E54"/>
    <mergeCell ref="G54:H54"/>
    <mergeCell ref="I54:J54"/>
    <mergeCell ref="D51:E51"/>
    <mergeCell ref="G51:H51"/>
    <mergeCell ref="I51:J51"/>
    <mergeCell ref="D52:E52"/>
    <mergeCell ref="G52:H52"/>
    <mergeCell ref="I52:J52"/>
    <mergeCell ref="D49:E49"/>
    <mergeCell ref="G49:H49"/>
    <mergeCell ref="I49:J49"/>
    <mergeCell ref="D50:E50"/>
    <mergeCell ref="G50:H50"/>
    <mergeCell ref="I50:J50"/>
    <mergeCell ref="D47:E47"/>
    <mergeCell ref="G47:H47"/>
    <mergeCell ref="I47:J47"/>
    <mergeCell ref="D48:E48"/>
    <mergeCell ref="G48:H48"/>
    <mergeCell ref="I48:J48"/>
    <mergeCell ref="D45:E45"/>
    <mergeCell ref="G45:H45"/>
    <mergeCell ref="I45:J45"/>
    <mergeCell ref="D46:E46"/>
    <mergeCell ref="G46:H46"/>
    <mergeCell ref="I46:J46"/>
    <mergeCell ref="D43:E43"/>
    <mergeCell ref="G43:H43"/>
    <mergeCell ref="I43:J43"/>
    <mergeCell ref="D44:E44"/>
    <mergeCell ref="G44:H44"/>
    <mergeCell ref="I44:J44"/>
    <mergeCell ref="G30:H30"/>
    <mergeCell ref="D41:E41"/>
    <mergeCell ref="G41:H41"/>
    <mergeCell ref="I41:J41"/>
    <mergeCell ref="D42:E42"/>
    <mergeCell ref="G42:H42"/>
    <mergeCell ref="I42:J42"/>
    <mergeCell ref="D39:E39"/>
    <mergeCell ref="G39:H39"/>
    <mergeCell ref="I39:J39"/>
    <mergeCell ref="D40:E40"/>
    <mergeCell ref="G40:H40"/>
    <mergeCell ref="I40:J40"/>
    <mergeCell ref="D37:E37"/>
    <mergeCell ref="G37:H37"/>
    <mergeCell ref="I37:J37"/>
    <mergeCell ref="D38:E38"/>
    <mergeCell ref="G38:H38"/>
    <mergeCell ref="I38:J38"/>
    <mergeCell ref="B14:B20"/>
    <mergeCell ref="D35:E35"/>
    <mergeCell ref="G35:H35"/>
    <mergeCell ref="I35:J35"/>
    <mergeCell ref="D36:E36"/>
    <mergeCell ref="G36:H36"/>
    <mergeCell ref="I36:J36"/>
    <mergeCell ref="D26:E26"/>
    <mergeCell ref="G26:H26"/>
    <mergeCell ref="I26:J26"/>
    <mergeCell ref="D23:F23"/>
    <mergeCell ref="G23:H23"/>
    <mergeCell ref="I23:J23"/>
    <mergeCell ref="D24:E24"/>
    <mergeCell ref="G24:H24"/>
    <mergeCell ref="I24:J24"/>
    <mergeCell ref="D33:E33"/>
    <mergeCell ref="G33:H33"/>
    <mergeCell ref="I33:J33"/>
    <mergeCell ref="D34:E34"/>
    <mergeCell ref="G34:H34"/>
    <mergeCell ref="I34:J34"/>
    <mergeCell ref="D31:E31"/>
    <mergeCell ref="G31:H31"/>
    <mergeCell ref="I31:J31"/>
    <mergeCell ref="D32:E32"/>
    <mergeCell ref="G32:H32"/>
    <mergeCell ref="I32:J32"/>
    <mergeCell ref="D29:E29"/>
    <mergeCell ref="G29:H29"/>
    <mergeCell ref="I29:J29"/>
    <mergeCell ref="D30:E30"/>
    <mergeCell ref="G25:H25"/>
    <mergeCell ref="I30:J30"/>
    <mergeCell ref="B6:E6"/>
    <mergeCell ref="O6:P6"/>
    <mergeCell ref="B7:E7"/>
    <mergeCell ref="O7:P7"/>
    <mergeCell ref="B8:E8"/>
    <mergeCell ref="G8:N8"/>
    <mergeCell ref="O8:P8"/>
    <mergeCell ref="I2:K2"/>
    <mergeCell ref="I3:L3"/>
    <mergeCell ref="O4:P4"/>
    <mergeCell ref="G5:H5"/>
    <mergeCell ref="I5:K5"/>
    <mergeCell ref="O5:P5"/>
    <mergeCell ref="D21:F21"/>
    <mergeCell ref="G21:H21"/>
    <mergeCell ref="I21:J21"/>
    <mergeCell ref="D22:F22"/>
    <mergeCell ref="G22:H22"/>
    <mergeCell ref="I22:J22"/>
    <mergeCell ref="O14:O20"/>
    <mergeCell ref="P14:Q14"/>
    <mergeCell ref="G15:H20"/>
    <mergeCell ref="I15:J20"/>
    <mergeCell ref="K15:K20"/>
    <mergeCell ref="L15:M15"/>
    <mergeCell ref="N15:N20"/>
    <mergeCell ref="P15:P20"/>
    <mergeCell ref="Q15:Q20"/>
    <mergeCell ref="L16:L20"/>
    <mergeCell ref="B13:F13"/>
    <mergeCell ref="I25:J25"/>
    <mergeCell ref="C14:C20"/>
    <mergeCell ref="A1623:B1623"/>
    <mergeCell ref="C1623:E1623"/>
    <mergeCell ref="J1623:K1623"/>
    <mergeCell ref="L1618:M1618"/>
    <mergeCell ref="L1619:M1619"/>
    <mergeCell ref="J1619:K1619"/>
    <mergeCell ref="B1617:G1618"/>
    <mergeCell ref="J1621:K1621"/>
    <mergeCell ref="L1621:M1621"/>
    <mergeCell ref="A1620:G1620"/>
    <mergeCell ref="A1621:G1622"/>
    <mergeCell ref="L1623:M1623"/>
    <mergeCell ref="B9:E9"/>
    <mergeCell ref="G9:N9"/>
    <mergeCell ref="O9:P9"/>
    <mergeCell ref="B10:E10"/>
    <mergeCell ref="O10:P10"/>
    <mergeCell ref="B11:E11"/>
    <mergeCell ref="O11:P11"/>
    <mergeCell ref="D14:F20"/>
    <mergeCell ref="G14:J14"/>
    <mergeCell ref="K14:N14"/>
    <mergeCell ref="M16:M20"/>
    <mergeCell ref="D27:E27"/>
    <mergeCell ref="G27:H27"/>
    <mergeCell ref="I27:J27"/>
    <mergeCell ref="D28:E28"/>
    <mergeCell ref="G28:H28"/>
    <mergeCell ref="I28:J28"/>
    <mergeCell ref="D25:E25"/>
  </mergeCells>
  <pageMargins left="0.27559055118110237" right="0.27559055118110237" top="0.19685039370078741" bottom="0.19685039370078741" header="0" footer="0"/>
  <pageSetup paperSize="9" scale="69" fitToHeight="0" orientation="landscape" blackAndWhite="1" r:id="rId1"/>
  <headerFooter alignWithMargins="0"/>
  <rowBreaks count="1" manualBreakCount="1">
    <brk id="159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B1:AA1633"/>
  <sheetViews>
    <sheetView topLeftCell="A72" zoomScaleNormal="100" workbookViewId="0">
      <selection activeCell="L88" sqref="L88"/>
    </sheetView>
  </sheetViews>
  <sheetFormatPr defaultRowHeight="15" x14ac:dyDescent="0.25"/>
  <cols>
    <col min="1" max="1" width="0.85546875" style="1" customWidth="1"/>
    <col min="2" max="2" width="28.85546875" style="1" customWidth="1"/>
    <col min="3" max="3" width="4.5703125" style="1" customWidth="1"/>
    <col min="4" max="4" width="15.7109375" style="1" customWidth="1"/>
    <col min="5" max="6" width="4.42578125" style="1" customWidth="1"/>
    <col min="7" max="7" width="8.7109375" style="1" customWidth="1"/>
    <col min="8" max="8" width="7.28515625" style="1" customWidth="1"/>
    <col min="9" max="9" width="8.7109375" style="1" customWidth="1"/>
    <col min="10" max="10" width="7.28515625" style="1" customWidth="1"/>
    <col min="11" max="17" width="15.28515625" style="1" customWidth="1"/>
    <col min="18" max="18" width="35" style="1" hidden="1" customWidth="1"/>
    <col min="19" max="19" width="19.7109375" style="1" hidden="1" customWidth="1"/>
    <col min="20" max="20" width="8.5703125" style="1" hidden="1" customWidth="1"/>
    <col min="21" max="25" width="0" style="1" hidden="1" customWidth="1"/>
    <col min="26" max="26" width="87.7109375" style="1" hidden="1" customWidth="1"/>
    <col min="27" max="27" width="0" style="1" hidden="1" customWidth="1"/>
    <col min="28" max="28" width="0.85546875" style="1" customWidth="1"/>
    <col min="29" max="256" width="9.140625" style="1"/>
    <col min="257" max="257" width="0.85546875" style="1" customWidth="1"/>
    <col min="258" max="258" width="28.85546875" style="1" customWidth="1"/>
    <col min="259" max="259" width="4.5703125" style="1" customWidth="1"/>
    <col min="260" max="260" width="15.7109375" style="1" customWidth="1"/>
    <col min="261" max="262" width="4.42578125" style="1" customWidth="1"/>
    <col min="263" max="263" width="8.7109375" style="1" customWidth="1"/>
    <col min="264" max="264" width="7.28515625" style="1" customWidth="1"/>
    <col min="265" max="265" width="8.7109375" style="1" customWidth="1"/>
    <col min="266" max="266" width="7.28515625" style="1" customWidth="1"/>
    <col min="267" max="273" width="15.28515625" style="1" customWidth="1"/>
    <col min="274" max="283" width="0" style="1" hidden="1" customWidth="1"/>
    <col min="284" max="284" width="0.85546875" style="1" customWidth="1"/>
    <col min="285" max="512" width="9.140625" style="1"/>
    <col min="513" max="513" width="0.85546875" style="1" customWidth="1"/>
    <col min="514" max="514" width="28.85546875" style="1" customWidth="1"/>
    <col min="515" max="515" width="4.5703125" style="1" customWidth="1"/>
    <col min="516" max="516" width="15.7109375" style="1" customWidth="1"/>
    <col min="517" max="518" width="4.42578125" style="1" customWidth="1"/>
    <col min="519" max="519" width="8.7109375" style="1" customWidth="1"/>
    <col min="520" max="520" width="7.28515625" style="1" customWidth="1"/>
    <col min="521" max="521" width="8.7109375" style="1" customWidth="1"/>
    <col min="522" max="522" width="7.28515625" style="1" customWidth="1"/>
    <col min="523" max="529" width="15.28515625" style="1" customWidth="1"/>
    <col min="530" max="539" width="0" style="1" hidden="1" customWidth="1"/>
    <col min="540" max="540" width="0.85546875" style="1" customWidth="1"/>
    <col min="541" max="768" width="9.140625" style="1"/>
    <col min="769" max="769" width="0.85546875" style="1" customWidth="1"/>
    <col min="770" max="770" width="28.85546875" style="1" customWidth="1"/>
    <col min="771" max="771" width="4.5703125" style="1" customWidth="1"/>
    <col min="772" max="772" width="15.7109375" style="1" customWidth="1"/>
    <col min="773" max="774" width="4.42578125" style="1" customWidth="1"/>
    <col min="775" max="775" width="8.7109375" style="1" customWidth="1"/>
    <col min="776" max="776" width="7.28515625" style="1" customWidth="1"/>
    <col min="777" max="777" width="8.7109375" style="1" customWidth="1"/>
    <col min="778" max="778" width="7.28515625" style="1" customWidth="1"/>
    <col min="779" max="785" width="15.28515625" style="1" customWidth="1"/>
    <col min="786" max="795" width="0" style="1" hidden="1" customWidth="1"/>
    <col min="796" max="796" width="0.85546875" style="1" customWidth="1"/>
    <col min="797" max="1024" width="9.140625" style="1"/>
    <col min="1025" max="1025" width="0.85546875" style="1" customWidth="1"/>
    <col min="1026" max="1026" width="28.85546875" style="1" customWidth="1"/>
    <col min="1027" max="1027" width="4.5703125" style="1" customWidth="1"/>
    <col min="1028" max="1028" width="15.7109375" style="1" customWidth="1"/>
    <col min="1029" max="1030" width="4.42578125" style="1" customWidth="1"/>
    <col min="1031" max="1031" width="8.7109375" style="1" customWidth="1"/>
    <col min="1032" max="1032" width="7.28515625" style="1" customWidth="1"/>
    <col min="1033" max="1033" width="8.7109375" style="1" customWidth="1"/>
    <col min="1034" max="1034" width="7.28515625" style="1" customWidth="1"/>
    <col min="1035" max="1041" width="15.28515625" style="1" customWidth="1"/>
    <col min="1042" max="1051" width="0" style="1" hidden="1" customWidth="1"/>
    <col min="1052" max="1052" width="0.85546875" style="1" customWidth="1"/>
    <col min="1053" max="1280" width="9.140625" style="1"/>
    <col min="1281" max="1281" width="0.85546875" style="1" customWidth="1"/>
    <col min="1282" max="1282" width="28.85546875" style="1" customWidth="1"/>
    <col min="1283" max="1283" width="4.5703125" style="1" customWidth="1"/>
    <col min="1284" max="1284" width="15.7109375" style="1" customWidth="1"/>
    <col min="1285" max="1286" width="4.42578125" style="1" customWidth="1"/>
    <col min="1287" max="1287" width="8.7109375" style="1" customWidth="1"/>
    <col min="1288" max="1288" width="7.28515625" style="1" customWidth="1"/>
    <col min="1289" max="1289" width="8.7109375" style="1" customWidth="1"/>
    <col min="1290" max="1290" width="7.28515625" style="1" customWidth="1"/>
    <col min="1291" max="1297" width="15.28515625" style="1" customWidth="1"/>
    <col min="1298" max="1307" width="0" style="1" hidden="1" customWidth="1"/>
    <col min="1308" max="1308" width="0.85546875" style="1" customWidth="1"/>
    <col min="1309" max="1536" width="9.140625" style="1"/>
    <col min="1537" max="1537" width="0.85546875" style="1" customWidth="1"/>
    <col min="1538" max="1538" width="28.85546875" style="1" customWidth="1"/>
    <col min="1539" max="1539" width="4.5703125" style="1" customWidth="1"/>
    <col min="1540" max="1540" width="15.7109375" style="1" customWidth="1"/>
    <col min="1541" max="1542" width="4.42578125" style="1" customWidth="1"/>
    <col min="1543" max="1543" width="8.7109375" style="1" customWidth="1"/>
    <col min="1544" max="1544" width="7.28515625" style="1" customWidth="1"/>
    <col min="1545" max="1545" width="8.7109375" style="1" customWidth="1"/>
    <col min="1546" max="1546" width="7.28515625" style="1" customWidth="1"/>
    <col min="1547" max="1553" width="15.28515625" style="1" customWidth="1"/>
    <col min="1554" max="1563" width="0" style="1" hidden="1" customWidth="1"/>
    <col min="1564" max="1564" width="0.85546875" style="1" customWidth="1"/>
    <col min="1565" max="1792" width="9.140625" style="1"/>
    <col min="1793" max="1793" width="0.85546875" style="1" customWidth="1"/>
    <col min="1794" max="1794" width="28.85546875" style="1" customWidth="1"/>
    <col min="1795" max="1795" width="4.5703125" style="1" customWidth="1"/>
    <col min="1796" max="1796" width="15.7109375" style="1" customWidth="1"/>
    <col min="1797" max="1798" width="4.42578125" style="1" customWidth="1"/>
    <col min="1799" max="1799" width="8.7109375" style="1" customWidth="1"/>
    <col min="1800" max="1800" width="7.28515625" style="1" customWidth="1"/>
    <col min="1801" max="1801" width="8.7109375" style="1" customWidth="1"/>
    <col min="1802" max="1802" width="7.28515625" style="1" customWidth="1"/>
    <col min="1803" max="1809" width="15.28515625" style="1" customWidth="1"/>
    <col min="1810" max="1819" width="0" style="1" hidden="1" customWidth="1"/>
    <col min="1820" max="1820" width="0.85546875" style="1" customWidth="1"/>
    <col min="1821" max="2048" width="9.140625" style="1"/>
    <col min="2049" max="2049" width="0.85546875" style="1" customWidth="1"/>
    <col min="2050" max="2050" width="28.85546875" style="1" customWidth="1"/>
    <col min="2051" max="2051" width="4.5703125" style="1" customWidth="1"/>
    <col min="2052" max="2052" width="15.7109375" style="1" customWidth="1"/>
    <col min="2053" max="2054" width="4.42578125" style="1" customWidth="1"/>
    <col min="2055" max="2055" width="8.7109375" style="1" customWidth="1"/>
    <col min="2056" max="2056" width="7.28515625" style="1" customWidth="1"/>
    <col min="2057" max="2057" width="8.7109375" style="1" customWidth="1"/>
    <col min="2058" max="2058" width="7.28515625" style="1" customWidth="1"/>
    <col min="2059" max="2065" width="15.28515625" style="1" customWidth="1"/>
    <col min="2066" max="2075" width="0" style="1" hidden="1" customWidth="1"/>
    <col min="2076" max="2076" width="0.85546875" style="1" customWidth="1"/>
    <col min="2077" max="2304" width="9.140625" style="1"/>
    <col min="2305" max="2305" width="0.85546875" style="1" customWidth="1"/>
    <col min="2306" max="2306" width="28.85546875" style="1" customWidth="1"/>
    <col min="2307" max="2307" width="4.5703125" style="1" customWidth="1"/>
    <col min="2308" max="2308" width="15.7109375" style="1" customWidth="1"/>
    <col min="2309" max="2310" width="4.42578125" style="1" customWidth="1"/>
    <col min="2311" max="2311" width="8.7109375" style="1" customWidth="1"/>
    <col min="2312" max="2312" width="7.28515625" style="1" customWidth="1"/>
    <col min="2313" max="2313" width="8.7109375" style="1" customWidth="1"/>
    <col min="2314" max="2314" width="7.28515625" style="1" customWidth="1"/>
    <col min="2315" max="2321" width="15.28515625" style="1" customWidth="1"/>
    <col min="2322" max="2331" width="0" style="1" hidden="1" customWidth="1"/>
    <col min="2332" max="2332" width="0.85546875" style="1" customWidth="1"/>
    <col min="2333" max="2560" width="9.140625" style="1"/>
    <col min="2561" max="2561" width="0.85546875" style="1" customWidth="1"/>
    <col min="2562" max="2562" width="28.85546875" style="1" customWidth="1"/>
    <col min="2563" max="2563" width="4.5703125" style="1" customWidth="1"/>
    <col min="2564" max="2564" width="15.7109375" style="1" customWidth="1"/>
    <col min="2565" max="2566" width="4.42578125" style="1" customWidth="1"/>
    <col min="2567" max="2567" width="8.7109375" style="1" customWidth="1"/>
    <col min="2568" max="2568" width="7.28515625" style="1" customWidth="1"/>
    <col min="2569" max="2569" width="8.7109375" style="1" customWidth="1"/>
    <col min="2570" max="2570" width="7.28515625" style="1" customWidth="1"/>
    <col min="2571" max="2577" width="15.28515625" style="1" customWidth="1"/>
    <col min="2578" max="2587" width="0" style="1" hidden="1" customWidth="1"/>
    <col min="2588" max="2588" width="0.85546875" style="1" customWidth="1"/>
    <col min="2589" max="2816" width="9.140625" style="1"/>
    <col min="2817" max="2817" width="0.85546875" style="1" customWidth="1"/>
    <col min="2818" max="2818" width="28.85546875" style="1" customWidth="1"/>
    <col min="2819" max="2819" width="4.5703125" style="1" customWidth="1"/>
    <col min="2820" max="2820" width="15.7109375" style="1" customWidth="1"/>
    <col min="2821" max="2822" width="4.42578125" style="1" customWidth="1"/>
    <col min="2823" max="2823" width="8.7109375" style="1" customWidth="1"/>
    <col min="2824" max="2824" width="7.28515625" style="1" customWidth="1"/>
    <col min="2825" max="2825" width="8.7109375" style="1" customWidth="1"/>
    <col min="2826" max="2826" width="7.28515625" style="1" customWidth="1"/>
    <col min="2827" max="2833" width="15.28515625" style="1" customWidth="1"/>
    <col min="2834" max="2843" width="0" style="1" hidden="1" customWidth="1"/>
    <col min="2844" max="2844" width="0.85546875" style="1" customWidth="1"/>
    <col min="2845" max="3072" width="9.140625" style="1"/>
    <col min="3073" max="3073" width="0.85546875" style="1" customWidth="1"/>
    <col min="3074" max="3074" width="28.85546875" style="1" customWidth="1"/>
    <col min="3075" max="3075" width="4.5703125" style="1" customWidth="1"/>
    <col min="3076" max="3076" width="15.7109375" style="1" customWidth="1"/>
    <col min="3077" max="3078" width="4.42578125" style="1" customWidth="1"/>
    <col min="3079" max="3079" width="8.7109375" style="1" customWidth="1"/>
    <col min="3080" max="3080" width="7.28515625" style="1" customWidth="1"/>
    <col min="3081" max="3081" width="8.7109375" style="1" customWidth="1"/>
    <col min="3082" max="3082" width="7.28515625" style="1" customWidth="1"/>
    <col min="3083" max="3089" width="15.28515625" style="1" customWidth="1"/>
    <col min="3090" max="3099" width="0" style="1" hidden="1" customWidth="1"/>
    <col min="3100" max="3100" width="0.85546875" style="1" customWidth="1"/>
    <col min="3101" max="3328" width="9.140625" style="1"/>
    <col min="3329" max="3329" width="0.85546875" style="1" customWidth="1"/>
    <col min="3330" max="3330" width="28.85546875" style="1" customWidth="1"/>
    <col min="3331" max="3331" width="4.5703125" style="1" customWidth="1"/>
    <col min="3332" max="3332" width="15.7109375" style="1" customWidth="1"/>
    <col min="3333" max="3334" width="4.42578125" style="1" customWidth="1"/>
    <col min="3335" max="3335" width="8.7109375" style="1" customWidth="1"/>
    <col min="3336" max="3336" width="7.28515625" style="1" customWidth="1"/>
    <col min="3337" max="3337" width="8.7109375" style="1" customWidth="1"/>
    <col min="3338" max="3338" width="7.28515625" style="1" customWidth="1"/>
    <col min="3339" max="3345" width="15.28515625" style="1" customWidth="1"/>
    <col min="3346" max="3355" width="0" style="1" hidden="1" customWidth="1"/>
    <col min="3356" max="3356" width="0.85546875" style="1" customWidth="1"/>
    <col min="3357" max="3584" width="9.140625" style="1"/>
    <col min="3585" max="3585" width="0.85546875" style="1" customWidth="1"/>
    <col min="3586" max="3586" width="28.85546875" style="1" customWidth="1"/>
    <col min="3587" max="3587" width="4.5703125" style="1" customWidth="1"/>
    <col min="3588" max="3588" width="15.7109375" style="1" customWidth="1"/>
    <col min="3589" max="3590" width="4.42578125" style="1" customWidth="1"/>
    <col min="3591" max="3591" width="8.7109375" style="1" customWidth="1"/>
    <col min="3592" max="3592" width="7.28515625" style="1" customWidth="1"/>
    <col min="3593" max="3593" width="8.7109375" style="1" customWidth="1"/>
    <col min="3594" max="3594" width="7.28515625" style="1" customWidth="1"/>
    <col min="3595" max="3601" width="15.28515625" style="1" customWidth="1"/>
    <col min="3602" max="3611" width="0" style="1" hidden="1" customWidth="1"/>
    <col min="3612" max="3612" width="0.85546875" style="1" customWidth="1"/>
    <col min="3613" max="3840" width="9.140625" style="1"/>
    <col min="3841" max="3841" width="0.85546875" style="1" customWidth="1"/>
    <col min="3842" max="3842" width="28.85546875" style="1" customWidth="1"/>
    <col min="3843" max="3843" width="4.5703125" style="1" customWidth="1"/>
    <col min="3844" max="3844" width="15.7109375" style="1" customWidth="1"/>
    <col min="3845" max="3846" width="4.42578125" style="1" customWidth="1"/>
    <col min="3847" max="3847" width="8.7109375" style="1" customWidth="1"/>
    <col min="3848" max="3848" width="7.28515625" style="1" customWidth="1"/>
    <col min="3849" max="3849" width="8.7109375" style="1" customWidth="1"/>
    <col min="3850" max="3850" width="7.28515625" style="1" customWidth="1"/>
    <col min="3851" max="3857" width="15.28515625" style="1" customWidth="1"/>
    <col min="3858" max="3867" width="0" style="1" hidden="1" customWidth="1"/>
    <col min="3868" max="3868" width="0.85546875" style="1" customWidth="1"/>
    <col min="3869" max="4096" width="9.140625" style="1"/>
    <col min="4097" max="4097" width="0.85546875" style="1" customWidth="1"/>
    <col min="4098" max="4098" width="28.85546875" style="1" customWidth="1"/>
    <col min="4099" max="4099" width="4.5703125" style="1" customWidth="1"/>
    <col min="4100" max="4100" width="15.7109375" style="1" customWidth="1"/>
    <col min="4101" max="4102" width="4.42578125" style="1" customWidth="1"/>
    <col min="4103" max="4103" width="8.7109375" style="1" customWidth="1"/>
    <col min="4104" max="4104" width="7.28515625" style="1" customWidth="1"/>
    <col min="4105" max="4105" width="8.7109375" style="1" customWidth="1"/>
    <col min="4106" max="4106" width="7.28515625" style="1" customWidth="1"/>
    <col min="4107" max="4113" width="15.28515625" style="1" customWidth="1"/>
    <col min="4114" max="4123" width="0" style="1" hidden="1" customWidth="1"/>
    <col min="4124" max="4124" width="0.85546875" style="1" customWidth="1"/>
    <col min="4125" max="4352" width="9.140625" style="1"/>
    <col min="4353" max="4353" width="0.85546875" style="1" customWidth="1"/>
    <col min="4354" max="4354" width="28.85546875" style="1" customWidth="1"/>
    <col min="4355" max="4355" width="4.5703125" style="1" customWidth="1"/>
    <col min="4356" max="4356" width="15.7109375" style="1" customWidth="1"/>
    <col min="4357" max="4358" width="4.42578125" style="1" customWidth="1"/>
    <col min="4359" max="4359" width="8.7109375" style="1" customWidth="1"/>
    <col min="4360" max="4360" width="7.28515625" style="1" customWidth="1"/>
    <col min="4361" max="4361" width="8.7109375" style="1" customWidth="1"/>
    <col min="4362" max="4362" width="7.28515625" style="1" customWidth="1"/>
    <col min="4363" max="4369" width="15.28515625" style="1" customWidth="1"/>
    <col min="4370" max="4379" width="0" style="1" hidden="1" customWidth="1"/>
    <col min="4380" max="4380" width="0.85546875" style="1" customWidth="1"/>
    <col min="4381" max="4608" width="9.140625" style="1"/>
    <col min="4609" max="4609" width="0.85546875" style="1" customWidth="1"/>
    <col min="4610" max="4610" width="28.85546875" style="1" customWidth="1"/>
    <col min="4611" max="4611" width="4.5703125" style="1" customWidth="1"/>
    <col min="4612" max="4612" width="15.7109375" style="1" customWidth="1"/>
    <col min="4613" max="4614" width="4.42578125" style="1" customWidth="1"/>
    <col min="4615" max="4615" width="8.7109375" style="1" customWidth="1"/>
    <col min="4616" max="4616" width="7.28515625" style="1" customWidth="1"/>
    <col min="4617" max="4617" width="8.7109375" style="1" customWidth="1"/>
    <col min="4618" max="4618" width="7.28515625" style="1" customWidth="1"/>
    <col min="4619" max="4625" width="15.28515625" style="1" customWidth="1"/>
    <col min="4626" max="4635" width="0" style="1" hidden="1" customWidth="1"/>
    <col min="4636" max="4636" width="0.85546875" style="1" customWidth="1"/>
    <col min="4637" max="4864" width="9.140625" style="1"/>
    <col min="4865" max="4865" width="0.85546875" style="1" customWidth="1"/>
    <col min="4866" max="4866" width="28.85546875" style="1" customWidth="1"/>
    <col min="4867" max="4867" width="4.5703125" style="1" customWidth="1"/>
    <col min="4868" max="4868" width="15.7109375" style="1" customWidth="1"/>
    <col min="4869" max="4870" width="4.42578125" style="1" customWidth="1"/>
    <col min="4871" max="4871" width="8.7109375" style="1" customWidth="1"/>
    <col min="4872" max="4872" width="7.28515625" style="1" customWidth="1"/>
    <col min="4873" max="4873" width="8.7109375" style="1" customWidth="1"/>
    <col min="4874" max="4874" width="7.28515625" style="1" customWidth="1"/>
    <col min="4875" max="4881" width="15.28515625" style="1" customWidth="1"/>
    <col min="4882" max="4891" width="0" style="1" hidden="1" customWidth="1"/>
    <col min="4892" max="4892" width="0.85546875" style="1" customWidth="1"/>
    <col min="4893" max="5120" width="9.140625" style="1"/>
    <col min="5121" max="5121" width="0.85546875" style="1" customWidth="1"/>
    <col min="5122" max="5122" width="28.85546875" style="1" customWidth="1"/>
    <col min="5123" max="5123" width="4.5703125" style="1" customWidth="1"/>
    <col min="5124" max="5124" width="15.7109375" style="1" customWidth="1"/>
    <col min="5125" max="5126" width="4.42578125" style="1" customWidth="1"/>
    <col min="5127" max="5127" width="8.7109375" style="1" customWidth="1"/>
    <col min="5128" max="5128" width="7.28515625" style="1" customWidth="1"/>
    <col min="5129" max="5129" width="8.7109375" style="1" customWidth="1"/>
    <col min="5130" max="5130" width="7.28515625" style="1" customWidth="1"/>
    <col min="5131" max="5137" width="15.28515625" style="1" customWidth="1"/>
    <col min="5138" max="5147" width="0" style="1" hidden="1" customWidth="1"/>
    <col min="5148" max="5148" width="0.85546875" style="1" customWidth="1"/>
    <col min="5149" max="5376" width="9.140625" style="1"/>
    <col min="5377" max="5377" width="0.85546875" style="1" customWidth="1"/>
    <col min="5378" max="5378" width="28.85546875" style="1" customWidth="1"/>
    <col min="5379" max="5379" width="4.5703125" style="1" customWidth="1"/>
    <col min="5380" max="5380" width="15.7109375" style="1" customWidth="1"/>
    <col min="5381" max="5382" width="4.42578125" style="1" customWidth="1"/>
    <col min="5383" max="5383" width="8.7109375" style="1" customWidth="1"/>
    <col min="5384" max="5384" width="7.28515625" style="1" customWidth="1"/>
    <col min="5385" max="5385" width="8.7109375" style="1" customWidth="1"/>
    <col min="5386" max="5386" width="7.28515625" style="1" customWidth="1"/>
    <col min="5387" max="5393" width="15.28515625" style="1" customWidth="1"/>
    <col min="5394" max="5403" width="0" style="1" hidden="1" customWidth="1"/>
    <col min="5404" max="5404" width="0.85546875" style="1" customWidth="1"/>
    <col min="5405" max="5632" width="9.140625" style="1"/>
    <col min="5633" max="5633" width="0.85546875" style="1" customWidth="1"/>
    <col min="5634" max="5634" width="28.85546875" style="1" customWidth="1"/>
    <col min="5635" max="5635" width="4.5703125" style="1" customWidth="1"/>
    <col min="5636" max="5636" width="15.7109375" style="1" customWidth="1"/>
    <col min="5637" max="5638" width="4.42578125" style="1" customWidth="1"/>
    <col min="5639" max="5639" width="8.7109375" style="1" customWidth="1"/>
    <col min="5640" max="5640" width="7.28515625" style="1" customWidth="1"/>
    <col min="5641" max="5641" width="8.7109375" style="1" customWidth="1"/>
    <col min="5642" max="5642" width="7.28515625" style="1" customWidth="1"/>
    <col min="5643" max="5649" width="15.28515625" style="1" customWidth="1"/>
    <col min="5650" max="5659" width="0" style="1" hidden="1" customWidth="1"/>
    <col min="5660" max="5660" width="0.85546875" style="1" customWidth="1"/>
    <col min="5661" max="5888" width="9.140625" style="1"/>
    <col min="5889" max="5889" width="0.85546875" style="1" customWidth="1"/>
    <col min="5890" max="5890" width="28.85546875" style="1" customWidth="1"/>
    <col min="5891" max="5891" width="4.5703125" style="1" customWidth="1"/>
    <col min="5892" max="5892" width="15.7109375" style="1" customWidth="1"/>
    <col min="5893" max="5894" width="4.42578125" style="1" customWidth="1"/>
    <col min="5895" max="5895" width="8.7109375" style="1" customWidth="1"/>
    <col min="5896" max="5896" width="7.28515625" style="1" customWidth="1"/>
    <col min="5897" max="5897" width="8.7109375" style="1" customWidth="1"/>
    <col min="5898" max="5898" width="7.28515625" style="1" customWidth="1"/>
    <col min="5899" max="5905" width="15.28515625" style="1" customWidth="1"/>
    <col min="5906" max="5915" width="0" style="1" hidden="1" customWidth="1"/>
    <col min="5916" max="5916" width="0.85546875" style="1" customWidth="1"/>
    <col min="5917" max="6144" width="9.140625" style="1"/>
    <col min="6145" max="6145" width="0.85546875" style="1" customWidth="1"/>
    <col min="6146" max="6146" width="28.85546875" style="1" customWidth="1"/>
    <col min="6147" max="6147" width="4.5703125" style="1" customWidth="1"/>
    <col min="6148" max="6148" width="15.7109375" style="1" customWidth="1"/>
    <col min="6149" max="6150" width="4.42578125" style="1" customWidth="1"/>
    <col min="6151" max="6151" width="8.7109375" style="1" customWidth="1"/>
    <col min="6152" max="6152" width="7.28515625" style="1" customWidth="1"/>
    <col min="6153" max="6153" width="8.7109375" style="1" customWidth="1"/>
    <col min="6154" max="6154" width="7.28515625" style="1" customWidth="1"/>
    <col min="6155" max="6161" width="15.28515625" style="1" customWidth="1"/>
    <col min="6162" max="6171" width="0" style="1" hidden="1" customWidth="1"/>
    <col min="6172" max="6172" width="0.85546875" style="1" customWidth="1"/>
    <col min="6173" max="6400" width="9.140625" style="1"/>
    <col min="6401" max="6401" width="0.85546875" style="1" customWidth="1"/>
    <col min="6402" max="6402" width="28.85546875" style="1" customWidth="1"/>
    <col min="6403" max="6403" width="4.5703125" style="1" customWidth="1"/>
    <col min="6404" max="6404" width="15.7109375" style="1" customWidth="1"/>
    <col min="6405" max="6406" width="4.42578125" style="1" customWidth="1"/>
    <col min="6407" max="6407" width="8.7109375" style="1" customWidth="1"/>
    <col min="6408" max="6408" width="7.28515625" style="1" customWidth="1"/>
    <col min="6409" max="6409" width="8.7109375" style="1" customWidth="1"/>
    <col min="6410" max="6410" width="7.28515625" style="1" customWidth="1"/>
    <col min="6411" max="6417" width="15.28515625" style="1" customWidth="1"/>
    <col min="6418" max="6427" width="0" style="1" hidden="1" customWidth="1"/>
    <col min="6428" max="6428" width="0.85546875" style="1" customWidth="1"/>
    <col min="6429" max="6656" width="9.140625" style="1"/>
    <col min="6657" max="6657" width="0.85546875" style="1" customWidth="1"/>
    <col min="6658" max="6658" width="28.85546875" style="1" customWidth="1"/>
    <col min="6659" max="6659" width="4.5703125" style="1" customWidth="1"/>
    <col min="6660" max="6660" width="15.7109375" style="1" customWidth="1"/>
    <col min="6661" max="6662" width="4.42578125" style="1" customWidth="1"/>
    <col min="6663" max="6663" width="8.7109375" style="1" customWidth="1"/>
    <col min="6664" max="6664" width="7.28515625" style="1" customWidth="1"/>
    <col min="6665" max="6665" width="8.7109375" style="1" customWidth="1"/>
    <col min="6666" max="6666" width="7.28515625" style="1" customWidth="1"/>
    <col min="6667" max="6673" width="15.28515625" style="1" customWidth="1"/>
    <col min="6674" max="6683" width="0" style="1" hidden="1" customWidth="1"/>
    <col min="6684" max="6684" width="0.85546875" style="1" customWidth="1"/>
    <col min="6685" max="6912" width="9.140625" style="1"/>
    <col min="6913" max="6913" width="0.85546875" style="1" customWidth="1"/>
    <col min="6914" max="6914" width="28.85546875" style="1" customWidth="1"/>
    <col min="6915" max="6915" width="4.5703125" style="1" customWidth="1"/>
    <col min="6916" max="6916" width="15.7109375" style="1" customWidth="1"/>
    <col min="6917" max="6918" width="4.42578125" style="1" customWidth="1"/>
    <col min="6919" max="6919" width="8.7109375" style="1" customWidth="1"/>
    <col min="6920" max="6920" width="7.28515625" style="1" customWidth="1"/>
    <col min="6921" max="6921" width="8.7109375" style="1" customWidth="1"/>
    <col min="6922" max="6922" width="7.28515625" style="1" customWidth="1"/>
    <col min="6923" max="6929" width="15.28515625" style="1" customWidth="1"/>
    <col min="6930" max="6939" width="0" style="1" hidden="1" customWidth="1"/>
    <col min="6940" max="6940" width="0.85546875" style="1" customWidth="1"/>
    <col min="6941" max="7168" width="9.140625" style="1"/>
    <col min="7169" max="7169" width="0.85546875" style="1" customWidth="1"/>
    <col min="7170" max="7170" width="28.85546875" style="1" customWidth="1"/>
    <col min="7171" max="7171" width="4.5703125" style="1" customWidth="1"/>
    <col min="7172" max="7172" width="15.7109375" style="1" customWidth="1"/>
    <col min="7173" max="7174" width="4.42578125" style="1" customWidth="1"/>
    <col min="7175" max="7175" width="8.7109375" style="1" customWidth="1"/>
    <col min="7176" max="7176" width="7.28515625" style="1" customWidth="1"/>
    <col min="7177" max="7177" width="8.7109375" style="1" customWidth="1"/>
    <col min="7178" max="7178" width="7.28515625" style="1" customWidth="1"/>
    <col min="7179" max="7185" width="15.28515625" style="1" customWidth="1"/>
    <col min="7186" max="7195" width="0" style="1" hidden="1" customWidth="1"/>
    <col min="7196" max="7196" width="0.85546875" style="1" customWidth="1"/>
    <col min="7197" max="7424" width="9.140625" style="1"/>
    <col min="7425" max="7425" width="0.85546875" style="1" customWidth="1"/>
    <col min="7426" max="7426" width="28.85546875" style="1" customWidth="1"/>
    <col min="7427" max="7427" width="4.5703125" style="1" customWidth="1"/>
    <col min="7428" max="7428" width="15.7109375" style="1" customWidth="1"/>
    <col min="7429" max="7430" width="4.42578125" style="1" customWidth="1"/>
    <col min="7431" max="7431" width="8.7109375" style="1" customWidth="1"/>
    <col min="7432" max="7432" width="7.28515625" style="1" customWidth="1"/>
    <col min="7433" max="7433" width="8.7109375" style="1" customWidth="1"/>
    <col min="7434" max="7434" width="7.28515625" style="1" customWidth="1"/>
    <col min="7435" max="7441" width="15.28515625" style="1" customWidth="1"/>
    <col min="7442" max="7451" width="0" style="1" hidden="1" customWidth="1"/>
    <col min="7452" max="7452" width="0.85546875" style="1" customWidth="1"/>
    <col min="7453" max="7680" width="9.140625" style="1"/>
    <col min="7681" max="7681" width="0.85546875" style="1" customWidth="1"/>
    <col min="7682" max="7682" width="28.85546875" style="1" customWidth="1"/>
    <col min="7683" max="7683" width="4.5703125" style="1" customWidth="1"/>
    <col min="7684" max="7684" width="15.7109375" style="1" customWidth="1"/>
    <col min="7685" max="7686" width="4.42578125" style="1" customWidth="1"/>
    <col min="7687" max="7687" width="8.7109375" style="1" customWidth="1"/>
    <col min="7688" max="7688" width="7.28515625" style="1" customWidth="1"/>
    <col min="7689" max="7689" width="8.7109375" style="1" customWidth="1"/>
    <col min="7690" max="7690" width="7.28515625" style="1" customWidth="1"/>
    <col min="7691" max="7697" width="15.28515625" style="1" customWidth="1"/>
    <col min="7698" max="7707" width="0" style="1" hidden="1" customWidth="1"/>
    <col min="7708" max="7708" width="0.85546875" style="1" customWidth="1"/>
    <col min="7709" max="7936" width="9.140625" style="1"/>
    <col min="7937" max="7937" width="0.85546875" style="1" customWidth="1"/>
    <col min="7938" max="7938" width="28.85546875" style="1" customWidth="1"/>
    <col min="7939" max="7939" width="4.5703125" style="1" customWidth="1"/>
    <col min="7940" max="7940" width="15.7109375" style="1" customWidth="1"/>
    <col min="7941" max="7942" width="4.42578125" style="1" customWidth="1"/>
    <col min="7943" max="7943" width="8.7109375" style="1" customWidth="1"/>
    <col min="7944" max="7944" width="7.28515625" style="1" customWidth="1"/>
    <col min="7945" max="7945" width="8.7109375" style="1" customWidth="1"/>
    <col min="7946" max="7946" width="7.28515625" style="1" customWidth="1"/>
    <col min="7947" max="7953" width="15.28515625" style="1" customWidth="1"/>
    <col min="7954" max="7963" width="0" style="1" hidden="1" customWidth="1"/>
    <col min="7964" max="7964" width="0.85546875" style="1" customWidth="1"/>
    <col min="7965" max="8192" width="9.140625" style="1"/>
    <col min="8193" max="8193" width="0.85546875" style="1" customWidth="1"/>
    <col min="8194" max="8194" width="28.85546875" style="1" customWidth="1"/>
    <col min="8195" max="8195" width="4.5703125" style="1" customWidth="1"/>
    <col min="8196" max="8196" width="15.7109375" style="1" customWidth="1"/>
    <col min="8197" max="8198" width="4.42578125" style="1" customWidth="1"/>
    <col min="8199" max="8199" width="8.7109375" style="1" customWidth="1"/>
    <col min="8200" max="8200" width="7.28515625" style="1" customWidth="1"/>
    <col min="8201" max="8201" width="8.7109375" style="1" customWidth="1"/>
    <col min="8202" max="8202" width="7.28515625" style="1" customWidth="1"/>
    <col min="8203" max="8209" width="15.28515625" style="1" customWidth="1"/>
    <col min="8210" max="8219" width="0" style="1" hidden="1" customWidth="1"/>
    <col min="8220" max="8220" width="0.85546875" style="1" customWidth="1"/>
    <col min="8221" max="8448" width="9.140625" style="1"/>
    <col min="8449" max="8449" width="0.85546875" style="1" customWidth="1"/>
    <col min="8450" max="8450" width="28.85546875" style="1" customWidth="1"/>
    <col min="8451" max="8451" width="4.5703125" style="1" customWidth="1"/>
    <col min="8452" max="8452" width="15.7109375" style="1" customWidth="1"/>
    <col min="8453" max="8454" width="4.42578125" style="1" customWidth="1"/>
    <col min="8455" max="8455" width="8.7109375" style="1" customWidth="1"/>
    <col min="8456" max="8456" width="7.28515625" style="1" customWidth="1"/>
    <col min="8457" max="8457" width="8.7109375" style="1" customWidth="1"/>
    <col min="8458" max="8458" width="7.28515625" style="1" customWidth="1"/>
    <col min="8459" max="8465" width="15.28515625" style="1" customWidth="1"/>
    <col min="8466" max="8475" width="0" style="1" hidden="1" customWidth="1"/>
    <col min="8476" max="8476" width="0.85546875" style="1" customWidth="1"/>
    <col min="8477" max="8704" width="9.140625" style="1"/>
    <col min="8705" max="8705" width="0.85546875" style="1" customWidth="1"/>
    <col min="8706" max="8706" width="28.85546875" style="1" customWidth="1"/>
    <col min="8707" max="8707" width="4.5703125" style="1" customWidth="1"/>
    <col min="8708" max="8708" width="15.7109375" style="1" customWidth="1"/>
    <col min="8709" max="8710" width="4.42578125" style="1" customWidth="1"/>
    <col min="8711" max="8711" width="8.7109375" style="1" customWidth="1"/>
    <col min="8712" max="8712" width="7.28515625" style="1" customWidth="1"/>
    <col min="8713" max="8713" width="8.7109375" style="1" customWidth="1"/>
    <col min="8714" max="8714" width="7.28515625" style="1" customWidth="1"/>
    <col min="8715" max="8721" width="15.28515625" style="1" customWidth="1"/>
    <col min="8722" max="8731" width="0" style="1" hidden="1" customWidth="1"/>
    <col min="8732" max="8732" width="0.85546875" style="1" customWidth="1"/>
    <col min="8733" max="8960" width="9.140625" style="1"/>
    <col min="8961" max="8961" width="0.85546875" style="1" customWidth="1"/>
    <col min="8962" max="8962" width="28.85546875" style="1" customWidth="1"/>
    <col min="8963" max="8963" width="4.5703125" style="1" customWidth="1"/>
    <col min="8964" max="8964" width="15.7109375" style="1" customWidth="1"/>
    <col min="8965" max="8966" width="4.42578125" style="1" customWidth="1"/>
    <col min="8967" max="8967" width="8.7109375" style="1" customWidth="1"/>
    <col min="8968" max="8968" width="7.28515625" style="1" customWidth="1"/>
    <col min="8969" max="8969" width="8.7109375" style="1" customWidth="1"/>
    <col min="8970" max="8970" width="7.28515625" style="1" customWidth="1"/>
    <col min="8971" max="8977" width="15.28515625" style="1" customWidth="1"/>
    <col min="8978" max="8987" width="0" style="1" hidden="1" customWidth="1"/>
    <col min="8988" max="8988" width="0.85546875" style="1" customWidth="1"/>
    <col min="8989" max="9216" width="9.140625" style="1"/>
    <col min="9217" max="9217" width="0.85546875" style="1" customWidth="1"/>
    <col min="9218" max="9218" width="28.85546875" style="1" customWidth="1"/>
    <col min="9219" max="9219" width="4.5703125" style="1" customWidth="1"/>
    <col min="9220" max="9220" width="15.7109375" style="1" customWidth="1"/>
    <col min="9221" max="9222" width="4.42578125" style="1" customWidth="1"/>
    <col min="9223" max="9223" width="8.7109375" style="1" customWidth="1"/>
    <col min="9224" max="9224" width="7.28515625" style="1" customWidth="1"/>
    <col min="9225" max="9225" width="8.7109375" style="1" customWidth="1"/>
    <col min="9226" max="9226" width="7.28515625" style="1" customWidth="1"/>
    <col min="9227" max="9233" width="15.28515625" style="1" customWidth="1"/>
    <col min="9234" max="9243" width="0" style="1" hidden="1" customWidth="1"/>
    <col min="9244" max="9244" width="0.85546875" style="1" customWidth="1"/>
    <col min="9245" max="9472" width="9.140625" style="1"/>
    <col min="9473" max="9473" width="0.85546875" style="1" customWidth="1"/>
    <col min="9474" max="9474" width="28.85546875" style="1" customWidth="1"/>
    <col min="9475" max="9475" width="4.5703125" style="1" customWidth="1"/>
    <col min="9476" max="9476" width="15.7109375" style="1" customWidth="1"/>
    <col min="9477" max="9478" width="4.42578125" style="1" customWidth="1"/>
    <col min="9479" max="9479" width="8.7109375" style="1" customWidth="1"/>
    <col min="9480" max="9480" width="7.28515625" style="1" customWidth="1"/>
    <col min="9481" max="9481" width="8.7109375" style="1" customWidth="1"/>
    <col min="9482" max="9482" width="7.28515625" style="1" customWidth="1"/>
    <col min="9483" max="9489" width="15.28515625" style="1" customWidth="1"/>
    <col min="9490" max="9499" width="0" style="1" hidden="1" customWidth="1"/>
    <col min="9500" max="9500" width="0.85546875" style="1" customWidth="1"/>
    <col min="9501" max="9728" width="9.140625" style="1"/>
    <col min="9729" max="9729" width="0.85546875" style="1" customWidth="1"/>
    <col min="9730" max="9730" width="28.85546875" style="1" customWidth="1"/>
    <col min="9731" max="9731" width="4.5703125" style="1" customWidth="1"/>
    <col min="9732" max="9732" width="15.7109375" style="1" customWidth="1"/>
    <col min="9733" max="9734" width="4.42578125" style="1" customWidth="1"/>
    <col min="9735" max="9735" width="8.7109375" style="1" customWidth="1"/>
    <col min="9736" max="9736" width="7.28515625" style="1" customWidth="1"/>
    <col min="9737" max="9737" width="8.7109375" style="1" customWidth="1"/>
    <col min="9738" max="9738" width="7.28515625" style="1" customWidth="1"/>
    <col min="9739" max="9745" width="15.28515625" style="1" customWidth="1"/>
    <col min="9746" max="9755" width="0" style="1" hidden="1" customWidth="1"/>
    <col min="9756" max="9756" width="0.85546875" style="1" customWidth="1"/>
    <col min="9757" max="9984" width="9.140625" style="1"/>
    <col min="9985" max="9985" width="0.85546875" style="1" customWidth="1"/>
    <col min="9986" max="9986" width="28.85546875" style="1" customWidth="1"/>
    <col min="9987" max="9987" width="4.5703125" style="1" customWidth="1"/>
    <col min="9988" max="9988" width="15.7109375" style="1" customWidth="1"/>
    <col min="9989" max="9990" width="4.42578125" style="1" customWidth="1"/>
    <col min="9991" max="9991" width="8.7109375" style="1" customWidth="1"/>
    <col min="9992" max="9992" width="7.28515625" style="1" customWidth="1"/>
    <col min="9993" max="9993" width="8.7109375" style="1" customWidth="1"/>
    <col min="9994" max="9994" width="7.28515625" style="1" customWidth="1"/>
    <col min="9995" max="10001" width="15.28515625" style="1" customWidth="1"/>
    <col min="10002" max="10011" width="0" style="1" hidden="1" customWidth="1"/>
    <col min="10012" max="10012" width="0.85546875" style="1" customWidth="1"/>
    <col min="10013" max="10240" width="9.140625" style="1"/>
    <col min="10241" max="10241" width="0.85546875" style="1" customWidth="1"/>
    <col min="10242" max="10242" width="28.85546875" style="1" customWidth="1"/>
    <col min="10243" max="10243" width="4.5703125" style="1" customWidth="1"/>
    <col min="10244" max="10244" width="15.7109375" style="1" customWidth="1"/>
    <col min="10245" max="10246" width="4.42578125" style="1" customWidth="1"/>
    <col min="10247" max="10247" width="8.7109375" style="1" customWidth="1"/>
    <col min="10248" max="10248" width="7.28515625" style="1" customWidth="1"/>
    <col min="10249" max="10249" width="8.7109375" style="1" customWidth="1"/>
    <col min="10250" max="10250" width="7.28515625" style="1" customWidth="1"/>
    <col min="10251" max="10257" width="15.28515625" style="1" customWidth="1"/>
    <col min="10258" max="10267" width="0" style="1" hidden="1" customWidth="1"/>
    <col min="10268" max="10268" width="0.85546875" style="1" customWidth="1"/>
    <col min="10269" max="10496" width="9.140625" style="1"/>
    <col min="10497" max="10497" width="0.85546875" style="1" customWidth="1"/>
    <col min="10498" max="10498" width="28.85546875" style="1" customWidth="1"/>
    <col min="10499" max="10499" width="4.5703125" style="1" customWidth="1"/>
    <col min="10500" max="10500" width="15.7109375" style="1" customWidth="1"/>
    <col min="10501" max="10502" width="4.42578125" style="1" customWidth="1"/>
    <col min="10503" max="10503" width="8.7109375" style="1" customWidth="1"/>
    <col min="10504" max="10504" width="7.28515625" style="1" customWidth="1"/>
    <col min="10505" max="10505" width="8.7109375" style="1" customWidth="1"/>
    <col min="10506" max="10506" width="7.28515625" style="1" customWidth="1"/>
    <col min="10507" max="10513" width="15.28515625" style="1" customWidth="1"/>
    <col min="10514" max="10523" width="0" style="1" hidden="1" customWidth="1"/>
    <col min="10524" max="10524" width="0.85546875" style="1" customWidth="1"/>
    <col min="10525" max="10752" width="9.140625" style="1"/>
    <col min="10753" max="10753" width="0.85546875" style="1" customWidth="1"/>
    <col min="10754" max="10754" width="28.85546875" style="1" customWidth="1"/>
    <col min="10755" max="10755" width="4.5703125" style="1" customWidth="1"/>
    <col min="10756" max="10756" width="15.7109375" style="1" customWidth="1"/>
    <col min="10757" max="10758" width="4.42578125" style="1" customWidth="1"/>
    <col min="10759" max="10759" width="8.7109375" style="1" customWidth="1"/>
    <col min="10760" max="10760" width="7.28515625" style="1" customWidth="1"/>
    <col min="10761" max="10761" width="8.7109375" style="1" customWidth="1"/>
    <col min="10762" max="10762" width="7.28515625" style="1" customWidth="1"/>
    <col min="10763" max="10769" width="15.28515625" style="1" customWidth="1"/>
    <col min="10770" max="10779" width="0" style="1" hidden="1" customWidth="1"/>
    <col min="10780" max="10780" width="0.85546875" style="1" customWidth="1"/>
    <col min="10781" max="11008" width="9.140625" style="1"/>
    <col min="11009" max="11009" width="0.85546875" style="1" customWidth="1"/>
    <col min="11010" max="11010" width="28.85546875" style="1" customWidth="1"/>
    <col min="11011" max="11011" width="4.5703125" style="1" customWidth="1"/>
    <col min="11012" max="11012" width="15.7109375" style="1" customWidth="1"/>
    <col min="11013" max="11014" width="4.42578125" style="1" customWidth="1"/>
    <col min="11015" max="11015" width="8.7109375" style="1" customWidth="1"/>
    <col min="11016" max="11016" width="7.28515625" style="1" customWidth="1"/>
    <col min="11017" max="11017" width="8.7109375" style="1" customWidth="1"/>
    <col min="11018" max="11018" width="7.28515625" style="1" customWidth="1"/>
    <col min="11019" max="11025" width="15.28515625" style="1" customWidth="1"/>
    <col min="11026" max="11035" width="0" style="1" hidden="1" customWidth="1"/>
    <col min="11036" max="11036" width="0.85546875" style="1" customWidth="1"/>
    <col min="11037" max="11264" width="9.140625" style="1"/>
    <col min="11265" max="11265" width="0.85546875" style="1" customWidth="1"/>
    <col min="11266" max="11266" width="28.85546875" style="1" customWidth="1"/>
    <col min="11267" max="11267" width="4.5703125" style="1" customWidth="1"/>
    <col min="11268" max="11268" width="15.7109375" style="1" customWidth="1"/>
    <col min="11269" max="11270" width="4.42578125" style="1" customWidth="1"/>
    <col min="11271" max="11271" width="8.7109375" style="1" customWidth="1"/>
    <col min="11272" max="11272" width="7.28515625" style="1" customWidth="1"/>
    <col min="11273" max="11273" width="8.7109375" style="1" customWidth="1"/>
    <col min="11274" max="11274" width="7.28515625" style="1" customWidth="1"/>
    <col min="11275" max="11281" width="15.28515625" style="1" customWidth="1"/>
    <col min="11282" max="11291" width="0" style="1" hidden="1" customWidth="1"/>
    <col min="11292" max="11292" width="0.85546875" style="1" customWidth="1"/>
    <col min="11293" max="11520" width="9.140625" style="1"/>
    <col min="11521" max="11521" width="0.85546875" style="1" customWidth="1"/>
    <col min="11522" max="11522" width="28.85546875" style="1" customWidth="1"/>
    <col min="11523" max="11523" width="4.5703125" style="1" customWidth="1"/>
    <col min="11524" max="11524" width="15.7109375" style="1" customWidth="1"/>
    <col min="11525" max="11526" width="4.42578125" style="1" customWidth="1"/>
    <col min="11527" max="11527" width="8.7109375" style="1" customWidth="1"/>
    <col min="11528" max="11528" width="7.28515625" style="1" customWidth="1"/>
    <col min="11529" max="11529" width="8.7109375" style="1" customWidth="1"/>
    <col min="11530" max="11530" width="7.28515625" style="1" customWidth="1"/>
    <col min="11531" max="11537" width="15.28515625" style="1" customWidth="1"/>
    <col min="11538" max="11547" width="0" style="1" hidden="1" customWidth="1"/>
    <col min="11548" max="11548" width="0.85546875" style="1" customWidth="1"/>
    <col min="11549" max="11776" width="9.140625" style="1"/>
    <col min="11777" max="11777" width="0.85546875" style="1" customWidth="1"/>
    <col min="11778" max="11778" width="28.85546875" style="1" customWidth="1"/>
    <col min="11779" max="11779" width="4.5703125" style="1" customWidth="1"/>
    <col min="11780" max="11780" width="15.7109375" style="1" customWidth="1"/>
    <col min="11781" max="11782" width="4.42578125" style="1" customWidth="1"/>
    <col min="11783" max="11783" width="8.7109375" style="1" customWidth="1"/>
    <col min="11784" max="11784" width="7.28515625" style="1" customWidth="1"/>
    <col min="11785" max="11785" width="8.7109375" style="1" customWidth="1"/>
    <col min="11786" max="11786" width="7.28515625" style="1" customWidth="1"/>
    <col min="11787" max="11793" width="15.28515625" style="1" customWidth="1"/>
    <col min="11794" max="11803" width="0" style="1" hidden="1" customWidth="1"/>
    <col min="11804" max="11804" width="0.85546875" style="1" customWidth="1"/>
    <col min="11805" max="12032" width="9.140625" style="1"/>
    <col min="12033" max="12033" width="0.85546875" style="1" customWidth="1"/>
    <col min="12034" max="12034" width="28.85546875" style="1" customWidth="1"/>
    <col min="12035" max="12035" width="4.5703125" style="1" customWidth="1"/>
    <col min="12036" max="12036" width="15.7109375" style="1" customWidth="1"/>
    <col min="12037" max="12038" width="4.42578125" style="1" customWidth="1"/>
    <col min="12039" max="12039" width="8.7109375" style="1" customWidth="1"/>
    <col min="12040" max="12040" width="7.28515625" style="1" customWidth="1"/>
    <col min="12041" max="12041" width="8.7109375" style="1" customWidth="1"/>
    <col min="12042" max="12042" width="7.28515625" style="1" customWidth="1"/>
    <col min="12043" max="12049" width="15.28515625" style="1" customWidth="1"/>
    <col min="12050" max="12059" width="0" style="1" hidden="1" customWidth="1"/>
    <col min="12060" max="12060" width="0.85546875" style="1" customWidth="1"/>
    <col min="12061" max="12288" width="9.140625" style="1"/>
    <col min="12289" max="12289" width="0.85546875" style="1" customWidth="1"/>
    <col min="12290" max="12290" width="28.85546875" style="1" customWidth="1"/>
    <col min="12291" max="12291" width="4.5703125" style="1" customWidth="1"/>
    <col min="12292" max="12292" width="15.7109375" style="1" customWidth="1"/>
    <col min="12293" max="12294" width="4.42578125" style="1" customWidth="1"/>
    <col min="12295" max="12295" width="8.7109375" style="1" customWidth="1"/>
    <col min="12296" max="12296" width="7.28515625" style="1" customWidth="1"/>
    <col min="12297" max="12297" width="8.7109375" style="1" customWidth="1"/>
    <col min="12298" max="12298" width="7.28515625" style="1" customWidth="1"/>
    <col min="12299" max="12305" width="15.28515625" style="1" customWidth="1"/>
    <col min="12306" max="12315" width="0" style="1" hidden="1" customWidth="1"/>
    <col min="12316" max="12316" width="0.85546875" style="1" customWidth="1"/>
    <col min="12317" max="12544" width="9.140625" style="1"/>
    <col min="12545" max="12545" width="0.85546875" style="1" customWidth="1"/>
    <col min="12546" max="12546" width="28.85546875" style="1" customWidth="1"/>
    <col min="12547" max="12547" width="4.5703125" style="1" customWidth="1"/>
    <col min="12548" max="12548" width="15.7109375" style="1" customWidth="1"/>
    <col min="12549" max="12550" width="4.42578125" style="1" customWidth="1"/>
    <col min="12551" max="12551" width="8.7109375" style="1" customWidth="1"/>
    <col min="12552" max="12552" width="7.28515625" style="1" customWidth="1"/>
    <col min="12553" max="12553" width="8.7109375" style="1" customWidth="1"/>
    <col min="12554" max="12554" width="7.28515625" style="1" customWidth="1"/>
    <col min="12555" max="12561" width="15.28515625" style="1" customWidth="1"/>
    <col min="12562" max="12571" width="0" style="1" hidden="1" customWidth="1"/>
    <col min="12572" max="12572" width="0.85546875" style="1" customWidth="1"/>
    <col min="12573" max="12800" width="9.140625" style="1"/>
    <col min="12801" max="12801" width="0.85546875" style="1" customWidth="1"/>
    <col min="12802" max="12802" width="28.85546875" style="1" customWidth="1"/>
    <col min="12803" max="12803" width="4.5703125" style="1" customWidth="1"/>
    <col min="12804" max="12804" width="15.7109375" style="1" customWidth="1"/>
    <col min="12805" max="12806" width="4.42578125" style="1" customWidth="1"/>
    <col min="12807" max="12807" width="8.7109375" style="1" customWidth="1"/>
    <col min="12808" max="12808" width="7.28515625" style="1" customWidth="1"/>
    <col min="12809" max="12809" width="8.7109375" style="1" customWidth="1"/>
    <col min="12810" max="12810" width="7.28515625" style="1" customWidth="1"/>
    <col min="12811" max="12817" width="15.28515625" style="1" customWidth="1"/>
    <col min="12818" max="12827" width="0" style="1" hidden="1" customWidth="1"/>
    <col min="12828" max="12828" width="0.85546875" style="1" customWidth="1"/>
    <col min="12829" max="13056" width="9.140625" style="1"/>
    <col min="13057" max="13057" width="0.85546875" style="1" customWidth="1"/>
    <col min="13058" max="13058" width="28.85546875" style="1" customWidth="1"/>
    <col min="13059" max="13059" width="4.5703125" style="1" customWidth="1"/>
    <col min="13060" max="13060" width="15.7109375" style="1" customWidth="1"/>
    <col min="13061" max="13062" width="4.42578125" style="1" customWidth="1"/>
    <col min="13063" max="13063" width="8.7109375" style="1" customWidth="1"/>
    <col min="13064" max="13064" width="7.28515625" style="1" customWidth="1"/>
    <col min="13065" max="13065" width="8.7109375" style="1" customWidth="1"/>
    <col min="13066" max="13066" width="7.28515625" style="1" customWidth="1"/>
    <col min="13067" max="13073" width="15.28515625" style="1" customWidth="1"/>
    <col min="13074" max="13083" width="0" style="1" hidden="1" customWidth="1"/>
    <col min="13084" max="13084" width="0.85546875" style="1" customWidth="1"/>
    <col min="13085" max="13312" width="9.140625" style="1"/>
    <col min="13313" max="13313" width="0.85546875" style="1" customWidth="1"/>
    <col min="13314" max="13314" width="28.85546875" style="1" customWidth="1"/>
    <col min="13315" max="13315" width="4.5703125" style="1" customWidth="1"/>
    <col min="13316" max="13316" width="15.7109375" style="1" customWidth="1"/>
    <col min="13317" max="13318" width="4.42578125" style="1" customWidth="1"/>
    <col min="13319" max="13319" width="8.7109375" style="1" customWidth="1"/>
    <col min="13320" max="13320" width="7.28515625" style="1" customWidth="1"/>
    <col min="13321" max="13321" width="8.7109375" style="1" customWidth="1"/>
    <col min="13322" max="13322" width="7.28515625" style="1" customWidth="1"/>
    <col min="13323" max="13329" width="15.28515625" style="1" customWidth="1"/>
    <col min="13330" max="13339" width="0" style="1" hidden="1" customWidth="1"/>
    <col min="13340" max="13340" width="0.85546875" style="1" customWidth="1"/>
    <col min="13341" max="13568" width="9.140625" style="1"/>
    <col min="13569" max="13569" width="0.85546875" style="1" customWidth="1"/>
    <col min="13570" max="13570" width="28.85546875" style="1" customWidth="1"/>
    <col min="13571" max="13571" width="4.5703125" style="1" customWidth="1"/>
    <col min="13572" max="13572" width="15.7109375" style="1" customWidth="1"/>
    <col min="13573" max="13574" width="4.42578125" style="1" customWidth="1"/>
    <col min="13575" max="13575" width="8.7109375" style="1" customWidth="1"/>
    <col min="13576" max="13576" width="7.28515625" style="1" customWidth="1"/>
    <col min="13577" max="13577" width="8.7109375" style="1" customWidth="1"/>
    <col min="13578" max="13578" width="7.28515625" style="1" customWidth="1"/>
    <col min="13579" max="13585" width="15.28515625" style="1" customWidth="1"/>
    <col min="13586" max="13595" width="0" style="1" hidden="1" customWidth="1"/>
    <col min="13596" max="13596" width="0.85546875" style="1" customWidth="1"/>
    <col min="13597" max="13824" width="9.140625" style="1"/>
    <col min="13825" max="13825" width="0.85546875" style="1" customWidth="1"/>
    <col min="13826" max="13826" width="28.85546875" style="1" customWidth="1"/>
    <col min="13827" max="13827" width="4.5703125" style="1" customWidth="1"/>
    <col min="13828" max="13828" width="15.7109375" style="1" customWidth="1"/>
    <col min="13829" max="13830" width="4.42578125" style="1" customWidth="1"/>
    <col min="13831" max="13831" width="8.7109375" style="1" customWidth="1"/>
    <col min="13832" max="13832" width="7.28515625" style="1" customWidth="1"/>
    <col min="13833" max="13833" width="8.7109375" style="1" customWidth="1"/>
    <col min="13834" max="13834" width="7.28515625" style="1" customWidth="1"/>
    <col min="13835" max="13841" width="15.28515625" style="1" customWidth="1"/>
    <col min="13842" max="13851" width="0" style="1" hidden="1" customWidth="1"/>
    <col min="13852" max="13852" width="0.85546875" style="1" customWidth="1"/>
    <col min="13853" max="14080" width="9.140625" style="1"/>
    <col min="14081" max="14081" width="0.85546875" style="1" customWidth="1"/>
    <col min="14082" max="14082" width="28.85546875" style="1" customWidth="1"/>
    <col min="14083" max="14083" width="4.5703125" style="1" customWidth="1"/>
    <col min="14084" max="14084" width="15.7109375" style="1" customWidth="1"/>
    <col min="14085" max="14086" width="4.42578125" style="1" customWidth="1"/>
    <col min="14087" max="14087" width="8.7109375" style="1" customWidth="1"/>
    <col min="14088" max="14088" width="7.28515625" style="1" customWidth="1"/>
    <col min="14089" max="14089" width="8.7109375" style="1" customWidth="1"/>
    <col min="14090" max="14090" width="7.28515625" style="1" customWidth="1"/>
    <col min="14091" max="14097" width="15.28515625" style="1" customWidth="1"/>
    <col min="14098" max="14107" width="0" style="1" hidden="1" customWidth="1"/>
    <col min="14108" max="14108" width="0.85546875" style="1" customWidth="1"/>
    <col min="14109" max="14336" width="9.140625" style="1"/>
    <col min="14337" max="14337" width="0.85546875" style="1" customWidth="1"/>
    <col min="14338" max="14338" width="28.85546875" style="1" customWidth="1"/>
    <col min="14339" max="14339" width="4.5703125" style="1" customWidth="1"/>
    <col min="14340" max="14340" width="15.7109375" style="1" customWidth="1"/>
    <col min="14341" max="14342" width="4.42578125" style="1" customWidth="1"/>
    <col min="14343" max="14343" width="8.7109375" style="1" customWidth="1"/>
    <col min="14344" max="14344" width="7.28515625" style="1" customWidth="1"/>
    <col min="14345" max="14345" width="8.7109375" style="1" customWidth="1"/>
    <col min="14346" max="14346" width="7.28515625" style="1" customWidth="1"/>
    <col min="14347" max="14353" width="15.28515625" style="1" customWidth="1"/>
    <col min="14354" max="14363" width="0" style="1" hidden="1" customWidth="1"/>
    <col min="14364" max="14364" width="0.85546875" style="1" customWidth="1"/>
    <col min="14365" max="14592" width="9.140625" style="1"/>
    <col min="14593" max="14593" width="0.85546875" style="1" customWidth="1"/>
    <col min="14594" max="14594" width="28.85546875" style="1" customWidth="1"/>
    <col min="14595" max="14595" width="4.5703125" style="1" customWidth="1"/>
    <col min="14596" max="14596" width="15.7109375" style="1" customWidth="1"/>
    <col min="14597" max="14598" width="4.42578125" style="1" customWidth="1"/>
    <col min="14599" max="14599" width="8.7109375" style="1" customWidth="1"/>
    <col min="14600" max="14600" width="7.28515625" style="1" customWidth="1"/>
    <col min="14601" max="14601" width="8.7109375" style="1" customWidth="1"/>
    <col min="14602" max="14602" width="7.28515625" style="1" customWidth="1"/>
    <col min="14603" max="14609" width="15.28515625" style="1" customWidth="1"/>
    <col min="14610" max="14619" width="0" style="1" hidden="1" customWidth="1"/>
    <col min="14620" max="14620" width="0.85546875" style="1" customWidth="1"/>
    <col min="14621" max="14848" width="9.140625" style="1"/>
    <col min="14849" max="14849" width="0.85546875" style="1" customWidth="1"/>
    <col min="14850" max="14850" width="28.85546875" style="1" customWidth="1"/>
    <col min="14851" max="14851" width="4.5703125" style="1" customWidth="1"/>
    <col min="14852" max="14852" width="15.7109375" style="1" customWidth="1"/>
    <col min="14853" max="14854" width="4.42578125" style="1" customWidth="1"/>
    <col min="14855" max="14855" width="8.7109375" style="1" customWidth="1"/>
    <col min="14856" max="14856" width="7.28515625" style="1" customWidth="1"/>
    <col min="14857" max="14857" width="8.7109375" style="1" customWidth="1"/>
    <col min="14858" max="14858" width="7.28515625" style="1" customWidth="1"/>
    <col min="14859" max="14865" width="15.28515625" style="1" customWidth="1"/>
    <col min="14866" max="14875" width="0" style="1" hidden="1" customWidth="1"/>
    <col min="14876" max="14876" width="0.85546875" style="1" customWidth="1"/>
    <col min="14877" max="15104" width="9.140625" style="1"/>
    <col min="15105" max="15105" width="0.85546875" style="1" customWidth="1"/>
    <col min="15106" max="15106" width="28.85546875" style="1" customWidth="1"/>
    <col min="15107" max="15107" width="4.5703125" style="1" customWidth="1"/>
    <col min="15108" max="15108" width="15.7109375" style="1" customWidth="1"/>
    <col min="15109" max="15110" width="4.42578125" style="1" customWidth="1"/>
    <col min="15111" max="15111" width="8.7109375" style="1" customWidth="1"/>
    <col min="15112" max="15112" width="7.28515625" style="1" customWidth="1"/>
    <col min="15113" max="15113" width="8.7109375" style="1" customWidth="1"/>
    <col min="15114" max="15114" width="7.28515625" style="1" customWidth="1"/>
    <col min="15115" max="15121" width="15.28515625" style="1" customWidth="1"/>
    <col min="15122" max="15131" width="0" style="1" hidden="1" customWidth="1"/>
    <col min="15132" max="15132" width="0.85546875" style="1" customWidth="1"/>
    <col min="15133" max="15360" width="9.140625" style="1"/>
    <col min="15361" max="15361" width="0.85546875" style="1" customWidth="1"/>
    <col min="15362" max="15362" width="28.85546875" style="1" customWidth="1"/>
    <col min="15363" max="15363" width="4.5703125" style="1" customWidth="1"/>
    <col min="15364" max="15364" width="15.7109375" style="1" customWidth="1"/>
    <col min="15365" max="15366" width="4.42578125" style="1" customWidth="1"/>
    <col min="15367" max="15367" width="8.7109375" style="1" customWidth="1"/>
    <col min="15368" max="15368" width="7.28515625" style="1" customWidth="1"/>
    <col min="15369" max="15369" width="8.7109375" style="1" customWidth="1"/>
    <col min="15370" max="15370" width="7.28515625" style="1" customWidth="1"/>
    <col min="15371" max="15377" width="15.28515625" style="1" customWidth="1"/>
    <col min="15378" max="15387" width="0" style="1" hidden="1" customWidth="1"/>
    <col min="15388" max="15388" width="0.85546875" style="1" customWidth="1"/>
    <col min="15389" max="15616" width="9.140625" style="1"/>
    <col min="15617" max="15617" width="0.85546875" style="1" customWidth="1"/>
    <col min="15618" max="15618" width="28.85546875" style="1" customWidth="1"/>
    <col min="15619" max="15619" width="4.5703125" style="1" customWidth="1"/>
    <col min="15620" max="15620" width="15.7109375" style="1" customWidth="1"/>
    <col min="15621" max="15622" width="4.42578125" style="1" customWidth="1"/>
    <col min="15623" max="15623" width="8.7109375" style="1" customWidth="1"/>
    <col min="15624" max="15624" width="7.28515625" style="1" customWidth="1"/>
    <col min="15625" max="15625" width="8.7109375" style="1" customWidth="1"/>
    <col min="15626" max="15626" width="7.28515625" style="1" customWidth="1"/>
    <col min="15627" max="15633" width="15.28515625" style="1" customWidth="1"/>
    <col min="15634" max="15643" width="0" style="1" hidden="1" customWidth="1"/>
    <col min="15644" max="15644" width="0.85546875" style="1" customWidth="1"/>
    <col min="15645" max="15872" width="9.140625" style="1"/>
    <col min="15873" max="15873" width="0.85546875" style="1" customWidth="1"/>
    <col min="15874" max="15874" width="28.85546875" style="1" customWidth="1"/>
    <col min="15875" max="15875" width="4.5703125" style="1" customWidth="1"/>
    <col min="15876" max="15876" width="15.7109375" style="1" customWidth="1"/>
    <col min="15877" max="15878" width="4.42578125" style="1" customWidth="1"/>
    <col min="15879" max="15879" width="8.7109375" style="1" customWidth="1"/>
    <col min="15880" max="15880" width="7.28515625" style="1" customWidth="1"/>
    <col min="15881" max="15881" width="8.7109375" style="1" customWidth="1"/>
    <col min="15882" max="15882" width="7.28515625" style="1" customWidth="1"/>
    <col min="15883" max="15889" width="15.28515625" style="1" customWidth="1"/>
    <col min="15890" max="15899" width="0" style="1" hidden="1" customWidth="1"/>
    <col min="15900" max="15900" width="0.85546875" style="1" customWidth="1"/>
    <col min="15901" max="16128" width="9.140625" style="1"/>
    <col min="16129" max="16129" width="0.85546875" style="1" customWidth="1"/>
    <col min="16130" max="16130" width="28.85546875" style="1" customWidth="1"/>
    <col min="16131" max="16131" width="4.5703125" style="1" customWidth="1"/>
    <col min="16132" max="16132" width="15.7109375" style="1" customWidth="1"/>
    <col min="16133" max="16134" width="4.42578125" style="1" customWidth="1"/>
    <col min="16135" max="16135" width="8.7109375" style="1" customWidth="1"/>
    <col min="16136" max="16136" width="7.28515625" style="1" customWidth="1"/>
    <col min="16137" max="16137" width="8.7109375" style="1" customWidth="1"/>
    <col min="16138" max="16138" width="7.28515625" style="1" customWidth="1"/>
    <col min="16139" max="16145" width="15.28515625" style="1" customWidth="1"/>
    <col min="16146" max="16155" width="0" style="1" hidden="1" customWidth="1"/>
    <col min="16156" max="16156" width="0.85546875" style="1" customWidth="1"/>
    <col min="16157" max="16384" width="9.140625" style="1"/>
  </cols>
  <sheetData>
    <row r="1" spans="2:26" ht="5.0999999999999996" customHeight="1" x14ac:dyDescent="0.25">
      <c r="K1" s="184"/>
      <c r="L1" s="2"/>
      <c r="M1" s="2"/>
      <c r="N1" s="2"/>
      <c r="O1" s="2"/>
      <c r="P1" s="2"/>
      <c r="Q1" s="2"/>
    </row>
    <row r="2" spans="2:26" ht="18" x14ac:dyDescent="0.25">
      <c r="B2" s="5"/>
      <c r="C2" s="6"/>
      <c r="D2" s="6"/>
      <c r="E2" s="6"/>
      <c r="F2" s="7"/>
      <c r="G2" s="8"/>
      <c r="H2" s="8"/>
      <c r="I2" s="286" t="s">
        <v>0</v>
      </c>
      <c r="J2" s="286"/>
      <c r="K2" s="286"/>
      <c r="L2" s="8"/>
      <c r="M2" s="9"/>
      <c r="N2" s="10"/>
      <c r="O2" s="11"/>
      <c r="P2" s="12"/>
      <c r="Q2" s="12"/>
      <c r="R2" s="236"/>
    </row>
    <row r="3" spans="2:26" ht="18.75" thickBot="1" x14ac:dyDescent="0.3">
      <c r="B3" s="5"/>
      <c r="C3" s="8"/>
      <c r="D3" s="8"/>
      <c r="E3" s="8"/>
      <c r="F3" s="6"/>
      <c r="I3" s="447" t="s">
        <v>1</v>
      </c>
      <c r="J3" s="447"/>
      <c r="K3" s="447"/>
      <c r="L3" s="447"/>
      <c r="M3" s="16"/>
      <c r="N3" s="17"/>
      <c r="O3" s="11"/>
      <c r="P3" s="11"/>
      <c r="Q3" s="18" t="s">
        <v>2</v>
      </c>
      <c r="R3" s="236"/>
      <c r="S3" s="236"/>
    </row>
    <row r="4" spans="2:26" ht="15.75" x14ac:dyDescent="0.25">
      <c r="B4" s="5"/>
      <c r="C4" s="7"/>
      <c r="D4" s="7"/>
      <c r="E4" s="7"/>
      <c r="F4" s="6"/>
      <c r="G4" s="6"/>
      <c r="H4" s="6"/>
      <c r="I4" s="7"/>
      <c r="J4" s="7"/>
      <c r="K4" s="7"/>
      <c r="L4" s="7"/>
      <c r="M4" s="9"/>
      <c r="N4" s="9"/>
      <c r="O4" s="282" t="s">
        <v>3</v>
      </c>
      <c r="P4" s="283"/>
      <c r="Q4" s="19" t="s">
        <v>4</v>
      </c>
      <c r="R4" s="236" t="s">
        <v>5</v>
      </c>
      <c r="S4" s="236"/>
    </row>
    <row r="5" spans="2:26" x14ac:dyDescent="0.25">
      <c r="B5" s="20"/>
      <c r="C5" s="21"/>
      <c r="D5" s="21"/>
      <c r="E5" s="21"/>
      <c r="F5" s="22"/>
      <c r="G5" s="448" t="s">
        <v>6</v>
      </c>
      <c r="H5" s="448"/>
      <c r="I5" s="386" t="s">
        <v>7</v>
      </c>
      <c r="J5" s="386"/>
      <c r="K5" s="449"/>
      <c r="L5" s="22"/>
      <c r="M5" s="22"/>
      <c r="N5" s="22"/>
      <c r="O5" s="282" t="s">
        <v>8</v>
      </c>
      <c r="P5" s="283"/>
      <c r="Q5" s="24">
        <v>44927</v>
      </c>
      <c r="R5" s="236" t="s">
        <v>9</v>
      </c>
      <c r="S5" s="236"/>
    </row>
    <row r="6" spans="2:26" x14ac:dyDescent="0.25">
      <c r="B6" s="412" t="s">
        <v>10</v>
      </c>
      <c r="C6" s="413"/>
      <c r="D6" s="413"/>
      <c r="E6" s="414"/>
      <c r="F6" s="22"/>
      <c r="H6" s="25"/>
      <c r="I6" s="26"/>
      <c r="J6" s="26"/>
      <c r="K6" s="26"/>
      <c r="L6" s="26"/>
      <c r="M6" s="26"/>
      <c r="N6" s="26"/>
      <c r="O6" s="282"/>
      <c r="P6" s="283"/>
      <c r="Q6" s="31"/>
      <c r="R6" s="236" t="s">
        <v>11</v>
      </c>
      <c r="S6" s="236"/>
    </row>
    <row r="7" spans="2:26" x14ac:dyDescent="0.25">
      <c r="B7" s="412" t="s">
        <v>12</v>
      </c>
      <c r="C7" s="413"/>
      <c r="D7" s="413"/>
      <c r="E7" s="414"/>
      <c r="F7" s="22"/>
      <c r="G7" s="26"/>
      <c r="H7" s="26"/>
      <c r="I7" s="26"/>
      <c r="J7" s="26"/>
      <c r="K7" s="26"/>
      <c r="L7" s="26"/>
      <c r="M7" s="26"/>
      <c r="N7" s="26"/>
      <c r="O7" s="282" t="s">
        <v>13</v>
      </c>
      <c r="P7" s="283"/>
      <c r="Q7" s="28"/>
      <c r="R7" s="236"/>
      <c r="S7" s="236"/>
    </row>
    <row r="8" spans="2:26" ht="15" customHeight="1" x14ac:dyDescent="0.25">
      <c r="B8" s="412" t="s">
        <v>14</v>
      </c>
      <c r="C8" s="413"/>
      <c r="D8" s="413"/>
      <c r="E8" s="414"/>
      <c r="F8" s="29"/>
      <c r="G8" s="421" t="s">
        <v>15</v>
      </c>
      <c r="H8" s="421"/>
      <c r="I8" s="421"/>
      <c r="J8" s="421"/>
      <c r="K8" s="421"/>
      <c r="L8" s="421"/>
      <c r="M8" s="421"/>
      <c r="N8" s="421"/>
      <c r="O8" s="282" t="s">
        <v>16</v>
      </c>
      <c r="P8" s="283"/>
      <c r="Q8" s="187"/>
      <c r="R8" s="236" t="s">
        <v>17</v>
      </c>
      <c r="S8" s="236"/>
      <c r="Z8" s="237" t="s">
        <v>15</v>
      </c>
    </row>
    <row r="9" spans="2:26" x14ac:dyDescent="0.25">
      <c r="B9" s="412" t="s">
        <v>18</v>
      </c>
      <c r="C9" s="414"/>
      <c r="D9" s="414"/>
      <c r="E9" s="414"/>
      <c r="F9" s="29"/>
      <c r="G9" s="422"/>
      <c r="H9" s="422"/>
      <c r="I9" s="562"/>
      <c r="J9" s="562"/>
      <c r="K9" s="562"/>
      <c r="L9" s="562"/>
      <c r="M9" s="562"/>
      <c r="N9" s="562"/>
      <c r="O9" s="282" t="s">
        <v>19</v>
      </c>
      <c r="P9" s="283"/>
      <c r="Q9" s="28"/>
      <c r="R9" s="236"/>
      <c r="S9" s="236"/>
      <c r="Z9" s="237"/>
    </row>
    <row r="10" spans="2:26" x14ac:dyDescent="0.25">
      <c r="B10" s="415" t="s">
        <v>20</v>
      </c>
      <c r="C10" s="413"/>
      <c r="D10" s="413"/>
      <c r="E10" s="414"/>
      <c r="F10" s="22"/>
      <c r="G10" s="22"/>
      <c r="H10" s="22"/>
      <c r="I10" s="22"/>
      <c r="J10" s="22"/>
      <c r="K10" s="22"/>
      <c r="L10" s="22"/>
      <c r="M10" s="22"/>
      <c r="N10" s="22"/>
      <c r="O10" s="282"/>
      <c r="P10" s="283"/>
      <c r="Q10" s="31"/>
      <c r="R10" s="236"/>
      <c r="S10" s="236"/>
    </row>
    <row r="11" spans="2:26" ht="15.75" thickBot="1" x14ac:dyDescent="0.3">
      <c r="B11" s="412" t="s">
        <v>21</v>
      </c>
      <c r="C11" s="414"/>
      <c r="D11" s="414"/>
      <c r="E11" s="414"/>
      <c r="F11" s="22"/>
      <c r="G11" s="22"/>
      <c r="H11" s="22"/>
      <c r="I11" s="22"/>
      <c r="J11" s="22"/>
      <c r="K11" s="22"/>
      <c r="L11" s="22"/>
      <c r="M11" s="22"/>
      <c r="N11" s="22"/>
      <c r="O11" s="282" t="s">
        <v>22</v>
      </c>
      <c r="P11" s="283"/>
      <c r="Q11" s="32" t="s">
        <v>23</v>
      </c>
      <c r="R11" s="236" t="s">
        <v>24</v>
      </c>
      <c r="S11" s="236"/>
    </row>
    <row r="12" spans="2:26" x14ac:dyDescent="0.25">
      <c r="B12" s="20"/>
      <c r="C12" s="33"/>
      <c r="D12" s="33"/>
      <c r="E12" s="33"/>
      <c r="F12" s="22"/>
      <c r="G12" s="22"/>
      <c r="H12" s="22"/>
      <c r="I12" s="22"/>
      <c r="J12" s="22"/>
      <c r="K12" s="22"/>
      <c r="L12" s="22"/>
      <c r="M12" s="22"/>
      <c r="N12" s="22"/>
      <c r="O12" s="34"/>
      <c r="P12" s="35"/>
      <c r="Q12" s="36"/>
      <c r="R12" s="236"/>
      <c r="S12" s="236"/>
    </row>
    <row r="13" spans="2:26" x14ac:dyDescent="0.25">
      <c r="B13" s="312"/>
      <c r="C13" s="312"/>
      <c r="D13" s="312"/>
      <c r="E13" s="312"/>
      <c r="F13" s="31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36"/>
    </row>
    <row r="14" spans="2:26" x14ac:dyDescent="0.25">
      <c r="B14" s="306" t="s">
        <v>25</v>
      </c>
      <c r="C14" s="292" t="s">
        <v>26</v>
      </c>
      <c r="D14" s="296" t="s">
        <v>27</v>
      </c>
      <c r="E14" s="290"/>
      <c r="F14" s="291"/>
      <c r="G14" s="317" t="s">
        <v>28</v>
      </c>
      <c r="H14" s="318"/>
      <c r="I14" s="318"/>
      <c r="J14" s="453"/>
      <c r="K14" s="289" t="s">
        <v>29</v>
      </c>
      <c r="L14" s="290"/>
      <c r="M14" s="290"/>
      <c r="N14" s="291"/>
      <c r="O14" s="292" t="s">
        <v>30</v>
      </c>
      <c r="P14" s="289" t="s">
        <v>31</v>
      </c>
      <c r="Q14" s="295"/>
    </row>
    <row r="15" spans="2:26" ht="26.25" customHeight="1" x14ac:dyDescent="0.25">
      <c r="B15" s="313"/>
      <c r="C15" s="293"/>
      <c r="D15" s="309"/>
      <c r="E15" s="528"/>
      <c r="F15" s="529"/>
      <c r="G15" s="296" t="s">
        <v>32</v>
      </c>
      <c r="H15" s="450"/>
      <c r="I15" s="296" t="s">
        <v>940</v>
      </c>
      <c r="J15" s="450"/>
      <c r="K15" s="292" t="s">
        <v>34</v>
      </c>
      <c r="L15" s="304" t="s">
        <v>941</v>
      </c>
      <c r="M15" s="305"/>
      <c r="N15" s="292" t="s">
        <v>36</v>
      </c>
      <c r="O15" s="293"/>
      <c r="P15" s="292" t="s">
        <v>37</v>
      </c>
      <c r="Q15" s="296" t="s">
        <v>38</v>
      </c>
    </row>
    <row r="16" spans="2:26" ht="9.9499999999999993" customHeight="1" x14ac:dyDescent="0.25">
      <c r="B16" s="313"/>
      <c r="C16" s="293"/>
      <c r="D16" s="309"/>
      <c r="E16" s="528"/>
      <c r="F16" s="529"/>
      <c r="G16" s="298"/>
      <c r="H16" s="451"/>
      <c r="I16" s="298"/>
      <c r="J16" s="451"/>
      <c r="K16" s="315"/>
      <c r="L16" s="292" t="s">
        <v>39</v>
      </c>
      <c r="M16" s="292" t="s">
        <v>942</v>
      </c>
      <c r="N16" s="315"/>
      <c r="O16" s="293"/>
      <c r="P16" s="293"/>
      <c r="Q16" s="309"/>
    </row>
    <row r="17" spans="2:26" ht="9.9499999999999993" customHeight="1" x14ac:dyDescent="0.25">
      <c r="B17" s="313"/>
      <c r="C17" s="293"/>
      <c r="D17" s="309"/>
      <c r="E17" s="528"/>
      <c r="F17" s="529"/>
      <c r="G17" s="298"/>
      <c r="H17" s="451"/>
      <c r="I17" s="298"/>
      <c r="J17" s="451"/>
      <c r="K17" s="315"/>
      <c r="L17" s="293"/>
      <c r="M17" s="293"/>
      <c r="N17" s="315"/>
      <c r="O17" s="293"/>
      <c r="P17" s="293"/>
      <c r="Q17" s="309"/>
    </row>
    <row r="18" spans="2:26" ht="9.9499999999999993" customHeight="1" x14ac:dyDescent="0.25">
      <c r="B18" s="313"/>
      <c r="C18" s="293"/>
      <c r="D18" s="309"/>
      <c r="E18" s="528"/>
      <c r="F18" s="529"/>
      <c r="G18" s="298"/>
      <c r="H18" s="451"/>
      <c r="I18" s="298"/>
      <c r="J18" s="451"/>
      <c r="K18" s="315"/>
      <c r="L18" s="293"/>
      <c r="M18" s="293"/>
      <c r="N18" s="315"/>
      <c r="O18" s="293"/>
      <c r="P18" s="293"/>
      <c r="Q18" s="309"/>
    </row>
    <row r="19" spans="2:26" ht="9.9499999999999993" customHeight="1" x14ac:dyDescent="0.25">
      <c r="B19" s="313"/>
      <c r="C19" s="293"/>
      <c r="D19" s="309"/>
      <c r="E19" s="528"/>
      <c r="F19" s="529"/>
      <c r="G19" s="298"/>
      <c r="H19" s="451"/>
      <c r="I19" s="298"/>
      <c r="J19" s="451"/>
      <c r="K19" s="315"/>
      <c r="L19" s="293"/>
      <c r="M19" s="293"/>
      <c r="N19" s="315"/>
      <c r="O19" s="293"/>
      <c r="P19" s="293"/>
      <c r="Q19" s="309"/>
    </row>
    <row r="20" spans="2:26" ht="9.9499999999999993" customHeight="1" x14ac:dyDescent="0.25">
      <c r="B20" s="314"/>
      <c r="C20" s="294"/>
      <c r="D20" s="310"/>
      <c r="E20" s="530"/>
      <c r="F20" s="531"/>
      <c r="G20" s="300"/>
      <c r="H20" s="452"/>
      <c r="I20" s="300"/>
      <c r="J20" s="452"/>
      <c r="K20" s="316"/>
      <c r="L20" s="294"/>
      <c r="M20" s="294"/>
      <c r="N20" s="316"/>
      <c r="O20" s="294"/>
      <c r="P20" s="294"/>
      <c r="Q20" s="310"/>
    </row>
    <row r="21" spans="2:26" ht="15.75" thickBot="1" x14ac:dyDescent="0.3">
      <c r="B21" s="38">
        <v>1</v>
      </c>
      <c r="C21" s="39" t="s">
        <v>41</v>
      </c>
      <c r="D21" s="329">
        <v>3</v>
      </c>
      <c r="E21" s="533"/>
      <c r="F21" s="534"/>
      <c r="G21" s="329">
        <v>4</v>
      </c>
      <c r="H21" s="457"/>
      <c r="I21" s="329">
        <v>5</v>
      </c>
      <c r="J21" s="331"/>
      <c r="K21" s="41">
        <v>6</v>
      </c>
      <c r="L21" s="41">
        <v>7</v>
      </c>
      <c r="M21" s="41">
        <v>8</v>
      </c>
      <c r="N21" s="42">
        <v>9</v>
      </c>
      <c r="O21" s="43">
        <v>10</v>
      </c>
      <c r="P21" s="43">
        <v>11</v>
      </c>
      <c r="Q21" s="44">
        <v>12</v>
      </c>
    </row>
    <row r="22" spans="2:26" ht="33.75" x14ac:dyDescent="0.25">
      <c r="B22" s="45" t="s">
        <v>1788</v>
      </c>
      <c r="C22" s="107" t="s">
        <v>43</v>
      </c>
      <c r="D22" s="498" t="s">
        <v>44</v>
      </c>
      <c r="E22" s="425"/>
      <c r="F22" s="535"/>
      <c r="G22" s="363">
        <v>178372186832.48001</v>
      </c>
      <c r="H22" s="364"/>
      <c r="I22" s="363">
        <v>178372186832.48001</v>
      </c>
      <c r="J22" s="364"/>
      <c r="K22" s="48">
        <v>0</v>
      </c>
      <c r="L22" s="48">
        <v>170044098381.85999</v>
      </c>
      <c r="M22" s="49">
        <v>12091681272.530001</v>
      </c>
      <c r="N22" s="50">
        <v>169380776329.82001</v>
      </c>
      <c r="O22" s="49">
        <v>169380390763.59</v>
      </c>
      <c r="P22" s="202">
        <v>663707618.26999998</v>
      </c>
      <c r="Q22" s="174">
        <v>385566.23</v>
      </c>
    </row>
    <row r="23" spans="2:26" x14ac:dyDescent="0.25">
      <c r="B23" s="175" t="s">
        <v>1789</v>
      </c>
      <c r="C23" s="145"/>
      <c r="D23" s="536"/>
      <c r="E23" s="537"/>
      <c r="F23" s="538"/>
      <c r="G23" s="360"/>
      <c r="H23" s="361"/>
      <c r="I23" s="360"/>
      <c r="J23" s="361"/>
      <c r="K23" s="123"/>
      <c r="L23" s="123"/>
      <c r="M23" s="124"/>
      <c r="N23" s="125"/>
      <c r="O23" s="124"/>
      <c r="P23" s="124"/>
      <c r="Q23" s="126"/>
      <c r="R23" s="232" t="s">
        <v>1790</v>
      </c>
      <c r="S23" s="232" t="s">
        <v>1791</v>
      </c>
      <c r="T23" s="1" t="s">
        <v>1792</v>
      </c>
      <c r="U23" s="1" t="s">
        <v>1793</v>
      </c>
      <c r="V23" s="1" t="s">
        <v>1794</v>
      </c>
      <c r="W23" s="1" t="s">
        <v>1795</v>
      </c>
      <c r="X23" s="1" t="s">
        <v>1796</v>
      </c>
      <c r="Y23" s="1" t="s">
        <v>1797</v>
      </c>
      <c r="Z23" s="1" t="s">
        <v>1798</v>
      </c>
    </row>
    <row r="24" spans="2:26" ht="34.5" x14ac:dyDescent="0.25">
      <c r="B24" s="238" t="s">
        <v>45</v>
      </c>
      <c r="C24" s="239" t="s">
        <v>43</v>
      </c>
      <c r="D24" s="340" t="s">
        <v>1799</v>
      </c>
      <c r="E24" s="532"/>
      <c r="F24" s="240"/>
      <c r="G24" s="514">
        <v>17366000</v>
      </c>
      <c r="H24" s="515"/>
      <c r="I24" s="514">
        <v>17366000</v>
      </c>
      <c r="J24" s="515"/>
      <c r="K24" s="241">
        <v>0</v>
      </c>
      <c r="L24" s="242">
        <v>17366000</v>
      </c>
      <c r="M24" s="243">
        <v>0</v>
      </c>
      <c r="N24" s="244">
        <v>9346761.0700000003</v>
      </c>
      <c r="O24" s="245">
        <v>9346761.0700000003</v>
      </c>
      <c r="P24" s="61">
        <f>L24-O24</f>
        <v>8019238.9299999997</v>
      </c>
      <c r="Q24" s="62">
        <f>N24-O24</f>
        <v>0</v>
      </c>
      <c r="R24" s="236" t="s">
        <v>1799</v>
      </c>
      <c r="T24" s="1" t="s">
        <v>1800</v>
      </c>
      <c r="U24" s="1" t="s">
        <v>1800</v>
      </c>
      <c r="V24" s="1" t="s">
        <v>1800</v>
      </c>
      <c r="W24" s="1" t="s">
        <v>1800</v>
      </c>
      <c r="X24" s="1" t="s">
        <v>1800</v>
      </c>
      <c r="Y24" s="1" t="s">
        <v>1800</v>
      </c>
      <c r="Z24" s="1" t="s">
        <v>1800</v>
      </c>
    </row>
    <row r="25" spans="2:26" ht="68.25" x14ac:dyDescent="0.25">
      <c r="B25" s="238" t="s">
        <v>50</v>
      </c>
      <c r="C25" s="239" t="s">
        <v>43</v>
      </c>
      <c r="D25" s="340" t="s">
        <v>1801</v>
      </c>
      <c r="E25" s="532"/>
      <c r="F25" s="240"/>
      <c r="G25" s="514">
        <v>5244000</v>
      </c>
      <c r="H25" s="515"/>
      <c r="I25" s="514">
        <v>5244000</v>
      </c>
      <c r="J25" s="515"/>
      <c r="K25" s="241">
        <v>0</v>
      </c>
      <c r="L25" s="242">
        <v>2264285.48</v>
      </c>
      <c r="M25" s="243">
        <v>0</v>
      </c>
      <c r="N25" s="244">
        <v>2264285.48</v>
      </c>
      <c r="O25" s="245">
        <v>2264285.48</v>
      </c>
      <c r="P25" s="61">
        <f t="shared" ref="P25:P88" si="0">L25-O25</f>
        <v>0</v>
      </c>
      <c r="Q25" s="62">
        <f t="shared" ref="Q25:Q88" si="1">N25-O25</f>
        <v>0</v>
      </c>
      <c r="R25" s="236" t="s">
        <v>1801</v>
      </c>
      <c r="T25" s="1" t="s">
        <v>1800</v>
      </c>
      <c r="U25" s="1" t="s">
        <v>1800</v>
      </c>
      <c r="V25" s="1" t="s">
        <v>1800</v>
      </c>
      <c r="W25" s="1" t="s">
        <v>1800</v>
      </c>
      <c r="X25" s="1" t="s">
        <v>1800</v>
      </c>
      <c r="Y25" s="1" t="s">
        <v>1800</v>
      </c>
      <c r="Z25" s="1" t="s">
        <v>1800</v>
      </c>
    </row>
    <row r="26" spans="2:26" ht="34.5" x14ac:dyDescent="0.25">
      <c r="B26" s="238" t="s">
        <v>45</v>
      </c>
      <c r="C26" s="239" t="s">
        <v>43</v>
      </c>
      <c r="D26" s="340" t="s">
        <v>1802</v>
      </c>
      <c r="E26" s="532"/>
      <c r="F26" s="240"/>
      <c r="G26" s="514">
        <v>11467000</v>
      </c>
      <c r="H26" s="515"/>
      <c r="I26" s="514">
        <v>11467000</v>
      </c>
      <c r="J26" s="515"/>
      <c r="K26" s="241">
        <v>0</v>
      </c>
      <c r="L26" s="242">
        <v>11467000</v>
      </c>
      <c r="M26" s="243">
        <v>0</v>
      </c>
      <c r="N26" s="244">
        <v>8533493.5800000001</v>
      </c>
      <c r="O26" s="245">
        <v>8533493.5800000001</v>
      </c>
      <c r="P26" s="61">
        <f t="shared" si="0"/>
        <v>2933506.42</v>
      </c>
      <c r="Q26" s="62">
        <f t="shared" si="1"/>
        <v>0</v>
      </c>
      <c r="R26" s="236" t="s">
        <v>1802</v>
      </c>
      <c r="T26" s="1" t="s">
        <v>1800</v>
      </c>
      <c r="U26" s="1" t="s">
        <v>1800</v>
      </c>
      <c r="V26" s="1" t="s">
        <v>1800</v>
      </c>
      <c r="W26" s="1" t="s">
        <v>1800</v>
      </c>
      <c r="X26" s="1" t="s">
        <v>1800</v>
      </c>
      <c r="Y26" s="1" t="s">
        <v>1800</v>
      </c>
      <c r="Z26" s="1" t="s">
        <v>1800</v>
      </c>
    </row>
    <row r="27" spans="2:26" ht="68.25" x14ac:dyDescent="0.25">
      <c r="B27" s="238" t="s">
        <v>50</v>
      </c>
      <c r="C27" s="239" t="s">
        <v>43</v>
      </c>
      <c r="D27" s="340" t="s">
        <v>1803</v>
      </c>
      <c r="E27" s="532"/>
      <c r="F27" s="240"/>
      <c r="G27" s="514">
        <v>3462000</v>
      </c>
      <c r="H27" s="515"/>
      <c r="I27" s="514">
        <v>3462000</v>
      </c>
      <c r="J27" s="515"/>
      <c r="K27" s="241">
        <v>0</v>
      </c>
      <c r="L27" s="242">
        <v>1986746.81</v>
      </c>
      <c r="M27" s="243">
        <v>0</v>
      </c>
      <c r="N27" s="244">
        <v>1986746.81</v>
      </c>
      <c r="O27" s="245">
        <v>1986746.81</v>
      </c>
      <c r="P27" s="61">
        <f t="shared" si="0"/>
        <v>0</v>
      </c>
      <c r="Q27" s="62">
        <f t="shared" si="1"/>
        <v>0</v>
      </c>
      <c r="R27" s="236" t="s">
        <v>1803</v>
      </c>
      <c r="T27" s="1" t="s">
        <v>1800</v>
      </c>
      <c r="U27" s="1" t="s">
        <v>1800</v>
      </c>
      <c r="V27" s="1" t="s">
        <v>1800</v>
      </c>
      <c r="W27" s="1" t="s">
        <v>1800</v>
      </c>
      <c r="X27" s="1" t="s">
        <v>1800</v>
      </c>
      <c r="Y27" s="1" t="s">
        <v>1800</v>
      </c>
      <c r="Z27" s="1" t="s">
        <v>1800</v>
      </c>
    </row>
    <row r="28" spans="2:26" ht="34.5" x14ac:dyDescent="0.25">
      <c r="B28" s="238" t="s">
        <v>45</v>
      </c>
      <c r="C28" s="239" t="s">
        <v>43</v>
      </c>
      <c r="D28" s="340" t="s">
        <v>1804</v>
      </c>
      <c r="E28" s="532"/>
      <c r="F28" s="240"/>
      <c r="G28" s="514">
        <v>2140000</v>
      </c>
      <c r="H28" s="515"/>
      <c r="I28" s="514">
        <v>2140000</v>
      </c>
      <c r="J28" s="515"/>
      <c r="K28" s="241">
        <v>0</v>
      </c>
      <c r="L28" s="242">
        <v>2140000</v>
      </c>
      <c r="M28" s="243">
        <v>0</v>
      </c>
      <c r="N28" s="244">
        <v>2084142.02</v>
      </c>
      <c r="O28" s="245">
        <v>2084142.02</v>
      </c>
      <c r="P28" s="61">
        <f t="shared" si="0"/>
        <v>55857.979999999981</v>
      </c>
      <c r="Q28" s="62">
        <f t="shared" si="1"/>
        <v>0</v>
      </c>
      <c r="R28" s="236" t="s">
        <v>1804</v>
      </c>
      <c r="T28" s="1" t="s">
        <v>1800</v>
      </c>
      <c r="U28" s="1" t="s">
        <v>1800</v>
      </c>
      <c r="V28" s="1" t="s">
        <v>1800</v>
      </c>
      <c r="W28" s="1" t="s">
        <v>1800</v>
      </c>
      <c r="X28" s="1" t="s">
        <v>1800</v>
      </c>
      <c r="Y28" s="1" t="s">
        <v>1800</v>
      </c>
      <c r="Z28" s="1" t="s">
        <v>1800</v>
      </c>
    </row>
    <row r="29" spans="2:26" ht="45.75" x14ac:dyDescent="0.25">
      <c r="B29" s="238" t="s">
        <v>54</v>
      </c>
      <c r="C29" s="239" t="s">
        <v>43</v>
      </c>
      <c r="D29" s="340" t="s">
        <v>1805</v>
      </c>
      <c r="E29" s="532"/>
      <c r="F29" s="240"/>
      <c r="G29" s="514">
        <v>460000</v>
      </c>
      <c r="H29" s="515"/>
      <c r="I29" s="514">
        <v>460000</v>
      </c>
      <c r="J29" s="515"/>
      <c r="K29" s="241">
        <v>0</v>
      </c>
      <c r="L29" s="242">
        <v>63131</v>
      </c>
      <c r="M29" s="243">
        <v>0</v>
      </c>
      <c r="N29" s="244">
        <v>63131</v>
      </c>
      <c r="O29" s="245">
        <v>63131</v>
      </c>
      <c r="P29" s="61">
        <f t="shared" si="0"/>
        <v>0</v>
      </c>
      <c r="Q29" s="62">
        <f t="shared" si="1"/>
        <v>0</v>
      </c>
      <c r="R29" s="236" t="s">
        <v>1805</v>
      </c>
      <c r="T29" s="1" t="s">
        <v>1800</v>
      </c>
      <c r="U29" s="1" t="s">
        <v>1800</v>
      </c>
      <c r="V29" s="1" t="s">
        <v>1800</v>
      </c>
      <c r="W29" s="1" t="s">
        <v>1800</v>
      </c>
      <c r="X29" s="1" t="s">
        <v>1800</v>
      </c>
      <c r="Y29" s="1" t="s">
        <v>1800</v>
      </c>
      <c r="Z29" s="1" t="s">
        <v>1800</v>
      </c>
    </row>
    <row r="30" spans="2:26" ht="68.25" x14ac:dyDescent="0.25">
      <c r="B30" s="238" t="s">
        <v>50</v>
      </c>
      <c r="C30" s="239" t="s">
        <v>43</v>
      </c>
      <c r="D30" s="340" t="s">
        <v>1806</v>
      </c>
      <c r="E30" s="532"/>
      <c r="F30" s="240"/>
      <c r="G30" s="514">
        <v>635000</v>
      </c>
      <c r="H30" s="515"/>
      <c r="I30" s="514">
        <v>635000</v>
      </c>
      <c r="J30" s="515"/>
      <c r="K30" s="241">
        <v>0</v>
      </c>
      <c r="L30" s="242">
        <v>616384.84</v>
      </c>
      <c r="M30" s="243">
        <v>0</v>
      </c>
      <c r="N30" s="244">
        <v>616384.84</v>
      </c>
      <c r="O30" s="245">
        <v>616384.84</v>
      </c>
      <c r="P30" s="61">
        <f t="shared" si="0"/>
        <v>0</v>
      </c>
      <c r="Q30" s="62">
        <f t="shared" si="1"/>
        <v>0</v>
      </c>
      <c r="R30" s="236" t="s">
        <v>1806</v>
      </c>
      <c r="T30" s="1" t="s">
        <v>1800</v>
      </c>
      <c r="U30" s="1" t="s">
        <v>1800</v>
      </c>
      <c r="V30" s="1" t="s">
        <v>1800</v>
      </c>
      <c r="W30" s="1" t="s">
        <v>1800</v>
      </c>
      <c r="X30" s="1" t="s">
        <v>1800</v>
      </c>
      <c r="Y30" s="1" t="s">
        <v>1800</v>
      </c>
      <c r="Z30" s="1" t="s">
        <v>1800</v>
      </c>
    </row>
    <row r="31" spans="2:26" ht="34.5" x14ac:dyDescent="0.25">
      <c r="B31" s="238" t="s">
        <v>56</v>
      </c>
      <c r="C31" s="239" t="s">
        <v>43</v>
      </c>
      <c r="D31" s="340" t="s">
        <v>1807</v>
      </c>
      <c r="E31" s="532"/>
      <c r="F31" s="240"/>
      <c r="G31" s="514">
        <v>144000</v>
      </c>
      <c r="H31" s="515"/>
      <c r="I31" s="514">
        <v>144000</v>
      </c>
      <c r="J31" s="515"/>
      <c r="K31" s="241">
        <v>0</v>
      </c>
      <c r="L31" s="242">
        <v>0</v>
      </c>
      <c r="M31" s="243">
        <v>0</v>
      </c>
      <c r="N31" s="244">
        <v>0</v>
      </c>
      <c r="O31" s="245">
        <v>0</v>
      </c>
      <c r="P31" s="61">
        <f t="shared" si="0"/>
        <v>0</v>
      </c>
      <c r="Q31" s="62">
        <f t="shared" si="1"/>
        <v>0</v>
      </c>
      <c r="R31" s="236" t="s">
        <v>1807</v>
      </c>
      <c r="T31" s="1" t="s">
        <v>1800</v>
      </c>
      <c r="U31" s="1" t="s">
        <v>1800</v>
      </c>
      <c r="V31" s="1" t="s">
        <v>1800</v>
      </c>
      <c r="W31" s="1" t="s">
        <v>1800</v>
      </c>
      <c r="X31" s="1" t="s">
        <v>1800</v>
      </c>
      <c r="Y31" s="1" t="s">
        <v>1800</v>
      </c>
      <c r="Z31" s="1" t="s">
        <v>1800</v>
      </c>
    </row>
    <row r="32" spans="2:26" ht="23.25" x14ac:dyDescent="0.25">
      <c r="B32" s="238" t="s">
        <v>58</v>
      </c>
      <c r="C32" s="239" t="s">
        <v>43</v>
      </c>
      <c r="D32" s="340" t="s">
        <v>1808</v>
      </c>
      <c r="E32" s="532"/>
      <c r="F32" s="240"/>
      <c r="G32" s="514">
        <v>146000</v>
      </c>
      <c r="H32" s="515"/>
      <c r="I32" s="514">
        <v>146000</v>
      </c>
      <c r="J32" s="515"/>
      <c r="K32" s="241">
        <v>0</v>
      </c>
      <c r="L32" s="242">
        <v>17404.259999999998</v>
      </c>
      <c r="M32" s="243">
        <v>0</v>
      </c>
      <c r="N32" s="244">
        <v>17404.259999999998</v>
      </c>
      <c r="O32" s="245">
        <v>17404.259999999998</v>
      </c>
      <c r="P32" s="61">
        <f t="shared" si="0"/>
        <v>0</v>
      </c>
      <c r="Q32" s="62">
        <f t="shared" si="1"/>
        <v>0</v>
      </c>
      <c r="R32" s="236" t="s">
        <v>1808</v>
      </c>
      <c r="T32" s="1" t="s">
        <v>1800</v>
      </c>
      <c r="U32" s="1" t="s">
        <v>1800</v>
      </c>
      <c r="V32" s="1" t="s">
        <v>1800</v>
      </c>
      <c r="W32" s="1" t="s">
        <v>1800</v>
      </c>
      <c r="X32" s="1" t="s">
        <v>1800</v>
      </c>
      <c r="Y32" s="1" t="s">
        <v>1800</v>
      </c>
      <c r="Z32" s="1" t="s">
        <v>1800</v>
      </c>
    </row>
    <row r="33" spans="2:26" ht="34.5" x14ac:dyDescent="0.25">
      <c r="B33" s="238" t="s">
        <v>45</v>
      </c>
      <c r="C33" s="239" t="s">
        <v>43</v>
      </c>
      <c r="D33" s="340" t="s">
        <v>1809</v>
      </c>
      <c r="E33" s="532"/>
      <c r="F33" s="240"/>
      <c r="G33" s="514">
        <v>58293906.299999997</v>
      </c>
      <c r="H33" s="515"/>
      <c r="I33" s="514">
        <v>58293906.299999997</v>
      </c>
      <c r="J33" s="515"/>
      <c r="K33" s="241">
        <v>0</v>
      </c>
      <c r="L33" s="242">
        <v>58293906.299999997</v>
      </c>
      <c r="M33" s="243">
        <v>0</v>
      </c>
      <c r="N33" s="244">
        <v>57957110.82</v>
      </c>
      <c r="O33" s="245">
        <v>57957110.82</v>
      </c>
      <c r="P33" s="61">
        <f t="shared" si="0"/>
        <v>336795.47999999672</v>
      </c>
      <c r="Q33" s="62">
        <f t="shared" si="1"/>
        <v>0</v>
      </c>
      <c r="R33" s="236" t="s">
        <v>1809</v>
      </c>
      <c r="T33" s="1" t="s">
        <v>1800</v>
      </c>
      <c r="U33" s="1" t="s">
        <v>1800</v>
      </c>
      <c r="V33" s="1" t="s">
        <v>1800</v>
      </c>
      <c r="W33" s="1" t="s">
        <v>1800</v>
      </c>
      <c r="X33" s="1" t="s">
        <v>1800</v>
      </c>
      <c r="Y33" s="1" t="s">
        <v>1800</v>
      </c>
      <c r="Z33" s="1" t="s">
        <v>1800</v>
      </c>
    </row>
    <row r="34" spans="2:26" ht="45.75" x14ac:dyDescent="0.25">
      <c r="B34" s="238" t="s">
        <v>54</v>
      </c>
      <c r="C34" s="239" t="s">
        <v>43</v>
      </c>
      <c r="D34" s="340" t="s">
        <v>1810</v>
      </c>
      <c r="E34" s="532"/>
      <c r="F34" s="240"/>
      <c r="G34" s="514">
        <v>9180600</v>
      </c>
      <c r="H34" s="515"/>
      <c r="I34" s="514">
        <v>9180600</v>
      </c>
      <c r="J34" s="515"/>
      <c r="K34" s="241">
        <v>0</v>
      </c>
      <c r="L34" s="242">
        <v>5050760.6399999997</v>
      </c>
      <c r="M34" s="243">
        <v>0</v>
      </c>
      <c r="N34" s="244">
        <v>5050760.6399999997</v>
      </c>
      <c r="O34" s="245">
        <v>5050760.6399999997</v>
      </c>
      <c r="P34" s="61">
        <f t="shared" si="0"/>
        <v>0</v>
      </c>
      <c r="Q34" s="62">
        <f t="shared" si="1"/>
        <v>0</v>
      </c>
      <c r="R34" s="236" t="s">
        <v>1810</v>
      </c>
      <c r="T34" s="1" t="s">
        <v>1800</v>
      </c>
      <c r="U34" s="1" t="s">
        <v>1800</v>
      </c>
      <c r="V34" s="1" t="s">
        <v>1800</v>
      </c>
      <c r="W34" s="1" t="s">
        <v>1800</v>
      </c>
      <c r="X34" s="1" t="s">
        <v>1800</v>
      </c>
      <c r="Y34" s="1" t="s">
        <v>1800</v>
      </c>
      <c r="Z34" s="1" t="s">
        <v>1800</v>
      </c>
    </row>
    <row r="35" spans="2:26" ht="34.5" x14ac:dyDescent="0.25">
      <c r="B35" s="238" t="s">
        <v>1811</v>
      </c>
      <c r="C35" s="239" t="s">
        <v>43</v>
      </c>
      <c r="D35" s="340" t="s">
        <v>1812</v>
      </c>
      <c r="E35" s="532"/>
      <c r="F35" s="240"/>
      <c r="G35" s="514">
        <v>41924000</v>
      </c>
      <c r="H35" s="515"/>
      <c r="I35" s="514">
        <v>41924000</v>
      </c>
      <c r="J35" s="515"/>
      <c r="K35" s="241">
        <v>0</v>
      </c>
      <c r="L35" s="242">
        <v>40918551</v>
      </c>
      <c r="M35" s="243">
        <v>0</v>
      </c>
      <c r="N35" s="244">
        <v>40918551</v>
      </c>
      <c r="O35" s="245">
        <v>40918551</v>
      </c>
      <c r="P35" s="61">
        <f t="shared" si="0"/>
        <v>0</v>
      </c>
      <c r="Q35" s="62">
        <f t="shared" si="1"/>
        <v>0</v>
      </c>
      <c r="R35" s="236" t="s">
        <v>1812</v>
      </c>
      <c r="T35" s="1" t="s">
        <v>1800</v>
      </c>
      <c r="U35" s="1" t="s">
        <v>1800</v>
      </c>
      <c r="V35" s="1" t="s">
        <v>1800</v>
      </c>
      <c r="W35" s="1" t="s">
        <v>1800</v>
      </c>
      <c r="X35" s="1" t="s">
        <v>1800</v>
      </c>
      <c r="Y35" s="1" t="s">
        <v>1800</v>
      </c>
      <c r="Z35" s="1" t="s">
        <v>1800</v>
      </c>
    </row>
    <row r="36" spans="2:26" ht="68.25" x14ac:dyDescent="0.25">
      <c r="B36" s="238" t="s">
        <v>50</v>
      </c>
      <c r="C36" s="239" t="s">
        <v>43</v>
      </c>
      <c r="D36" s="340" t="s">
        <v>1813</v>
      </c>
      <c r="E36" s="532"/>
      <c r="F36" s="240"/>
      <c r="G36" s="514">
        <v>17556853.699999999</v>
      </c>
      <c r="H36" s="515"/>
      <c r="I36" s="514">
        <v>17556853.699999999</v>
      </c>
      <c r="J36" s="515"/>
      <c r="K36" s="241">
        <v>0</v>
      </c>
      <c r="L36" s="242">
        <v>17168723.370000001</v>
      </c>
      <c r="M36" s="243">
        <v>0</v>
      </c>
      <c r="N36" s="244">
        <v>17168723.370000001</v>
      </c>
      <c r="O36" s="245">
        <v>17168723.370000001</v>
      </c>
      <c r="P36" s="61">
        <f t="shared" si="0"/>
        <v>0</v>
      </c>
      <c r="Q36" s="62">
        <f t="shared" si="1"/>
        <v>0</v>
      </c>
      <c r="R36" s="236" t="s">
        <v>1813</v>
      </c>
      <c r="T36" s="1" t="s">
        <v>1800</v>
      </c>
      <c r="U36" s="1" t="s">
        <v>1800</v>
      </c>
      <c r="V36" s="1" t="s">
        <v>1800</v>
      </c>
      <c r="W36" s="1" t="s">
        <v>1800</v>
      </c>
      <c r="X36" s="1" t="s">
        <v>1800</v>
      </c>
      <c r="Y36" s="1" t="s">
        <v>1800</v>
      </c>
      <c r="Z36" s="1" t="s">
        <v>1800</v>
      </c>
    </row>
    <row r="37" spans="2:26" ht="34.5" x14ac:dyDescent="0.25">
      <c r="B37" s="238" t="s">
        <v>56</v>
      </c>
      <c r="C37" s="239" t="s">
        <v>43</v>
      </c>
      <c r="D37" s="340" t="s">
        <v>1814</v>
      </c>
      <c r="E37" s="532"/>
      <c r="F37" s="240"/>
      <c r="G37" s="514">
        <v>7531000</v>
      </c>
      <c r="H37" s="515"/>
      <c r="I37" s="514">
        <v>7531000</v>
      </c>
      <c r="J37" s="515"/>
      <c r="K37" s="241">
        <v>0</v>
      </c>
      <c r="L37" s="242">
        <v>6706950.5</v>
      </c>
      <c r="M37" s="243">
        <v>6180264.3799999999</v>
      </c>
      <c r="N37" s="244">
        <v>6706950.5</v>
      </c>
      <c r="O37" s="245">
        <v>6706950.5</v>
      </c>
      <c r="P37" s="61">
        <f t="shared" si="0"/>
        <v>0</v>
      </c>
      <c r="Q37" s="62">
        <f t="shared" si="1"/>
        <v>0</v>
      </c>
      <c r="R37" s="236" t="s">
        <v>1814</v>
      </c>
      <c r="T37" s="1" t="s">
        <v>1800</v>
      </c>
      <c r="U37" s="1" t="s">
        <v>1800</v>
      </c>
      <c r="V37" s="1" t="s">
        <v>1800</v>
      </c>
      <c r="W37" s="1" t="s">
        <v>1800</v>
      </c>
      <c r="X37" s="1" t="s">
        <v>1800</v>
      </c>
      <c r="Y37" s="1" t="s">
        <v>1800</v>
      </c>
      <c r="Z37" s="1" t="s">
        <v>1800</v>
      </c>
    </row>
    <row r="38" spans="2:26" ht="23.25" x14ac:dyDescent="0.25">
      <c r="B38" s="238" t="s">
        <v>58</v>
      </c>
      <c r="C38" s="239" t="s">
        <v>43</v>
      </c>
      <c r="D38" s="340" t="s">
        <v>1815</v>
      </c>
      <c r="E38" s="532"/>
      <c r="F38" s="240"/>
      <c r="G38" s="514">
        <v>4806000</v>
      </c>
      <c r="H38" s="515"/>
      <c r="I38" s="514">
        <v>4806000</v>
      </c>
      <c r="J38" s="515"/>
      <c r="K38" s="241">
        <v>0</v>
      </c>
      <c r="L38" s="242">
        <v>3802846.71</v>
      </c>
      <c r="M38" s="243">
        <v>2379800.63</v>
      </c>
      <c r="N38" s="244">
        <v>3802846.71</v>
      </c>
      <c r="O38" s="245">
        <v>3802846.71</v>
      </c>
      <c r="P38" s="61">
        <f t="shared" si="0"/>
        <v>0</v>
      </c>
      <c r="Q38" s="62">
        <f t="shared" si="1"/>
        <v>0</v>
      </c>
      <c r="R38" s="236" t="s">
        <v>1815</v>
      </c>
      <c r="T38" s="1" t="s">
        <v>1800</v>
      </c>
      <c r="U38" s="1" t="s">
        <v>1800</v>
      </c>
      <c r="V38" s="1" t="s">
        <v>1800</v>
      </c>
      <c r="W38" s="1" t="s">
        <v>1800</v>
      </c>
      <c r="X38" s="1" t="s">
        <v>1800</v>
      </c>
      <c r="Y38" s="1" t="s">
        <v>1800</v>
      </c>
      <c r="Z38" s="1" t="s">
        <v>1800</v>
      </c>
    </row>
    <row r="39" spans="2:26" ht="45.75" x14ac:dyDescent="0.25">
      <c r="B39" s="238" t="s">
        <v>63</v>
      </c>
      <c r="C39" s="239" t="s">
        <v>43</v>
      </c>
      <c r="D39" s="340" t="s">
        <v>1816</v>
      </c>
      <c r="E39" s="532"/>
      <c r="F39" s="240"/>
      <c r="G39" s="514">
        <v>50000</v>
      </c>
      <c r="H39" s="515"/>
      <c r="I39" s="514">
        <v>50000</v>
      </c>
      <c r="J39" s="515"/>
      <c r="K39" s="241">
        <v>0</v>
      </c>
      <c r="L39" s="242">
        <v>21615.360000000001</v>
      </c>
      <c r="M39" s="243">
        <v>0</v>
      </c>
      <c r="N39" s="244">
        <v>21615.360000000001</v>
      </c>
      <c r="O39" s="245">
        <v>21615.360000000001</v>
      </c>
      <c r="P39" s="61">
        <f t="shared" si="0"/>
        <v>0</v>
      </c>
      <c r="Q39" s="62">
        <f t="shared" si="1"/>
        <v>0</v>
      </c>
      <c r="R39" s="236" t="s">
        <v>1816</v>
      </c>
      <c r="T39" s="1" t="s">
        <v>1800</v>
      </c>
      <c r="U39" s="1" t="s">
        <v>1800</v>
      </c>
      <c r="V39" s="1" t="s">
        <v>1800</v>
      </c>
      <c r="W39" s="1" t="s">
        <v>1800</v>
      </c>
      <c r="X39" s="1" t="s">
        <v>1800</v>
      </c>
      <c r="Y39" s="1" t="s">
        <v>1800</v>
      </c>
      <c r="Z39" s="1" t="s">
        <v>1800</v>
      </c>
    </row>
    <row r="40" spans="2:26" x14ac:dyDescent="0.25">
      <c r="B40" s="238" t="s">
        <v>65</v>
      </c>
      <c r="C40" s="239" t="s">
        <v>43</v>
      </c>
      <c r="D40" s="340" t="s">
        <v>1817</v>
      </c>
      <c r="E40" s="532"/>
      <c r="F40" s="240"/>
      <c r="G40" s="514">
        <v>2000</v>
      </c>
      <c r="H40" s="515"/>
      <c r="I40" s="514">
        <v>2000</v>
      </c>
      <c r="J40" s="515"/>
      <c r="K40" s="241">
        <v>0</v>
      </c>
      <c r="L40" s="242">
        <v>0</v>
      </c>
      <c r="M40" s="243">
        <v>0</v>
      </c>
      <c r="N40" s="244">
        <v>0</v>
      </c>
      <c r="O40" s="245">
        <v>0</v>
      </c>
      <c r="P40" s="61">
        <f t="shared" si="0"/>
        <v>0</v>
      </c>
      <c r="Q40" s="62">
        <f t="shared" si="1"/>
        <v>0</v>
      </c>
      <c r="R40" s="236" t="s">
        <v>1817</v>
      </c>
      <c r="T40" s="1" t="s">
        <v>1800</v>
      </c>
      <c r="U40" s="1" t="s">
        <v>1800</v>
      </c>
      <c r="V40" s="1" t="s">
        <v>1800</v>
      </c>
      <c r="W40" s="1" t="s">
        <v>1800</v>
      </c>
      <c r="X40" s="1" t="s">
        <v>1800</v>
      </c>
      <c r="Y40" s="1" t="s">
        <v>1800</v>
      </c>
      <c r="Z40" s="1" t="s">
        <v>1800</v>
      </c>
    </row>
    <row r="41" spans="2:26" ht="23.25" x14ac:dyDescent="0.25">
      <c r="B41" s="238" t="s">
        <v>58</v>
      </c>
      <c r="C41" s="239" t="s">
        <v>43</v>
      </c>
      <c r="D41" s="340" t="s">
        <v>1818</v>
      </c>
      <c r="E41" s="532"/>
      <c r="F41" s="240"/>
      <c r="G41" s="514">
        <v>4100000</v>
      </c>
      <c r="H41" s="515"/>
      <c r="I41" s="514">
        <v>4100000</v>
      </c>
      <c r="J41" s="515"/>
      <c r="K41" s="241">
        <v>0</v>
      </c>
      <c r="L41" s="242">
        <v>3965865</v>
      </c>
      <c r="M41" s="243">
        <v>3965865</v>
      </c>
      <c r="N41" s="244">
        <v>3965865</v>
      </c>
      <c r="O41" s="245">
        <v>3965865</v>
      </c>
      <c r="P41" s="61">
        <f t="shared" si="0"/>
        <v>0</v>
      </c>
      <c r="Q41" s="62">
        <f t="shared" si="1"/>
        <v>0</v>
      </c>
      <c r="R41" s="236" t="s">
        <v>1818</v>
      </c>
      <c r="T41" s="1" t="s">
        <v>1800</v>
      </c>
      <c r="U41" s="1" t="s">
        <v>1800</v>
      </c>
      <c r="V41" s="1" t="s">
        <v>1800</v>
      </c>
      <c r="W41" s="1" t="s">
        <v>1800</v>
      </c>
      <c r="X41" s="1" t="s">
        <v>1800</v>
      </c>
      <c r="Y41" s="1" t="s">
        <v>1800</v>
      </c>
      <c r="Z41" s="1" t="s">
        <v>1800</v>
      </c>
    </row>
    <row r="42" spans="2:26" ht="34.5" x14ac:dyDescent="0.25">
      <c r="B42" s="238" t="s">
        <v>1811</v>
      </c>
      <c r="C42" s="239" t="s">
        <v>43</v>
      </c>
      <c r="D42" s="340" t="s">
        <v>1819</v>
      </c>
      <c r="E42" s="532"/>
      <c r="F42" s="240"/>
      <c r="G42" s="514">
        <v>480000</v>
      </c>
      <c r="H42" s="515"/>
      <c r="I42" s="514">
        <v>480000</v>
      </c>
      <c r="J42" s="515"/>
      <c r="K42" s="241">
        <v>0</v>
      </c>
      <c r="L42" s="242">
        <v>56301.55</v>
      </c>
      <c r="M42" s="243">
        <v>0</v>
      </c>
      <c r="N42" s="244">
        <v>56301.55</v>
      </c>
      <c r="O42" s="245">
        <v>56301.55</v>
      </c>
      <c r="P42" s="61">
        <f t="shared" si="0"/>
        <v>0</v>
      </c>
      <c r="Q42" s="62">
        <f t="shared" si="1"/>
        <v>0</v>
      </c>
      <c r="R42" s="236" t="s">
        <v>1819</v>
      </c>
      <c r="T42" s="1" t="s">
        <v>1800</v>
      </c>
      <c r="U42" s="1" t="s">
        <v>1800</v>
      </c>
      <c r="V42" s="1" t="s">
        <v>1800</v>
      </c>
      <c r="W42" s="1" t="s">
        <v>1800</v>
      </c>
      <c r="X42" s="1" t="s">
        <v>1800</v>
      </c>
      <c r="Y42" s="1" t="s">
        <v>1800</v>
      </c>
      <c r="Z42" s="1" t="s">
        <v>1800</v>
      </c>
    </row>
    <row r="43" spans="2:26" ht="23.25" x14ac:dyDescent="0.25">
      <c r="B43" s="238" t="s">
        <v>58</v>
      </c>
      <c r="C43" s="239" t="s">
        <v>43</v>
      </c>
      <c r="D43" s="340" t="s">
        <v>1820</v>
      </c>
      <c r="E43" s="532"/>
      <c r="F43" s="240"/>
      <c r="G43" s="514">
        <v>1077000</v>
      </c>
      <c r="H43" s="515"/>
      <c r="I43" s="514">
        <v>1077000</v>
      </c>
      <c r="J43" s="515"/>
      <c r="K43" s="241">
        <v>0</v>
      </c>
      <c r="L43" s="242">
        <v>391312.34</v>
      </c>
      <c r="M43" s="243">
        <v>391312.34</v>
      </c>
      <c r="N43" s="244">
        <v>391312.34</v>
      </c>
      <c r="O43" s="245">
        <v>391312.34</v>
      </c>
      <c r="P43" s="61">
        <f t="shared" si="0"/>
        <v>0</v>
      </c>
      <c r="Q43" s="62">
        <f t="shared" si="1"/>
        <v>0</v>
      </c>
      <c r="R43" s="236" t="s">
        <v>1820</v>
      </c>
      <c r="T43" s="1" t="s">
        <v>1800</v>
      </c>
      <c r="U43" s="1" t="s">
        <v>1800</v>
      </c>
      <c r="V43" s="1" t="s">
        <v>1800</v>
      </c>
      <c r="W43" s="1" t="s">
        <v>1800</v>
      </c>
      <c r="X43" s="1" t="s">
        <v>1800</v>
      </c>
      <c r="Y43" s="1" t="s">
        <v>1800</v>
      </c>
      <c r="Z43" s="1" t="s">
        <v>1800</v>
      </c>
    </row>
    <row r="44" spans="2:26" ht="34.5" x14ac:dyDescent="0.25">
      <c r="B44" s="238" t="s">
        <v>45</v>
      </c>
      <c r="C44" s="239" t="s">
        <v>43</v>
      </c>
      <c r="D44" s="340" t="s">
        <v>1821</v>
      </c>
      <c r="E44" s="532"/>
      <c r="F44" s="240"/>
      <c r="G44" s="514">
        <v>5692000</v>
      </c>
      <c r="H44" s="515"/>
      <c r="I44" s="514">
        <v>5692000</v>
      </c>
      <c r="J44" s="515"/>
      <c r="K44" s="241">
        <v>0</v>
      </c>
      <c r="L44" s="242">
        <v>5692000</v>
      </c>
      <c r="M44" s="243">
        <v>0</v>
      </c>
      <c r="N44" s="244">
        <v>5564175.8300000001</v>
      </c>
      <c r="O44" s="245">
        <v>5564175.8300000001</v>
      </c>
      <c r="P44" s="61">
        <f t="shared" si="0"/>
        <v>127824.16999999993</v>
      </c>
      <c r="Q44" s="62">
        <f t="shared" si="1"/>
        <v>0</v>
      </c>
      <c r="R44" s="236" t="s">
        <v>1821</v>
      </c>
      <c r="T44" s="1" t="s">
        <v>1800</v>
      </c>
      <c r="U44" s="1" t="s">
        <v>1800</v>
      </c>
      <c r="V44" s="1" t="s">
        <v>1800</v>
      </c>
      <c r="W44" s="1" t="s">
        <v>1800</v>
      </c>
      <c r="X44" s="1" t="s">
        <v>1800</v>
      </c>
      <c r="Y44" s="1" t="s">
        <v>1800</v>
      </c>
      <c r="Z44" s="1" t="s">
        <v>1800</v>
      </c>
    </row>
    <row r="45" spans="2:26" ht="68.25" x14ac:dyDescent="0.25">
      <c r="B45" s="238" t="s">
        <v>50</v>
      </c>
      <c r="C45" s="239" t="s">
        <v>43</v>
      </c>
      <c r="D45" s="340" t="s">
        <v>1822</v>
      </c>
      <c r="E45" s="532"/>
      <c r="F45" s="240"/>
      <c r="G45" s="514">
        <v>1718000</v>
      </c>
      <c r="H45" s="515"/>
      <c r="I45" s="514">
        <v>1718000</v>
      </c>
      <c r="J45" s="515"/>
      <c r="K45" s="241">
        <v>0</v>
      </c>
      <c r="L45" s="242">
        <v>1067866.04</v>
      </c>
      <c r="M45" s="243">
        <v>0</v>
      </c>
      <c r="N45" s="244">
        <v>1067866.04</v>
      </c>
      <c r="O45" s="245">
        <v>1067866.04</v>
      </c>
      <c r="P45" s="61">
        <f t="shared" si="0"/>
        <v>0</v>
      </c>
      <c r="Q45" s="62">
        <f t="shared" si="1"/>
        <v>0</v>
      </c>
      <c r="R45" s="236" t="s">
        <v>1822</v>
      </c>
      <c r="T45" s="1" t="s">
        <v>1800</v>
      </c>
      <c r="U45" s="1" t="s">
        <v>1800</v>
      </c>
      <c r="V45" s="1" t="s">
        <v>1800</v>
      </c>
      <c r="W45" s="1" t="s">
        <v>1800</v>
      </c>
      <c r="X45" s="1" t="s">
        <v>1800</v>
      </c>
      <c r="Y45" s="1" t="s">
        <v>1800</v>
      </c>
      <c r="Z45" s="1" t="s">
        <v>1800</v>
      </c>
    </row>
    <row r="46" spans="2:26" ht="34.5" x14ac:dyDescent="0.25">
      <c r="B46" s="238" t="s">
        <v>45</v>
      </c>
      <c r="C46" s="239" t="s">
        <v>43</v>
      </c>
      <c r="D46" s="340" t="s">
        <v>1823</v>
      </c>
      <c r="E46" s="532"/>
      <c r="F46" s="240"/>
      <c r="G46" s="514">
        <v>10891000</v>
      </c>
      <c r="H46" s="515"/>
      <c r="I46" s="514">
        <v>10891000</v>
      </c>
      <c r="J46" s="515"/>
      <c r="K46" s="241">
        <v>0</v>
      </c>
      <c r="L46" s="242">
        <v>10891000</v>
      </c>
      <c r="M46" s="243">
        <v>0</v>
      </c>
      <c r="N46" s="244">
        <v>9838391.2300000004</v>
      </c>
      <c r="O46" s="245">
        <v>9838391.2300000004</v>
      </c>
      <c r="P46" s="61">
        <f t="shared" si="0"/>
        <v>1052608.7699999996</v>
      </c>
      <c r="Q46" s="62">
        <f t="shared" si="1"/>
        <v>0</v>
      </c>
      <c r="R46" s="236" t="s">
        <v>1823</v>
      </c>
      <c r="T46" s="1" t="s">
        <v>1800</v>
      </c>
      <c r="U46" s="1" t="s">
        <v>1800</v>
      </c>
      <c r="V46" s="1" t="s">
        <v>1800</v>
      </c>
      <c r="W46" s="1" t="s">
        <v>1800</v>
      </c>
      <c r="X46" s="1" t="s">
        <v>1800</v>
      </c>
      <c r="Y46" s="1" t="s">
        <v>1800</v>
      </c>
      <c r="Z46" s="1" t="s">
        <v>1800</v>
      </c>
    </row>
    <row r="47" spans="2:26" ht="45.75" x14ac:dyDescent="0.25">
      <c r="B47" s="238" t="s">
        <v>54</v>
      </c>
      <c r="C47" s="239" t="s">
        <v>43</v>
      </c>
      <c r="D47" s="340" t="s">
        <v>1824</v>
      </c>
      <c r="E47" s="532"/>
      <c r="F47" s="240"/>
      <c r="G47" s="514">
        <v>358000</v>
      </c>
      <c r="H47" s="515"/>
      <c r="I47" s="514">
        <v>358000</v>
      </c>
      <c r="J47" s="515"/>
      <c r="K47" s="241">
        <v>0</v>
      </c>
      <c r="L47" s="242">
        <v>31138.1</v>
      </c>
      <c r="M47" s="243">
        <v>0</v>
      </c>
      <c r="N47" s="244">
        <v>31138.1</v>
      </c>
      <c r="O47" s="245">
        <v>31138.1</v>
      </c>
      <c r="P47" s="61">
        <f t="shared" si="0"/>
        <v>0</v>
      </c>
      <c r="Q47" s="62">
        <f t="shared" si="1"/>
        <v>0</v>
      </c>
      <c r="R47" s="236" t="s">
        <v>1824</v>
      </c>
      <c r="T47" s="1" t="s">
        <v>1800</v>
      </c>
      <c r="U47" s="1" t="s">
        <v>1800</v>
      </c>
      <c r="V47" s="1" t="s">
        <v>1800</v>
      </c>
      <c r="W47" s="1" t="s">
        <v>1800</v>
      </c>
      <c r="X47" s="1" t="s">
        <v>1800</v>
      </c>
      <c r="Y47" s="1" t="s">
        <v>1800</v>
      </c>
      <c r="Z47" s="1" t="s">
        <v>1800</v>
      </c>
    </row>
    <row r="48" spans="2:26" ht="68.25" x14ac:dyDescent="0.25">
      <c r="B48" s="238" t="s">
        <v>50</v>
      </c>
      <c r="C48" s="239" t="s">
        <v>43</v>
      </c>
      <c r="D48" s="340" t="s">
        <v>1825</v>
      </c>
      <c r="E48" s="532"/>
      <c r="F48" s="240"/>
      <c r="G48" s="514">
        <v>3291000</v>
      </c>
      <c r="H48" s="515"/>
      <c r="I48" s="514">
        <v>3291000</v>
      </c>
      <c r="J48" s="515"/>
      <c r="K48" s="241">
        <v>0</v>
      </c>
      <c r="L48" s="242">
        <v>2966619.37</v>
      </c>
      <c r="M48" s="243">
        <v>0</v>
      </c>
      <c r="N48" s="244">
        <v>2966619.37</v>
      </c>
      <c r="O48" s="245">
        <v>2966619.37</v>
      </c>
      <c r="P48" s="61">
        <f t="shared" si="0"/>
        <v>0</v>
      </c>
      <c r="Q48" s="62">
        <f t="shared" si="1"/>
        <v>0</v>
      </c>
      <c r="R48" s="236" t="s">
        <v>1825</v>
      </c>
      <c r="T48" s="1" t="s">
        <v>1800</v>
      </c>
      <c r="U48" s="1" t="s">
        <v>1800</v>
      </c>
      <c r="V48" s="1" t="s">
        <v>1800</v>
      </c>
      <c r="W48" s="1" t="s">
        <v>1800</v>
      </c>
      <c r="X48" s="1" t="s">
        <v>1800</v>
      </c>
      <c r="Y48" s="1" t="s">
        <v>1800</v>
      </c>
      <c r="Z48" s="1" t="s">
        <v>1800</v>
      </c>
    </row>
    <row r="49" spans="2:26" ht="34.5" x14ac:dyDescent="0.25">
      <c r="B49" s="238" t="s">
        <v>56</v>
      </c>
      <c r="C49" s="239" t="s">
        <v>43</v>
      </c>
      <c r="D49" s="340" t="s">
        <v>1826</v>
      </c>
      <c r="E49" s="532"/>
      <c r="F49" s="240"/>
      <c r="G49" s="514">
        <v>38000</v>
      </c>
      <c r="H49" s="515"/>
      <c r="I49" s="514">
        <v>38000</v>
      </c>
      <c r="J49" s="515"/>
      <c r="K49" s="241">
        <v>0</v>
      </c>
      <c r="L49" s="242">
        <v>14174.05</v>
      </c>
      <c r="M49" s="243">
        <v>0</v>
      </c>
      <c r="N49" s="244">
        <v>14174.05</v>
      </c>
      <c r="O49" s="245">
        <v>14174.05</v>
      </c>
      <c r="P49" s="61">
        <f t="shared" si="0"/>
        <v>0</v>
      </c>
      <c r="Q49" s="62">
        <f t="shared" si="1"/>
        <v>0</v>
      </c>
      <c r="R49" s="236" t="s">
        <v>1826</v>
      </c>
      <c r="T49" s="1" t="s">
        <v>1800</v>
      </c>
      <c r="U49" s="1" t="s">
        <v>1800</v>
      </c>
      <c r="V49" s="1" t="s">
        <v>1800</v>
      </c>
      <c r="W49" s="1" t="s">
        <v>1800</v>
      </c>
      <c r="X49" s="1" t="s">
        <v>1800</v>
      </c>
      <c r="Y49" s="1" t="s">
        <v>1800</v>
      </c>
      <c r="Z49" s="1" t="s">
        <v>1800</v>
      </c>
    </row>
    <row r="50" spans="2:26" ht="23.25" x14ac:dyDescent="0.25">
      <c r="B50" s="238" t="s">
        <v>58</v>
      </c>
      <c r="C50" s="239" t="s">
        <v>43</v>
      </c>
      <c r="D50" s="340" t="s">
        <v>1827</v>
      </c>
      <c r="E50" s="532"/>
      <c r="F50" s="240"/>
      <c r="G50" s="514">
        <v>4959000</v>
      </c>
      <c r="H50" s="515"/>
      <c r="I50" s="514">
        <v>4959000</v>
      </c>
      <c r="J50" s="515"/>
      <c r="K50" s="241">
        <v>0</v>
      </c>
      <c r="L50" s="242">
        <v>1434812</v>
      </c>
      <c r="M50" s="243">
        <v>0</v>
      </c>
      <c r="N50" s="244">
        <v>1434812</v>
      </c>
      <c r="O50" s="245">
        <v>1434812</v>
      </c>
      <c r="P50" s="61">
        <f t="shared" si="0"/>
        <v>0</v>
      </c>
      <c r="Q50" s="62">
        <f t="shared" si="1"/>
        <v>0</v>
      </c>
      <c r="R50" s="236" t="s">
        <v>1827</v>
      </c>
      <c r="T50" s="1" t="s">
        <v>1800</v>
      </c>
      <c r="U50" s="1" t="s">
        <v>1800</v>
      </c>
      <c r="V50" s="1" t="s">
        <v>1800</v>
      </c>
      <c r="W50" s="1" t="s">
        <v>1800</v>
      </c>
      <c r="X50" s="1" t="s">
        <v>1800</v>
      </c>
      <c r="Y50" s="1" t="s">
        <v>1800</v>
      </c>
      <c r="Z50" s="1" t="s">
        <v>1800</v>
      </c>
    </row>
    <row r="51" spans="2:26" ht="34.5" x14ac:dyDescent="0.25">
      <c r="B51" s="238" t="s">
        <v>45</v>
      </c>
      <c r="C51" s="239" t="s">
        <v>43</v>
      </c>
      <c r="D51" s="340" t="s">
        <v>1828</v>
      </c>
      <c r="E51" s="532"/>
      <c r="F51" s="240"/>
      <c r="G51" s="514">
        <v>1110000</v>
      </c>
      <c r="H51" s="515"/>
      <c r="I51" s="514">
        <v>1110000</v>
      </c>
      <c r="J51" s="515"/>
      <c r="K51" s="241">
        <v>0</v>
      </c>
      <c r="L51" s="242">
        <v>1110000</v>
      </c>
      <c r="M51" s="243">
        <v>0</v>
      </c>
      <c r="N51" s="244">
        <v>1050946.07</v>
      </c>
      <c r="O51" s="245">
        <v>1050946.07</v>
      </c>
      <c r="P51" s="61">
        <f t="shared" si="0"/>
        <v>59053.929999999935</v>
      </c>
      <c r="Q51" s="62">
        <f t="shared" si="1"/>
        <v>0</v>
      </c>
      <c r="R51" s="236" t="s">
        <v>1828</v>
      </c>
      <c r="T51" s="1" t="s">
        <v>1800</v>
      </c>
      <c r="U51" s="1" t="s">
        <v>1800</v>
      </c>
      <c r="V51" s="1" t="s">
        <v>1800</v>
      </c>
      <c r="W51" s="1" t="s">
        <v>1800</v>
      </c>
      <c r="X51" s="1" t="s">
        <v>1800</v>
      </c>
      <c r="Y51" s="1" t="s">
        <v>1800</v>
      </c>
      <c r="Z51" s="1" t="s">
        <v>1800</v>
      </c>
    </row>
    <row r="52" spans="2:26" ht="45.75" x14ac:dyDescent="0.25">
      <c r="B52" s="238" t="s">
        <v>54</v>
      </c>
      <c r="C52" s="239" t="s">
        <v>43</v>
      </c>
      <c r="D52" s="340" t="s">
        <v>1829</v>
      </c>
      <c r="E52" s="532"/>
      <c r="F52" s="240"/>
      <c r="G52" s="514">
        <v>80000</v>
      </c>
      <c r="H52" s="515"/>
      <c r="I52" s="514">
        <v>80000</v>
      </c>
      <c r="J52" s="515"/>
      <c r="K52" s="241">
        <v>0</v>
      </c>
      <c r="L52" s="242">
        <v>0</v>
      </c>
      <c r="M52" s="243">
        <v>0</v>
      </c>
      <c r="N52" s="244">
        <v>0</v>
      </c>
      <c r="O52" s="245">
        <v>0</v>
      </c>
      <c r="P52" s="61">
        <f t="shared" si="0"/>
        <v>0</v>
      </c>
      <c r="Q52" s="62">
        <f t="shared" si="1"/>
        <v>0</v>
      </c>
      <c r="R52" s="236" t="s">
        <v>1829</v>
      </c>
      <c r="T52" s="1" t="s">
        <v>1800</v>
      </c>
      <c r="U52" s="1" t="s">
        <v>1800</v>
      </c>
      <c r="V52" s="1" t="s">
        <v>1800</v>
      </c>
      <c r="W52" s="1" t="s">
        <v>1800</v>
      </c>
      <c r="X52" s="1" t="s">
        <v>1800</v>
      </c>
      <c r="Y52" s="1" t="s">
        <v>1800</v>
      </c>
      <c r="Z52" s="1" t="s">
        <v>1800</v>
      </c>
    </row>
    <row r="53" spans="2:26" ht="68.25" x14ac:dyDescent="0.25">
      <c r="B53" s="238" t="s">
        <v>50</v>
      </c>
      <c r="C53" s="239" t="s">
        <v>43</v>
      </c>
      <c r="D53" s="340" t="s">
        <v>1830</v>
      </c>
      <c r="E53" s="532"/>
      <c r="F53" s="240"/>
      <c r="G53" s="514">
        <v>335000</v>
      </c>
      <c r="H53" s="515"/>
      <c r="I53" s="514">
        <v>335000</v>
      </c>
      <c r="J53" s="515"/>
      <c r="K53" s="241">
        <v>0</v>
      </c>
      <c r="L53" s="242">
        <v>316836.28000000003</v>
      </c>
      <c r="M53" s="243">
        <v>0</v>
      </c>
      <c r="N53" s="244">
        <v>316836.28000000003</v>
      </c>
      <c r="O53" s="245">
        <v>316836.28000000003</v>
      </c>
      <c r="P53" s="61">
        <f t="shared" si="0"/>
        <v>0</v>
      </c>
      <c r="Q53" s="62">
        <f t="shared" si="1"/>
        <v>0</v>
      </c>
      <c r="R53" s="236" t="s">
        <v>1830</v>
      </c>
      <c r="T53" s="1" t="s">
        <v>1800</v>
      </c>
      <c r="U53" s="1" t="s">
        <v>1800</v>
      </c>
      <c r="V53" s="1" t="s">
        <v>1800</v>
      </c>
      <c r="W53" s="1" t="s">
        <v>1800</v>
      </c>
      <c r="X53" s="1" t="s">
        <v>1800</v>
      </c>
      <c r="Y53" s="1" t="s">
        <v>1800</v>
      </c>
      <c r="Z53" s="1" t="s">
        <v>1800</v>
      </c>
    </row>
    <row r="54" spans="2:26" ht="34.5" x14ac:dyDescent="0.25">
      <c r="B54" s="238" t="s">
        <v>56</v>
      </c>
      <c r="C54" s="239" t="s">
        <v>43</v>
      </c>
      <c r="D54" s="340" t="s">
        <v>1831</v>
      </c>
      <c r="E54" s="532"/>
      <c r="F54" s="240"/>
      <c r="G54" s="514">
        <v>20000</v>
      </c>
      <c r="H54" s="515"/>
      <c r="I54" s="514">
        <v>20000</v>
      </c>
      <c r="J54" s="515"/>
      <c r="K54" s="241">
        <v>0</v>
      </c>
      <c r="L54" s="242">
        <v>800</v>
      </c>
      <c r="M54" s="243">
        <v>0</v>
      </c>
      <c r="N54" s="244">
        <v>800</v>
      </c>
      <c r="O54" s="245">
        <v>800</v>
      </c>
      <c r="P54" s="61">
        <f t="shared" si="0"/>
        <v>0</v>
      </c>
      <c r="Q54" s="62">
        <f t="shared" si="1"/>
        <v>0</v>
      </c>
      <c r="R54" s="236" t="s">
        <v>1831</v>
      </c>
      <c r="T54" s="1" t="s">
        <v>1800</v>
      </c>
      <c r="U54" s="1" t="s">
        <v>1800</v>
      </c>
      <c r="V54" s="1" t="s">
        <v>1800</v>
      </c>
      <c r="W54" s="1" t="s">
        <v>1800</v>
      </c>
      <c r="X54" s="1" t="s">
        <v>1800</v>
      </c>
      <c r="Y54" s="1" t="s">
        <v>1800</v>
      </c>
      <c r="Z54" s="1" t="s">
        <v>1800</v>
      </c>
    </row>
    <row r="55" spans="2:26" ht="23.25" x14ac:dyDescent="0.25">
      <c r="B55" s="238" t="s">
        <v>58</v>
      </c>
      <c r="C55" s="239" t="s">
        <v>43</v>
      </c>
      <c r="D55" s="340" t="s">
        <v>1832</v>
      </c>
      <c r="E55" s="532"/>
      <c r="F55" s="240"/>
      <c r="G55" s="514">
        <v>44000</v>
      </c>
      <c r="H55" s="515"/>
      <c r="I55" s="514">
        <v>44000</v>
      </c>
      <c r="J55" s="515"/>
      <c r="K55" s="241">
        <v>0</v>
      </c>
      <c r="L55" s="242">
        <v>2426.4</v>
      </c>
      <c r="M55" s="243">
        <v>0</v>
      </c>
      <c r="N55" s="244">
        <v>2426.4</v>
      </c>
      <c r="O55" s="245">
        <v>2426.4</v>
      </c>
      <c r="P55" s="61">
        <f t="shared" si="0"/>
        <v>0</v>
      </c>
      <c r="Q55" s="62">
        <f t="shared" si="1"/>
        <v>0</v>
      </c>
      <c r="R55" s="236" t="s">
        <v>1832</v>
      </c>
      <c r="T55" s="1" t="s">
        <v>1800</v>
      </c>
      <c r="U55" s="1" t="s">
        <v>1800</v>
      </c>
      <c r="V55" s="1" t="s">
        <v>1800</v>
      </c>
      <c r="W55" s="1" t="s">
        <v>1800</v>
      </c>
      <c r="X55" s="1" t="s">
        <v>1800</v>
      </c>
      <c r="Y55" s="1" t="s">
        <v>1800</v>
      </c>
      <c r="Z55" s="1" t="s">
        <v>1800</v>
      </c>
    </row>
    <row r="56" spans="2:26" ht="34.5" x14ac:dyDescent="0.25">
      <c r="B56" s="238" t="s">
        <v>45</v>
      </c>
      <c r="C56" s="239" t="s">
        <v>43</v>
      </c>
      <c r="D56" s="340" t="s">
        <v>1833</v>
      </c>
      <c r="E56" s="532"/>
      <c r="F56" s="240"/>
      <c r="G56" s="514">
        <v>27013400</v>
      </c>
      <c r="H56" s="515"/>
      <c r="I56" s="514">
        <v>27013400</v>
      </c>
      <c r="J56" s="515"/>
      <c r="K56" s="241">
        <v>0</v>
      </c>
      <c r="L56" s="242">
        <v>27013400</v>
      </c>
      <c r="M56" s="243">
        <v>0</v>
      </c>
      <c r="N56" s="244">
        <v>26139224.77</v>
      </c>
      <c r="O56" s="245">
        <v>26139224.77</v>
      </c>
      <c r="P56" s="61">
        <f t="shared" si="0"/>
        <v>874175.23000000045</v>
      </c>
      <c r="Q56" s="62">
        <f t="shared" si="1"/>
        <v>0</v>
      </c>
      <c r="R56" s="236" t="s">
        <v>1833</v>
      </c>
      <c r="T56" s="1" t="s">
        <v>1800</v>
      </c>
      <c r="U56" s="1" t="s">
        <v>1800</v>
      </c>
      <c r="V56" s="1" t="s">
        <v>1800</v>
      </c>
      <c r="W56" s="1" t="s">
        <v>1800</v>
      </c>
      <c r="X56" s="1" t="s">
        <v>1800</v>
      </c>
      <c r="Y56" s="1" t="s">
        <v>1800</v>
      </c>
      <c r="Z56" s="1" t="s">
        <v>1800</v>
      </c>
    </row>
    <row r="57" spans="2:26" ht="68.25" x14ac:dyDescent="0.25">
      <c r="B57" s="238" t="s">
        <v>50</v>
      </c>
      <c r="C57" s="239" t="s">
        <v>43</v>
      </c>
      <c r="D57" s="340" t="s">
        <v>1834</v>
      </c>
      <c r="E57" s="532"/>
      <c r="F57" s="240"/>
      <c r="G57" s="514">
        <v>6167600</v>
      </c>
      <c r="H57" s="515"/>
      <c r="I57" s="514">
        <v>6167600</v>
      </c>
      <c r="J57" s="515"/>
      <c r="K57" s="241">
        <v>0</v>
      </c>
      <c r="L57" s="242">
        <v>5302417.47</v>
      </c>
      <c r="M57" s="243">
        <v>0</v>
      </c>
      <c r="N57" s="244">
        <v>5302417.47</v>
      </c>
      <c r="O57" s="245">
        <v>5302417.47</v>
      </c>
      <c r="P57" s="61">
        <f t="shared" si="0"/>
        <v>0</v>
      </c>
      <c r="Q57" s="62">
        <f t="shared" si="1"/>
        <v>0</v>
      </c>
      <c r="R57" s="236" t="s">
        <v>1834</v>
      </c>
      <c r="T57" s="1" t="s">
        <v>1800</v>
      </c>
      <c r="U57" s="1" t="s">
        <v>1800</v>
      </c>
      <c r="V57" s="1" t="s">
        <v>1800</v>
      </c>
      <c r="W57" s="1" t="s">
        <v>1800</v>
      </c>
      <c r="X57" s="1" t="s">
        <v>1800</v>
      </c>
      <c r="Y57" s="1" t="s">
        <v>1800</v>
      </c>
      <c r="Z57" s="1" t="s">
        <v>1800</v>
      </c>
    </row>
    <row r="58" spans="2:26" ht="34.5" x14ac:dyDescent="0.25">
      <c r="B58" s="238" t="s">
        <v>45</v>
      </c>
      <c r="C58" s="239" t="s">
        <v>43</v>
      </c>
      <c r="D58" s="340" t="s">
        <v>1835</v>
      </c>
      <c r="E58" s="532"/>
      <c r="F58" s="240"/>
      <c r="G58" s="514">
        <v>3260000</v>
      </c>
      <c r="H58" s="515"/>
      <c r="I58" s="514">
        <v>3260000</v>
      </c>
      <c r="J58" s="515"/>
      <c r="K58" s="241">
        <v>0</v>
      </c>
      <c r="L58" s="242">
        <v>3260000</v>
      </c>
      <c r="M58" s="243">
        <v>0</v>
      </c>
      <c r="N58" s="244">
        <v>2720878.14</v>
      </c>
      <c r="O58" s="245">
        <v>2720878.14</v>
      </c>
      <c r="P58" s="61">
        <f t="shared" si="0"/>
        <v>539121.85999999987</v>
      </c>
      <c r="Q58" s="62">
        <f t="shared" si="1"/>
        <v>0</v>
      </c>
      <c r="R58" s="236" t="s">
        <v>1835</v>
      </c>
      <c r="T58" s="1" t="s">
        <v>1800</v>
      </c>
      <c r="U58" s="1" t="s">
        <v>1800</v>
      </c>
      <c r="V58" s="1" t="s">
        <v>1800</v>
      </c>
      <c r="W58" s="1" t="s">
        <v>1800</v>
      </c>
      <c r="X58" s="1" t="s">
        <v>1800</v>
      </c>
      <c r="Y58" s="1" t="s">
        <v>1800</v>
      </c>
      <c r="Z58" s="1" t="s">
        <v>1800</v>
      </c>
    </row>
    <row r="59" spans="2:26" ht="68.25" x14ac:dyDescent="0.25">
      <c r="B59" s="238" t="s">
        <v>50</v>
      </c>
      <c r="C59" s="239" t="s">
        <v>43</v>
      </c>
      <c r="D59" s="340" t="s">
        <v>1836</v>
      </c>
      <c r="E59" s="532"/>
      <c r="F59" s="240"/>
      <c r="G59" s="514">
        <v>981000</v>
      </c>
      <c r="H59" s="515"/>
      <c r="I59" s="514">
        <v>981000</v>
      </c>
      <c r="J59" s="515"/>
      <c r="K59" s="241">
        <v>0</v>
      </c>
      <c r="L59" s="242">
        <v>630873.46</v>
      </c>
      <c r="M59" s="243">
        <v>0</v>
      </c>
      <c r="N59" s="244">
        <v>630873.46</v>
      </c>
      <c r="O59" s="245">
        <v>630873.46</v>
      </c>
      <c r="P59" s="61">
        <f t="shared" si="0"/>
        <v>0</v>
      </c>
      <c r="Q59" s="62">
        <f t="shared" si="1"/>
        <v>0</v>
      </c>
      <c r="R59" s="236" t="s">
        <v>1836</v>
      </c>
      <c r="T59" s="1" t="s">
        <v>1800</v>
      </c>
      <c r="U59" s="1" t="s">
        <v>1800</v>
      </c>
      <c r="V59" s="1" t="s">
        <v>1800</v>
      </c>
      <c r="W59" s="1" t="s">
        <v>1800</v>
      </c>
      <c r="X59" s="1" t="s">
        <v>1800</v>
      </c>
      <c r="Y59" s="1" t="s">
        <v>1800</v>
      </c>
      <c r="Z59" s="1" t="s">
        <v>1800</v>
      </c>
    </row>
    <row r="60" spans="2:26" ht="23.25" x14ac:dyDescent="0.25">
      <c r="B60" s="238" t="s">
        <v>58</v>
      </c>
      <c r="C60" s="239" t="s">
        <v>43</v>
      </c>
      <c r="D60" s="340" t="s">
        <v>1837</v>
      </c>
      <c r="E60" s="532"/>
      <c r="F60" s="240"/>
      <c r="G60" s="514">
        <v>395000</v>
      </c>
      <c r="H60" s="515"/>
      <c r="I60" s="514">
        <v>395000</v>
      </c>
      <c r="J60" s="515"/>
      <c r="K60" s="241">
        <v>0</v>
      </c>
      <c r="L60" s="242">
        <v>154425</v>
      </c>
      <c r="M60" s="243">
        <v>0</v>
      </c>
      <c r="N60" s="244">
        <v>154425</v>
      </c>
      <c r="O60" s="245">
        <v>154425</v>
      </c>
      <c r="P60" s="61">
        <f t="shared" si="0"/>
        <v>0</v>
      </c>
      <c r="Q60" s="62">
        <f t="shared" si="1"/>
        <v>0</v>
      </c>
      <c r="R60" s="236" t="s">
        <v>1837</v>
      </c>
      <c r="T60" s="1" t="s">
        <v>1800</v>
      </c>
      <c r="U60" s="1" t="s">
        <v>1800</v>
      </c>
      <c r="V60" s="1" t="s">
        <v>1800</v>
      </c>
      <c r="W60" s="1" t="s">
        <v>1800</v>
      </c>
      <c r="X60" s="1" t="s">
        <v>1800</v>
      </c>
      <c r="Y60" s="1" t="s">
        <v>1800</v>
      </c>
      <c r="Z60" s="1" t="s">
        <v>1800</v>
      </c>
    </row>
    <row r="61" spans="2:26" x14ac:dyDescent="0.25">
      <c r="B61" s="238" t="s">
        <v>77</v>
      </c>
      <c r="C61" s="239" t="s">
        <v>43</v>
      </c>
      <c r="D61" s="340" t="s">
        <v>1838</v>
      </c>
      <c r="E61" s="532"/>
      <c r="F61" s="240"/>
      <c r="G61" s="514">
        <v>18553433</v>
      </c>
      <c r="H61" s="515"/>
      <c r="I61" s="514">
        <v>18553433</v>
      </c>
      <c r="J61" s="515"/>
      <c r="K61" s="241">
        <v>0</v>
      </c>
      <c r="L61" s="242">
        <v>18553433</v>
      </c>
      <c r="M61" s="243">
        <v>0</v>
      </c>
      <c r="N61" s="244">
        <v>18553408.460000001</v>
      </c>
      <c r="O61" s="245">
        <v>18553408.460000001</v>
      </c>
      <c r="P61" s="61">
        <f t="shared" si="0"/>
        <v>24.53999999910593</v>
      </c>
      <c r="Q61" s="62">
        <f t="shared" si="1"/>
        <v>0</v>
      </c>
      <c r="R61" s="236" t="s">
        <v>1838</v>
      </c>
      <c r="T61" s="1" t="s">
        <v>1800</v>
      </c>
      <c r="U61" s="1" t="s">
        <v>1800</v>
      </c>
      <c r="V61" s="1" t="s">
        <v>1800</v>
      </c>
      <c r="W61" s="1" t="s">
        <v>1800</v>
      </c>
      <c r="X61" s="1" t="s">
        <v>1800</v>
      </c>
      <c r="Y61" s="1" t="s">
        <v>1800</v>
      </c>
      <c r="Z61" s="1" t="s">
        <v>1800</v>
      </c>
    </row>
    <row r="62" spans="2:26" ht="34.5" x14ac:dyDescent="0.25">
      <c r="B62" s="238" t="s">
        <v>80</v>
      </c>
      <c r="C62" s="239" t="s">
        <v>43</v>
      </c>
      <c r="D62" s="340" t="s">
        <v>1839</v>
      </c>
      <c r="E62" s="532"/>
      <c r="F62" s="240"/>
      <c r="G62" s="514">
        <v>612900</v>
      </c>
      <c r="H62" s="515"/>
      <c r="I62" s="514">
        <v>612900</v>
      </c>
      <c r="J62" s="515"/>
      <c r="K62" s="241">
        <v>0</v>
      </c>
      <c r="L62" s="242">
        <v>610639.96</v>
      </c>
      <c r="M62" s="243">
        <v>0</v>
      </c>
      <c r="N62" s="244">
        <v>610639.96</v>
      </c>
      <c r="O62" s="245">
        <v>610639.96</v>
      </c>
      <c r="P62" s="61">
        <f t="shared" si="0"/>
        <v>0</v>
      </c>
      <c r="Q62" s="62">
        <f t="shared" si="1"/>
        <v>0</v>
      </c>
      <c r="R62" s="236" t="s">
        <v>1839</v>
      </c>
      <c r="T62" s="1" t="s">
        <v>1800</v>
      </c>
      <c r="U62" s="1" t="s">
        <v>1800</v>
      </c>
      <c r="V62" s="1" t="s">
        <v>1800</v>
      </c>
      <c r="W62" s="1" t="s">
        <v>1800</v>
      </c>
      <c r="X62" s="1" t="s">
        <v>1800</v>
      </c>
      <c r="Y62" s="1" t="s">
        <v>1800</v>
      </c>
      <c r="Z62" s="1" t="s">
        <v>1800</v>
      </c>
    </row>
    <row r="63" spans="2:26" ht="57" x14ac:dyDescent="0.25">
      <c r="B63" s="238" t="s">
        <v>82</v>
      </c>
      <c r="C63" s="239" t="s">
        <v>43</v>
      </c>
      <c r="D63" s="340" t="s">
        <v>1840</v>
      </c>
      <c r="E63" s="532"/>
      <c r="F63" s="240"/>
      <c r="G63" s="514">
        <v>5518167</v>
      </c>
      <c r="H63" s="515"/>
      <c r="I63" s="514">
        <v>5518167</v>
      </c>
      <c r="J63" s="515"/>
      <c r="K63" s="241">
        <v>0</v>
      </c>
      <c r="L63" s="242">
        <v>5326193.04</v>
      </c>
      <c r="M63" s="243">
        <v>0</v>
      </c>
      <c r="N63" s="244">
        <v>5326193.04</v>
      </c>
      <c r="O63" s="245">
        <v>5326193.04</v>
      </c>
      <c r="P63" s="61">
        <f t="shared" si="0"/>
        <v>0</v>
      </c>
      <c r="Q63" s="62">
        <f t="shared" si="1"/>
        <v>0</v>
      </c>
      <c r="R63" s="236" t="s">
        <v>1840</v>
      </c>
      <c r="T63" s="1" t="s">
        <v>1800</v>
      </c>
      <c r="U63" s="1" t="s">
        <v>1800</v>
      </c>
      <c r="V63" s="1" t="s">
        <v>1800</v>
      </c>
      <c r="W63" s="1" t="s">
        <v>1800</v>
      </c>
      <c r="X63" s="1" t="s">
        <v>1800</v>
      </c>
      <c r="Y63" s="1" t="s">
        <v>1800</v>
      </c>
      <c r="Z63" s="1" t="s">
        <v>1800</v>
      </c>
    </row>
    <row r="64" spans="2:26" ht="34.5" x14ac:dyDescent="0.25">
      <c r="B64" s="238" t="s">
        <v>56</v>
      </c>
      <c r="C64" s="239" t="s">
        <v>43</v>
      </c>
      <c r="D64" s="340" t="s">
        <v>1841</v>
      </c>
      <c r="E64" s="532"/>
      <c r="F64" s="240"/>
      <c r="G64" s="514">
        <v>293400</v>
      </c>
      <c r="H64" s="515"/>
      <c r="I64" s="514">
        <v>293400</v>
      </c>
      <c r="J64" s="515"/>
      <c r="K64" s="241">
        <v>0</v>
      </c>
      <c r="L64" s="242">
        <v>256439.22</v>
      </c>
      <c r="M64" s="243">
        <v>67397.149999999994</v>
      </c>
      <c r="N64" s="244">
        <v>256439.22</v>
      </c>
      <c r="O64" s="245">
        <v>256439.22</v>
      </c>
      <c r="P64" s="61">
        <f t="shared" si="0"/>
        <v>0</v>
      </c>
      <c r="Q64" s="62">
        <f t="shared" si="1"/>
        <v>0</v>
      </c>
      <c r="R64" s="236" t="s">
        <v>1841</v>
      </c>
      <c r="T64" s="1" t="s">
        <v>1800</v>
      </c>
      <c r="U64" s="1" t="s">
        <v>1800</v>
      </c>
      <c r="V64" s="1" t="s">
        <v>1800</v>
      </c>
      <c r="W64" s="1" t="s">
        <v>1800</v>
      </c>
      <c r="X64" s="1" t="s">
        <v>1800</v>
      </c>
      <c r="Y64" s="1" t="s">
        <v>1800</v>
      </c>
      <c r="Z64" s="1" t="s">
        <v>1800</v>
      </c>
    </row>
    <row r="65" spans="2:26" ht="23.25" x14ac:dyDescent="0.25">
      <c r="B65" s="238" t="s">
        <v>58</v>
      </c>
      <c r="C65" s="239" t="s">
        <v>43</v>
      </c>
      <c r="D65" s="340" t="s">
        <v>1842</v>
      </c>
      <c r="E65" s="532"/>
      <c r="F65" s="240"/>
      <c r="G65" s="514">
        <v>7962600</v>
      </c>
      <c r="H65" s="515"/>
      <c r="I65" s="514">
        <v>7962600</v>
      </c>
      <c r="J65" s="515"/>
      <c r="K65" s="241">
        <v>0</v>
      </c>
      <c r="L65" s="242">
        <v>6800320.1900000004</v>
      </c>
      <c r="M65" s="243">
        <v>1981131.6</v>
      </c>
      <c r="N65" s="244">
        <v>6800320.1900000004</v>
      </c>
      <c r="O65" s="245">
        <v>6800320.1900000004</v>
      </c>
      <c r="P65" s="61">
        <f t="shared" si="0"/>
        <v>0</v>
      </c>
      <c r="Q65" s="62">
        <f t="shared" si="1"/>
        <v>0</v>
      </c>
      <c r="R65" s="236" t="s">
        <v>1842</v>
      </c>
      <c r="T65" s="1" t="s">
        <v>1800</v>
      </c>
      <c r="U65" s="1" t="s">
        <v>1800</v>
      </c>
      <c r="V65" s="1" t="s">
        <v>1800</v>
      </c>
      <c r="W65" s="1" t="s">
        <v>1800</v>
      </c>
      <c r="X65" s="1" t="s">
        <v>1800</v>
      </c>
      <c r="Y65" s="1" t="s">
        <v>1800</v>
      </c>
      <c r="Z65" s="1" t="s">
        <v>1800</v>
      </c>
    </row>
    <row r="66" spans="2:26" x14ac:dyDescent="0.25">
      <c r="B66" s="238" t="s">
        <v>84</v>
      </c>
      <c r="C66" s="239" t="s">
        <v>43</v>
      </c>
      <c r="D66" s="340" t="s">
        <v>1843</v>
      </c>
      <c r="E66" s="532"/>
      <c r="F66" s="240"/>
      <c r="G66" s="514">
        <v>780000</v>
      </c>
      <c r="H66" s="515"/>
      <c r="I66" s="514">
        <v>780000</v>
      </c>
      <c r="J66" s="515"/>
      <c r="K66" s="241">
        <v>0</v>
      </c>
      <c r="L66" s="242">
        <v>562219.9</v>
      </c>
      <c r="M66" s="243">
        <v>0</v>
      </c>
      <c r="N66" s="244">
        <v>562219.9</v>
      </c>
      <c r="O66" s="245">
        <v>562219.9</v>
      </c>
      <c r="P66" s="61">
        <f t="shared" si="0"/>
        <v>0</v>
      </c>
      <c r="Q66" s="62">
        <f t="shared" si="1"/>
        <v>0</v>
      </c>
      <c r="R66" s="236" t="s">
        <v>1843</v>
      </c>
      <c r="T66" s="1" t="s">
        <v>1800</v>
      </c>
      <c r="U66" s="1" t="s">
        <v>1800</v>
      </c>
      <c r="V66" s="1" t="s">
        <v>1800</v>
      </c>
      <c r="W66" s="1" t="s">
        <v>1800</v>
      </c>
      <c r="X66" s="1" t="s">
        <v>1800</v>
      </c>
      <c r="Y66" s="1" t="s">
        <v>1800</v>
      </c>
      <c r="Z66" s="1" t="s">
        <v>1800</v>
      </c>
    </row>
    <row r="67" spans="2:26" ht="45.75" x14ac:dyDescent="0.25">
      <c r="B67" s="238" t="s">
        <v>63</v>
      </c>
      <c r="C67" s="239" t="s">
        <v>43</v>
      </c>
      <c r="D67" s="340" t="s">
        <v>1844</v>
      </c>
      <c r="E67" s="532"/>
      <c r="F67" s="240"/>
      <c r="G67" s="514">
        <v>9400</v>
      </c>
      <c r="H67" s="515"/>
      <c r="I67" s="514">
        <v>9400</v>
      </c>
      <c r="J67" s="515"/>
      <c r="K67" s="241">
        <v>0</v>
      </c>
      <c r="L67" s="242">
        <v>4630.68</v>
      </c>
      <c r="M67" s="243">
        <v>0</v>
      </c>
      <c r="N67" s="244">
        <v>4630.68</v>
      </c>
      <c r="O67" s="245">
        <v>4630.68</v>
      </c>
      <c r="P67" s="61">
        <f t="shared" si="0"/>
        <v>0</v>
      </c>
      <c r="Q67" s="62">
        <f t="shared" si="1"/>
        <v>0</v>
      </c>
      <c r="R67" s="236" t="s">
        <v>1844</v>
      </c>
      <c r="T67" s="1" t="s">
        <v>1800</v>
      </c>
      <c r="U67" s="1" t="s">
        <v>1800</v>
      </c>
      <c r="V67" s="1" t="s">
        <v>1800</v>
      </c>
      <c r="W67" s="1" t="s">
        <v>1800</v>
      </c>
      <c r="X67" s="1" t="s">
        <v>1800</v>
      </c>
      <c r="Y67" s="1" t="s">
        <v>1800</v>
      </c>
      <c r="Z67" s="1" t="s">
        <v>1800</v>
      </c>
    </row>
    <row r="68" spans="2:26" ht="23.25" x14ac:dyDescent="0.25">
      <c r="B68" s="238" t="s">
        <v>86</v>
      </c>
      <c r="C68" s="239" t="s">
        <v>43</v>
      </c>
      <c r="D68" s="340" t="s">
        <v>1845</v>
      </c>
      <c r="E68" s="532"/>
      <c r="F68" s="240"/>
      <c r="G68" s="514">
        <v>240000</v>
      </c>
      <c r="H68" s="515"/>
      <c r="I68" s="514">
        <v>240000</v>
      </c>
      <c r="J68" s="515"/>
      <c r="K68" s="241">
        <v>0</v>
      </c>
      <c r="L68" s="242">
        <v>207962</v>
      </c>
      <c r="M68" s="243">
        <v>0</v>
      </c>
      <c r="N68" s="244">
        <v>207962</v>
      </c>
      <c r="O68" s="245">
        <v>207962</v>
      </c>
      <c r="P68" s="61">
        <f t="shared" si="0"/>
        <v>0</v>
      </c>
      <c r="Q68" s="62">
        <f t="shared" si="1"/>
        <v>0</v>
      </c>
      <c r="R68" s="236" t="s">
        <v>1845</v>
      </c>
      <c r="T68" s="1" t="s">
        <v>1800</v>
      </c>
      <c r="U68" s="1" t="s">
        <v>1800</v>
      </c>
      <c r="V68" s="1" t="s">
        <v>1800</v>
      </c>
      <c r="W68" s="1" t="s">
        <v>1800</v>
      </c>
      <c r="X68" s="1" t="s">
        <v>1800</v>
      </c>
      <c r="Y68" s="1" t="s">
        <v>1800</v>
      </c>
      <c r="Z68" s="1" t="s">
        <v>1800</v>
      </c>
    </row>
    <row r="69" spans="2:26" x14ac:dyDescent="0.25">
      <c r="B69" s="238" t="s">
        <v>65</v>
      </c>
      <c r="C69" s="239" t="s">
        <v>43</v>
      </c>
      <c r="D69" s="340" t="s">
        <v>1846</v>
      </c>
      <c r="E69" s="532"/>
      <c r="F69" s="240"/>
      <c r="G69" s="514">
        <v>1000</v>
      </c>
      <c r="H69" s="515"/>
      <c r="I69" s="514">
        <v>1000</v>
      </c>
      <c r="J69" s="515"/>
      <c r="K69" s="241">
        <v>0</v>
      </c>
      <c r="L69" s="242">
        <v>20</v>
      </c>
      <c r="M69" s="243">
        <v>0</v>
      </c>
      <c r="N69" s="244">
        <v>20</v>
      </c>
      <c r="O69" s="245">
        <v>20</v>
      </c>
      <c r="P69" s="61">
        <f t="shared" si="0"/>
        <v>0</v>
      </c>
      <c r="Q69" s="62">
        <f t="shared" si="1"/>
        <v>0</v>
      </c>
      <c r="R69" s="236" t="s">
        <v>1846</v>
      </c>
      <c r="T69" s="1" t="s">
        <v>1800</v>
      </c>
      <c r="U69" s="1" t="s">
        <v>1800</v>
      </c>
      <c r="V69" s="1" t="s">
        <v>1800</v>
      </c>
      <c r="W69" s="1" t="s">
        <v>1800</v>
      </c>
      <c r="X69" s="1" t="s">
        <v>1800</v>
      </c>
      <c r="Y69" s="1" t="s">
        <v>1800</v>
      </c>
      <c r="Z69" s="1" t="s">
        <v>1800</v>
      </c>
    </row>
    <row r="70" spans="2:26" x14ac:dyDescent="0.25">
      <c r="B70" s="238" t="s">
        <v>88</v>
      </c>
      <c r="C70" s="239" t="s">
        <v>43</v>
      </c>
      <c r="D70" s="340" t="s">
        <v>1847</v>
      </c>
      <c r="E70" s="532"/>
      <c r="F70" s="240"/>
      <c r="G70" s="514">
        <v>77000</v>
      </c>
      <c r="H70" s="515"/>
      <c r="I70" s="514">
        <v>77000</v>
      </c>
      <c r="J70" s="515"/>
      <c r="K70" s="241">
        <v>0</v>
      </c>
      <c r="L70" s="242">
        <v>1471.59</v>
      </c>
      <c r="M70" s="243">
        <v>0</v>
      </c>
      <c r="N70" s="244">
        <v>1471.59</v>
      </c>
      <c r="O70" s="245">
        <v>1471.59</v>
      </c>
      <c r="P70" s="61">
        <f t="shared" si="0"/>
        <v>0</v>
      </c>
      <c r="Q70" s="62">
        <f t="shared" si="1"/>
        <v>0</v>
      </c>
      <c r="R70" s="236" t="s">
        <v>1847</v>
      </c>
      <c r="T70" s="1" t="s">
        <v>1800</v>
      </c>
      <c r="U70" s="1" t="s">
        <v>1800</v>
      </c>
      <c r="V70" s="1" t="s">
        <v>1800</v>
      </c>
      <c r="W70" s="1" t="s">
        <v>1800</v>
      </c>
      <c r="X70" s="1" t="s">
        <v>1800</v>
      </c>
      <c r="Y70" s="1" t="s">
        <v>1800</v>
      </c>
      <c r="Z70" s="1" t="s">
        <v>1800</v>
      </c>
    </row>
    <row r="71" spans="2:26" ht="34.5" x14ac:dyDescent="0.25">
      <c r="B71" s="238" t="s">
        <v>45</v>
      </c>
      <c r="C71" s="239" t="s">
        <v>43</v>
      </c>
      <c r="D71" s="340" t="s">
        <v>1848</v>
      </c>
      <c r="E71" s="532"/>
      <c r="F71" s="240"/>
      <c r="G71" s="514">
        <v>12828781.76</v>
      </c>
      <c r="H71" s="515"/>
      <c r="I71" s="514">
        <v>12828781.76</v>
      </c>
      <c r="J71" s="515"/>
      <c r="K71" s="241">
        <v>0</v>
      </c>
      <c r="L71" s="242">
        <v>12828781.76</v>
      </c>
      <c r="M71" s="243">
        <v>0</v>
      </c>
      <c r="N71" s="244">
        <v>12828781.76</v>
      </c>
      <c r="O71" s="245">
        <v>12828781.76</v>
      </c>
      <c r="P71" s="61">
        <f t="shared" si="0"/>
        <v>0</v>
      </c>
      <c r="Q71" s="62">
        <f t="shared" si="1"/>
        <v>0</v>
      </c>
      <c r="R71" s="236" t="s">
        <v>1848</v>
      </c>
      <c r="T71" s="1" t="s">
        <v>1800</v>
      </c>
      <c r="U71" s="1" t="s">
        <v>1800</v>
      </c>
      <c r="V71" s="1" t="s">
        <v>1800</v>
      </c>
      <c r="W71" s="1" t="s">
        <v>1800</v>
      </c>
      <c r="X71" s="1" t="s">
        <v>1800</v>
      </c>
      <c r="Y71" s="1" t="s">
        <v>1800</v>
      </c>
      <c r="Z71" s="1" t="s">
        <v>1800</v>
      </c>
    </row>
    <row r="72" spans="2:26" ht="68.25" x14ac:dyDescent="0.25">
      <c r="B72" s="238" t="s">
        <v>50</v>
      </c>
      <c r="C72" s="239" t="s">
        <v>43</v>
      </c>
      <c r="D72" s="340" t="s">
        <v>1849</v>
      </c>
      <c r="E72" s="532"/>
      <c r="F72" s="240"/>
      <c r="G72" s="514">
        <v>3405076.24</v>
      </c>
      <c r="H72" s="515"/>
      <c r="I72" s="514">
        <v>3405076.24</v>
      </c>
      <c r="J72" s="515"/>
      <c r="K72" s="241">
        <v>0</v>
      </c>
      <c r="L72" s="242">
        <v>3405076.24</v>
      </c>
      <c r="M72" s="243">
        <v>0</v>
      </c>
      <c r="N72" s="244">
        <v>3405076.24</v>
      </c>
      <c r="O72" s="245">
        <v>3405076.24</v>
      </c>
      <c r="P72" s="61">
        <f t="shared" si="0"/>
        <v>0</v>
      </c>
      <c r="Q72" s="62">
        <f t="shared" si="1"/>
        <v>0</v>
      </c>
      <c r="R72" s="236" t="s">
        <v>1849</v>
      </c>
      <c r="T72" s="1" t="s">
        <v>1800</v>
      </c>
      <c r="U72" s="1" t="s">
        <v>1800</v>
      </c>
      <c r="V72" s="1" t="s">
        <v>1800</v>
      </c>
      <c r="W72" s="1" t="s">
        <v>1800</v>
      </c>
      <c r="X72" s="1" t="s">
        <v>1800</v>
      </c>
      <c r="Y72" s="1" t="s">
        <v>1800</v>
      </c>
      <c r="Z72" s="1" t="s">
        <v>1800</v>
      </c>
    </row>
    <row r="73" spans="2:26" ht="34.5" x14ac:dyDescent="0.25">
      <c r="B73" s="238" t="s">
        <v>45</v>
      </c>
      <c r="C73" s="239" t="s">
        <v>43</v>
      </c>
      <c r="D73" s="340" t="s">
        <v>1850</v>
      </c>
      <c r="E73" s="532"/>
      <c r="F73" s="240"/>
      <c r="G73" s="514">
        <v>783436.68</v>
      </c>
      <c r="H73" s="515"/>
      <c r="I73" s="514">
        <v>783436.68</v>
      </c>
      <c r="J73" s="515"/>
      <c r="K73" s="241">
        <v>0</v>
      </c>
      <c r="L73" s="242">
        <v>783436.68</v>
      </c>
      <c r="M73" s="243">
        <v>0</v>
      </c>
      <c r="N73" s="244">
        <v>783436.68</v>
      </c>
      <c r="O73" s="245">
        <v>783436.68</v>
      </c>
      <c r="P73" s="61">
        <f t="shared" si="0"/>
        <v>0</v>
      </c>
      <c r="Q73" s="62">
        <f t="shared" si="1"/>
        <v>0</v>
      </c>
      <c r="R73" s="236" t="s">
        <v>1850</v>
      </c>
      <c r="T73" s="1" t="s">
        <v>1800</v>
      </c>
      <c r="U73" s="1" t="s">
        <v>1800</v>
      </c>
      <c r="V73" s="1" t="s">
        <v>1800</v>
      </c>
      <c r="W73" s="1" t="s">
        <v>1800</v>
      </c>
      <c r="X73" s="1" t="s">
        <v>1800</v>
      </c>
      <c r="Y73" s="1" t="s">
        <v>1800</v>
      </c>
      <c r="Z73" s="1" t="s">
        <v>1800</v>
      </c>
    </row>
    <row r="74" spans="2:26" ht="68.25" x14ac:dyDescent="0.25">
      <c r="B74" s="238" t="s">
        <v>50</v>
      </c>
      <c r="C74" s="239" t="s">
        <v>43</v>
      </c>
      <c r="D74" s="340" t="s">
        <v>1851</v>
      </c>
      <c r="E74" s="532"/>
      <c r="F74" s="240"/>
      <c r="G74" s="514">
        <v>220683.32</v>
      </c>
      <c r="H74" s="515"/>
      <c r="I74" s="514">
        <v>220683.32</v>
      </c>
      <c r="J74" s="515"/>
      <c r="K74" s="241">
        <v>0</v>
      </c>
      <c r="L74" s="242">
        <v>220683.32</v>
      </c>
      <c r="M74" s="243">
        <v>0</v>
      </c>
      <c r="N74" s="244">
        <v>220683.32</v>
      </c>
      <c r="O74" s="245">
        <v>220683.32</v>
      </c>
      <c r="P74" s="61">
        <f t="shared" si="0"/>
        <v>0</v>
      </c>
      <c r="Q74" s="62">
        <f t="shared" si="1"/>
        <v>0</v>
      </c>
      <c r="R74" s="236" t="s">
        <v>1851</v>
      </c>
      <c r="T74" s="1" t="s">
        <v>1800</v>
      </c>
      <c r="U74" s="1" t="s">
        <v>1800</v>
      </c>
      <c r="V74" s="1" t="s">
        <v>1800</v>
      </c>
      <c r="W74" s="1" t="s">
        <v>1800</v>
      </c>
      <c r="X74" s="1" t="s">
        <v>1800</v>
      </c>
      <c r="Y74" s="1" t="s">
        <v>1800</v>
      </c>
      <c r="Z74" s="1" t="s">
        <v>1800</v>
      </c>
    </row>
    <row r="75" spans="2:26" ht="23.25" x14ac:dyDescent="0.25">
      <c r="B75" s="238" t="s">
        <v>58</v>
      </c>
      <c r="C75" s="239" t="s">
        <v>43</v>
      </c>
      <c r="D75" s="340" t="s">
        <v>1852</v>
      </c>
      <c r="E75" s="532"/>
      <c r="F75" s="240"/>
      <c r="G75" s="514">
        <v>10710900</v>
      </c>
      <c r="H75" s="515"/>
      <c r="I75" s="514">
        <v>10710900</v>
      </c>
      <c r="J75" s="515"/>
      <c r="K75" s="241">
        <v>0</v>
      </c>
      <c r="L75" s="242">
        <v>10427400</v>
      </c>
      <c r="M75" s="243">
        <v>0</v>
      </c>
      <c r="N75" s="244">
        <v>10427400</v>
      </c>
      <c r="O75" s="245">
        <v>10427400</v>
      </c>
      <c r="P75" s="61">
        <f t="shared" si="0"/>
        <v>0</v>
      </c>
      <c r="Q75" s="62">
        <f t="shared" si="1"/>
        <v>0</v>
      </c>
      <c r="R75" s="236" t="s">
        <v>1852</v>
      </c>
      <c r="T75" s="1" t="s">
        <v>1800</v>
      </c>
      <c r="U75" s="1" t="s">
        <v>1800</v>
      </c>
      <c r="V75" s="1" t="s">
        <v>1800</v>
      </c>
      <c r="W75" s="1" t="s">
        <v>1800</v>
      </c>
      <c r="X75" s="1" t="s">
        <v>1800</v>
      </c>
      <c r="Y75" s="1" t="s">
        <v>1800</v>
      </c>
      <c r="Z75" s="1" t="s">
        <v>1800</v>
      </c>
    </row>
    <row r="76" spans="2:26" x14ac:dyDescent="0.25">
      <c r="B76" s="238" t="s">
        <v>92</v>
      </c>
      <c r="C76" s="239" t="s">
        <v>43</v>
      </c>
      <c r="D76" s="340" t="s">
        <v>1853</v>
      </c>
      <c r="E76" s="532"/>
      <c r="F76" s="240"/>
      <c r="G76" s="514">
        <v>480000</v>
      </c>
      <c r="H76" s="515"/>
      <c r="I76" s="514">
        <v>480000</v>
      </c>
      <c r="J76" s="515"/>
      <c r="K76" s="241">
        <v>0</v>
      </c>
      <c r="L76" s="242">
        <v>480000</v>
      </c>
      <c r="M76" s="243">
        <v>0</v>
      </c>
      <c r="N76" s="244">
        <v>480000</v>
      </c>
      <c r="O76" s="245">
        <v>480000</v>
      </c>
      <c r="P76" s="61">
        <f t="shared" si="0"/>
        <v>0</v>
      </c>
      <c r="Q76" s="62">
        <f t="shared" si="1"/>
        <v>0</v>
      </c>
      <c r="R76" s="236" t="s">
        <v>1853</v>
      </c>
      <c r="T76" s="1" t="s">
        <v>1800</v>
      </c>
      <c r="U76" s="1" t="s">
        <v>1800</v>
      </c>
      <c r="V76" s="1" t="s">
        <v>1800</v>
      </c>
      <c r="W76" s="1" t="s">
        <v>1800</v>
      </c>
      <c r="X76" s="1" t="s">
        <v>1800</v>
      </c>
      <c r="Y76" s="1" t="s">
        <v>1800</v>
      </c>
      <c r="Z76" s="1" t="s">
        <v>1800</v>
      </c>
    </row>
    <row r="77" spans="2:26" x14ac:dyDescent="0.25">
      <c r="B77" s="238" t="s">
        <v>88</v>
      </c>
      <c r="C77" s="239" t="s">
        <v>43</v>
      </c>
      <c r="D77" s="340" t="s">
        <v>1854</v>
      </c>
      <c r="E77" s="532"/>
      <c r="F77" s="240"/>
      <c r="G77" s="514">
        <v>3130222</v>
      </c>
      <c r="H77" s="515"/>
      <c r="I77" s="514">
        <v>3130222</v>
      </c>
      <c r="J77" s="515"/>
      <c r="K77" s="241">
        <v>0</v>
      </c>
      <c r="L77" s="242">
        <v>3130222</v>
      </c>
      <c r="M77" s="243">
        <v>0</v>
      </c>
      <c r="N77" s="244">
        <v>3130222</v>
      </c>
      <c r="O77" s="245">
        <v>3130222</v>
      </c>
      <c r="P77" s="61">
        <f t="shared" si="0"/>
        <v>0</v>
      </c>
      <c r="Q77" s="62">
        <f t="shared" si="1"/>
        <v>0</v>
      </c>
      <c r="R77" s="236" t="s">
        <v>1854</v>
      </c>
      <c r="T77" s="1" t="s">
        <v>1800</v>
      </c>
      <c r="U77" s="1" t="s">
        <v>1800</v>
      </c>
      <c r="V77" s="1" t="s">
        <v>1800</v>
      </c>
      <c r="W77" s="1" t="s">
        <v>1800</v>
      </c>
      <c r="X77" s="1" t="s">
        <v>1800</v>
      </c>
      <c r="Y77" s="1" t="s">
        <v>1800</v>
      </c>
      <c r="Z77" s="1" t="s">
        <v>1800</v>
      </c>
    </row>
    <row r="78" spans="2:26" ht="34.5" x14ac:dyDescent="0.25">
      <c r="B78" s="238" t="s">
        <v>45</v>
      </c>
      <c r="C78" s="239" t="s">
        <v>43</v>
      </c>
      <c r="D78" s="340" t="s">
        <v>1855</v>
      </c>
      <c r="E78" s="532"/>
      <c r="F78" s="240"/>
      <c r="G78" s="514">
        <v>161993601.18000001</v>
      </c>
      <c r="H78" s="515"/>
      <c r="I78" s="514">
        <v>161993601.18000001</v>
      </c>
      <c r="J78" s="515"/>
      <c r="K78" s="241">
        <v>0</v>
      </c>
      <c r="L78" s="242">
        <v>161993601.18000001</v>
      </c>
      <c r="M78" s="243">
        <v>0</v>
      </c>
      <c r="N78" s="244">
        <v>161633239.88999999</v>
      </c>
      <c r="O78" s="245">
        <v>161633239.88999999</v>
      </c>
      <c r="P78" s="61">
        <f t="shared" si="0"/>
        <v>360361.29000002146</v>
      </c>
      <c r="Q78" s="62">
        <f t="shared" si="1"/>
        <v>0</v>
      </c>
      <c r="R78" s="236" t="s">
        <v>1855</v>
      </c>
      <c r="T78" s="1" t="s">
        <v>1800</v>
      </c>
      <c r="U78" s="1" t="s">
        <v>1800</v>
      </c>
      <c r="V78" s="1" t="s">
        <v>1800</v>
      </c>
      <c r="W78" s="1" t="s">
        <v>1800</v>
      </c>
      <c r="X78" s="1" t="s">
        <v>1800</v>
      </c>
      <c r="Y78" s="1" t="s">
        <v>1800</v>
      </c>
      <c r="Z78" s="1" t="s">
        <v>1800</v>
      </c>
    </row>
    <row r="79" spans="2:26" ht="45.75" x14ac:dyDescent="0.25">
      <c r="B79" s="238" t="s">
        <v>54</v>
      </c>
      <c r="C79" s="239" t="s">
        <v>43</v>
      </c>
      <c r="D79" s="340" t="s">
        <v>1856</v>
      </c>
      <c r="E79" s="532"/>
      <c r="F79" s="240"/>
      <c r="G79" s="514">
        <v>9169000</v>
      </c>
      <c r="H79" s="515"/>
      <c r="I79" s="514">
        <v>9169000</v>
      </c>
      <c r="J79" s="515"/>
      <c r="K79" s="241">
        <v>0</v>
      </c>
      <c r="L79" s="242">
        <v>6380855.29</v>
      </c>
      <c r="M79" s="243">
        <v>0</v>
      </c>
      <c r="N79" s="244">
        <v>6380855.29</v>
      </c>
      <c r="O79" s="245">
        <v>6380855.29</v>
      </c>
      <c r="P79" s="61">
        <f t="shared" si="0"/>
        <v>0</v>
      </c>
      <c r="Q79" s="62">
        <f t="shared" si="1"/>
        <v>0</v>
      </c>
      <c r="R79" s="236" t="s">
        <v>1856</v>
      </c>
      <c r="T79" s="1" t="s">
        <v>1800</v>
      </c>
      <c r="U79" s="1" t="s">
        <v>1800</v>
      </c>
      <c r="V79" s="1" t="s">
        <v>1800</v>
      </c>
      <c r="W79" s="1" t="s">
        <v>1800</v>
      </c>
      <c r="X79" s="1" t="s">
        <v>1800</v>
      </c>
      <c r="Y79" s="1" t="s">
        <v>1800</v>
      </c>
      <c r="Z79" s="1" t="s">
        <v>1800</v>
      </c>
    </row>
    <row r="80" spans="2:26" ht="68.25" x14ac:dyDescent="0.25">
      <c r="B80" s="238" t="s">
        <v>50</v>
      </c>
      <c r="C80" s="239" t="s">
        <v>43</v>
      </c>
      <c r="D80" s="340" t="s">
        <v>1857</v>
      </c>
      <c r="E80" s="532"/>
      <c r="F80" s="240"/>
      <c r="G80" s="514">
        <v>48825864.82</v>
      </c>
      <c r="H80" s="515"/>
      <c r="I80" s="514">
        <v>48825864.82</v>
      </c>
      <c r="J80" s="515"/>
      <c r="K80" s="241">
        <v>0</v>
      </c>
      <c r="L80" s="242">
        <v>47384910.960000001</v>
      </c>
      <c r="M80" s="243">
        <v>0</v>
      </c>
      <c r="N80" s="244">
        <v>47384910.960000001</v>
      </c>
      <c r="O80" s="245">
        <v>47384910.960000001</v>
      </c>
      <c r="P80" s="61">
        <f t="shared" si="0"/>
        <v>0</v>
      </c>
      <c r="Q80" s="62">
        <f t="shared" si="1"/>
        <v>0</v>
      </c>
      <c r="R80" s="236" t="s">
        <v>1857</v>
      </c>
      <c r="T80" s="1" t="s">
        <v>1800</v>
      </c>
      <c r="U80" s="1" t="s">
        <v>1800</v>
      </c>
      <c r="V80" s="1" t="s">
        <v>1800</v>
      </c>
      <c r="W80" s="1" t="s">
        <v>1800</v>
      </c>
      <c r="X80" s="1" t="s">
        <v>1800</v>
      </c>
      <c r="Y80" s="1" t="s">
        <v>1800</v>
      </c>
      <c r="Z80" s="1" t="s">
        <v>1800</v>
      </c>
    </row>
    <row r="81" spans="2:26" ht="34.5" x14ac:dyDescent="0.25">
      <c r="B81" s="238" t="s">
        <v>56</v>
      </c>
      <c r="C81" s="239" t="s">
        <v>43</v>
      </c>
      <c r="D81" s="340" t="s">
        <v>1858</v>
      </c>
      <c r="E81" s="532"/>
      <c r="F81" s="240"/>
      <c r="G81" s="514">
        <v>16005000</v>
      </c>
      <c r="H81" s="515"/>
      <c r="I81" s="514">
        <v>16005000</v>
      </c>
      <c r="J81" s="515"/>
      <c r="K81" s="241">
        <v>0</v>
      </c>
      <c r="L81" s="242">
        <v>10035751.66</v>
      </c>
      <c r="M81" s="243">
        <v>4335851</v>
      </c>
      <c r="N81" s="244">
        <v>10035751.66</v>
      </c>
      <c r="O81" s="245">
        <v>10035751.66</v>
      </c>
      <c r="P81" s="61">
        <f t="shared" si="0"/>
        <v>0</v>
      </c>
      <c r="Q81" s="62">
        <f t="shared" si="1"/>
        <v>0</v>
      </c>
      <c r="R81" s="236" t="s">
        <v>1858</v>
      </c>
      <c r="T81" s="1" t="s">
        <v>1800</v>
      </c>
      <c r="U81" s="1" t="s">
        <v>1800</v>
      </c>
      <c r="V81" s="1" t="s">
        <v>1800</v>
      </c>
      <c r="W81" s="1" t="s">
        <v>1800</v>
      </c>
      <c r="X81" s="1" t="s">
        <v>1800</v>
      </c>
      <c r="Y81" s="1" t="s">
        <v>1800</v>
      </c>
      <c r="Z81" s="1" t="s">
        <v>1800</v>
      </c>
    </row>
    <row r="82" spans="2:26" ht="23.25" x14ac:dyDescent="0.25">
      <c r="B82" s="238" t="s">
        <v>58</v>
      </c>
      <c r="C82" s="239" t="s">
        <v>43</v>
      </c>
      <c r="D82" s="340" t="s">
        <v>1859</v>
      </c>
      <c r="E82" s="532"/>
      <c r="F82" s="240"/>
      <c r="G82" s="514">
        <v>72951200</v>
      </c>
      <c r="H82" s="515"/>
      <c r="I82" s="514">
        <v>72951200</v>
      </c>
      <c r="J82" s="515"/>
      <c r="K82" s="241">
        <v>0</v>
      </c>
      <c r="L82" s="242">
        <v>51416398.950000003</v>
      </c>
      <c r="M82" s="243">
        <v>4888000.88</v>
      </c>
      <c r="N82" s="244">
        <v>51416398.950000003</v>
      </c>
      <c r="O82" s="245">
        <v>51416398.950000003</v>
      </c>
      <c r="P82" s="61">
        <f t="shared" si="0"/>
        <v>0</v>
      </c>
      <c r="Q82" s="62">
        <f t="shared" si="1"/>
        <v>0</v>
      </c>
      <c r="R82" s="236" t="s">
        <v>1859</v>
      </c>
      <c r="T82" s="1" t="s">
        <v>1800</v>
      </c>
      <c r="U82" s="1" t="s">
        <v>1800</v>
      </c>
      <c r="V82" s="1" t="s">
        <v>1800</v>
      </c>
      <c r="W82" s="1" t="s">
        <v>1800</v>
      </c>
      <c r="X82" s="1" t="s">
        <v>1800</v>
      </c>
      <c r="Y82" s="1" t="s">
        <v>1800</v>
      </c>
      <c r="Z82" s="1" t="s">
        <v>1800</v>
      </c>
    </row>
    <row r="83" spans="2:26" x14ac:dyDescent="0.25">
      <c r="B83" s="238" t="s">
        <v>84</v>
      </c>
      <c r="C83" s="239" t="s">
        <v>43</v>
      </c>
      <c r="D83" s="340" t="s">
        <v>1860</v>
      </c>
      <c r="E83" s="532"/>
      <c r="F83" s="240"/>
      <c r="G83" s="514">
        <v>11348000</v>
      </c>
      <c r="H83" s="515"/>
      <c r="I83" s="514">
        <v>11348000</v>
      </c>
      <c r="J83" s="515"/>
      <c r="K83" s="241">
        <v>0</v>
      </c>
      <c r="L83" s="242">
        <v>9472489.9299999997</v>
      </c>
      <c r="M83" s="243">
        <v>0</v>
      </c>
      <c r="N83" s="244">
        <v>9472489.9299999997</v>
      </c>
      <c r="O83" s="245">
        <v>9472489.9299999997</v>
      </c>
      <c r="P83" s="61">
        <f t="shared" si="0"/>
        <v>0</v>
      </c>
      <c r="Q83" s="62">
        <f t="shared" si="1"/>
        <v>0</v>
      </c>
      <c r="R83" s="236" t="s">
        <v>1860</v>
      </c>
      <c r="T83" s="1" t="s">
        <v>1800</v>
      </c>
      <c r="U83" s="1" t="s">
        <v>1800</v>
      </c>
      <c r="V83" s="1" t="s">
        <v>1800</v>
      </c>
      <c r="W83" s="1" t="s">
        <v>1800</v>
      </c>
      <c r="X83" s="1" t="s">
        <v>1800</v>
      </c>
      <c r="Y83" s="1" t="s">
        <v>1800</v>
      </c>
      <c r="Z83" s="1" t="s">
        <v>1800</v>
      </c>
    </row>
    <row r="84" spans="2:26" ht="45.75" x14ac:dyDescent="0.25">
      <c r="B84" s="238" t="s">
        <v>63</v>
      </c>
      <c r="C84" s="239" t="s">
        <v>43</v>
      </c>
      <c r="D84" s="340" t="s">
        <v>1861</v>
      </c>
      <c r="E84" s="532"/>
      <c r="F84" s="240"/>
      <c r="G84" s="514">
        <v>4700</v>
      </c>
      <c r="H84" s="515"/>
      <c r="I84" s="514">
        <v>4700</v>
      </c>
      <c r="J84" s="515"/>
      <c r="K84" s="241">
        <v>0</v>
      </c>
      <c r="L84" s="242">
        <v>4630.68</v>
      </c>
      <c r="M84" s="243">
        <v>0</v>
      </c>
      <c r="N84" s="244">
        <v>4630.68</v>
      </c>
      <c r="O84" s="245">
        <v>4630.68</v>
      </c>
      <c r="P84" s="61">
        <f t="shared" si="0"/>
        <v>0</v>
      </c>
      <c r="Q84" s="62">
        <f t="shared" si="1"/>
        <v>0</v>
      </c>
      <c r="R84" s="236" t="s">
        <v>1861</v>
      </c>
      <c r="T84" s="1" t="s">
        <v>1800</v>
      </c>
      <c r="U84" s="1" t="s">
        <v>1800</v>
      </c>
      <c r="V84" s="1" t="s">
        <v>1800</v>
      </c>
      <c r="W84" s="1" t="s">
        <v>1800</v>
      </c>
      <c r="X84" s="1" t="s">
        <v>1800</v>
      </c>
      <c r="Y84" s="1" t="s">
        <v>1800</v>
      </c>
      <c r="Z84" s="1" t="s">
        <v>1800</v>
      </c>
    </row>
    <row r="85" spans="2:26" ht="23.25" x14ac:dyDescent="0.25">
      <c r="B85" s="238" t="s">
        <v>86</v>
      </c>
      <c r="C85" s="239" t="s">
        <v>43</v>
      </c>
      <c r="D85" s="340" t="s">
        <v>1862</v>
      </c>
      <c r="E85" s="532"/>
      <c r="F85" s="240"/>
      <c r="G85" s="514">
        <v>2498000</v>
      </c>
      <c r="H85" s="515"/>
      <c r="I85" s="514">
        <v>2498000</v>
      </c>
      <c r="J85" s="515"/>
      <c r="K85" s="241">
        <v>0</v>
      </c>
      <c r="L85" s="242">
        <v>2004778</v>
      </c>
      <c r="M85" s="243">
        <v>0</v>
      </c>
      <c r="N85" s="244">
        <v>2004778</v>
      </c>
      <c r="O85" s="245">
        <v>2004778</v>
      </c>
      <c r="P85" s="61">
        <f t="shared" si="0"/>
        <v>0</v>
      </c>
      <c r="Q85" s="62">
        <f t="shared" si="1"/>
        <v>0</v>
      </c>
      <c r="R85" s="236" t="s">
        <v>1862</v>
      </c>
      <c r="T85" s="1" t="s">
        <v>1800</v>
      </c>
      <c r="U85" s="1" t="s">
        <v>1800</v>
      </c>
      <c r="V85" s="1" t="s">
        <v>1800</v>
      </c>
      <c r="W85" s="1" t="s">
        <v>1800</v>
      </c>
      <c r="X85" s="1" t="s">
        <v>1800</v>
      </c>
      <c r="Y85" s="1" t="s">
        <v>1800</v>
      </c>
      <c r="Z85" s="1" t="s">
        <v>1800</v>
      </c>
    </row>
    <row r="86" spans="2:26" x14ac:dyDescent="0.25">
      <c r="B86" s="238" t="s">
        <v>88</v>
      </c>
      <c r="C86" s="239" t="s">
        <v>43</v>
      </c>
      <c r="D86" s="340" t="s">
        <v>1863</v>
      </c>
      <c r="E86" s="532"/>
      <c r="F86" s="240"/>
      <c r="G86" s="514">
        <v>315000</v>
      </c>
      <c r="H86" s="515"/>
      <c r="I86" s="514">
        <v>315000</v>
      </c>
      <c r="J86" s="515"/>
      <c r="K86" s="241">
        <v>0</v>
      </c>
      <c r="L86" s="242">
        <v>7924.84</v>
      </c>
      <c r="M86" s="243">
        <v>0</v>
      </c>
      <c r="N86" s="244">
        <v>7924.84</v>
      </c>
      <c r="O86" s="245">
        <v>7924.84</v>
      </c>
      <c r="P86" s="61">
        <f t="shared" si="0"/>
        <v>0</v>
      </c>
      <c r="Q86" s="62">
        <f t="shared" si="1"/>
        <v>0</v>
      </c>
      <c r="R86" s="236" t="s">
        <v>1863</v>
      </c>
      <c r="T86" s="1" t="s">
        <v>1800</v>
      </c>
      <c r="U86" s="1" t="s">
        <v>1800</v>
      </c>
      <c r="V86" s="1" t="s">
        <v>1800</v>
      </c>
      <c r="W86" s="1" t="s">
        <v>1800</v>
      </c>
      <c r="X86" s="1" t="s">
        <v>1800</v>
      </c>
      <c r="Y86" s="1" t="s">
        <v>1800</v>
      </c>
      <c r="Z86" s="1" t="s">
        <v>1800</v>
      </c>
    </row>
    <row r="87" spans="2:26" x14ac:dyDescent="0.25">
      <c r="B87" s="238" t="s">
        <v>94</v>
      </c>
      <c r="C87" s="239" t="s">
        <v>43</v>
      </c>
      <c r="D87" s="340" t="s">
        <v>1864</v>
      </c>
      <c r="E87" s="532"/>
      <c r="F87" s="240"/>
      <c r="G87" s="514">
        <v>5000000</v>
      </c>
      <c r="H87" s="515"/>
      <c r="I87" s="514">
        <v>5000000</v>
      </c>
      <c r="J87" s="515"/>
      <c r="K87" s="241">
        <v>0</v>
      </c>
      <c r="L87" s="242">
        <v>4773000</v>
      </c>
      <c r="M87" s="243">
        <v>0</v>
      </c>
      <c r="N87" s="244">
        <v>4773000</v>
      </c>
      <c r="O87" s="245">
        <v>4773000</v>
      </c>
      <c r="P87" s="61">
        <f t="shared" si="0"/>
        <v>0</v>
      </c>
      <c r="Q87" s="62">
        <f t="shared" si="1"/>
        <v>0</v>
      </c>
      <c r="R87" s="236" t="s">
        <v>1864</v>
      </c>
      <c r="T87" s="1" t="s">
        <v>1800</v>
      </c>
      <c r="U87" s="1" t="s">
        <v>1800</v>
      </c>
      <c r="V87" s="1" t="s">
        <v>1800</v>
      </c>
      <c r="W87" s="1" t="s">
        <v>1800</v>
      </c>
      <c r="X87" s="1" t="s">
        <v>1800</v>
      </c>
      <c r="Y87" s="1" t="s">
        <v>1800</v>
      </c>
      <c r="Z87" s="1" t="s">
        <v>1800</v>
      </c>
    </row>
    <row r="88" spans="2:26" ht="79.5" x14ac:dyDescent="0.25">
      <c r="B88" s="238" t="s">
        <v>97</v>
      </c>
      <c r="C88" s="239" t="s">
        <v>43</v>
      </c>
      <c r="D88" s="340" t="s">
        <v>1865</v>
      </c>
      <c r="E88" s="532"/>
      <c r="F88" s="240"/>
      <c r="G88" s="514">
        <v>47884000</v>
      </c>
      <c r="H88" s="515"/>
      <c r="I88" s="514">
        <v>47884000</v>
      </c>
      <c r="J88" s="515"/>
      <c r="K88" s="241">
        <v>0</v>
      </c>
      <c r="L88" s="242">
        <v>47884000</v>
      </c>
      <c r="M88" s="243">
        <v>0</v>
      </c>
      <c r="N88" s="244">
        <v>47884000</v>
      </c>
      <c r="O88" s="245">
        <v>47884000</v>
      </c>
      <c r="P88" s="61">
        <f t="shared" si="0"/>
        <v>0</v>
      </c>
      <c r="Q88" s="62">
        <f t="shared" si="1"/>
        <v>0</v>
      </c>
      <c r="R88" s="236" t="s">
        <v>1865</v>
      </c>
      <c r="T88" s="1" t="s">
        <v>1800</v>
      </c>
      <c r="U88" s="1" t="s">
        <v>1800</v>
      </c>
      <c r="V88" s="1" t="s">
        <v>1800</v>
      </c>
      <c r="W88" s="1" t="s">
        <v>1800</v>
      </c>
      <c r="X88" s="1" t="s">
        <v>1800</v>
      </c>
      <c r="Y88" s="1" t="s">
        <v>1800</v>
      </c>
      <c r="Z88" s="1" t="s">
        <v>1800</v>
      </c>
    </row>
    <row r="89" spans="2:26" ht="23.25" x14ac:dyDescent="0.25">
      <c r="B89" s="238" t="s">
        <v>100</v>
      </c>
      <c r="C89" s="239" t="s">
        <v>43</v>
      </c>
      <c r="D89" s="340" t="s">
        <v>1866</v>
      </c>
      <c r="E89" s="532"/>
      <c r="F89" s="240"/>
      <c r="G89" s="514">
        <v>5396</v>
      </c>
      <c r="H89" s="515"/>
      <c r="I89" s="514">
        <v>5396</v>
      </c>
      <c r="J89" s="515"/>
      <c r="K89" s="241">
        <v>0</v>
      </c>
      <c r="L89" s="242">
        <v>5396</v>
      </c>
      <c r="M89" s="243">
        <v>0</v>
      </c>
      <c r="N89" s="244">
        <v>5396</v>
      </c>
      <c r="O89" s="245">
        <v>5396</v>
      </c>
      <c r="P89" s="61">
        <f t="shared" ref="P89:P152" si="2">L89-O89</f>
        <v>0</v>
      </c>
      <c r="Q89" s="62">
        <f t="shared" ref="Q89:Q152" si="3">N89-O89</f>
        <v>0</v>
      </c>
      <c r="R89" s="236" t="s">
        <v>1866</v>
      </c>
      <c r="T89" s="1" t="s">
        <v>1800</v>
      </c>
      <c r="U89" s="1" t="s">
        <v>1800</v>
      </c>
      <c r="V89" s="1" t="s">
        <v>1800</v>
      </c>
      <c r="W89" s="1" t="s">
        <v>1800</v>
      </c>
      <c r="X89" s="1" t="s">
        <v>1800</v>
      </c>
      <c r="Y89" s="1" t="s">
        <v>1800</v>
      </c>
      <c r="Z89" s="1" t="s">
        <v>1800</v>
      </c>
    </row>
    <row r="90" spans="2:26" ht="23.25" x14ac:dyDescent="0.25">
      <c r="B90" s="238" t="s">
        <v>58</v>
      </c>
      <c r="C90" s="239" t="s">
        <v>43</v>
      </c>
      <c r="D90" s="340" t="s">
        <v>1867</v>
      </c>
      <c r="E90" s="532"/>
      <c r="F90" s="240"/>
      <c r="G90" s="514">
        <v>35000</v>
      </c>
      <c r="H90" s="515"/>
      <c r="I90" s="514">
        <v>35000</v>
      </c>
      <c r="J90" s="515"/>
      <c r="K90" s="241">
        <v>0</v>
      </c>
      <c r="L90" s="242">
        <v>34500</v>
      </c>
      <c r="M90" s="243">
        <v>0</v>
      </c>
      <c r="N90" s="244">
        <v>34500</v>
      </c>
      <c r="O90" s="245">
        <v>34500</v>
      </c>
      <c r="P90" s="61">
        <f t="shared" si="2"/>
        <v>0</v>
      </c>
      <c r="Q90" s="62">
        <f t="shared" si="3"/>
        <v>0</v>
      </c>
      <c r="R90" s="236" t="s">
        <v>1867</v>
      </c>
      <c r="T90" s="1" t="s">
        <v>1800</v>
      </c>
      <c r="U90" s="1" t="s">
        <v>1800</v>
      </c>
      <c r="V90" s="1" t="s">
        <v>1800</v>
      </c>
      <c r="W90" s="1" t="s">
        <v>1800</v>
      </c>
      <c r="X90" s="1" t="s">
        <v>1800</v>
      </c>
      <c r="Y90" s="1" t="s">
        <v>1800</v>
      </c>
      <c r="Z90" s="1" t="s">
        <v>1800</v>
      </c>
    </row>
    <row r="91" spans="2:26" x14ac:dyDescent="0.25">
      <c r="B91" s="238" t="s">
        <v>92</v>
      </c>
      <c r="C91" s="239" t="s">
        <v>43</v>
      </c>
      <c r="D91" s="340" t="s">
        <v>1868</v>
      </c>
      <c r="E91" s="532"/>
      <c r="F91" s="240"/>
      <c r="G91" s="514">
        <v>600800</v>
      </c>
      <c r="H91" s="515"/>
      <c r="I91" s="514">
        <v>600800</v>
      </c>
      <c r="J91" s="515"/>
      <c r="K91" s="241">
        <v>0</v>
      </c>
      <c r="L91" s="242">
        <v>600000</v>
      </c>
      <c r="M91" s="243">
        <v>0</v>
      </c>
      <c r="N91" s="244">
        <v>600000</v>
      </c>
      <c r="O91" s="245">
        <v>600000</v>
      </c>
      <c r="P91" s="61">
        <f t="shared" si="2"/>
        <v>0</v>
      </c>
      <c r="Q91" s="62">
        <f t="shared" si="3"/>
        <v>0</v>
      </c>
      <c r="R91" s="236" t="s">
        <v>1868</v>
      </c>
      <c r="T91" s="1" t="s">
        <v>1800</v>
      </c>
      <c r="U91" s="1" t="s">
        <v>1800</v>
      </c>
      <c r="V91" s="1" t="s">
        <v>1800</v>
      </c>
      <c r="W91" s="1" t="s">
        <v>1800</v>
      </c>
      <c r="X91" s="1" t="s">
        <v>1800</v>
      </c>
      <c r="Y91" s="1" t="s">
        <v>1800</v>
      </c>
      <c r="Z91" s="1" t="s">
        <v>1800</v>
      </c>
    </row>
    <row r="92" spans="2:26" ht="23.25" x14ac:dyDescent="0.25">
      <c r="B92" s="238" t="s">
        <v>103</v>
      </c>
      <c r="C92" s="239" t="s">
        <v>43</v>
      </c>
      <c r="D92" s="340" t="s">
        <v>1869</v>
      </c>
      <c r="E92" s="532"/>
      <c r="F92" s="240"/>
      <c r="G92" s="514">
        <v>520800</v>
      </c>
      <c r="H92" s="515"/>
      <c r="I92" s="514">
        <v>520800</v>
      </c>
      <c r="J92" s="515"/>
      <c r="K92" s="241">
        <v>0</v>
      </c>
      <c r="L92" s="242">
        <v>520800</v>
      </c>
      <c r="M92" s="243">
        <v>0</v>
      </c>
      <c r="N92" s="244">
        <v>520800</v>
      </c>
      <c r="O92" s="245">
        <v>520800</v>
      </c>
      <c r="P92" s="61">
        <f t="shared" si="2"/>
        <v>0</v>
      </c>
      <c r="Q92" s="62">
        <f t="shared" si="3"/>
        <v>0</v>
      </c>
      <c r="R92" s="236" t="s">
        <v>1869</v>
      </c>
      <c r="T92" s="1" t="s">
        <v>1800</v>
      </c>
      <c r="U92" s="1" t="s">
        <v>1800</v>
      </c>
      <c r="V92" s="1" t="s">
        <v>1800</v>
      </c>
      <c r="W92" s="1" t="s">
        <v>1800</v>
      </c>
      <c r="X92" s="1" t="s">
        <v>1800</v>
      </c>
      <c r="Y92" s="1" t="s">
        <v>1800</v>
      </c>
      <c r="Z92" s="1" t="s">
        <v>1800</v>
      </c>
    </row>
    <row r="93" spans="2:26" x14ac:dyDescent="0.25">
      <c r="B93" s="238" t="s">
        <v>105</v>
      </c>
      <c r="C93" s="239" t="s">
        <v>43</v>
      </c>
      <c r="D93" s="340" t="s">
        <v>1870</v>
      </c>
      <c r="E93" s="532"/>
      <c r="F93" s="240"/>
      <c r="G93" s="514">
        <v>260400</v>
      </c>
      <c r="H93" s="515"/>
      <c r="I93" s="514">
        <v>260400</v>
      </c>
      <c r="J93" s="515"/>
      <c r="K93" s="241">
        <v>0</v>
      </c>
      <c r="L93" s="242">
        <v>260400</v>
      </c>
      <c r="M93" s="243">
        <v>0</v>
      </c>
      <c r="N93" s="244">
        <v>260400</v>
      </c>
      <c r="O93" s="245">
        <v>260400</v>
      </c>
      <c r="P93" s="61">
        <f t="shared" si="2"/>
        <v>0</v>
      </c>
      <c r="Q93" s="62">
        <f t="shared" si="3"/>
        <v>0</v>
      </c>
      <c r="R93" s="236" t="s">
        <v>1870</v>
      </c>
      <c r="T93" s="1" t="s">
        <v>1800</v>
      </c>
      <c r="U93" s="1" t="s">
        <v>1800</v>
      </c>
      <c r="V93" s="1" t="s">
        <v>1800</v>
      </c>
      <c r="W93" s="1" t="s">
        <v>1800</v>
      </c>
      <c r="X93" s="1" t="s">
        <v>1800</v>
      </c>
      <c r="Y93" s="1" t="s">
        <v>1800</v>
      </c>
      <c r="Z93" s="1" t="s">
        <v>1800</v>
      </c>
    </row>
    <row r="94" spans="2:26" x14ac:dyDescent="0.25">
      <c r="B94" s="238" t="s">
        <v>77</v>
      </c>
      <c r="C94" s="239" t="s">
        <v>43</v>
      </c>
      <c r="D94" s="340" t="s">
        <v>1871</v>
      </c>
      <c r="E94" s="532"/>
      <c r="F94" s="240"/>
      <c r="G94" s="514">
        <v>3669200</v>
      </c>
      <c r="H94" s="515"/>
      <c r="I94" s="514">
        <v>3669200</v>
      </c>
      <c r="J94" s="515"/>
      <c r="K94" s="241">
        <v>0</v>
      </c>
      <c r="L94" s="242">
        <v>3669200</v>
      </c>
      <c r="M94" s="243">
        <v>0</v>
      </c>
      <c r="N94" s="244">
        <v>3642643.79</v>
      </c>
      <c r="O94" s="245">
        <v>3642643.79</v>
      </c>
      <c r="P94" s="61">
        <f t="shared" si="2"/>
        <v>26556.209999999963</v>
      </c>
      <c r="Q94" s="62">
        <f t="shared" si="3"/>
        <v>0</v>
      </c>
      <c r="R94" s="236" t="s">
        <v>1871</v>
      </c>
      <c r="T94" s="1" t="s">
        <v>1800</v>
      </c>
      <c r="U94" s="1" t="s">
        <v>1800</v>
      </c>
      <c r="V94" s="1" t="s">
        <v>1800</v>
      </c>
      <c r="W94" s="1" t="s">
        <v>1800</v>
      </c>
      <c r="X94" s="1" t="s">
        <v>1800</v>
      </c>
      <c r="Y94" s="1" t="s">
        <v>1800</v>
      </c>
      <c r="Z94" s="1" t="s">
        <v>1800</v>
      </c>
    </row>
    <row r="95" spans="2:26" ht="34.5" x14ac:dyDescent="0.25">
      <c r="B95" s="238" t="s">
        <v>80</v>
      </c>
      <c r="C95" s="239" t="s">
        <v>43</v>
      </c>
      <c r="D95" s="340" t="s">
        <v>1872</v>
      </c>
      <c r="E95" s="532"/>
      <c r="F95" s="240"/>
      <c r="G95" s="514">
        <v>20000</v>
      </c>
      <c r="H95" s="515"/>
      <c r="I95" s="514">
        <v>20000</v>
      </c>
      <c r="J95" s="515"/>
      <c r="K95" s="241">
        <v>0</v>
      </c>
      <c r="L95" s="242">
        <v>5844</v>
      </c>
      <c r="M95" s="243">
        <v>0</v>
      </c>
      <c r="N95" s="244">
        <v>5844</v>
      </c>
      <c r="O95" s="245">
        <v>5844</v>
      </c>
      <c r="P95" s="61">
        <f t="shared" si="2"/>
        <v>0</v>
      </c>
      <c r="Q95" s="62">
        <f t="shared" si="3"/>
        <v>0</v>
      </c>
      <c r="R95" s="236" t="s">
        <v>1872</v>
      </c>
      <c r="T95" s="1" t="s">
        <v>1800</v>
      </c>
      <c r="U95" s="1" t="s">
        <v>1800</v>
      </c>
      <c r="V95" s="1" t="s">
        <v>1800</v>
      </c>
      <c r="W95" s="1" t="s">
        <v>1800</v>
      </c>
      <c r="X95" s="1" t="s">
        <v>1800</v>
      </c>
      <c r="Y95" s="1" t="s">
        <v>1800</v>
      </c>
      <c r="Z95" s="1" t="s">
        <v>1800</v>
      </c>
    </row>
    <row r="96" spans="2:26" ht="57" x14ac:dyDescent="0.25">
      <c r="B96" s="238" t="s">
        <v>82</v>
      </c>
      <c r="C96" s="239" t="s">
        <v>43</v>
      </c>
      <c r="D96" s="340" t="s">
        <v>1873</v>
      </c>
      <c r="E96" s="532"/>
      <c r="F96" s="240"/>
      <c r="G96" s="514">
        <v>1088300</v>
      </c>
      <c r="H96" s="515"/>
      <c r="I96" s="514">
        <v>1088300</v>
      </c>
      <c r="J96" s="515"/>
      <c r="K96" s="241">
        <v>0</v>
      </c>
      <c r="L96" s="242">
        <v>1087998.43</v>
      </c>
      <c r="M96" s="243">
        <v>0</v>
      </c>
      <c r="N96" s="244">
        <v>1087998.43</v>
      </c>
      <c r="O96" s="245">
        <v>1087998.43</v>
      </c>
      <c r="P96" s="61">
        <f t="shared" si="2"/>
        <v>0</v>
      </c>
      <c r="Q96" s="62">
        <f t="shared" si="3"/>
        <v>0</v>
      </c>
      <c r="R96" s="236" t="s">
        <v>1873</v>
      </c>
      <c r="T96" s="1" t="s">
        <v>1800</v>
      </c>
      <c r="U96" s="1" t="s">
        <v>1800</v>
      </c>
      <c r="V96" s="1" t="s">
        <v>1800</v>
      </c>
      <c r="W96" s="1" t="s">
        <v>1800</v>
      </c>
      <c r="X96" s="1" t="s">
        <v>1800</v>
      </c>
      <c r="Y96" s="1" t="s">
        <v>1800</v>
      </c>
      <c r="Z96" s="1" t="s">
        <v>1800</v>
      </c>
    </row>
    <row r="97" spans="2:26" ht="34.5" x14ac:dyDescent="0.25">
      <c r="B97" s="238" t="s">
        <v>56</v>
      </c>
      <c r="C97" s="239" t="s">
        <v>43</v>
      </c>
      <c r="D97" s="340" t="s">
        <v>1874</v>
      </c>
      <c r="E97" s="532"/>
      <c r="F97" s="240"/>
      <c r="G97" s="514">
        <v>7200</v>
      </c>
      <c r="H97" s="515"/>
      <c r="I97" s="514">
        <v>7200</v>
      </c>
      <c r="J97" s="515"/>
      <c r="K97" s="241">
        <v>0</v>
      </c>
      <c r="L97" s="242">
        <v>7200</v>
      </c>
      <c r="M97" s="243">
        <v>0</v>
      </c>
      <c r="N97" s="244">
        <v>7200</v>
      </c>
      <c r="O97" s="245">
        <v>7200</v>
      </c>
      <c r="P97" s="61">
        <f t="shared" si="2"/>
        <v>0</v>
      </c>
      <c r="Q97" s="62">
        <f t="shared" si="3"/>
        <v>0</v>
      </c>
      <c r="R97" s="236" t="s">
        <v>1874</v>
      </c>
      <c r="T97" s="1" t="s">
        <v>1800</v>
      </c>
      <c r="U97" s="1" t="s">
        <v>1800</v>
      </c>
      <c r="V97" s="1" t="s">
        <v>1800</v>
      </c>
      <c r="W97" s="1" t="s">
        <v>1800</v>
      </c>
      <c r="X97" s="1" t="s">
        <v>1800</v>
      </c>
      <c r="Y97" s="1" t="s">
        <v>1800</v>
      </c>
      <c r="Z97" s="1" t="s">
        <v>1800</v>
      </c>
    </row>
    <row r="98" spans="2:26" ht="23.25" x14ac:dyDescent="0.25">
      <c r="B98" s="238" t="s">
        <v>58</v>
      </c>
      <c r="C98" s="239" t="s">
        <v>43</v>
      </c>
      <c r="D98" s="340" t="s">
        <v>1875</v>
      </c>
      <c r="E98" s="532"/>
      <c r="F98" s="240"/>
      <c r="G98" s="514">
        <v>92800</v>
      </c>
      <c r="H98" s="515"/>
      <c r="I98" s="514">
        <v>92800</v>
      </c>
      <c r="J98" s="515"/>
      <c r="K98" s="241">
        <v>0</v>
      </c>
      <c r="L98" s="242">
        <v>92347.06</v>
      </c>
      <c r="M98" s="243">
        <v>0</v>
      </c>
      <c r="N98" s="244">
        <v>92347.06</v>
      </c>
      <c r="O98" s="245">
        <v>92347.06</v>
      </c>
      <c r="P98" s="61">
        <f t="shared" si="2"/>
        <v>0</v>
      </c>
      <c r="Q98" s="62">
        <f t="shared" si="3"/>
        <v>0</v>
      </c>
      <c r="R98" s="236" t="s">
        <v>1875</v>
      </c>
      <c r="T98" s="1" t="s">
        <v>1800</v>
      </c>
      <c r="U98" s="1" t="s">
        <v>1800</v>
      </c>
      <c r="V98" s="1" t="s">
        <v>1800</v>
      </c>
      <c r="W98" s="1" t="s">
        <v>1800</v>
      </c>
      <c r="X98" s="1" t="s">
        <v>1800</v>
      </c>
      <c r="Y98" s="1" t="s">
        <v>1800</v>
      </c>
      <c r="Z98" s="1" t="s">
        <v>1800</v>
      </c>
    </row>
    <row r="99" spans="2:26" x14ac:dyDescent="0.25">
      <c r="B99" s="238" t="s">
        <v>65</v>
      </c>
      <c r="C99" s="239" t="s">
        <v>43</v>
      </c>
      <c r="D99" s="340" t="s">
        <v>1876</v>
      </c>
      <c r="E99" s="532"/>
      <c r="F99" s="240"/>
      <c r="G99" s="514">
        <v>20000</v>
      </c>
      <c r="H99" s="515"/>
      <c r="I99" s="514">
        <v>20000</v>
      </c>
      <c r="J99" s="515"/>
      <c r="K99" s="241">
        <v>0</v>
      </c>
      <c r="L99" s="242">
        <v>0</v>
      </c>
      <c r="M99" s="243">
        <v>0</v>
      </c>
      <c r="N99" s="244">
        <v>0</v>
      </c>
      <c r="O99" s="245">
        <v>0</v>
      </c>
      <c r="P99" s="61">
        <f t="shared" si="2"/>
        <v>0</v>
      </c>
      <c r="Q99" s="62">
        <f t="shared" si="3"/>
        <v>0</v>
      </c>
      <c r="R99" s="236" t="s">
        <v>1876</v>
      </c>
      <c r="T99" s="1" t="s">
        <v>1800</v>
      </c>
      <c r="U99" s="1" t="s">
        <v>1800</v>
      </c>
      <c r="V99" s="1" t="s">
        <v>1800</v>
      </c>
      <c r="W99" s="1" t="s">
        <v>1800</v>
      </c>
      <c r="X99" s="1" t="s">
        <v>1800</v>
      </c>
      <c r="Y99" s="1" t="s">
        <v>1800</v>
      </c>
      <c r="Z99" s="1" t="s">
        <v>1800</v>
      </c>
    </row>
    <row r="100" spans="2:26" ht="23.25" x14ac:dyDescent="0.25">
      <c r="B100" s="238" t="s">
        <v>58</v>
      </c>
      <c r="C100" s="239" t="s">
        <v>43</v>
      </c>
      <c r="D100" s="340" t="s">
        <v>1877</v>
      </c>
      <c r="E100" s="532"/>
      <c r="F100" s="240"/>
      <c r="G100" s="514">
        <v>214000</v>
      </c>
      <c r="H100" s="515"/>
      <c r="I100" s="514">
        <v>214000</v>
      </c>
      <c r="J100" s="515"/>
      <c r="K100" s="241">
        <v>0</v>
      </c>
      <c r="L100" s="242">
        <v>213850</v>
      </c>
      <c r="M100" s="243">
        <v>0</v>
      </c>
      <c r="N100" s="244">
        <v>213850</v>
      </c>
      <c r="O100" s="245">
        <v>213850</v>
      </c>
      <c r="P100" s="61">
        <f t="shared" si="2"/>
        <v>0</v>
      </c>
      <c r="Q100" s="62">
        <f t="shared" si="3"/>
        <v>0</v>
      </c>
      <c r="R100" s="236" t="s">
        <v>1877</v>
      </c>
      <c r="T100" s="1" t="s">
        <v>1800</v>
      </c>
      <c r="U100" s="1" t="s">
        <v>1800</v>
      </c>
      <c r="V100" s="1" t="s">
        <v>1800</v>
      </c>
      <c r="W100" s="1" t="s">
        <v>1800</v>
      </c>
      <c r="X100" s="1" t="s">
        <v>1800</v>
      </c>
      <c r="Y100" s="1" t="s">
        <v>1800</v>
      </c>
      <c r="Z100" s="1" t="s">
        <v>1800</v>
      </c>
    </row>
    <row r="101" spans="2:26" ht="23.25" x14ac:dyDescent="0.25">
      <c r="B101" s="238" t="s">
        <v>58</v>
      </c>
      <c r="C101" s="239" t="s">
        <v>43</v>
      </c>
      <c r="D101" s="340" t="s">
        <v>1878</v>
      </c>
      <c r="E101" s="532"/>
      <c r="F101" s="240"/>
      <c r="G101" s="514">
        <v>638000</v>
      </c>
      <c r="H101" s="515"/>
      <c r="I101" s="514">
        <v>638000</v>
      </c>
      <c r="J101" s="515"/>
      <c r="K101" s="241">
        <v>0</v>
      </c>
      <c r="L101" s="242">
        <v>638000</v>
      </c>
      <c r="M101" s="243">
        <v>0</v>
      </c>
      <c r="N101" s="244">
        <v>638000</v>
      </c>
      <c r="O101" s="245">
        <v>638000</v>
      </c>
      <c r="P101" s="61">
        <f t="shared" si="2"/>
        <v>0</v>
      </c>
      <c r="Q101" s="62">
        <f t="shared" si="3"/>
        <v>0</v>
      </c>
      <c r="R101" s="236" t="s">
        <v>1878</v>
      </c>
      <c r="T101" s="1" t="s">
        <v>1800</v>
      </c>
      <c r="U101" s="1" t="s">
        <v>1800</v>
      </c>
      <c r="V101" s="1" t="s">
        <v>1800</v>
      </c>
      <c r="W101" s="1" t="s">
        <v>1800</v>
      </c>
      <c r="X101" s="1" t="s">
        <v>1800</v>
      </c>
      <c r="Y101" s="1" t="s">
        <v>1800</v>
      </c>
      <c r="Z101" s="1" t="s">
        <v>1800</v>
      </c>
    </row>
    <row r="102" spans="2:26" x14ac:dyDescent="0.25">
      <c r="B102" s="238" t="s">
        <v>77</v>
      </c>
      <c r="C102" s="239" t="s">
        <v>43</v>
      </c>
      <c r="D102" s="340" t="s">
        <v>1879</v>
      </c>
      <c r="E102" s="532"/>
      <c r="F102" s="240"/>
      <c r="G102" s="514">
        <v>121810637.48</v>
      </c>
      <c r="H102" s="515"/>
      <c r="I102" s="514">
        <v>121810637.48</v>
      </c>
      <c r="J102" s="515"/>
      <c r="K102" s="241">
        <v>0</v>
      </c>
      <c r="L102" s="242">
        <v>121810637.48</v>
      </c>
      <c r="M102" s="243">
        <v>0</v>
      </c>
      <c r="N102" s="244">
        <v>121757273.02</v>
      </c>
      <c r="O102" s="245">
        <v>121757273.02</v>
      </c>
      <c r="P102" s="61">
        <f t="shared" si="2"/>
        <v>53364.460000008345</v>
      </c>
      <c r="Q102" s="62">
        <f t="shared" si="3"/>
        <v>0</v>
      </c>
      <c r="R102" s="236" t="s">
        <v>1879</v>
      </c>
      <c r="T102" s="1" t="s">
        <v>1800</v>
      </c>
      <c r="U102" s="1" t="s">
        <v>1800</v>
      </c>
      <c r="V102" s="1" t="s">
        <v>1800</v>
      </c>
      <c r="W102" s="1" t="s">
        <v>1800</v>
      </c>
      <c r="X102" s="1" t="s">
        <v>1800</v>
      </c>
      <c r="Y102" s="1" t="s">
        <v>1800</v>
      </c>
      <c r="Z102" s="1" t="s">
        <v>1800</v>
      </c>
    </row>
    <row r="103" spans="2:26" ht="34.5" x14ac:dyDescent="0.25">
      <c r="B103" s="238" t="s">
        <v>80</v>
      </c>
      <c r="C103" s="239" t="s">
        <v>43</v>
      </c>
      <c r="D103" s="340" t="s">
        <v>1880</v>
      </c>
      <c r="E103" s="532"/>
      <c r="F103" s="240"/>
      <c r="G103" s="514">
        <v>3010000</v>
      </c>
      <c r="H103" s="515"/>
      <c r="I103" s="514">
        <v>3010000</v>
      </c>
      <c r="J103" s="515"/>
      <c r="K103" s="241">
        <v>0</v>
      </c>
      <c r="L103" s="242">
        <v>2271293.58</v>
      </c>
      <c r="M103" s="243">
        <v>0</v>
      </c>
      <c r="N103" s="244">
        <v>2271293.58</v>
      </c>
      <c r="O103" s="245">
        <v>2271293.58</v>
      </c>
      <c r="P103" s="61">
        <f t="shared" si="2"/>
        <v>0</v>
      </c>
      <c r="Q103" s="62">
        <f t="shared" si="3"/>
        <v>0</v>
      </c>
      <c r="R103" s="236" t="s">
        <v>1880</v>
      </c>
      <c r="T103" s="1" t="s">
        <v>1800</v>
      </c>
      <c r="U103" s="1" t="s">
        <v>1800</v>
      </c>
      <c r="V103" s="1" t="s">
        <v>1800</v>
      </c>
      <c r="W103" s="1" t="s">
        <v>1800</v>
      </c>
      <c r="X103" s="1" t="s">
        <v>1800</v>
      </c>
      <c r="Y103" s="1" t="s">
        <v>1800</v>
      </c>
      <c r="Z103" s="1" t="s">
        <v>1800</v>
      </c>
    </row>
    <row r="104" spans="2:26" ht="57" x14ac:dyDescent="0.25">
      <c r="B104" s="238" t="s">
        <v>82</v>
      </c>
      <c r="C104" s="239" t="s">
        <v>43</v>
      </c>
      <c r="D104" s="340" t="s">
        <v>1881</v>
      </c>
      <c r="E104" s="532"/>
      <c r="F104" s="240"/>
      <c r="G104" s="514">
        <v>36787206.520000003</v>
      </c>
      <c r="H104" s="515"/>
      <c r="I104" s="514">
        <v>36787206.520000003</v>
      </c>
      <c r="J104" s="515"/>
      <c r="K104" s="241">
        <v>0</v>
      </c>
      <c r="L104" s="242">
        <v>36186452.579999998</v>
      </c>
      <c r="M104" s="243">
        <v>0</v>
      </c>
      <c r="N104" s="244">
        <v>36186452.579999998</v>
      </c>
      <c r="O104" s="245">
        <v>36186452.579999998</v>
      </c>
      <c r="P104" s="61">
        <f t="shared" si="2"/>
        <v>0</v>
      </c>
      <c r="Q104" s="62">
        <f t="shared" si="3"/>
        <v>0</v>
      </c>
      <c r="R104" s="236" t="s">
        <v>1881</v>
      </c>
      <c r="T104" s="1" t="s">
        <v>1800</v>
      </c>
      <c r="U104" s="1" t="s">
        <v>1800</v>
      </c>
      <c r="V104" s="1" t="s">
        <v>1800</v>
      </c>
      <c r="W104" s="1" t="s">
        <v>1800</v>
      </c>
      <c r="X104" s="1" t="s">
        <v>1800</v>
      </c>
      <c r="Y104" s="1" t="s">
        <v>1800</v>
      </c>
      <c r="Z104" s="1" t="s">
        <v>1800</v>
      </c>
    </row>
    <row r="105" spans="2:26" ht="34.5" x14ac:dyDescent="0.25">
      <c r="B105" s="238" t="s">
        <v>56</v>
      </c>
      <c r="C105" s="239" t="s">
        <v>43</v>
      </c>
      <c r="D105" s="340" t="s">
        <v>1882</v>
      </c>
      <c r="E105" s="532"/>
      <c r="F105" s="240"/>
      <c r="G105" s="514">
        <v>464000</v>
      </c>
      <c r="H105" s="515"/>
      <c r="I105" s="514">
        <v>464000</v>
      </c>
      <c r="J105" s="515"/>
      <c r="K105" s="241">
        <v>0</v>
      </c>
      <c r="L105" s="242">
        <v>361130.34</v>
      </c>
      <c r="M105" s="243">
        <v>0</v>
      </c>
      <c r="N105" s="244">
        <v>361130.34</v>
      </c>
      <c r="O105" s="245">
        <v>361130.34</v>
      </c>
      <c r="P105" s="61">
        <f t="shared" si="2"/>
        <v>0</v>
      </c>
      <c r="Q105" s="62">
        <f t="shared" si="3"/>
        <v>0</v>
      </c>
      <c r="R105" s="236" t="s">
        <v>1882</v>
      </c>
      <c r="T105" s="1" t="s">
        <v>1800</v>
      </c>
      <c r="U105" s="1" t="s">
        <v>1800</v>
      </c>
      <c r="V105" s="1" t="s">
        <v>1800</v>
      </c>
      <c r="W105" s="1" t="s">
        <v>1800</v>
      </c>
      <c r="X105" s="1" t="s">
        <v>1800</v>
      </c>
      <c r="Y105" s="1" t="s">
        <v>1800</v>
      </c>
      <c r="Z105" s="1" t="s">
        <v>1800</v>
      </c>
    </row>
    <row r="106" spans="2:26" ht="23.25" x14ac:dyDescent="0.25">
      <c r="B106" s="238" t="s">
        <v>58</v>
      </c>
      <c r="C106" s="239" t="s">
        <v>43</v>
      </c>
      <c r="D106" s="340" t="s">
        <v>1883</v>
      </c>
      <c r="E106" s="532"/>
      <c r="F106" s="240"/>
      <c r="G106" s="514">
        <v>69677000</v>
      </c>
      <c r="H106" s="515"/>
      <c r="I106" s="514">
        <v>69677000</v>
      </c>
      <c r="J106" s="515"/>
      <c r="K106" s="241">
        <v>0</v>
      </c>
      <c r="L106" s="242">
        <v>65360427.850000001</v>
      </c>
      <c r="M106" s="243">
        <v>27477752.800000001</v>
      </c>
      <c r="N106" s="244">
        <v>65360427.850000001</v>
      </c>
      <c r="O106" s="245">
        <v>65360427.850000001</v>
      </c>
      <c r="P106" s="61">
        <f t="shared" si="2"/>
        <v>0</v>
      </c>
      <c r="Q106" s="62">
        <f t="shared" si="3"/>
        <v>0</v>
      </c>
      <c r="R106" s="236" t="s">
        <v>1883</v>
      </c>
      <c r="T106" s="1" t="s">
        <v>1800</v>
      </c>
      <c r="U106" s="1" t="s">
        <v>1800</v>
      </c>
      <c r="V106" s="1" t="s">
        <v>1800</v>
      </c>
      <c r="W106" s="1" t="s">
        <v>1800</v>
      </c>
      <c r="X106" s="1" t="s">
        <v>1800</v>
      </c>
      <c r="Y106" s="1" t="s">
        <v>1800</v>
      </c>
      <c r="Z106" s="1" t="s">
        <v>1800</v>
      </c>
    </row>
    <row r="107" spans="2:26" x14ac:dyDescent="0.25">
      <c r="B107" s="238" t="s">
        <v>84</v>
      </c>
      <c r="C107" s="239" t="s">
        <v>43</v>
      </c>
      <c r="D107" s="340" t="s">
        <v>1884</v>
      </c>
      <c r="E107" s="532"/>
      <c r="F107" s="240"/>
      <c r="G107" s="514">
        <v>2501000</v>
      </c>
      <c r="H107" s="515"/>
      <c r="I107" s="514">
        <v>2501000</v>
      </c>
      <c r="J107" s="515"/>
      <c r="K107" s="241">
        <v>0</v>
      </c>
      <c r="L107" s="242">
        <v>2231118.85</v>
      </c>
      <c r="M107" s="243">
        <v>0</v>
      </c>
      <c r="N107" s="244">
        <v>2231118.85</v>
      </c>
      <c r="O107" s="245">
        <v>2231118.85</v>
      </c>
      <c r="P107" s="61">
        <f t="shared" si="2"/>
        <v>0</v>
      </c>
      <c r="Q107" s="62">
        <f t="shared" si="3"/>
        <v>0</v>
      </c>
      <c r="R107" s="236" t="s">
        <v>1884</v>
      </c>
      <c r="T107" s="1" t="s">
        <v>1800</v>
      </c>
      <c r="U107" s="1" t="s">
        <v>1800</v>
      </c>
      <c r="V107" s="1" t="s">
        <v>1800</v>
      </c>
      <c r="W107" s="1" t="s">
        <v>1800</v>
      </c>
      <c r="X107" s="1" t="s">
        <v>1800</v>
      </c>
      <c r="Y107" s="1" t="s">
        <v>1800</v>
      </c>
      <c r="Z107" s="1" t="s">
        <v>1800</v>
      </c>
    </row>
    <row r="108" spans="2:26" ht="23.25" x14ac:dyDescent="0.25">
      <c r="B108" s="238" t="s">
        <v>86</v>
      </c>
      <c r="C108" s="239" t="s">
        <v>43</v>
      </c>
      <c r="D108" s="340" t="s">
        <v>1885</v>
      </c>
      <c r="E108" s="532"/>
      <c r="F108" s="240"/>
      <c r="G108" s="514">
        <v>3892000</v>
      </c>
      <c r="H108" s="515"/>
      <c r="I108" s="514">
        <v>3892000</v>
      </c>
      <c r="J108" s="515"/>
      <c r="K108" s="241">
        <v>0</v>
      </c>
      <c r="L108" s="242">
        <v>3892000</v>
      </c>
      <c r="M108" s="243">
        <v>0</v>
      </c>
      <c r="N108" s="244">
        <v>3892000</v>
      </c>
      <c r="O108" s="245">
        <v>3892000</v>
      </c>
      <c r="P108" s="61">
        <f t="shared" si="2"/>
        <v>0</v>
      </c>
      <c r="Q108" s="62">
        <f t="shared" si="3"/>
        <v>0</v>
      </c>
      <c r="R108" s="236" t="s">
        <v>1885</v>
      </c>
      <c r="T108" s="1" t="s">
        <v>1800</v>
      </c>
      <c r="U108" s="1" t="s">
        <v>1800</v>
      </c>
      <c r="V108" s="1" t="s">
        <v>1800</v>
      </c>
      <c r="W108" s="1" t="s">
        <v>1800</v>
      </c>
      <c r="X108" s="1" t="s">
        <v>1800</v>
      </c>
      <c r="Y108" s="1" t="s">
        <v>1800</v>
      </c>
      <c r="Z108" s="1" t="s">
        <v>1800</v>
      </c>
    </row>
    <row r="109" spans="2:26" x14ac:dyDescent="0.25">
      <c r="B109" s="238" t="s">
        <v>65</v>
      </c>
      <c r="C109" s="239" t="s">
        <v>43</v>
      </c>
      <c r="D109" s="340" t="s">
        <v>1886</v>
      </c>
      <c r="E109" s="532"/>
      <c r="F109" s="240"/>
      <c r="G109" s="514">
        <v>1591000</v>
      </c>
      <c r="H109" s="515"/>
      <c r="I109" s="514">
        <v>1591000</v>
      </c>
      <c r="J109" s="515"/>
      <c r="K109" s="241">
        <v>0</v>
      </c>
      <c r="L109" s="242">
        <v>1582000</v>
      </c>
      <c r="M109" s="243">
        <v>0</v>
      </c>
      <c r="N109" s="244">
        <v>1582000</v>
      </c>
      <c r="O109" s="245">
        <v>1582000</v>
      </c>
      <c r="P109" s="61">
        <f t="shared" si="2"/>
        <v>0</v>
      </c>
      <c r="Q109" s="62">
        <f t="shared" si="3"/>
        <v>0</v>
      </c>
      <c r="R109" s="236" t="s">
        <v>1886</v>
      </c>
      <c r="T109" s="1" t="s">
        <v>1800</v>
      </c>
      <c r="U109" s="1" t="s">
        <v>1800</v>
      </c>
      <c r="V109" s="1" t="s">
        <v>1800</v>
      </c>
      <c r="W109" s="1" t="s">
        <v>1800</v>
      </c>
      <c r="X109" s="1" t="s">
        <v>1800</v>
      </c>
      <c r="Y109" s="1" t="s">
        <v>1800</v>
      </c>
      <c r="Z109" s="1" t="s">
        <v>1800</v>
      </c>
    </row>
    <row r="110" spans="2:26" x14ac:dyDescent="0.25">
      <c r="B110" s="238" t="s">
        <v>88</v>
      </c>
      <c r="C110" s="239" t="s">
        <v>43</v>
      </c>
      <c r="D110" s="340" t="s">
        <v>1887</v>
      </c>
      <c r="E110" s="532"/>
      <c r="F110" s="240"/>
      <c r="G110" s="514">
        <v>1000</v>
      </c>
      <c r="H110" s="515"/>
      <c r="I110" s="514">
        <v>1000</v>
      </c>
      <c r="J110" s="515"/>
      <c r="K110" s="241">
        <v>0</v>
      </c>
      <c r="L110" s="242">
        <v>2.06</v>
      </c>
      <c r="M110" s="243">
        <v>0</v>
      </c>
      <c r="N110" s="244">
        <v>2.06</v>
      </c>
      <c r="O110" s="245">
        <v>2.06</v>
      </c>
      <c r="P110" s="61">
        <f t="shared" si="2"/>
        <v>0</v>
      </c>
      <c r="Q110" s="62">
        <f t="shared" si="3"/>
        <v>0</v>
      </c>
      <c r="R110" s="236" t="s">
        <v>1887</v>
      </c>
      <c r="T110" s="1" t="s">
        <v>1800</v>
      </c>
      <c r="U110" s="1" t="s">
        <v>1800</v>
      </c>
      <c r="V110" s="1" t="s">
        <v>1800</v>
      </c>
      <c r="W110" s="1" t="s">
        <v>1800</v>
      </c>
      <c r="X110" s="1" t="s">
        <v>1800</v>
      </c>
      <c r="Y110" s="1" t="s">
        <v>1800</v>
      </c>
      <c r="Z110" s="1" t="s">
        <v>1800</v>
      </c>
    </row>
    <row r="111" spans="2:26" x14ac:dyDescent="0.25">
      <c r="B111" s="238" t="s">
        <v>77</v>
      </c>
      <c r="C111" s="239" t="s">
        <v>43</v>
      </c>
      <c r="D111" s="340" t="s">
        <v>1888</v>
      </c>
      <c r="E111" s="532"/>
      <c r="F111" s="240"/>
      <c r="G111" s="514">
        <v>7346194</v>
      </c>
      <c r="H111" s="515"/>
      <c r="I111" s="514">
        <v>7346194</v>
      </c>
      <c r="J111" s="515"/>
      <c r="K111" s="241">
        <v>0</v>
      </c>
      <c r="L111" s="242">
        <v>7346194</v>
      </c>
      <c r="M111" s="243">
        <v>0</v>
      </c>
      <c r="N111" s="244">
        <v>6788379</v>
      </c>
      <c r="O111" s="245">
        <v>6788379</v>
      </c>
      <c r="P111" s="61">
        <f t="shared" si="2"/>
        <v>557815</v>
      </c>
      <c r="Q111" s="62">
        <f t="shared" si="3"/>
        <v>0</v>
      </c>
      <c r="R111" s="236" t="s">
        <v>1888</v>
      </c>
      <c r="T111" s="1" t="s">
        <v>1800</v>
      </c>
      <c r="U111" s="1" t="s">
        <v>1800</v>
      </c>
      <c r="V111" s="1" t="s">
        <v>1800</v>
      </c>
      <c r="W111" s="1" t="s">
        <v>1800</v>
      </c>
      <c r="X111" s="1" t="s">
        <v>1800</v>
      </c>
      <c r="Y111" s="1" t="s">
        <v>1800</v>
      </c>
      <c r="Z111" s="1" t="s">
        <v>1800</v>
      </c>
    </row>
    <row r="112" spans="2:26" ht="57" x14ac:dyDescent="0.25">
      <c r="B112" s="238" t="s">
        <v>82</v>
      </c>
      <c r="C112" s="239" t="s">
        <v>43</v>
      </c>
      <c r="D112" s="340" t="s">
        <v>1889</v>
      </c>
      <c r="E112" s="532"/>
      <c r="F112" s="240"/>
      <c r="G112" s="514">
        <v>2217906</v>
      </c>
      <c r="H112" s="515"/>
      <c r="I112" s="514">
        <v>2217906</v>
      </c>
      <c r="J112" s="515"/>
      <c r="K112" s="241">
        <v>0</v>
      </c>
      <c r="L112" s="242">
        <v>2037080.72</v>
      </c>
      <c r="M112" s="243">
        <v>0</v>
      </c>
      <c r="N112" s="244">
        <v>2037080.72</v>
      </c>
      <c r="O112" s="245">
        <v>2037080.72</v>
      </c>
      <c r="P112" s="61">
        <f t="shared" si="2"/>
        <v>0</v>
      </c>
      <c r="Q112" s="62">
        <f t="shared" si="3"/>
        <v>0</v>
      </c>
      <c r="R112" s="236" t="s">
        <v>1889</v>
      </c>
      <c r="T112" s="1" t="s">
        <v>1800</v>
      </c>
      <c r="U112" s="1" t="s">
        <v>1800</v>
      </c>
      <c r="V112" s="1" t="s">
        <v>1800</v>
      </c>
      <c r="W112" s="1" t="s">
        <v>1800</v>
      </c>
      <c r="X112" s="1" t="s">
        <v>1800</v>
      </c>
      <c r="Y112" s="1" t="s">
        <v>1800</v>
      </c>
      <c r="Z112" s="1" t="s">
        <v>1800</v>
      </c>
    </row>
    <row r="113" spans="2:26" ht="23.25" x14ac:dyDescent="0.25">
      <c r="B113" s="238" t="s">
        <v>58</v>
      </c>
      <c r="C113" s="239" t="s">
        <v>43</v>
      </c>
      <c r="D113" s="340" t="s">
        <v>1890</v>
      </c>
      <c r="E113" s="532"/>
      <c r="F113" s="240"/>
      <c r="G113" s="514">
        <v>150000</v>
      </c>
      <c r="H113" s="515"/>
      <c r="I113" s="514">
        <v>150000</v>
      </c>
      <c r="J113" s="515"/>
      <c r="K113" s="241">
        <v>0</v>
      </c>
      <c r="L113" s="242">
        <v>148800</v>
      </c>
      <c r="M113" s="243">
        <v>0</v>
      </c>
      <c r="N113" s="244">
        <v>148800</v>
      </c>
      <c r="O113" s="245">
        <v>148800</v>
      </c>
      <c r="P113" s="61">
        <f t="shared" si="2"/>
        <v>0</v>
      </c>
      <c r="Q113" s="62">
        <f t="shared" si="3"/>
        <v>0</v>
      </c>
      <c r="R113" s="236" t="s">
        <v>1890</v>
      </c>
      <c r="T113" s="1" t="s">
        <v>1800</v>
      </c>
      <c r="U113" s="1" t="s">
        <v>1800</v>
      </c>
      <c r="V113" s="1" t="s">
        <v>1800</v>
      </c>
      <c r="W113" s="1" t="s">
        <v>1800</v>
      </c>
      <c r="X113" s="1" t="s">
        <v>1800</v>
      </c>
      <c r="Y113" s="1" t="s">
        <v>1800</v>
      </c>
      <c r="Z113" s="1" t="s">
        <v>1800</v>
      </c>
    </row>
    <row r="114" spans="2:26" ht="79.5" x14ac:dyDescent="0.25">
      <c r="B114" s="238" t="s">
        <v>97</v>
      </c>
      <c r="C114" s="239" t="s">
        <v>43</v>
      </c>
      <c r="D114" s="340" t="s">
        <v>1891</v>
      </c>
      <c r="E114" s="532"/>
      <c r="F114" s="240"/>
      <c r="G114" s="514">
        <v>2323000</v>
      </c>
      <c r="H114" s="515"/>
      <c r="I114" s="514">
        <v>2323000</v>
      </c>
      <c r="J114" s="515"/>
      <c r="K114" s="241">
        <v>0</v>
      </c>
      <c r="L114" s="242">
        <v>2323000</v>
      </c>
      <c r="M114" s="243">
        <v>0</v>
      </c>
      <c r="N114" s="244">
        <v>2323000</v>
      </c>
      <c r="O114" s="245">
        <v>2323000</v>
      </c>
      <c r="P114" s="61">
        <f t="shared" si="2"/>
        <v>0</v>
      </c>
      <c r="Q114" s="62">
        <f t="shared" si="3"/>
        <v>0</v>
      </c>
      <c r="R114" s="236" t="s">
        <v>1891</v>
      </c>
      <c r="T114" s="1" t="s">
        <v>1800</v>
      </c>
      <c r="U114" s="1" t="s">
        <v>1800</v>
      </c>
      <c r="V114" s="1" t="s">
        <v>1800</v>
      </c>
      <c r="W114" s="1" t="s">
        <v>1800</v>
      </c>
      <c r="X114" s="1" t="s">
        <v>1800</v>
      </c>
      <c r="Y114" s="1" t="s">
        <v>1800</v>
      </c>
      <c r="Z114" s="1" t="s">
        <v>1800</v>
      </c>
    </row>
    <row r="115" spans="2:26" ht="23.25" x14ac:dyDescent="0.25">
      <c r="B115" s="238" t="s">
        <v>58</v>
      </c>
      <c r="C115" s="239" t="s">
        <v>43</v>
      </c>
      <c r="D115" s="340" t="s">
        <v>1892</v>
      </c>
      <c r="E115" s="532"/>
      <c r="F115" s="240"/>
      <c r="G115" s="514">
        <v>548000</v>
      </c>
      <c r="H115" s="515"/>
      <c r="I115" s="514">
        <v>548000</v>
      </c>
      <c r="J115" s="515"/>
      <c r="K115" s="241">
        <v>0</v>
      </c>
      <c r="L115" s="242">
        <v>271200</v>
      </c>
      <c r="M115" s="243">
        <v>0</v>
      </c>
      <c r="N115" s="244">
        <v>271200</v>
      </c>
      <c r="O115" s="245">
        <v>271200</v>
      </c>
      <c r="P115" s="61">
        <f t="shared" si="2"/>
        <v>0</v>
      </c>
      <c r="Q115" s="62">
        <f t="shared" si="3"/>
        <v>0</v>
      </c>
      <c r="R115" s="236" t="s">
        <v>1892</v>
      </c>
      <c r="T115" s="1" t="s">
        <v>1800</v>
      </c>
      <c r="U115" s="1" t="s">
        <v>1800</v>
      </c>
      <c r="V115" s="1" t="s">
        <v>1800</v>
      </c>
      <c r="W115" s="1" t="s">
        <v>1800</v>
      </c>
      <c r="X115" s="1" t="s">
        <v>1800</v>
      </c>
      <c r="Y115" s="1" t="s">
        <v>1800</v>
      </c>
      <c r="Z115" s="1" t="s">
        <v>1800</v>
      </c>
    </row>
    <row r="116" spans="2:26" ht="23.25" x14ac:dyDescent="0.25">
      <c r="B116" s="238" t="s">
        <v>58</v>
      </c>
      <c r="C116" s="239" t="s">
        <v>43</v>
      </c>
      <c r="D116" s="340" t="s">
        <v>1893</v>
      </c>
      <c r="E116" s="532"/>
      <c r="F116" s="240"/>
      <c r="G116" s="514">
        <v>752500</v>
      </c>
      <c r="H116" s="515"/>
      <c r="I116" s="514">
        <v>752500</v>
      </c>
      <c r="J116" s="515"/>
      <c r="K116" s="241">
        <v>0</v>
      </c>
      <c r="L116" s="242">
        <v>712800</v>
      </c>
      <c r="M116" s="243">
        <v>0</v>
      </c>
      <c r="N116" s="244">
        <v>712800</v>
      </c>
      <c r="O116" s="245">
        <v>712800</v>
      </c>
      <c r="P116" s="61">
        <f t="shared" si="2"/>
        <v>0</v>
      </c>
      <c r="Q116" s="62">
        <f t="shared" si="3"/>
        <v>0</v>
      </c>
      <c r="R116" s="236" t="s">
        <v>1893</v>
      </c>
      <c r="T116" s="1" t="s">
        <v>1800</v>
      </c>
      <c r="U116" s="1" t="s">
        <v>1800</v>
      </c>
      <c r="V116" s="1" t="s">
        <v>1800</v>
      </c>
      <c r="W116" s="1" t="s">
        <v>1800</v>
      </c>
      <c r="X116" s="1" t="s">
        <v>1800</v>
      </c>
      <c r="Y116" s="1" t="s">
        <v>1800</v>
      </c>
      <c r="Z116" s="1" t="s">
        <v>1800</v>
      </c>
    </row>
    <row r="117" spans="2:26" ht="79.5" x14ac:dyDescent="0.25">
      <c r="B117" s="238" t="s">
        <v>97</v>
      </c>
      <c r="C117" s="239" t="s">
        <v>43</v>
      </c>
      <c r="D117" s="340" t="s">
        <v>1894</v>
      </c>
      <c r="E117" s="532"/>
      <c r="F117" s="240"/>
      <c r="G117" s="514">
        <v>480000</v>
      </c>
      <c r="H117" s="515"/>
      <c r="I117" s="514">
        <v>480000</v>
      </c>
      <c r="J117" s="515"/>
      <c r="K117" s="241">
        <v>0</v>
      </c>
      <c r="L117" s="242">
        <v>480000</v>
      </c>
      <c r="M117" s="243">
        <v>0</v>
      </c>
      <c r="N117" s="244">
        <v>480000</v>
      </c>
      <c r="O117" s="245">
        <v>480000</v>
      </c>
      <c r="P117" s="61">
        <f t="shared" si="2"/>
        <v>0</v>
      </c>
      <c r="Q117" s="62">
        <f t="shared" si="3"/>
        <v>0</v>
      </c>
      <c r="R117" s="236" t="s">
        <v>1894</v>
      </c>
      <c r="T117" s="1" t="s">
        <v>1800</v>
      </c>
      <c r="U117" s="1" t="s">
        <v>1800</v>
      </c>
      <c r="V117" s="1" t="s">
        <v>1800</v>
      </c>
      <c r="W117" s="1" t="s">
        <v>1800</v>
      </c>
      <c r="X117" s="1" t="s">
        <v>1800</v>
      </c>
      <c r="Y117" s="1" t="s">
        <v>1800</v>
      </c>
      <c r="Z117" s="1" t="s">
        <v>1800</v>
      </c>
    </row>
    <row r="118" spans="2:26" ht="34.5" x14ac:dyDescent="0.25">
      <c r="B118" s="238" t="s">
        <v>56</v>
      </c>
      <c r="C118" s="239" t="s">
        <v>43</v>
      </c>
      <c r="D118" s="340" t="s">
        <v>1895</v>
      </c>
      <c r="E118" s="532"/>
      <c r="F118" s="240"/>
      <c r="G118" s="514">
        <v>228000</v>
      </c>
      <c r="H118" s="515"/>
      <c r="I118" s="514">
        <v>228000</v>
      </c>
      <c r="J118" s="515"/>
      <c r="K118" s="241">
        <v>0</v>
      </c>
      <c r="L118" s="242">
        <v>228000</v>
      </c>
      <c r="M118" s="243">
        <v>228000</v>
      </c>
      <c r="N118" s="244">
        <v>228000</v>
      </c>
      <c r="O118" s="245">
        <v>228000</v>
      </c>
      <c r="P118" s="61">
        <f t="shared" si="2"/>
        <v>0</v>
      </c>
      <c r="Q118" s="62">
        <f t="shared" si="3"/>
        <v>0</v>
      </c>
      <c r="R118" s="236" t="s">
        <v>1895</v>
      </c>
      <c r="T118" s="1" t="s">
        <v>1800</v>
      </c>
      <c r="U118" s="1" t="s">
        <v>1800</v>
      </c>
      <c r="V118" s="1" t="s">
        <v>1800</v>
      </c>
      <c r="W118" s="1" t="s">
        <v>1800</v>
      </c>
      <c r="X118" s="1" t="s">
        <v>1800</v>
      </c>
      <c r="Y118" s="1" t="s">
        <v>1800</v>
      </c>
      <c r="Z118" s="1" t="s">
        <v>1800</v>
      </c>
    </row>
    <row r="119" spans="2:26" ht="23.25" x14ac:dyDescent="0.25">
      <c r="B119" s="238" t="s">
        <v>58</v>
      </c>
      <c r="C119" s="239" t="s">
        <v>43</v>
      </c>
      <c r="D119" s="340" t="s">
        <v>1896</v>
      </c>
      <c r="E119" s="532"/>
      <c r="F119" s="240"/>
      <c r="G119" s="514">
        <v>8300</v>
      </c>
      <c r="H119" s="515"/>
      <c r="I119" s="514">
        <v>8300</v>
      </c>
      <c r="J119" s="515"/>
      <c r="K119" s="241">
        <v>0</v>
      </c>
      <c r="L119" s="242">
        <v>7490</v>
      </c>
      <c r="M119" s="243">
        <v>0</v>
      </c>
      <c r="N119" s="244">
        <v>7490</v>
      </c>
      <c r="O119" s="245">
        <v>7490</v>
      </c>
      <c r="P119" s="61">
        <f t="shared" si="2"/>
        <v>0</v>
      </c>
      <c r="Q119" s="62">
        <f t="shared" si="3"/>
        <v>0</v>
      </c>
      <c r="R119" s="236" t="s">
        <v>1896</v>
      </c>
      <c r="T119" s="1" t="s">
        <v>1800</v>
      </c>
      <c r="U119" s="1" t="s">
        <v>1800</v>
      </c>
      <c r="V119" s="1" t="s">
        <v>1800</v>
      </c>
      <c r="W119" s="1" t="s">
        <v>1800</v>
      </c>
      <c r="X119" s="1" t="s">
        <v>1800</v>
      </c>
      <c r="Y119" s="1" t="s">
        <v>1800</v>
      </c>
      <c r="Z119" s="1" t="s">
        <v>1800</v>
      </c>
    </row>
    <row r="120" spans="2:26" x14ac:dyDescent="0.25">
      <c r="B120" s="238" t="s">
        <v>92</v>
      </c>
      <c r="C120" s="239" t="s">
        <v>43</v>
      </c>
      <c r="D120" s="340" t="s">
        <v>1897</v>
      </c>
      <c r="E120" s="532"/>
      <c r="F120" s="240"/>
      <c r="G120" s="514">
        <v>46000</v>
      </c>
      <c r="H120" s="515"/>
      <c r="I120" s="514">
        <v>46000</v>
      </c>
      <c r="J120" s="515"/>
      <c r="K120" s="241">
        <v>0</v>
      </c>
      <c r="L120" s="242">
        <v>45976</v>
      </c>
      <c r="M120" s="243">
        <v>0</v>
      </c>
      <c r="N120" s="244">
        <v>45976</v>
      </c>
      <c r="O120" s="245">
        <v>45976</v>
      </c>
      <c r="P120" s="61">
        <f t="shared" si="2"/>
        <v>0</v>
      </c>
      <c r="Q120" s="62">
        <f t="shared" si="3"/>
        <v>0</v>
      </c>
      <c r="R120" s="236" t="s">
        <v>1897</v>
      </c>
      <c r="T120" s="1" t="s">
        <v>1800</v>
      </c>
      <c r="U120" s="1" t="s">
        <v>1800</v>
      </c>
      <c r="V120" s="1" t="s">
        <v>1800</v>
      </c>
      <c r="W120" s="1" t="s">
        <v>1800</v>
      </c>
      <c r="X120" s="1" t="s">
        <v>1800</v>
      </c>
      <c r="Y120" s="1" t="s">
        <v>1800</v>
      </c>
      <c r="Z120" s="1" t="s">
        <v>1800</v>
      </c>
    </row>
    <row r="121" spans="2:26" ht="34.5" x14ac:dyDescent="0.25">
      <c r="B121" s="238" t="s">
        <v>122</v>
      </c>
      <c r="C121" s="239" t="s">
        <v>43</v>
      </c>
      <c r="D121" s="340" t="s">
        <v>1898</v>
      </c>
      <c r="E121" s="532"/>
      <c r="F121" s="240"/>
      <c r="G121" s="514">
        <v>65000</v>
      </c>
      <c r="H121" s="515"/>
      <c r="I121" s="514">
        <v>65000</v>
      </c>
      <c r="J121" s="515"/>
      <c r="K121" s="241">
        <v>0</v>
      </c>
      <c r="L121" s="242">
        <v>65000</v>
      </c>
      <c r="M121" s="243">
        <v>0</v>
      </c>
      <c r="N121" s="244">
        <v>65000</v>
      </c>
      <c r="O121" s="245">
        <v>65000</v>
      </c>
      <c r="P121" s="61">
        <f t="shared" si="2"/>
        <v>0</v>
      </c>
      <c r="Q121" s="62">
        <f t="shared" si="3"/>
        <v>0</v>
      </c>
      <c r="R121" s="236" t="s">
        <v>1898</v>
      </c>
      <c r="T121" s="1" t="s">
        <v>1800</v>
      </c>
      <c r="U121" s="1" t="s">
        <v>1800</v>
      </c>
      <c r="V121" s="1" t="s">
        <v>1800</v>
      </c>
      <c r="W121" s="1" t="s">
        <v>1800</v>
      </c>
      <c r="X121" s="1" t="s">
        <v>1800</v>
      </c>
      <c r="Y121" s="1" t="s">
        <v>1800</v>
      </c>
      <c r="Z121" s="1" t="s">
        <v>1800</v>
      </c>
    </row>
    <row r="122" spans="2:26" ht="34.5" x14ac:dyDescent="0.25">
      <c r="B122" s="238" t="s">
        <v>45</v>
      </c>
      <c r="C122" s="239" t="s">
        <v>43</v>
      </c>
      <c r="D122" s="340" t="s">
        <v>1899</v>
      </c>
      <c r="E122" s="532"/>
      <c r="F122" s="240"/>
      <c r="G122" s="514">
        <v>4455700</v>
      </c>
      <c r="H122" s="515"/>
      <c r="I122" s="514">
        <v>4455700</v>
      </c>
      <c r="J122" s="515"/>
      <c r="K122" s="241">
        <v>0</v>
      </c>
      <c r="L122" s="242">
        <v>4455700</v>
      </c>
      <c r="M122" s="243">
        <v>0</v>
      </c>
      <c r="N122" s="244">
        <v>4352417.24</v>
      </c>
      <c r="O122" s="245">
        <v>4352417.24</v>
      </c>
      <c r="P122" s="61">
        <f t="shared" si="2"/>
        <v>103282.75999999978</v>
      </c>
      <c r="Q122" s="62">
        <f t="shared" si="3"/>
        <v>0</v>
      </c>
      <c r="R122" s="236" t="s">
        <v>1899</v>
      </c>
      <c r="T122" s="1" t="s">
        <v>1800</v>
      </c>
      <c r="U122" s="1" t="s">
        <v>1800</v>
      </c>
      <c r="V122" s="1" t="s">
        <v>1800</v>
      </c>
      <c r="W122" s="1" t="s">
        <v>1800</v>
      </c>
      <c r="X122" s="1" t="s">
        <v>1800</v>
      </c>
      <c r="Y122" s="1" t="s">
        <v>1800</v>
      </c>
      <c r="Z122" s="1" t="s">
        <v>1800</v>
      </c>
    </row>
    <row r="123" spans="2:26" ht="68.25" x14ac:dyDescent="0.25">
      <c r="B123" s="238" t="s">
        <v>50</v>
      </c>
      <c r="C123" s="239" t="s">
        <v>43</v>
      </c>
      <c r="D123" s="340" t="s">
        <v>1900</v>
      </c>
      <c r="E123" s="532"/>
      <c r="F123" s="240"/>
      <c r="G123" s="514">
        <v>1345300</v>
      </c>
      <c r="H123" s="515"/>
      <c r="I123" s="514">
        <v>1345300</v>
      </c>
      <c r="J123" s="515"/>
      <c r="K123" s="241">
        <v>0</v>
      </c>
      <c r="L123" s="242">
        <v>883011.94</v>
      </c>
      <c r="M123" s="243">
        <v>0</v>
      </c>
      <c r="N123" s="244">
        <v>883011.94</v>
      </c>
      <c r="O123" s="245">
        <v>883011.94</v>
      </c>
      <c r="P123" s="61">
        <f t="shared" si="2"/>
        <v>0</v>
      </c>
      <c r="Q123" s="62">
        <f t="shared" si="3"/>
        <v>0</v>
      </c>
      <c r="R123" s="236" t="s">
        <v>1900</v>
      </c>
      <c r="T123" s="1" t="s">
        <v>1800</v>
      </c>
      <c r="U123" s="1" t="s">
        <v>1800</v>
      </c>
      <c r="V123" s="1" t="s">
        <v>1800</v>
      </c>
      <c r="W123" s="1" t="s">
        <v>1800</v>
      </c>
      <c r="X123" s="1" t="s">
        <v>1800</v>
      </c>
      <c r="Y123" s="1" t="s">
        <v>1800</v>
      </c>
      <c r="Z123" s="1" t="s">
        <v>1800</v>
      </c>
    </row>
    <row r="124" spans="2:26" ht="34.5" x14ac:dyDescent="0.25">
      <c r="B124" s="238" t="s">
        <v>45</v>
      </c>
      <c r="C124" s="239" t="s">
        <v>43</v>
      </c>
      <c r="D124" s="340" t="s">
        <v>1901</v>
      </c>
      <c r="E124" s="532"/>
      <c r="F124" s="240"/>
      <c r="G124" s="514">
        <v>16598700.49</v>
      </c>
      <c r="H124" s="515"/>
      <c r="I124" s="514">
        <v>16598700.49</v>
      </c>
      <c r="J124" s="515"/>
      <c r="K124" s="241">
        <v>0</v>
      </c>
      <c r="L124" s="242">
        <v>16598700.49</v>
      </c>
      <c r="M124" s="243">
        <v>0</v>
      </c>
      <c r="N124" s="244">
        <v>16598700.49</v>
      </c>
      <c r="O124" s="245">
        <v>16598700.49</v>
      </c>
      <c r="P124" s="61">
        <f t="shared" si="2"/>
        <v>0</v>
      </c>
      <c r="Q124" s="62">
        <f t="shared" si="3"/>
        <v>0</v>
      </c>
      <c r="R124" s="236" t="s">
        <v>1901</v>
      </c>
      <c r="T124" s="1" t="s">
        <v>1800</v>
      </c>
      <c r="U124" s="1" t="s">
        <v>1800</v>
      </c>
      <c r="V124" s="1" t="s">
        <v>1800</v>
      </c>
      <c r="W124" s="1" t="s">
        <v>1800</v>
      </c>
      <c r="X124" s="1" t="s">
        <v>1800</v>
      </c>
      <c r="Y124" s="1" t="s">
        <v>1800</v>
      </c>
      <c r="Z124" s="1" t="s">
        <v>1800</v>
      </c>
    </row>
    <row r="125" spans="2:26" ht="68.25" x14ac:dyDescent="0.25">
      <c r="B125" s="238" t="s">
        <v>50</v>
      </c>
      <c r="C125" s="239" t="s">
        <v>43</v>
      </c>
      <c r="D125" s="340" t="s">
        <v>1902</v>
      </c>
      <c r="E125" s="532"/>
      <c r="F125" s="240"/>
      <c r="G125" s="514">
        <v>4892922.51</v>
      </c>
      <c r="H125" s="515"/>
      <c r="I125" s="514">
        <v>4892922.51</v>
      </c>
      <c r="J125" s="515"/>
      <c r="K125" s="241">
        <v>0</v>
      </c>
      <c r="L125" s="242">
        <v>4892922.51</v>
      </c>
      <c r="M125" s="243">
        <v>0</v>
      </c>
      <c r="N125" s="244">
        <v>4892922.51</v>
      </c>
      <c r="O125" s="245">
        <v>4892922.51</v>
      </c>
      <c r="P125" s="61">
        <f t="shared" si="2"/>
        <v>0</v>
      </c>
      <c r="Q125" s="62">
        <f t="shared" si="3"/>
        <v>0</v>
      </c>
      <c r="R125" s="236" t="s">
        <v>1902</v>
      </c>
      <c r="T125" s="1" t="s">
        <v>1800</v>
      </c>
      <c r="U125" s="1" t="s">
        <v>1800</v>
      </c>
      <c r="V125" s="1" t="s">
        <v>1800</v>
      </c>
      <c r="W125" s="1" t="s">
        <v>1800</v>
      </c>
      <c r="X125" s="1" t="s">
        <v>1800</v>
      </c>
      <c r="Y125" s="1" t="s">
        <v>1800</v>
      </c>
      <c r="Z125" s="1" t="s">
        <v>1800</v>
      </c>
    </row>
    <row r="126" spans="2:26" ht="34.5" x14ac:dyDescent="0.25">
      <c r="B126" s="238" t="s">
        <v>45</v>
      </c>
      <c r="C126" s="239" t="s">
        <v>43</v>
      </c>
      <c r="D126" s="340" t="s">
        <v>1903</v>
      </c>
      <c r="E126" s="532"/>
      <c r="F126" s="240"/>
      <c r="G126" s="514">
        <v>219378</v>
      </c>
      <c r="H126" s="515"/>
      <c r="I126" s="514">
        <v>219378</v>
      </c>
      <c r="J126" s="515"/>
      <c r="K126" s="241">
        <v>0</v>
      </c>
      <c r="L126" s="242">
        <v>219378</v>
      </c>
      <c r="M126" s="243">
        <v>0</v>
      </c>
      <c r="N126" s="244">
        <v>219378</v>
      </c>
      <c r="O126" s="245">
        <v>219378</v>
      </c>
      <c r="P126" s="61">
        <f t="shared" si="2"/>
        <v>0</v>
      </c>
      <c r="Q126" s="62">
        <f t="shared" si="3"/>
        <v>0</v>
      </c>
      <c r="R126" s="236" t="s">
        <v>1903</v>
      </c>
      <c r="T126" s="1" t="s">
        <v>1800</v>
      </c>
      <c r="U126" s="1" t="s">
        <v>1800</v>
      </c>
      <c r="V126" s="1" t="s">
        <v>1800</v>
      </c>
      <c r="W126" s="1" t="s">
        <v>1800</v>
      </c>
      <c r="X126" s="1" t="s">
        <v>1800</v>
      </c>
      <c r="Y126" s="1" t="s">
        <v>1800</v>
      </c>
      <c r="Z126" s="1" t="s">
        <v>1800</v>
      </c>
    </row>
    <row r="127" spans="2:26" ht="34.5" x14ac:dyDescent="0.25">
      <c r="B127" s="238" t="s">
        <v>45</v>
      </c>
      <c r="C127" s="239" t="s">
        <v>43</v>
      </c>
      <c r="D127" s="340" t="s">
        <v>1904</v>
      </c>
      <c r="E127" s="532"/>
      <c r="F127" s="240"/>
      <c r="G127" s="514">
        <v>89860274.620000005</v>
      </c>
      <c r="H127" s="515"/>
      <c r="I127" s="514">
        <v>89860274.620000005</v>
      </c>
      <c r="J127" s="515"/>
      <c r="K127" s="241">
        <v>0</v>
      </c>
      <c r="L127" s="242">
        <v>89860274.620000005</v>
      </c>
      <c r="M127" s="243">
        <v>0</v>
      </c>
      <c r="N127" s="244">
        <v>89810618.510000005</v>
      </c>
      <c r="O127" s="245">
        <v>89810618.510000005</v>
      </c>
      <c r="P127" s="61">
        <f t="shared" si="2"/>
        <v>49656.109999999404</v>
      </c>
      <c r="Q127" s="62">
        <f t="shared" si="3"/>
        <v>0</v>
      </c>
      <c r="R127" s="236" t="s">
        <v>1904</v>
      </c>
      <c r="T127" s="1" t="s">
        <v>1800</v>
      </c>
      <c r="U127" s="1" t="s">
        <v>1800</v>
      </c>
      <c r="V127" s="1" t="s">
        <v>1800</v>
      </c>
      <c r="W127" s="1" t="s">
        <v>1800</v>
      </c>
      <c r="X127" s="1" t="s">
        <v>1800</v>
      </c>
      <c r="Y127" s="1" t="s">
        <v>1800</v>
      </c>
      <c r="Z127" s="1" t="s">
        <v>1800</v>
      </c>
    </row>
    <row r="128" spans="2:26" ht="45.75" x14ac:dyDescent="0.25">
      <c r="B128" s="238" t="s">
        <v>54</v>
      </c>
      <c r="C128" s="239" t="s">
        <v>43</v>
      </c>
      <c r="D128" s="340" t="s">
        <v>1905</v>
      </c>
      <c r="E128" s="532"/>
      <c r="F128" s="240"/>
      <c r="G128" s="514">
        <v>2180000</v>
      </c>
      <c r="H128" s="515"/>
      <c r="I128" s="514">
        <v>2180000</v>
      </c>
      <c r="J128" s="515"/>
      <c r="K128" s="241">
        <v>0</v>
      </c>
      <c r="L128" s="242">
        <v>1262176</v>
      </c>
      <c r="M128" s="243">
        <v>0</v>
      </c>
      <c r="N128" s="244">
        <v>1262176</v>
      </c>
      <c r="O128" s="245">
        <v>1262176</v>
      </c>
      <c r="P128" s="61">
        <f t="shared" si="2"/>
        <v>0</v>
      </c>
      <c r="Q128" s="62">
        <f t="shared" si="3"/>
        <v>0</v>
      </c>
      <c r="R128" s="236" t="s">
        <v>1905</v>
      </c>
      <c r="T128" s="1" t="s">
        <v>1800</v>
      </c>
      <c r="U128" s="1" t="s">
        <v>1800</v>
      </c>
      <c r="V128" s="1" t="s">
        <v>1800</v>
      </c>
      <c r="W128" s="1" t="s">
        <v>1800</v>
      </c>
      <c r="X128" s="1" t="s">
        <v>1800</v>
      </c>
      <c r="Y128" s="1" t="s">
        <v>1800</v>
      </c>
      <c r="Z128" s="1" t="s">
        <v>1800</v>
      </c>
    </row>
    <row r="129" spans="2:26" ht="68.25" x14ac:dyDescent="0.25">
      <c r="B129" s="238" t="s">
        <v>50</v>
      </c>
      <c r="C129" s="239" t="s">
        <v>43</v>
      </c>
      <c r="D129" s="340" t="s">
        <v>1906</v>
      </c>
      <c r="E129" s="532"/>
      <c r="F129" s="240"/>
      <c r="G129" s="514">
        <v>26124225.379999999</v>
      </c>
      <c r="H129" s="515"/>
      <c r="I129" s="514">
        <v>26124225.379999999</v>
      </c>
      <c r="J129" s="515"/>
      <c r="K129" s="241">
        <v>0</v>
      </c>
      <c r="L129" s="242">
        <v>26116577.690000001</v>
      </c>
      <c r="M129" s="243">
        <v>0</v>
      </c>
      <c r="N129" s="244">
        <v>26116577.690000001</v>
      </c>
      <c r="O129" s="245">
        <v>26116577.690000001</v>
      </c>
      <c r="P129" s="61">
        <f t="shared" si="2"/>
        <v>0</v>
      </c>
      <c r="Q129" s="62">
        <f t="shared" si="3"/>
        <v>0</v>
      </c>
      <c r="R129" s="236" t="s">
        <v>1906</v>
      </c>
      <c r="T129" s="1" t="s">
        <v>1800</v>
      </c>
      <c r="U129" s="1" t="s">
        <v>1800</v>
      </c>
      <c r="V129" s="1" t="s">
        <v>1800</v>
      </c>
      <c r="W129" s="1" t="s">
        <v>1800</v>
      </c>
      <c r="X129" s="1" t="s">
        <v>1800</v>
      </c>
      <c r="Y129" s="1" t="s">
        <v>1800</v>
      </c>
      <c r="Z129" s="1" t="s">
        <v>1800</v>
      </c>
    </row>
    <row r="130" spans="2:26" ht="34.5" x14ac:dyDescent="0.25">
      <c r="B130" s="238" t="s">
        <v>56</v>
      </c>
      <c r="C130" s="239" t="s">
        <v>43</v>
      </c>
      <c r="D130" s="340" t="s">
        <v>1907</v>
      </c>
      <c r="E130" s="532"/>
      <c r="F130" s="240"/>
      <c r="G130" s="514">
        <v>131828200</v>
      </c>
      <c r="H130" s="515"/>
      <c r="I130" s="514">
        <v>131828200</v>
      </c>
      <c r="J130" s="515"/>
      <c r="K130" s="241">
        <v>0</v>
      </c>
      <c r="L130" s="242">
        <v>127359883.2</v>
      </c>
      <c r="M130" s="243">
        <v>31454877.5</v>
      </c>
      <c r="N130" s="244">
        <v>126919749.22</v>
      </c>
      <c r="O130" s="245">
        <v>126919749.22</v>
      </c>
      <c r="P130" s="61">
        <f t="shared" si="2"/>
        <v>440133.98000000417</v>
      </c>
      <c r="Q130" s="62">
        <f t="shared" si="3"/>
        <v>0</v>
      </c>
      <c r="R130" s="236" t="s">
        <v>1907</v>
      </c>
      <c r="T130" s="1" t="s">
        <v>1800</v>
      </c>
      <c r="U130" s="1" t="s">
        <v>1800</v>
      </c>
      <c r="V130" s="1" t="s">
        <v>1800</v>
      </c>
      <c r="W130" s="1" t="s">
        <v>1800</v>
      </c>
      <c r="X130" s="1" t="s">
        <v>1800</v>
      </c>
      <c r="Y130" s="1" t="s">
        <v>1800</v>
      </c>
      <c r="Z130" s="1" t="s">
        <v>1800</v>
      </c>
    </row>
    <row r="131" spans="2:26" ht="23.25" x14ac:dyDescent="0.25">
      <c r="B131" s="238" t="s">
        <v>58</v>
      </c>
      <c r="C131" s="239" t="s">
        <v>43</v>
      </c>
      <c r="D131" s="340" t="s">
        <v>1908</v>
      </c>
      <c r="E131" s="532"/>
      <c r="F131" s="240"/>
      <c r="G131" s="514">
        <v>14749300</v>
      </c>
      <c r="H131" s="515"/>
      <c r="I131" s="514">
        <v>14749300</v>
      </c>
      <c r="J131" s="515"/>
      <c r="K131" s="241">
        <v>0</v>
      </c>
      <c r="L131" s="242">
        <v>12027931.810000001</v>
      </c>
      <c r="M131" s="243">
        <v>700662.5</v>
      </c>
      <c r="N131" s="244">
        <v>11977852.35</v>
      </c>
      <c r="O131" s="245">
        <v>11977852.35</v>
      </c>
      <c r="P131" s="61">
        <f t="shared" si="2"/>
        <v>50079.460000000894</v>
      </c>
      <c r="Q131" s="62">
        <f t="shared" si="3"/>
        <v>0</v>
      </c>
      <c r="R131" s="236" t="s">
        <v>1908</v>
      </c>
      <c r="T131" s="1" t="s">
        <v>1800</v>
      </c>
      <c r="U131" s="1" t="s">
        <v>1800</v>
      </c>
      <c r="V131" s="1" t="s">
        <v>1800</v>
      </c>
      <c r="W131" s="1" t="s">
        <v>1800</v>
      </c>
      <c r="X131" s="1" t="s">
        <v>1800</v>
      </c>
      <c r="Y131" s="1" t="s">
        <v>1800</v>
      </c>
      <c r="Z131" s="1" t="s">
        <v>1800</v>
      </c>
    </row>
    <row r="132" spans="2:26" x14ac:dyDescent="0.25">
      <c r="B132" s="238" t="s">
        <v>84</v>
      </c>
      <c r="C132" s="239" t="s">
        <v>43</v>
      </c>
      <c r="D132" s="340" t="s">
        <v>1909</v>
      </c>
      <c r="E132" s="532"/>
      <c r="F132" s="240"/>
      <c r="G132" s="514">
        <v>4540000</v>
      </c>
      <c r="H132" s="515"/>
      <c r="I132" s="514">
        <v>4540000</v>
      </c>
      <c r="J132" s="515"/>
      <c r="K132" s="241">
        <v>0</v>
      </c>
      <c r="L132" s="242">
        <v>4325864.42</v>
      </c>
      <c r="M132" s="243">
        <v>0</v>
      </c>
      <c r="N132" s="244">
        <v>3214405.66</v>
      </c>
      <c r="O132" s="245">
        <v>3214405.66</v>
      </c>
      <c r="P132" s="61">
        <f t="shared" si="2"/>
        <v>1111458.7599999998</v>
      </c>
      <c r="Q132" s="62">
        <f t="shared" si="3"/>
        <v>0</v>
      </c>
      <c r="R132" s="236" t="s">
        <v>1909</v>
      </c>
      <c r="T132" s="1" t="s">
        <v>1800</v>
      </c>
      <c r="U132" s="1" t="s">
        <v>1800</v>
      </c>
      <c r="V132" s="1" t="s">
        <v>1800</v>
      </c>
      <c r="W132" s="1" t="s">
        <v>1800</v>
      </c>
      <c r="X132" s="1" t="s">
        <v>1800</v>
      </c>
      <c r="Y132" s="1" t="s">
        <v>1800</v>
      </c>
      <c r="Z132" s="1" t="s">
        <v>1800</v>
      </c>
    </row>
    <row r="133" spans="2:26" ht="45.75" x14ac:dyDescent="0.25">
      <c r="B133" s="238" t="s">
        <v>63</v>
      </c>
      <c r="C133" s="239" t="s">
        <v>43</v>
      </c>
      <c r="D133" s="340" t="s">
        <v>1910</v>
      </c>
      <c r="E133" s="532"/>
      <c r="F133" s="240"/>
      <c r="G133" s="514">
        <v>29000</v>
      </c>
      <c r="H133" s="515"/>
      <c r="I133" s="514">
        <v>29000</v>
      </c>
      <c r="J133" s="515"/>
      <c r="K133" s="241">
        <v>0</v>
      </c>
      <c r="L133" s="242">
        <v>28391.84</v>
      </c>
      <c r="M133" s="243">
        <v>0</v>
      </c>
      <c r="N133" s="244">
        <v>28391.84</v>
      </c>
      <c r="O133" s="245">
        <v>28391.84</v>
      </c>
      <c r="P133" s="61">
        <f t="shared" si="2"/>
        <v>0</v>
      </c>
      <c r="Q133" s="62">
        <f t="shared" si="3"/>
        <v>0</v>
      </c>
      <c r="R133" s="236" t="s">
        <v>1910</v>
      </c>
      <c r="T133" s="1" t="s">
        <v>1800</v>
      </c>
      <c r="U133" s="1" t="s">
        <v>1800</v>
      </c>
      <c r="V133" s="1" t="s">
        <v>1800</v>
      </c>
      <c r="W133" s="1" t="s">
        <v>1800</v>
      </c>
      <c r="X133" s="1" t="s">
        <v>1800</v>
      </c>
      <c r="Y133" s="1" t="s">
        <v>1800</v>
      </c>
      <c r="Z133" s="1" t="s">
        <v>1800</v>
      </c>
    </row>
    <row r="134" spans="2:26" x14ac:dyDescent="0.25">
      <c r="B134" s="238" t="s">
        <v>126</v>
      </c>
      <c r="C134" s="239" t="s">
        <v>43</v>
      </c>
      <c r="D134" s="340" t="s">
        <v>1911</v>
      </c>
      <c r="E134" s="532"/>
      <c r="F134" s="240"/>
      <c r="G134" s="514">
        <v>40000</v>
      </c>
      <c r="H134" s="515"/>
      <c r="I134" s="514">
        <v>40000</v>
      </c>
      <c r="J134" s="515"/>
      <c r="K134" s="241">
        <v>0</v>
      </c>
      <c r="L134" s="242">
        <v>36300</v>
      </c>
      <c r="M134" s="243">
        <v>0</v>
      </c>
      <c r="N134" s="244">
        <v>36300</v>
      </c>
      <c r="O134" s="245">
        <v>36300</v>
      </c>
      <c r="P134" s="61">
        <f t="shared" si="2"/>
        <v>0</v>
      </c>
      <c r="Q134" s="62">
        <f t="shared" si="3"/>
        <v>0</v>
      </c>
      <c r="R134" s="236" t="s">
        <v>1911</v>
      </c>
      <c r="T134" s="1" t="s">
        <v>1800</v>
      </c>
      <c r="U134" s="1" t="s">
        <v>1800</v>
      </c>
      <c r="V134" s="1" t="s">
        <v>1800</v>
      </c>
      <c r="W134" s="1" t="s">
        <v>1800</v>
      </c>
      <c r="X134" s="1" t="s">
        <v>1800</v>
      </c>
      <c r="Y134" s="1" t="s">
        <v>1800</v>
      </c>
      <c r="Z134" s="1" t="s">
        <v>1800</v>
      </c>
    </row>
    <row r="135" spans="2:26" ht="23.25" x14ac:dyDescent="0.25">
      <c r="B135" s="238" t="s">
        <v>86</v>
      </c>
      <c r="C135" s="239" t="s">
        <v>43</v>
      </c>
      <c r="D135" s="340" t="s">
        <v>1912</v>
      </c>
      <c r="E135" s="532"/>
      <c r="F135" s="240"/>
      <c r="G135" s="514">
        <v>702000</v>
      </c>
      <c r="H135" s="515"/>
      <c r="I135" s="514">
        <v>702000</v>
      </c>
      <c r="J135" s="515"/>
      <c r="K135" s="241">
        <v>0</v>
      </c>
      <c r="L135" s="242">
        <v>679170</v>
      </c>
      <c r="M135" s="243">
        <v>0</v>
      </c>
      <c r="N135" s="244">
        <v>679170</v>
      </c>
      <c r="O135" s="245">
        <v>679170</v>
      </c>
      <c r="P135" s="61">
        <f t="shared" si="2"/>
        <v>0</v>
      </c>
      <c r="Q135" s="62">
        <f t="shared" si="3"/>
        <v>0</v>
      </c>
      <c r="R135" s="236" t="s">
        <v>1912</v>
      </c>
      <c r="T135" s="1" t="s">
        <v>1800</v>
      </c>
      <c r="U135" s="1" t="s">
        <v>1800</v>
      </c>
      <c r="V135" s="1" t="s">
        <v>1800</v>
      </c>
      <c r="W135" s="1" t="s">
        <v>1800</v>
      </c>
      <c r="X135" s="1" t="s">
        <v>1800</v>
      </c>
      <c r="Y135" s="1" t="s">
        <v>1800</v>
      </c>
      <c r="Z135" s="1" t="s">
        <v>1800</v>
      </c>
    </row>
    <row r="136" spans="2:26" x14ac:dyDescent="0.25">
      <c r="B136" s="238" t="s">
        <v>128</v>
      </c>
      <c r="C136" s="239" t="s">
        <v>43</v>
      </c>
      <c r="D136" s="340" t="s">
        <v>1913</v>
      </c>
      <c r="E136" s="532"/>
      <c r="F136" s="240"/>
      <c r="G136" s="514">
        <v>503641230</v>
      </c>
      <c r="H136" s="515"/>
      <c r="I136" s="514">
        <v>503641230</v>
      </c>
      <c r="J136" s="515"/>
      <c r="K136" s="241"/>
      <c r="L136" s="242"/>
      <c r="M136" s="243"/>
      <c r="N136" s="244"/>
      <c r="O136" s="245"/>
      <c r="P136" s="61">
        <f t="shared" si="2"/>
        <v>0</v>
      </c>
      <c r="Q136" s="62">
        <f t="shared" si="3"/>
        <v>0</v>
      </c>
      <c r="R136" s="236" t="s">
        <v>1913</v>
      </c>
      <c r="T136" s="1" t="s">
        <v>1800</v>
      </c>
      <c r="U136" s="1" t="s">
        <v>1800</v>
      </c>
      <c r="V136" s="1" t="s">
        <v>1800</v>
      </c>
      <c r="W136" s="1" t="s">
        <v>1800</v>
      </c>
      <c r="X136" s="1" t="s">
        <v>1800</v>
      </c>
      <c r="Y136" s="1" t="s">
        <v>1800</v>
      </c>
      <c r="Z136" s="1" t="s">
        <v>1800</v>
      </c>
    </row>
    <row r="137" spans="2:26" ht="23.25" x14ac:dyDescent="0.25">
      <c r="B137" s="238" t="s">
        <v>58</v>
      </c>
      <c r="C137" s="239" t="s">
        <v>43</v>
      </c>
      <c r="D137" s="340" t="s">
        <v>1914</v>
      </c>
      <c r="E137" s="532"/>
      <c r="F137" s="240"/>
      <c r="G137" s="514">
        <v>950000</v>
      </c>
      <c r="H137" s="515"/>
      <c r="I137" s="514">
        <v>950000</v>
      </c>
      <c r="J137" s="515"/>
      <c r="K137" s="241"/>
      <c r="L137" s="242">
        <v>895000</v>
      </c>
      <c r="M137" s="243"/>
      <c r="N137" s="244">
        <v>895000</v>
      </c>
      <c r="O137" s="245">
        <v>895000</v>
      </c>
      <c r="P137" s="61">
        <f t="shared" si="2"/>
        <v>0</v>
      </c>
      <c r="Q137" s="62">
        <f t="shared" si="3"/>
        <v>0</v>
      </c>
      <c r="R137" s="236" t="s">
        <v>1914</v>
      </c>
      <c r="T137" s="1" t="s">
        <v>1800</v>
      </c>
      <c r="U137" s="1" t="s">
        <v>1800</v>
      </c>
      <c r="V137" s="1" t="s">
        <v>1800</v>
      </c>
      <c r="W137" s="1" t="s">
        <v>1800</v>
      </c>
      <c r="X137" s="1" t="s">
        <v>1800</v>
      </c>
      <c r="Y137" s="1" t="s">
        <v>1800</v>
      </c>
      <c r="Z137" s="1" t="s">
        <v>1800</v>
      </c>
    </row>
    <row r="138" spans="2:26" x14ac:dyDescent="0.25">
      <c r="B138" s="238" t="s">
        <v>128</v>
      </c>
      <c r="C138" s="239" t="s">
        <v>43</v>
      </c>
      <c r="D138" s="340" t="s">
        <v>1915</v>
      </c>
      <c r="E138" s="532"/>
      <c r="F138" s="240"/>
      <c r="G138" s="514">
        <v>244901000</v>
      </c>
      <c r="H138" s="515"/>
      <c r="I138" s="514">
        <v>244901000</v>
      </c>
      <c r="J138" s="515"/>
      <c r="K138" s="241"/>
      <c r="L138" s="242"/>
      <c r="M138" s="243"/>
      <c r="N138" s="244"/>
      <c r="O138" s="245"/>
      <c r="P138" s="61">
        <f t="shared" si="2"/>
        <v>0</v>
      </c>
      <c r="Q138" s="62">
        <f t="shared" si="3"/>
        <v>0</v>
      </c>
      <c r="R138" s="236" t="s">
        <v>1915</v>
      </c>
      <c r="T138" s="1" t="s">
        <v>1800</v>
      </c>
      <c r="U138" s="1" t="s">
        <v>1800</v>
      </c>
      <c r="V138" s="1" t="s">
        <v>1800</v>
      </c>
      <c r="W138" s="1" t="s">
        <v>1800</v>
      </c>
      <c r="X138" s="1" t="s">
        <v>1800</v>
      </c>
      <c r="Y138" s="1" t="s">
        <v>1800</v>
      </c>
      <c r="Z138" s="1" t="s">
        <v>1800</v>
      </c>
    </row>
    <row r="139" spans="2:26" ht="34.5" x14ac:dyDescent="0.25">
      <c r="B139" s="238" t="s">
        <v>56</v>
      </c>
      <c r="C139" s="239" t="s">
        <v>43</v>
      </c>
      <c r="D139" s="340" t="s">
        <v>1916</v>
      </c>
      <c r="E139" s="532"/>
      <c r="F139" s="240"/>
      <c r="G139" s="514">
        <v>3497000</v>
      </c>
      <c r="H139" s="515"/>
      <c r="I139" s="514">
        <v>3497000</v>
      </c>
      <c r="J139" s="515"/>
      <c r="K139" s="241">
        <v>0</v>
      </c>
      <c r="L139" s="242">
        <v>1350000</v>
      </c>
      <c r="M139" s="243">
        <v>1350000</v>
      </c>
      <c r="N139" s="244">
        <v>1350000</v>
      </c>
      <c r="O139" s="245">
        <v>1350000</v>
      </c>
      <c r="P139" s="61">
        <f t="shared" si="2"/>
        <v>0</v>
      </c>
      <c r="Q139" s="62">
        <f t="shared" si="3"/>
        <v>0</v>
      </c>
      <c r="R139" s="236" t="s">
        <v>1916</v>
      </c>
      <c r="T139" s="1" t="s">
        <v>1800</v>
      </c>
      <c r="U139" s="1" t="s">
        <v>1800</v>
      </c>
      <c r="V139" s="1" t="s">
        <v>1800</v>
      </c>
      <c r="W139" s="1" t="s">
        <v>1800</v>
      </c>
      <c r="X139" s="1" t="s">
        <v>1800</v>
      </c>
      <c r="Y139" s="1" t="s">
        <v>1800</v>
      </c>
      <c r="Z139" s="1" t="s">
        <v>1800</v>
      </c>
    </row>
    <row r="140" spans="2:26" ht="34.5" x14ac:dyDescent="0.25">
      <c r="B140" s="238" t="s">
        <v>56</v>
      </c>
      <c r="C140" s="239" t="s">
        <v>43</v>
      </c>
      <c r="D140" s="340" t="s">
        <v>1917</v>
      </c>
      <c r="E140" s="532"/>
      <c r="F140" s="240"/>
      <c r="G140" s="514">
        <v>34810400</v>
      </c>
      <c r="H140" s="515"/>
      <c r="I140" s="514">
        <v>34810400</v>
      </c>
      <c r="J140" s="515"/>
      <c r="K140" s="241">
        <v>0</v>
      </c>
      <c r="L140" s="242">
        <v>34810328</v>
      </c>
      <c r="M140" s="243">
        <v>20695328</v>
      </c>
      <c r="N140" s="244">
        <v>34810328</v>
      </c>
      <c r="O140" s="245">
        <v>34810328</v>
      </c>
      <c r="P140" s="61">
        <f t="shared" si="2"/>
        <v>0</v>
      </c>
      <c r="Q140" s="62">
        <f t="shared" si="3"/>
        <v>0</v>
      </c>
      <c r="R140" s="236" t="s">
        <v>1917</v>
      </c>
      <c r="T140" s="1" t="s">
        <v>1800</v>
      </c>
      <c r="U140" s="1" t="s">
        <v>1800</v>
      </c>
      <c r="V140" s="1" t="s">
        <v>1800</v>
      </c>
      <c r="W140" s="1" t="s">
        <v>1800</v>
      </c>
      <c r="X140" s="1" t="s">
        <v>1800</v>
      </c>
      <c r="Y140" s="1" t="s">
        <v>1800</v>
      </c>
      <c r="Z140" s="1" t="s">
        <v>1800</v>
      </c>
    </row>
    <row r="141" spans="2:26" x14ac:dyDescent="0.25">
      <c r="B141" s="238" t="s">
        <v>77</v>
      </c>
      <c r="C141" s="239" t="s">
        <v>43</v>
      </c>
      <c r="D141" s="340" t="s">
        <v>1918</v>
      </c>
      <c r="E141" s="532"/>
      <c r="F141" s="240"/>
      <c r="G141" s="514">
        <v>82414864.890000001</v>
      </c>
      <c r="H141" s="515"/>
      <c r="I141" s="514">
        <v>82414864.890000001</v>
      </c>
      <c r="J141" s="515"/>
      <c r="K141" s="241">
        <v>0</v>
      </c>
      <c r="L141" s="242">
        <v>82414864.890000001</v>
      </c>
      <c r="M141" s="243">
        <v>0</v>
      </c>
      <c r="N141" s="244">
        <v>82323896.560000002</v>
      </c>
      <c r="O141" s="245">
        <v>82323896.560000002</v>
      </c>
      <c r="P141" s="61">
        <f t="shared" si="2"/>
        <v>90968.329999998212</v>
      </c>
      <c r="Q141" s="62">
        <f t="shared" si="3"/>
        <v>0</v>
      </c>
      <c r="R141" s="236" t="s">
        <v>1918</v>
      </c>
      <c r="T141" s="1" t="s">
        <v>1800</v>
      </c>
      <c r="U141" s="1" t="s">
        <v>1800</v>
      </c>
      <c r="V141" s="1" t="s">
        <v>1800</v>
      </c>
      <c r="W141" s="1" t="s">
        <v>1800</v>
      </c>
      <c r="X141" s="1" t="s">
        <v>1800</v>
      </c>
      <c r="Y141" s="1" t="s">
        <v>1800</v>
      </c>
      <c r="Z141" s="1" t="s">
        <v>1800</v>
      </c>
    </row>
    <row r="142" spans="2:26" ht="34.5" x14ac:dyDescent="0.25">
      <c r="B142" s="238" t="s">
        <v>80</v>
      </c>
      <c r="C142" s="239" t="s">
        <v>43</v>
      </c>
      <c r="D142" s="340" t="s">
        <v>1919</v>
      </c>
      <c r="E142" s="532"/>
      <c r="F142" s="240"/>
      <c r="G142" s="514">
        <v>206000</v>
      </c>
      <c r="H142" s="515"/>
      <c r="I142" s="514">
        <v>206000</v>
      </c>
      <c r="J142" s="515"/>
      <c r="K142" s="241">
        <v>0</v>
      </c>
      <c r="L142" s="242">
        <v>85146.22</v>
      </c>
      <c r="M142" s="243">
        <v>0</v>
      </c>
      <c r="N142" s="244">
        <v>85146.22</v>
      </c>
      <c r="O142" s="245">
        <v>85146.22</v>
      </c>
      <c r="P142" s="61">
        <f t="shared" si="2"/>
        <v>0</v>
      </c>
      <c r="Q142" s="62">
        <f t="shared" si="3"/>
        <v>0</v>
      </c>
      <c r="R142" s="236" t="s">
        <v>1919</v>
      </c>
      <c r="T142" s="1" t="s">
        <v>1800</v>
      </c>
      <c r="U142" s="1" t="s">
        <v>1800</v>
      </c>
      <c r="V142" s="1" t="s">
        <v>1800</v>
      </c>
      <c r="W142" s="1" t="s">
        <v>1800</v>
      </c>
      <c r="X142" s="1" t="s">
        <v>1800</v>
      </c>
      <c r="Y142" s="1" t="s">
        <v>1800</v>
      </c>
      <c r="Z142" s="1" t="s">
        <v>1800</v>
      </c>
    </row>
    <row r="143" spans="2:26" ht="57" x14ac:dyDescent="0.25">
      <c r="B143" s="238" t="s">
        <v>82</v>
      </c>
      <c r="C143" s="239" t="s">
        <v>43</v>
      </c>
      <c r="D143" s="340" t="s">
        <v>1920</v>
      </c>
      <c r="E143" s="532"/>
      <c r="F143" s="240"/>
      <c r="G143" s="514">
        <v>24880773.109999999</v>
      </c>
      <c r="H143" s="515"/>
      <c r="I143" s="514">
        <v>24880773.109999999</v>
      </c>
      <c r="J143" s="515"/>
      <c r="K143" s="241">
        <v>0</v>
      </c>
      <c r="L143" s="242">
        <v>24450150.23</v>
      </c>
      <c r="M143" s="243">
        <v>0</v>
      </c>
      <c r="N143" s="244">
        <v>24450150.23</v>
      </c>
      <c r="O143" s="245">
        <v>24450150.23</v>
      </c>
      <c r="P143" s="61">
        <f t="shared" si="2"/>
        <v>0</v>
      </c>
      <c r="Q143" s="62">
        <f t="shared" si="3"/>
        <v>0</v>
      </c>
      <c r="R143" s="236" t="s">
        <v>1920</v>
      </c>
      <c r="T143" s="1" t="s">
        <v>1800</v>
      </c>
      <c r="U143" s="1" t="s">
        <v>1800</v>
      </c>
      <c r="V143" s="1" t="s">
        <v>1800</v>
      </c>
      <c r="W143" s="1" t="s">
        <v>1800</v>
      </c>
      <c r="X143" s="1" t="s">
        <v>1800</v>
      </c>
      <c r="Y143" s="1" t="s">
        <v>1800</v>
      </c>
      <c r="Z143" s="1" t="s">
        <v>1800</v>
      </c>
    </row>
    <row r="144" spans="2:26" ht="34.5" x14ac:dyDescent="0.25">
      <c r="B144" s="238" t="s">
        <v>56</v>
      </c>
      <c r="C144" s="239" t="s">
        <v>43</v>
      </c>
      <c r="D144" s="340" t="s">
        <v>1921</v>
      </c>
      <c r="E144" s="532"/>
      <c r="F144" s="240"/>
      <c r="G144" s="514">
        <v>4691000</v>
      </c>
      <c r="H144" s="515"/>
      <c r="I144" s="514">
        <v>4691000</v>
      </c>
      <c r="J144" s="515"/>
      <c r="K144" s="241">
        <v>0</v>
      </c>
      <c r="L144" s="242">
        <v>3672117.53</v>
      </c>
      <c r="M144" s="243">
        <v>2338278.2000000002</v>
      </c>
      <c r="N144" s="244">
        <v>3672117.53</v>
      </c>
      <c r="O144" s="245">
        <v>3672117.53</v>
      </c>
      <c r="P144" s="61">
        <f t="shared" si="2"/>
        <v>0</v>
      </c>
      <c r="Q144" s="62">
        <f t="shared" si="3"/>
        <v>0</v>
      </c>
      <c r="R144" s="236" t="s">
        <v>1921</v>
      </c>
      <c r="T144" s="1" t="s">
        <v>1800</v>
      </c>
      <c r="U144" s="1" t="s">
        <v>1800</v>
      </c>
      <c r="V144" s="1" t="s">
        <v>1800</v>
      </c>
      <c r="W144" s="1" t="s">
        <v>1800</v>
      </c>
      <c r="X144" s="1" t="s">
        <v>1800</v>
      </c>
      <c r="Y144" s="1" t="s">
        <v>1800</v>
      </c>
      <c r="Z144" s="1" t="s">
        <v>1800</v>
      </c>
    </row>
    <row r="145" spans="2:26" ht="23.25" x14ac:dyDescent="0.25">
      <c r="B145" s="238" t="s">
        <v>58</v>
      </c>
      <c r="C145" s="239" t="s">
        <v>43</v>
      </c>
      <c r="D145" s="340" t="s">
        <v>1922</v>
      </c>
      <c r="E145" s="532"/>
      <c r="F145" s="240"/>
      <c r="G145" s="514">
        <v>2981000</v>
      </c>
      <c r="H145" s="515"/>
      <c r="I145" s="514">
        <v>2981000</v>
      </c>
      <c r="J145" s="515"/>
      <c r="K145" s="241">
        <v>0</v>
      </c>
      <c r="L145" s="242">
        <v>1961265.9</v>
      </c>
      <c r="M145" s="243">
        <v>977989.6</v>
      </c>
      <c r="N145" s="244">
        <v>1961265.9</v>
      </c>
      <c r="O145" s="245">
        <v>1961265.9</v>
      </c>
      <c r="P145" s="61">
        <f t="shared" si="2"/>
        <v>0</v>
      </c>
      <c r="Q145" s="62">
        <f t="shared" si="3"/>
        <v>0</v>
      </c>
      <c r="R145" s="236" t="s">
        <v>1922</v>
      </c>
      <c r="T145" s="1" t="s">
        <v>1800</v>
      </c>
      <c r="U145" s="1" t="s">
        <v>1800</v>
      </c>
      <c r="V145" s="1" t="s">
        <v>1800</v>
      </c>
      <c r="W145" s="1" t="s">
        <v>1800</v>
      </c>
      <c r="X145" s="1" t="s">
        <v>1800</v>
      </c>
      <c r="Y145" s="1" t="s">
        <v>1800</v>
      </c>
      <c r="Z145" s="1" t="s">
        <v>1800</v>
      </c>
    </row>
    <row r="146" spans="2:26" x14ac:dyDescent="0.25">
      <c r="B146" s="238" t="s">
        <v>77</v>
      </c>
      <c r="C146" s="239" t="s">
        <v>43</v>
      </c>
      <c r="D146" s="340" t="s">
        <v>1923</v>
      </c>
      <c r="E146" s="532"/>
      <c r="F146" s="240"/>
      <c r="G146" s="514">
        <v>172427.04</v>
      </c>
      <c r="H146" s="515"/>
      <c r="I146" s="514">
        <v>172427.04</v>
      </c>
      <c r="J146" s="515"/>
      <c r="K146" s="241">
        <v>0</v>
      </c>
      <c r="L146" s="242">
        <v>172427.04</v>
      </c>
      <c r="M146" s="243">
        <v>0</v>
      </c>
      <c r="N146" s="244">
        <v>172427.04</v>
      </c>
      <c r="O146" s="245">
        <v>172427.04</v>
      </c>
      <c r="P146" s="61">
        <f t="shared" si="2"/>
        <v>0</v>
      </c>
      <c r="Q146" s="62">
        <f t="shared" si="3"/>
        <v>0</v>
      </c>
      <c r="R146" s="236" t="s">
        <v>1923</v>
      </c>
      <c r="T146" s="1" t="s">
        <v>1800</v>
      </c>
      <c r="U146" s="1" t="s">
        <v>1800</v>
      </c>
      <c r="V146" s="1" t="s">
        <v>1800</v>
      </c>
      <c r="W146" s="1" t="s">
        <v>1800</v>
      </c>
      <c r="X146" s="1" t="s">
        <v>1800</v>
      </c>
      <c r="Y146" s="1" t="s">
        <v>1800</v>
      </c>
      <c r="Z146" s="1" t="s">
        <v>1800</v>
      </c>
    </row>
    <row r="147" spans="2:26" ht="57" x14ac:dyDescent="0.25">
      <c r="B147" s="238" t="s">
        <v>82</v>
      </c>
      <c r="C147" s="239" t="s">
        <v>43</v>
      </c>
      <c r="D147" s="340" t="s">
        <v>1924</v>
      </c>
      <c r="E147" s="532"/>
      <c r="F147" s="240"/>
      <c r="G147" s="514">
        <v>52072.959999999999</v>
      </c>
      <c r="H147" s="515"/>
      <c r="I147" s="514">
        <v>52072.959999999999</v>
      </c>
      <c r="J147" s="515"/>
      <c r="K147" s="241">
        <v>0</v>
      </c>
      <c r="L147" s="242">
        <v>52072.959999999999</v>
      </c>
      <c r="M147" s="243">
        <v>0</v>
      </c>
      <c r="N147" s="244">
        <v>52072.959999999999</v>
      </c>
      <c r="O147" s="245">
        <v>52072.959999999999</v>
      </c>
      <c r="P147" s="61">
        <f t="shared" si="2"/>
        <v>0</v>
      </c>
      <c r="Q147" s="62">
        <f t="shared" si="3"/>
        <v>0</v>
      </c>
      <c r="R147" s="236" t="s">
        <v>1924</v>
      </c>
      <c r="T147" s="1" t="s">
        <v>1800</v>
      </c>
      <c r="U147" s="1" t="s">
        <v>1800</v>
      </c>
      <c r="V147" s="1" t="s">
        <v>1800</v>
      </c>
      <c r="W147" s="1" t="s">
        <v>1800</v>
      </c>
      <c r="X147" s="1" t="s">
        <v>1800</v>
      </c>
      <c r="Y147" s="1" t="s">
        <v>1800</v>
      </c>
      <c r="Z147" s="1" t="s">
        <v>1800</v>
      </c>
    </row>
    <row r="148" spans="2:26" ht="34.5" x14ac:dyDescent="0.25">
      <c r="B148" s="238" t="s">
        <v>137</v>
      </c>
      <c r="C148" s="239" t="s">
        <v>43</v>
      </c>
      <c r="D148" s="340" t="s">
        <v>1925</v>
      </c>
      <c r="E148" s="532"/>
      <c r="F148" s="240"/>
      <c r="G148" s="514">
        <v>1073485000</v>
      </c>
      <c r="H148" s="515"/>
      <c r="I148" s="514">
        <v>1073485000</v>
      </c>
      <c r="J148" s="515"/>
      <c r="K148" s="241"/>
      <c r="L148" s="242">
        <v>1064688226.7</v>
      </c>
      <c r="M148" s="243"/>
      <c r="N148" s="244">
        <v>1064688226.7</v>
      </c>
      <c r="O148" s="245">
        <v>1064688226.7</v>
      </c>
      <c r="P148" s="61">
        <f t="shared" si="2"/>
        <v>0</v>
      </c>
      <c r="Q148" s="62">
        <f t="shared" si="3"/>
        <v>0</v>
      </c>
      <c r="R148" s="236" t="s">
        <v>1925</v>
      </c>
      <c r="T148" s="1" t="s">
        <v>1800</v>
      </c>
      <c r="U148" s="1" t="s">
        <v>1800</v>
      </c>
      <c r="V148" s="1" t="s">
        <v>1800</v>
      </c>
      <c r="W148" s="1" t="s">
        <v>1800</v>
      </c>
      <c r="X148" s="1" t="s">
        <v>1800</v>
      </c>
      <c r="Y148" s="1" t="s">
        <v>1800</v>
      </c>
      <c r="Z148" s="1" t="s">
        <v>1800</v>
      </c>
    </row>
    <row r="149" spans="2:26" ht="23.25" x14ac:dyDescent="0.25">
      <c r="B149" s="238" t="s">
        <v>141</v>
      </c>
      <c r="C149" s="239" t="s">
        <v>43</v>
      </c>
      <c r="D149" s="340" t="s">
        <v>1926</v>
      </c>
      <c r="E149" s="532"/>
      <c r="F149" s="240"/>
      <c r="G149" s="514">
        <v>5972358800</v>
      </c>
      <c r="H149" s="515"/>
      <c r="I149" s="514">
        <v>5972358800</v>
      </c>
      <c r="J149" s="515"/>
      <c r="K149" s="241"/>
      <c r="L149" s="242">
        <v>5972358800</v>
      </c>
      <c r="M149" s="243"/>
      <c r="N149" s="244">
        <v>5972358800</v>
      </c>
      <c r="O149" s="245">
        <v>5972358800</v>
      </c>
      <c r="P149" s="61">
        <f t="shared" si="2"/>
        <v>0</v>
      </c>
      <c r="Q149" s="62">
        <f t="shared" si="3"/>
        <v>0</v>
      </c>
      <c r="R149" s="236" t="s">
        <v>1926</v>
      </c>
      <c r="T149" s="1" t="s">
        <v>1800</v>
      </c>
      <c r="U149" s="1" t="s">
        <v>1800</v>
      </c>
      <c r="V149" s="1" t="s">
        <v>1800</v>
      </c>
      <c r="W149" s="1" t="s">
        <v>1800</v>
      </c>
      <c r="X149" s="1" t="s">
        <v>1800</v>
      </c>
      <c r="Y149" s="1" t="s">
        <v>1800</v>
      </c>
      <c r="Z149" s="1" t="s">
        <v>1800</v>
      </c>
    </row>
    <row r="150" spans="2:26" x14ac:dyDescent="0.25">
      <c r="B150" s="238" t="s">
        <v>145</v>
      </c>
      <c r="C150" s="239" t="s">
        <v>43</v>
      </c>
      <c r="D150" s="340" t="s">
        <v>1927</v>
      </c>
      <c r="E150" s="532"/>
      <c r="F150" s="240"/>
      <c r="G150" s="514">
        <v>45000000</v>
      </c>
      <c r="H150" s="515"/>
      <c r="I150" s="514">
        <v>45000000</v>
      </c>
      <c r="J150" s="515"/>
      <c r="K150" s="241"/>
      <c r="L150" s="242">
        <v>45000000</v>
      </c>
      <c r="M150" s="243"/>
      <c r="N150" s="244">
        <v>45000000</v>
      </c>
      <c r="O150" s="245">
        <v>45000000</v>
      </c>
      <c r="P150" s="61">
        <f t="shared" si="2"/>
        <v>0</v>
      </c>
      <c r="Q150" s="62">
        <f t="shared" si="3"/>
        <v>0</v>
      </c>
      <c r="R150" s="236" t="s">
        <v>1927</v>
      </c>
      <c r="T150" s="1" t="s">
        <v>1800</v>
      </c>
      <c r="U150" s="1" t="s">
        <v>1800</v>
      </c>
      <c r="V150" s="1" t="s">
        <v>1800</v>
      </c>
      <c r="W150" s="1" t="s">
        <v>1800</v>
      </c>
      <c r="X150" s="1" t="s">
        <v>1800</v>
      </c>
      <c r="Y150" s="1" t="s">
        <v>1800</v>
      </c>
      <c r="Z150" s="1" t="s">
        <v>1800</v>
      </c>
    </row>
    <row r="151" spans="2:26" x14ac:dyDescent="0.25">
      <c r="B151" s="238" t="s">
        <v>145</v>
      </c>
      <c r="C151" s="239" t="s">
        <v>43</v>
      </c>
      <c r="D151" s="340" t="s">
        <v>1928</v>
      </c>
      <c r="E151" s="532"/>
      <c r="F151" s="240"/>
      <c r="G151" s="514">
        <v>3739347000</v>
      </c>
      <c r="H151" s="515"/>
      <c r="I151" s="514">
        <v>3739347000</v>
      </c>
      <c r="J151" s="515"/>
      <c r="K151" s="241"/>
      <c r="L151" s="242">
        <v>3739347000</v>
      </c>
      <c r="M151" s="243"/>
      <c r="N151" s="244">
        <v>3739347000</v>
      </c>
      <c r="O151" s="245">
        <v>3739347000</v>
      </c>
      <c r="P151" s="61">
        <f t="shared" si="2"/>
        <v>0</v>
      </c>
      <c r="Q151" s="62">
        <f t="shared" si="3"/>
        <v>0</v>
      </c>
      <c r="R151" s="236" t="s">
        <v>1928</v>
      </c>
      <c r="T151" s="1" t="s">
        <v>1800</v>
      </c>
      <c r="U151" s="1" t="s">
        <v>1800</v>
      </c>
      <c r="V151" s="1" t="s">
        <v>1800</v>
      </c>
      <c r="W151" s="1" t="s">
        <v>1800</v>
      </c>
      <c r="X151" s="1" t="s">
        <v>1800</v>
      </c>
      <c r="Y151" s="1" t="s">
        <v>1800</v>
      </c>
      <c r="Z151" s="1" t="s">
        <v>1800</v>
      </c>
    </row>
    <row r="152" spans="2:26" x14ac:dyDescent="0.25">
      <c r="B152" s="238" t="s">
        <v>145</v>
      </c>
      <c r="C152" s="239" t="s">
        <v>43</v>
      </c>
      <c r="D152" s="340" t="s">
        <v>1929</v>
      </c>
      <c r="E152" s="532"/>
      <c r="F152" s="240"/>
      <c r="G152" s="514">
        <v>165631800</v>
      </c>
      <c r="H152" s="515"/>
      <c r="I152" s="514">
        <v>165631800</v>
      </c>
      <c r="J152" s="515"/>
      <c r="K152" s="241"/>
      <c r="L152" s="242">
        <v>165631800</v>
      </c>
      <c r="M152" s="243"/>
      <c r="N152" s="244">
        <v>165631800</v>
      </c>
      <c r="O152" s="245">
        <v>165631800</v>
      </c>
      <c r="P152" s="61">
        <f t="shared" si="2"/>
        <v>0</v>
      </c>
      <c r="Q152" s="62">
        <f t="shared" si="3"/>
        <v>0</v>
      </c>
      <c r="R152" s="236" t="s">
        <v>1929</v>
      </c>
      <c r="T152" s="1" t="s">
        <v>1800</v>
      </c>
      <c r="U152" s="1" t="s">
        <v>1800</v>
      </c>
      <c r="V152" s="1" t="s">
        <v>1800</v>
      </c>
      <c r="W152" s="1" t="s">
        <v>1800</v>
      </c>
      <c r="X152" s="1" t="s">
        <v>1800</v>
      </c>
      <c r="Y152" s="1" t="s">
        <v>1800</v>
      </c>
      <c r="Z152" s="1" t="s">
        <v>1800</v>
      </c>
    </row>
    <row r="153" spans="2:26" x14ac:dyDescent="0.25">
      <c r="B153" s="238" t="s">
        <v>151</v>
      </c>
      <c r="C153" s="239" t="s">
        <v>43</v>
      </c>
      <c r="D153" s="340" t="s">
        <v>1930</v>
      </c>
      <c r="E153" s="532"/>
      <c r="F153" s="240"/>
      <c r="G153" s="514">
        <v>433398000</v>
      </c>
      <c r="H153" s="515"/>
      <c r="I153" s="514">
        <v>433398000</v>
      </c>
      <c r="J153" s="515"/>
      <c r="K153" s="241"/>
      <c r="L153" s="242">
        <v>433398000</v>
      </c>
      <c r="M153" s="243"/>
      <c r="N153" s="244">
        <v>433398000</v>
      </c>
      <c r="O153" s="245">
        <v>433398000</v>
      </c>
      <c r="P153" s="61">
        <f t="shared" ref="P153:P216" si="4">L153-O153</f>
        <v>0</v>
      </c>
      <c r="Q153" s="62">
        <f t="shared" ref="Q153:Q216" si="5">N153-O153</f>
        <v>0</v>
      </c>
      <c r="R153" s="236" t="s">
        <v>1930</v>
      </c>
      <c r="T153" s="1" t="s">
        <v>1800</v>
      </c>
      <c r="U153" s="1" t="s">
        <v>1800</v>
      </c>
      <c r="V153" s="1" t="s">
        <v>1800</v>
      </c>
      <c r="W153" s="1" t="s">
        <v>1800</v>
      </c>
      <c r="X153" s="1" t="s">
        <v>1800</v>
      </c>
      <c r="Y153" s="1" t="s">
        <v>1800</v>
      </c>
      <c r="Z153" s="1" t="s">
        <v>1800</v>
      </c>
    </row>
    <row r="154" spans="2:26" ht="45.75" x14ac:dyDescent="0.25">
      <c r="B154" s="238" t="s">
        <v>54</v>
      </c>
      <c r="C154" s="239" t="s">
        <v>43</v>
      </c>
      <c r="D154" s="340" t="s">
        <v>1931</v>
      </c>
      <c r="E154" s="532"/>
      <c r="F154" s="240"/>
      <c r="G154" s="514">
        <v>135000</v>
      </c>
      <c r="H154" s="515"/>
      <c r="I154" s="514">
        <v>135000</v>
      </c>
      <c r="J154" s="515"/>
      <c r="K154" s="241">
        <v>0</v>
      </c>
      <c r="L154" s="242">
        <v>59371.4</v>
      </c>
      <c r="M154" s="243">
        <v>0</v>
      </c>
      <c r="N154" s="244">
        <v>59371.4</v>
      </c>
      <c r="O154" s="245">
        <v>59371.4</v>
      </c>
      <c r="P154" s="61">
        <f t="shared" si="4"/>
        <v>0</v>
      </c>
      <c r="Q154" s="62">
        <f t="shared" si="5"/>
        <v>0</v>
      </c>
      <c r="R154" s="236" t="s">
        <v>1931</v>
      </c>
      <c r="T154" s="1" t="s">
        <v>1800</v>
      </c>
      <c r="U154" s="1" t="s">
        <v>1800</v>
      </c>
      <c r="V154" s="1" t="s">
        <v>1800</v>
      </c>
      <c r="W154" s="1" t="s">
        <v>1800</v>
      </c>
      <c r="X154" s="1" t="s">
        <v>1800</v>
      </c>
      <c r="Y154" s="1" t="s">
        <v>1800</v>
      </c>
      <c r="Z154" s="1" t="s">
        <v>1800</v>
      </c>
    </row>
    <row r="155" spans="2:26" ht="23.25" x14ac:dyDescent="0.25">
      <c r="B155" s="238" t="s">
        <v>58</v>
      </c>
      <c r="C155" s="239" t="s">
        <v>43</v>
      </c>
      <c r="D155" s="340" t="s">
        <v>1932</v>
      </c>
      <c r="E155" s="532"/>
      <c r="F155" s="240"/>
      <c r="G155" s="514">
        <v>65000</v>
      </c>
      <c r="H155" s="515"/>
      <c r="I155" s="514">
        <v>65000</v>
      </c>
      <c r="J155" s="515"/>
      <c r="K155" s="241">
        <v>0</v>
      </c>
      <c r="L155" s="242">
        <v>39978.639999999999</v>
      </c>
      <c r="M155" s="243">
        <v>0</v>
      </c>
      <c r="N155" s="244">
        <v>39978.639999999999</v>
      </c>
      <c r="O155" s="245">
        <v>39978.639999999999</v>
      </c>
      <c r="P155" s="61">
        <f t="shared" si="4"/>
        <v>0</v>
      </c>
      <c r="Q155" s="62">
        <f t="shared" si="5"/>
        <v>0</v>
      </c>
      <c r="R155" s="236" t="s">
        <v>1932</v>
      </c>
      <c r="T155" s="1" t="s">
        <v>1800</v>
      </c>
      <c r="U155" s="1" t="s">
        <v>1800</v>
      </c>
      <c r="V155" s="1" t="s">
        <v>1800</v>
      </c>
      <c r="W155" s="1" t="s">
        <v>1800</v>
      </c>
      <c r="X155" s="1" t="s">
        <v>1800</v>
      </c>
      <c r="Y155" s="1" t="s">
        <v>1800</v>
      </c>
      <c r="Z155" s="1" t="s">
        <v>1800</v>
      </c>
    </row>
    <row r="156" spans="2:26" ht="34.5" x14ac:dyDescent="0.25">
      <c r="B156" s="238" t="s">
        <v>45</v>
      </c>
      <c r="C156" s="239" t="s">
        <v>43</v>
      </c>
      <c r="D156" s="340" t="s">
        <v>1933</v>
      </c>
      <c r="E156" s="532"/>
      <c r="F156" s="240"/>
      <c r="G156" s="514">
        <v>41343275.009999998</v>
      </c>
      <c r="H156" s="515"/>
      <c r="I156" s="514">
        <v>41343275.009999998</v>
      </c>
      <c r="J156" s="515"/>
      <c r="K156" s="241">
        <v>0</v>
      </c>
      <c r="L156" s="242">
        <v>41343275.009999998</v>
      </c>
      <c r="M156" s="243">
        <v>0</v>
      </c>
      <c r="N156" s="244">
        <v>41284571.350000001</v>
      </c>
      <c r="O156" s="245">
        <v>41284571.350000001</v>
      </c>
      <c r="P156" s="61">
        <f t="shared" si="4"/>
        <v>58703.659999996424</v>
      </c>
      <c r="Q156" s="62">
        <f t="shared" si="5"/>
        <v>0</v>
      </c>
      <c r="R156" s="236" t="s">
        <v>1933</v>
      </c>
      <c r="T156" s="1" t="s">
        <v>1800</v>
      </c>
      <c r="U156" s="1" t="s">
        <v>1800</v>
      </c>
      <c r="V156" s="1" t="s">
        <v>1800</v>
      </c>
      <c r="W156" s="1" t="s">
        <v>1800</v>
      </c>
      <c r="X156" s="1" t="s">
        <v>1800</v>
      </c>
      <c r="Y156" s="1" t="s">
        <v>1800</v>
      </c>
      <c r="Z156" s="1" t="s">
        <v>1800</v>
      </c>
    </row>
    <row r="157" spans="2:26" ht="45.75" x14ac:dyDescent="0.25">
      <c r="B157" s="238" t="s">
        <v>54</v>
      </c>
      <c r="C157" s="239" t="s">
        <v>43</v>
      </c>
      <c r="D157" s="340" t="s">
        <v>1934</v>
      </c>
      <c r="E157" s="532"/>
      <c r="F157" s="240"/>
      <c r="G157" s="514">
        <v>2465000</v>
      </c>
      <c r="H157" s="515"/>
      <c r="I157" s="514">
        <v>2465000</v>
      </c>
      <c r="J157" s="515"/>
      <c r="K157" s="241">
        <v>0</v>
      </c>
      <c r="L157" s="242">
        <v>506784.8</v>
      </c>
      <c r="M157" s="243">
        <v>0</v>
      </c>
      <c r="N157" s="244">
        <v>506784.8</v>
      </c>
      <c r="O157" s="245">
        <v>506784.8</v>
      </c>
      <c r="P157" s="61">
        <f t="shared" si="4"/>
        <v>0</v>
      </c>
      <c r="Q157" s="62">
        <f t="shared" si="5"/>
        <v>0</v>
      </c>
      <c r="R157" s="236" t="s">
        <v>1934</v>
      </c>
      <c r="T157" s="1" t="s">
        <v>1800</v>
      </c>
      <c r="U157" s="1" t="s">
        <v>1800</v>
      </c>
      <c r="V157" s="1" t="s">
        <v>1800</v>
      </c>
      <c r="W157" s="1" t="s">
        <v>1800</v>
      </c>
      <c r="X157" s="1" t="s">
        <v>1800</v>
      </c>
      <c r="Y157" s="1" t="s">
        <v>1800</v>
      </c>
      <c r="Z157" s="1" t="s">
        <v>1800</v>
      </c>
    </row>
    <row r="158" spans="2:26" ht="68.25" x14ac:dyDescent="0.25">
      <c r="B158" s="238" t="s">
        <v>50</v>
      </c>
      <c r="C158" s="239" t="s">
        <v>43</v>
      </c>
      <c r="D158" s="340" t="s">
        <v>1935</v>
      </c>
      <c r="E158" s="532"/>
      <c r="F158" s="240"/>
      <c r="G158" s="514">
        <v>12447880.99</v>
      </c>
      <c r="H158" s="515"/>
      <c r="I158" s="514">
        <v>12447880.99</v>
      </c>
      <c r="J158" s="515"/>
      <c r="K158" s="241">
        <v>0</v>
      </c>
      <c r="L158" s="242">
        <v>12098066.550000001</v>
      </c>
      <c r="M158" s="243">
        <v>0</v>
      </c>
      <c r="N158" s="244">
        <v>12098066.550000001</v>
      </c>
      <c r="O158" s="245">
        <v>12098066.550000001</v>
      </c>
      <c r="P158" s="61">
        <f t="shared" si="4"/>
        <v>0</v>
      </c>
      <c r="Q158" s="62">
        <f t="shared" si="5"/>
        <v>0</v>
      </c>
      <c r="R158" s="236" t="s">
        <v>1935</v>
      </c>
      <c r="T158" s="1" t="s">
        <v>1800</v>
      </c>
      <c r="U158" s="1" t="s">
        <v>1800</v>
      </c>
      <c r="V158" s="1" t="s">
        <v>1800</v>
      </c>
      <c r="W158" s="1" t="s">
        <v>1800</v>
      </c>
      <c r="X158" s="1" t="s">
        <v>1800</v>
      </c>
      <c r="Y158" s="1" t="s">
        <v>1800</v>
      </c>
      <c r="Z158" s="1" t="s">
        <v>1800</v>
      </c>
    </row>
    <row r="159" spans="2:26" ht="34.5" x14ac:dyDescent="0.25">
      <c r="B159" s="238" t="s">
        <v>56</v>
      </c>
      <c r="C159" s="239" t="s">
        <v>43</v>
      </c>
      <c r="D159" s="340" t="s">
        <v>1936</v>
      </c>
      <c r="E159" s="532"/>
      <c r="F159" s="240"/>
      <c r="G159" s="514">
        <v>1081900</v>
      </c>
      <c r="H159" s="515"/>
      <c r="I159" s="514">
        <v>1081900</v>
      </c>
      <c r="J159" s="515"/>
      <c r="K159" s="241">
        <v>0</v>
      </c>
      <c r="L159" s="242">
        <v>995639.9</v>
      </c>
      <c r="M159" s="243">
        <v>0</v>
      </c>
      <c r="N159" s="244">
        <v>995639.9</v>
      </c>
      <c r="O159" s="245">
        <v>995639.9</v>
      </c>
      <c r="P159" s="61">
        <f t="shared" si="4"/>
        <v>0</v>
      </c>
      <c r="Q159" s="62">
        <f t="shared" si="5"/>
        <v>0</v>
      </c>
      <c r="R159" s="236" t="s">
        <v>1936</v>
      </c>
      <c r="T159" s="1" t="s">
        <v>1800</v>
      </c>
      <c r="U159" s="1" t="s">
        <v>1800</v>
      </c>
      <c r="V159" s="1" t="s">
        <v>1800</v>
      </c>
      <c r="W159" s="1" t="s">
        <v>1800</v>
      </c>
      <c r="X159" s="1" t="s">
        <v>1800</v>
      </c>
      <c r="Y159" s="1" t="s">
        <v>1800</v>
      </c>
      <c r="Z159" s="1" t="s">
        <v>1800</v>
      </c>
    </row>
    <row r="160" spans="2:26" ht="23.25" x14ac:dyDescent="0.25">
      <c r="B160" s="238" t="s">
        <v>58</v>
      </c>
      <c r="C160" s="239" t="s">
        <v>43</v>
      </c>
      <c r="D160" s="340" t="s">
        <v>1937</v>
      </c>
      <c r="E160" s="532"/>
      <c r="F160" s="240"/>
      <c r="G160" s="514">
        <v>1478100</v>
      </c>
      <c r="H160" s="515"/>
      <c r="I160" s="514">
        <v>1478100</v>
      </c>
      <c r="J160" s="515"/>
      <c r="K160" s="241">
        <v>0</v>
      </c>
      <c r="L160" s="242">
        <v>1403696.69</v>
      </c>
      <c r="M160" s="243">
        <v>0</v>
      </c>
      <c r="N160" s="244">
        <v>1403696.69</v>
      </c>
      <c r="O160" s="245">
        <v>1403696.69</v>
      </c>
      <c r="P160" s="61">
        <f t="shared" si="4"/>
        <v>0</v>
      </c>
      <c r="Q160" s="62">
        <f t="shared" si="5"/>
        <v>0</v>
      </c>
      <c r="R160" s="236" t="s">
        <v>1937</v>
      </c>
      <c r="T160" s="1" t="s">
        <v>1800</v>
      </c>
      <c r="U160" s="1" t="s">
        <v>1800</v>
      </c>
      <c r="V160" s="1" t="s">
        <v>1800</v>
      </c>
      <c r="W160" s="1" t="s">
        <v>1800</v>
      </c>
      <c r="X160" s="1" t="s">
        <v>1800</v>
      </c>
      <c r="Y160" s="1" t="s">
        <v>1800</v>
      </c>
      <c r="Z160" s="1" t="s">
        <v>1800</v>
      </c>
    </row>
    <row r="161" spans="2:26" ht="45.75" x14ac:dyDescent="0.25">
      <c r="B161" s="238" t="s">
        <v>63</v>
      </c>
      <c r="C161" s="239" t="s">
        <v>43</v>
      </c>
      <c r="D161" s="340" t="s">
        <v>1938</v>
      </c>
      <c r="E161" s="532"/>
      <c r="F161" s="240"/>
      <c r="G161" s="514">
        <v>43600</v>
      </c>
      <c r="H161" s="515"/>
      <c r="I161" s="514">
        <v>43600</v>
      </c>
      <c r="J161" s="515"/>
      <c r="K161" s="241">
        <v>0</v>
      </c>
      <c r="L161" s="242">
        <v>42715.35</v>
      </c>
      <c r="M161" s="243">
        <v>0</v>
      </c>
      <c r="N161" s="244">
        <v>42715.35</v>
      </c>
      <c r="O161" s="245">
        <v>42715.35</v>
      </c>
      <c r="P161" s="61">
        <f t="shared" si="4"/>
        <v>0</v>
      </c>
      <c r="Q161" s="62">
        <f t="shared" si="5"/>
        <v>0</v>
      </c>
      <c r="R161" s="236" t="s">
        <v>1938</v>
      </c>
      <c r="T161" s="1" t="s">
        <v>1800</v>
      </c>
      <c r="U161" s="1" t="s">
        <v>1800</v>
      </c>
      <c r="V161" s="1" t="s">
        <v>1800</v>
      </c>
      <c r="W161" s="1" t="s">
        <v>1800</v>
      </c>
      <c r="X161" s="1" t="s">
        <v>1800</v>
      </c>
      <c r="Y161" s="1" t="s">
        <v>1800</v>
      </c>
      <c r="Z161" s="1" t="s">
        <v>1800</v>
      </c>
    </row>
    <row r="162" spans="2:26" ht="23.25" x14ac:dyDescent="0.25">
      <c r="B162" s="238" t="s">
        <v>86</v>
      </c>
      <c r="C162" s="239" t="s">
        <v>43</v>
      </c>
      <c r="D162" s="340" t="s">
        <v>1939</v>
      </c>
      <c r="E162" s="532"/>
      <c r="F162" s="240"/>
      <c r="G162" s="514">
        <v>20000</v>
      </c>
      <c r="H162" s="515"/>
      <c r="I162" s="514">
        <v>20000</v>
      </c>
      <c r="J162" s="515"/>
      <c r="K162" s="241">
        <v>0</v>
      </c>
      <c r="L162" s="242">
        <v>0</v>
      </c>
      <c r="M162" s="243">
        <v>0</v>
      </c>
      <c r="N162" s="244">
        <v>0</v>
      </c>
      <c r="O162" s="245">
        <v>0</v>
      </c>
      <c r="P162" s="61">
        <f t="shared" si="4"/>
        <v>0</v>
      </c>
      <c r="Q162" s="62">
        <f t="shared" si="5"/>
        <v>0</v>
      </c>
      <c r="R162" s="236" t="s">
        <v>1939</v>
      </c>
      <c r="T162" s="1" t="s">
        <v>1800</v>
      </c>
      <c r="U162" s="1" t="s">
        <v>1800</v>
      </c>
      <c r="V162" s="1" t="s">
        <v>1800</v>
      </c>
      <c r="W162" s="1" t="s">
        <v>1800</v>
      </c>
      <c r="X162" s="1" t="s">
        <v>1800</v>
      </c>
      <c r="Y162" s="1" t="s">
        <v>1800</v>
      </c>
      <c r="Z162" s="1" t="s">
        <v>1800</v>
      </c>
    </row>
    <row r="163" spans="2:26" x14ac:dyDescent="0.25">
      <c r="B163" s="238" t="s">
        <v>65</v>
      </c>
      <c r="C163" s="239" t="s">
        <v>43</v>
      </c>
      <c r="D163" s="340" t="s">
        <v>1940</v>
      </c>
      <c r="E163" s="532"/>
      <c r="F163" s="240"/>
      <c r="G163" s="514">
        <v>10000</v>
      </c>
      <c r="H163" s="515"/>
      <c r="I163" s="514">
        <v>10000</v>
      </c>
      <c r="J163" s="515"/>
      <c r="K163" s="241">
        <v>0</v>
      </c>
      <c r="L163" s="242">
        <v>0</v>
      </c>
      <c r="M163" s="243">
        <v>0</v>
      </c>
      <c r="N163" s="244">
        <v>0</v>
      </c>
      <c r="O163" s="245">
        <v>0</v>
      </c>
      <c r="P163" s="61">
        <f t="shared" si="4"/>
        <v>0</v>
      </c>
      <c r="Q163" s="62">
        <f t="shared" si="5"/>
        <v>0</v>
      </c>
      <c r="R163" s="236" t="s">
        <v>1940</v>
      </c>
      <c r="T163" s="1" t="s">
        <v>1800</v>
      </c>
      <c r="U163" s="1" t="s">
        <v>1800</v>
      </c>
      <c r="V163" s="1" t="s">
        <v>1800</v>
      </c>
      <c r="W163" s="1" t="s">
        <v>1800</v>
      </c>
      <c r="X163" s="1" t="s">
        <v>1800</v>
      </c>
      <c r="Y163" s="1" t="s">
        <v>1800</v>
      </c>
      <c r="Z163" s="1" t="s">
        <v>1800</v>
      </c>
    </row>
    <row r="164" spans="2:26" ht="34.5" x14ac:dyDescent="0.25">
      <c r="B164" s="238" t="s">
        <v>45</v>
      </c>
      <c r="C164" s="239" t="s">
        <v>43</v>
      </c>
      <c r="D164" s="340" t="s">
        <v>1941</v>
      </c>
      <c r="E164" s="532"/>
      <c r="F164" s="240"/>
      <c r="G164" s="514">
        <v>8594073.6300000008</v>
      </c>
      <c r="H164" s="515"/>
      <c r="I164" s="514">
        <v>8594073.6300000008</v>
      </c>
      <c r="J164" s="515"/>
      <c r="K164" s="241">
        <v>0</v>
      </c>
      <c r="L164" s="242">
        <v>8594073.6300000008</v>
      </c>
      <c r="M164" s="243">
        <v>0</v>
      </c>
      <c r="N164" s="244">
        <v>8594073.6300000008</v>
      </c>
      <c r="O164" s="245">
        <v>8594073.6300000008</v>
      </c>
      <c r="P164" s="61">
        <f t="shared" si="4"/>
        <v>0</v>
      </c>
      <c r="Q164" s="62">
        <f t="shared" si="5"/>
        <v>0</v>
      </c>
      <c r="R164" s="236" t="s">
        <v>1941</v>
      </c>
      <c r="T164" s="1" t="s">
        <v>1800</v>
      </c>
      <c r="U164" s="1" t="s">
        <v>1800</v>
      </c>
      <c r="V164" s="1" t="s">
        <v>1800</v>
      </c>
      <c r="W164" s="1" t="s">
        <v>1800</v>
      </c>
      <c r="X164" s="1" t="s">
        <v>1800</v>
      </c>
      <c r="Y164" s="1" t="s">
        <v>1800</v>
      </c>
      <c r="Z164" s="1" t="s">
        <v>1800</v>
      </c>
    </row>
    <row r="165" spans="2:26" ht="68.25" x14ac:dyDescent="0.25">
      <c r="B165" s="238" t="s">
        <v>50</v>
      </c>
      <c r="C165" s="239" t="s">
        <v>43</v>
      </c>
      <c r="D165" s="340" t="s">
        <v>1942</v>
      </c>
      <c r="E165" s="532"/>
      <c r="F165" s="240"/>
      <c r="G165" s="514">
        <v>2595410.37</v>
      </c>
      <c r="H165" s="515"/>
      <c r="I165" s="514">
        <v>2595410.37</v>
      </c>
      <c r="J165" s="515"/>
      <c r="K165" s="241">
        <v>0</v>
      </c>
      <c r="L165" s="242">
        <v>2595410.37</v>
      </c>
      <c r="M165" s="243">
        <v>0</v>
      </c>
      <c r="N165" s="244">
        <v>2595410.37</v>
      </c>
      <c r="O165" s="245">
        <v>2595410.37</v>
      </c>
      <c r="P165" s="61">
        <f t="shared" si="4"/>
        <v>0</v>
      </c>
      <c r="Q165" s="62">
        <f t="shared" si="5"/>
        <v>0</v>
      </c>
      <c r="R165" s="236" t="s">
        <v>1942</v>
      </c>
      <c r="T165" s="1" t="s">
        <v>1800</v>
      </c>
      <c r="U165" s="1" t="s">
        <v>1800</v>
      </c>
      <c r="V165" s="1" t="s">
        <v>1800</v>
      </c>
      <c r="W165" s="1" t="s">
        <v>1800</v>
      </c>
      <c r="X165" s="1" t="s">
        <v>1800</v>
      </c>
      <c r="Y165" s="1" t="s">
        <v>1800</v>
      </c>
      <c r="Z165" s="1" t="s">
        <v>1800</v>
      </c>
    </row>
    <row r="166" spans="2:26" x14ac:dyDescent="0.25">
      <c r="B166" s="238" t="s">
        <v>92</v>
      </c>
      <c r="C166" s="239" t="s">
        <v>43</v>
      </c>
      <c r="D166" s="340" t="s">
        <v>1943</v>
      </c>
      <c r="E166" s="532"/>
      <c r="F166" s="240"/>
      <c r="G166" s="514">
        <v>1800000</v>
      </c>
      <c r="H166" s="515"/>
      <c r="I166" s="514">
        <v>1800000</v>
      </c>
      <c r="J166" s="515"/>
      <c r="K166" s="241">
        <v>0</v>
      </c>
      <c r="L166" s="242">
        <v>1800000</v>
      </c>
      <c r="M166" s="243">
        <v>0</v>
      </c>
      <c r="N166" s="244">
        <v>1800000</v>
      </c>
      <c r="O166" s="245">
        <v>1800000</v>
      </c>
      <c r="P166" s="61">
        <f t="shared" si="4"/>
        <v>0</v>
      </c>
      <c r="Q166" s="62">
        <f t="shared" si="5"/>
        <v>0</v>
      </c>
      <c r="R166" s="236" t="s">
        <v>1943</v>
      </c>
      <c r="T166" s="1" t="s">
        <v>1800</v>
      </c>
      <c r="U166" s="1" t="s">
        <v>1800</v>
      </c>
      <c r="V166" s="1" t="s">
        <v>1800</v>
      </c>
      <c r="W166" s="1" t="s">
        <v>1800</v>
      </c>
      <c r="X166" s="1" t="s">
        <v>1800</v>
      </c>
      <c r="Y166" s="1" t="s">
        <v>1800</v>
      </c>
      <c r="Z166" s="1" t="s">
        <v>1800</v>
      </c>
    </row>
    <row r="167" spans="2:26" x14ac:dyDescent="0.25">
      <c r="B167" s="238" t="s">
        <v>126</v>
      </c>
      <c r="C167" s="239" t="s">
        <v>43</v>
      </c>
      <c r="D167" s="340" t="s">
        <v>1944</v>
      </c>
      <c r="E167" s="532"/>
      <c r="F167" s="240"/>
      <c r="G167" s="514">
        <v>50000</v>
      </c>
      <c r="H167" s="515"/>
      <c r="I167" s="514">
        <v>50000</v>
      </c>
      <c r="J167" s="515"/>
      <c r="K167" s="241">
        <v>0</v>
      </c>
      <c r="L167" s="242">
        <v>50000</v>
      </c>
      <c r="M167" s="243">
        <v>0</v>
      </c>
      <c r="N167" s="244">
        <v>50000</v>
      </c>
      <c r="O167" s="245">
        <v>50000</v>
      </c>
      <c r="P167" s="61">
        <f t="shared" si="4"/>
        <v>0</v>
      </c>
      <c r="Q167" s="62">
        <f t="shared" si="5"/>
        <v>0</v>
      </c>
      <c r="R167" s="236" t="s">
        <v>1944</v>
      </c>
      <c r="T167" s="1" t="s">
        <v>1800</v>
      </c>
      <c r="U167" s="1" t="s">
        <v>1800</v>
      </c>
      <c r="V167" s="1" t="s">
        <v>1800</v>
      </c>
      <c r="W167" s="1" t="s">
        <v>1800</v>
      </c>
      <c r="X167" s="1" t="s">
        <v>1800</v>
      </c>
      <c r="Y167" s="1" t="s">
        <v>1800</v>
      </c>
      <c r="Z167" s="1" t="s">
        <v>1800</v>
      </c>
    </row>
    <row r="168" spans="2:26" ht="79.5" x14ac:dyDescent="0.25">
      <c r="B168" s="238" t="s">
        <v>158</v>
      </c>
      <c r="C168" s="239" t="s">
        <v>43</v>
      </c>
      <c r="D168" s="340" t="s">
        <v>1945</v>
      </c>
      <c r="E168" s="532"/>
      <c r="F168" s="240"/>
      <c r="G168" s="514">
        <v>108000000</v>
      </c>
      <c r="H168" s="515"/>
      <c r="I168" s="514">
        <v>108000000</v>
      </c>
      <c r="J168" s="515"/>
      <c r="K168" s="241">
        <v>0</v>
      </c>
      <c r="L168" s="242">
        <v>108000000</v>
      </c>
      <c r="M168" s="243">
        <v>0</v>
      </c>
      <c r="N168" s="244">
        <v>108000000</v>
      </c>
      <c r="O168" s="245">
        <v>108000000</v>
      </c>
      <c r="P168" s="61">
        <f t="shared" si="4"/>
        <v>0</v>
      </c>
      <c r="Q168" s="62">
        <f t="shared" si="5"/>
        <v>0</v>
      </c>
      <c r="R168" s="236" t="s">
        <v>1945</v>
      </c>
      <c r="T168" s="1" t="s">
        <v>1800</v>
      </c>
      <c r="U168" s="1" t="s">
        <v>1800</v>
      </c>
      <c r="V168" s="1" t="s">
        <v>1800</v>
      </c>
      <c r="W168" s="1" t="s">
        <v>1800</v>
      </c>
      <c r="X168" s="1" t="s">
        <v>1800</v>
      </c>
      <c r="Y168" s="1" t="s">
        <v>1800</v>
      </c>
      <c r="Z168" s="1" t="s">
        <v>1800</v>
      </c>
    </row>
    <row r="169" spans="2:26" ht="79.5" x14ac:dyDescent="0.25">
      <c r="B169" s="238" t="s">
        <v>158</v>
      </c>
      <c r="C169" s="239" t="s">
        <v>43</v>
      </c>
      <c r="D169" s="340" t="s">
        <v>1946</v>
      </c>
      <c r="E169" s="532"/>
      <c r="F169" s="240"/>
      <c r="G169" s="514">
        <v>50000000</v>
      </c>
      <c r="H169" s="515"/>
      <c r="I169" s="514">
        <v>50000000</v>
      </c>
      <c r="J169" s="515"/>
      <c r="K169" s="241">
        <v>0</v>
      </c>
      <c r="L169" s="242">
        <v>49999650</v>
      </c>
      <c r="M169" s="243">
        <v>0</v>
      </c>
      <c r="N169" s="244">
        <v>49999650</v>
      </c>
      <c r="O169" s="245">
        <v>49999650</v>
      </c>
      <c r="P169" s="61">
        <f t="shared" si="4"/>
        <v>0</v>
      </c>
      <c r="Q169" s="62">
        <f t="shared" si="5"/>
        <v>0</v>
      </c>
      <c r="R169" s="236" t="s">
        <v>1946</v>
      </c>
      <c r="T169" s="1" t="s">
        <v>1800</v>
      </c>
      <c r="U169" s="1" t="s">
        <v>1800</v>
      </c>
      <c r="V169" s="1" t="s">
        <v>1800</v>
      </c>
      <c r="W169" s="1" t="s">
        <v>1800</v>
      </c>
      <c r="X169" s="1" t="s">
        <v>1800</v>
      </c>
      <c r="Y169" s="1" t="s">
        <v>1800</v>
      </c>
      <c r="Z169" s="1" t="s">
        <v>1800</v>
      </c>
    </row>
    <row r="170" spans="2:26" ht="23.25" x14ac:dyDescent="0.25">
      <c r="B170" s="238" t="s">
        <v>58</v>
      </c>
      <c r="C170" s="239" t="s">
        <v>43</v>
      </c>
      <c r="D170" s="340" t="s">
        <v>1947</v>
      </c>
      <c r="E170" s="532"/>
      <c r="F170" s="240"/>
      <c r="G170" s="514">
        <v>27018500</v>
      </c>
      <c r="H170" s="515"/>
      <c r="I170" s="514">
        <v>27018500</v>
      </c>
      <c r="J170" s="515"/>
      <c r="K170" s="241">
        <v>0</v>
      </c>
      <c r="L170" s="242">
        <v>27018500</v>
      </c>
      <c r="M170" s="243">
        <v>0</v>
      </c>
      <c r="N170" s="244">
        <v>27018500</v>
      </c>
      <c r="O170" s="245">
        <v>27018500</v>
      </c>
      <c r="P170" s="61">
        <f t="shared" si="4"/>
        <v>0</v>
      </c>
      <c r="Q170" s="62">
        <f t="shared" si="5"/>
        <v>0</v>
      </c>
      <c r="R170" s="236" t="s">
        <v>1947</v>
      </c>
      <c r="T170" s="1" t="s">
        <v>1800</v>
      </c>
      <c r="U170" s="1" t="s">
        <v>1800</v>
      </c>
      <c r="V170" s="1" t="s">
        <v>1800</v>
      </c>
      <c r="W170" s="1" t="s">
        <v>1800</v>
      </c>
      <c r="X170" s="1" t="s">
        <v>1800</v>
      </c>
      <c r="Y170" s="1" t="s">
        <v>1800</v>
      </c>
      <c r="Z170" s="1" t="s">
        <v>1800</v>
      </c>
    </row>
    <row r="171" spans="2:26" ht="79.5" x14ac:dyDescent="0.25">
      <c r="B171" s="238" t="s">
        <v>164</v>
      </c>
      <c r="C171" s="239" t="s">
        <v>43</v>
      </c>
      <c r="D171" s="340" t="s">
        <v>1948</v>
      </c>
      <c r="E171" s="532"/>
      <c r="F171" s="240"/>
      <c r="G171" s="514">
        <v>53388000</v>
      </c>
      <c r="H171" s="515"/>
      <c r="I171" s="514">
        <v>53388000</v>
      </c>
      <c r="J171" s="515"/>
      <c r="K171" s="241">
        <v>0</v>
      </c>
      <c r="L171" s="242">
        <v>53388000</v>
      </c>
      <c r="M171" s="243">
        <v>0</v>
      </c>
      <c r="N171" s="244">
        <v>53388000</v>
      </c>
      <c r="O171" s="245">
        <v>53388000</v>
      </c>
      <c r="P171" s="61">
        <f t="shared" si="4"/>
        <v>0</v>
      </c>
      <c r="Q171" s="62">
        <f t="shared" si="5"/>
        <v>0</v>
      </c>
      <c r="R171" s="236" t="s">
        <v>1948</v>
      </c>
      <c r="T171" s="1" t="s">
        <v>1800</v>
      </c>
      <c r="U171" s="1" t="s">
        <v>1800</v>
      </c>
      <c r="V171" s="1" t="s">
        <v>1800</v>
      </c>
      <c r="W171" s="1" t="s">
        <v>1800</v>
      </c>
      <c r="X171" s="1" t="s">
        <v>1800</v>
      </c>
      <c r="Y171" s="1" t="s">
        <v>1800</v>
      </c>
      <c r="Z171" s="1" t="s">
        <v>1800</v>
      </c>
    </row>
    <row r="172" spans="2:26" ht="79.5" x14ac:dyDescent="0.25">
      <c r="B172" s="238" t="s">
        <v>158</v>
      </c>
      <c r="C172" s="239" t="s">
        <v>43</v>
      </c>
      <c r="D172" s="340" t="s">
        <v>1949</v>
      </c>
      <c r="E172" s="532"/>
      <c r="F172" s="240"/>
      <c r="G172" s="514">
        <v>1142622000</v>
      </c>
      <c r="H172" s="515"/>
      <c r="I172" s="514">
        <v>1142622000</v>
      </c>
      <c r="J172" s="515"/>
      <c r="K172" s="241">
        <v>0</v>
      </c>
      <c r="L172" s="242">
        <v>1126069348.1600001</v>
      </c>
      <c r="M172" s="243">
        <v>0</v>
      </c>
      <c r="N172" s="244">
        <v>1126069348.1600001</v>
      </c>
      <c r="O172" s="245">
        <v>1126069348.1600001</v>
      </c>
      <c r="P172" s="61">
        <f t="shared" si="4"/>
        <v>0</v>
      </c>
      <c r="Q172" s="62">
        <f t="shared" si="5"/>
        <v>0</v>
      </c>
      <c r="R172" s="236" t="s">
        <v>1949</v>
      </c>
      <c r="T172" s="1" t="s">
        <v>1800</v>
      </c>
      <c r="U172" s="1" t="s">
        <v>1800</v>
      </c>
      <c r="V172" s="1" t="s">
        <v>1800</v>
      </c>
      <c r="W172" s="1" t="s">
        <v>1800</v>
      </c>
      <c r="X172" s="1" t="s">
        <v>1800</v>
      </c>
      <c r="Y172" s="1" t="s">
        <v>1800</v>
      </c>
      <c r="Z172" s="1" t="s">
        <v>1800</v>
      </c>
    </row>
    <row r="173" spans="2:26" ht="34.5" x14ac:dyDescent="0.25">
      <c r="B173" s="238" t="s">
        <v>122</v>
      </c>
      <c r="C173" s="239" t="s">
        <v>43</v>
      </c>
      <c r="D173" s="340" t="s">
        <v>1950</v>
      </c>
      <c r="E173" s="532"/>
      <c r="F173" s="240"/>
      <c r="G173" s="514">
        <v>29135100</v>
      </c>
      <c r="H173" s="515"/>
      <c r="I173" s="514">
        <v>29135100</v>
      </c>
      <c r="J173" s="515"/>
      <c r="K173" s="241">
        <v>0</v>
      </c>
      <c r="L173" s="242">
        <v>29135100</v>
      </c>
      <c r="M173" s="243">
        <v>0</v>
      </c>
      <c r="N173" s="244">
        <v>29135100</v>
      </c>
      <c r="O173" s="245">
        <v>29135100</v>
      </c>
      <c r="P173" s="61">
        <f t="shared" si="4"/>
        <v>0</v>
      </c>
      <c r="Q173" s="62">
        <f t="shared" si="5"/>
        <v>0</v>
      </c>
      <c r="R173" s="236" t="s">
        <v>1950</v>
      </c>
      <c r="T173" s="1" t="s">
        <v>1800</v>
      </c>
      <c r="U173" s="1" t="s">
        <v>1800</v>
      </c>
      <c r="V173" s="1" t="s">
        <v>1800</v>
      </c>
      <c r="W173" s="1" t="s">
        <v>1800</v>
      </c>
      <c r="X173" s="1" t="s">
        <v>1800</v>
      </c>
      <c r="Y173" s="1" t="s">
        <v>1800</v>
      </c>
      <c r="Z173" s="1" t="s">
        <v>1800</v>
      </c>
    </row>
    <row r="174" spans="2:26" ht="79.5" x14ac:dyDescent="0.25">
      <c r="B174" s="238" t="s">
        <v>158</v>
      </c>
      <c r="C174" s="239" t="s">
        <v>43</v>
      </c>
      <c r="D174" s="340" t="s">
        <v>1951</v>
      </c>
      <c r="E174" s="532"/>
      <c r="F174" s="240"/>
      <c r="G174" s="514">
        <v>76827600</v>
      </c>
      <c r="H174" s="515"/>
      <c r="I174" s="514">
        <v>76827600</v>
      </c>
      <c r="J174" s="515"/>
      <c r="K174" s="241">
        <v>0</v>
      </c>
      <c r="L174" s="242">
        <v>76827600</v>
      </c>
      <c r="M174" s="243">
        <v>0</v>
      </c>
      <c r="N174" s="244">
        <v>76827600</v>
      </c>
      <c r="O174" s="245">
        <v>76827600</v>
      </c>
      <c r="P174" s="61">
        <f t="shared" si="4"/>
        <v>0</v>
      </c>
      <c r="Q174" s="62">
        <f t="shared" si="5"/>
        <v>0</v>
      </c>
      <c r="R174" s="236" t="s">
        <v>1951</v>
      </c>
      <c r="T174" s="1" t="s">
        <v>1800</v>
      </c>
      <c r="U174" s="1" t="s">
        <v>1800</v>
      </c>
      <c r="V174" s="1" t="s">
        <v>1800</v>
      </c>
      <c r="W174" s="1" t="s">
        <v>1800</v>
      </c>
      <c r="X174" s="1" t="s">
        <v>1800</v>
      </c>
      <c r="Y174" s="1" t="s">
        <v>1800</v>
      </c>
      <c r="Z174" s="1" t="s">
        <v>1800</v>
      </c>
    </row>
    <row r="175" spans="2:26" ht="34.5" x14ac:dyDescent="0.25">
      <c r="B175" s="238" t="s">
        <v>122</v>
      </c>
      <c r="C175" s="239" t="s">
        <v>43</v>
      </c>
      <c r="D175" s="340" t="s">
        <v>1952</v>
      </c>
      <c r="E175" s="532"/>
      <c r="F175" s="240"/>
      <c r="G175" s="514">
        <v>86483900</v>
      </c>
      <c r="H175" s="515"/>
      <c r="I175" s="514">
        <v>86483900</v>
      </c>
      <c r="J175" s="515"/>
      <c r="K175" s="241">
        <v>0</v>
      </c>
      <c r="L175" s="242">
        <v>86483838.379999995</v>
      </c>
      <c r="M175" s="243">
        <v>0</v>
      </c>
      <c r="N175" s="244">
        <v>86483838.379999995</v>
      </c>
      <c r="O175" s="245">
        <v>86483838.379999995</v>
      </c>
      <c r="P175" s="61">
        <f t="shared" si="4"/>
        <v>0</v>
      </c>
      <c r="Q175" s="62">
        <f t="shared" si="5"/>
        <v>0</v>
      </c>
      <c r="R175" s="236" t="s">
        <v>1952</v>
      </c>
      <c r="T175" s="1" t="s">
        <v>1800</v>
      </c>
      <c r="U175" s="1" t="s">
        <v>1800</v>
      </c>
      <c r="V175" s="1" t="s">
        <v>1800</v>
      </c>
      <c r="W175" s="1" t="s">
        <v>1800</v>
      </c>
      <c r="X175" s="1" t="s">
        <v>1800</v>
      </c>
      <c r="Y175" s="1" t="s">
        <v>1800</v>
      </c>
      <c r="Z175" s="1" t="s">
        <v>1800</v>
      </c>
    </row>
    <row r="176" spans="2:26" ht="34.5" x14ac:dyDescent="0.25">
      <c r="B176" s="238" t="s">
        <v>122</v>
      </c>
      <c r="C176" s="239" t="s">
        <v>43</v>
      </c>
      <c r="D176" s="340" t="s">
        <v>1953</v>
      </c>
      <c r="E176" s="532"/>
      <c r="F176" s="240"/>
      <c r="G176" s="514">
        <v>24035000</v>
      </c>
      <c r="H176" s="515"/>
      <c r="I176" s="514">
        <v>24035000</v>
      </c>
      <c r="J176" s="515"/>
      <c r="K176" s="241">
        <v>0</v>
      </c>
      <c r="L176" s="242">
        <v>24035000</v>
      </c>
      <c r="M176" s="243">
        <v>0</v>
      </c>
      <c r="N176" s="244">
        <v>24035000</v>
      </c>
      <c r="O176" s="245">
        <v>24035000</v>
      </c>
      <c r="P176" s="61">
        <f t="shared" si="4"/>
        <v>0</v>
      </c>
      <c r="Q176" s="62">
        <f t="shared" si="5"/>
        <v>0</v>
      </c>
      <c r="R176" s="236" t="s">
        <v>1953</v>
      </c>
      <c r="T176" s="1" t="s">
        <v>1800</v>
      </c>
      <c r="U176" s="1" t="s">
        <v>1800</v>
      </c>
      <c r="V176" s="1" t="s">
        <v>1800</v>
      </c>
      <c r="W176" s="1" t="s">
        <v>1800</v>
      </c>
      <c r="X176" s="1" t="s">
        <v>1800</v>
      </c>
      <c r="Y176" s="1" t="s">
        <v>1800</v>
      </c>
      <c r="Z176" s="1" t="s">
        <v>1800</v>
      </c>
    </row>
    <row r="177" spans="2:26" ht="79.5" x14ac:dyDescent="0.25">
      <c r="B177" s="238" t="s">
        <v>172</v>
      </c>
      <c r="C177" s="239" t="s">
        <v>43</v>
      </c>
      <c r="D177" s="340" t="s">
        <v>1954</v>
      </c>
      <c r="E177" s="532"/>
      <c r="F177" s="240"/>
      <c r="G177" s="514">
        <v>10604000</v>
      </c>
      <c r="H177" s="515"/>
      <c r="I177" s="514">
        <v>10604000</v>
      </c>
      <c r="J177" s="515"/>
      <c r="K177" s="241">
        <v>0</v>
      </c>
      <c r="L177" s="242">
        <v>10604000</v>
      </c>
      <c r="M177" s="243">
        <v>0</v>
      </c>
      <c r="N177" s="244">
        <v>10604000</v>
      </c>
      <c r="O177" s="245">
        <v>10604000</v>
      </c>
      <c r="P177" s="61">
        <f t="shared" si="4"/>
        <v>0</v>
      </c>
      <c r="Q177" s="62">
        <f t="shared" si="5"/>
        <v>0</v>
      </c>
      <c r="R177" s="236" t="s">
        <v>1954</v>
      </c>
      <c r="T177" s="1" t="s">
        <v>1800</v>
      </c>
      <c r="U177" s="1" t="s">
        <v>1800</v>
      </c>
      <c r="V177" s="1" t="s">
        <v>1800</v>
      </c>
      <c r="W177" s="1" t="s">
        <v>1800</v>
      </c>
      <c r="X177" s="1" t="s">
        <v>1800</v>
      </c>
      <c r="Y177" s="1" t="s">
        <v>1800</v>
      </c>
      <c r="Z177" s="1" t="s">
        <v>1800</v>
      </c>
    </row>
    <row r="178" spans="2:26" ht="34.5" x14ac:dyDescent="0.25">
      <c r="B178" s="238" t="s">
        <v>122</v>
      </c>
      <c r="C178" s="239" t="s">
        <v>43</v>
      </c>
      <c r="D178" s="340" t="s">
        <v>1955</v>
      </c>
      <c r="E178" s="532"/>
      <c r="F178" s="240"/>
      <c r="G178" s="514">
        <v>5175100</v>
      </c>
      <c r="H178" s="515"/>
      <c r="I178" s="514">
        <v>5175100</v>
      </c>
      <c r="J178" s="515"/>
      <c r="K178" s="241">
        <v>0</v>
      </c>
      <c r="L178" s="242">
        <v>5175091.67</v>
      </c>
      <c r="M178" s="243">
        <v>0</v>
      </c>
      <c r="N178" s="244">
        <v>5175091.67</v>
      </c>
      <c r="O178" s="245">
        <v>5175091.67</v>
      </c>
      <c r="P178" s="61">
        <f t="shared" si="4"/>
        <v>0</v>
      </c>
      <c r="Q178" s="62">
        <f t="shared" si="5"/>
        <v>0</v>
      </c>
      <c r="R178" s="236" t="s">
        <v>1955</v>
      </c>
      <c r="T178" s="1" t="s">
        <v>1800</v>
      </c>
      <c r="U178" s="1" t="s">
        <v>1800</v>
      </c>
      <c r="V178" s="1" t="s">
        <v>1800</v>
      </c>
      <c r="W178" s="1" t="s">
        <v>1800</v>
      </c>
      <c r="X178" s="1" t="s">
        <v>1800</v>
      </c>
      <c r="Y178" s="1" t="s">
        <v>1800</v>
      </c>
      <c r="Z178" s="1" t="s">
        <v>1800</v>
      </c>
    </row>
    <row r="179" spans="2:26" ht="34.5" x14ac:dyDescent="0.25">
      <c r="B179" s="238" t="s">
        <v>176</v>
      </c>
      <c r="C179" s="239" t="s">
        <v>43</v>
      </c>
      <c r="D179" s="340" t="s">
        <v>1956</v>
      </c>
      <c r="E179" s="532"/>
      <c r="F179" s="240"/>
      <c r="G179" s="514">
        <v>1762200</v>
      </c>
      <c r="H179" s="515"/>
      <c r="I179" s="514">
        <v>1762200</v>
      </c>
      <c r="J179" s="515"/>
      <c r="K179" s="241">
        <v>0</v>
      </c>
      <c r="L179" s="242">
        <v>1757762.81</v>
      </c>
      <c r="M179" s="243">
        <v>0</v>
      </c>
      <c r="N179" s="244">
        <v>1757762.81</v>
      </c>
      <c r="O179" s="245">
        <v>1757762.81</v>
      </c>
      <c r="P179" s="61">
        <f t="shared" si="4"/>
        <v>0</v>
      </c>
      <c r="Q179" s="62">
        <f t="shared" si="5"/>
        <v>0</v>
      </c>
      <c r="R179" s="236" t="s">
        <v>1956</v>
      </c>
      <c r="T179" s="1" t="s">
        <v>1800</v>
      </c>
      <c r="U179" s="1" t="s">
        <v>1800</v>
      </c>
      <c r="V179" s="1" t="s">
        <v>1800</v>
      </c>
      <c r="W179" s="1" t="s">
        <v>1800</v>
      </c>
      <c r="X179" s="1" t="s">
        <v>1800</v>
      </c>
      <c r="Y179" s="1" t="s">
        <v>1800</v>
      </c>
      <c r="Z179" s="1" t="s">
        <v>1800</v>
      </c>
    </row>
    <row r="180" spans="2:26" ht="79.5" x14ac:dyDescent="0.25">
      <c r="B180" s="238" t="s">
        <v>158</v>
      </c>
      <c r="C180" s="239" t="s">
        <v>43</v>
      </c>
      <c r="D180" s="340" t="s">
        <v>1957</v>
      </c>
      <c r="E180" s="532"/>
      <c r="F180" s="240"/>
      <c r="G180" s="514">
        <v>598200000</v>
      </c>
      <c r="H180" s="515"/>
      <c r="I180" s="514">
        <v>598200000</v>
      </c>
      <c r="J180" s="515"/>
      <c r="K180" s="241">
        <v>0</v>
      </c>
      <c r="L180" s="242">
        <v>598200000</v>
      </c>
      <c r="M180" s="243">
        <v>0</v>
      </c>
      <c r="N180" s="244">
        <v>598200000</v>
      </c>
      <c r="O180" s="245">
        <v>598200000</v>
      </c>
      <c r="P180" s="61">
        <f t="shared" si="4"/>
        <v>0</v>
      </c>
      <c r="Q180" s="62">
        <f t="shared" si="5"/>
        <v>0</v>
      </c>
      <c r="R180" s="236" t="s">
        <v>1957</v>
      </c>
      <c r="T180" s="1" t="s">
        <v>1800</v>
      </c>
      <c r="U180" s="1" t="s">
        <v>1800</v>
      </c>
      <c r="V180" s="1" t="s">
        <v>1800</v>
      </c>
      <c r="W180" s="1" t="s">
        <v>1800</v>
      </c>
      <c r="X180" s="1" t="s">
        <v>1800</v>
      </c>
      <c r="Y180" s="1" t="s">
        <v>1800</v>
      </c>
      <c r="Z180" s="1" t="s">
        <v>1800</v>
      </c>
    </row>
    <row r="181" spans="2:26" ht="34.5" x14ac:dyDescent="0.25">
      <c r="B181" s="238" t="s">
        <v>122</v>
      </c>
      <c r="C181" s="239" t="s">
        <v>43</v>
      </c>
      <c r="D181" s="340" t="s">
        <v>1958</v>
      </c>
      <c r="E181" s="532"/>
      <c r="F181" s="240"/>
      <c r="G181" s="514">
        <v>552161700</v>
      </c>
      <c r="H181" s="515"/>
      <c r="I181" s="514">
        <v>552161700</v>
      </c>
      <c r="J181" s="515"/>
      <c r="K181" s="241">
        <v>0</v>
      </c>
      <c r="L181" s="242">
        <v>552161640</v>
      </c>
      <c r="M181" s="243">
        <v>0</v>
      </c>
      <c r="N181" s="244">
        <v>552161640</v>
      </c>
      <c r="O181" s="245">
        <v>552161640</v>
      </c>
      <c r="P181" s="61">
        <f t="shared" si="4"/>
        <v>0</v>
      </c>
      <c r="Q181" s="62">
        <f t="shared" si="5"/>
        <v>0</v>
      </c>
      <c r="R181" s="236" t="s">
        <v>1958</v>
      </c>
      <c r="T181" s="1" t="s">
        <v>1800</v>
      </c>
      <c r="U181" s="1" t="s">
        <v>1800</v>
      </c>
      <c r="V181" s="1" t="s">
        <v>1800</v>
      </c>
      <c r="W181" s="1" t="s">
        <v>1800</v>
      </c>
      <c r="X181" s="1" t="s">
        <v>1800</v>
      </c>
      <c r="Y181" s="1" t="s">
        <v>1800</v>
      </c>
      <c r="Z181" s="1" t="s">
        <v>1800</v>
      </c>
    </row>
    <row r="182" spans="2:26" ht="34.5" x14ac:dyDescent="0.25">
      <c r="B182" s="238" t="s">
        <v>122</v>
      </c>
      <c r="C182" s="239" t="s">
        <v>43</v>
      </c>
      <c r="D182" s="340" t="s">
        <v>1959</v>
      </c>
      <c r="E182" s="532"/>
      <c r="F182" s="240"/>
      <c r="G182" s="514">
        <v>60000000</v>
      </c>
      <c r="H182" s="515"/>
      <c r="I182" s="514">
        <v>60000000</v>
      </c>
      <c r="J182" s="515"/>
      <c r="K182" s="241">
        <v>0</v>
      </c>
      <c r="L182" s="242">
        <v>60000000</v>
      </c>
      <c r="M182" s="243">
        <v>0</v>
      </c>
      <c r="N182" s="244">
        <v>60000000</v>
      </c>
      <c r="O182" s="245">
        <v>60000000</v>
      </c>
      <c r="P182" s="61">
        <f t="shared" si="4"/>
        <v>0</v>
      </c>
      <c r="Q182" s="62">
        <f t="shared" si="5"/>
        <v>0</v>
      </c>
      <c r="R182" s="236" t="s">
        <v>1959</v>
      </c>
      <c r="T182" s="1" t="s">
        <v>1800</v>
      </c>
      <c r="U182" s="1" t="s">
        <v>1800</v>
      </c>
      <c r="V182" s="1" t="s">
        <v>1800</v>
      </c>
      <c r="W182" s="1" t="s">
        <v>1800</v>
      </c>
      <c r="X182" s="1" t="s">
        <v>1800</v>
      </c>
      <c r="Y182" s="1" t="s">
        <v>1800</v>
      </c>
      <c r="Z182" s="1" t="s">
        <v>1800</v>
      </c>
    </row>
    <row r="183" spans="2:26" ht="34.5" x14ac:dyDescent="0.25">
      <c r="B183" s="238" t="s">
        <v>122</v>
      </c>
      <c r="C183" s="239" t="s">
        <v>43</v>
      </c>
      <c r="D183" s="340" t="s">
        <v>1960</v>
      </c>
      <c r="E183" s="532"/>
      <c r="F183" s="240"/>
      <c r="G183" s="514">
        <v>40400000</v>
      </c>
      <c r="H183" s="515"/>
      <c r="I183" s="514">
        <v>40400000</v>
      </c>
      <c r="J183" s="515"/>
      <c r="K183" s="241">
        <v>0</v>
      </c>
      <c r="L183" s="242">
        <v>40400000</v>
      </c>
      <c r="M183" s="243">
        <v>0</v>
      </c>
      <c r="N183" s="244">
        <v>40400000</v>
      </c>
      <c r="O183" s="245">
        <v>40400000</v>
      </c>
      <c r="P183" s="61">
        <f t="shared" si="4"/>
        <v>0</v>
      </c>
      <c r="Q183" s="62">
        <f t="shared" si="5"/>
        <v>0</v>
      </c>
      <c r="R183" s="236" t="s">
        <v>1960</v>
      </c>
      <c r="T183" s="1" t="s">
        <v>1800</v>
      </c>
      <c r="U183" s="1" t="s">
        <v>1800</v>
      </c>
      <c r="V183" s="1" t="s">
        <v>1800</v>
      </c>
      <c r="W183" s="1" t="s">
        <v>1800</v>
      </c>
      <c r="X183" s="1" t="s">
        <v>1800</v>
      </c>
      <c r="Y183" s="1" t="s">
        <v>1800</v>
      </c>
      <c r="Z183" s="1" t="s">
        <v>1800</v>
      </c>
    </row>
    <row r="184" spans="2:26" ht="34.5" x14ac:dyDescent="0.25">
      <c r="B184" s="238" t="s">
        <v>122</v>
      </c>
      <c r="C184" s="239" t="s">
        <v>43</v>
      </c>
      <c r="D184" s="340" t="s">
        <v>1961</v>
      </c>
      <c r="E184" s="532"/>
      <c r="F184" s="240"/>
      <c r="G184" s="514">
        <v>6682900</v>
      </c>
      <c r="H184" s="515"/>
      <c r="I184" s="514">
        <v>6682900</v>
      </c>
      <c r="J184" s="515"/>
      <c r="K184" s="241">
        <v>0</v>
      </c>
      <c r="L184" s="242">
        <v>6682812.5</v>
      </c>
      <c r="M184" s="243">
        <v>0</v>
      </c>
      <c r="N184" s="244">
        <v>6682812.5</v>
      </c>
      <c r="O184" s="245">
        <v>6682812.5</v>
      </c>
      <c r="P184" s="61">
        <f t="shared" si="4"/>
        <v>0</v>
      </c>
      <c r="Q184" s="62">
        <f t="shared" si="5"/>
        <v>0</v>
      </c>
      <c r="R184" s="236" t="s">
        <v>1961</v>
      </c>
      <c r="T184" s="1" t="s">
        <v>1800</v>
      </c>
      <c r="U184" s="1" t="s">
        <v>1800</v>
      </c>
      <c r="V184" s="1" t="s">
        <v>1800</v>
      </c>
      <c r="W184" s="1" t="s">
        <v>1800</v>
      </c>
      <c r="X184" s="1" t="s">
        <v>1800</v>
      </c>
      <c r="Y184" s="1" t="s">
        <v>1800</v>
      </c>
      <c r="Z184" s="1" t="s">
        <v>1800</v>
      </c>
    </row>
    <row r="185" spans="2:26" ht="79.5" x14ac:dyDescent="0.25">
      <c r="B185" s="238" t="s">
        <v>164</v>
      </c>
      <c r="C185" s="239" t="s">
        <v>43</v>
      </c>
      <c r="D185" s="340" t="s">
        <v>1962</v>
      </c>
      <c r="E185" s="532"/>
      <c r="F185" s="240"/>
      <c r="G185" s="514">
        <v>16136000</v>
      </c>
      <c r="H185" s="515"/>
      <c r="I185" s="514">
        <v>16136000</v>
      </c>
      <c r="J185" s="515"/>
      <c r="K185" s="241">
        <v>0</v>
      </c>
      <c r="L185" s="242">
        <v>16135937.51</v>
      </c>
      <c r="M185" s="243">
        <v>0</v>
      </c>
      <c r="N185" s="244">
        <v>16135937.51</v>
      </c>
      <c r="O185" s="245">
        <v>16135937.51</v>
      </c>
      <c r="P185" s="61">
        <f t="shared" si="4"/>
        <v>0</v>
      </c>
      <c r="Q185" s="62">
        <f t="shared" si="5"/>
        <v>0</v>
      </c>
      <c r="R185" s="236" t="s">
        <v>1962</v>
      </c>
      <c r="T185" s="1" t="s">
        <v>1800</v>
      </c>
      <c r="U185" s="1" t="s">
        <v>1800</v>
      </c>
      <c r="V185" s="1" t="s">
        <v>1800</v>
      </c>
      <c r="W185" s="1" t="s">
        <v>1800</v>
      </c>
      <c r="X185" s="1" t="s">
        <v>1800</v>
      </c>
      <c r="Y185" s="1" t="s">
        <v>1800</v>
      </c>
      <c r="Z185" s="1" t="s">
        <v>1800</v>
      </c>
    </row>
    <row r="186" spans="2:26" ht="34.5" x14ac:dyDescent="0.25">
      <c r="B186" s="238" t="s">
        <v>122</v>
      </c>
      <c r="C186" s="239" t="s">
        <v>43</v>
      </c>
      <c r="D186" s="340" t="s">
        <v>1963</v>
      </c>
      <c r="E186" s="532"/>
      <c r="F186" s="240"/>
      <c r="G186" s="514">
        <v>11254000</v>
      </c>
      <c r="H186" s="515"/>
      <c r="I186" s="514">
        <v>11254000</v>
      </c>
      <c r="J186" s="515"/>
      <c r="K186" s="241">
        <v>0</v>
      </c>
      <c r="L186" s="242">
        <v>11253958.34</v>
      </c>
      <c r="M186" s="243">
        <v>0</v>
      </c>
      <c r="N186" s="244">
        <v>11253958.34</v>
      </c>
      <c r="O186" s="245">
        <v>11253958.34</v>
      </c>
      <c r="P186" s="61">
        <f t="shared" si="4"/>
        <v>0</v>
      </c>
      <c r="Q186" s="62">
        <f t="shared" si="5"/>
        <v>0</v>
      </c>
      <c r="R186" s="236" t="s">
        <v>1963</v>
      </c>
      <c r="T186" s="1" t="s">
        <v>1800</v>
      </c>
      <c r="U186" s="1" t="s">
        <v>1800</v>
      </c>
      <c r="V186" s="1" t="s">
        <v>1800</v>
      </c>
      <c r="W186" s="1" t="s">
        <v>1800</v>
      </c>
      <c r="X186" s="1" t="s">
        <v>1800</v>
      </c>
      <c r="Y186" s="1" t="s">
        <v>1800</v>
      </c>
      <c r="Z186" s="1" t="s">
        <v>1800</v>
      </c>
    </row>
    <row r="187" spans="2:26" ht="34.5" x14ac:dyDescent="0.25">
      <c r="B187" s="238" t="s">
        <v>122</v>
      </c>
      <c r="C187" s="239" t="s">
        <v>43</v>
      </c>
      <c r="D187" s="340" t="s">
        <v>1964</v>
      </c>
      <c r="E187" s="532"/>
      <c r="F187" s="240"/>
      <c r="G187" s="514">
        <v>21383500</v>
      </c>
      <c r="H187" s="515"/>
      <c r="I187" s="514">
        <v>21383500</v>
      </c>
      <c r="J187" s="515"/>
      <c r="K187" s="241">
        <v>0</v>
      </c>
      <c r="L187" s="242">
        <v>21383437.5</v>
      </c>
      <c r="M187" s="243">
        <v>0</v>
      </c>
      <c r="N187" s="244">
        <v>21383437.5</v>
      </c>
      <c r="O187" s="245">
        <v>21383437.5</v>
      </c>
      <c r="P187" s="61">
        <f t="shared" si="4"/>
        <v>0</v>
      </c>
      <c r="Q187" s="62">
        <f t="shared" si="5"/>
        <v>0</v>
      </c>
      <c r="R187" s="236" t="s">
        <v>1964</v>
      </c>
      <c r="T187" s="1" t="s">
        <v>1800</v>
      </c>
      <c r="U187" s="1" t="s">
        <v>1800</v>
      </c>
      <c r="V187" s="1" t="s">
        <v>1800</v>
      </c>
      <c r="W187" s="1" t="s">
        <v>1800</v>
      </c>
      <c r="X187" s="1" t="s">
        <v>1800</v>
      </c>
      <c r="Y187" s="1" t="s">
        <v>1800</v>
      </c>
      <c r="Z187" s="1" t="s">
        <v>1800</v>
      </c>
    </row>
    <row r="188" spans="2:26" ht="34.5" x14ac:dyDescent="0.25">
      <c r="B188" s="238" t="s">
        <v>122</v>
      </c>
      <c r="C188" s="239" t="s">
        <v>43</v>
      </c>
      <c r="D188" s="340" t="s">
        <v>1965</v>
      </c>
      <c r="E188" s="532"/>
      <c r="F188" s="240"/>
      <c r="G188" s="514">
        <v>53518000</v>
      </c>
      <c r="H188" s="515"/>
      <c r="I188" s="514">
        <v>53518000</v>
      </c>
      <c r="J188" s="515"/>
      <c r="K188" s="241">
        <v>0</v>
      </c>
      <c r="L188" s="242">
        <v>53517916.670000002</v>
      </c>
      <c r="M188" s="243">
        <v>0</v>
      </c>
      <c r="N188" s="244">
        <v>53517916.670000002</v>
      </c>
      <c r="O188" s="245">
        <v>53517916.670000002</v>
      </c>
      <c r="P188" s="61">
        <f t="shared" si="4"/>
        <v>0</v>
      </c>
      <c r="Q188" s="62">
        <f t="shared" si="5"/>
        <v>0</v>
      </c>
      <c r="R188" s="236" t="s">
        <v>1965</v>
      </c>
      <c r="T188" s="1" t="s">
        <v>1800</v>
      </c>
      <c r="U188" s="1" t="s">
        <v>1800</v>
      </c>
      <c r="V188" s="1" t="s">
        <v>1800</v>
      </c>
      <c r="W188" s="1" t="s">
        <v>1800</v>
      </c>
      <c r="X188" s="1" t="s">
        <v>1800</v>
      </c>
      <c r="Y188" s="1" t="s">
        <v>1800</v>
      </c>
      <c r="Z188" s="1" t="s">
        <v>1800</v>
      </c>
    </row>
    <row r="189" spans="2:26" ht="34.5" x14ac:dyDescent="0.25">
      <c r="B189" s="238" t="s">
        <v>122</v>
      </c>
      <c r="C189" s="239" t="s">
        <v>43</v>
      </c>
      <c r="D189" s="340" t="s">
        <v>1966</v>
      </c>
      <c r="E189" s="532"/>
      <c r="F189" s="240"/>
      <c r="G189" s="514">
        <v>54877800</v>
      </c>
      <c r="H189" s="515"/>
      <c r="I189" s="514">
        <v>54877800</v>
      </c>
      <c r="J189" s="515"/>
      <c r="K189" s="241">
        <v>0</v>
      </c>
      <c r="L189" s="242">
        <v>54877708.340000004</v>
      </c>
      <c r="M189" s="243">
        <v>0</v>
      </c>
      <c r="N189" s="244">
        <v>54877708.340000004</v>
      </c>
      <c r="O189" s="245">
        <v>54877708.340000004</v>
      </c>
      <c r="P189" s="61">
        <f t="shared" si="4"/>
        <v>0</v>
      </c>
      <c r="Q189" s="62">
        <f t="shared" si="5"/>
        <v>0</v>
      </c>
      <c r="R189" s="236" t="s">
        <v>1966</v>
      </c>
      <c r="T189" s="1" t="s">
        <v>1800</v>
      </c>
      <c r="U189" s="1" t="s">
        <v>1800</v>
      </c>
      <c r="V189" s="1" t="s">
        <v>1800</v>
      </c>
      <c r="W189" s="1" t="s">
        <v>1800</v>
      </c>
      <c r="X189" s="1" t="s">
        <v>1800</v>
      </c>
      <c r="Y189" s="1" t="s">
        <v>1800</v>
      </c>
      <c r="Z189" s="1" t="s">
        <v>1800</v>
      </c>
    </row>
    <row r="190" spans="2:26" ht="79.5" x14ac:dyDescent="0.25">
      <c r="B190" s="238" t="s">
        <v>164</v>
      </c>
      <c r="C190" s="239" t="s">
        <v>43</v>
      </c>
      <c r="D190" s="340" t="s">
        <v>1967</v>
      </c>
      <c r="E190" s="532"/>
      <c r="F190" s="240"/>
      <c r="G190" s="514">
        <v>13100000</v>
      </c>
      <c r="H190" s="515"/>
      <c r="I190" s="514">
        <v>13100000</v>
      </c>
      <c r="J190" s="515"/>
      <c r="K190" s="241">
        <v>0</v>
      </c>
      <c r="L190" s="242">
        <v>9684242.0299999993</v>
      </c>
      <c r="M190" s="243">
        <v>0</v>
      </c>
      <c r="N190" s="244">
        <v>9684242.0299999993</v>
      </c>
      <c r="O190" s="245">
        <v>9684242.0299999993</v>
      </c>
      <c r="P190" s="61">
        <f t="shared" si="4"/>
        <v>0</v>
      </c>
      <c r="Q190" s="62">
        <f t="shared" si="5"/>
        <v>0</v>
      </c>
      <c r="R190" s="236" t="s">
        <v>1967</v>
      </c>
      <c r="T190" s="1" t="s">
        <v>1800</v>
      </c>
      <c r="U190" s="1" t="s">
        <v>1800</v>
      </c>
      <c r="V190" s="1" t="s">
        <v>1800</v>
      </c>
      <c r="W190" s="1" t="s">
        <v>1800</v>
      </c>
      <c r="X190" s="1" t="s">
        <v>1800</v>
      </c>
      <c r="Y190" s="1" t="s">
        <v>1800</v>
      </c>
      <c r="Z190" s="1" t="s">
        <v>1800</v>
      </c>
    </row>
    <row r="191" spans="2:26" ht="23.25" x14ac:dyDescent="0.25">
      <c r="B191" s="238" t="s">
        <v>58</v>
      </c>
      <c r="C191" s="239" t="s">
        <v>43</v>
      </c>
      <c r="D191" s="340" t="s">
        <v>1968</v>
      </c>
      <c r="E191" s="532"/>
      <c r="F191" s="240"/>
      <c r="G191" s="514">
        <v>32000000</v>
      </c>
      <c r="H191" s="515"/>
      <c r="I191" s="514">
        <v>32000000</v>
      </c>
      <c r="J191" s="515"/>
      <c r="K191" s="241">
        <v>0</v>
      </c>
      <c r="L191" s="242">
        <v>6400000</v>
      </c>
      <c r="M191" s="243">
        <v>6400000</v>
      </c>
      <c r="N191" s="244">
        <v>6400000</v>
      </c>
      <c r="O191" s="245">
        <v>6400000</v>
      </c>
      <c r="P191" s="61">
        <f t="shared" si="4"/>
        <v>0</v>
      </c>
      <c r="Q191" s="62">
        <f t="shared" si="5"/>
        <v>0</v>
      </c>
      <c r="R191" s="236" t="s">
        <v>1968</v>
      </c>
      <c r="T191" s="1" t="s">
        <v>1800</v>
      </c>
      <c r="U191" s="1" t="s">
        <v>1800</v>
      </c>
      <c r="V191" s="1" t="s">
        <v>1800</v>
      </c>
      <c r="W191" s="1" t="s">
        <v>1800</v>
      </c>
      <c r="X191" s="1" t="s">
        <v>1800</v>
      </c>
      <c r="Y191" s="1" t="s">
        <v>1800</v>
      </c>
      <c r="Z191" s="1" t="s">
        <v>1800</v>
      </c>
    </row>
    <row r="192" spans="2:26" ht="79.5" x14ac:dyDescent="0.25">
      <c r="B192" s="238" t="s">
        <v>164</v>
      </c>
      <c r="C192" s="239" t="s">
        <v>43</v>
      </c>
      <c r="D192" s="340" t="s">
        <v>1969</v>
      </c>
      <c r="E192" s="532"/>
      <c r="F192" s="240"/>
      <c r="G192" s="514">
        <v>15000000</v>
      </c>
      <c r="H192" s="515"/>
      <c r="I192" s="514">
        <v>15000000</v>
      </c>
      <c r="J192" s="515"/>
      <c r="K192" s="241">
        <v>0</v>
      </c>
      <c r="L192" s="242">
        <v>14817830</v>
      </c>
      <c r="M192" s="243">
        <v>0</v>
      </c>
      <c r="N192" s="244">
        <v>14817830</v>
      </c>
      <c r="O192" s="245">
        <v>14817830</v>
      </c>
      <c r="P192" s="61">
        <f t="shared" si="4"/>
        <v>0</v>
      </c>
      <c r="Q192" s="62">
        <f t="shared" si="5"/>
        <v>0</v>
      </c>
      <c r="R192" s="236" t="s">
        <v>1969</v>
      </c>
      <c r="T192" s="1" t="s">
        <v>1800</v>
      </c>
      <c r="U192" s="1" t="s">
        <v>1800</v>
      </c>
      <c r="V192" s="1" t="s">
        <v>1800</v>
      </c>
      <c r="W192" s="1" t="s">
        <v>1800</v>
      </c>
      <c r="X192" s="1" t="s">
        <v>1800</v>
      </c>
      <c r="Y192" s="1" t="s">
        <v>1800</v>
      </c>
      <c r="Z192" s="1" t="s">
        <v>1800</v>
      </c>
    </row>
    <row r="193" spans="2:26" ht="34.5" x14ac:dyDescent="0.25">
      <c r="B193" s="238" t="s">
        <v>122</v>
      </c>
      <c r="C193" s="239" t="s">
        <v>43</v>
      </c>
      <c r="D193" s="340" t="s">
        <v>1970</v>
      </c>
      <c r="E193" s="532"/>
      <c r="F193" s="240"/>
      <c r="G193" s="514">
        <v>59785900</v>
      </c>
      <c r="H193" s="515"/>
      <c r="I193" s="514">
        <v>59785900</v>
      </c>
      <c r="J193" s="515"/>
      <c r="K193" s="241">
        <v>0</v>
      </c>
      <c r="L193" s="242">
        <v>59785900</v>
      </c>
      <c r="M193" s="243">
        <v>0</v>
      </c>
      <c r="N193" s="244">
        <v>59785900</v>
      </c>
      <c r="O193" s="245">
        <v>59785900</v>
      </c>
      <c r="P193" s="61">
        <f t="shared" si="4"/>
        <v>0</v>
      </c>
      <c r="Q193" s="62">
        <f t="shared" si="5"/>
        <v>0</v>
      </c>
      <c r="R193" s="236" t="s">
        <v>1970</v>
      </c>
      <c r="T193" s="1" t="s">
        <v>1800</v>
      </c>
      <c r="U193" s="1" t="s">
        <v>1800</v>
      </c>
      <c r="V193" s="1" t="s">
        <v>1800</v>
      </c>
      <c r="W193" s="1" t="s">
        <v>1800</v>
      </c>
      <c r="X193" s="1" t="s">
        <v>1800</v>
      </c>
      <c r="Y193" s="1" t="s">
        <v>1800</v>
      </c>
      <c r="Z193" s="1" t="s">
        <v>1800</v>
      </c>
    </row>
    <row r="194" spans="2:26" x14ac:dyDescent="0.25">
      <c r="B194" s="238" t="s">
        <v>194</v>
      </c>
      <c r="C194" s="239" t="s">
        <v>43</v>
      </c>
      <c r="D194" s="340" t="s">
        <v>1971</v>
      </c>
      <c r="E194" s="532"/>
      <c r="F194" s="240"/>
      <c r="G194" s="514">
        <v>5312000</v>
      </c>
      <c r="H194" s="515"/>
      <c r="I194" s="514">
        <v>5312000</v>
      </c>
      <c r="J194" s="515"/>
      <c r="K194" s="241">
        <v>0</v>
      </c>
      <c r="L194" s="242">
        <v>5312000</v>
      </c>
      <c r="M194" s="243">
        <v>0</v>
      </c>
      <c r="N194" s="244">
        <v>5312000</v>
      </c>
      <c r="O194" s="245">
        <v>5312000</v>
      </c>
      <c r="P194" s="61">
        <f t="shared" si="4"/>
        <v>0</v>
      </c>
      <c r="Q194" s="62">
        <f t="shared" si="5"/>
        <v>0</v>
      </c>
      <c r="R194" s="236" t="s">
        <v>1971</v>
      </c>
      <c r="T194" s="1" t="s">
        <v>1800</v>
      </c>
      <c r="U194" s="1" t="s">
        <v>1800</v>
      </c>
      <c r="V194" s="1" t="s">
        <v>1800</v>
      </c>
      <c r="W194" s="1" t="s">
        <v>1800</v>
      </c>
      <c r="X194" s="1" t="s">
        <v>1800</v>
      </c>
      <c r="Y194" s="1" t="s">
        <v>1800</v>
      </c>
      <c r="Z194" s="1" t="s">
        <v>1800</v>
      </c>
    </row>
    <row r="195" spans="2:26" ht="23.25" x14ac:dyDescent="0.25">
      <c r="B195" s="238" t="s">
        <v>103</v>
      </c>
      <c r="C195" s="239" t="s">
        <v>43</v>
      </c>
      <c r="D195" s="340" t="s">
        <v>1972</v>
      </c>
      <c r="E195" s="532"/>
      <c r="F195" s="240"/>
      <c r="G195" s="514">
        <v>100000000</v>
      </c>
      <c r="H195" s="515"/>
      <c r="I195" s="514">
        <v>100000000</v>
      </c>
      <c r="J195" s="515"/>
      <c r="K195" s="241">
        <v>0</v>
      </c>
      <c r="L195" s="242">
        <v>100000000</v>
      </c>
      <c r="M195" s="243">
        <v>0</v>
      </c>
      <c r="N195" s="244">
        <v>100000000</v>
      </c>
      <c r="O195" s="245">
        <v>100000000</v>
      </c>
      <c r="P195" s="61">
        <f t="shared" si="4"/>
        <v>0</v>
      </c>
      <c r="Q195" s="62">
        <f t="shared" si="5"/>
        <v>0</v>
      </c>
      <c r="R195" s="236" t="s">
        <v>1972</v>
      </c>
      <c r="T195" s="1" t="s">
        <v>1800</v>
      </c>
      <c r="U195" s="1" t="s">
        <v>1800</v>
      </c>
      <c r="V195" s="1" t="s">
        <v>1800</v>
      </c>
      <c r="W195" s="1" t="s">
        <v>1800</v>
      </c>
      <c r="X195" s="1" t="s">
        <v>1800</v>
      </c>
      <c r="Y195" s="1" t="s">
        <v>1800</v>
      </c>
      <c r="Z195" s="1" t="s">
        <v>1800</v>
      </c>
    </row>
    <row r="196" spans="2:26" ht="23.25" x14ac:dyDescent="0.25">
      <c r="B196" s="238" t="s">
        <v>199</v>
      </c>
      <c r="C196" s="239" t="s">
        <v>43</v>
      </c>
      <c r="D196" s="340" t="s">
        <v>1973</v>
      </c>
      <c r="E196" s="532"/>
      <c r="F196" s="240"/>
      <c r="G196" s="514">
        <v>100000000</v>
      </c>
      <c r="H196" s="515"/>
      <c r="I196" s="514">
        <v>100000000</v>
      </c>
      <c r="J196" s="515"/>
      <c r="K196" s="241">
        <v>0</v>
      </c>
      <c r="L196" s="242">
        <v>100000000</v>
      </c>
      <c r="M196" s="243">
        <v>0</v>
      </c>
      <c r="N196" s="244">
        <v>100000000</v>
      </c>
      <c r="O196" s="245">
        <v>100000000</v>
      </c>
      <c r="P196" s="61">
        <f t="shared" si="4"/>
        <v>0</v>
      </c>
      <c r="Q196" s="62">
        <f t="shared" si="5"/>
        <v>0</v>
      </c>
      <c r="R196" s="236" t="s">
        <v>1973</v>
      </c>
      <c r="T196" s="1" t="s">
        <v>1800</v>
      </c>
      <c r="U196" s="1" t="s">
        <v>1800</v>
      </c>
      <c r="V196" s="1" t="s">
        <v>1800</v>
      </c>
      <c r="W196" s="1" t="s">
        <v>1800</v>
      </c>
      <c r="X196" s="1" t="s">
        <v>1800</v>
      </c>
      <c r="Y196" s="1" t="s">
        <v>1800</v>
      </c>
      <c r="Z196" s="1" t="s">
        <v>1800</v>
      </c>
    </row>
    <row r="197" spans="2:26" ht="34.5" x14ac:dyDescent="0.25">
      <c r="B197" s="238" t="s">
        <v>122</v>
      </c>
      <c r="C197" s="239" t="s">
        <v>43</v>
      </c>
      <c r="D197" s="340" t="s">
        <v>1974</v>
      </c>
      <c r="E197" s="532"/>
      <c r="F197" s="240"/>
      <c r="G197" s="514">
        <v>20506000</v>
      </c>
      <c r="H197" s="515"/>
      <c r="I197" s="514">
        <v>20506000</v>
      </c>
      <c r="J197" s="515"/>
      <c r="K197" s="241">
        <v>0</v>
      </c>
      <c r="L197" s="242">
        <v>20506000</v>
      </c>
      <c r="M197" s="243">
        <v>0</v>
      </c>
      <c r="N197" s="244">
        <v>20506000</v>
      </c>
      <c r="O197" s="245">
        <v>20506000</v>
      </c>
      <c r="P197" s="61">
        <f t="shared" si="4"/>
        <v>0</v>
      </c>
      <c r="Q197" s="62">
        <f t="shared" si="5"/>
        <v>0</v>
      </c>
      <c r="R197" s="236" t="s">
        <v>1974</v>
      </c>
      <c r="T197" s="1" t="s">
        <v>1800</v>
      </c>
      <c r="U197" s="1" t="s">
        <v>1800</v>
      </c>
      <c r="V197" s="1" t="s">
        <v>1800</v>
      </c>
      <c r="W197" s="1" t="s">
        <v>1800</v>
      </c>
      <c r="X197" s="1" t="s">
        <v>1800</v>
      </c>
      <c r="Y197" s="1" t="s">
        <v>1800</v>
      </c>
      <c r="Z197" s="1" t="s">
        <v>1800</v>
      </c>
    </row>
    <row r="198" spans="2:26" ht="23.25" x14ac:dyDescent="0.25">
      <c r="B198" s="238" t="s">
        <v>103</v>
      </c>
      <c r="C198" s="239" t="s">
        <v>43</v>
      </c>
      <c r="D198" s="340" t="s">
        <v>1975</v>
      </c>
      <c r="E198" s="532"/>
      <c r="F198" s="240"/>
      <c r="G198" s="514">
        <v>65000000</v>
      </c>
      <c r="H198" s="515"/>
      <c r="I198" s="514">
        <v>65000000</v>
      </c>
      <c r="J198" s="515"/>
      <c r="K198" s="241">
        <v>0</v>
      </c>
      <c r="L198" s="242">
        <v>64240315.090000004</v>
      </c>
      <c r="M198" s="243">
        <v>0</v>
      </c>
      <c r="N198" s="244">
        <v>64240315.090000004</v>
      </c>
      <c r="O198" s="245">
        <v>64240315.090000004</v>
      </c>
      <c r="P198" s="61">
        <f t="shared" si="4"/>
        <v>0</v>
      </c>
      <c r="Q198" s="62">
        <f t="shared" si="5"/>
        <v>0</v>
      </c>
      <c r="R198" s="236" t="s">
        <v>1975</v>
      </c>
      <c r="T198" s="1" t="s">
        <v>1800</v>
      </c>
      <c r="U198" s="1" t="s">
        <v>1800</v>
      </c>
      <c r="V198" s="1" t="s">
        <v>1800</v>
      </c>
      <c r="W198" s="1" t="s">
        <v>1800</v>
      </c>
      <c r="X198" s="1" t="s">
        <v>1800</v>
      </c>
      <c r="Y198" s="1" t="s">
        <v>1800</v>
      </c>
      <c r="Z198" s="1" t="s">
        <v>1800</v>
      </c>
    </row>
    <row r="199" spans="2:26" ht="23.25" x14ac:dyDescent="0.25">
      <c r="B199" s="238" t="s">
        <v>199</v>
      </c>
      <c r="C199" s="239" t="s">
        <v>43</v>
      </c>
      <c r="D199" s="340" t="s">
        <v>1976</v>
      </c>
      <c r="E199" s="532"/>
      <c r="F199" s="240"/>
      <c r="G199" s="514">
        <v>5000000</v>
      </c>
      <c r="H199" s="515"/>
      <c r="I199" s="514">
        <v>5000000</v>
      </c>
      <c r="J199" s="515"/>
      <c r="K199" s="241">
        <v>0</v>
      </c>
      <c r="L199" s="242">
        <v>5000000</v>
      </c>
      <c r="M199" s="243">
        <v>0</v>
      </c>
      <c r="N199" s="244">
        <v>5000000</v>
      </c>
      <c r="O199" s="245">
        <v>5000000</v>
      </c>
      <c r="P199" s="61">
        <f t="shared" si="4"/>
        <v>0</v>
      </c>
      <c r="Q199" s="62">
        <f t="shared" si="5"/>
        <v>0</v>
      </c>
      <c r="R199" s="236" t="s">
        <v>1976</v>
      </c>
      <c r="T199" s="1" t="s">
        <v>1800</v>
      </c>
      <c r="U199" s="1" t="s">
        <v>1800</v>
      </c>
      <c r="V199" s="1" t="s">
        <v>1800</v>
      </c>
      <c r="W199" s="1" t="s">
        <v>1800</v>
      </c>
      <c r="X199" s="1" t="s">
        <v>1800</v>
      </c>
      <c r="Y199" s="1" t="s">
        <v>1800</v>
      </c>
      <c r="Z199" s="1" t="s">
        <v>1800</v>
      </c>
    </row>
    <row r="200" spans="2:26" ht="79.5" x14ac:dyDescent="0.25">
      <c r="B200" s="238" t="s">
        <v>164</v>
      </c>
      <c r="C200" s="239" t="s">
        <v>43</v>
      </c>
      <c r="D200" s="340" t="s">
        <v>1977</v>
      </c>
      <c r="E200" s="532"/>
      <c r="F200" s="240"/>
      <c r="G200" s="514">
        <v>25000000</v>
      </c>
      <c r="H200" s="515"/>
      <c r="I200" s="514">
        <v>25000000</v>
      </c>
      <c r="J200" s="515"/>
      <c r="K200" s="241">
        <v>0</v>
      </c>
      <c r="L200" s="242">
        <v>15189150</v>
      </c>
      <c r="M200" s="243">
        <v>0</v>
      </c>
      <c r="N200" s="244">
        <v>15189150</v>
      </c>
      <c r="O200" s="245">
        <v>15189150</v>
      </c>
      <c r="P200" s="61">
        <f t="shared" si="4"/>
        <v>0</v>
      </c>
      <c r="Q200" s="62">
        <f t="shared" si="5"/>
        <v>0</v>
      </c>
      <c r="R200" s="236" t="s">
        <v>1977</v>
      </c>
      <c r="T200" s="1" t="s">
        <v>1800</v>
      </c>
      <c r="U200" s="1" t="s">
        <v>1800</v>
      </c>
      <c r="V200" s="1" t="s">
        <v>1800</v>
      </c>
      <c r="W200" s="1" t="s">
        <v>1800</v>
      </c>
      <c r="X200" s="1" t="s">
        <v>1800</v>
      </c>
      <c r="Y200" s="1" t="s">
        <v>1800</v>
      </c>
      <c r="Z200" s="1" t="s">
        <v>1800</v>
      </c>
    </row>
    <row r="201" spans="2:26" ht="23.25" x14ac:dyDescent="0.25">
      <c r="B201" s="238" t="s">
        <v>103</v>
      </c>
      <c r="C201" s="239" t="s">
        <v>43</v>
      </c>
      <c r="D201" s="340" t="s">
        <v>1978</v>
      </c>
      <c r="E201" s="532"/>
      <c r="F201" s="240"/>
      <c r="G201" s="514">
        <v>7000000</v>
      </c>
      <c r="H201" s="515"/>
      <c r="I201" s="514">
        <v>7000000</v>
      </c>
      <c r="J201" s="515"/>
      <c r="K201" s="241">
        <v>0</v>
      </c>
      <c r="L201" s="242">
        <v>7000000</v>
      </c>
      <c r="M201" s="243">
        <v>0</v>
      </c>
      <c r="N201" s="244">
        <v>7000000</v>
      </c>
      <c r="O201" s="245">
        <v>7000000</v>
      </c>
      <c r="P201" s="61">
        <f t="shared" si="4"/>
        <v>0</v>
      </c>
      <c r="Q201" s="62">
        <f t="shared" si="5"/>
        <v>0</v>
      </c>
      <c r="R201" s="236" t="s">
        <v>1978</v>
      </c>
      <c r="T201" s="1" t="s">
        <v>1800</v>
      </c>
      <c r="U201" s="1" t="s">
        <v>1800</v>
      </c>
      <c r="V201" s="1" t="s">
        <v>1800</v>
      </c>
      <c r="W201" s="1" t="s">
        <v>1800</v>
      </c>
      <c r="X201" s="1" t="s">
        <v>1800</v>
      </c>
      <c r="Y201" s="1" t="s">
        <v>1800</v>
      </c>
      <c r="Z201" s="1" t="s">
        <v>1800</v>
      </c>
    </row>
    <row r="202" spans="2:26" ht="23.25" x14ac:dyDescent="0.25">
      <c r="B202" s="238" t="s">
        <v>199</v>
      </c>
      <c r="C202" s="239" t="s">
        <v>43</v>
      </c>
      <c r="D202" s="340" t="s">
        <v>1979</v>
      </c>
      <c r="E202" s="532"/>
      <c r="F202" s="240"/>
      <c r="G202" s="514">
        <v>7000000</v>
      </c>
      <c r="H202" s="515"/>
      <c r="I202" s="514">
        <v>7000000</v>
      </c>
      <c r="J202" s="515"/>
      <c r="K202" s="241">
        <v>0</v>
      </c>
      <c r="L202" s="242">
        <v>7000000</v>
      </c>
      <c r="M202" s="243">
        <v>0</v>
      </c>
      <c r="N202" s="244">
        <v>7000000</v>
      </c>
      <c r="O202" s="245">
        <v>7000000</v>
      </c>
      <c r="P202" s="61">
        <f t="shared" si="4"/>
        <v>0</v>
      </c>
      <c r="Q202" s="62">
        <f t="shared" si="5"/>
        <v>0</v>
      </c>
      <c r="R202" s="236" t="s">
        <v>1979</v>
      </c>
      <c r="T202" s="1" t="s">
        <v>1800</v>
      </c>
      <c r="U202" s="1" t="s">
        <v>1800</v>
      </c>
      <c r="V202" s="1" t="s">
        <v>1800</v>
      </c>
      <c r="W202" s="1" t="s">
        <v>1800</v>
      </c>
      <c r="X202" s="1" t="s">
        <v>1800</v>
      </c>
      <c r="Y202" s="1" t="s">
        <v>1800</v>
      </c>
      <c r="Z202" s="1" t="s">
        <v>1800</v>
      </c>
    </row>
    <row r="203" spans="2:26" ht="23.25" x14ac:dyDescent="0.25">
      <c r="B203" s="238" t="s">
        <v>204</v>
      </c>
      <c r="C203" s="239" t="s">
        <v>43</v>
      </c>
      <c r="D203" s="340" t="s">
        <v>1980</v>
      </c>
      <c r="E203" s="532"/>
      <c r="F203" s="240"/>
      <c r="G203" s="514">
        <v>1053980</v>
      </c>
      <c r="H203" s="515"/>
      <c r="I203" s="514">
        <v>1053980</v>
      </c>
      <c r="J203" s="515"/>
      <c r="K203" s="241">
        <v>0</v>
      </c>
      <c r="L203" s="242">
        <v>1053980</v>
      </c>
      <c r="M203" s="243">
        <v>0</v>
      </c>
      <c r="N203" s="244">
        <v>1053980</v>
      </c>
      <c r="O203" s="245">
        <v>1053980</v>
      </c>
      <c r="P203" s="61">
        <f t="shared" si="4"/>
        <v>0</v>
      </c>
      <c r="Q203" s="62">
        <f t="shared" si="5"/>
        <v>0</v>
      </c>
      <c r="R203" s="236" t="s">
        <v>1980</v>
      </c>
      <c r="T203" s="1" t="s">
        <v>1800</v>
      </c>
      <c r="U203" s="1" t="s">
        <v>1800</v>
      </c>
      <c r="V203" s="1" t="s">
        <v>1800</v>
      </c>
      <c r="W203" s="1" t="s">
        <v>1800</v>
      </c>
      <c r="X203" s="1" t="s">
        <v>1800</v>
      </c>
      <c r="Y203" s="1" t="s">
        <v>1800</v>
      </c>
      <c r="Z203" s="1" t="s">
        <v>1800</v>
      </c>
    </row>
    <row r="204" spans="2:26" ht="23.25" x14ac:dyDescent="0.25">
      <c r="B204" s="238" t="s">
        <v>204</v>
      </c>
      <c r="C204" s="239" t="s">
        <v>43</v>
      </c>
      <c r="D204" s="340" t="s">
        <v>1981</v>
      </c>
      <c r="E204" s="532"/>
      <c r="F204" s="240"/>
      <c r="G204" s="514">
        <v>1679800</v>
      </c>
      <c r="H204" s="515"/>
      <c r="I204" s="514">
        <v>1679800</v>
      </c>
      <c r="J204" s="515"/>
      <c r="K204" s="241">
        <v>0</v>
      </c>
      <c r="L204" s="242">
        <v>1679800</v>
      </c>
      <c r="M204" s="243">
        <v>0</v>
      </c>
      <c r="N204" s="244">
        <v>1679800</v>
      </c>
      <c r="O204" s="245">
        <v>1679800</v>
      </c>
      <c r="P204" s="61">
        <f t="shared" si="4"/>
        <v>0</v>
      </c>
      <c r="Q204" s="62">
        <f t="shared" si="5"/>
        <v>0</v>
      </c>
      <c r="R204" s="236" t="s">
        <v>1981</v>
      </c>
      <c r="T204" s="1" t="s">
        <v>1800</v>
      </c>
      <c r="U204" s="1" t="s">
        <v>1800</v>
      </c>
      <c r="V204" s="1" t="s">
        <v>1800</v>
      </c>
      <c r="W204" s="1" t="s">
        <v>1800</v>
      </c>
      <c r="X204" s="1" t="s">
        <v>1800</v>
      </c>
      <c r="Y204" s="1" t="s">
        <v>1800</v>
      </c>
      <c r="Z204" s="1" t="s">
        <v>1800</v>
      </c>
    </row>
    <row r="205" spans="2:26" x14ac:dyDescent="0.25">
      <c r="B205" s="238" t="s">
        <v>151</v>
      </c>
      <c r="C205" s="239" t="s">
        <v>43</v>
      </c>
      <c r="D205" s="340" t="s">
        <v>1982</v>
      </c>
      <c r="E205" s="532"/>
      <c r="F205" s="240"/>
      <c r="G205" s="514">
        <v>1215900</v>
      </c>
      <c r="H205" s="515"/>
      <c r="I205" s="514">
        <v>1215900</v>
      </c>
      <c r="J205" s="515"/>
      <c r="K205" s="241">
        <v>0</v>
      </c>
      <c r="L205" s="242">
        <v>1215900</v>
      </c>
      <c r="M205" s="243">
        <v>0</v>
      </c>
      <c r="N205" s="244">
        <v>1106380.48</v>
      </c>
      <c r="O205" s="245">
        <v>1106380.48</v>
      </c>
      <c r="P205" s="61">
        <f t="shared" si="4"/>
        <v>109519.52000000002</v>
      </c>
      <c r="Q205" s="62">
        <f t="shared" si="5"/>
        <v>0</v>
      </c>
      <c r="R205" s="236" t="s">
        <v>1982</v>
      </c>
      <c r="T205" s="1" t="s">
        <v>1800</v>
      </c>
      <c r="U205" s="1" t="s">
        <v>1800</v>
      </c>
      <c r="V205" s="1" t="s">
        <v>1800</v>
      </c>
      <c r="W205" s="1" t="s">
        <v>1800</v>
      </c>
      <c r="X205" s="1" t="s">
        <v>1800</v>
      </c>
      <c r="Y205" s="1" t="s">
        <v>1800</v>
      </c>
      <c r="Z205" s="1" t="s">
        <v>1800</v>
      </c>
    </row>
    <row r="206" spans="2:26" x14ac:dyDescent="0.25">
      <c r="B206" s="238" t="s">
        <v>151</v>
      </c>
      <c r="C206" s="239" t="s">
        <v>43</v>
      </c>
      <c r="D206" s="340" t="s">
        <v>1983</v>
      </c>
      <c r="E206" s="532"/>
      <c r="F206" s="240"/>
      <c r="G206" s="514">
        <v>13700500</v>
      </c>
      <c r="H206" s="515"/>
      <c r="I206" s="514">
        <v>13700500</v>
      </c>
      <c r="J206" s="515"/>
      <c r="K206" s="241">
        <v>0</v>
      </c>
      <c r="L206" s="242">
        <v>13700500</v>
      </c>
      <c r="M206" s="243">
        <v>0</v>
      </c>
      <c r="N206" s="244">
        <v>8526637.6799999997</v>
      </c>
      <c r="O206" s="245">
        <v>8526637.6799999997</v>
      </c>
      <c r="P206" s="61">
        <f t="shared" si="4"/>
        <v>5173862.32</v>
      </c>
      <c r="Q206" s="62">
        <f t="shared" si="5"/>
        <v>0</v>
      </c>
      <c r="R206" s="236" t="s">
        <v>1983</v>
      </c>
      <c r="T206" s="1" t="s">
        <v>1800</v>
      </c>
      <c r="U206" s="1" t="s">
        <v>1800</v>
      </c>
      <c r="V206" s="1" t="s">
        <v>1800</v>
      </c>
      <c r="W206" s="1" t="s">
        <v>1800</v>
      </c>
      <c r="X206" s="1" t="s">
        <v>1800</v>
      </c>
      <c r="Y206" s="1" t="s">
        <v>1800</v>
      </c>
      <c r="Z206" s="1" t="s">
        <v>1800</v>
      </c>
    </row>
    <row r="207" spans="2:26" ht="23.25" x14ac:dyDescent="0.25">
      <c r="B207" s="238" t="s">
        <v>100</v>
      </c>
      <c r="C207" s="239" t="s">
        <v>43</v>
      </c>
      <c r="D207" s="340" t="s">
        <v>1984</v>
      </c>
      <c r="E207" s="532"/>
      <c r="F207" s="240"/>
      <c r="G207" s="514">
        <v>100100</v>
      </c>
      <c r="H207" s="515"/>
      <c r="I207" s="514">
        <v>100100</v>
      </c>
      <c r="J207" s="515"/>
      <c r="K207" s="241">
        <v>0</v>
      </c>
      <c r="L207" s="242">
        <v>100011.85</v>
      </c>
      <c r="M207" s="243">
        <v>0</v>
      </c>
      <c r="N207" s="244">
        <v>100011.85</v>
      </c>
      <c r="O207" s="245">
        <v>100011.85</v>
      </c>
      <c r="P207" s="61">
        <f t="shared" si="4"/>
        <v>0</v>
      </c>
      <c r="Q207" s="62">
        <f t="shared" si="5"/>
        <v>0</v>
      </c>
      <c r="R207" s="236" t="s">
        <v>1984</v>
      </c>
      <c r="T207" s="1" t="s">
        <v>1800</v>
      </c>
      <c r="U207" s="1" t="s">
        <v>1800</v>
      </c>
      <c r="V207" s="1" t="s">
        <v>1800</v>
      </c>
      <c r="W207" s="1" t="s">
        <v>1800</v>
      </c>
      <c r="X207" s="1" t="s">
        <v>1800</v>
      </c>
      <c r="Y207" s="1" t="s">
        <v>1800</v>
      </c>
      <c r="Z207" s="1" t="s">
        <v>1800</v>
      </c>
    </row>
    <row r="208" spans="2:26" ht="45.75" x14ac:dyDescent="0.25">
      <c r="B208" s="238" t="s">
        <v>214</v>
      </c>
      <c r="C208" s="239" t="s">
        <v>43</v>
      </c>
      <c r="D208" s="340" t="s">
        <v>1985</v>
      </c>
      <c r="E208" s="532"/>
      <c r="F208" s="240"/>
      <c r="G208" s="514">
        <v>1014300</v>
      </c>
      <c r="H208" s="515"/>
      <c r="I208" s="514">
        <v>1014300</v>
      </c>
      <c r="J208" s="515"/>
      <c r="K208" s="241">
        <v>0</v>
      </c>
      <c r="L208" s="242">
        <v>1014300</v>
      </c>
      <c r="M208" s="243">
        <v>0</v>
      </c>
      <c r="N208" s="244">
        <v>1014300</v>
      </c>
      <c r="O208" s="245">
        <v>1014300</v>
      </c>
      <c r="P208" s="61">
        <f t="shared" si="4"/>
        <v>0</v>
      </c>
      <c r="Q208" s="62">
        <f t="shared" si="5"/>
        <v>0</v>
      </c>
      <c r="R208" s="236" t="s">
        <v>1985</v>
      </c>
      <c r="T208" s="1" t="s">
        <v>1800</v>
      </c>
      <c r="U208" s="1" t="s">
        <v>1800</v>
      </c>
      <c r="V208" s="1" t="s">
        <v>1800</v>
      </c>
      <c r="W208" s="1" t="s">
        <v>1800</v>
      </c>
      <c r="X208" s="1" t="s">
        <v>1800</v>
      </c>
      <c r="Y208" s="1" t="s">
        <v>1800</v>
      </c>
      <c r="Z208" s="1" t="s">
        <v>1800</v>
      </c>
    </row>
    <row r="209" spans="2:26" ht="79.5" x14ac:dyDescent="0.25">
      <c r="B209" s="238" t="s">
        <v>158</v>
      </c>
      <c r="C209" s="239" t="s">
        <v>43</v>
      </c>
      <c r="D209" s="340" t="s">
        <v>1986</v>
      </c>
      <c r="E209" s="532"/>
      <c r="F209" s="240"/>
      <c r="G209" s="514">
        <v>7009900</v>
      </c>
      <c r="H209" s="515"/>
      <c r="I209" s="514">
        <v>7009900</v>
      </c>
      <c r="J209" s="515"/>
      <c r="K209" s="241">
        <v>0</v>
      </c>
      <c r="L209" s="242">
        <v>7009858.4400000004</v>
      </c>
      <c r="M209" s="243">
        <v>0</v>
      </c>
      <c r="N209" s="244">
        <v>7009858.4400000004</v>
      </c>
      <c r="O209" s="245">
        <v>7009858.4400000004</v>
      </c>
      <c r="P209" s="61">
        <f t="shared" si="4"/>
        <v>0</v>
      </c>
      <c r="Q209" s="62">
        <f t="shared" si="5"/>
        <v>0</v>
      </c>
      <c r="R209" s="236" t="s">
        <v>1986</v>
      </c>
      <c r="T209" s="1" t="s">
        <v>1800</v>
      </c>
      <c r="U209" s="1" t="s">
        <v>1800</v>
      </c>
      <c r="V209" s="1" t="s">
        <v>1800</v>
      </c>
      <c r="W209" s="1" t="s">
        <v>1800</v>
      </c>
      <c r="X209" s="1" t="s">
        <v>1800</v>
      </c>
      <c r="Y209" s="1" t="s">
        <v>1800</v>
      </c>
      <c r="Z209" s="1" t="s">
        <v>1800</v>
      </c>
    </row>
    <row r="210" spans="2:26" ht="79.5" x14ac:dyDescent="0.25">
      <c r="B210" s="238" t="s">
        <v>158</v>
      </c>
      <c r="C210" s="239" t="s">
        <v>43</v>
      </c>
      <c r="D210" s="340" t="s">
        <v>1987</v>
      </c>
      <c r="E210" s="532"/>
      <c r="F210" s="240"/>
      <c r="G210" s="514">
        <v>11700000</v>
      </c>
      <c r="H210" s="515"/>
      <c r="I210" s="514">
        <v>11700000</v>
      </c>
      <c r="J210" s="515"/>
      <c r="K210" s="241">
        <v>0</v>
      </c>
      <c r="L210" s="242">
        <v>1654102.34</v>
      </c>
      <c r="M210" s="243">
        <v>0</v>
      </c>
      <c r="N210" s="244">
        <v>1654102.34</v>
      </c>
      <c r="O210" s="245">
        <v>1654102.34</v>
      </c>
      <c r="P210" s="61">
        <f t="shared" si="4"/>
        <v>0</v>
      </c>
      <c r="Q210" s="62">
        <f t="shared" si="5"/>
        <v>0</v>
      </c>
      <c r="R210" s="236" t="s">
        <v>1987</v>
      </c>
      <c r="T210" s="1" t="s">
        <v>1800</v>
      </c>
      <c r="U210" s="1" t="s">
        <v>1800</v>
      </c>
      <c r="V210" s="1" t="s">
        <v>1800</v>
      </c>
      <c r="W210" s="1" t="s">
        <v>1800</v>
      </c>
      <c r="X210" s="1" t="s">
        <v>1800</v>
      </c>
      <c r="Y210" s="1" t="s">
        <v>1800</v>
      </c>
      <c r="Z210" s="1" t="s">
        <v>1800</v>
      </c>
    </row>
    <row r="211" spans="2:26" ht="79.5" x14ac:dyDescent="0.25">
      <c r="B211" s="238" t="s">
        <v>158</v>
      </c>
      <c r="C211" s="239" t="s">
        <v>43</v>
      </c>
      <c r="D211" s="340" t="s">
        <v>1988</v>
      </c>
      <c r="E211" s="532"/>
      <c r="F211" s="240"/>
      <c r="G211" s="514">
        <v>13560000</v>
      </c>
      <c r="H211" s="515"/>
      <c r="I211" s="514">
        <v>13560000</v>
      </c>
      <c r="J211" s="515"/>
      <c r="K211" s="241">
        <v>0</v>
      </c>
      <c r="L211" s="242">
        <v>5867938.6299999999</v>
      </c>
      <c r="M211" s="243">
        <v>0</v>
      </c>
      <c r="N211" s="244">
        <v>5867938.6299999999</v>
      </c>
      <c r="O211" s="245">
        <v>5867938.6299999999</v>
      </c>
      <c r="P211" s="61">
        <f t="shared" si="4"/>
        <v>0</v>
      </c>
      <c r="Q211" s="62">
        <f t="shared" si="5"/>
        <v>0</v>
      </c>
      <c r="R211" s="236" t="s">
        <v>1988</v>
      </c>
      <c r="T211" s="1" t="s">
        <v>1800</v>
      </c>
      <c r="U211" s="1" t="s">
        <v>1800</v>
      </c>
      <c r="V211" s="1" t="s">
        <v>1800</v>
      </c>
      <c r="W211" s="1" t="s">
        <v>1800</v>
      </c>
      <c r="X211" s="1" t="s">
        <v>1800</v>
      </c>
      <c r="Y211" s="1" t="s">
        <v>1800</v>
      </c>
      <c r="Z211" s="1" t="s">
        <v>1800</v>
      </c>
    </row>
    <row r="212" spans="2:26" ht="79.5" x14ac:dyDescent="0.25">
      <c r="B212" s="238" t="s">
        <v>218</v>
      </c>
      <c r="C212" s="239" t="s">
        <v>43</v>
      </c>
      <c r="D212" s="340" t="s">
        <v>1989</v>
      </c>
      <c r="E212" s="532"/>
      <c r="F212" s="240"/>
      <c r="G212" s="514">
        <v>24473700</v>
      </c>
      <c r="H212" s="515"/>
      <c r="I212" s="514">
        <v>24473700</v>
      </c>
      <c r="J212" s="515"/>
      <c r="K212" s="241">
        <v>0</v>
      </c>
      <c r="L212" s="242">
        <v>24368084</v>
      </c>
      <c r="M212" s="243">
        <v>0</v>
      </c>
      <c r="N212" s="244">
        <v>24368084</v>
      </c>
      <c r="O212" s="245">
        <v>24368084</v>
      </c>
      <c r="P212" s="61">
        <f t="shared" si="4"/>
        <v>0</v>
      </c>
      <c r="Q212" s="62">
        <f t="shared" si="5"/>
        <v>0</v>
      </c>
      <c r="R212" s="236" t="s">
        <v>1989</v>
      </c>
      <c r="T212" s="1" t="s">
        <v>1800</v>
      </c>
      <c r="U212" s="1" t="s">
        <v>1800</v>
      </c>
      <c r="V212" s="1" t="s">
        <v>1800</v>
      </c>
      <c r="W212" s="1" t="s">
        <v>1800</v>
      </c>
      <c r="X212" s="1" t="s">
        <v>1800</v>
      </c>
      <c r="Y212" s="1" t="s">
        <v>1800</v>
      </c>
      <c r="Z212" s="1" t="s">
        <v>1800</v>
      </c>
    </row>
    <row r="213" spans="2:26" ht="23.25" x14ac:dyDescent="0.25">
      <c r="B213" s="238" t="s">
        <v>100</v>
      </c>
      <c r="C213" s="239" t="s">
        <v>43</v>
      </c>
      <c r="D213" s="340" t="s">
        <v>1990</v>
      </c>
      <c r="E213" s="532"/>
      <c r="F213" s="240"/>
      <c r="G213" s="514">
        <v>3125000</v>
      </c>
      <c r="H213" s="515"/>
      <c r="I213" s="514">
        <v>3125000</v>
      </c>
      <c r="J213" s="515"/>
      <c r="K213" s="241">
        <v>0</v>
      </c>
      <c r="L213" s="242">
        <v>3125000</v>
      </c>
      <c r="M213" s="243">
        <v>0</v>
      </c>
      <c r="N213" s="244">
        <v>3125000</v>
      </c>
      <c r="O213" s="245">
        <v>3125000</v>
      </c>
      <c r="P213" s="61">
        <f t="shared" si="4"/>
        <v>0</v>
      </c>
      <c r="Q213" s="62">
        <f t="shared" si="5"/>
        <v>0</v>
      </c>
      <c r="R213" s="236" t="s">
        <v>1990</v>
      </c>
      <c r="T213" s="1" t="s">
        <v>1800</v>
      </c>
      <c r="U213" s="1" t="s">
        <v>1800</v>
      </c>
      <c r="V213" s="1" t="s">
        <v>1800</v>
      </c>
      <c r="W213" s="1" t="s">
        <v>1800</v>
      </c>
      <c r="X213" s="1" t="s">
        <v>1800</v>
      </c>
      <c r="Y213" s="1" t="s">
        <v>1800</v>
      </c>
      <c r="Z213" s="1" t="s">
        <v>1800</v>
      </c>
    </row>
    <row r="214" spans="2:26" ht="45.75" x14ac:dyDescent="0.25">
      <c r="B214" s="238" t="s">
        <v>214</v>
      </c>
      <c r="C214" s="239" t="s">
        <v>43</v>
      </c>
      <c r="D214" s="340" t="s">
        <v>1991</v>
      </c>
      <c r="E214" s="532"/>
      <c r="F214" s="240"/>
      <c r="G214" s="514">
        <v>84174000</v>
      </c>
      <c r="H214" s="515"/>
      <c r="I214" s="514">
        <v>84174000</v>
      </c>
      <c r="J214" s="515"/>
      <c r="K214" s="241">
        <v>0</v>
      </c>
      <c r="L214" s="242">
        <v>84173958.340000004</v>
      </c>
      <c r="M214" s="243">
        <v>0</v>
      </c>
      <c r="N214" s="244">
        <v>84173958.340000004</v>
      </c>
      <c r="O214" s="245">
        <v>84173958.340000004</v>
      </c>
      <c r="P214" s="61">
        <f t="shared" si="4"/>
        <v>0</v>
      </c>
      <c r="Q214" s="62">
        <f t="shared" si="5"/>
        <v>0</v>
      </c>
      <c r="R214" s="236" t="s">
        <v>1991</v>
      </c>
      <c r="T214" s="1" t="s">
        <v>1800</v>
      </c>
      <c r="U214" s="1" t="s">
        <v>1800</v>
      </c>
      <c r="V214" s="1" t="s">
        <v>1800</v>
      </c>
      <c r="W214" s="1" t="s">
        <v>1800</v>
      </c>
      <c r="X214" s="1" t="s">
        <v>1800</v>
      </c>
      <c r="Y214" s="1" t="s">
        <v>1800</v>
      </c>
      <c r="Z214" s="1" t="s">
        <v>1800</v>
      </c>
    </row>
    <row r="215" spans="2:26" ht="79.5" x14ac:dyDescent="0.25">
      <c r="B215" s="238" t="s">
        <v>218</v>
      </c>
      <c r="C215" s="239" t="s">
        <v>43</v>
      </c>
      <c r="D215" s="340" t="s">
        <v>1992</v>
      </c>
      <c r="E215" s="532"/>
      <c r="F215" s="240"/>
      <c r="G215" s="514">
        <v>58039600</v>
      </c>
      <c r="H215" s="515"/>
      <c r="I215" s="514">
        <v>58039600</v>
      </c>
      <c r="J215" s="515"/>
      <c r="K215" s="241">
        <v>0</v>
      </c>
      <c r="L215" s="242">
        <v>58039583.329999998</v>
      </c>
      <c r="M215" s="243">
        <v>0</v>
      </c>
      <c r="N215" s="244">
        <v>58039583.329999998</v>
      </c>
      <c r="O215" s="245">
        <v>58039583.329999998</v>
      </c>
      <c r="P215" s="61">
        <f t="shared" si="4"/>
        <v>0</v>
      </c>
      <c r="Q215" s="62">
        <f t="shared" si="5"/>
        <v>0</v>
      </c>
      <c r="R215" s="236" t="s">
        <v>1992</v>
      </c>
      <c r="T215" s="1" t="s">
        <v>1800</v>
      </c>
      <c r="U215" s="1" t="s">
        <v>1800</v>
      </c>
      <c r="V215" s="1" t="s">
        <v>1800</v>
      </c>
      <c r="W215" s="1" t="s">
        <v>1800</v>
      </c>
      <c r="X215" s="1" t="s">
        <v>1800</v>
      </c>
      <c r="Y215" s="1" t="s">
        <v>1800</v>
      </c>
      <c r="Z215" s="1" t="s">
        <v>1800</v>
      </c>
    </row>
    <row r="216" spans="2:26" ht="34.5" x14ac:dyDescent="0.25">
      <c r="B216" s="238" t="s">
        <v>56</v>
      </c>
      <c r="C216" s="239" t="s">
        <v>43</v>
      </c>
      <c r="D216" s="340" t="s">
        <v>1993</v>
      </c>
      <c r="E216" s="532"/>
      <c r="F216" s="240"/>
      <c r="G216" s="514">
        <v>11115000</v>
      </c>
      <c r="H216" s="515"/>
      <c r="I216" s="514">
        <v>11115000</v>
      </c>
      <c r="J216" s="515"/>
      <c r="K216" s="241">
        <v>0</v>
      </c>
      <c r="L216" s="242">
        <v>10296104.970000001</v>
      </c>
      <c r="M216" s="243">
        <v>8898520.5700000003</v>
      </c>
      <c r="N216" s="244">
        <v>10296104.970000001</v>
      </c>
      <c r="O216" s="245">
        <v>10296104.970000001</v>
      </c>
      <c r="P216" s="61">
        <f t="shared" si="4"/>
        <v>0</v>
      </c>
      <c r="Q216" s="62">
        <f t="shared" si="5"/>
        <v>0</v>
      </c>
      <c r="R216" s="236" t="s">
        <v>1993</v>
      </c>
      <c r="T216" s="1" t="s">
        <v>1800</v>
      </c>
      <c r="U216" s="1" t="s">
        <v>1800</v>
      </c>
      <c r="V216" s="1" t="s">
        <v>1800</v>
      </c>
      <c r="W216" s="1" t="s">
        <v>1800</v>
      </c>
      <c r="X216" s="1" t="s">
        <v>1800</v>
      </c>
      <c r="Y216" s="1" t="s">
        <v>1800</v>
      </c>
      <c r="Z216" s="1" t="s">
        <v>1800</v>
      </c>
    </row>
    <row r="217" spans="2:26" ht="23.25" x14ac:dyDescent="0.25">
      <c r="B217" s="238" t="s">
        <v>58</v>
      </c>
      <c r="C217" s="239" t="s">
        <v>43</v>
      </c>
      <c r="D217" s="340" t="s">
        <v>1994</v>
      </c>
      <c r="E217" s="532"/>
      <c r="F217" s="240"/>
      <c r="G217" s="514">
        <v>250000</v>
      </c>
      <c r="H217" s="515"/>
      <c r="I217" s="514">
        <v>250000</v>
      </c>
      <c r="J217" s="515"/>
      <c r="K217" s="241">
        <v>0</v>
      </c>
      <c r="L217" s="242">
        <v>250000</v>
      </c>
      <c r="M217" s="243">
        <v>250000</v>
      </c>
      <c r="N217" s="244">
        <v>250000</v>
      </c>
      <c r="O217" s="245">
        <v>250000</v>
      </c>
      <c r="P217" s="61">
        <f t="shared" ref="P217:P280" si="6">L217-O217</f>
        <v>0</v>
      </c>
      <c r="Q217" s="62">
        <f t="shared" ref="Q217:Q280" si="7">N217-O217</f>
        <v>0</v>
      </c>
      <c r="R217" s="236" t="s">
        <v>1994</v>
      </c>
      <c r="T217" s="1" t="s">
        <v>1800</v>
      </c>
      <c r="U217" s="1" t="s">
        <v>1800</v>
      </c>
      <c r="V217" s="1" t="s">
        <v>1800</v>
      </c>
      <c r="W217" s="1" t="s">
        <v>1800</v>
      </c>
      <c r="X217" s="1" t="s">
        <v>1800</v>
      </c>
      <c r="Y217" s="1" t="s">
        <v>1800</v>
      </c>
      <c r="Z217" s="1" t="s">
        <v>1800</v>
      </c>
    </row>
    <row r="218" spans="2:26" ht="79.5" x14ac:dyDescent="0.25">
      <c r="B218" s="238" t="s">
        <v>97</v>
      </c>
      <c r="C218" s="239" t="s">
        <v>43</v>
      </c>
      <c r="D218" s="340" t="s">
        <v>1995</v>
      </c>
      <c r="E218" s="532"/>
      <c r="F218" s="240"/>
      <c r="G218" s="514">
        <v>43782400</v>
      </c>
      <c r="H218" s="515"/>
      <c r="I218" s="514">
        <v>43782400</v>
      </c>
      <c r="J218" s="515"/>
      <c r="K218" s="241">
        <v>0</v>
      </c>
      <c r="L218" s="242">
        <v>43782400</v>
      </c>
      <c r="M218" s="243">
        <v>0</v>
      </c>
      <c r="N218" s="244">
        <v>43202400</v>
      </c>
      <c r="O218" s="245">
        <v>43202400</v>
      </c>
      <c r="P218" s="61">
        <f t="shared" si="6"/>
        <v>580000</v>
      </c>
      <c r="Q218" s="62">
        <f t="shared" si="7"/>
        <v>0</v>
      </c>
      <c r="R218" s="236" t="s">
        <v>1995</v>
      </c>
      <c r="T218" s="1" t="s">
        <v>1800</v>
      </c>
      <c r="U218" s="1" t="s">
        <v>1800</v>
      </c>
      <c r="V218" s="1" t="s">
        <v>1800</v>
      </c>
      <c r="W218" s="1" t="s">
        <v>1800</v>
      </c>
      <c r="X218" s="1" t="s">
        <v>1800</v>
      </c>
      <c r="Y218" s="1" t="s">
        <v>1800</v>
      </c>
      <c r="Z218" s="1" t="s">
        <v>1800</v>
      </c>
    </row>
    <row r="219" spans="2:26" ht="23.25" x14ac:dyDescent="0.25">
      <c r="B219" s="238" t="s">
        <v>100</v>
      </c>
      <c r="C219" s="239" t="s">
        <v>43</v>
      </c>
      <c r="D219" s="340" t="s">
        <v>1996</v>
      </c>
      <c r="E219" s="532"/>
      <c r="F219" s="240"/>
      <c r="G219" s="514">
        <v>58381</v>
      </c>
      <c r="H219" s="515"/>
      <c r="I219" s="514">
        <v>58381</v>
      </c>
      <c r="J219" s="515"/>
      <c r="K219" s="241">
        <v>0</v>
      </c>
      <c r="L219" s="242">
        <v>58381</v>
      </c>
      <c r="M219" s="243">
        <v>0</v>
      </c>
      <c r="N219" s="244">
        <v>58381</v>
      </c>
      <c r="O219" s="245">
        <v>58381</v>
      </c>
      <c r="P219" s="61">
        <f t="shared" si="6"/>
        <v>0</v>
      </c>
      <c r="Q219" s="62">
        <f t="shared" si="7"/>
        <v>0</v>
      </c>
      <c r="R219" s="236" t="s">
        <v>1996</v>
      </c>
      <c r="T219" s="1" t="s">
        <v>1800</v>
      </c>
      <c r="U219" s="1" t="s">
        <v>1800</v>
      </c>
      <c r="V219" s="1" t="s">
        <v>1800</v>
      </c>
      <c r="W219" s="1" t="s">
        <v>1800</v>
      </c>
      <c r="X219" s="1" t="s">
        <v>1800</v>
      </c>
      <c r="Y219" s="1" t="s">
        <v>1800</v>
      </c>
      <c r="Z219" s="1" t="s">
        <v>1800</v>
      </c>
    </row>
    <row r="220" spans="2:26" ht="79.5" x14ac:dyDescent="0.25">
      <c r="B220" s="238" t="s">
        <v>164</v>
      </c>
      <c r="C220" s="239" t="s">
        <v>43</v>
      </c>
      <c r="D220" s="340" t="s">
        <v>1997</v>
      </c>
      <c r="E220" s="532"/>
      <c r="F220" s="240"/>
      <c r="G220" s="514">
        <v>3428000</v>
      </c>
      <c r="H220" s="515"/>
      <c r="I220" s="514">
        <v>3428000</v>
      </c>
      <c r="J220" s="515"/>
      <c r="K220" s="241">
        <v>0</v>
      </c>
      <c r="L220" s="242">
        <v>3428000</v>
      </c>
      <c r="M220" s="243">
        <v>0</v>
      </c>
      <c r="N220" s="244">
        <v>3428000</v>
      </c>
      <c r="O220" s="245">
        <v>3428000</v>
      </c>
      <c r="P220" s="61">
        <f t="shared" si="6"/>
        <v>0</v>
      </c>
      <c r="Q220" s="62">
        <f t="shared" si="7"/>
        <v>0</v>
      </c>
      <c r="R220" s="236" t="s">
        <v>1997</v>
      </c>
      <c r="T220" s="1" t="s">
        <v>1800</v>
      </c>
      <c r="U220" s="1" t="s">
        <v>1800</v>
      </c>
      <c r="V220" s="1" t="s">
        <v>1800</v>
      </c>
      <c r="W220" s="1" t="s">
        <v>1800</v>
      </c>
      <c r="X220" s="1" t="s">
        <v>1800</v>
      </c>
      <c r="Y220" s="1" t="s">
        <v>1800</v>
      </c>
      <c r="Z220" s="1" t="s">
        <v>1800</v>
      </c>
    </row>
    <row r="221" spans="2:26" ht="23.25" x14ac:dyDescent="0.25">
      <c r="B221" s="238" t="s">
        <v>58</v>
      </c>
      <c r="C221" s="239" t="s">
        <v>43</v>
      </c>
      <c r="D221" s="340" t="s">
        <v>1998</v>
      </c>
      <c r="E221" s="532"/>
      <c r="F221" s="240"/>
      <c r="G221" s="514">
        <v>12000000</v>
      </c>
      <c r="H221" s="515"/>
      <c r="I221" s="514">
        <v>12000000</v>
      </c>
      <c r="J221" s="515"/>
      <c r="K221" s="241">
        <v>0</v>
      </c>
      <c r="L221" s="242">
        <v>11969997</v>
      </c>
      <c r="M221" s="243">
        <v>0</v>
      </c>
      <c r="N221" s="244">
        <v>11969997</v>
      </c>
      <c r="O221" s="245">
        <v>11969997</v>
      </c>
      <c r="P221" s="61">
        <f t="shared" si="6"/>
        <v>0</v>
      </c>
      <c r="Q221" s="62">
        <f t="shared" si="7"/>
        <v>0</v>
      </c>
      <c r="R221" s="236" t="s">
        <v>1998</v>
      </c>
      <c r="T221" s="1" t="s">
        <v>1800</v>
      </c>
      <c r="U221" s="1" t="s">
        <v>1800</v>
      </c>
      <c r="V221" s="1" t="s">
        <v>1800</v>
      </c>
      <c r="W221" s="1" t="s">
        <v>1800</v>
      </c>
      <c r="X221" s="1" t="s">
        <v>1800</v>
      </c>
      <c r="Y221" s="1" t="s">
        <v>1800</v>
      </c>
      <c r="Z221" s="1" t="s">
        <v>1800</v>
      </c>
    </row>
    <row r="222" spans="2:26" ht="34.5" x14ac:dyDescent="0.25">
      <c r="B222" s="238" t="s">
        <v>45</v>
      </c>
      <c r="C222" s="239" t="s">
        <v>43</v>
      </c>
      <c r="D222" s="340" t="s">
        <v>1999</v>
      </c>
      <c r="E222" s="532"/>
      <c r="F222" s="240"/>
      <c r="G222" s="514">
        <v>92818434.579999998</v>
      </c>
      <c r="H222" s="515"/>
      <c r="I222" s="514">
        <v>92818434.579999998</v>
      </c>
      <c r="J222" s="515"/>
      <c r="K222" s="241">
        <v>0</v>
      </c>
      <c r="L222" s="242">
        <v>92818434.579999998</v>
      </c>
      <c r="M222" s="243">
        <v>0</v>
      </c>
      <c r="N222" s="244">
        <v>92687925.930000007</v>
      </c>
      <c r="O222" s="245">
        <v>92687925.930000007</v>
      </c>
      <c r="P222" s="61">
        <f t="shared" si="6"/>
        <v>130508.64999999106</v>
      </c>
      <c r="Q222" s="62">
        <f t="shared" si="7"/>
        <v>0</v>
      </c>
      <c r="R222" s="236" t="s">
        <v>1999</v>
      </c>
      <c r="T222" s="1" t="s">
        <v>1800</v>
      </c>
      <c r="U222" s="1" t="s">
        <v>1800</v>
      </c>
      <c r="V222" s="1" t="s">
        <v>1800</v>
      </c>
      <c r="W222" s="1" t="s">
        <v>1800</v>
      </c>
      <c r="X222" s="1" t="s">
        <v>1800</v>
      </c>
      <c r="Y222" s="1" t="s">
        <v>1800</v>
      </c>
      <c r="Z222" s="1" t="s">
        <v>1800</v>
      </c>
    </row>
    <row r="223" spans="2:26" ht="45.75" x14ac:dyDescent="0.25">
      <c r="B223" s="238" t="s">
        <v>54</v>
      </c>
      <c r="C223" s="239" t="s">
        <v>43</v>
      </c>
      <c r="D223" s="340" t="s">
        <v>2000</v>
      </c>
      <c r="E223" s="532"/>
      <c r="F223" s="240"/>
      <c r="G223" s="514">
        <v>1400000</v>
      </c>
      <c r="H223" s="515"/>
      <c r="I223" s="514">
        <v>1400000</v>
      </c>
      <c r="J223" s="515"/>
      <c r="K223" s="241">
        <v>0</v>
      </c>
      <c r="L223" s="242">
        <v>1205300.3</v>
      </c>
      <c r="M223" s="243">
        <v>0</v>
      </c>
      <c r="N223" s="244">
        <v>1205300.3</v>
      </c>
      <c r="O223" s="245">
        <v>1205300.3</v>
      </c>
      <c r="P223" s="61">
        <f t="shared" si="6"/>
        <v>0</v>
      </c>
      <c r="Q223" s="62">
        <f t="shared" si="7"/>
        <v>0</v>
      </c>
      <c r="R223" s="236" t="s">
        <v>2000</v>
      </c>
      <c r="T223" s="1" t="s">
        <v>1800</v>
      </c>
      <c r="U223" s="1" t="s">
        <v>1800</v>
      </c>
      <c r="V223" s="1" t="s">
        <v>1800</v>
      </c>
      <c r="W223" s="1" t="s">
        <v>1800</v>
      </c>
      <c r="X223" s="1" t="s">
        <v>1800</v>
      </c>
      <c r="Y223" s="1" t="s">
        <v>1800</v>
      </c>
      <c r="Z223" s="1" t="s">
        <v>1800</v>
      </c>
    </row>
    <row r="224" spans="2:26" ht="68.25" x14ac:dyDescent="0.25">
      <c r="B224" s="238" t="s">
        <v>50</v>
      </c>
      <c r="C224" s="239" t="s">
        <v>43</v>
      </c>
      <c r="D224" s="340" t="s">
        <v>2001</v>
      </c>
      <c r="E224" s="532"/>
      <c r="F224" s="240"/>
      <c r="G224" s="514">
        <v>27438289.420000002</v>
      </c>
      <c r="H224" s="515"/>
      <c r="I224" s="514">
        <v>27438289.420000002</v>
      </c>
      <c r="J224" s="515"/>
      <c r="K224" s="241">
        <v>0</v>
      </c>
      <c r="L224" s="242">
        <v>26915213.510000002</v>
      </c>
      <c r="M224" s="243">
        <v>0</v>
      </c>
      <c r="N224" s="244">
        <v>26915213.510000002</v>
      </c>
      <c r="O224" s="245">
        <v>26915213.510000002</v>
      </c>
      <c r="P224" s="61">
        <f t="shared" si="6"/>
        <v>0</v>
      </c>
      <c r="Q224" s="62">
        <f t="shared" si="7"/>
        <v>0</v>
      </c>
      <c r="R224" s="236" t="s">
        <v>2001</v>
      </c>
      <c r="T224" s="1" t="s">
        <v>1800</v>
      </c>
      <c r="U224" s="1" t="s">
        <v>1800</v>
      </c>
      <c r="V224" s="1" t="s">
        <v>1800</v>
      </c>
      <c r="W224" s="1" t="s">
        <v>1800</v>
      </c>
      <c r="X224" s="1" t="s">
        <v>1800</v>
      </c>
      <c r="Y224" s="1" t="s">
        <v>1800</v>
      </c>
      <c r="Z224" s="1" t="s">
        <v>1800</v>
      </c>
    </row>
    <row r="225" spans="2:26" ht="34.5" x14ac:dyDescent="0.25">
      <c r="B225" s="238" t="s">
        <v>56</v>
      </c>
      <c r="C225" s="239" t="s">
        <v>43</v>
      </c>
      <c r="D225" s="340" t="s">
        <v>2002</v>
      </c>
      <c r="E225" s="532"/>
      <c r="F225" s="240"/>
      <c r="G225" s="514">
        <v>1164000</v>
      </c>
      <c r="H225" s="515"/>
      <c r="I225" s="514">
        <v>1164000</v>
      </c>
      <c r="J225" s="515"/>
      <c r="K225" s="241">
        <v>0</v>
      </c>
      <c r="L225" s="242">
        <v>1012000.06</v>
      </c>
      <c r="M225" s="243">
        <v>0</v>
      </c>
      <c r="N225" s="244">
        <v>1012000.06</v>
      </c>
      <c r="O225" s="245">
        <v>1012000.06</v>
      </c>
      <c r="P225" s="61">
        <f t="shared" si="6"/>
        <v>0</v>
      </c>
      <c r="Q225" s="62">
        <f t="shared" si="7"/>
        <v>0</v>
      </c>
      <c r="R225" s="236" t="s">
        <v>2002</v>
      </c>
      <c r="T225" s="1" t="s">
        <v>1800</v>
      </c>
      <c r="U225" s="1" t="s">
        <v>1800</v>
      </c>
      <c r="V225" s="1" t="s">
        <v>1800</v>
      </c>
      <c r="W225" s="1" t="s">
        <v>1800</v>
      </c>
      <c r="X225" s="1" t="s">
        <v>1800</v>
      </c>
      <c r="Y225" s="1" t="s">
        <v>1800</v>
      </c>
      <c r="Z225" s="1" t="s">
        <v>1800</v>
      </c>
    </row>
    <row r="226" spans="2:26" ht="23.25" x14ac:dyDescent="0.25">
      <c r="B226" s="238" t="s">
        <v>58</v>
      </c>
      <c r="C226" s="239" t="s">
        <v>43</v>
      </c>
      <c r="D226" s="340" t="s">
        <v>2003</v>
      </c>
      <c r="E226" s="532"/>
      <c r="F226" s="240"/>
      <c r="G226" s="514">
        <v>4348000</v>
      </c>
      <c r="H226" s="515"/>
      <c r="I226" s="514">
        <v>4348000</v>
      </c>
      <c r="J226" s="515"/>
      <c r="K226" s="241">
        <v>0</v>
      </c>
      <c r="L226" s="242">
        <v>4104117.24</v>
      </c>
      <c r="M226" s="243">
        <v>0</v>
      </c>
      <c r="N226" s="244">
        <v>4104117.24</v>
      </c>
      <c r="O226" s="245">
        <v>4104117.24</v>
      </c>
      <c r="P226" s="61">
        <f t="shared" si="6"/>
        <v>0</v>
      </c>
      <c r="Q226" s="62">
        <f t="shared" si="7"/>
        <v>0</v>
      </c>
      <c r="R226" s="236" t="s">
        <v>2003</v>
      </c>
      <c r="T226" s="1" t="s">
        <v>1800</v>
      </c>
      <c r="U226" s="1" t="s">
        <v>1800</v>
      </c>
      <c r="V226" s="1" t="s">
        <v>1800</v>
      </c>
      <c r="W226" s="1" t="s">
        <v>1800</v>
      </c>
      <c r="X226" s="1" t="s">
        <v>1800</v>
      </c>
      <c r="Y226" s="1" t="s">
        <v>1800</v>
      </c>
      <c r="Z226" s="1" t="s">
        <v>1800</v>
      </c>
    </row>
    <row r="227" spans="2:26" x14ac:dyDescent="0.25">
      <c r="B227" s="238" t="s">
        <v>84</v>
      </c>
      <c r="C227" s="239" t="s">
        <v>43</v>
      </c>
      <c r="D227" s="340" t="s">
        <v>2004</v>
      </c>
      <c r="E227" s="532"/>
      <c r="F227" s="240"/>
      <c r="G227" s="514">
        <v>2708000</v>
      </c>
      <c r="H227" s="515"/>
      <c r="I227" s="514">
        <v>2708000</v>
      </c>
      <c r="J227" s="515"/>
      <c r="K227" s="241">
        <v>0</v>
      </c>
      <c r="L227" s="242">
        <v>2271332.1800000002</v>
      </c>
      <c r="M227" s="243">
        <v>0</v>
      </c>
      <c r="N227" s="244">
        <v>2271332.1800000002</v>
      </c>
      <c r="O227" s="245">
        <v>2271332.1800000002</v>
      </c>
      <c r="P227" s="61">
        <f t="shared" si="6"/>
        <v>0</v>
      </c>
      <c r="Q227" s="62">
        <f t="shared" si="7"/>
        <v>0</v>
      </c>
      <c r="R227" s="236" t="s">
        <v>2004</v>
      </c>
      <c r="T227" s="1" t="s">
        <v>1800</v>
      </c>
      <c r="U227" s="1" t="s">
        <v>1800</v>
      </c>
      <c r="V227" s="1" t="s">
        <v>1800</v>
      </c>
      <c r="W227" s="1" t="s">
        <v>1800</v>
      </c>
      <c r="X227" s="1" t="s">
        <v>1800</v>
      </c>
      <c r="Y227" s="1" t="s">
        <v>1800</v>
      </c>
      <c r="Z227" s="1" t="s">
        <v>1800</v>
      </c>
    </row>
    <row r="228" spans="2:26" ht="45.75" x14ac:dyDescent="0.25">
      <c r="B228" s="238" t="s">
        <v>63</v>
      </c>
      <c r="C228" s="239" t="s">
        <v>43</v>
      </c>
      <c r="D228" s="340" t="s">
        <v>2005</v>
      </c>
      <c r="E228" s="532"/>
      <c r="F228" s="240"/>
      <c r="G228" s="514">
        <v>101500</v>
      </c>
      <c r="H228" s="515"/>
      <c r="I228" s="514">
        <v>101500</v>
      </c>
      <c r="J228" s="515"/>
      <c r="K228" s="241">
        <v>0</v>
      </c>
      <c r="L228" s="242">
        <v>101441.04</v>
      </c>
      <c r="M228" s="243">
        <v>0</v>
      </c>
      <c r="N228" s="244">
        <v>101441.04</v>
      </c>
      <c r="O228" s="245">
        <v>101441.04</v>
      </c>
      <c r="P228" s="61">
        <f t="shared" si="6"/>
        <v>0</v>
      </c>
      <c r="Q228" s="62">
        <f t="shared" si="7"/>
        <v>0</v>
      </c>
      <c r="R228" s="236" t="s">
        <v>2005</v>
      </c>
      <c r="T228" s="1" t="s">
        <v>1800</v>
      </c>
      <c r="U228" s="1" t="s">
        <v>1800</v>
      </c>
      <c r="V228" s="1" t="s">
        <v>1800</v>
      </c>
      <c r="W228" s="1" t="s">
        <v>1800</v>
      </c>
      <c r="X228" s="1" t="s">
        <v>1800</v>
      </c>
      <c r="Y228" s="1" t="s">
        <v>1800</v>
      </c>
      <c r="Z228" s="1" t="s">
        <v>1800</v>
      </c>
    </row>
    <row r="229" spans="2:26" ht="45.75" x14ac:dyDescent="0.25">
      <c r="B229" s="238" t="s">
        <v>227</v>
      </c>
      <c r="C229" s="239" t="s">
        <v>43</v>
      </c>
      <c r="D229" s="340" t="s">
        <v>2006</v>
      </c>
      <c r="E229" s="532"/>
      <c r="F229" s="240"/>
      <c r="G229" s="514">
        <v>22000</v>
      </c>
      <c r="H229" s="515"/>
      <c r="I229" s="514">
        <v>22000</v>
      </c>
      <c r="J229" s="515"/>
      <c r="K229" s="241">
        <v>0</v>
      </c>
      <c r="L229" s="242">
        <v>22000</v>
      </c>
      <c r="M229" s="243">
        <v>0</v>
      </c>
      <c r="N229" s="244">
        <v>22000</v>
      </c>
      <c r="O229" s="245">
        <v>22000</v>
      </c>
      <c r="P229" s="61">
        <f t="shared" si="6"/>
        <v>0</v>
      </c>
      <c r="Q229" s="62">
        <f t="shared" si="7"/>
        <v>0</v>
      </c>
      <c r="R229" s="236" t="s">
        <v>2006</v>
      </c>
      <c r="T229" s="1" t="s">
        <v>1800</v>
      </c>
      <c r="U229" s="1" t="s">
        <v>1800</v>
      </c>
      <c r="V229" s="1" t="s">
        <v>1800</v>
      </c>
      <c r="W229" s="1" t="s">
        <v>1800</v>
      </c>
      <c r="X229" s="1" t="s">
        <v>1800</v>
      </c>
      <c r="Y229" s="1" t="s">
        <v>1800</v>
      </c>
      <c r="Z229" s="1" t="s">
        <v>1800</v>
      </c>
    </row>
    <row r="230" spans="2:26" ht="23.25" x14ac:dyDescent="0.25">
      <c r="B230" s="238" t="s">
        <v>86</v>
      </c>
      <c r="C230" s="239" t="s">
        <v>43</v>
      </c>
      <c r="D230" s="340" t="s">
        <v>2007</v>
      </c>
      <c r="E230" s="532"/>
      <c r="F230" s="240"/>
      <c r="G230" s="514">
        <v>393000</v>
      </c>
      <c r="H230" s="515"/>
      <c r="I230" s="514">
        <v>393000</v>
      </c>
      <c r="J230" s="515"/>
      <c r="K230" s="241">
        <v>0</v>
      </c>
      <c r="L230" s="242">
        <v>362104</v>
      </c>
      <c r="M230" s="243">
        <v>0</v>
      </c>
      <c r="N230" s="244">
        <v>362104</v>
      </c>
      <c r="O230" s="245">
        <v>362104</v>
      </c>
      <c r="P230" s="61">
        <f t="shared" si="6"/>
        <v>0</v>
      </c>
      <c r="Q230" s="62">
        <f t="shared" si="7"/>
        <v>0</v>
      </c>
      <c r="R230" s="236" t="s">
        <v>2007</v>
      </c>
      <c r="T230" s="1" t="s">
        <v>1800</v>
      </c>
      <c r="U230" s="1" t="s">
        <v>1800</v>
      </c>
      <c r="V230" s="1" t="s">
        <v>1800</v>
      </c>
      <c r="W230" s="1" t="s">
        <v>1800</v>
      </c>
      <c r="X230" s="1" t="s">
        <v>1800</v>
      </c>
      <c r="Y230" s="1" t="s">
        <v>1800</v>
      </c>
      <c r="Z230" s="1" t="s">
        <v>1800</v>
      </c>
    </row>
    <row r="231" spans="2:26" x14ac:dyDescent="0.25">
      <c r="B231" s="238" t="s">
        <v>65</v>
      </c>
      <c r="C231" s="239" t="s">
        <v>43</v>
      </c>
      <c r="D231" s="340" t="s">
        <v>2008</v>
      </c>
      <c r="E231" s="532"/>
      <c r="F231" s="240"/>
      <c r="G231" s="514">
        <v>26000</v>
      </c>
      <c r="H231" s="515"/>
      <c r="I231" s="514">
        <v>26000</v>
      </c>
      <c r="J231" s="515"/>
      <c r="K231" s="241">
        <v>0</v>
      </c>
      <c r="L231" s="242">
        <v>20931</v>
      </c>
      <c r="M231" s="243">
        <v>0</v>
      </c>
      <c r="N231" s="244">
        <v>20931</v>
      </c>
      <c r="O231" s="245">
        <v>20931</v>
      </c>
      <c r="P231" s="61">
        <f t="shared" si="6"/>
        <v>0</v>
      </c>
      <c r="Q231" s="62">
        <f t="shared" si="7"/>
        <v>0</v>
      </c>
      <c r="R231" s="236" t="s">
        <v>2008</v>
      </c>
      <c r="T231" s="1" t="s">
        <v>1800</v>
      </c>
      <c r="U231" s="1" t="s">
        <v>1800</v>
      </c>
      <c r="V231" s="1" t="s">
        <v>1800</v>
      </c>
      <c r="W231" s="1" t="s">
        <v>1800</v>
      </c>
      <c r="X231" s="1" t="s">
        <v>1800</v>
      </c>
      <c r="Y231" s="1" t="s">
        <v>1800</v>
      </c>
      <c r="Z231" s="1" t="s">
        <v>1800</v>
      </c>
    </row>
    <row r="232" spans="2:26" ht="79.5" x14ac:dyDescent="0.25">
      <c r="B232" s="238" t="s">
        <v>158</v>
      </c>
      <c r="C232" s="239" t="s">
        <v>43</v>
      </c>
      <c r="D232" s="340" t="s">
        <v>2009</v>
      </c>
      <c r="E232" s="532"/>
      <c r="F232" s="240"/>
      <c r="G232" s="514">
        <v>42794900</v>
      </c>
      <c r="H232" s="515"/>
      <c r="I232" s="514">
        <v>42794900</v>
      </c>
      <c r="J232" s="515"/>
      <c r="K232" s="241">
        <v>0</v>
      </c>
      <c r="L232" s="242">
        <v>41754732.740000002</v>
      </c>
      <c r="M232" s="243">
        <v>0</v>
      </c>
      <c r="N232" s="244">
        <v>41754732.740000002</v>
      </c>
      <c r="O232" s="245">
        <v>41754732.740000002</v>
      </c>
      <c r="P232" s="61">
        <f t="shared" si="6"/>
        <v>0</v>
      </c>
      <c r="Q232" s="62">
        <f t="shared" si="7"/>
        <v>0</v>
      </c>
      <c r="R232" s="236" t="s">
        <v>2009</v>
      </c>
      <c r="T232" s="1" t="s">
        <v>1800</v>
      </c>
      <c r="U232" s="1" t="s">
        <v>1800</v>
      </c>
      <c r="V232" s="1" t="s">
        <v>1800</v>
      </c>
      <c r="W232" s="1" t="s">
        <v>1800</v>
      </c>
      <c r="X232" s="1" t="s">
        <v>1800</v>
      </c>
      <c r="Y232" s="1" t="s">
        <v>1800</v>
      </c>
      <c r="Z232" s="1" t="s">
        <v>1800</v>
      </c>
    </row>
    <row r="233" spans="2:26" ht="57" x14ac:dyDescent="0.25">
      <c r="B233" s="238" t="s">
        <v>230</v>
      </c>
      <c r="C233" s="239" t="s">
        <v>43</v>
      </c>
      <c r="D233" s="340" t="s">
        <v>2010</v>
      </c>
      <c r="E233" s="532"/>
      <c r="F233" s="240"/>
      <c r="G233" s="514">
        <v>163700</v>
      </c>
      <c r="H233" s="515"/>
      <c r="I233" s="514">
        <v>163700</v>
      </c>
      <c r="J233" s="515"/>
      <c r="K233" s="241">
        <v>0</v>
      </c>
      <c r="L233" s="242">
        <v>163421.06</v>
      </c>
      <c r="M233" s="243">
        <v>0</v>
      </c>
      <c r="N233" s="244">
        <v>163421.04999999999</v>
      </c>
      <c r="O233" s="245">
        <v>163421.04999999999</v>
      </c>
      <c r="P233" s="61">
        <f t="shared" si="6"/>
        <v>1.0000000009313226E-2</v>
      </c>
      <c r="Q233" s="62">
        <f t="shared" si="7"/>
        <v>0</v>
      </c>
      <c r="R233" s="236" t="s">
        <v>2010</v>
      </c>
      <c r="T233" s="1" t="s">
        <v>1800</v>
      </c>
      <c r="U233" s="1" t="s">
        <v>1800</v>
      </c>
      <c r="V233" s="1" t="s">
        <v>1800</v>
      </c>
      <c r="W233" s="1" t="s">
        <v>1800</v>
      </c>
      <c r="X233" s="1" t="s">
        <v>1800</v>
      </c>
      <c r="Y233" s="1" t="s">
        <v>1800</v>
      </c>
      <c r="Z233" s="1" t="s">
        <v>1800</v>
      </c>
    </row>
    <row r="234" spans="2:26" ht="79.5" x14ac:dyDescent="0.25">
      <c r="B234" s="238" t="s">
        <v>158</v>
      </c>
      <c r="C234" s="239" t="s">
        <v>43</v>
      </c>
      <c r="D234" s="340" t="s">
        <v>2011</v>
      </c>
      <c r="E234" s="532"/>
      <c r="F234" s="240"/>
      <c r="G234" s="514">
        <v>133200</v>
      </c>
      <c r="H234" s="515"/>
      <c r="I234" s="514">
        <v>133200</v>
      </c>
      <c r="J234" s="515"/>
      <c r="K234" s="241">
        <v>0</v>
      </c>
      <c r="L234" s="242">
        <v>0</v>
      </c>
      <c r="M234" s="243">
        <v>0</v>
      </c>
      <c r="N234" s="244">
        <v>0</v>
      </c>
      <c r="O234" s="245">
        <v>0</v>
      </c>
      <c r="P234" s="61">
        <f t="shared" si="6"/>
        <v>0</v>
      </c>
      <c r="Q234" s="62">
        <f t="shared" si="7"/>
        <v>0</v>
      </c>
      <c r="R234" s="236" t="s">
        <v>2011</v>
      </c>
      <c r="T234" s="1" t="s">
        <v>1800</v>
      </c>
      <c r="U234" s="1" t="s">
        <v>1800</v>
      </c>
      <c r="V234" s="1" t="s">
        <v>1800</v>
      </c>
      <c r="W234" s="1" t="s">
        <v>1800</v>
      </c>
      <c r="X234" s="1" t="s">
        <v>1800</v>
      </c>
      <c r="Y234" s="1" t="s">
        <v>1800</v>
      </c>
      <c r="Z234" s="1" t="s">
        <v>1800</v>
      </c>
    </row>
    <row r="235" spans="2:26" ht="79.5" x14ac:dyDescent="0.25">
      <c r="B235" s="238" t="s">
        <v>158</v>
      </c>
      <c r="C235" s="239" t="s">
        <v>43</v>
      </c>
      <c r="D235" s="340" t="s">
        <v>2012</v>
      </c>
      <c r="E235" s="532"/>
      <c r="F235" s="240"/>
      <c r="G235" s="514">
        <v>5597900</v>
      </c>
      <c r="H235" s="515"/>
      <c r="I235" s="514">
        <v>5597900</v>
      </c>
      <c r="J235" s="515"/>
      <c r="K235" s="241">
        <v>0</v>
      </c>
      <c r="L235" s="242">
        <v>0</v>
      </c>
      <c r="M235" s="243">
        <v>0</v>
      </c>
      <c r="N235" s="244">
        <v>0</v>
      </c>
      <c r="O235" s="245">
        <v>0</v>
      </c>
      <c r="P235" s="61">
        <f t="shared" si="6"/>
        <v>0</v>
      </c>
      <c r="Q235" s="62">
        <f t="shared" si="7"/>
        <v>0</v>
      </c>
      <c r="R235" s="236" t="s">
        <v>2012</v>
      </c>
      <c r="T235" s="1" t="s">
        <v>1800</v>
      </c>
      <c r="U235" s="1" t="s">
        <v>1800</v>
      </c>
      <c r="V235" s="1" t="s">
        <v>1800</v>
      </c>
      <c r="W235" s="1" t="s">
        <v>1800</v>
      </c>
      <c r="X235" s="1" t="s">
        <v>1800</v>
      </c>
      <c r="Y235" s="1" t="s">
        <v>1800</v>
      </c>
      <c r="Z235" s="1" t="s">
        <v>1800</v>
      </c>
    </row>
    <row r="236" spans="2:26" ht="23.25" x14ac:dyDescent="0.25">
      <c r="B236" s="238" t="s">
        <v>58</v>
      </c>
      <c r="C236" s="239" t="s">
        <v>43</v>
      </c>
      <c r="D236" s="340" t="s">
        <v>2013</v>
      </c>
      <c r="E236" s="532"/>
      <c r="F236" s="240"/>
      <c r="G236" s="514">
        <v>800000</v>
      </c>
      <c r="H236" s="515"/>
      <c r="I236" s="514">
        <v>800000</v>
      </c>
      <c r="J236" s="515"/>
      <c r="K236" s="241">
        <v>0</v>
      </c>
      <c r="L236" s="242">
        <v>748000</v>
      </c>
      <c r="M236" s="243">
        <v>0</v>
      </c>
      <c r="N236" s="244">
        <v>748000</v>
      </c>
      <c r="O236" s="245">
        <v>748000</v>
      </c>
      <c r="P236" s="61">
        <f t="shared" si="6"/>
        <v>0</v>
      </c>
      <c r="Q236" s="62">
        <f t="shared" si="7"/>
        <v>0</v>
      </c>
      <c r="R236" s="236" t="s">
        <v>2013</v>
      </c>
      <c r="T236" s="1" t="s">
        <v>1800</v>
      </c>
      <c r="U236" s="1" t="s">
        <v>1800</v>
      </c>
      <c r="V236" s="1" t="s">
        <v>1800</v>
      </c>
      <c r="W236" s="1" t="s">
        <v>1800</v>
      </c>
      <c r="X236" s="1" t="s">
        <v>1800</v>
      </c>
      <c r="Y236" s="1" t="s">
        <v>1800</v>
      </c>
      <c r="Z236" s="1" t="s">
        <v>1800</v>
      </c>
    </row>
    <row r="237" spans="2:26" ht="79.5" x14ac:dyDescent="0.25">
      <c r="B237" s="238" t="s">
        <v>158</v>
      </c>
      <c r="C237" s="239" t="s">
        <v>43</v>
      </c>
      <c r="D237" s="340" t="s">
        <v>2014</v>
      </c>
      <c r="E237" s="532"/>
      <c r="F237" s="240"/>
      <c r="G237" s="514">
        <v>38591500</v>
      </c>
      <c r="H237" s="515"/>
      <c r="I237" s="514">
        <v>38591500</v>
      </c>
      <c r="J237" s="515"/>
      <c r="K237" s="241">
        <v>0</v>
      </c>
      <c r="L237" s="242">
        <v>38591500</v>
      </c>
      <c r="M237" s="243">
        <v>0</v>
      </c>
      <c r="N237" s="244">
        <v>38591500</v>
      </c>
      <c r="O237" s="245">
        <v>38591500</v>
      </c>
      <c r="P237" s="61">
        <f t="shared" si="6"/>
        <v>0</v>
      </c>
      <c r="Q237" s="62">
        <f t="shared" si="7"/>
        <v>0</v>
      </c>
      <c r="R237" s="236" t="s">
        <v>2014</v>
      </c>
      <c r="T237" s="1" t="s">
        <v>1800</v>
      </c>
      <c r="U237" s="1" t="s">
        <v>1800</v>
      </c>
      <c r="V237" s="1" t="s">
        <v>1800</v>
      </c>
      <c r="W237" s="1" t="s">
        <v>1800</v>
      </c>
      <c r="X237" s="1" t="s">
        <v>1800</v>
      </c>
      <c r="Y237" s="1" t="s">
        <v>1800</v>
      </c>
      <c r="Z237" s="1" t="s">
        <v>1800</v>
      </c>
    </row>
    <row r="238" spans="2:26" ht="79.5" x14ac:dyDescent="0.25">
      <c r="B238" s="238" t="s">
        <v>158</v>
      </c>
      <c r="C238" s="239" t="s">
        <v>43</v>
      </c>
      <c r="D238" s="340" t="s">
        <v>2015</v>
      </c>
      <c r="E238" s="532"/>
      <c r="F238" s="240"/>
      <c r="G238" s="514">
        <v>88400000</v>
      </c>
      <c r="H238" s="515"/>
      <c r="I238" s="514">
        <v>88400000</v>
      </c>
      <c r="J238" s="515"/>
      <c r="K238" s="241">
        <v>0</v>
      </c>
      <c r="L238" s="242">
        <v>88400000</v>
      </c>
      <c r="M238" s="243">
        <v>0</v>
      </c>
      <c r="N238" s="244">
        <v>88400000</v>
      </c>
      <c r="O238" s="245">
        <v>88400000</v>
      </c>
      <c r="P238" s="61">
        <f t="shared" si="6"/>
        <v>0</v>
      </c>
      <c r="Q238" s="62">
        <f t="shared" si="7"/>
        <v>0</v>
      </c>
      <c r="R238" s="236" t="s">
        <v>2015</v>
      </c>
      <c r="T238" s="1" t="s">
        <v>1800</v>
      </c>
      <c r="U238" s="1" t="s">
        <v>1800</v>
      </c>
      <c r="V238" s="1" t="s">
        <v>1800</v>
      </c>
      <c r="W238" s="1" t="s">
        <v>1800</v>
      </c>
      <c r="X238" s="1" t="s">
        <v>1800</v>
      </c>
      <c r="Y238" s="1" t="s">
        <v>1800</v>
      </c>
      <c r="Z238" s="1" t="s">
        <v>1800</v>
      </c>
    </row>
    <row r="239" spans="2:26" ht="79.5" x14ac:dyDescent="0.25">
      <c r="B239" s="238" t="s">
        <v>158</v>
      </c>
      <c r="C239" s="239" t="s">
        <v>43</v>
      </c>
      <c r="D239" s="340" t="s">
        <v>2016</v>
      </c>
      <c r="E239" s="532"/>
      <c r="F239" s="240"/>
      <c r="G239" s="514">
        <v>283464400</v>
      </c>
      <c r="H239" s="515"/>
      <c r="I239" s="514">
        <v>283464400</v>
      </c>
      <c r="J239" s="515"/>
      <c r="K239" s="241">
        <v>0</v>
      </c>
      <c r="L239" s="242">
        <v>283464346.44</v>
      </c>
      <c r="M239" s="243">
        <v>0</v>
      </c>
      <c r="N239" s="244">
        <v>283464346.44</v>
      </c>
      <c r="O239" s="245">
        <v>283464346.44</v>
      </c>
      <c r="P239" s="61">
        <f t="shared" si="6"/>
        <v>0</v>
      </c>
      <c r="Q239" s="62">
        <f t="shared" si="7"/>
        <v>0</v>
      </c>
      <c r="R239" s="236" t="s">
        <v>2016</v>
      </c>
      <c r="T239" s="1" t="s">
        <v>1800</v>
      </c>
      <c r="U239" s="1" t="s">
        <v>1800</v>
      </c>
      <c r="V239" s="1" t="s">
        <v>1800</v>
      </c>
      <c r="W239" s="1" t="s">
        <v>1800</v>
      </c>
      <c r="X239" s="1" t="s">
        <v>1800</v>
      </c>
      <c r="Y239" s="1" t="s">
        <v>1800</v>
      </c>
      <c r="Z239" s="1" t="s">
        <v>1800</v>
      </c>
    </row>
    <row r="240" spans="2:26" ht="79.5" x14ac:dyDescent="0.25">
      <c r="B240" s="238" t="s">
        <v>158</v>
      </c>
      <c r="C240" s="239" t="s">
        <v>43</v>
      </c>
      <c r="D240" s="340" t="s">
        <v>2017</v>
      </c>
      <c r="E240" s="532"/>
      <c r="F240" s="240"/>
      <c r="G240" s="514">
        <v>281071300</v>
      </c>
      <c r="H240" s="515"/>
      <c r="I240" s="514">
        <v>281071300</v>
      </c>
      <c r="J240" s="515"/>
      <c r="K240" s="241">
        <v>0</v>
      </c>
      <c r="L240" s="242">
        <v>281071212.13</v>
      </c>
      <c r="M240" s="243">
        <v>0</v>
      </c>
      <c r="N240" s="244">
        <v>281071212.13</v>
      </c>
      <c r="O240" s="245">
        <v>281071212.13</v>
      </c>
      <c r="P240" s="61">
        <f t="shared" si="6"/>
        <v>0</v>
      </c>
      <c r="Q240" s="62">
        <f t="shared" si="7"/>
        <v>0</v>
      </c>
      <c r="R240" s="236" t="s">
        <v>2017</v>
      </c>
      <c r="T240" s="1" t="s">
        <v>1800</v>
      </c>
      <c r="U240" s="1" t="s">
        <v>1800</v>
      </c>
      <c r="V240" s="1" t="s">
        <v>1800</v>
      </c>
      <c r="W240" s="1" t="s">
        <v>1800</v>
      </c>
      <c r="X240" s="1" t="s">
        <v>1800</v>
      </c>
      <c r="Y240" s="1" t="s">
        <v>1800</v>
      </c>
      <c r="Z240" s="1" t="s">
        <v>1800</v>
      </c>
    </row>
    <row r="241" spans="2:26" ht="34.5" x14ac:dyDescent="0.25">
      <c r="B241" s="238" t="s">
        <v>176</v>
      </c>
      <c r="C241" s="239" t="s">
        <v>43</v>
      </c>
      <c r="D241" s="340" t="s">
        <v>2018</v>
      </c>
      <c r="E241" s="532"/>
      <c r="F241" s="240"/>
      <c r="G241" s="514">
        <v>139365600</v>
      </c>
      <c r="H241" s="515"/>
      <c r="I241" s="514">
        <v>139365600</v>
      </c>
      <c r="J241" s="515"/>
      <c r="K241" s="241">
        <v>0</v>
      </c>
      <c r="L241" s="242">
        <v>139365573.69</v>
      </c>
      <c r="M241" s="243">
        <v>0</v>
      </c>
      <c r="N241" s="244">
        <v>139365573.69</v>
      </c>
      <c r="O241" s="245">
        <v>139365573.69</v>
      </c>
      <c r="P241" s="61">
        <f t="shared" si="6"/>
        <v>0</v>
      </c>
      <c r="Q241" s="62">
        <f t="shared" si="7"/>
        <v>0</v>
      </c>
      <c r="R241" s="236" t="s">
        <v>2018</v>
      </c>
      <c r="T241" s="1" t="s">
        <v>1800</v>
      </c>
      <c r="U241" s="1" t="s">
        <v>1800</v>
      </c>
      <c r="V241" s="1" t="s">
        <v>1800</v>
      </c>
      <c r="W241" s="1" t="s">
        <v>1800</v>
      </c>
      <c r="X241" s="1" t="s">
        <v>1800</v>
      </c>
      <c r="Y241" s="1" t="s">
        <v>1800</v>
      </c>
      <c r="Z241" s="1" t="s">
        <v>1800</v>
      </c>
    </row>
    <row r="242" spans="2:26" ht="79.5" x14ac:dyDescent="0.25">
      <c r="B242" s="238" t="s">
        <v>158</v>
      </c>
      <c r="C242" s="239" t="s">
        <v>43</v>
      </c>
      <c r="D242" s="340" t="s">
        <v>2019</v>
      </c>
      <c r="E242" s="532"/>
      <c r="F242" s="240"/>
      <c r="G242" s="514">
        <v>454073300</v>
      </c>
      <c r="H242" s="515"/>
      <c r="I242" s="514">
        <v>454073300</v>
      </c>
      <c r="J242" s="515"/>
      <c r="K242" s="241">
        <v>0</v>
      </c>
      <c r="L242" s="242">
        <v>454073289.47000003</v>
      </c>
      <c r="M242" s="243">
        <v>0</v>
      </c>
      <c r="N242" s="244">
        <v>454073289.47000003</v>
      </c>
      <c r="O242" s="245">
        <v>454073289.47000003</v>
      </c>
      <c r="P242" s="61">
        <f t="shared" si="6"/>
        <v>0</v>
      </c>
      <c r="Q242" s="62">
        <f t="shared" si="7"/>
        <v>0</v>
      </c>
      <c r="R242" s="236" t="s">
        <v>2019</v>
      </c>
      <c r="T242" s="1" t="s">
        <v>1800</v>
      </c>
      <c r="U242" s="1" t="s">
        <v>1800</v>
      </c>
      <c r="V242" s="1" t="s">
        <v>1800</v>
      </c>
      <c r="W242" s="1" t="s">
        <v>1800</v>
      </c>
      <c r="X242" s="1" t="s">
        <v>1800</v>
      </c>
      <c r="Y242" s="1" t="s">
        <v>1800</v>
      </c>
      <c r="Z242" s="1" t="s">
        <v>1800</v>
      </c>
    </row>
    <row r="243" spans="2:26" ht="79.5" x14ac:dyDescent="0.25">
      <c r="B243" s="238" t="s">
        <v>218</v>
      </c>
      <c r="C243" s="239" t="s">
        <v>43</v>
      </c>
      <c r="D243" s="340" t="s">
        <v>2020</v>
      </c>
      <c r="E243" s="532"/>
      <c r="F243" s="240"/>
      <c r="G243" s="514">
        <v>80626400</v>
      </c>
      <c r="H243" s="515"/>
      <c r="I243" s="514">
        <v>80626400</v>
      </c>
      <c r="J243" s="515"/>
      <c r="K243" s="241">
        <v>0</v>
      </c>
      <c r="L243" s="242">
        <v>80626400</v>
      </c>
      <c r="M243" s="243">
        <v>0</v>
      </c>
      <c r="N243" s="244">
        <v>80626400</v>
      </c>
      <c r="O243" s="245">
        <v>80626400</v>
      </c>
      <c r="P243" s="61">
        <f t="shared" si="6"/>
        <v>0</v>
      </c>
      <c r="Q243" s="62">
        <f t="shared" si="7"/>
        <v>0</v>
      </c>
      <c r="R243" s="236" t="s">
        <v>2020</v>
      </c>
      <c r="T243" s="1" t="s">
        <v>1800</v>
      </c>
      <c r="U243" s="1" t="s">
        <v>1800</v>
      </c>
      <c r="V243" s="1" t="s">
        <v>1800</v>
      </c>
      <c r="W243" s="1" t="s">
        <v>1800</v>
      </c>
      <c r="X243" s="1" t="s">
        <v>1800</v>
      </c>
      <c r="Y243" s="1" t="s">
        <v>1800</v>
      </c>
      <c r="Z243" s="1" t="s">
        <v>1800</v>
      </c>
    </row>
    <row r="244" spans="2:26" ht="79.5" x14ac:dyDescent="0.25">
      <c r="B244" s="238" t="s">
        <v>158</v>
      </c>
      <c r="C244" s="239" t="s">
        <v>43</v>
      </c>
      <c r="D244" s="340" t="s">
        <v>2021</v>
      </c>
      <c r="E244" s="532"/>
      <c r="F244" s="240"/>
      <c r="G244" s="514">
        <v>1129220000</v>
      </c>
      <c r="H244" s="515"/>
      <c r="I244" s="514">
        <v>1129220000</v>
      </c>
      <c r="J244" s="515"/>
      <c r="K244" s="241">
        <v>0</v>
      </c>
      <c r="L244" s="242">
        <v>1128283815.8</v>
      </c>
      <c r="M244" s="243">
        <v>0</v>
      </c>
      <c r="N244" s="244">
        <v>1128283815.8</v>
      </c>
      <c r="O244" s="245">
        <v>1128283815.8</v>
      </c>
      <c r="P244" s="61">
        <f t="shared" si="6"/>
        <v>0</v>
      </c>
      <c r="Q244" s="62">
        <f t="shared" si="7"/>
        <v>0</v>
      </c>
      <c r="R244" s="236" t="s">
        <v>2021</v>
      </c>
      <c r="T244" s="1" t="s">
        <v>1800</v>
      </c>
      <c r="U244" s="1" t="s">
        <v>1800</v>
      </c>
      <c r="V244" s="1" t="s">
        <v>1800</v>
      </c>
      <c r="W244" s="1" t="s">
        <v>1800</v>
      </c>
      <c r="X244" s="1" t="s">
        <v>1800</v>
      </c>
      <c r="Y244" s="1" t="s">
        <v>1800</v>
      </c>
      <c r="Z244" s="1" t="s">
        <v>1800</v>
      </c>
    </row>
    <row r="245" spans="2:26" ht="79.5" x14ac:dyDescent="0.25">
      <c r="B245" s="238" t="s">
        <v>158</v>
      </c>
      <c r="C245" s="239" t="s">
        <v>43</v>
      </c>
      <c r="D245" s="340" t="s">
        <v>2022</v>
      </c>
      <c r="E245" s="532"/>
      <c r="F245" s="240"/>
      <c r="G245" s="514">
        <v>39932500</v>
      </c>
      <c r="H245" s="515"/>
      <c r="I245" s="514">
        <v>39932500</v>
      </c>
      <c r="J245" s="515"/>
      <c r="K245" s="241">
        <v>0</v>
      </c>
      <c r="L245" s="242">
        <v>39932493.25</v>
      </c>
      <c r="M245" s="243">
        <v>0</v>
      </c>
      <c r="N245" s="244">
        <v>39932493.25</v>
      </c>
      <c r="O245" s="245">
        <v>39932493.25</v>
      </c>
      <c r="P245" s="61">
        <f t="shared" si="6"/>
        <v>0</v>
      </c>
      <c r="Q245" s="62">
        <f t="shared" si="7"/>
        <v>0</v>
      </c>
      <c r="R245" s="236" t="s">
        <v>2022</v>
      </c>
      <c r="T245" s="1" t="s">
        <v>1800</v>
      </c>
      <c r="U245" s="1" t="s">
        <v>1800</v>
      </c>
      <c r="V245" s="1" t="s">
        <v>1800</v>
      </c>
      <c r="W245" s="1" t="s">
        <v>1800</v>
      </c>
      <c r="X245" s="1" t="s">
        <v>1800</v>
      </c>
      <c r="Y245" s="1" t="s">
        <v>1800</v>
      </c>
      <c r="Z245" s="1" t="s">
        <v>1800</v>
      </c>
    </row>
    <row r="246" spans="2:26" ht="79.5" x14ac:dyDescent="0.25">
      <c r="B246" s="238" t="s">
        <v>158</v>
      </c>
      <c r="C246" s="239" t="s">
        <v>43</v>
      </c>
      <c r="D246" s="340" t="s">
        <v>2023</v>
      </c>
      <c r="E246" s="532"/>
      <c r="F246" s="240"/>
      <c r="G246" s="514">
        <v>31240000</v>
      </c>
      <c r="H246" s="515"/>
      <c r="I246" s="514">
        <v>31240000</v>
      </c>
      <c r="J246" s="515"/>
      <c r="K246" s="241">
        <v>0</v>
      </c>
      <c r="L246" s="242">
        <v>30848550.440000001</v>
      </c>
      <c r="M246" s="243">
        <v>0</v>
      </c>
      <c r="N246" s="244">
        <v>30848550.440000001</v>
      </c>
      <c r="O246" s="245">
        <v>30848550.440000001</v>
      </c>
      <c r="P246" s="61">
        <f t="shared" si="6"/>
        <v>0</v>
      </c>
      <c r="Q246" s="62">
        <f t="shared" si="7"/>
        <v>0</v>
      </c>
      <c r="R246" s="236" t="s">
        <v>2023</v>
      </c>
      <c r="T246" s="1" t="s">
        <v>1800</v>
      </c>
      <c r="U246" s="1" t="s">
        <v>1800</v>
      </c>
      <c r="V246" s="1" t="s">
        <v>1800</v>
      </c>
      <c r="W246" s="1" t="s">
        <v>1800</v>
      </c>
      <c r="X246" s="1" t="s">
        <v>1800</v>
      </c>
      <c r="Y246" s="1" t="s">
        <v>1800</v>
      </c>
      <c r="Z246" s="1" t="s">
        <v>1800</v>
      </c>
    </row>
    <row r="247" spans="2:26" ht="79.5" x14ac:dyDescent="0.25">
      <c r="B247" s="238" t="s">
        <v>158</v>
      </c>
      <c r="C247" s="239" t="s">
        <v>43</v>
      </c>
      <c r="D247" s="340" t="s">
        <v>2024</v>
      </c>
      <c r="E247" s="532"/>
      <c r="F247" s="240"/>
      <c r="G247" s="514">
        <v>742055500</v>
      </c>
      <c r="H247" s="515"/>
      <c r="I247" s="514">
        <v>742055500</v>
      </c>
      <c r="J247" s="515"/>
      <c r="K247" s="241">
        <v>0</v>
      </c>
      <c r="L247" s="242">
        <v>741052631.58000004</v>
      </c>
      <c r="M247" s="243">
        <v>0</v>
      </c>
      <c r="N247" s="244">
        <v>741052631.58000004</v>
      </c>
      <c r="O247" s="245">
        <v>741052631.58000004</v>
      </c>
      <c r="P247" s="61">
        <f t="shared" si="6"/>
        <v>0</v>
      </c>
      <c r="Q247" s="62">
        <f t="shared" si="7"/>
        <v>0</v>
      </c>
      <c r="R247" s="236" t="s">
        <v>2024</v>
      </c>
      <c r="T247" s="1" t="s">
        <v>1800</v>
      </c>
      <c r="U247" s="1" t="s">
        <v>1800</v>
      </c>
      <c r="V247" s="1" t="s">
        <v>1800</v>
      </c>
      <c r="W247" s="1" t="s">
        <v>1800</v>
      </c>
      <c r="X247" s="1" t="s">
        <v>1800</v>
      </c>
      <c r="Y247" s="1" t="s">
        <v>1800</v>
      </c>
      <c r="Z247" s="1" t="s">
        <v>1800</v>
      </c>
    </row>
    <row r="248" spans="2:26" ht="79.5" x14ac:dyDescent="0.25">
      <c r="B248" s="238" t="s">
        <v>158</v>
      </c>
      <c r="C248" s="239" t="s">
        <v>43</v>
      </c>
      <c r="D248" s="340" t="s">
        <v>2025</v>
      </c>
      <c r="E248" s="532"/>
      <c r="F248" s="240"/>
      <c r="G248" s="514">
        <v>858200</v>
      </c>
      <c r="H248" s="515"/>
      <c r="I248" s="514">
        <v>858200</v>
      </c>
      <c r="J248" s="515"/>
      <c r="K248" s="241">
        <v>0</v>
      </c>
      <c r="L248" s="242">
        <v>0</v>
      </c>
      <c r="M248" s="243">
        <v>0</v>
      </c>
      <c r="N248" s="244">
        <v>0</v>
      </c>
      <c r="O248" s="245">
        <v>0</v>
      </c>
      <c r="P248" s="61">
        <f t="shared" si="6"/>
        <v>0</v>
      </c>
      <c r="Q248" s="62">
        <f t="shared" si="7"/>
        <v>0</v>
      </c>
      <c r="R248" s="236" t="s">
        <v>2025</v>
      </c>
      <c r="T248" s="1" t="s">
        <v>1800</v>
      </c>
      <c r="U248" s="1" t="s">
        <v>1800</v>
      </c>
      <c r="V248" s="1" t="s">
        <v>1800</v>
      </c>
      <c r="W248" s="1" t="s">
        <v>1800</v>
      </c>
      <c r="X248" s="1" t="s">
        <v>1800</v>
      </c>
      <c r="Y248" s="1" t="s">
        <v>1800</v>
      </c>
      <c r="Z248" s="1" t="s">
        <v>1800</v>
      </c>
    </row>
    <row r="249" spans="2:26" ht="79.5" x14ac:dyDescent="0.25">
      <c r="B249" s="238" t="s">
        <v>158</v>
      </c>
      <c r="C249" s="239" t="s">
        <v>43</v>
      </c>
      <c r="D249" s="340" t="s">
        <v>2026</v>
      </c>
      <c r="E249" s="532"/>
      <c r="F249" s="240"/>
      <c r="G249" s="514">
        <v>249775000</v>
      </c>
      <c r="H249" s="515"/>
      <c r="I249" s="514">
        <v>249775000</v>
      </c>
      <c r="J249" s="515"/>
      <c r="K249" s="241">
        <v>0</v>
      </c>
      <c r="L249" s="242">
        <v>249774977.5</v>
      </c>
      <c r="M249" s="243">
        <v>0</v>
      </c>
      <c r="N249" s="244">
        <v>249774977.5</v>
      </c>
      <c r="O249" s="245">
        <v>249774977.5</v>
      </c>
      <c r="P249" s="61">
        <f t="shared" si="6"/>
        <v>0</v>
      </c>
      <c r="Q249" s="62">
        <f t="shared" si="7"/>
        <v>0</v>
      </c>
      <c r="R249" s="236" t="s">
        <v>2026</v>
      </c>
      <c r="T249" s="1" t="s">
        <v>1800</v>
      </c>
      <c r="U249" s="1" t="s">
        <v>1800</v>
      </c>
      <c r="V249" s="1" t="s">
        <v>1800</v>
      </c>
      <c r="W249" s="1" t="s">
        <v>1800</v>
      </c>
      <c r="X249" s="1" t="s">
        <v>1800</v>
      </c>
      <c r="Y249" s="1" t="s">
        <v>1800</v>
      </c>
      <c r="Z249" s="1" t="s">
        <v>1800</v>
      </c>
    </row>
    <row r="250" spans="2:26" ht="79.5" x14ac:dyDescent="0.25">
      <c r="B250" s="238" t="s">
        <v>158</v>
      </c>
      <c r="C250" s="239" t="s">
        <v>43</v>
      </c>
      <c r="D250" s="340" t="s">
        <v>2027</v>
      </c>
      <c r="E250" s="532"/>
      <c r="F250" s="240"/>
      <c r="G250" s="514">
        <v>2830800</v>
      </c>
      <c r="H250" s="515"/>
      <c r="I250" s="514">
        <v>2830800</v>
      </c>
      <c r="J250" s="515"/>
      <c r="K250" s="241">
        <v>0</v>
      </c>
      <c r="L250" s="242">
        <v>1837110.44</v>
      </c>
      <c r="M250" s="243">
        <v>0</v>
      </c>
      <c r="N250" s="244">
        <v>1837110.44</v>
      </c>
      <c r="O250" s="245">
        <v>1837110.44</v>
      </c>
      <c r="P250" s="61">
        <f t="shared" si="6"/>
        <v>0</v>
      </c>
      <c r="Q250" s="62">
        <f t="shared" si="7"/>
        <v>0</v>
      </c>
      <c r="R250" s="236" t="s">
        <v>2027</v>
      </c>
      <c r="T250" s="1" t="s">
        <v>1800</v>
      </c>
      <c r="U250" s="1" t="s">
        <v>1800</v>
      </c>
      <c r="V250" s="1" t="s">
        <v>1800</v>
      </c>
      <c r="W250" s="1" t="s">
        <v>1800</v>
      </c>
      <c r="X250" s="1" t="s">
        <v>1800</v>
      </c>
      <c r="Y250" s="1" t="s">
        <v>1800</v>
      </c>
      <c r="Z250" s="1" t="s">
        <v>1800</v>
      </c>
    </row>
    <row r="251" spans="2:26" x14ac:dyDescent="0.25">
      <c r="B251" s="238" t="s">
        <v>92</v>
      </c>
      <c r="C251" s="239" t="s">
        <v>43</v>
      </c>
      <c r="D251" s="340" t="s">
        <v>2028</v>
      </c>
      <c r="E251" s="532"/>
      <c r="F251" s="240"/>
      <c r="G251" s="514">
        <v>200000</v>
      </c>
      <c r="H251" s="515"/>
      <c r="I251" s="514">
        <v>200000</v>
      </c>
      <c r="J251" s="515"/>
      <c r="K251" s="241">
        <v>0</v>
      </c>
      <c r="L251" s="242">
        <v>200000</v>
      </c>
      <c r="M251" s="243">
        <v>0</v>
      </c>
      <c r="N251" s="244">
        <v>200000</v>
      </c>
      <c r="O251" s="245">
        <v>200000</v>
      </c>
      <c r="P251" s="61">
        <f t="shared" si="6"/>
        <v>0</v>
      </c>
      <c r="Q251" s="62">
        <f t="shared" si="7"/>
        <v>0</v>
      </c>
      <c r="R251" s="236" t="s">
        <v>2028</v>
      </c>
      <c r="T251" s="1" t="s">
        <v>1800</v>
      </c>
      <c r="U251" s="1" t="s">
        <v>1800</v>
      </c>
      <c r="V251" s="1" t="s">
        <v>1800</v>
      </c>
      <c r="W251" s="1" t="s">
        <v>1800</v>
      </c>
      <c r="X251" s="1" t="s">
        <v>1800</v>
      </c>
      <c r="Y251" s="1" t="s">
        <v>1800</v>
      </c>
      <c r="Z251" s="1" t="s">
        <v>1800</v>
      </c>
    </row>
    <row r="252" spans="2:26" ht="34.5" x14ac:dyDescent="0.25">
      <c r="B252" s="238" t="s">
        <v>45</v>
      </c>
      <c r="C252" s="239" t="s">
        <v>43</v>
      </c>
      <c r="D252" s="340" t="s">
        <v>2029</v>
      </c>
      <c r="E252" s="532"/>
      <c r="F252" s="240"/>
      <c r="G252" s="514">
        <v>16404183.73</v>
      </c>
      <c r="H252" s="515"/>
      <c r="I252" s="514">
        <v>16404183.73</v>
      </c>
      <c r="J252" s="515"/>
      <c r="K252" s="241">
        <v>0</v>
      </c>
      <c r="L252" s="242">
        <v>16404183.73</v>
      </c>
      <c r="M252" s="243">
        <v>0</v>
      </c>
      <c r="N252" s="244">
        <v>16404183.73</v>
      </c>
      <c r="O252" s="245">
        <v>16404183.73</v>
      </c>
      <c r="P252" s="61">
        <f t="shared" si="6"/>
        <v>0</v>
      </c>
      <c r="Q252" s="62">
        <f t="shared" si="7"/>
        <v>0</v>
      </c>
      <c r="R252" s="236" t="s">
        <v>2029</v>
      </c>
      <c r="T252" s="1" t="s">
        <v>1800</v>
      </c>
      <c r="U252" s="1" t="s">
        <v>1800</v>
      </c>
      <c r="V252" s="1" t="s">
        <v>1800</v>
      </c>
      <c r="W252" s="1" t="s">
        <v>1800</v>
      </c>
      <c r="X252" s="1" t="s">
        <v>1800</v>
      </c>
      <c r="Y252" s="1" t="s">
        <v>1800</v>
      </c>
      <c r="Z252" s="1" t="s">
        <v>1800</v>
      </c>
    </row>
    <row r="253" spans="2:26" ht="68.25" x14ac:dyDescent="0.25">
      <c r="B253" s="238" t="s">
        <v>50</v>
      </c>
      <c r="C253" s="239" t="s">
        <v>43</v>
      </c>
      <c r="D253" s="340" t="s">
        <v>2030</v>
      </c>
      <c r="E253" s="532"/>
      <c r="F253" s="240"/>
      <c r="G253" s="514">
        <v>4913921.2699999996</v>
      </c>
      <c r="H253" s="515"/>
      <c r="I253" s="514">
        <v>4913921.2699999996</v>
      </c>
      <c r="J253" s="515"/>
      <c r="K253" s="241">
        <v>0</v>
      </c>
      <c r="L253" s="242">
        <v>4913921.2699999996</v>
      </c>
      <c r="M253" s="243">
        <v>0</v>
      </c>
      <c r="N253" s="244">
        <v>4913921.2699999996</v>
      </c>
      <c r="O253" s="245">
        <v>4913921.2699999996</v>
      </c>
      <c r="P253" s="61">
        <f t="shared" si="6"/>
        <v>0</v>
      </c>
      <c r="Q253" s="62">
        <f t="shared" si="7"/>
        <v>0</v>
      </c>
      <c r="R253" s="236" t="s">
        <v>2030</v>
      </c>
      <c r="T253" s="1" t="s">
        <v>1800</v>
      </c>
      <c r="U253" s="1" t="s">
        <v>1800</v>
      </c>
      <c r="V253" s="1" t="s">
        <v>1800</v>
      </c>
      <c r="W253" s="1" t="s">
        <v>1800</v>
      </c>
      <c r="X253" s="1" t="s">
        <v>1800</v>
      </c>
      <c r="Y253" s="1" t="s">
        <v>1800</v>
      </c>
      <c r="Z253" s="1" t="s">
        <v>1800</v>
      </c>
    </row>
    <row r="254" spans="2:26" ht="23.25" x14ac:dyDescent="0.25">
      <c r="B254" s="238" t="s">
        <v>100</v>
      </c>
      <c r="C254" s="239" t="s">
        <v>43</v>
      </c>
      <c r="D254" s="340" t="s">
        <v>2031</v>
      </c>
      <c r="E254" s="532"/>
      <c r="F254" s="240"/>
      <c r="G254" s="514">
        <v>386544</v>
      </c>
      <c r="H254" s="515"/>
      <c r="I254" s="514">
        <v>386544</v>
      </c>
      <c r="J254" s="515"/>
      <c r="K254" s="241">
        <v>0</v>
      </c>
      <c r="L254" s="242">
        <v>386544</v>
      </c>
      <c r="M254" s="243">
        <v>0</v>
      </c>
      <c r="N254" s="244">
        <v>386544</v>
      </c>
      <c r="O254" s="245">
        <v>386544</v>
      </c>
      <c r="P254" s="61">
        <f t="shared" si="6"/>
        <v>0</v>
      </c>
      <c r="Q254" s="62">
        <f t="shared" si="7"/>
        <v>0</v>
      </c>
      <c r="R254" s="236" t="s">
        <v>2031</v>
      </c>
      <c r="T254" s="1" t="s">
        <v>1800</v>
      </c>
      <c r="U254" s="1" t="s">
        <v>1800</v>
      </c>
      <c r="V254" s="1" t="s">
        <v>1800</v>
      </c>
      <c r="W254" s="1" t="s">
        <v>1800</v>
      </c>
      <c r="X254" s="1" t="s">
        <v>1800</v>
      </c>
      <c r="Y254" s="1" t="s">
        <v>1800</v>
      </c>
      <c r="Z254" s="1" t="s">
        <v>1800</v>
      </c>
    </row>
    <row r="255" spans="2:26" ht="45.75" x14ac:dyDescent="0.25">
      <c r="B255" s="238" t="s">
        <v>248</v>
      </c>
      <c r="C255" s="239" t="s">
        <v>43</v>
      </c>
      <c r="D255" s="340" t="s">
        <v>2032</v>
      </c>
      <c r="E255" s="532"/>
      <c r="F255" s="240"/>
      <c r="G255" s="514">
        <v>139489050</v>
      </c>
      <c r="H255" s="515"/>
      <c r="I255" s="514">
        <v>139489050</v>
      </c>
      <c r="J255" s="515"/>
      <c r="K255" s="241">
        <v>0</v>
      </c>
      <c r="L255" s="242">
        <v>139279424</v>
      </c>
      <c r="M255" s="243">
        <v>0</v>
      </c>
      <c r="N255" s="244">
        <v>139279424</v>
      </c>
      <c r="O255" s="245">
        <v>139279424</v>
      </c>
      <c r="P255" s="61">
        <f t="shared" si="6"/>
        <v>0</v>
      </c>
      <c r="Q255" s="62">
        <f t="shared" si="7"/>
        <v>0</v>
      </c>
      <c r="R255" s="236" t="s">
        <v>2032</v>
      </c>
      <c r="T255" s="1" t="s">
        <v>1800</v>
      </c>
      <c r="U255" s="1" t="s">
        <v>1800</v>
      </c>
      <c r="V255" s="1" t="s">
        <v>1800</v>
      </c>
      <c r="W255" s="1" t="s">
        <v>1800</v>
      </c>
      <c r="X255" s="1" t="s">
        <v>1800</v>
      </c>
      <c r="Y255" s="1" t="s">
        <v>1800</v>
      </c>
      <c r="Z255" s="1" t="s">
        <v>1800</v>
      </c>
    </row>
    <row r="256" spans="2:26" ht="57" x14ac:dyDescent="0.25">
      <c r="B256" s="238" t="s">
        <v>230</v>
      </c>
      <c r="C256" s="239" t="s">
        <v>43</v>
      </c>
      <c r="D256" s="340" t="s">
        <v>2033</v>
      </c>
      <c r="E256" s="532"/>
      <c r="F256" s="240"/>
      <c r="G256" s="514">
        <v>7421700</v>
      </c>
      <c r="H256" s="515"/>
      <c r="I256" s="514">
        <v>7421700</v>
      </c>
      <c r="J256" s="515"/>
      <c r="K256" s="241">
        <v>0</v>
      </c>
      <c r="L256" s="242">
        <v>7421666.6699999999</v>
      </c>
      <c r="M256" s="243">
        <v>0</v>
      </c>
      <c r="N256" s="244">
        <v>7421666.6699999999</v>
      </c>
      <c r="O256" s="245">
        <v>7421666.6699999999</v>
      </c>
      <c r="P256" s="61">
        <f t="shared" si="6"/>
        <v>0</v>
      </c>
      <c r="Q256" s="62">
        <f t="shared" si="7"/>
        <v>0</v>
      </c>
      <c r="R256" s="236" t="s">
        <v>2033</v>
      </c>
      <c r="T256" s="1" t="s">
        <v>1800</v>
      </c>
      <c r="U256" s="1" t="s">
        <v>1800</v>
      </c>
      <c r="V256" s="1" t="s">
        <v>1800</v>
      </c>
      <c r="W256" s="1" t="s">
        <v>1800</v>
      </c>
      <c r="X256" s="1" t="s">
        <v>1800</v>
      </c>
      <c r="Y256" s="1" t="s">
        <v>1800</v>
      </c>
      <c r="Z256" s="1" t="s">
        <v>1800</v>
      </c>
    </row>
    <row r="257" spans="2:26" ht="45.75" x14ac:dyDescent="0.25">
      <c r="B257" s="238" t="s">
        <v>248</v>
      </c>
      <c r="C257" s="239" t="s">
        <v>43</v>
      </c>
      <c r="D257" s="340" t="s">
        <v>2034</v>
      </c>
      <c r="E257" s="532"/>
      <c r="F257" s="240"/>
      <c r="G257" s="514">
        <v>4599690.18</v>
      </c>
      <c r="H257" s="515"/>
      <c r="I257" s="514">
        <v>4599690.18</v>
      </c>
      <c r="J257" s="515"/>
      <c r="K257" s="241">
        <v>0</v>
      </c>
      <c r="L257" s="242">
        <v>4559337.28</v>
      </c>
      <c r="M257" s="243">
        <v>0</v>
      </c>
      <c r="N257" s="244">
        <v>4559337.28</v>
      </c>
      <c r="O257" s="245">
        <v>4559337.28</v>
      </c>
      <c r="P257" s="61">
        <f t="shared" si="6"/>
        <v>0</v>
      </c>
      <c r="Q257" s="62">
        <f t="shared" si="7"/>
        <v>0</v>
      </c>
      <c r="R257" s="236" t="s">
        <v>2034</v>
      </c>
      <c r="T257" s="1" t="s">
        <v>1800</v>
      </c>
      <c r="U257" s="1" t="s">
        <v>1800</v>
      </c>
      <c r="V257" s="1" t="s">
        <v>1800</v>
      </c>
      <c r="W257" s="1" t="s">
        <v>1800</v>
      </c>
      <c r="X257" s="1" t="s">
        <v>1800</v>
      </c>
      <c r="Y257" s="1" t="s">
        <v>1800</v>
      </c>
      <c r="Z257" s="1" t="s">
        <v>1800</v>
      </c>
    </row>
    <row r="258" spans="2:26" ht="45.75" x14ac:dyDescent="0.25">
      <c r="B258" s="238" t="s">
        <v>248</v>
      </c>
      <c r="C258" s="239" t="s">
        <v>43</v>
      </c>
      <c r="D258" s="340" t="s">
        <v>2035</v>
      </c>
      <c r="E258" s="532"/>
      <c r="F258" s="240"/>
      <c r="G258" s="514">
        <v>156008213.36000001</v>
      </c>
      <c r="H258" s="515"/>
      <c r="I258" s="514">
        <v>156008213.36000001</v>
      </c>
      <c r="J258" s="515"/>
      <c r="K258" s="241">
        <v>0</v>
      </c>
      <c r="L258" s="242">
        <v>155995672.36000001</v>
      </c>
      <c r="M258" s="243">
        <v>0</v>
      </c>
      <c r="N258" s="244">
        <v>155995672.36000001</v>
      </c>
      <c r="O258" s="245">
        <v>155995672.36000001</v>
      </c>
      <c r="P258" s="61">
        <f t="shared" si="6"/>
        <v>0</v>
      </c>
      <c r="Q258" s="62">
        <f t="shared" si="7"/>
        <v>0</v>
      </c>
      <c r="R258" s="236" t="s">
        <v>2035</v>
      </c>
      <c r="T258" s="1" t="s">
        <v>1800</v>
      </c>
      <c r="U258" s="1" t="s">
        <v>1800</v>
      </c>
      <c r="V258" s="1" t="s">
        <v>1800</v>
      </c>
      <c r="W258" s="1" t="s">
        <v>1800</v>
      </c>
      <c r="X258" s="1" t="s">
        <v>1800</v>
      </c>
      <c r="Y258" s="1" t="s">
        <v>1800</v>
      </c>
      <c r="Z258" s="1" t="s">
        <v>1800</v>
      </c>
    </row>
    <row r="259" spans="2:26" ht="45.75" x14ac:dyDescent="0.25">
      <c r="B259" s="238" t="s">
        <v>248</v>
      </c>
      <c r="C259" s="239" t="s">
        <v>43</v>
      </c>
      <c r="D259" s="340" t="s">
        <v>2036</v>
      </c>
      <c r="E259" s="532"/>
      <c r="F259" s="240"/>
      <c r="G259" s="514">
        <v>22682200</v>
      </c>
      <c r="H259" s="515"/>
      <c r="I259" s="514">
        <v>22682200</v>
      </c>
      <c r="J259" s="515"/>
      <c r="K259" s="241">
        <v>0</v>
      </c>
      <c r="L259" s="242">
        <v>22682153.640000001</v>
      </c>
      <c r="M259" s="243">
        <v>0</v>
      </c>
      <c r="N259" s="244">
        <v>22682153.640000001</v>
      </c>
      <c r="O259" s="245">
        <v>22682153.640000001</v>
      </c>
      <c r="P259" s="61">
        <f t="shared" si="6"/>
        <v>0</v>
      </c>
      <c r="Q259" s="62">
        <f t="shared" si="7"/>
        <v>0</v>
      </c>
      <c r="R259" s="236" t="s">
        <v>2036</v>
      </c>
      <c r="T259" s="1" t="s">
        <v>1800</v>
      </c>
      <c r="U259" s="1" t="s">
        <v>1800</v>
      </c>
      <c r="V259" s="1" t="s">
        <v>1800</v>
      </c>
      <c r="W259" s="1" t="s">
        <v>1800</v>
      </c>
      <c r="X259" s="1" t="s">
        <v>1800</v>
      </c>
      <c r="Y259" s="1" t="s">
        <v>1800</v>
      </c>
      <c r="Z259" s="1" t="s">
        <v>1800</v>
      </c>
    </row>
    <row r="260" spans="2:26" ht="45.75" x14ac:dyDescent="0.25">
      <c r="B260" s="238" t="s">
        <v>248</v>
      </c>
      <c r="C260" s="239" t="s">
        <v>43</v>
      </c>
      <c r="D260" s="340" t="s">
        <v>2037</v>
      </c>
      <c r="E260" s="532"/>
      <c r="F260" s="240"/>
      <c r="G260" s="514">
        <v>133104700</v>
      </c>
      <c r="H260" s="515"/>
      <c r="I260" s="514">
        <v>133104700</v>
      </c>
      <c r="J260" s="515"/>
      <c r="K260" s="241">
        <v>0</v>
      </c>
      <c r="L260" s="242">
        <v>133104653.14</v>
      </c>
      <c r="M260" s="243">
        <v>0</v>
      </c>
      <c r="N260" s="244">
        <v>133104653.14</v>
      </c>
      <c r="O260" s="245">
        <v>133104653.14</v>
      </c>
      <c r="P260" s="61">
        <f t="shared" si="6"/>
        <v>0</v>
      </c>
      <c r="Q260" s="62">
        <f t="shared" si="7"/>
        <v>0</v>
      </c>
      <c r="R260" s="236" t="s">
        <v>2037</v>
      </c>
      <c r="T260" s="1" t="s">
        <v>1800</v>
      </c>
      <c r="U260" s="1" t="s">
        <v>1800</v>
      </c>
      <c r="V260" s="1" t="s">
        <v>1800</v>
      </c>
      <c r="W260" s="1" t="s">
        <v>1800</v>
      </c>
      <c r="X260" s="1" t="s">
        <v>1800</v>
      </c>
      <c r="Y260" s="1" t="s">
        <v>1800</v>
      </c>
      <c r="Z260" s="1" t="s">
        <v>1800</v>
      </c>
    </row>
    <row r="261" spans="2:26" ht="45.75" x14ac:dyDescent="0.25">
      <c r="B261" s="238" t="s">
        <v>248</v>
      </c>
      <c r="C261" s="239" t="s">
        <v>43</v>
      </c>
      <c r="D261" s="340" t="s">
        <v>2038</v>
      </c>
      <c r="E261" s="532"/>
      <c r="F261" s="240"/>
      <c r="G261" s="514">
        <v>34449400</v>
      </c>
      <c r="H261" s="515"/>
      <c r="I261" s="514">
        <v>34449400</v>
      </c>
      <c r="J261" s="515"/>
      <c r="K261" s="241">
        <v>0</v>
      </c>
      <c r="L261" s="242">
        <v>34449378.799999997</v>
      </c>
      <c r="M261" s="243">
        <v>0</v>
      </c>
      <c r="N261" s="244">
        <v>34449378.799999997</v>
      </c>
      <c r="O261" s="245">
        <v>34449378.799999997</v>
      </c>
      <c r="P261" s="61">
        <f t="shared" si="6"/>
        <v>0</v>
      </c>
      <c r="Q261" s="62">
        <f t="shared" si="7"/>
        <v>0</v>
      </c>
      <c r="R261" s="236" t="s">
        <v>2038</v>
      </c>
      <c r="T261" s="1" t="s">
        <v>1800</v>
      </c>
      <c r="U261" s="1" t="s">
        <v>1800</v>
      </c>
      <c r="V261" s="1" t="s">
        <v>1800</v>
      </c>
      <c r="W261" s="1" t="s">
        <v>1800</v>
      </c>
      <c r="X261" s="1" t="s">
        <v>1800</v>
      </c>
      <c r="Y261" s="1" t="s">
        <v>1800</v>
      </c>
      <c r="Z261" s="1" t="s">
        <v>1800</v>
      </c>
    </row>
    <row r="262" spans="2:26" ht="79.5" x14ac:dyDescent="0.25">
      <c r="B262" s="238" t="s">
        <v>158</v>
      </c>
      <c r="C262" s="239" t="s">
        <v>43</v>
      </c>
      <c r="D262" s="340" t="s">
        <v>2039</v>
      </c>
      <c r="E262" s="532"/>
      <c r="F262" s="240"/>
      <c r="G262" s="514">
        <v>8257400</v>
      </c>
      <c r="H262" s="515"/>
      <c r="I262" s="514">
        <v>8257400</v>
      </c>
      <c r="J262" s="515"/>
      <c r="K262" s="241">
        <v>0</v>
      </c>
      <c r="L262" s="242">
        <v>8217606.3099999996</v>
      </c>
      <c r="M262" s="243">
        <v>0</v>
      </c>
      <c r="N262" s="244">
        <v>8217606.3099999996</v>
      </c>
      <c r="O262" s="245">
        <v>8217606.3099999996</v>
      </c>
      <c r="P262" s="61">
        <f t="shared" si="6"/>
        <v>0</v>
      </c>
      <c r="Q262" s="62">
        <f t="shared" si="7"/>
        <v>0</v>
      </c>
      <c r="R262" s="236" t="s">
        <v>2039</v>
      </c>
      <c r="T262" s="1" t="s">
        <v>1800</v>
      </c>
      <c r="U262" s="1" t="s">
        <v>1800</v>
      </c>
      <c r="V262" s="1" t="s">
        <v>1800</v>
      </c>
      <c r="W262" s="1" t="s">
        <v>1800</v>
      </c>
      <c r="X262" s="1" t="s">
        <v>1800</v>
      </c>
      <c r="Y262" s="1" t="s">
        <v>1800</v>
      </c>
      <c r="Z262" s="1" t="s">
        <v>1800</v>
      </c>
    </row>
    <row r="263" spans="2:26" ht="45.75" x14ac:dyDescent="0.25">
      <c r="B263" s="238" t="s">
        <v>248</v>
      </c>
      <c r="C263" s="239" t="s">
        <v>43</v>
      </c>
      <c r="D263" s="340" t="s">
        <v>2040</v>
      </c>
      <c r="E263" s="532"/>
      <c r="F263" s="240"/>
      <c r="G263" s="514">
        <v>121153546.45999999</v>
      </c>
      <c r="H263" s="515"/>
      <c r="I263" s="514">
        <v>121153546.45999999</v>
      </c>
      <c r="J263" s="515"/>
      <c r="K263" s="241">
        <v>0</v>
      </c>
      <c r="L263" s="242">
        <v>114996258.27</v>
      </c>
      <c r="M263" s="243">
        <v>0</v>
      </c>
      <c r="N263" s="244">
        <v>114996258.27</v>
      </c>
      <c r="O263" s="245">
        <v>114996258.27</v>
      </c>
      <c r="P263" s="61">
        <f t="shared" si="6"/>
        <v>0</v>
      </c>
      <c r="Q263" s="62">
        <f t="shared" si="7"/>
        <v>0</v>
      </c>
      <c r="R263" s="236" t="s">
        <v>2040</v>
      </c>
      <c r="T263" s="1" t="s">
        <v>1800</v>
      </c>
      <c r="U263" s="1" t="s">
        <v>1800</v>
      </c>
      <c r="V263" s="1" t="s">
        <v>1800</v>
      </c>
      <c r="W263" s="1" t="s">
        <v>1800</v>
      </c>
      <c r="X263" s="1" t="s">
        <v>1800</v>
      </c>
      <c r="Y263" s="1" t="s">
        <v>1800</v>
      </c>
      <c r="Z263" s="1" t="s">
        <v>1800</v>
      </c>
    </row>
    <row r="264" spans="2:26" ht="45.75" x14ac:dyDescent="0.25">
      <c r="B264" s="238" t="s">
        <v>248</v>
      </c>
      <c r="C264" s="239" t="s">
        <v>43</v>
      </c>
      <c r="D264" s="340" t="s">
        <v>2041</v>
      </c>
      <c r="E264" s="532"/>
      <c r="F264" s="240"/>
      <c r="G264" s="514">
        <v>20136500</v>
      </c>
      <c r="H264" s="515"/>
      <c r="I264" s="514">
        <v>20136500</v>
      </c>
      <c r="J264" s="515"/>
      <c r="K264" s="241">
        <v>0</v>
      </c>
      <c r="L264" s="242">
        <v>20136392.059999999</v>
      </c>
      <c r="M264" s="243">
        <v>0</v>
      </c>
      <c r="N264" s="244">
        <v>20136392.059999999</v>
      </c>
      <c r="O264" s="245">
        <v>20136392.059999999</v>
      </c>
      <c r="P264" s="61">
        <f t="shared" si="6"/>
        <v>0</v>
      </c>
      <c r="Q264" s="62">
        <f t="shared" si="7"/>
        <v>0</v>
      </c>
      <c r="R264" s="236" t="s">
        <v>2041</v>
      </c>
      <c r="T264" s="1" t="s">
        <v>1800</v>
      </c>
      <c r="U264" s="1" t="s">
        <v>1800</v>
      </c>
      <c r="V264" s="1" t="s">
        <v>1800</v>
      </c>
      <c r="W264" s="1" t="s">
        <v>1800</v>
      </c>
      <c r="X264" s="1" t="s">
        <v>1800</v>
      </c>
      <c r="Y264" s="1" t="s">
        <v>1800</v>
      </c>
      <c r="Z264" s="1" t="s">
        <v>1800</v>
      </c>
    </row>
    <row r="265" spans="2:26" ht="23.25" x14ac:dyDescent="0.25">
      <c r="B265" s="238" t="s">
        <v>204</v>
      </c>
      <c r="C265" s="239" t="s">
        <v>43</v>
      </c>
      <c r="D265" s="340" t="s">
        <v>2042</v>
      </c>
      <c r="E265" s="532"/>
      <c r="F265" s="240"/>
      <c r="G265" s="514">
        <v>6947100</v>
      </c>
      <c r="H265" s="515"/>
      <c r="I265" s="514">
        <v>6947100</v>
      </c>
      <c r="J265" s="515"/>
      <c r="K265" s="241">
        <v>0</v>
      </c>
      <c r="L265" s="242">
        <v>6947086.3300000001</v>
      </c>
      <c r="M265" s="243">
        <v>0</v>
      </c>
      <c r="N265" s="244">
        <v>6947086.3300000001</v>
      </c>
      <c r="O265" s="245">
        <v>6947086.3300000001</v>
      </c>
      <c r="P265" s="61">
        <f t="shared" si="6"/>
        <v>0</v>
      </c>
      <c r="Q265" s="62">
        <f t="shared" si="7"/>
        <v>0</v>
      </c>
      <c r="R265" s="236" t="s">
        <v>2042</v>
      </c>
      <c r="T265" s="1" t="s">
        <v>1800</v>
      </c>
      <c r="U265" s="1" t="s">
        <v>1800</v>
      </c>
      <c r="V265" s="1" t="s">
        <v>1800</v>
      </c>
      <c r="W265" s="1" t="s">
        <v>1800</v>
      </c>
      <c r="X265" s="1" t="s">
        <v>1800</v>
      </c>
      <c r="Y265" s="1" t="s">
        <v>1800</v>
      </c>
      <c r="Z265" s="1" t="s">
        <v>1800</v>
      </c>
    </row>
    <row r="266" spans="2:26" ht="23.25" x14ac:dyDescent="0.25">
      <c r="B266" s="238" t="s">
        <v>256</v>
      </c>
      <c r="C266" s="239" t="s">
        <v>43</v>
      </c>
      <c r="D266" s="340" t="s">
        <v>2043</v>
      </c>
      <c r="E266" s="532"/>
      <c r="F266" s="240"/>
      <c r="G266" s="514">
        <v>18000000</v>
      </c>
      <c r="H266" s="515"/>
      <c r="I266" s="514">
        <v>18000000</v>
      </c>
      <c r="J266" s="515"/>
      <c r="K266" s="241">
        <v>0</v>
      </c>
      <c r="L266" s="242">
        <v>18000000</v>
      </c>
      <c r="M266" s="243">
        <v>0</v>
      </c>
      <c r="N266" s="244">
        <v>17995346.399999999</v>
      </c>
      <c r="O266" s="245">
        <v>17995346.399999999</v>
      </c>
      <c r="P266" s="61">
        <f t="shared" si="6"/>
        <v>4653.6000000014901</v>
      </c>
      <c r="Q266" s="62">
        <f t="shared" si="7"/>
        <v>0</v>
      </c>
      <c r="R266" s="236" t="s">
        <v>2043</v>
      </c>
      <c r="T266" s="1" t="s">
        <v>1800</v>
      </c>
      <c r="U266" s="1" t="s">
        <v>1800</v>
      </c>
      <c r="V266" s="1" t="s">
        <v>1800</v>
      </c>
      <c r="W266" s="1" t="s">
        <v>1800</v>
      </c>
      <c r="X266" s="1" t="s">
        <v>1800</v>
      </c>
      <c r="Y266" s="1" t="s">
        <v>1800</v>
      </c>
      <c r="Z266" s="1" t="s">
        <v>1800</v>
      </c>
    </row>
    <row r="267" spans="2:26" x14ac:dyDescent="0.25">
      <c r="B267" s="238" t="s">
        <v>94</v>
      </c>
      <c r="C267" s="239" t="s">
        <v>43</v>
      </c>
      <c r="D267" s="340" t="s">
        <v>2044</v>
      </c>
      <c r="E267" s="532"/>
      <c r="F267" s="240"/>
      <c r="G267" s="514">
        <v>284415780</v>
      </c>
      <c r="H267" s="515"/>
      <c r="I267" s="514">
        <v>284415780</v>
      </c>
      <c r="J267" s="515"/>
      <c r="K267" s="241">
        <v>0</v>
      </c>
      <c r="L267" s="242">
        <v>284415780</v>
      </c>
      <c r="M267" s="243">
        <v>0</v>
      </c>
      <c r="N267" s="244">
        <v>284415780</v>
      </c>
      <c r="O267" s="245">
        <v>284415780</v>
      </c>
      <c r="P267" s="61">
        <f t="shared" si="6"/>
        <v>0</v>
      </c>
      <c r="Q267" s="62">
        <f t="shared" si="7"/>
        <v>0</v>
      </c>
      <c r="R267" s="236" t="s">
        <v>2044</v>
      </c>
      <c r="T267" s="1" t="s">
        <v>1800</v>
      </c>
      <c r="U267" s="1" t="s">
        <v>1800</v>
      </c>
      <c r="V267" s="1" t="s">
        <v>1800</v>
      </c>
      <c r="W267" s="1" t="s">
        <v>1800</v>
      </c>
      <c r="X267" s="1" t="s">
        <v>1800</v>
      </c>
      <c r="Y267" s="1" t="s">
        <v>1800</v>
      </c>
      <c r="Z267" s="1" t="s">
        <v>1800</v>
      </c>
    </row>
    <row r="268" spans="2:26" ht="34.5" x14ac:dyDescent="0.25">
      <c r="B268" s="238" t="s">
        <v>45</v>
      </c>
      <c r="C268" s="239" t="s">
        <v>43</v>
      </c>
      <c r="D268" s="340" t="s">
        <v>2045</v>
      </c>
      <c r="E268" s="532"/>
      <c r="F268" s="240"/>
      <c r="G268" s="514">
        <v>55152350.090000004</v>
      </c>
      <c r="H268" s="515"/>
      <c r="I268" s="514">
        <v>55152350.090000004</v>
      </c>
      <c r="J268" s="515"/>
      <c r="K268" s="241">
        <v>0</v>
      </c>
      <c r="L268" s="242">
        <v>54869350.090000004</v>
      </c>
      <c r="M268" s="243">
        <v>0</v>
      </c>
      <c r="N268" s="244">
        <v>48072730.149999999</v>
      </c>
      <c r="O268" s="245">
        <v>48072730.149999999</v>
      </c>
      <c r="P268" s="61">
        <f t="shared" si="6"/>
        <v>6796619.9400000051</v>
      </c>
      <c r="Q268" s="62">
        <f t="shared" si="7"/>
        <v>0</v>
      </c>
      <c r="R268" s="236" t="s">
        <v>2045</v>
      </c>
      <c r="T268" s="1" t="s">
        <v>1800</v>
      </c>
      <c r="U268" s="1" t="s">
        <v>1800</v>
      </c>
      <c r="V268" s="1" t="s">
        <v>1800</v>
      </c>
      <c r="W268" s="1" t="s">
        <v>1800</v>
      </c>
      <c r="X268" s="1" t="s">
        <v>1800</v>
      </c>
      <c r="Y268" s="1" t="s">
        <v>1800</v>
      </c>
      <c r="Z268" s="1" t="s">
        <v>1800</v>
      </c>
    </row>
    <row r="269" spans="2:26" ht="45.75" x14ac:dyDescent="0.25">
      <c r="B269" s="238" t="s">
        <v>54</v>
      </c>
      <c r="C269" s="239" t="s">
        <v>43</v>
      </c>
      <c r="D269" s="340" t="s">
        <v>2046</v>
      </c>
      <c r="E269" s="532"/>
      <c r="F269" s="240"/>
      <c r="G269" s="514">
        <v>2100000</v>
      </c>
      <c r="H269" s="515"/>
      <c r="I269" s="514">
        <v>2100000</v>
      </c>
      <c r="J269" s="515"/>
      <c r="K269" s="241">
        <v>0</v>
      </c>
      <c r="L269" s="242">
        <v>473692</v>
      </c>
      <c r="M269" s="243">
        <v>0</v>
      </c>
      <c r="N269" s="244">
        <v>473692</v>
      </c>
      <c r="O269" s="245">
        <v>473692</v>
      </c>
      <c r="P269" s="61">
        <f t="shared" si="6"/>
        <v>0</v>
      </c>
      <c r="Q269" s="62">
        <f t="shared" si="7"/>
        <v>0</v>
      </c>
      <c r="R269" s="236" t="s">
        <v>2046</v>
      </c>
      <c r="T269" s="1" t="s">
        <v>1800</v>
      </c>
      <c r="U269" s="1" t="s">
        <v>1800</v>
      </c>
      <c r="V269" s="1" t="s">
        <v>1800</v>
      </c>
      <c r="W269" s="1" t="s">
        <v>1800</v>
      </c>
      <c r="X269" s="1" t="s">
        <v>1800</v>
      </c>
      <c r="Y269" s="1" t="s">
        <v>1800</v>
      </c>
      <c r="Z269" s="1" t="s">
        <v>1800</v>
      </c>
    </row>
    <row r="270" spans="2:26" ht="68.25" x14ac:dyDescent="0.25">
      <c r="B270" s="238" t="s">
        <v>50</v>
      </c>
      <c r="C270" s="239" t="s">
        <v>43</v>
      </c>
      <c r="D270" s="340" t="s">
        <v>2047</v>
      </c>
      <c r="E270" s="532"/>
      <c r="F270" s="240"/>
      <c r="G270" s="514">
        <v>16646995.91</v>
      </c>
      <c r="H270" s="515"/>
      <c r="I270" s="514">
        <v>16646995.91</v>
      </c>
      <c r="J270" s="515"/>
      <c r="K270" s="241">
        <v>0</v>
      </c>
      <c r="L270" s="242">
        <v>16561995.91</v>
      </c>
      <c r="M270" s="243">
        <v>0</v>
      </c>
      <c r="N270" s="244">
        <v>14042832.42</v>
      </c>
      <c r="O270" s="245">
        <v>14042832.42</v>
      </c>
      <c r="P270" s="61">
        <f t="shared" si="6"/>
        <v>2519163.4900000002</v>
      </c>
      <c r="Q270" s="62">
        <f t="shared" si="7"/>
        <v>0</v>
      </c>
      <c r="R270" s="236" t="s">
        <v>2047</v>
      </c>
      <c r="T270" s="1" t="s">
        <v>1800</v>
      </c>
      <c r="U270" s="1" t="s">
        <v>1800</v>
      </c>
      <c r="V270" s="1" t="s">
        <v>1800</v>
      </c>
      <c r="W270" s="1" t="s">
        <v>1800</v>
      </c>
      <c r="X270" s="1" t="s">
        <v>1800</v>
      </c>
      <c r="Y270" s="1" t="s">
        <v>1800</v>
      </c>
      <c r="Z270" s="1" t="s">
        <v>1800</v>
      </c>
    </row>
    <row r="271" spans="2:26" ht="34.5" x14ac:dyDescent="0.25">
      <c r="B271" s="238" t="s">
        <v>56</v>
      </c>
      <c r="C271" s="239" t="s">
        <v>43</v>
      </c>
      <c r="D271" s="340" t="s">
        <v>2048</v>
      </c>
      <c r="E271" s="532"/>
      <c r="F271" s="240"/>
      <c r="G271" s="514">
        <v>3130200</v>
      </c>
      <c r="H271" s="515"/>
      <c r="I271" s="514">
        <v>3130200</v>
      </c>
      <c r="J271" s="515"/>
      <c r="K271" s="241">
        <v>0</v>
      </c>
      <c r="L271" s="242">
        <v>1838128.75</v>
      </c>
      <c r="M271" s="243">
        <v>0</v>
      </c>
      <c r="N271" s="244">
        <v>1838128.75</v>
      </c>
      <c r="O271" s="245">
        <v>1838128.75</v>
      </c>
      <c r="P271" s="61">
        <f t="shared" si="6"/>
        <v>0</v>
      </c>
      <c r="Q271" s="62">
        <f t="shared" si="7"/>
        <v>0</v>
      </c>
      <c r="R271" s="236" t="s">
        <v>2048</v>
      </c>
      <c r="T271" s="1" t="s">
        <v>1800</v>
      </c>
      <c r="U271" s="1" t="s">
        <v>1800</v>
      </c>
      <c r="V271" s="1" t="s">
        <v>1800</v>
      </c>
      <c r="W271" s="1" t="s">
        <v>1800</v>
      </c>
      <c r="X271" s="1" t="s">
        <v>1800</v>
      </c>
      <c r="Y271" s="1" t="s">
        <v>1800</v>
      </c>
      <c r="Z271" s="1" t="s">
        <v>1800</v>
      </c>
    </row>
    <row r="272" spans="2:26" ht="23.25" x14ac:dyDescent="0.25">
      <c r="B272" s="238" t="s">
        <v>58</v>
      </c>
      <c r="C272" s="239" t="s">
        <v>43</v>
      </c>
      <c r="D272" s="340" t="s">
        <v>2049</v>
      </c>
      <c r="E272" s="532"/>
      <c r="F272" s="240"/>
      <c r="G272" s="514">
        <v>3722000</v>
      </c>
      <c r="H272" s="515"/>
      <c r="I272" s="514">
        <v>3722000</v>
      </c>
      <c r="J272" s="515"/>
      <c r="K272" s="241">
        <v>0</v>
      </c>
      <c r="L272" s="242">
        <v>3118234.68</v>
      </c>
      <c r="M272" s="243">
        <v>0</v>
      </c>
      <c r="N272" s="244">
        <v>3118234.68</v>
      </c>
      <c r="O272" s="245">
        <v>3118234.68</v>
      </c>
      <c r="P272" s="61">
        <f t="shared" si="6"/>
        <v>0</v>
      </c>
      <c r="Q272" s="62">
        <f t="shared" si="7"/>
        <v>0</v>
      </c>
      <c r="R272" s="236" t="s">
        <v>2049</v>
      </c>
      <c r="T272" s="1" t="s">
        <v>1800</v>
      </c>
      <c r="U272" s="1" t="s">
        <v>1800</v>
      </c>
      <c r="V272" s="1" t="s">
        <v>1800</v>
      </c>
      <c r="W272" s="1" t="s">
        <v>1800</v>
      </c>
      <c r="X272" s="1" t="s">
        <v>1800</v>
      </c>
      <c r="Y272" s="1" t="s">
        <v>1800</v>
      </c>
      <c r="Z272" s="1" t="s">
        <v>1800</v>
      </c>
    </row>
    <row r="273" spans="2:26" x14ac:dyDescent="0.25">
      <c r="B273" s="238" t="s">
        <v>88</v>
      </c>
      <c r="C273" s="239" t="s">
        <v>43</v>
      </c>
      <c r="D273" s="340" t="s">
        <v>2050</v>
      </c>
      <c r="E273" s="532"/>
      <c r="F273" s="240"/>
      <c r="G273" s="514">
        <v>243800</v>
      </c>
      <c r="H273" s="515"/>
      <c r="I273" s="514">
        <v>243800</v>
      </c>
      <c r="J273" s="515"/>
      <c r="K273" s="241">
        <v>0</v>
      </c>
      <c r="L273" s="242">
        <v>243775.87</v>
      </c>
      <c r="M273" s="243">
        <v>0</v>
      </c>
      <c r="N273" s="244">
        <v>243775.87</v>
      </c>
      <c r="O273" s="245">
        <v>243775.87</v>
      </c>
      <c r="P273" s="61">
        <f t="shared" si="6"/>
        <v>0</v>
      </c>
      <c r="Q273" s="62">
        <f t="shared" si="7"/>
        <v>0</v>
      </c>
      <c r="R273" s="236" t="s">
        <v>2050</v>
      </c>
      <c r="T273" s="1" t="s">
        <v>1800</v>
      </c>
      <c r="U273" s="1" t="s">
        <v>1800</v>
      </c>
      <c r="V273" s="1" t="s">
        <v>1800</v>
      </c>
      <c r="W273" s="1" t="s">
        <v>1800</v>
      </c>
      <c r="X273" s="1" t="s">
        <v>1800</v>
      </c>
      <c r="Y273" s="1" t="s">
        <v>1800</v>
      </c>
      <c r="Z273" s="1" t="s">
        <v>1800</v>
      </c>
    </row>
    <row r="274" spans="2:26" ht="34.5" x14ac:dyDescent="0.25">
      <c r="B274" s="238" t="s">
        <v>45</v>
      </c>
      <c r="C274" s="239" t="s">
        <v>43</v>
      </c>
      <c r="D274" s="340" t="s">
        <v>2051</v>
      </c>
      <c r="E274" s="532"/>
      <c r="F274" s="240"/>
      <c r="G274" s="514">
        <v>3148621.71</v>
      </c>
      <c r="H274" s="515"/>
      <c r="I274" s="514">
        <v>3148621.71</v>
      </c>
      <c r="J274" s="515"/>
      <c r="K274" s="241">
        <v>0</v>
      </c>
      <c r="L274" s="242">
        <v>3148621.71</v>
      </c>
      <c r="M274" s="243">
        <v>0</v>
      </c>
      <c r="N274" s="244">
        <v>3148621.71</v>
      </c>
      <c r="O274" s="245">
        <v>3148621.71</v>
      </c>
      <c r="P274" s="61">
        <f t="shared" si="6"/>
        <v>0</v>
      </c>
      <c r="Q274" s="62">
        <f t="shared" si="7"/>
        <v>0</v>
      </c>
      <c r="R274" s="236" t="s">
        <v>2051</v>
      </c>
      <c r="T274" s="1" t="s">
        <v>1800</v>
      </c>
      <c r="U274" s="1" t="s">
        <v>1800</v>
      </c>
      <c r="V274" s="1" t="s">
        <v>1800</v>
      </c>
      <c r="W274" s="1" t="s">
        <v>1800</v>
      </c>
      <c r="X274" s="1" t="s">
        <v>1800</v>
      </c>
      <c r="Y274" s="1" t="s">
        <v>1800</v>
      </c>
      <c r="Z274" s="1" t="s">
        <v>1800</v>
      </c>
    </row>
    <row r="275" spans="2:26" ht="68.25" x14ac:dyDescent="0.25">
      <c r="B275" s="238" t="s">
        <v>50</v>
      </c>
      <c r="C275" s="239" t="s">
        <v>43</v>
      </c>
      <c r="D275" s="340" t="s">
        <v>2052</v>
      </c>
      <c r="E275" s="532"/>
      <c r="F275" s="240"/>
      <c r="G275" s="514">
        <v>938576.29</v>
      </c>
      <c r="H275" s="515"/>
      <c r="I275" s="514">
        <v>938576.29</v>
      </c>
      <c r="J275" s="515"/>
      <c r="K275" s="241">
        <v>0</v>
      </c>
      <c r="L275" s="242">
        <v>938576.29</v>
      </c>
      <c r="M275" s="243">
        <v>0</v>
      </c>
      <c r="N275" s="244">
        <v>938576.29</v>
      </c>
      <c r="O275" s="245">
        <v>938576.29</v>
      </c>
      <c r="P275" s="61">
        <f t="shared" si="6"/>
        <v>0</v>
      </c>
      <c r="Q275" s="62">
        <f t="shared" si="7"/>
        <v>0</v>
      </c>
      <c r="R275" s="236" t="s">
        <v>2052</v>
      </c>
      <c r="T275" s="1" t="s">
        <v>1800</v>
      </c>
      <c r="U275" s="1" t="s">
        <v>1800</v>
      </c>
      <c r="V275" s="1" t="s">
        <v>1800</v>
      </c>
      <c r="W275" s="1" t="s">
        <v>1800</v>
      </c>
      <c r="X275" s="1" t="s">
        <v>1800</v>
      </c>
      <c r="Y275" s="1" t="s">
        <v>1800</v>
      </c>
      <c r="Z275" s="1" t="s">
        <v>1800</v>
      </c>
    </row>
    <row r="276" spans="2:26" ht="23.25" x14ac:dyDescent="0.25">
      <c r="B276" s="238" t="s">
        <v>256</v>
      </c>
      <c r="C276" s="239" t="s">
        <v>43</v>
      </c>
      <c r="D276" s="340" t="s">
        <v>2053</v>
      </c>
      <c r="E276" s="532"/>
      <c r="F276" s="240"/>
      <c r="G276" s="514">
        <v>632773800</v>
      </c>
      <c r="H276" s="515"/>
      <c r="I276" s="514">
        <v>632773800</v>
      </c>
      <c r="J276" s="515"/>
      <c r="K276" s="241">
        <v>0</v>
      </c>
      <c r="L276" s="242">
        <v>632773800</v>
      </c>
      <c r="M276" s="243">
        <v>0</v>
      </c>
      <c r="N276" s="244">
        <v>629980718.89999998</v>
      </c>
      <c r="O276" s="245">
        <v>629980718.89999998</v>
      </c>
      <c r="P276" s="61">
        <f t="shared" si="6"/>
        <v>2793081.1000000238</v>
      </c>
      <c r="Q276" s="62">
        <f t="shared" si="7"/>
        <v>0</v>
      </c>
      <c r="R276" s="236" t="s">
        <v>2053</v>
      </c>
      <c r="T276" s="1" t="s">
        <v>1800</v>
      </c>
      <c r="U276" s="1" t="s">
        <v>1800</v>
      </c>
      <c r="V276" s="1" t="s">
        <v>1800</v>
      </c>
      <c r="W276" s="1" t="s">
        <v>1800</v>
      </c>
      <c r="X276" s="1" t="s">
        <v>1800</v>
      </c>
      <c r="Y276" s="1" t="s">
        <v>1800</v>
      </c>
      <c r="Z276" s="1" t="s">
        <v>1800</v>
      </c>
    </row>
    <row r="277" spans="2:26" ht="45.75" x14ac:dyDescent="0.25">
      <c r="B277" s="238" t="s">
        <v>263</v>
      </c>
      <c r="C277" s="239" t="s">
        <v>43</v>
      </c>
      <c r="D277" s="340" t="s">
        <v>2054</v>
      </c>
      <c r="E277" s="532"/>
      <c r="F277" s="240"/>
      <c r="G277" s="514">
        <v>203324700</v>
      </c>
      <c r="H277" s="515"/>
      <c r="I277" s="514">
        <v>203324700</v>
      </c>
      <c r="J277" s="515"/>
      <c r="K277" s="241">
        <v>0</v>
      </c>
      <c r="L277" s="242">
        <v>203324700</v>
      </c>
      <c r="M277" s="243">
        <v>0</v>
      </c>
      <c r="N277" s="244">
        <v>203324700</v>
      </c>
      <c r="O277" s="245">
        <v>203324700</v>
      </c>
      <c r="P277" s="61">
        <f t="shared" si="6"/>
        <v>0</v>
      </c>
      <c r="Q277" s="62">
        <f t="shared" si="7"/>
        <v>0</v>
      </c>
      <c r="R277" s="236" t="s">
        <v>2054</v>
      </c>
      <c r="T277" s="1" t="s">
        <v>1800</v>
      </c>
      <c r="U277" s="1" t="s">
        <v>1800</v>
      </c>
      <c r="V277" s="1" t="s">
        <v>1800</v>
      </c>
      <c r="W277" s="1" t="s">
        <v>1800</v>
      </c>
      <c r="X277" s="1" t="s">
        <v>1800</v>
      </c>
      <c r="Y277" s="1" t="s">
        <v>1800</v>
      </c>
      <c r="Z277" s="1" t="s">
        <v>1800</v>
      </c>
    </row>
    <row r="278" spans="2:26" ht="23.25" x14ac:dyDescent="0.25">
      <c r="B278" s="238" t="s">
        <v>58</v>
      </c>
      <c r="C278" s="239" t="s">
        <v>43</v>
      </c>
      <c r="D278" s="340" t="s">
        <v>2055</v>
      </c>
      <c r="E278" s="532"/>
      <c r="F278" s="240"/>
      <c r="G278" s="514">
        <v>5903416500</v>
      </c>
      <c r="H278" s="515"/>
      <c r="I278" s="514">
        <v>5903416500</v>
      </c>
      <c r="J278" s="515"/>
      <c r="K278" s="241">
        <v>0</v>
      </c>
      <c r="L278" s="242">
        <v>3076416465.5900002</v>
      </c>
      <c r="M278" s="243">
        <v>0</v>
      </c>
      <c r="N278" s="244">
        <v>3076416465.5900002</v>
      </c>
      <c r="O278" s="245">
        <v>3076416465.5900002</v>
      </c>
      <c r="P278" s="61">
        <f t="shared" si="6"/>
        <v>0</v>
      </c>
      <c r="Q278" s="62">
        <f t="shared" si="7"/>
        <v>0</v>
      </c>
      <c r="R278" s="236" t="s">
        <v>2055</v>
      </c>
      <c r="T278" s="1" t="s">
        <v>1800</v>
      </c>
      <c r="U278" s="1" t="s">
        <v>1800</v>
      </c>
      <c r="V278" s="1" t="s">
        <v>1800</v>
      </c>
      <c r="W278" s="1" t="s">
        <v>1800</v>
      </c>
      <c r="X278" s="1" t="s">
        <v>1800</v>
      </c>
      <c r="Y278" s="1" t="s">
        <v>1800</v>
      </c>
      <c r="Z278" s="1" t="s">
        <v>1800</v>
      </c>
    </row>
    <row r="279" spans="2:26" ht="23.25" x14ac:dyDescent="0.25">
      <c r="B279" s="238" t="s">
        <v>256</v>
      </c>
      <c r="C279" s="239" t="s">
        <v>43</v>
      </c>
      <c r="D279" s="340" t="s">
        <v>2056</v>
      </c>
      <c r="E279" s="532"/>
      <c r="F279" s="240"/>
      <c r="G279" s="514">
        <v>22099100</v>
      </c>
      <c r="H279" s="515"/>
      <c r="I279" s="514">
        <v>22099100</v>
      </c>
      <c r="J279" s="515"/>
      <c r="K279" s="241">
        <v>0</v>
      </c>
      <c r="L279" s="242">
        <v>22099100</v>
      </c>
      <c r="M279" s="243">
        <v>0</v>
      </c>
      <c r="N279" s="244">
        <v>21954186</v>
      </c>
      <c r="O279" s="245">
        <v>21954186</v>
      </c>
      <c r="P279" s="61">
        <f t="shared" si="6"/>
        <v>144914</v>
      </c>
      <c r="Q279" s="62">
        <f t="shared" si="7"/>
        <v>0</v>
      </c>
      <c r="R279" s="236" t="s">
        <v>2056</v>
      </c>
      <c r="T279" s="1" t="s">
        <v>1800</v>
      </c>
      <c r="U279" s="1" t="s">
        <v>1800</v>
      </c>
      <c r="V279" s="1" t="s">
        <v>1800</v>
      </c>
      <c r="W279" s="1" t="s">
        <v>1800</v>
      </c>
      <c r="X279" s="1" t="s">
        <v>1800</v>
      </c>
      <c r="Y279" s="1" t="s">
        <v>1800</v>
      </c>
      <c r="Z279" s="1" t="s">
        <v>1800</v>
      </c>
    </row>
    <row r="280" spans="2:26" ht="34.5" x14ac:dyDescent="0.25">
      <c r="B280" s="238" t="s">
        <v>56</v>
      </c>
      <c r="C280" s="239" t="s">
        <v>43</v>
      </c>
      <c r="D280" s="340" t="s">
        <v>2057</v>
      </c>
      <c r="E280" s="532"/>
      <c r="F280" s="240"/>
      <c r="G280" s="514">
        <v>690000</v>
      </c>
      <c r="H280" s="515"/>
      <c r="I280" s="514">
        <v>690000</v>
      </c>
      <c r="J280" s="515"/>
      <c r="K280" s="241">
        <v>0</v>
      </c>
      <c r="L280" s="242">
        <v>690000</v>
      </c>
      <c r="M280" s="243">
        <v>0</v>
      </c>
      <c r="N280" s="244">
        <v>690000</v>
      </c>
      <c r="O280" s="245">
        <v>690000</v>
      </c>
      <c r="P280" s="61">
        <f t="shared" si="6"/>
        <v>0</v>
      </c>
      <c r="Q280" s="62">
        <f t="shared" si="7"/>
        <v>0</v>
      </c>
      <c r="R280" s="236" t="s">
        <v>2057</v>
      </c>
      <c r="T280" s="1" t="s">
        <v>1800</v>
      </c>
      <c r="U280" s="1" t="s">
        <v>1800</v>
      </c>
      <c r="V280" s="1" t="s">
        <v>1800</v>
      </c>
      <c r="W280" s="1" t="s">
        <v>1800</v>
      </c>
      <c r="X280" s="1" t="s">
        <v>1800</v>
      </c>
      <c r="Y280" s="1" t="s">
        <v>1800</v>
      </c>
      <c r="Z280" s="1" t="s">
        <v>1800</v>
      </c>
    </row>
    <row r="281" spans="2:26" ht="23.25" x14ac:dyDescent="0.25">
      <c r="B281" s="238" t="s">
        <v>58</v>
      </c>
      <c r="C281" s="239" t="s">
        <v>43</v>
      </c>
      <c r="D281" s="340" t="s">
        <v>2058</v>
      </c>
      <c r="E281" s="532"/>
      <c r="F281" s="240"/>
      <c r="G281" s="514">
        <v>525558400</v>
      </c>
      <c r="H281" s="515"/>
      <c r="I281" s="514">
        <v>525558400</v>
      </c>
      <c r="J281" s="515"/>
      <c r="K281" s="241">
        <v>0</v>
      </c>
      <c r="L281" s="242">
        <v>266491465.47</v>
      </c>
      <c r="M281" s="243">
        <v>0</v>
      </c>
      <c r="N281" s="244">
        <v>266491465.47</v>
      </c>
      <c r="O281" s="245">
        <v>266491465.47</v>
      </c>
      <c r="P281" s="61">
        <f t="shared" ref="P281:P344" si="8">L281-O281</f>
        <v>0</v>
      </c>
      <c r="Q281" s="62">
        <f t="shared" ref="Q281:Q344" si="9">N281-O281</f>
        <v>0</v>
      </c>
      <c r="R281" s="236" t="s">
        <v>2058</v>
      </c>
      <c r="T281" s="1" t="s">
        <v>1800</v>
      </c>
      <c r="U281" s="1" t="s">
        <v>1800</v>
      </c>
      <c r="V281" s="1" t="s">
        <v>1800</v>
      </c>
      <c r="W281" s="1" t="s">
        <v>1800</v>
      </c>
      <c r="X281" s="1" t="s">
        <v>1800</v>
      </c>
      <c r="Y281" s="1" t="s">
        <v>1800</v>
      </c>
      <c r="Z281" s="1" t="s">
        <v>1800</v>
      </c>
    </row>
    <row r="282" spans="2:26" ht="34.5" x14ac:dyDescent="0.25">
      <c r="B282" s="238" t="s">
        <v>122</v>
      </c>
      <c r="C282" s="239" t="s">
        <v>43</v>
      </c>
      <c r="D282" s="340" t="s">
        <v>2059</v>
      </c>
      <c r="E282" s="532"/>
      <c r="F282" s="240"/>
      <c r="G282" s="514">
        <v>31935200</v>
      </c>
      <c r="H282" s="515"/>
      <c r="I282" s="514">
        <v>31935200</v>
      </c>
      <c r="J282" s="515"/>
      <c r="K282" s="241">
        <v>0</v>
      </c>
      <c r="L282" s="242">
        <v>31935200</v>
      </c>
      <c r="M282" s="243">
        <v>0</v>
      </c>
      <c r="N282" s="244">
        <v>31935200</v>
      </c>
      <c r="O282" s="245">
        <v>31935200</v>
      </c>
      <c r="P282" s="61">
        <f t="shared" si="8"/>
        <v>0</v>
      </c>
      <c r="Q282" s="62">
        <f t="shared" si="9"/>
        <v>0</v>
      </c>
      <c r="R282" s="236" t="s">
        <v>2059</v>
      </c>
      <c r="T282" s="1" t="s">
        <v>1800</v>
      </c>
      <c r="U282" s="1" t="s">
        <v>1800</v>
      </c>
      <c r="V282" s="1" t="s">
        <v>1800</v>
      </c>
      <c r="W282" s="1" t="s">
        <v>1800</v>
      </c>
      <c r="X282" s="1" t="s">
        <v>1800</v>
      </c>
      <c r="Y282" s="1" t="s">
        <v>1800</v>
      </c>
      <c r="Z282" s="1" t="s">
        <v>1800</v>
      </c>
    </row>
    <row r="283" spans="2:26" ht="79.5" x14ac:dyDescent="0.25">
      <c r="B283" s="238" t="s">
        <v>218</v>
      </c>
      <c r="C283" s="239" t="s">
        <v>43</v>
      </c>
      <c r="D283" s="340" t="s">
        <v>2060</v>
      </c>
      <c r="E283" s="532"/>
      <c r="F283" s="240"/>
      <c r="G283" s="514">
        <v>669245100</v>
      </c>
      <c r="H283" s="515"/>
      <c r="I283" s="514">
        <v>669245100</v>
      </c>
      <c r="J283" s="515"/>
      <c r="K283" s="241">
        <v>0</v>
      </c>
      <c r="L283" s="242">
        <v>669245100</v>
      </c>
      <c r="M283" s="243">
        <v>0</v>
      </c>
      <c r="N283" s="244">
        <v>669245100</v>
      </c>
      <c r="O283" s="245">
        <v>669245100</v>
      </c>
      <c r="P283" s="61">
        <f t="shared" si="8"/>
        <v>0</v>
      </c>
      <c r="Q283" s="62">
        <f t="shared" si="9"/>
        <v>0</v>
      </c>
      <c r="R283" s="236" t="s">
        <v>2060</v>
      </c>
      <c r="T283" s="1" t="s">
        <v>1800</v>
      </c>
      <c r="U283" s="1" t="s">
        <v>1800</v>
      </c>
      <c r="V283" s="1" t="s">
        <v>1800</v>
      </c>
      <c r="W283" s="1" t="s">
        <v>1800</v>
      </c>
      <c r="X283" s="1" t="s">
        <v>1800</v>
      </c>
      <c r="Y283" s="1" t="s">
        <v>1800</v>
      </c>
      <c r="Z283" s="1" t="s">
        <v>1800</v>
      </c>
    </row>
    <row r="284" spans="2:26" ht="79.5" x14ac:dyDescent="0.25">
      <c r="B284" s="238" t="s">
        <v>218</v>
      </c>
      <c r="C284" s="239" t="s">
        <v>43</v>
      </c>
      <c r="D284" s="340" t="s">
        <v>2061</v>
      </c>
      <c r="E284" s="532"/>
      <c r="F284" s="240"/>
      <c r="G284" s="514">
        <v>1371059200</v>
      </c>
      <c r="H284" s="515"/>
      <c r="I284" s="514">
        <v>1371059200</v>
      </c>
      <c r="J284" s="515"/>
      <c r="K284" s="241">
        <v>0</v>
      </c>
      <c r="L284" s="242">
        <v>1371059200</v>
      </c>
      <c r="M284" s="243">
        <v>0</v>
      </c>
      <c r="N284" s="244">
        <v>1371059200</v>
      </c>
      <c r="O284" s="245">
        <v>1371059200</v>
      </c>
      <c r="P284" s="61">
        <f t="shared" si="8"/>
        <v>0</v>
      </c>
      <c r="Q284" s="62">
        <f t="shared" si="9"/>
        <v>0</v>
      </c>
      <c r="R284" s="236" t="s">
        <v>2061</v>
      </c>
      <c r="T284" s="1" t="s">
        <v>1800</v>
      </c>
      <c r="U284" s="1" t="s">
        <v>1800</v>
      </c>
      <c r="V284" s="1" t="s">
        <v>1800</v>
      </c>
      <c r="W284" s="1" t="s">
        <v>1800</v>
      </c>
      <c r="X284" s="1" t="s">
        <v>1800</v>
      </c>
      <c r="Y284" s="1" t="s">
        <v>1800</v>
      </c>
      <c r="Z284" s="1" t="s">
        <v>1800</v>
      </c>
    </row>
    <row r="285" spans="2:26" ht="79.5" x14ac:dyDescent="0.25">
      <c r="B285" s="238" t="s">
        <v>172</v>
      </c>
      <c r="C285" s="239" t="s">
        <v>43</v>
      </c>
      <c r="D285" s="340" t="s">
        <v>2062</v>
      </c>
      <c r="E285" s="532"/>
      <c r="F285" s="240"/>
      <c r="G285" s="514">
        <v>159579500</v>
      </c>
      <c r="H285" s="515"/>
      <c r="I285" s="514">
        <v>159579500</v>
      </c>
      <c r="J285" s="515"/>
      <c r="K285" s="241">
        <v>0</v>
      </c>
      <c r="L285" s="242">
        <v>159579500</v>
      </c>
      <c r="M285" s="243">
        <v>0</v>
      </c>
      <c r="N285" s="244">
        <v>158547528.19</v>
      </c>
      <c r="O285" s="245">
        <v>158547528.19</v>
      </c>
      <c r="P285" s="61">
        <f t="shared" si="8"/>
        <v>1031971.8100000024</v>
      </c>
      <c r="Q285" s="62">
        <f t="shared" si="9"/>
        <v>0</v>
      </c>
      <c r="R285" s="236" t="s">
        <v>2062</v>
      </c>
      <c r="T285" s="1" t="s">
        <v>1800</v>
      </c>
      <c r="U285" s="1" t="s">
        <v>1800</v>
      </c>
      <c r="V285" s="1" t="s">
        <v>1800</v>
      </c>
      <c r="W285" s="1" t="s">
        <v>1800</v>
      </c>
      <c r="X285" s="1" t="s">
        <v>1800</v>
      </c>
      <c r="Y285" s="1" t="s">
        <v>1800</v>
      </c>
      <c r="Z285" s="1" t="s">
        <v>1800</v>
      </c>
    </row>
    <row r="286" spans="2:26" ht="23.25" x14ac:dyDescent="0.25">
      <c r="B286" s="238" t="s">
        <v>256</v>
      </c>
      <c r="C286" s="239" t="s">
        <v>43</v>
      </c>
      <c r="D286" s="340" t="s">
        <v>2063</v>
      </c>
      <c r="E286" s="532"/>
      <c r="F286" s="240"/>
      <c r="G286" s="514">
        <v>120</v>
      </c>
      <c r="H286" s="515"/>
      <c r="I286" s="514">
        <v>120</v>
      </c>
      <c r="J286" s="515"/>
      <c r="K286" s="241">
        <v>0</v>
      </c>
      <c r="L286" s="242">
        <v>120</v>
      </c>
      <c r="M286" s="243">
        <v>0</v>
      </c>
      <c r="N286" s="244">
        <v>120</v>
      </c>
      <c r="O286" s="245">
        <v>120</v>
      </c>
      <c r="P286" s="61">
        <f t="shared" si="8"/>
        <v>0</v>
      </c>
      <c r="Q286" s="62">
        <f t="shared" si="9"/>
        <v>0</v>
      </c>
      <c r="R286" s="236" t="s">
        <v>2063</v>
      </c>
      <c r="T286" s="1" t="s">
        <v>1800</v>
      </c>
      <c r="U286" s="1" t="s">
        <v>1800</v>
      </c>
      <c r="V286" s="1" t="s">
        <v>1800</v>
      </c>
      <c r="W286" s="1" t="s">
        <v>1800</v>
      </c>
      <c r="X286" s="1" t="s">
        <v>1800</v>
      </c>
      <c r="Y286" s="1" t="s">
        <v>1800</v>
      </c>
      <c r="Z286" s="1" t="s">
        <v>1800</v>
      </c>
    </row>
    <row r="287" spans="2:26" ht="79.5" x14ac:dyDescent="0.25">
      <c r="B287" s="238" t="s">
        <v>97</v>
      </c>
      <c r="C287" s="239" t="s">
        <v>43</v>
      </c>
      <c r="D287" s="340" t="s">
        <v>2064</v>
      </c>
      <c r="E287" s="532"/>
      <c r="F287" s="240"/>
      <c r="G287" s="514">
        <v>100000</v>
      </c>
      <c r="H287" s="515"/>
      <c r="I287" s="514">
        <v>100000</v>
      </c>
      <c r="J287" s="515"/>
      <c r="K287" s="241">
        <v>0</v>
      </c>
      <c r="L287" s="242">
        <v>100000</v>
      </c>
      <c r="M287" s="243">
        <v>0</v>
      </c>
      <c r="N287" s="244">
        <v>100000</v>
      </c>
      <c r="O287" s="245">
        <v>100000</v>
      </c>
      <c r="P287" s="61">
        <f t="shared" si="8"/>
        <v>0</v>
      </c>
      <c r="Q287" s="62">
        <f t="shared" si="9"/>
        <v>0</v>
      </c>
      <c r="R287" s="236" t="s">
        <v>2064</v>
      </c>
      <c r="T287" s="1" t="s">
        <v>1800</v>
      </c>
      <c r="U287" s="1" t="s">
        <v>1800</v>
      </c>
      <c r="V287" s="1" t="s">
        <v>1800</v>
      </c>
      <c r="W287" s="1" t="s">
        <v>1800</v>
      </c>
      <c r="X287" s="1" t="s">
        <v>1800</v>
      </c>
      <c r="Y287" s="1" t="s">
        <v>1800</v>
      </c>
      <c r="Z287" s="1" t="s">
        <v>1800</v>
      </c>
    </row>
    <row r="288" spans="2:26" ht="23.25" x14ac:dyDescent="0.25">
      <c r="B288" s="238" t="s">
        <v>256</v>
      </c>
      <c r="C288" s="239" t="s">
        <v>43</v>
      </c>
      <c r="D288" s="340" t="s">
        <v>2065</v>
      </c>
      <c r="E288" s="532"/>
      <c r="F288" s="240"/>
      <c r="G288" s="514">
        <v>500000</v>
      </c>
      <c r="H288" s="515"/>
      <c r="I288" s="514">
        <v>500000</v>
      </c>
      <c r="J288" s="515"/>
      <c r="K288" s="241">
        <v>0</v>
      </c>
      <c r="L288" s="242">
        <v>500000</v>
      </c>
      <c r="M288" s="243">
        <v>0</v>
      </c>
      <c r="N288" s="244">
        <v>500000</v>
      </c>
      <c r="O288" s="245">
        <v>500000</v>
      </c>
      <c r="P288" s="61">
        <f t="shared" si="8"/>
        <v>0</v>
      </c>
      <c r="Q288" s="62">
        <f t="shared" si="9"/>
        <v>0</v>
      </c>
      <c r="R288" s="236" t="s">
        <v>2065</v>
      </c>
      <c r="T288" s="1" t="s">
        <v>1800</v>
      </c>
      <c r="U288" s="1" t="s">
        <v>1800</v>
      </c>
      <c r="V288" s="1" t="s">
        <v>1800</v>
      </c>
      <c r="W288" s="1" t="s">
        <v>1800</v>
      </c>
      <c r="X288" s="1" t="s">
        <v>1800</v>
      </c>
      <c r="Y288" s="1" t="s">
        <v>1800</v>
      </c>
      <c r="Z288" s="1" t="s">
        <v>1800</v>
      </c>
    </row>
    <row r="289" spans="2:26" ht="79.5" x14ac:dyDescent="0.25">
      <c r="B289" s="238" t="s">
        <v>164</v>
      </c>
      <c r="C289" s="239" t="s">
        <v>43</v>
      </c>
      <c r="D289" s="340" t="s">
        <v>2066</v>
      </c>
      <c r="E289" s="532"/>
      <c r="F289" s="240"/>
      <c r="G289" s="514">
        <v>600000000</v>
      </c>
      <c r="H289" s="515"/>
      <c r="I289" s="514">
        <v>600000000</v>
      </c>
      <c r="J289" s="515"/>
      <c r="K289" s="241">
        <v>0</v>
      </c>
      <c r="L289" s="242">
        <v>600000000</v>
      </c>
      <c r="M289" s="243">
        <v>0</v>
      </c>
      <c r="N289" s="244">
        <v>600000000</v>
      </c>
      <c r="O289" s="245">
        <v>600000000</v>
      </c>
      <c r="P289" s="61">
        <f t="shared" si="8"/>
        <v>0</v>
      </c>
      <c r="Q289" s="62">
        <f t="shared" si="9"/>
        <v>0</v>
      </c>
      <c r="R289" s="236" t="s">
        <v>2066</v>
      </c>
      <c r="T289" s="1" t="s">
        <v>1800</v>
      </c>
      <c r="U289" s="1" t="s">
        <v>1800</v>
      </c>
      <c r="V289" s="1" t="s">
        <v>1800</v>
      </c>
      <c r="W289" s="1" t="s">
        <v>1800</v>
      </c>
      <c r="X289" s="1" t="s">
        <v>1800</v>
      </c>
      <c r="Y289" s="1" t="s">
        <v>1800</v>
      </c>
      <c r="Z289" s="1" t="s">
        <v>1800</v>
      </c>
    </row>
    <row r="290" spans="2:26" ht="45.75" x14ac:dyDescent="0.25">
      <c r="B290" s="238" t="s">
        <v>263</v>
      </c>
      <c r="C290" s="239" t="s">
        <v>43</v>
      </c>
      <c r="D290" s="340" t="s">
        <v>2067</v>
      </c>
      <c r="E290" s="532"/>
      <c r="F290" s="240"/>
      <c r="G290" s="514">
        <v>360128000</v>
      </c>
      <c r="H290" s="515"/>
      <c r="I290" s="514">
        <v>360128000</v>
      </c>
      <c r="J290" s="515"/>
      <c r="K290" s="241">
        <v>0</v>
      </c>
      <c r="L290" s="242">
        <v>355619357.06999999</v>
      </c>
      <c r="M290" s="243">
        <v>0</v>
      </c>
      <c r="N290" s="244">
        <v>355619357.06999999</v>
      </c>
      <c r="O290" s="245">
        <v>355619357.06999999</v>
      </c>
      <c r="P290" s="61">
        <f t="shared" si="8"/>
        <v>0</v>
      </c>
      <c r="Q290" s="62">
        <f t="shared" si="9"/>
        <v>0</v>
      </c>
      <c r="R290" s="236" t="s">
        <v>2067</v>
      </c>
      <c r="T290" s="1" t="s">
        <v>1800</v>
      </c>
      <c r="U290" s="1" t="s">
        <v>1800</v>
      </c>
      <c r="V290" s="1" t="s">
        <v>1800</v>
      </c>
      <c r="W290" s="1" t="s">
        <v>1800</v>
      </c>
      <c r="X290" s="1" t="s">
        <v>1800</v>
      </c>
      <c r="Y290" s="1" t="s">
        <v>1800</v>
      </c>
      <c r="Z290" s="1" t="s">
        <v>1800</v>
      </c>
    </row>
    <row r="291" spans="2:26" ht="45.75" x14ac:dyDescent="0.25">
      <c r="B291" s="238" t="s">
        <v>263</v>
      </c>
      <c r="C291" s="239" t="s">
        <v>43</v>
      </c>
      <c r="D291" s="340" t="s">
        <v>2068</v>
      </c>
      <c r="E291" s="532"/>
      <c r="F291" s="240"/>
      <c r="G291" s="514">
        <v>603014300</v>
      </c>
      <c r="H291" s="515"/>
      <c r="I291" s="514">
        <v>603014300</v>
      </c>
      <c r="J291" s="515"/>
      <c r="K291" s="241">
        <v>0</v>
      </c>
      <c r="L291" s="242">
        <v>603013913.51999998</v>
      </c>
      <c r="M291" s="243">
        <v>0</v>
      </c>
      <c r="N291" s="244">
        <v>603013913.51999998</v>
      </c>
      <c r="O291" s="245">
        <v>603013913.5</v>
      </c>
      <c r="P291" s="61">
        <f t="shared" si="8"/>
        <v>1.9999980926513672E-2</v>
      </c>
      <c r="Q291" s="62">
        <f t="shared" si="9"/>
        <v>1.9999980926513672E-2</v>
      </c>
      <c r="R291" s="236" t="s">
        <v>2068</v>
      </c>
      <c r="T291" s="1" t="s">
        <v>1800</v>
      </c>
      <c r="U291" s="1" t="s">
        <v>1800</v>
      </c>
      <c r="V291" s="1" t="s">
        <v>1800</v>
      </c>
      <c r="W291" s="1" t="s">
        <v>1800</v>
      </c>
      <c r="X291" s="1" t="s">
        <v>1800</v>
      </c>
      <c r="Y291" s="1" t="s">
        <v>1800</v>
      </c>
      <c r="Z291" s="1" t="s">
        <v>1800</v>
      </c>
    </row>
    <row r="292" spans="2:26" ht="79.5" x14ac:dyDescent="0.25">
      <c r="B292" s="238" t="s">
        <v>158</v>
      </c>
      <c r="C292" s="239" t="s">
        <v>43</v>
      </c>
      <c r="D292" s="340" t="s">
        <v>2069</v>
      </c>
      <c r="E292" s="532"/>
      <c r="F292" s="240"/>
      <c r="G292" s="514">
        <v>62410000</v>
      </c>
      <c r="H292" s="515"/>
      <c r="I292" s="514">
        <v>62410000</v>
      </c>
      <c r="J292" s="515"/>
      <c r="K292" s="241">
        <v>0</v>
      </c>
      <c r="L292" s="242">
        <v>62410000</v>
      </c>
      <c r="M292" s="243">
        <v>0</v>
      </c>
      <c r="N292" s="244">
        <v>62410000</v>
      </c>
      <c r="O292" s="245">
        <v>62410000</v>
      </c>
      <c r="P292" s="61">
        <f t="shared" si="8"/>
        <v>0</v>
      </c>
      <c r="Q292" s="62">
        <f t="shared" si="9"/>
        <v>0</v>
      </c>
      <c r="R292" s="236" t="s">
        <v>2069</v>
      </c>
      <c r="T292" s="1" t="s">
        <v>1800</v>
      </c>
      <c r="U292" s="1" t="s">
        <v>1800</v>
      </c>
      <c r="V292" s="1" t="s">
        <v>1800</v>
      </c>
      <c r="W292" s="1" t="s">
        <v>1800</v>
      </c>
      <c r="X292" s="1" t="s">
        <v>1800</v>
      </c>
      <c r="Y292" s="1" t="s">
        <v>1800</v>
      </c>
      <c r="Z292" s="1" t="s">
        <v>1800</v>
      </c>
    </row>
    <row r="293" spans="2:26" ht="45.75" x14ac:dyDescent="0.25">
      <c r="B293" s="238" t="s">
        <v>263</v>
      </c>
      <c r="C293" s="239" t="s">
        <v>43</v>
      </c>
      <c r="D293" s="340" t="s">
        <v>2070</v>
      </c>
      <c r="E293" s="532"/>
      <c r="F293" s="240"/>
      <c r="G293" s="514">
        <v>25000000</v>
      </c>
      <c r="H293" s="515"/>
      <c r="I293" s="514">
        <v>25000000</v>
      </c>
      <c r="J293" s="515"/>
      <c r="K293" s="241">
        <v>0</v>
      </c>
      <c r="L293" s="242">
        <v>25000000</v>
      </c>
      <c r="M293" s="243">
        <v>0</v>
      </c>
      <c r="N293" s="244">
        <v>25000000</v>
      </c>
      <c r="O293" s="245">
        <v>25000000</v>
      </c>
      <c r="P293" s="61">
        <f t="shared" si="8"/>
        <v>0</v>
      </c>
      <c r="Q293" s="62">
        <f t="shared" si="9"/>
        <v>0</v>
      </c>
      <c r="R293" s="236" t="s">
        <v>2070</v>
      </c>
      <c r="T293" s="1" t="s">
        <v>1800</v>
      </c>
      <c r="U293" s="1" t="s">
        <v>1800</v>
      </c>
      <c r="V293" s="1" t="s">
        <v>1800</v>
      </c>
      <c r="W293" s="1" t="s">
        <v>1800</v>
      </c>
      <c r="X293" s="1" t="s">
        <v>1800</v>
      </c>
      <c r="Y293" s="1" t="s">
        <v>1800</v>
      </c>
      <c r="Z293" s="1" t="s">
        <v>1800</v>
      </c>
    </row>
    <row r="294" spans="2:26" ht="23.25" x14ac:dyDescent="0.25">
      <c r="B294" s="238" t="s">
        <v>256</v>
      </c>
      <c r="C294" s="239" t="s">
        <v>43</v>
      </c>
      <c r="D294" s="340" t="s">
        <v>2071</v>
      </c>
      <c r="E294" s="532"/>
      <c r="F294" s="240"/>
      <c r="G294" s="514">
        <v>965307300</v>
      </c>
      <c r="H294" s="515"/>
      <c r="I294" s="514">
        <v>965307300</v>
      </c>
      <c r="J294" s="515"/>
      <c r="K294" s="241">
        <v>0</v>
      </c>
      <c r="L294" s="242">
        <v>965307300</v>
      </c>
      <c r="M294" s="243">
        <v>0</v>
      </c>
      <c r="N294" s="244">
        <v>957709705.17999995</v>
      </c>
      <c r="O294" s="245">
        <v>957709705.17999995</v>
      </c>
      <c r="P294" s="61">
        <f t="shared" si="8"/>
        <v>7597594.8200000525</v>
      </c>
      <c r="Q294" s="62">
        <f t="shared" si="9"/>
        <v>0</v>
      </c>
      <c r="R294" s="236" t="s">
        <v>2071</v>
      </c>
      <c r="T294" s="1" t="s">
        <v>1800</v>
      </c>
      <c r="U294" s="1" t="s">
        <v>1800</v>
      </c>
      <c r="V294" s="1" t="s">
        <v>1800</v>
      </c>
      <c r="W294" s="1" t="s">
        <v>1800</v>
      </c>
      <c r="X294" s="1" t="s">
        <v>1800</v>
      </c>
      <c r="Y294" s="1" t="s">
        <v>1800</v>
      </c>
      <c r="Z294" s="1" t="s">
        <v>1800</v>
      </c>
    </row>
    <row r="295" spans="2:26" ht="45.75" x14ac:dyDescent="0.25">
      <c r="B295" s="238" t="s">
        <v>263</v>
      </c>
      <c r="C295" s="239" t="s">
        <v>43</v>
      </c>
      <c r="D295" s="340" t="s">
        <v>2072</v>
      </c>
      <c r="E295" s="532"/>
      <c r="F295" s="240"/>
      <c r="G295" s="514">
        <v>399550600</v>
      </c>
      <c r="H295" s="515"/>
      <c r="I295" s="514">
        <v>399550600</v>
      </c>
      <c r="J295" s="515"/>
      <c r="K295" s="241">
        <v>0</v>
      </c>
      <c r="L295" s="242">
        <v>386578517.12</v>
      </c>
      <c r="M295" s="243">
        <v>59846672</v>
      </c>
      <c r="N295" s="244">
        <v>386578517.12</v>
      </c>
      <c r="O295" s="245">
        <v>386578517.12</v>
      </c>
      <c r="P295" s="61">
        <f t="shared" si="8"/>
        <v>0</v>
      </c>
      <c r="Q295" s="62">
        <f t="shared" si="9"/>
        <v>0</v>
      </c>
      <c r="R295" s="236" t="s">
        <v>2072</v>
      </c>
      <c r="T295" s="1" t="s">
        <v>1800</v>
      </c>
      <c r="U295" s="1" t="s">
        <v>1800</v>
      </c>
      <c r="V295" s="1" t="s">
        <v>1800</v>
      </c>
      <c r="W295" s="1" t="s">
        <v>1800</v>
      </c>
      <c r="X295" s="1" t="s">
        <v>1800</v>
      </c>
      <c r="Y295" s="1" t="s">
        <v>1800</v>
      </c>
      <c r="Z295" s="1" t="s">
        <v>1800</v>
      </c>
    </row>
    <row r="296" spans="2:26" ht="57" x14ac:dyDescent="0.25">
      <c r="B296" s="238" t="s">
        <v>230</v>
      </c>
      <c r="C296" s="239" t="s">
        <v>43</v>
      </c>
      <c r="D296" s="340" t="s">
        <v>2073</v>
      </c>
      <c r="E296" s="532"/>
      <c r="F296" s="240"/>
      <c r="G296" s="514">
        <v>36176600</v>
      </c>
      <c r="H296" s="515"/>
      <c r="I296" s="514">
        <v>36176600</v>
      </c>
      <c r="J296" s="515"/>
      <c r="K296" s="241">
        <v>0</v>
      </c>
      <c r="L296" s="242">
        <v>36176600</v>
      </c>
      <c r="M296" s="243">
        <v>0</v>
      </c>
      <c r="N296" s="244">
        <v>35962440.549999997</v>
      </c>
      <c r="O296" s="245">
        <v>35962440.549999997</v>
      </c>
      <c r="P296" s="61">
        <f t="shared" si="8"/>
        <v>214159.45000000298</v>
      </c>
      <c r="Q296" s="62">
        <f t="shared" si="9"/>
        <v>0</v>
      </c>
      <c r="R296" s="236" t="s">
        <v>2073</v>
      </c>
      <c r="T296" s="1" t="s">
        <v>1800</v>
      </c>
      <c r="U296" s="1" t="s">
        <v>1800</v>
      </c>
      <c r="V296" s="1" t="s">
        <v>1800</v>
      </c>
      <c r="W296" s="1" t="s">
        <v>1800</v>
      </c>
      <c r="X296" s="1" t="s">
        <v>1800</v>
      </c>
      <c r="Y296" s="1" t="s">
        <v>1800</v>
      </c>
      <c r="Z296" s="1" t="s">
        <v>1800</v>
      </c>
    </row>
    <row r="297" spans="2:26" x14ac:dyDescent="0.25">
      <c r="B297" s="238" t="s">
        <v>105</v>
      </c>
      <c r="C297" s="239" t="s">
        <v>43</v>
      </c>
      <c r="D297" s="340" t="s">
        <v>2074</v>
      </c>
      <c r="E297" s="532"/>
      <c r="F297" s="240"/>
      <c r="G297" s="514">
        <v>30408000</v>
      </c>
      <c r="H297" s="515"/>
      <c r="I297" s="514">
        <v>30408000</v>
      </c>
      <c r="J297" s="515"/>
      <c r="K297" s="241">
        <v>0</v>
      </c>
      <c r="L297" s="242">
        <v>30408000</v>
      </c>
      <c r="M297" s="243">
        <v>0</v>
      </c>
      <c r="N297" s="244">
        <v>30408000</v>
      </c>
      <c r="O297" s="245">
        <v>30408000</v>
      </c>
      <c r="P297" s="61">
        <f t="shared" si="8"/>
        <v>0</v>
      </c>
      <c r="Q297" s="62">
        <f t="shared" si="9"/>
        <v>0</v>
      </c>
      <c r="R297" s="236" t="s">
        <v>2074</v>
      </c>
      <c r="T297" s="1" t="s">
        <v>1800</v>
      </c>
      <c r="U297" s="1" t="s">
        <v>1800</v>
      </c>
      <c r="V297" s="1" t="s">
        <v>1800</v>
      </c>
      <c r="W297" s="1" t="s">
        <v>1800</v>
      </c>
      <c r="X297" s="1" t="s">
        <v>1800</v>
      </c>
      <c r="Y297" s="1" t="s">
        <v>1800</v>
      </c>
      <c r="Z297" s="1" t="s">
        <v>1800</v>
      </c>
    </row>
    <row r="298" spans="2:26" ht="45.75" x14ac:dyDescent="0.25">
      <c r="B298" s="238" t="s">
        <v>248</v>
      </c>
      <c r="C298" s="239" t="s">
        <v>43</v>
      </c>
      <c r="D298" s="340" t="s">
        <v>2075</v>
      </c>
      <c r="E298" s="532"/>
      <c r="F298" s="240"/>
      <c r="G298" s="514">
        <v>159121000</v>
      </c>
      <c r="H298" s="515"/>
      <c r="I298" s="514">
        <v>159121000</v>
      </c>
      <c r="J298" s="515"/>
      <c r="K298" s="241">
        <v>0</v>
      </c>
      <c r="L298" s="242">
        <v>159121000</v>
      </c>
      <c r="M298" s="243">
        <v>0</v>
      </c>
      <c r="N298" s="244">
        <v>159120956</v>
      </c>
      <c r="O298" s="245">
        <v>159120956</v>
      </c>
      <c r="P298" s="61">
        <f t="shared" si="8"/>
        <v>44</v>
      </c>
      <c r="Q298" s="62">
        <f t="shared" si="9"/>
        <v>0</v>
      </c>
      <c r="R298" s="236" t="s">
        <v>2075</v>
      </c>
      <c r="T298" s="1" t="s">
        <v>1800</v>
      </c>
      <c r="U298" s="1" t="s">
        <v>1800</v>
      </c>
      <c r="V298" s="1" t="s">
        <v>1800</v>
      </c>
      <c r="W298" s="1" t="s">
        <v>1800</v>
      </c>
      <c r="X298" s="1" t="s">
        <v>1800</v>
      </c>
      <c r="Y298" s="1" t="s">
        <v>1800</v>
      </c>
      <c r="Z298" s="1" t="s">
        <v>1800</v>
      </c>
    </row>
    <row r="299" spans="2:26" ht="57" x14ac:dyDescent="0.25">
      <c r="B299" s="238" t="s">
        <v>230</v>
      </c>
      <c r="C299" s="239" t="s">
        <v>43</v>
      </c>
      <c r="D299" s="340" t="s">
        <v>2076</v>
      </c>
      <c r="E299" s="532"/>
      <c r="F299" s="240"/>
      <c r="G299" s="514">
        <v>388973400</v>
      </c>
      <c r="H299" s="515"/>
      <c r="I299" s="514">
        <v>388973400</v>
      </c>
      <c r="J299" s="515"/>
      <c r="K299" s="241">
        <v>0</v>
      </c>
      <c r="L299" s="242">
        <v>388973400</v>
      </c>
      <c r="M299" s="243">
        <v>0</v>
      </c>
      <c r="N299" s="244">
        <v>386619962.52999997</v>
      </c>
      <c r="O299" s="245">
        <v>386619962.52999997</v>
      </c>
      <c r="P299" s="61">
        <f t="shared" si="8"/>
        <v>2353437.4700000286</v>
      </c>
      <c r="Q299" s="62">
        <f t="shared" si="9"/>
        <v>0</v>
      </c>
      <c r="R299" s="236" t="s">
        <v>2076</v>
      </c>
      <c r="T299" s="1" t="s">
        <v>1800</v>
      </c>
      <c r="U299" s="1" t="s">
        <v>1800</v>
      </c>
      <c r="V299" s="1" t="s">
        <v>1800</v>
      </c>
      <c r="W299" s="1" t="s">
        <v>1800</v>
      </c>
      <c r="X299" s="1" t="s">
        <v>1800</v>
      </c>
      <c r="Y299" s="1" t="s">
        <v>1800</v>
      </c>
      <c r="Z299" s="1" t="s">
        <v>1800</v>
      </c>
    </row>
    <row r="300" spans="2:26" ht="45.75" x14ac:dyDescent="0.25">
      <c r="B300" s="238" t="s">
        <v>263</v>
      </c>
      <c r="C300" s="239" t="s">
        <v>43</v>
      </c>
      <c r="D300" s="340" t="s">
        <v>2077</v>
      </c>
      <c r="E300" s="532"/>
      <c r="F300" s="240"/>
      <c r="G300" s="514">
        <v>792200</v>
      </c>
      <c r="H300" s="515"/>
      <c r="I300" s="514">
        <v>792200</v>
      </c>
      <c r="J300" s="515"/>
      <c r="K300" s="241">
        <v>0</v>
      </c>
      <c r="L300" s="242">
        <v>0</v>
      </c>
      <c r="M300" s="243">
        <v>0</v>
      </c>
      <c r="N300" s="244">
        <v>0</v>
      </c>
      <c r="O300" s="245">
        <v>0</v>
      </c>
      <c r="P300" s="61">
        <f t="shared" si="8"/>
        <v>0</v>
      </c>
      <c r="Q300" s="62">
        <f t="shared" si="9"/>
        <v>0</v>
      </c>
      <c r="R300" s="236" t="s">
        <v>2077</v>
      </c>
      <c r="T300" s="1" t="s">
        <v>1800</v>
      </c>
      <c r="U300" s="1" t="s">
        <v>1800</v>
      </c>
      <c r="V300" s="1" t="s">
        <v>1800</v>
      </c>
      <c r="W300" s="1" t="s">
        <v>1800</v>
      </c>
      <c r="X300" s="1" t="s">
        <v>1800</v>
      </c>
      <c r="Y300" s="1" t="s">
        <v>1800</v>
      </c>
      <c r="Z300" s="1" t="s">
        <v>1800</v>
      </c>
    </row>
    <row r="301" spans="2:26" ht="34.5" x14ac:dyDescent="0.25">
      <c r="B301" s="238" t="s">
        <v>287</v>
      </c>
      <c r="C301" s="239" t="s">
        <v>43</v>
      </c>
      <c r="D301" s="340" t="s">
        <v>2078</v>
      </c>
      <c r="E301" s="532"/>
      <c r="F301" s="240"/>
      <c r="G301" s="514">
        <v>217272600</v>
      </c>
      <c r="H301" s="515"/>
      <c r="I301" s="514">
        <v>217272600</v>
      </c>
      <c r="J301" s="515"/>
      <c r="K301" s="241">
        <v>0</v>
      </c>
      <c r="L301" s="242">
        <v>217272600</v>
      </c>
      <c r="M301" s="243">
        <v>0</v>
      </c>
      <c r="N301" s="244">
        <v>217272600</v>
      </c>
      <c r="O301" s="245">
        <v>217272600</v>
      </c>
      <c r="P301" s="61">
        <f t="shared" si="8"/>
        <v>0</v>
      </c>
      <c r="Q301" s="62">
        <f t="shared" si="9"/>
        <v>0</v>
      </c>
      <c r="R301" s="236" t="s">
        <v>2078</v>
      </c>
      <c r="T301" s="1" t="s">
        <v>1800</v>
      </c>
      <c r="U301" s="1" t="s">
        <v>1800</v>
      </c>
      <c r="V301" s="1" t="s">
        <v>1800</v>
      </c>
      <c r="W301" s="1" t="s">
        <v>1800</v>
      </c>
      <c r="X301" s="1" t="s">
        <v>1800</v>
      </c>
      <c r="Y301" s="1" t="s">
        <v>1800</v>
      </c>
      <c r="Z301" s="1" t="s">
        <v>1800</v>
      </c>
    </row>
    <row r="302" spans="2:26" ht="57" x14ac:dyDescent="0.25">
      <c r="B302" s="238" t="s">
        <v>230</v>
      </c>
      <c r="C302" s="239" t="s">
        <v>43</v>
      </c>
      <c r="D302" s="340" t="s">
        <v>2079</v>
      </c>
      <c r="E302" s="532"/>
      <c r="F302" s="240"/>
      <c r="G302" s="514">
        <v>5740900</v>
      </c>
      <c r="H302" s="515"/>
      <c r="I302" s="514">
        <v>5740900</v>
      </c>
      <c r="J302" s="515"/>
      <c r="K302" s="241">
        <v>0</v>
      </c>
      <c r="L302" s="242">
        <v>5740900</v>
      </c>
      <c r="M302" s="243">
        <v>0</v>
      </c>
      <c r="N302" s="244">
        <v>5327614.9400000004</v>
      </c>
      <c r="O302" s="245">
        <v>5327614.9400000004</v>
      </c>
      <c r="P302" s="61">
        <f t="shared" si="8"/>
        <v>413285.05999999959</v>
      </c>
      <c r="Q302" s="62">
        <f t="shared" si="9"/>
        <v>0</v>
      </c>
      <c r="R302" s="236" t="s">
        <v>2079</v>
      </c>
      <c r="T302" s="1" t="s">
        <v>1800</v>
      </c>
      <c r="U302" s="1" t="s">
        <v>1800</v>
      </c>
      <c r="V302" s="1" t="s">
        <v>1800</v>
      </c>
      <c r="W302" s="1" t="s">
        <v>1800</v>
      </c>
      <c r="X302" s="1" t="s">
        <v>1800</v>
      </c>
      <c r="Y302" s="1" t="s">
        <v>1800</v>
      </c>
      <c r="Z302" s="1" t="s">
        <v>1800</v>
      </c>
    </row>
    <row r="303" spans="2:26" ht="57" x14ac:dyDescent="0.25">
      <c r="B303" s="238" t="s">
        <v>230</v>
      </c>
      <c r="C303" s="239" t="s">
        <v>43</v>
      </c>
      <c r="D303" s="340" t="s">
        <v>2080</v>
      </c>
      <c r="E303" s="532"/>
      <c r="F303" s="240"/>
      <c r="G303" s="514">
        <v>38380300</v>
      </c>
      <c r="H303" s="515"/>
      <c r="I303" s="514">
        <v>38380300</v>
      </c>
      <c r="J303" s="515"/>
      <c r="K303" s="241">
        <v>0</v>
      </c>
      <c r="L303" s="242">
        <v>38380300</v>
      </c>
      <c r="M303" s="243">
        <v>0</v>
      </c>
      <c r="N303" s="244">
        <v>38380300</v>
      </c>
      <c r="O303" s="245">
        <v>38380300</v>
      </c>
      <c r="P303" s="61">
        <f t="shared" si="8"/>
        <v>0</v>
      </c>
      <c r="Q303" s="62">
        <f t="shared" si="9"/>
        <v>0</v>
      </c>
      <c r="R303" s="236" t="s">
        <v>2080</v>
      </c>
      <c r="T303" s="1" t="s">
        <v>1800</v>
      </c>
      <c r="U303" s="1" t="s">
        <v>1800</v>
      </c>
      <c r="V303" s="1" t="s">
        <v>1800</v>
      </c>
      <c r="W303" s="1" t="s">
        <v>1800</v>
      </c>
      <c r="X303" s="1" t="s">
        <v>1800</v>
      </c>
      <c r="Y303" s="1" t="s">
        <v>1800</v>
      </c>
      <c r="Z303" s="1" t="s">
        <v>1800</v>
      </c>
    </row>
    <row r="304" spans="2:26" ht="34.5" x14ac:dyDescent="0.25">
      <c r="B304" s="238" t="s">
        <v>287</v>
      </c>
      <c r="C304" s="239" t="s">
        <v>43</v>
      </c>
      <c r="D304" s="340" t="s">
        <v>2081</v>
      </c>
      <c r="E304" s="532"/>
      <c r="F304" s="240"/>
      <c r="G304" s="514">
        <v>329686300</v>
      </c>
      <c r="H304" s="515"/>
      <c r="I304" s="514">
        <v>329686300</v>
      </c>
      <c r="J304" s="515"/>
      <c r="K304" s="241">
        <v>0</v>
      </c>
      <c r="L304" s="242">
        <v>329686300</v>
      </c>
      <c r="M304" s="243">
        <v>0</v>
      </c>
      <c r="N304" s="244">
        <v>329686252</v>
      </c>
      <c r="O304" s="245">
        <v>329686252</v>
      </c>
      <c r="P304" s="61">
        <f t="shared" si="8"/>
        <v>48</v>
      </c>
      <c r="Q304" s="62">
        <f t="shared" si="9"/>
        <v>0</v>
      </c>
      <c r="R304" s="236" t="s">
        <v>2081</v>
      </c>
      <c r="T304" s="1" t="s">
        <v>1800</v>
      </c>
      <c r="U304" s="1" t="s">
        <v>1800</v>
      </c>
      <c r="V304" s="1" t="s">
        <v>1800</v>
      </c>
      <c r="W304" s="1" t="s">
        <v>1800</v>
      </c>
      <c r="X304" s="1" t="s">
        <v>1800</v>
      </c>
      <c r="Y304" s="1" t="s">
        <v>1800</v>
      </c>
      <c r="Z304" s="1" t="s">
        <v>1800</v>
      </c>
    </row>
    <row r="305" spans="2:26" ht="57" x14ac:dyDescent="0.25">
      <c r="B305" s="238" t="s">
        <v>230</v>
      </c>
      <c r="C305" s="239" t="s">
        <v>43</v>
      </c>
      <c r="D305" s="340" t="s">
        <v>2082</v>
      </c>
      <c r="E305" s="532"/>
      <c r="F305" s="240"/>
      <c r="G305" s="514">
        <v>7792700</v>
      </c>
      <c r="H305" s="515"/>
      <c r="I305" s="514">
        <v>7792700</v>
      </c>
      <c r="J305" s="515"/>
      <c r="K305" s="241">
        <v>0</v>
      </c>
      <c r="L305" s="242">
        <v>7792700</v>
      </c>
      <c r="M305" s="243">
        <v>0</v>
      </c>
      <c r="N305" s="244">
        <v>7792499.9900000002</v>
      </c>
      <c r="O305" s="245">
        <v>7792499.9900000002</v>
      </c>
      <c r="P305" s="61">
        <f t="shared" si="8"/>
        <v>200.00999999977648</v>
      </c>
      <c r="Q305" s="62">
        <f t="shared" si="9"/>
        <v>0</v>
      </c>
      <c r="R305" s="236" t="s">
        <v>2082</v>
      </c>
      <c r="T305" s="1" t="s">
        <v>1800</v>
      </c>
      <c r="U305" s="1" t="s">
        <v>1800</v>
      </c>
      <c r="V305" s="1" t="s">
        <v>1800</v>
      </c>
      <c r="W305" s="1" t="s">
        <v>1800</v>
      </c>
      <c r="X305" s="1" t="s">
        <v>1800</v>
      </c>
      <c r="Y305" s="1" t="s">
        <v>1800</v>
      </c>
      <c r="Z305" s="1" t="s">
        <v>1800</v>
      </c>
    </row>
    <row r="306" spans="2:26" ht="45.75" x14ac:dyDescent="0.25">
      <c r="B306" s="238" t="s">
        <v>263</v>
      </c>
      <c r="C306" s="239" t="s">
        <v>43</v>
      </c>
      <c r="D306" s="340" t="s">
        <v>2083</v>
      </c>
      <c r="E306" s="532"/>
      <c r="F306" s="240"/>
      <c r="G306" s="514">
        <v>101472200</v>
      </c>
      <c r="H306" s="515"/>
      <c r="I306" s="514">
        <v>101472200</v>
      </c>
      <c r="J306" s="515"/>
      <c r="K306" s="241">
        <v>0</v>
      </c>
      <c r="L306" s="242">
        <v>75933126.700000003</v>
      </c>
      <c r="M306" s="243">
        <v>0</v>
      </c>
      <c r="N306" s="244">
        <v>75933126.700000003</v>
      </c>
      <c r="O306" s="245">
        <v>75933126.700000003</v>
      </c>
      <c r="P306" s="61">
        <f t="shared" si="8"/>
        <v>0</v>
      </c>
      <c r="Q306" s="62">
        <f t="shared" si="9"/>
        <v>0</v>
      </c>
      <c r="R306" s="236" t="s">
        <v>2083</v>
      </c>
      <c r="T306" s="1" t="s">
        <v>1800</v>
      </c>
      <c r="U306" s="1" t="s">
        <v>1800</v>
      </c>
      <c r="V306" s="1" t="s">
        <v>1800</v>
      </c>
      <c r="W306" s="1" t="s">
        <v>1800</v>
      </c>
      <c r="X306" s="1" t="s">
        <v>1800</v>
      </c>
      <c r="Y306" s="1" t="s">
        <v>1800</v>
      </c>
      <c r="Z306" s="1" t="s">
        <v>1800</v>
      </c>
    </row>
    <row r="307" spans="2:26" ht="45.75" x14ac:dyDescent="0.25">
      <c r="B307" s="238" t="s">
        <v>263</v>
      </c>
      <c r="C307" s="239" t="s">
        <v>43</v>
      </c>
      <c r="D307" s="340" t="s">
        <v>2084</v>
      </c>
      <c r="E307" s="532"/>
      <c r="F307" s="240"/>
      <c r="G307" s="514">
        <v>43174800</v>
      </c>
      <c r="H307" s="515"/>
      <c r="I307" s="514">
        <v>43174800</v>
      </c>
      <c r="J307" s="515"/>
      <c r="K307" s="241">
        <v>0</v>
      </c>
      <c r="L307" s="242">
        <v>42430432.93</v>
      </c>
      <c r="M307" s="243">
        <v>0</v>
      </c>
      <c r="N307" s="244">
        <v>42430432.93</v>
      </c>
      <c r="O307" s="245">
        <v>42430432.93</v>
      </c>
      <c r="P307" s="61">
        <f t="shared" si="8"/>
        <v>0</v>
      </c>
      <c r="Q307" s="62">
        <f t="shared" si="9"/>
        <v>0</v>
      </c>
      <c r="R307" s="236" t="s">
        <v>2084</v>
      </c>
      <c r="T307" s="1" t="s">
        <v>1800</v>
      </c>
      <c r="U307" s="1" t="s">
        <v>1800</v>
      </c>
      <c r="V307" s="1" t="s">
        <v>1800</v>
      </c>
      <c r="W307" s="1" t="s">
        <v>1800</v>
      </c>
      <c r="X307" s="1" t="s">
        <v>1800</v>
      </c>
      <c r="Y307" s="1" t="s">
        <v>1800</v>
      </c>
      <c r="Z307" s="1" t="s">
        <v>1800</v>
      </c>
    </row>
    <row r="308" spans="2:26" ht="45.75" x14ac:dyDescent="0.25">
      <c r="B308" s="238" t="s">
        <v>263</v>
      </c>
      <c r="C308" s="239" t="s">
        <v>43</v>
      </c>
      <c r="D308" s="340" t="s">
        <v>2085</v>
      </c>
      <c r="E308" s="532"/>
      <c r="F308" s="240"/>
      <c r="G308" s="514">
        <v>801505800</v>
      </c>
      <c r="H308" s="515"/>
      <c r="I308" s="514">
        <v>801505800</v>
      </c>
      <c r="J308" s="515"/>
      <c r="K308" s="241">
        <v>0</v>
      </c>
      <c r="L308" s="242">
        <v>780810048.52999997</v>
      </c>
      <c r="M308" s="243">
        <v>0</v>
      </c>
      <c r="N308" s="244">
        <v>780810048.52999997</v>
      </c>
      <c r="O308" s="245">
        <v>780810048.52999997</v>
      </c>
      <c r="P308" s="61">
        <f t="shared" si="8"/>
        <v>0</v>
      </c>
      <c r="Q308" s="62">
        <f t="shared" si="9"/>
        <v>0</v>
      </c>
      <c r="R308" s="236" t="s">
        <v>2085</v>
      </c>
      <c r="T308" s="1" t="s">
        <v>1800</v>
      </c>
      <c r="U308" s="1" t="s">
        <v>1800</v>
      </c>
      <c r="V308" s="1" t="s">
        <v>1800</v>
      </c>
      <c r="W308" s="1" t="s">
        <v>1800</v>
      </c>
      <c r="X308" s="1" t="s">
        <v>1800</v>
      </c>
      <c r="Y308" s="1" t="s">
        <v>1800</v>
      </c>
      <c r="Z308" s="1" t="s">
        <v>1800</v>
      </c>
    </row>
    <row r="309" spans="2:26" ht="23.25" x14ac:dyDescent="0.25">
      <c r="B309" s="238" t="s">
        <v>256</v>
      </c>
      <c r="C309" s="239" t="s">
        <v>43</v>
      </c>
      <c r="D309" s="340" t="s">
        <v>2086</v>
      </c>
      <c r="E309" s="532"/>
      <c r="F309" s="240"/>
      <c r="G309" s="514">
        <v>1227460800</v>
      </c>
      <c r="H309" s="515"/>
      <c r="I309" s="514">
        <v>1227460800</v>
      </c>
      <c r="J309" s="515"/>
      <c r="K309" s="241">
        <v>0</v>
      </c>
      <c r="L309" s="242">
        <v>1227460800</v>
      </c>
      <c r="M309" s="243">
        <v>0</v>
      </c>
      <c r="N309" s="244">
        <v>1210053224.1600001</v>
      </c>
      <c r="O309" s="245">
        <v>1210053224.1600001</v>
      </c>
      <c r="P309" s="61">
        <f t="shared" si="8"/>
        <v>17407575.839999914</v>
      </c>
      <c r="Q309" s="62">
        <f t="shared" si="9"/>
        <v>0</v>
      </c>
      <c r="R309" s="236" t="s">
        <v>2086</v>
      </c>
      <c r="T309" s="1" t="s">
        <v>1800</v>
      </c>
      <c r="U309" s="1" t="s">
        <v>1800</v>
      </c>
      <c r="V309" s="1" t="s">
        <v>1800</v>
      </c>
      <c r="W309" s="1" t="s">
        <v>1800</v>
      </c>
      <c r="X309" s="1" t="s">
        <v>1800</v>
      </c>
      <c r="Y309" s="1" t="s">
        <v>1800</v>
      </c>
      <c r="Z309" s="1" t="s">
        <v>1800</v>
      </c>
    </row>
    <row r="310" spans="2:26" ht="57" x14ac:dyDescent="0.25">
      <c r="B310" s="238" t="s">
        <v>230</v>
      </c>
      <c r="C310" s="239" t="s">
        <v>43</v>
      </c>
      <c r="D310" s="340" t="s">
        <v>2087</v>
      </c>
      <c r="E310" s="532"/>
      <c r="F310" s="240"/>
      <c r="G310" s="514">
        <v>1450255500</v>
      </c>
      <c r="H310" s="515"/>
      <c r="I310" s="514">
        <v>1450255500</v>
      </c>
      <c r="J310" s="515"/>
      <c r="K310" s="241">
        <v>0</v>
      </c>
      <c r="L310" s="242">
        <v>1450255500</v>
      </c>
      <c r="M310" s="243">
        <v>0</v>
      </c>
      <c r="N310" s="244">
        <v>1440620598.79</v>
      </c>
      <c r="O310" s="245">
        <v>1440620598.79</v>
      </c>
      <c r="P310" s="61">
        <f t="shared" si="8"/>
        <v>9634901.2100000381</v>
      </c>
      <c r="Q310" s="62">
        <f t="shared" si="9"/>
        <v>0</v>
      </c>
      <c r="R310" s="236" t="s">
        <v>2087</v>
      </c>
      <c r="T310" s="1" t="s">
        <v>1800</v>
      </c>
      <c r="U310" s="1" t="s">
        <v>1800</v>
      </c>
      <c r="V310" s="1" t="s">
        <v>1800</v>
      </c>
      <c r="W310" s="1" t="s">
        <v>1800</v>
      </c>
      <c r="X310" s="1" t="s">
        <v>1800</v>
      </c>
      <c r="Y310" s="1" t="s">
        <v>1800</v>
      </c>
      <c r="Z310" s="1" t="s">
        <v>1800</v>
      </c>
    </row>
    <row r="311" spans="2:26" ht="57" x14ac:dyDescent="0.25">
      <c r="B311" s="238" t="s">
        <v>230</v>
      </c>
      <c r="C311" s="239" t="s">
        <v>43</v>
      </c>
      <c r="D311" s="340" t="s">
        <v>2088</v>
      </c>
      <c r="E311" s="532"/>
      <c r="F311" s="240"/>
      <c r="G311" s="514">
        <v>646162200</v>
      </c>
      <c r="H311" s="515"/>
      <c r="I311" s="514">
        <v>646162200</v>
      </c>
      <c r="J311" s="515"/>
      <c r="K311" s="241">
        <v>0</v>
      </c>
      <c r="L311" s="242">
        <v>646162200</v>
      </c>
      <c r="M311" s="243">
        <v>0</v>
      </c>
      <c r="N311" s="244">
        <v>627330924.14999998</v>
      </c>
      <c r="O311" s="245">
        <v>627330924.14999998</v>
      </c>
      <c r="P311" s="61">
        <f t="shared" si="8"/>
        <v>18831275.850000024</v>
      </c>
      <c r="Q311" s="62">
        <f t="shared" si="9"/>
        <v>0</v>
      </c>
      <c r="R311" s="236" t="s">
        <v>2088</v>
      </c>
      <c r="T311" s="1" t="s">
        <v>1800</v>
      </c>
      <c r="U311" s="1" t="s">
        <v>1800</v>
      </c>
      <c r="V311" s="1" t="s">
        <v>1800</v>
      </c>
      <c r="W311" s="1" t="s">
        <v>1800</v>
      </c>
      <c r="X311" s="1" t="s">
        <v>1800</v>
      </c>
      <c r="Y311" s="1" t="s">
        <v>1800</v>
      </c>
      <c r="Z311" s="1" t="s">
        <v>1800</v>
      </c>
    </row>
    <row r="312" spans="2:26" ht="23.25" x14ac:dyDescent="0.25">
      <c r="B312" s="238" t="s">
        <v>256</v>
      </c>
      <c r="C312" s="239" t="s">
        <v>43</v>
      </c>
      <c r="D312" s="340" t="s">
        <v>2089</v>
      </c>
      <c r="E312" s="532"/>
      <c r="F312" s="240"/>
      <c r="G312" s="514">
        <v>92766300</v>
      </c>
      <c r="H312" s="515"/>
      <c r="I312" s="514">
        <v>92766300</v>
      </c>
      <c r="J312" s="515"/>
      <c r="K312" s="241">
        <v>0</v>
      </c>
      <c r="L312" s="242">
        <v>92766300</v>
      </c>
      <c r="M312" s="243">
        <v>0</v>
      </c>
      <c r="N312" s="244">
        <v>92766184.209999993</v>
      </c>
      <c r="O312" s="245">
        <v>92766184.209999993</v>
      </c>
      <c r="P312" s="61">
        <f t="shared" si="8"/>
        <v>115.79000000655651</v>
      </c>
      <c r="Q312" s="62">
        <f t="shared" si="9"/>
        <v>0</v>
      </c>
      <c r="R312" s="236" t="s">
        <v>2089</v>
      </c>
      <c r="T312" s="1" t="s">
        <v>1800</v>
      </c>
      <c r="U312" s="1" t="s">
        <v>1800</v>
      </c>
      <c r="V312" s="1" t="s">
        <v>1800</v>
      </c>
      <c r="W312" s="1" t="s">
        <v>1800</v>
      </c>
      <c r="X312" s="1" t="s">
        <v>1800</v>
      </c>
      <c r="Y312" s="1" t="s">
        <v>1800</v>
      </c>
      <c r="Z312" s="1" t="s">
        <v>1800</v>
      </c>
    </row>
    <row r="313" spans="2:26" ht="45.75" x14ac:dyDescent="0.25">
      <c r="B313" s="238" t="s">
        <v>263</v>
      </c>
      <c r="C313" s="239" t="s">
        <v>43</v>
      </c>
      <c r="D313" s="340" t="s">
        <v>2090</v>
      </c>
      <c r="E313" s="532"/>
      <c r="F313" s="240"/>
      <c r="G313" s="514">
        <v>360912100</v>
      </c>
      <c r="H313" s="515"/>
      <c r="I313" s="514">
        <v>360912100</v>
      </c>
      <c r="J313" s="515"/>
      <c r="K313" s="241">
        <v>0</v>
      </c>
      <c r="L313" s="242">
        <v>360912100</v>
      </c>
      <c r="M313" s="243">
        <v>0</v>
      </c>
      <c r="N313" s="244">
        <v>360912100</v>
      </c>
      <c r="O313" s="245">
        <v>360912100</v>
      </c>
      <c r="P313" s="61">
        <f t="shared" si="8"/>
        <v>0</v>
      </c>
      <c r="Q313" s="62">
        <f t="shared" si="9"/>
        <v>0</v>
      </c>
      <c r="R313" s="236" t="s">
        <v>2090</v>
      </c>
      <c r="T313" s="1" t="s">
        <v>1800</v>
      </c>
      <c r="U313" s="1" t="s">
        <v>1800</v>
      </c>
      <c r="V313" s="1" t="s">
        <v>1800</v>
      </c>
      <c r="W313" s="1" t="s">
        <v>1800</v>
      </c>
      <c r="X313" s="1" t="s">
        <v>1800</v>
      </c>
      <c r="Y313" s="1" t="s">
        <v>1800</v>
      </c>
      <c r="Z313" s="1" t="s">
        <v>1800</v>
      </c>
    </row>
    <row r="314" spans="2:26" ht="57" x14ac:dyDescent="0.25">
      <c r="B314" s="238" t="s">
        <v>230</v>
      </c>
      <c r="C314" s="239" t="s">
        <v>43</v>
      </c>
      <c r="D314" s="340" t="s">
        <v>2091</v>
      </c>
      <c r="E314" s="532"/>
      <c r="F314" s="240"/>
      <c r="G314" s="514">
        <v>14374100</v>
      </c>
      <c r="H314" s="515"/>
      <c r="I314" s="514">
        <v>14374100</v>
      </c>
      <c r="J314" s="515"/>
      <c r="K314" s="241">
        <v>0</v>
      </c>
      <c r="L314" s="242">
        <v>14374100</v>
      </c>
      <c r="M314" s="243">
        <v>0</v>
      </c>
      <c r="N314" s="244">
        <v>14374100</v>
      </c>
      <c r="O314" s="245">
        <v>14374100</v>
      </c>
      <c r="P314" s="61">
        <f t="shared" si="8"/>
        <v>0</v>
      </c>
      <c r="Q314" s="62">
        <f t="shared" si="9"/>
        <v>0</v>
      </c>
      <c r="R314" s="236" t="s">
        <v>2091</v>
      </c>
      <c r="T314" s="1" t="s">
        <v>1800</v>
      </c>
      <c r="U314" s="1" t="s">
        <v>1800</v>
      </c>
      <c r="V314" s="1" t="s">
        <v>1800</v>
      </c>
      <c r="W314" s="1" t="s">
        <v>1800</v>
      </c>
      <c r="X314" s="1" t="s">
        <v>1800</v>
      </c>
      <c r="Y314" s="1" t="s">
        <v>1800</v>
      </c>
      <c r="Z314" s="1" t="s">
        <v>1800</v>
      </c>
    </row>
    <row r="315" spans="2:26" x14ac:dyDescent="0.25">
      <c r="B315" s="238" t="s">
        <v>302</v>
      </c>
      <c r="C315" s="239" t="s">
        <v>43</v>
      </c>
      <c r="D315" s="340" t="s">
        <v>2092</v>
      </c>
      <c r="E315" s="532"/>
      <c r="F315" s="240"/>
      <c r="G315" s="514">
        <v>33041900</v>
      </c>
      <c r="H315" s="515"/>
      <c r="I315" s="514">
        <v>33041900</v>
      </c>
      <c r="J315" s="515"/>
      <c r="K315" s="241">
        <v>0</v>
      </c>
      <c r="L315" s="242">
        <v>33041900</v>
      </c>
      <c r="M315" s="243">
        <v>0</v>
      </c>
      <c r="N315" s="244">
        <v>33041900</v>
      </c>
      <c r="O315" s="245">
        <v>33041900</v>
      </c>
      <c r="P315" s="61">
        <f t="shared" si="8"/>
        <v>0</v>
      </c>
      <c r="Q315" s="62">
        <f t="shared" si="9"/>
        <v>0</v>
      </c>
      <c r="R315" s="236" t="s">
        <v>2092</v>
      </c>
      <c r="T315" s="1" t="s">
        <v>1800</v>
      </c>
      <c r="U315" s="1" t="s">
        <v>1800</v>
      </c>
      <c r="V315" s="1" t="s">
        <v>1800</v>
      </c>
      <c r="W315" s="1" t="s">
        <v>1800</v>
      </c>
      <c r="X315" s="1" t="s">
        <v>1800</v>
      </c>
      <c r="Y315" s="1" t="s">
        <v>1800</v>
      </c>
      <c r="Z315" s="1" t="s">
        <v>1800</v>
      </c>
    </row>
    <row r="316" spans="2:26" ht="23.25" x14ac:dyDescent="0.25">
      <c r="B316" s="238" t="s">
        <v>256</v>
      </c>
      <c r="C316" s="239" t="s">
        <v>43</v>
      </c>
      <c r="D316" s="340" t="s">
        <v>2093</v>
      </c>
      <c r="E316" s="532"/>
      <c r="F316" s="240"/>
      <c r="G316" s="514">
        <v>286500100</v>
      </c>
      <c r="H316" s="515"/>
      <c r="I316" s="514">
        <v>286500100</v>
      </c>
      <c r="J316" s="515"/>
      <c r="K316" s="241">
        <v>0</v>
      </c>
      <c r="L316" s="242">
        <v>286500100</v>
      </c>
      <c r="M316" s="243">
        <v>0</v>
      </c>
      <c r="N316" s="244">
        <v>277903698.39999998</v>
      </c>
      <c r="O316" s="245">
        <v>277903698.39999998</v>
      </c>
      <c r="P316" s="61">
        <f t="shared" si="8"/>
        <v>8596401.6000000238</v>
      </c>
      <c r="Q316" s="62">
        <f t="shared" si="9"/>
        <v>0</v>
      </c>
      <c r="R316" s="236" t="s">
        <v>2093</v>
      </c>
      <c r="T316" s="1" t="s">
        <v>1800</v>
      </c>
      <c r="U316" s="1" t="s">
        <v>1800</v>
      </c>
      <c r="V316" s="1" t="s">
        <v>1800</v>
      </c>
      <c r="W316" s="1" t="s">
        <v>1800</v>
      </c>
      <c r="X316" s="1" t="s">
        <v>1800</v>
      </c>
      <c r="Y316" s="1" t="s">
        <v>1800</v>
      </c>
      <c r="Z316" s="1" t="s">
        <v>1800</v>
      </c>
    </row>
    <row r="317" spans="2:26" ht="45.75" x14ac:dyDescent="0.25">
      <c r="B317" s="238" t="s">
        <v>263</v>
      </c>
      <c r="C317" s="239" t="s">
        <v>43</v>
      </c>
      <c r="D317" s="340" t="s">
        <v>2094</v>
      </c>
      <c r="E317" s="532"/>
      <c r="F317" s="240"/>
      <c r="G317" s="514">
        <v>102709200</v>
      </c>
      <c r="H317" s="515"/>
      <c r="I317" s="514">
        <v>102709200</v>
      </c>
      <c r="J317" s="515"/>
      <c r="K317" s="241">
        <v>0</v>
      </c>
      <c r="L317" s="242">
        <v>102689324.12</v>
      </c>
      <c r="M317" s="243">
        <v>60000000</v>
      </c>
      <c r="N317" s="244">
        <v>102689324.12</v>
      </c>
      <c r="O317" s="245">
        <v>102689324.12</v>
      </c>
      <c r="P317" s="61">
        <f t="shared" si="8"/>
        <v>0</v>
      </c>
      <c r="Q317" s="62">
        <f t="shared" si="9"/>
        <v>0</v>
      </c>
      <c r="R317" s="236" t="s">
        <v>2094</v>
      </c>
      <c r="T317" s="1" t="s">
        <v>1800</v>
      </c>
      <c r="U317" s="1" t="s">
        <v>1800</v>
      </c>
      <c r="V317" s="1" t="s">
        <v>1800</v>
      </c>
      <c r="W317" s="1" t="s">
        <v>1800</v>
      </c>
      <c r="X317" s="1" t="s">
        <v>1800</v>
      </c>
      <c r="Y317" s="1" t="s">
        <v>1800</v>
      </c>
      <c r="Z317" s="1" t="s">
        <v>1800</v>
      </c>
    </row>
    <row r="318" spans="2:26" ht="45.75" x14ac:dyDescent="0.25">
      <c r="B318" s="238" t="s">
        <v>248</v>
      </c>
      <c r="C318" s="239" t="s">
        <v>43</v>
      </c>
      <c r="D318" s="340" t="s">
        <v>2095</v>
      </c>
      <c r="E318" s="532"/>
      <c r="F318" s="240"/>
      <c r="G318" s="514">
        <v>48307000</v>
      </c>
      <c r="H318" s="515"/>
      <c r="I318" s="514">
        <v>48307000</v>
      </c>
      <c r="J318" s="515"/>
      <c r="K318" s="241">
        <v>0</v>
      </c>
      <c r="L318" s="242">
        <v>48307000</v>
      </c>
      <c r="M318" s="243">
        <v>0</v>
      </c>
      <c r="N318" s="244">
        <v>48307000</v>
      </c>
      <c r="O318" s="245">
        <v>48307000</v>
      </c>
      <c r="P318" s="61">
        <f t="shared" si="8"/>
        <v>0</v>
      </c>
      <c r="Q318" s="62">
        <f t="shared" si="9"/>
        <v>0</v>
      </c>
      <c r="R318" s="236" t="s">
        <v>2095</v>
      </c>
      <c r="T318" s="1" t="s">
        <v>1800</v>
      </c>
      <c r="U318" s="1" t="s">
        <v>1800</v>
      </c>
      <c r="V318" s="1" t="s">
        <v>1800</v>
      </c>
      <c r="W318" s="1" t="s">
        <v>1800</v>
      </c>
      <c r="X318" s="1" t="s">
        <v>1800</v>
      </c>
      <c r="Y318" s="1" t="s">
        <v>1800</v>
      </c>
      <c r="Z318" s="1" t="s">
        <v>1800</v>
      </c>
    </row>
    <row r="319" spans="2:26" ht="57" x14ac:dyDescent="0.25">
      <c r="B319" s="238" t="s">
        <v>230</v>
      </c>
      <c r="C319" s="239" t="s">
        <v>43</v>
      </c>
      <c r="D319" s="340" t="s">
        <v>2096</v>
      </c>
      <c r="E319" s="532"/>
      <c r="F319" s="240"/>
      <c r="G319" s="514">
        <v>5665400</v>
      </c>
      <c r="H319" s="515"/>
      <c r="I319" s="514">
        <v>5665400</v>
      </c>
      <c r="J319" s="515"/>
      <c r="K319" s="241">
        <v>0</v>
      </c>
      <c r="L319" s="242">
        <v>5665400</v>
      </c>
      <c r="M319" s="243">
        <v>0</v>
      </c>
      <c r="N319" s="244">
        <v>4828439.8499999996</v>
      </c>
      <c r="O319" s="245">
        <v>4828439.8499999996</v>
      </c>
      <c r="P319" s="61">
        <f t="shared" si="8"/>
        <v>836960.15000000037</v>
      </c>
      <c r="Q319" s="62">
        <f t="shared" si="9"/>
        <v>0</v>
      </c>
      <c r="R319" s="236" t="s">
        <v>2096</v>
      </c>
      <c r="T319" s="1" t="s">
        <v>1800</v>
      </c>
      <c r="U319" s="1" t="s">
        <v>1800</v>
      </c>
      <c r="V319" s="1" t="s">
        <v>1800</v>
      </c>
      <c r="W319" s="1" t="s">
        <v>1800</v>
      </c>
      <c r="X319" s="1" t="s">
        <v>1800</v>
      </c>
      <c r="Y319" s="1" t="s">
        <v>1800</v>
      </c>
      <c r="Z319" s="1" t="s">
        <v>1800</v>
      </c>
    </row>
    <row r="320" spans="2:26" ht="23.25" x14ac:dyDescent="0.25">
      <c r="B320" s="238" t="s">
        <v>256</v>
      </c>
      <c r="C320" s="239" t="s">
        <v>43</v>
      </c>
      <c r="D320" s="340" t="s">
        <v>2097</v>
      </c>
      <c r="E320" s="532"/>
      <c r="F320" s="240"/>
      <c r="G320" s="514">
        <v>38079400</v>
      </c>
      <c r="H320" s="515"/>
      <c r="I320" s="514">
        <v>38079400</v>
      </c>
      <c r="J320" s="515"/>
      <c r="K320" s="241">
        <v>0</v>
      </c>
      <c r="L320" s="242">
        <v>38079400</v>
      </c>
      <c r="M320" s="243">
        <v>0</v>
      </c>
      <c r="N320" s="244">
        <v>38079398.530000001</v>
      </c>
      <c r="O320" s="245">
        <v>38079398.530000001</v>
      </c>
      <c r="P320" s="61">
        <f t="shared" si="8"/>
        <v>1.4699999988079071</v>
      </c>
      <c r="Q320" s="62">
        <f t="shared" si="9"/>
        <v>0</v>
      </c>
      <c r="R320" s="236" t="s">
        <v>2097</v>
      </c>
      <c r="T320" s="1" t="s">
        <v>1800</v>
      </c>
      <c r="U320" s="1" t="s">
        <v>1800</v>
      </c>
      <c r="V320" s="1" t="s">
        <v>1800</v>
      </c>
      <c r="W320" s="1" t="s">
        <v>1800</v>
      </c>
      <c r="X320" s="1" t="s">
        <v>1800</v>
      </c>
      <c r="Y320" s="1" t="s">
        <v>1800</v>
      </c>
      <c r="Z320" s="1" t="s">
        <v>1800</v>
      </c>
    </row>
    <row r="321" spans="2:26" ht="23.25" x14ac:dyDescent="0.25">
      <c r="B321" s="238" t="s">
        <v>256</v>
      </c>
      <c r="C321" s="239" t="s">
        <v>43</v>
      </c>
      <c r="D321" s="340" t="s">
        <v>2098</v>
      </c>
      <c r="E321" s="532"/>
      <c r="F321" s="240"/>
      <c r="G321" s="514">
        <v>115355000</v>
      </c>
      <c r="H321" s="515"/>
      <c r="I321" s="514">
        <v>115355000</v>
      </c>
      <c r="J321" s="515"/>
      <c r="K321" s="241">
        <v>0</v>
      </c>
      <c r="L321" s="242">
        <v>115355000</v>
      </c>
      <c r="M321" s="243">
        <v>0</v>
      </c>
      <c r="N321" s="244">
        <v>115355000</v>
      </c>
      <c r="O321" s="245">
        <v>115355000</v>
      </c>
      <c r="P321" s="61">
        <f t="shared" si="8"/>
        <v>0</v>
      </c>
      <c r="Q321" s="62">
        <f t="shared" si="9"/>
        <v>0</v>
      </c>
      <c r="R321" s="236" t="s">
        <v>2098</v>
      </c>
      <c r="T321" s="1" t="s">
        <v>1800</v>
      </c>
      <c r="U321" s="1" t="s">
        <v>1800</v>
      </c>
      <c r="V321" s="1" t="s">
        <v>1800</v>
      </c>
      <c r="W321" s="1" t="s">
        <v>1800</v>
      </c>
      <c r="X321" s="1" t="s">
        <v>1800</v>
      </c>
      <c r="Y321" s="1" t="s">
        <v>1800</v>
      </c>
      <c r="Z321" s="1" t="s">
        <v>1800</v>
      </c>
    </row>
    <row r="322" spans="2:26" ht="45.75" x14ac:dyDescent="0.25">
      <c r="B322" s="238" t="s">
        <v>263</v>
      </c>
      <c r="C322" s="239" t="s">
        <v>43</v>
      </c>
      <c r="D322" s="340" t="s">
        <v>2099</v>
      </c>
      <c r="E322" s="532"/>
      <c r="F322" s="240"/>
      <c r="G322" s="514">
        <v>246771000</v>
      </c>
      <c r="H322" s="515"/>
      <c r="I322" s="514">
        <v>246771000</v>
      </c>
      <c r="J322" s="515"/>
      <c r="K322" s="241">
        <v>0</v>
      </c>
      <c r="L322" s="242">
        <v>211179379.49000001</v>
      </c>
      <c r="M322" s="243">
        <v>46771000</v>
      </c>
      <c r="N322" s="244">
        <v>211179379.49000001</v>
      </c>
      <c r="O322" s="245">
        <v>211179379.49000001</v>
      </c>
      <c r="P322" s="61">
        <f t="shared" si="8"/>
        <v>0</v>
      </c>
      <c r="Q322" s="62">
        <f t="shared" si="9"/>
        <v>0</v>
      </c>
      <c r="R322" s="236" t="s">
        <v>2099</v>
      </c>
      <c r="T322" s="1" t="s">
        <v>1800</v>
      </c>
      <c r="U322" s="1" t="s">
        <v>1800</v>
      </c>
      <c r="V322" s="1" t="s">
        <v>1800</v>
      </c>
      <c r="W322" s="1" t="s">
        <v>1800</v>
      </c>
      <c r="X322" s="1" t="s">
        <v>1800</v>
      </c>
      <c r="Y322" s="1" t="s">
        <v>1800</v>
      </c>
      <c r="Z322" s="1" t="s">
        <v>1800</v>
      </c>
    </row>
    <row r="323" spans="2:26" ht="57" x14ac:dyDescent="0.25">
      <c r="B323" s="238" t="s">
        <v>230</v>
      </c>
      <c r="C323" s="239" t="s">
        <v>43</v>
      </c>
      <c r="D323" s="340" t="s">
        <v>2100</v>
      </c>
      <c r="E323" s="532"/>
      <c r="F323" s="240"/>
      <c r="G323" s="514">
        <v>232869300</v>
      </c>
      <c r="H323" s="515"/>
      <c r="I323" s="514">
        <v>232869300</v>
      </c>
      <c r="J323" s="515"/>
      <c r="K323" s="241">
        <v>0</v>
      </c>
      <c r="L323" s="242">
        <v>232869300</v>
      </c>
      <c r="M323" s="243">
        <v>0</v>
      </c>
      <c r="N323" s="244">
        <v>231684157.63999999</v>
      </c>
      <c r="O323" s="245">
        <v>231684157.63999999</v>
      </c>
      <c r="P323" s="61">
        <f t="shared" si="8"/>
        <v>1185142.3600000143</v>
      </c>
      <c r="Q323" s="62">
        <f t="shared" si="9"/>
        <v>0</v>
      </c>
      <c r="R323" s="236" t="s">
        <v>2100</v>
      </c>
      <c r="T323" s="1" t="s">
        <v>1800</v>
      </c>
      <c r="U323" s="1" t="s">
        <v>1800</v>
      </c>
      <c r="V323" s="1" t="s">
        <v>1800</v>
      </c>
      <c r="W323" s="1" t="s">
        <v>1800</v>
      </c>
      <c r="X323" s="1" t="s">
        <v>1800</v>
      </c>
      <c r="Y323" s="1" t="s">
        <v>1800</v>
      </c>
      <c r="Z323" s="1" t="s">
        <v>1800</v>
      </c>
    </row>
    <row r="324" spans="2:26" ht="45.75" x14ac:dyDescent="0.25">
      <c r="B324" s="238" t="s">
        <v>263</v>
      </c>
      <c r="C324" s="239" t="s">
        <v>43</v>
      </c>
      <c r="D324" s="340" t="s">
        <v>2101</v>
      </c>
      <c r="E324" s="532"/>
      <c r="F324" s="240"/>
      <c r="G324" s="514">
        <v>26315800</v>
      </c>
      <c r="H324" s="515"/>
      <c r="I324" s="514">
        <v>26315800</v>
      </c>
      <c r="J324" s="515"/>
      <c r="K324" s="241">
        <v>0</v>
      </c>
      <c r="L324" s="242">
        <v>26315800</v>
      </c>
      <c r="M324" s="243">
        <v>0</v>
      </c>
      <c r="N324" s="244">
        <v>26315800</v>
      </c>
      <c r="O324" s="245">
        <v>26315800</v>
      </c>
      <c r="P324" s="61">
        <f t="shared" si="8"/>
        <v>0</v>
      </c>
      <c r="Q324" s="62">
        <f t="shared" si="9"/>
        <v>0</v>
      </c>
      <c r="R324" s="236" t="s">
        <v>2101</v>
      </c>
      <c r="T324" s="1" t="s">
        <v>1800</v>
      </c>
      <c r="U324" s="1" t="s">
        <v>1800</v>
      </c>
      <c r="V324" s="1" t="s">
        <v>1800</v>
      </c>
      <c r="W324" s="1" t="s">
        <v>1800</v>
      </c>
      <c r="X324" s="1" t="s">
        <v>1800</v>
      </c>
      <c r="Y324" s="1" t="s">
        <v>1800</v>
      </c>
      <c r="Z324" s="1" t="s">
        <v>1800</v>
      </c>
    </row>
    <row r="325" spans="2:26" x14ac:dyDescent="0.25">
      <c r="B325" s="238" t="s">
        <v>302</v>
      </c>
      <c r="C325" s="239" t="s">
        <v>43</v>
      </c>
      <c r="D325" s="340" t="s">
        <v>2102</v>
      </c>
      <c r="E325" s="532"/>
      <c r="F325" s="240"/>
      <c r="G325" s="514">
        <v>35530300</v>
      </c>
      <c r="H325" s="515"/>
      <c r="I325" s="514">
        <v>35530300</v>
      </c>
      <c r="J325" s="515"/>
      <c r="K325" s="241">
        <v>0</v>
      </c>
      <c r="L325" s="242">
        <v>35530300</v>
      </c>
      <c r="M325" s="243">
        <v>0</v>
      </c>
      <c r="N325" s="244">
        <v>35147368.420000002</v>
      </c>
      <c r="O325" s="245">
        <v>35147368.420000002</v>
      </c>
      <c r="P325" s="61">
        <f t="shared" si="8"/>
        <v>382931.57999999821</v>
      </c>
      <c r="Q325" s="62">
        <f t="shared" si="9"/>
        <v>0</v>
      </c>
      <c r="R325" s="236" t="s">
        <v>2102</v>
      </c>
      <c r="T325" s="1" t="s">
        <v>1800</v>
      </c>
      <c r="U325" s="1" t="s">
        <v>1800</v>
      </c>
      <c r="V325" s="1" t="s">
        <v>1800</v>
      </c>
      <c r="W325" s="1" t="s">
        <v>1800</v>
      </c>
      <c r="X325" s="1" t="s">
        <v>1800</v>
      </c>
      <c r="Y325" s="1" t="s">
        <v>1800</v>
      </c>
      <c r="Z325" s="1" t="s">
        <v>1800</v>
      </c>
    </row>
    <row r="326" spans="2:26" x14ac:dyDescent="0.25">
      <c r="B326" s="238" t="s">
        <v>302</v>
      </c>
      <c r="C326" s="239" t="s">
        <v>43</v>
      </c>
      <c r="D326" s="340" t="s">
        <v>2103</v>
      </c>
      <c r="E326" s="532"/>
      <c r="F326" s="240"/>
      <c r="G326" s="514">
        <v>6155400</v>
      </c>
      <c r="H326" s="515"/>
      <c r="I326" s="514">
        <v>6155400</v>
      </c>
      <c r="J326" s="515"/>
      <c r="K326" s="241">
        <v>0</v>
      </c>
      <c r="L326" s="242">
        <v>6155400</v>
      </c>
      <c r="M326" s="243">
        <v>0</v>
      </c>
      <c r="N326" s="244">
        <v>6155400</v>
      </c>
      <c r="O326" s="245">
        <v>6155400</v>
      </c>
      <c r="P326" s="61">
        <f t="shared" si="8"/>
        <v>0</v>
      </c>
      <c r="Q326" s="62">
        <f t="shared" si="9"/>
        <v>0</v>
      </c>
      <c r="R326" s="236" t="s">
        <v>2103</v>
      </c>
      <c r="T326" s="1" t="s">
        <v>1800</v>
      </c>
      <c r="U326" s="1" t="s">
        <v>1800</v>
      </c>
      <c r="V326" s="1" t="s">
        <v>1800</v>
      </c>
      <c r="W326" s="1" t="s">
        <v>1800</v>
      </c>
      <c r="X326" s="1" t="s">
        <v>1800</v>
      </c>
      <c r="Y326" s="1" t="s">
        <v>1800</v>
      </c>
      <c r="Z326" s="1" t="s">
        <v>1800</v>
      </c>
    </row>
    <row r="327" spans="2:26" ht="57" x14ac:dyDescent="0.25">
      <c r="B327" s="238" t="s">
        <v>230</v>
      </c>
      <c r="C327" s="239" t="s">
        <v>43</v>
      </c>
      <c r="D327" s="340" t="s">
        <v>2104</v>
      </c>
      <c r="E327" s="532"/>
      <c r="F327" s="240"/>
      <c r="G327" s="514">
        <v>47380000</v>
      </c>
      <c r="H327" s="515"/>
      <c r="I327" s="514">
        <v>47380000</v>
      </c>
      <c r="J327" s="515"/>
      <c r="K327" s="241">
        <v>0</v>
      </c>
      <c r="L327" s="242">
        <v>47380000</v>
      </c>
      <c r="M327" s="243">
        <v>0</v>
      </c>
      <c r="N327" s="244">
        <v>47380000</v>
      </c>
      <c r="O327" s="245">
        <v>47380000</v>
      </c>
      <c r="P327" s="61">
        <f t="shared" si="8"/>
        <v>0</v>
      </c>
      <c r="Q327" s="62">
        <f t="shared" si="9"/>
        <v>0</v>
      </c>
      <c r="R327" s="236" t="s">
        <v>2104</v>
      </c>
      <c r="T327" s="1" t="s">
        <v>1800</v>
      </c>
      <c r="U327" s="1" t="s">
        <v>1800</v>
      </c>
      <c r="V327" s="1" t="s">
        <v>1800</v>
      </c>
      <c r="W327" s="1" t="s">
        <v>1800</v>
      </c>
      <c r="X327" s="1" t="s">
        <v>1800</v>
      </c>
      <c r="Y327" s="1" t="s">
        <v>1800</v>
      </c>
      <c r="Z327" s="1" t="s">
        <v>1800</v>
      </c>
    </row>
    <row r="328" spans="2:26" ht="57" x14ac:dyDescent="0.25">
      <c r="B328" s="238" t="s">
        <v>230</v>
      </c>
      <c r="C328" s="239" t="s">
        <v>43</v>
      </c>
      <c r="D328" s="340" t="s">
        <v>2105</v>
      </c>
      <c r="E328" s="532"/>
      <c r="F328" s="240"/>
      <c r="G328" s="514">
        <v>23825600</v>
      </c>
      <c r="H328" s="515"/>
      <c r="I328" s="514">
        <v>23825600</v>
      </c>
      <c r="J328" s="515"/>
      <c r="K328" s="241">
        <v>0</v>
      </c>
      <c r="L328" s="242">
        <v>23825600</v>
      </c>
      <c r="M328" s="243">
        <v>0</v>
      </c>
      <c r="N328" s="244">
        <v>23825266.379999999</v>
      </c>
      <c r="O328" s="245">
        <v>23825266.379999999</v>
      </c>
      <c r="P328" s="61">
        <f t="shared" si="8"/>
        <v>333.62000000104308</v>
      </c>
      <c r="Q328" s="62">
        <f t="shared" si="9"/>
        <v>0</v>
      </c>
      <c r="R328" s="236" t="s">
        <v>2105</v>
      </c>
      <c r="T328" s="1" t="s">
        <v>1800</v>
      </c>
      <c r="U328" s="1" t="s">
        <v>1800</v>
      </c>
      <c r="V328" s="1" t="s">
        <v>1800</v>
      </c>
      <c r="W328" s="1" t="s">
        <v>1800</v>
      </c>
      <c r="X328" s="1" t="s">
        <v>1800</v>
      </c>
      <c r="Y328" s="1" t="s">
        <v>1800</v>
      </c>
      <c r="Z328" s="1" t="s">
        <v>1800</v>
      </c>
    </row>
    <row r="329" spans="2:26" ht="23.25" x14ac:dyDescent="0.25">
      <c r="B329" s="238" t="s">
        <v>256</v>
      </c>
      <c r="C329" s="239" t="s">
        <v>43</v>
      </c>
      <c r="D329" s="340" t="s">
        <v>2106</v>
      </c>
      <c r="E329" s="532"/>
      <c r="F329" s="240"/>
      <c r="G329" s="514">
        <v>580946700</v>
      </c>
      <c r="H329" s="515"/>
      <c r="I329" s="514">
        <v>580946700</v>
      </c>
      <c r="J329" s="515"/>
      <c r="K329" s="241">
        <v>0</v>
      </c>
      <c r="L329" s="242">
        <v>580946700</v>
      </c>
      <c r="M329" s="243">
        <v>0</v>
      </c>
      <c r="N329" s="244">
        <v>555425140.58000004</v>
      </c>
      <c r="O329" s="245">
        <v>555425140.58000004</v>
      </c>
      <c r="P329" s="61">
        <f t="shared" si="8"/>
        <v>25521559.419999957</v>
      </c>
      <c r="Q329" s="62">
        <f t="shared" si="9"/>
        <v>0</v>
      </c>
      <c r="R329" s="236" t="s">
        <v>2106</v>
      </c>
      <c r="T329" s="1" t="s">
        <v>1800</v>
      </c>
      <c r="U329" s="1" t="s">
        <v>1800</v>
      </c>
      <c r="V329" s="1" t="s">
        <v>1800</v>
      </c>
      <c r="W329" s="1" t="s">
        <v>1800</v>
      </c>
      <c r="X329" s="1" t="s">
        <v>1800</v>
      </c>
      <c r="Y329" s="1" t="s">
        <v>1800</v>
      </c>
      <c r="Z329" s="1" t="s">
        <v>1800</v>
      </c>
    </row>
    <row r="330" spans="2:26" ht="45.75" x14ac:dyDescent="0.25">
      <c r="B330" s="238" t="s">
        <v>263</v>
      </c>
      <c r="C330" s="239" t="s">
        <v>43</v>
      </c>
      <c r="D330" s="340" t="s">
        <v>2107</v>
      </c>
      <c r="E330" s="532"/>
      <c r="F330" s="240"/>
      <c r="G330" s="514">
        <v>686500</v>
      </c>
      <c r="H330" s="515"/>
      <c r="I330" s="514">
        <v>686500</v>
      </c>
      <c r="J330" s="515"/>
      <c r="K330" s="241">
        <v>0</v>
      </c>
      <c r="L330" s="242">
        <v>686410.01</v>
      </c>
      <c r="M330" s="243">
        <v>0</v>
      </c>
      <c r="N330" s="244">
        <v>686410.01</v>
      </c>
      <c r="O330" s="245">
        <v>686410.01</v>
      </c>
      <c r="P330" s="61">
        <f t="shared" si="8"/>
        <v>0</v>
      </c>
      <c r="Q330" s="62">
        <f t="shared" si="9"/>
        <v>0</v>
      </c>
      <c r="R330" s="236" t="s">
        <v>2107</v>
      </c>
      <c r="T330" s="1" t="s">
        <v>1800</v>
      </c>
      <c r="U330" s="1" t="s">
        <v>1800</v>
      </c>
      <c r="V330" s="1" t="s">
        <v>1800</v>
      </c>
      <c r="W330" s="1" t="s">
        <v>1800</v>
      </c>
      <c r="X330" s="1" t="s">
        <v>1800</v>
      </c>
      <c r="Y330" s="1" t="s">
        <v>1800</v>
      </c>
      <c r="Z330" s="1" t="s">
        <v>1800</v>
      </c>
    </row>
    <row r="331" spans="2:26" ht="23.25" x14ac:dyDescent="0.25">
      <c r="B331" s="238" t="s">
        <v>256</v>
      </c>
      <c r="C331" s="239" t="s">
        <v>43</v>
      </c>
      <c r="D331" s="340" t="s">
        <v>2108</v>
      </c>
      <c r="E331" s="532"/>
      <c r="F331" s="240"/>
      <c r="G331" s="514">
        <v>3143574400</v>
      </c>
      <c r="H331" s="515"/>
      <c r="I331" s="514">
        <v>3143574400</v>
      </c>
      <c r="J331" s="515"/>
      <c r="K331" s="241">
        <v>0</v>
      </c>
      <c r="L331" s="242">
        <v>3143574400</v>
      </c>
      <c r="M331" s="243">
        <v>0</v>
      </c>
      <c r="N331" s="244">
        <v>2946626142.4499998</v>
      </c>
      <c r="O331" s="245">
        <v>2946626142.4499998</v>
      </c>
      <c r="P331" s="61">
        <f t="shared" si="8"/>
        <v>196948257.55000019</v>
      </c>
      <c r="Q331" s="62">
        <f t="shared" si="9"/>
        <v>0</v>
      </c>
      <c r="R331" s="236" t="s">
        <v>2108</v>
      </c>
      <c r="T331" s="1" t="s">
        <v>1800</v>
      </c>
      <c r="U331" s="1" t="s">
        <v>1800</v>
      </c>
      <c r="V331" s="1" t="s">
        <v>1800</v>
      </c>
      <c r="W331" s="1" t="s">
        <v>1800</v>
      </c>
      <c r="X331" s="1" t="s">
        <v>1800</v>
      </c>
      <c r="Y331" s="1" t="s">
        <v>1800</v>
      </c>
      <c r="Z331" s="1" t="s">
        <v>1800</v>
      </c>
    </row>
    <row r="332" spans="2:26" ht="23.25" x14ac:dyDescent="0.25">
      <c r="B332" s="238" t="s">
        <v>256</v>
      </c>
      <c r="C332" s="239" t="s">
        <v>43</v>
      </c>
      <c r="D332" s="340" t="s">
        <v>2109</v>
      </c>
      <c r="E332" s="532"/>
      <c r="F332" s="240"/>
      <c r="G332" s="514">
        <v>200615500</v>
      </c>
      <c r="H332" s="515"/>
      <c r="I332" s="514">
        <v>200615500</v>
      </c>
      <c r="J332" s="515"/>
      <c r="K332" s="241">
        <v>0</v>
      </c>
      <c r="L332" s="242">
        <v>200615500</v>
      </c>
      <c r="M332" s="243">
        <v>0</v>
      </c>
      <c r="N332" s="244">
        <v>194933955.65000001</v>
      </c>
      <c r="O332" s="245">
        <v>194933955.65000001</v>
      </c>
      <c r="P332" s="61">
        <f t="shared" si="8"/>
        <v>5681544.349999994</v>
      </c>
      <c r="Q332" s="62">
        <f t="shared" si="9"/>
        <v>0</v>
      </c>
      <c r="R332" s="236" t="s">
        <v>2109</v>
      </c>
      <c r="T332" s="1" t="s">
        <v>1800</v>
      </c>
      <c r="U332" s="1" t="s">
        <v>1800</v>
      </c>
      <c r="V332" s="1" t="s">
        <v>1800</v>
      </c>
      <c r="W332" s="1" t="s">
        <v>1800</v>
      </c>
      <c r="X332" s="1" t="s">
        <v>1800</v>
      </c>
      <c r="Y332" s="1" t="s">
        <v>1800</v>
      </c>
      <c r="Z332" s="1" t="s">
        <v>1800</v>
      </c>
    </row>
    <row r="333" spans="2:26" ht="23.25" x14ac:dyDescent="0.25">
      <c r="B333" s="238" t="s">
        <v>256</v>
      </c>
      <c r="C333" s="239" t="s">
        <v>43</v>
      </c>
      <c r="D333" s="340" t="s">
        <v>2110</v>
      </c>
      <c r="E333" s="532"/>
      <c r="F333" s="240"/>
      <c r="G333" s="514">
        <v>141876400</v>
      </c>
      <c r="H333" s="515"/>
      <c r="I333" s="514">
        <v>141876400</v>
      </c>
      <c r="J333" s="515"/>
      <c r="K333" s="241">
        <v>0</v>
      </c>
      <c r="L333" s="242">
        <v>141876400</v>
      </c>
      <c r="M333" s="243">
        <v>0</v>
      </c>
      <c r="N333" s="244">
        <v>100681024.22</v>
      </c>
      <c r="O333" s="245">
        <v>100681024.22</v>
      </c>
      <c r="P333" s="61">
        <f t="shared" si="8"/>
        <v>41195375.780000001</v>
      </c>
      <c r="Q333" s="62">
        <f t="shared" si="9"/>
        <v>0</v>
      </c>
      <c r="R333" s="236" t="s">
        <v>2110</v>
      </c>
      <c r="T333" s="1" t="s">
        <v>1800</v>
      </c>
      <c r="U333" s="1" t="s">
        <v>1800</v>
      </c>
      <c r="V333" s="1" t="s">
        <v>1800</v>
      </c>
      <c r="W333" s="1" t="s">
        <v>1800</v>
      </c>
      <c r="X333" s="1" t="s">
        <v>1800</v>
      </c>
      <c r="Y333" s="1" t="s">
        <v>1800</v>
      </c>
      <c r="Z333" s="1" t="s">
        <v>1800</v>
      </c>
    </row>
    <row r="334" spans="2:26" ht="45.75" x14ac:dyDescent="0.25">
      <c r="B334" s="238" t="s">
        <v>263</v>
      </c>
      <c r="C334" s="239" t="s">
        <v>43</v>
      </c>
      <c r="D334" s="340" t="s">
        <v>2111</v>
      </c>
      <c r="E334" s="532"/>
      <c r="F334" s="240"/>
      <c r="G334" s="514">
        <v>615144500</v>
      </c>
      <c r="H334" s="515"/>
      <c r="I334" s="514">
        <v>615144500</v>
      </c>
      <c r="J334" s="515"/>
      <c r="K334" s="241">
        <v>0</v>
      </c>
      <c r="L334" s="242">
        <v>519638935.67000002</v>
      </c>
      <c r="M334" s="243">
        <v>4683373</v>
      </c>
      <c r="N334" s="244">
        <v>519638935.67000002</v>
      </c>
      <c r="O334" s="245">
        <v>519638935.67000002</v>
      </c>
      <c r="P334" s="61">
        <f t="shared" si="8"/>
        <v>0</v>
      </c>
      <c r="Q334" s="62">
        <f t="shared" si="9"/>
        <v>0</v>
      </c>
      <c r="R334" s="236" t="s">
        <v>2111</v>
      </c>
      <c r="T334" s="1" t="s">
        <v>1800</v>
      </c>
      <c r="U334" s="1" t="s">
        <v>1800</v>
      </c>
      <c r="V334" s="1" t="s">
        <v>1800</v>
      </c>
      <c r="W334" s="1" t="s">
        <v>1800</v>
      </c>
      <c r="X334" s="1" t="s">
        <v>1800</v>
      </c>
      <c r="Y334" s="1" t="s">
        <v>1800</v>
      </c>
      <c r="Z334" s="1" t="s">
        <v>1800</v>
      </c>
    </row>
    <row r="335" spans="2:26" ht="45.75" x14ac:dyDescent="0.25">
      <c r="B335" s="238" t="s">
        <v>263</v>
      </c>
      <c r="C335" s="239" t="s">
        <v>43</v>
      </c>
      <c r="D335" s="340" t="s">
        <v>2112</v>
      </c>
      <c r="E335" s="532"/>
      <c r="F335" s="240"/>
      <c r="G335" s="514">
        <v>409271900</v>
      </c>
      <c r="H335" s="515"/>
      <c r="I335" s="514">
        <v>409271900</v>
      </c>
      <c r="J335" s="515"/>
      <c r="K335" s="241">
        <v>0</v>
      </c>
      <c r="L335" s="242">
        <v>409271900</v>
      </c>
      <c r="M335" s="243">
        <v>7378040</v>
      </c>
      <c r="N335" s="244">
        <v>409271900</v>
      </c>
      <c r="O335" s="245">
        <v>409271900</v>
      </c>
      <c r="P335" s="61">
        <f t="shared" si="8"/>
        <v>0</v>
      </c>
      <c r="Q335" s="62">
        <f t="shared" si="9"/>
        <v>0</v>
      </c>
      <c r="R335" s="236" t="s">
        <v>2112</v>
      </c>
      <c r="T335" s="1" t="s">
        <v>1800</v>
      </c>
      <c r="U335" s="1" t="s">
        <v>1800</v>
      </c>
      <c r="V335" s="1" t="s">
        <v>1800</v>
      </c>
      <c r="W335" s="1" t="s">
        <v>1800</v>
      </c>
      <c r="X335" s="1" t="s">
        <v>1800</v>
      </c>
      <c r="Y335" s="1" t="s">
        <v>1800</v>
      </c>
      <c r="Z335" s="1" t="s">
        <v>1800</v>
      </c>
    </row>
    <row r="336" spans="2:26" ht="23.25" x14ac:dyDescent="0.25">
      <c r="B336" s="238" t="s">
        <v>256</v>
      </c>
      <c r="C336" s="239" t="s">
        <v>43</v>
      </c>
      <c r="D336" s="340" t="s">
        <v>2113</v>
      </c>
      <c r="E336" s="532"/>
      <c r="F336" s="240"/>
      <c r="G336" s="514">
        <v>169465100</v>
      </c>
      <c r="H336" s="515"/>
      <c r="I336" s="514">
        <v>169465100</v>
      </c>
      <c r="J336" s="515"/>
      <c r="K336" s="241">
        <v>0</v>
      </c>
      <c r="L336" s="242">
        <v>169465100</v>
      </c>
      <c r="M336" s="243">
        <v>0</v>
      </c>
      <c r="N336" s="244">
        <v>169465100</v>
      </c>
      <c r="O336" s="245">
        <v>169465100</v>
      </c>
      <c r="P336" s="61">
        <f t="shared" si="8"/>
        <v>0</v>
      </c>
      <c r="Q336" s="62">
        <f t="shared" si="9"/>
        <v>0</v>
      </c>
      <c r="R336" s="236" t="s">
        <v>2113</v>
      </c>
      <c r="T336" s="1" t="s">
        <v>1800</v>
      </c>
      <c r="U336" s="1" t="s">
        <v>1800</v>
      </c>
      <c r="V336" s="1" t="s">
        <v>1800</v>
      </c>
      <c r="W336" s="1" t="s">
        <v>1800</v>
      </c>
      <c r="X336" s="1" t="s">
        <v>1800</v>
      </c>
      <c r="Y336" s="1" t="s">
        <v>1800</v>
      </c>
      <c r="Z336" s="1" t="s">
        <v>1800</v>
      </c>
    </row>
    <row r="337" spans="2:26" ht="23.25" x14ac:dyDescent="0.25">
      <c r="B337" s="238" t="s">
        <v>256</v>
      </c>
      <c r="C337" s="239" t="s">
        <v>43</v>
      </c>
      <c r="D337" s="340" t="s">
        <v>2114</v>
      </c>
      <c r="E337" s="532"/>
      <c r="F337" s="240"/>
      <c r="G337" s="514">
        <v>6915000</v>
      </c>
      <c r="H337" s="515"/>
      <c r="I337" s="514">
        <v>6915000</v>
      </c>
      <c r="J337" s="515"/>
      <c r="K337" s="241">
        <v>0</v>
      </c>
      <c r="L337" s="242">
        <v>6915000</v>
      </c>
      <c r="M337" s="243">
        <v>0</v>
      </c>
      <c r="N337" s="244">
        <v>0</v>
      </c>
      <c r="O337" s="245">
        <v>0</v>
      </c>
      <c r="P337" s="61">
        <f t="shared" si="8"/>
        <v>6915000</v>
      </c>
      <c r="Q337" s="62">
        <f t="shared" si="9"/>
        <v>0</v>
      </c>
      <c r="R337" s="236" t="s">
        <v>2114</v>
      </c>
      <c r="T337" s="1" t="s">
        <v>1800</v>
      </c>
      <c r="U337" s="1" t="s">
        <v>1800</v>
      </c>
      <c r="V337" s="1" t="s">
        <v>1800</v>
      </c>
      <c r="W337" s="1" t="s">
        <v>1800</v>
      </c>
      <c r="X337" s="1" t="s">
        <v>1800</v>
      </c>
      <c r="Y337" s="1" t="s">
        <v>1800</v>
      </c>
      <c r="Z337" s="1" t="s">
        <v>1800</v>
      </c>
    </row>
    <row r="338" spans="2:26" ht="23.25" x14ac:dyDescent="0.25">
      <c r="B338" s="238" t="s">
        <v>256</v>
      </c>
      <c r="C338" s="239" t="s">
        <v>43</v>
      </c>
      <c r="D338" s="340" t="s">
        <v>2115</v>
      </c>
      <c r="E338" s="532"/>
      <c r="F338" s="240"/>
      <c r="G338" s="514">
        <v>16380000</v>
      </c>
      <c r="H338" s="515"/>
      <c r="I338" s="514">
        <v>16380000</v>
      </c>
      <c r="J338" s="515"/>
      <c r="K338" s="241">
        <v>0</v>
      </c>
      <c r="L338" s="242">
        <v>16380000</v>
      </c>
      <c r="M338" s="243">
        <v>0</v>
      </c>
      <c r="N338" s="244">
        <v>16380000</v>
      </c>
      <c r="O338" s="245">
        <v>16380000</v>
      </c>
      <c r="P338" s="61">
        <f t="shared" si="8"/>
        <v>0</v>
      </c>
      <c r="Q338" s="62">
        <f t="shared" si="9"/>
        <v>0</v>
      </c>
      <c r="R338" s="236" t="s">
        <v>2115</v>
      </c>
      <c r="T338" s="1" t="s">
        <v>1800</v>
      </c>
      <c r="U338" s="1" t="s">
        <v>1800</v>
      </c>
      <c r="V338" s="1" t="s">
        <v>1800</v>
      </c>
      <c r="W338" s="1" t="s">
        <v>1800</v>
      </c>
      <c r="X338" s="1" t="s">
        <v>1800</v>
      </c>
      <c r="Y338" s="1" t="s">
        <v>1800</v>
      </c>
      <c r="Z338" s="1" t="s">
        <v>1800</v>
      </c>
    </row>
    <row r="339" spans="2:26" ht="23.25" x14ac:dyDescent="0.25">
      <c r="B339" s="238" t="s">
        <v>256</v>
      </c>
      <c r="C339" s="239" t="s">
        <v>43</v>
      </c>
      <c r="D339" s="340" t="s">
        <v>2116</v>
      </c>
      <c r="E339" s="532"/>
      <c r="F339" s="240"/>
      <c r="G339" s="514">
        <v>23741000</v>
      </c>
      <c r="H339" s="515"/>
      <c r="I339" s="514">
        <v>23741000</v>
      </c>
      <c r="J339" s="515"/>
      <c r="K339" s="241">
        <v>0</v>
      </c>
      <c r="L339" s="242">
        <v>23741000</v>
      </c>
      <c r="M339" s="243">
        <v>0</v>
      </c>
      <c r="N339" s="244">
        <v>23621896</v>
      </c>
      <c r="O339" s="245">
        <v>23621896</v>
      </c>
      <c r="P339" s="61">
        <f t="shared" si="8"/>
        <v>119104</v>
      </c>
      <c r="Q339" s="62">
        <f t="shared" si="9"/>
        <v>0</v>
      </c>
      <c r="R339" s="236" t="s">
        <v>2116</v>
      </c>
      <c r="T339" s="1" t="s">
        <v>1800</v>
      </c>
      <c r="U339" s="1" t="s">
        <v>1800</v>
      </c>
      <c r="V339" s="1" t="s">
        <v>1800</v>
      </c>
      <c r="W339" s="1" t="s">
        <v>1800</v>
      </c>
      <c r="X339" s="1" t="s">
        <v>1800</v>
      </c>
      <c r="Y339" s="1" t="s">
        <v>1800</v>
      </c>
      <c r="Z339" s="1" t="s">
        <v>1800</v>
      </c>
    </row>
    <row r="340" spans="2:26" ht="23.25" x14ac:dyDescent="0.25">
      <c r="B340" s="238" t="s">
        <v>256</v>
      </c>
      <c r="C340" s="239" t="s">
        <v>43</v>
      </c>
      <c r="D340" s="340" t="s">
        <v>2117</v>
      </c>
      <c r="E340" s="532"/>
      <c r="F340" s="240"/>
      <c r="G340" s="514">
        <v>1203030600</v>
      </c>
      <c r="H340" s="515"/>
      <c r="I340" s="514">
        <v>1203030600</v>
      </c>
      <c r="J340" s="515"/>
      <c r="K340" s="241">
        <v>0</v>
      </c>
      <c r="L340" s="242">
        <v>1203030600</v>
      </c>
      <c r="M340" s="243">
        <v>0</v>
      </c>
      <c r="N340" s="244">
        <v>1202350272</v>
      </c>
      <c r="O340" s="245">
        <v>1202350272</v>
      </c>
      <c r="P340" s="61">
        <f t="shared" si="8"/>
        <v>680328</v>
      </c>
      <c r="Q340" s="62">
        <f t="shared" si="9"/>
        <v>0</v>
      </c>
      <c r="R340" s="236" t="s">
        <v>2117</v>
      </c>
      <c r="T340" s="1" t="s">
        <v>1800</v>
      </c>
      <c r="U340" s="1" t="s">
        <v>1800</v>
      </c>
      <c r="V340" s="1" t="s">
        <v>1800</v>
      </c>
      <c r="W340" s="1" t="s">
        <v>1800</v>
      </c>
      <c r="X340" s="1" t="s">
        <v>1800</v>
      </c>
      <c r="Y340" s="1" t="s">
        <v>1800</v>
      </c>
      <c r="Z340" s="1" t="s">
        <v>1800</v>
      </c>
    </row>
    <row r="341" spans="2:26" ht="45.75" x14ac:dyDescent="0.25">
      <c r="B341" s="238" t="s">
        <v>248</v>
      </c>
      <c r="C341" s="239" t="s">
        <v>43</v>
      </c>
      <c r="D341" s="340" t="s">
        <v>2118</v>
      </c>
      <c r="E341" s="532"/>
      <c r="F341" s="240"/>
      <c r="G341" s="514">
        <v>245011900</v>
      </c>
      <c r="H341" s="515"/>
      <c r="I341" s="514">
        <v>245011900</v>
      </c>
      <c r="J341" s="515"/>
      <c r="K341" s="241">
        <v>0</v>
      </c>
      <c r="L341" s="242">
        <v>245011900</v>
      </c>
      <c r="M341" s="243">
        <v>0</v>
      </c>
      <c r="N341" s="244">
        <v>243386474.63</v>
      </c>
      <c r="O341" s="245">
        <v>243386474.63</v>
      </c>
      <c r="P341" s="61">
        <f t="shared" si="8"/>
        <v>1625425.3700000048</v>
      </c>
      <c r="Q341" s="62">
        <f t="shared" si="9"/>
        <v>0</v>
      </c>
      <c r="R341" s="236" t="s">
        <v>2118</v>
      </c>
      <c r="T341" s="1" t="s">
        <v>1800</v>
      </c>
      <c r="U341" s="1" t="s">
        <v>1800</v>
      </c>
      <c r="V341" s="1" t="s">
        <v>1800</v>
      </c>
      <c r="W341" s="1" t="s">
        <v>1800</v>
      </c>
      <c r="X341" s="1" t="s">
        <v>1800</v>
      </c>
      <c r="Y341" s="1" t="s">
        <v>1800</v>
      </c>
      <c r="Z341" s="1" t="s">
        <v>1800</v>
      </c>
    </row>
    <row r="342" spans="2:26" ht="45.75" x14ac:dyDescent="0.25">
      <c r="B342" s="238" t="s">
        <v>334</v>
      </c>
      <c r="C342" s="239" t="s">
        <v>43</v>
      </c>
      <c r="D342" s="340" t="s">
        <v>2119</v>
      </c>
      <c r="E342" s="532"/>
      <c r="F342" s="240"/>
      <c r="G342" s="514">
        <v>1664800</v>
      </c>
      <c r="H342" s="515"/>
      <c r="I342" s="514">
        <v>1664800</v>
      </c>
      <c r="J342" s="515"/>
      <c r="K342" s="241">
        <v>0</v>
      </c>
      <c r="L342" s="242">
        <v>1664800</v>
      </c>
      <c r="M342" s="243">
        <v>0</v>
      </c>
      <c r="N342" s="244">
        <v>0</v>
      </c>
      <c r="O342" s="245">
        <v>0</v>
      </c>
      <c r="P342" s="61">
        <f t="shared" si="8"/>
        <v>1664800</v>
      </c>
      <c r="Q342" s="62">
        <f t="shared" si="9"/>
        <v>0</v>
      </c>
      <c r="R342" s="236" t="s">
        <v>2119</v>
      </c>
      <c r="T342" s="1" t="s">
        <v>1800</v>
      </c>
      <c r="U342" s="1" t="s">
        <v>1800</v>
      </c>
      <c r="V342" s="1" t="s">
        <v>1800</v>
      </c>
      <c r="W342" s="1" t="s">
        <v>1800</v>
      </c>
      <c r="X342" s="1" t="s">
        <v>1800</v>
      </c>
      <c r="Y342" s="1" t="s">
        <v>1800</v>
      </c>
      <c r="Z342" s="1" t="s">
        <v>1800</v>
      </c>
    </row>
    <row r="343" spans="2:26" x14ac:dyDescent="0.25">
      <c r="B343" s="238" t="s">
        <v>151</v>
      </c>
      <c r="C343" s="239" t="s">
        <v>43</v>
      </c>
      <c r="D343" s="340" t="s">
        <v>2120</v>
      </c>
      <c r="E343" s="532"/>
      <c r="F343" s="240"/>
      <c r="G343" s="514">
        <v>21239000</v>
      </c>
      <c r="H343" s="515"/>
      <c r="I343" s="514">
        <v>21239000</v>
      </c>
      <c r="J343" s="515"/>
      <c r="K343" s="241">
        <v>0</v>
      </c>
      <c r="L343" s="242">
        <v>21239000</v>
      </c>
      <c r="M343" s="243">
        <v>0</v>
      </c>
      <c r="N343" s="244">
        <v>20173680</v>
      </c>
      <c r="O343" s="245">
        <v>20173680</v>
      </c>
      <c r="P343" s="61">
        <f t="shared" si="8"/>
        <v>1065320</v>
      </c>
      <c r="Q343" s="62">
        <f t="shared" si="9"/>
        <v>0</v>
      </c>
      <c r="R343" s="236" t="s">
        <v>2120</v>
      </c>
      <c r="T343" s="1" t="s">
        <v>1800</v>
      </c>
      <c r="U343" s="1" t="s">
        <v>1800</v>
      </c>
      <c r="V343" s="1" t="s">
        <v>1800</v>
      </c>
      <c r="W343" s="1" t="s">
        <v>1800</v>
      </c>
      <c r="X343" s="1" t="s">
        <v>1800</v>
      </c>
      <c r="Y343" s="1" t="s">
        <v>1800</v>
      </c>
      <c r="Z343" s="1" t="s">
        <v>1800</v>
      </c>
    </row>
    <row r="344" spans="2:26" x14ac:dyDescent="0.25">
      <c r="B344" s="238" t="s">
        <v>151</v>
      </c>
      <c r="C344" s="239" t="s">
        <v>43</v>
      </c>
      <c r="D344" s="340" t="s">
        <v>2121</v>
      </c>
      <c r="E344" s="532"/>
      <c r="F344" s="240"/>
      <c r="G344" s="514">
        <v>5023400</v>
      </c>
      <c r="H344" s="515"/>
      <c r="I344" s="514">
        <v>5023400</v>
      </c>
      <c r="J344" s="515"/>
      <c r="K344" s="241">
        <v>0</v>
      </c>
      <c r="L344" s="242">
        <v>5023400</v>
      </c>
      <c r="M344" s="243">
        <v>0</v>
      </c>
      <c r="N344" s="244">
        <v>3640356</v>
      </c>
      <c r="O344" s="245">
        <v>3640356</v>
      </c>
      <c r="P344" s="61">
        <f t="shared" si="8"/>
        <v>1383044</v>
      </c>
      <c r="Q344" s="62">
        <f t="shared" si="9"/>
        <v>0</v>
      </c>
      <c r="R344" s="236" t="s">
        <v>2121</v>
      </c>
      <c r="T344" s="1" t="s">
        <v>1800</v>
      </c>
      <c r="U344" s="1" t="s">
        <v>1800</v>
      </c>
      <c r="V344" s="1" t="s">
        <v>1800</v>
      </c>
      <c r="W344" s="1" t="s">
        <v>1800</v>
      </c>
      <c r="X344" s="1" t="s">
        <v>1800</v>
      </c>
      <c r="Y344" s="1" t="s">
        <v>1800</v>
      </c>
      <c r="Z344" s="1" t="s">
        <v>1800</v>
      </c>
    </row>
    <row r="345" spans="2:26" ht="45.75" x14ac:dyDescent="0.25">
      <c r="B345" s="238" t="s">
        <v>334</v>
      </c>
      <c r="C345" s="239" t="s">
        <v>43</v>
      </c>
      <c r="D345" s="340" t="s">
        <v>2122</v>
      </c>
      <c r="E345" s="532"/>
      <c r="F345" s="240"/>
      <c r="G345" s="514">
        <v>287900</v>
      </c>
      <c r="H345" s="515"/>
      <c r="I345" s="514">
        <v>287900</v>
      </c>
      <c r="J345" s="515"/>
      <c r="K345" s="241">
        <v>0</v>
      </c>
      <c r="L345" s="242">
        <v>287900</v>
      </c>
      <c r="M345" s="243">
        <v>0</v>
      </c>
      <c r="N345" s="244">
        <v>0</v>
      </c>
      <c r="O345" s="245">
        <v>0</v>
      </c>
      <c r="P345" s="61">
        <f t="shared" ref="P345:P408" si="10">L345-O345</f>
        <v>287900</v>
      </c>
      <c r="Q345" s="62">
        <f t="shared" ref="Q345:Q408" si="11">N345-O345</f>
        <v>0</v>
      </c>
      <c r="R345" s="236" t="s">
        <v>2122</v>
      </c>
      <c r="T345" s="1" t="s">
        <v>1800</v>
      </c>
      <c r="U345" s="1" t="s">
        <v>1800</v>
      </c>
      <c r="V345" s="1" t="s">
        <v>1800</v>
      </c>
      <c r="W345" s="1" t="s">
        <v>1800</v>
      </c>
      <c r="X345" s="1" t="s">
        <v>1800</v>
      </c>
      <c r="Y345" s="1" t="s">
        <v>1800</v>
      </c>
      <c r="Z345" s="1" t="s">
        <v>1800</v>
      </c>
    </row>
    <row r="346" spans="2:26" x14ac:dyDescent="0.25">
      <c r="B346" s="238" t="s">
        <v>151</v>
      </c>
      <c r="C346" s="239" t="s">
        <v>43</v>
      </c>
      <c r="D346" s="340" t="s">
        <v>2123</v>
      </c>
      <c r="E346" s="532"/>
      <c r="F346" s="240"/>
      <c r="G346" s="514">
        <v>39192500</v>
      </c>
      <c r="H346" s="515"/>
      <c r="I346" s="514">
        <v>39192500</v>
      </c>
      <c r="J346" s="515"/>
      <c r="K346" s="241">
        <v>0</v>
      </c>
      <c r="L346" s="242">
        <v>39192500</v>
      </c>
      <c r="M346" s="243">
        <v>0</v>
      </c>
      <c r="N346" s="244">
        <v>34338258</v>
      </c>
      <c r="O346" s="245">
        <v>34338258</v>
      </c>
      <c r="P346" s="61">
        <f t="shared" si="10"/>
        <v>4854242</v>
      </c>
      <c r="Q346" s="62">
        <f t="shared" si="11"/>
        <v>0</v>
      </c>
      <c r="R346" s="236" t="s">
        <v>2123</v>
      </c>
      <c r="T346" s="1" t="s">
        <v>1800</v>
      </c>
      <c r="U346" s="1" t="s">
        <v>1800</v>
      </c>
      <c r="V346" s="1" t="s">
        <v>1800</v>
      </c>
      <c r="W346" s="1" t="s">
        <v>1800</v>
      </c>
      <c r="X346" s="1" t="s">
        <v>1800</v>
      </c>
      <c r="Y346" s="1" t="s">
        <v>1800</v>
      </c>
      <c r="Z346" s="1" t="s">
        <v>1800</v>
      </c>
    </row>
    <row r="347" spans="2:26" ht="79.5" x14ac:dyDescent="0.25">
      <c r="B347" s="238" t="s">
        <v>164</v>
      </c>
      <c r="C347" s="239" t="s">
        <v>43</v>
      </c>
      <c r="D347" s="340" t="s">
        <v>2124</v>
      </c>
      <c r="E347" s="532"/>
      <c r="F347" s="240"/>
      <c r="G347" s="514">
        <v>16520400</v>
      </c>
      <c r="H347" s="515"/>
      <c r="I347" s="514">
        <v>16520400</v>
      </c>
      <c r="J347" s="515"/>
      <c r="K347" s="241">
        <v>0</v>
      </c>
      <c r="L347" s="242">
        <v>16520400</v>
      </c>
      <c r="M347" s="243">
        <v>0</v>
      </c>
      <c r="N347" s="244">
        <v>13770059</v>
      </c>
      <c r="O347" s="245">
        <v>13770059</v>
      </c>
      <c r="P347" s="61">
        <f t="shared" si="10"/>
        <v>2750341</v>
      </c>
      <c r="Q347" s="62">
        <f t="shared" si="11"/>
        <v>0</v>
      </c>
      <c r="R347" s="236" t="s">
        <v>2124</v>
      </c>
      <c r="T347" s="1" t="s">
        <v>1800</v>
      </c>
      <c r="U347" s="1" t="s">
        <v>1800</v>
      </c>
      <c r="V347" s="1" t="s">
        <v>1800</v>
      </c>
      <c r="W347" s="1" t="s">
        <v>1800</v>
      </c>
      <c r="X347" s="1" t="s">
        <v>1800</v>
      </c>
      <c r="Y347" s="1" t="s">
        <v>1800</v>
      </c>
      <c r="Z347" s="1" t="s">
        <v>1800</v>
      </c>
    </row>
    <row r="348" spans="2:26" ht="79.5" x14ac:dyDescent="0.25">
      <c r="B348" s="238" t="s">
        <v>164</v>
      </c>
      <c r="C348" s="239" t="s">
        <v>43</v>
      </c>
      <c r="D348" s="340" t="s">
        <v>2125</v>
      </c>
      <c r="E348" s="532"/>
      <c r="F348" s="240"/>
      <c r="G348" s="514">
        <v>5000000</v>
      </c>
      <c r="H348" s="515"/>
      <c r="I348" s="514">
        <v>5000000</v>
      </c>
      <c r="J348" s="515"/>
      <c r="K348" s="241">
        <v>0</v>
      </c>
      <c r="L348" s="242">
        <v>5000000</v>
      </c>
      <c r="M348" s="243">
        <v>0</v>
      </c>
      <c r="N348" s="244">
        <v>0</v>
      </c>
      <c r="O348" s="245">
        <v>0</v>
      </c>
      <c r="P348" s="61">
        <f t="shared" si="10"/>
        <v>5000000</v>
      </c>
      <c r="Q348" s="62">
        <f t="shared" si="11"/>
        <v>0</v>
      </c>
      <c r="R348" s="236" t="s">
        <v>2125</v>
      </c>
      <c r="T348" s="1" t="s">
        <v>1800</v>
      </c>
      <c r="U348" s="1" t="s">
        <v>1800</v>
      </c>
      <c r="V348" s="1" t="s">
        <v>1800</v>
      </c>
      <c r="W348" s="1" t="s">
        <v>1800</v>
      </c>
      <c r="X348" s="1" t="s">
        <v>1800</v>
      </c>
      <c r="Y348" s="1" t="s">
        <v>1800</v>
      </c>
      <c r="Z348" s="1" t="s">
        <v>1800</v>
      </c>
    </row>
    <row r="349" spans="2:26" x14ac:dyDescent="0.25">
      <c r="B349" s="238" t="s">
        <v>151</v>
      </c>
      <c r="C349" s="239" t="s">
        <v>43</v>
      </c>
      <c r="D349" s="340" t="s">
        <v>2126</v>
      </c>
      <c r="E349" s="532"/>
      <c r="F349" s="240"/>
      <c r="G349" s="514">
        <v>55359900</v>
      </c>
      <c r="H349" s="515"/>
      <c r="I349" s="514">
        <v>55359900</v>
      </c>
      <c r="J349" s="515"/>
      <c r="K349" s="241">
        <v>0</v>
      </c>
      <c r="L349" s="242">
        <v>55359900</v>
      </c>
      <c r="M349" s="243">
        <v>0</v>
      </c>
      <c r="N349" s="244">
        <v>31831616.039999999</v>
      </c>
      <c r="O349" s="245">
        <v>31831616.039999999</v>
      </c>
      <c r="P349" s="61">
        <f t="shared" si="10"/>
        <v>23528283.960000001</v>
      </c>
      <c r="Q349" s="62">
        <f t="shared" si="11"/>
        <v>0</v>
      </c>
      <c r="R349" s="236" t="s">
        <v>2126</v>
      </c>
      <c r="T349" s="1" t="s">
        <v>1800</v>
      </c>
      <c r="U349" s="1" t="s">
        <v>1800</v>
      </c>
      <c r="V349" s="1" t="s">
        <v>1800</v>
      </c>
      <c r="W349" s="1" t="s">
        <v>1800</v>
      </c>
      <c r="X349" s="1" t="s">
        <v>1800</v>
      </c>
      <c r="Y349" s="1" t="s">
        <v>1800</v>
      </c>
      <c r="Z349" s="1" t="s">
        <v>1800</v>
      </c>
    </row>
    <row r="350" spans="2:26" x14ac:dyDescent="0.25">
      <c r="B350" s="238" t="s">
        <v>151</v>
      </c>
      <c r="C350" s="239" t="s">
        <v>43</v>
      </c>
      <c r="D350" s="340" t="s">
        <v>2127</v>
      </c>
      <c r="E350" s="532"/>
      <c r="F350" s="240"/>
      <c r="G350" s="514">
        <v>21900</v>
      </c>
      <c r="H350" s="515"/>
      <c r="I350" s="514">
        <v>21900</v>
      </c>
      <c r="J350" s="515"/>
      <c r="K350" s="241">
        <v>0</v>
      </c>
      <c r="L350" s="242">
        <v>21900</v>
      </c>
      <c r="M350" s="243">
        <v>0</v>
      </c>
      <c r="N350" s="244">
        <v>0</v>
      </c>
      <c r="O350" s="245">
        <v>0</v>
      </c>
      <c r="P350" s="61">
        <f t="shared" si="10"/>
        <v>21900</v>
      </c>
      <c r="Q350" s="62">
        <f t="shared" si="11"/>
        <v>0</v>
      </c>
      <c r="R350" s="236" t="s">
        <v>2127</v>
      </c>
      <c r="T350" s="1" t="s">
        <v>1800</v>
      </c>
      <c r="U350" s="1" t="s">
        <v>1800</v>
      </c>
      <c r="V350" s="1" t="s">
        <v>1800</v>
      </c>
      <c r="W350" s="1" t="s">
        <v>1800</v>
      </c>
      <c r="X350" s="1" t="s">
        <v>1800</v>
      </c>
      <c r="Y350" s="1" t="s">
        <v>1800</v>
      </c>
      <c r="Z350" s="1" t="s">
        <v>1800</v>
      </c>
    </row>
    <row r="351" spans="2:26" ht="57" x14ac:dyDescent="0.25">
      <c r="B351" s="238" t="s">
        <v>230</v>
      </c>
      <c r="C351" s="239" t="s">
        <v>43</v>
      </c>
      <c r="D351" s="340" t="s">
        <v>2128</v>
      </c>
      <c r="E351" s="532"/>
      <c r="F351" s="240"/>
      <c r="G351" s="514">
        <v>29012100</v>
      </c>
      <c r="H351" s="515"/>
      <c r="I351" s="514">
        <v>29012100</v>
      </c>
      <c r="J351" s="515"/>
      <c r="K351" s="241">
        <v>0</v>
      </c>
      <c r="L351" s="242">
        <v>29012100</v>
      </c>
      <c r="M351" s="243">
        <v>0</v>
      </c>
      <c r="N351" s="244">
        <v>27304895.98</v>
      </c>
      <c r="O351" s="245">
        <v>27304895.98</v>
      </c>
      <c r="P351" s="61">
        <f t="shared" si="10"/>
        <v>1707204.0199999996</v>
      </c>
      <c r="Q351" s="62">
        <f t="shared" si="11"/>
        <v>0</v>
      </c>
      <c r="R351" s="236" t="s">
        <v>2128</v>
      </c>
      <c r="T351" s="1" t="s">
        <v>1800</v>
      </c>
      <c r="U351" s="1" t="s">
        <v>1800</v>
      </c>
      <c r="V351" s="1" t="s">
        <v>1800</v>
      </c>
      <c r="W351" s="1" t="s">
        <v>1800</v>
      </c>
      <c r="X351" s="1" t="s">
        <v>1800</v>
      </c>
      <c r="Y351" s="1" t="s">
        <v>1800</v>
      </c>
      <c r="Z351" s="1" t="s">
        <v>1800</v>
      </c>
    </row>
    <row r="352" spans="2:26" ht="57" x14ac:dyDescent="0.25">
      <c r="B352" s="238" t="s">
        <v>230</v>
      </c>
      <c r="C352" s="239" t="s">
        <v>43</v>
      </c>
      <c r="D352" s="340" t="s">
        <v>2129</v>
      </c>
      <c r="E352" s="532"/>
      <c r="F352" s="240"/>
      <c r="G352" s="514">
        <v>489453700</v>
      </c>
      <c r="H352" s="515"/>
      <c r="I352" s="514">
        <v>489453700</v>
      </c>
      <c r="J352" s="515"/>
      <c r="K352" s="241">
        <v>0</v>
      </c>
      <c r="L352" s="242">
        <v>489453700</v>
      </c>
      <c r="M352" s="243">
        <v>0</v>
      </c>
      <c r="N352" s="244">
        <v>488720134.44</v>
      </c>
      <c r="O352" s="245">
        <v>488720134.44</v>
      </c>
      <c r="P352" s="61">
        <f t="shared" si="10"/>
        <v>733565.56000000238</v>
      </c>
      <c r="Q352" s="62">
        <f t="shared" si="11"/>
        <v>0</v>
      </c>
      <c r="R352" s="236" t="s">
        <v>2129</v>
      </c>
      <c r="T352" s="1" t="s">
        <v>1800</v>
      </c>
      <c r="U352" s="1" t="s">
        <v>1800</v>
      </c>
      <c r="V352" s="1" t="s">
        <v>1800</v>
      </c>
      <c r="W352" s="1" t="s">
        <v>1800</v>
      </c>
      <c r="X352" s="1" t="s">
        <v>1800</v>
      </c>
      <c r="Y352" s="1" t="s">
        <v>1800</v>
      </c>
      <c r="Z352" s="1" t="s">
        <v>1800</v>
      </c>
    </row>
    <row r="353" spans="2:26" x14ac:dyDescent="0.25">
      <c r="B353" s="238" t="s">
        <v>151</v>
      </c>
      <c r="C353" s="239" t="s">
        <v>43</v>
      </c>
      <c r="D353" s="340" t="s">
        <v>2130</v>
      </c>
      <c r="E353" s="532"/>
      <c r="F353" s="240"/>
      <c r="G353" s="514">
        <v>711287300</v>
      </c>
      <c r="H353" s="515"/>
      <c r="I353" s="514">
        <v>711287300</v>
      </c>
      <c r="J353" s="515"/>
      <c r="K353" s="241">
        <v>0</v>
      </c>
      <c r="L353" s="242">
        <v>711287300</v>
      </c>
      <c r="M353" s="243">
        <v>0</v>
      </c>
      <c r="N353" s="244">
        <v>705818251.90999997</v>
      </c>
      <c r="O353" s="245">
        <v>705818251.90999997</v>
      </c>
      <c r="P353" s="61">
        <f t="shared" si="10"/>
        <v>5469048.0900000334</v>
      </c>
      <c r="Q353" s="62">
        <f t="shared" si="11"/>
        <v>0</v>
      </c>
      <c r="R353" s="236" t="s">
        <v>2130</v>
      </c>
      <c r="T353" s="1" t="s">
        <v>1800</v>
      </c>
      <c r="U353" s="1" t="s">
        <v>1800</v>
      </c>
      <c r="V353" s="1" t="s">
        <v>1800</v>
      </c>
      <c r="W353" s="1" t="s">
        <v>1800</v>
      </c>
      <c r="X353" s="1" t="s">
        <v>1800</v>
      </c>
      <c r="Y353" s="1" t="s">
        <v>1800</v>
      </c>
      <c r="Z353" s="1" t="s">
        <v>1800</v>
      </c>
    </row>
    <row r="354" spans="2:26" x14ac:dyDescent="0.25">
      <c r="B354" s="238" t="s">
        <v>151</v>
      </c>
      <c r="C354" s="239" t="s">
        <v>43</v>
      </c>
      <c r="D354" s="340" t="s">
        <v>2131</v>
      </c>
      <c r="E354" s="532"/>
      <c r="F354" s="240"/>
      <c r="G354" s="514">
        <v>20966200</v>
      </c>
      <c r="H354" s="515"/>
      <c r="I354" s="514">
        <v>20966200</v>
      </c>
      <c r="J354" s="515"/>
      <c r="K354" s="241">
        <v>0</v>
      </c>
      <c r="L354" s="242">
        <v>20966200</v>
      </c>
      <c r="M354" s="243">
        <v>0</v>
      </c>
      <c r="N354" s="244">
        <v>20966184.079999998</v>
      </c>
      <c r="O354" s="245">
        <v>20966184.079999998</v>
      </c>
      <c r="P354" s="61">
        <f t="shared" si="10"/>
        <v>15.920000001788139</v>
      </c>
      <c r="Q354" s="62">
        <f t="shared" si="11"/>
        <v>0</v>
      </c>
      <c r="R354" s="236" t="s">
        <v>2131</v>
      </c>
      <c r="T354" s="1" t="s">
        <v>1800</v>
      </c>
      <c r="U354" s="1" t="s">
        <v>1800</v>
      </c>
      <c r="V354" s="1" t="s">
        <v>1800</v>
      </c>
      <c r="W354" s="1" t="s">
        <v>1800</v>
      </c>
      <c r="X354" s="1" t="s">
        <v>1800</v>
      </c>
      <c r="Y354" s="1" t="s">
        <v>1800</v>
      </c>
      <c r="Z354" s="1" t="s">
        <v>1800</v>
      </c>
    </row>
    <row r="355" spans="2:26" ht="45.75" x14ac:dyDescent="0.25">
      <c r="B355" s="238" t="s">
        <v>263</v>
      </c>
      <c r="C355" s="239" t="s">
        <v>43</v>
      </c>
      <c r="D355" s="340" t="s">
        <v>2132</v>
      </c>
      <c r="E355" s="532"/>
      <c r="F355" s="240"/>
      <c r="G355" s="514">
        <v>1022400000</v>
      </c>
      <c r="H355" s="515"/>
      <c r="I355" s="514">
        <v>1022400000</v>
      </c>
      <c r="J355" s="515"/>
      <c r="K355" s="241">
        <v>0</v>
      </c>
      <c r="L355" s="242">
        <v>1018426885</v>
      </c>
      <c r="M355" s="243">
        <v>0</v>
      </c>
      <c r="N355" s="244">
        <v>961950994.08000004</v>
      </c>
      <c r="O355" s="245">
        <v>961950994.08000004</v>
      </c>
      <c r="P355" s="61">
        <f t="shared" si="10"/>
        <v>56475890.919999957</v>
      </c>
      <c r="Q355" s="62">
        <f t="shared" si="11"/>
        <v>0</v>
      </c>
      <c r="R355" s="236" t="s">
        <v>2132</v>
      </c>
      <c r="T355" s="1" t="s">
        <v>1800</v>
      </c>
      <c r="U355" s="1" t="s">
        <v>1800</v>
      </c>
      <c r="V355" s="1" t="s">
        <v>1800</v>
      </c>
      <c r="W355" s="1" t="s">
        <v>1800</v>
      </c>
      <c r="X355" s="1" t="s">
        <v>1800</v>
      </c>
      <c r="Y355" s="1" t="s">
        <v>1800</v>
      </c>
      <c r="Z355" s="1" t="s">
        <v>1800</v>
      </c>
    </row>
    <row r="356" spans="2:26" ht="45.75" x14ac:dyDescent="0.25">
      <c r="B356" s="238" t="s">
        <v>334</v>
      </c>
      <c r="C356" s="239" t="s">
        <v>43</v>
      </c>
      <c r="D356" s="340" t="s">
        <v>2133</v>
      </c>
      <c r="E356" s="532"/>
      <c r="F356" s="240"/>
      <c r="G356" s="514">
        <v>111000</v>
      </c>
      <c r="H356" s="515"/>
      <c r="I356" s="514">
        <v>111000</v>
      </c>
      <c r="J356" s="515"/>
      <c r="K356" s="241">
        <v>0</v>
      </c>
      <c r="L356" s="242">
        <v>111000</v>
      </c>
      <c r="M356" s="243">
        <v>0</v>
      </c>
      <c r="N356" s="244">
        <v>0</v>
      </c>
      <c r="O356" s="245">
        <v>0</v>
      </c>
      <c r="P356" s="61">
        <f t="shared" si="10"/>
        <v>111000</v>
      </c>
      <c r="Q356" s="62">
        <f t="shared" si="11"/>
        <v>0</v>
      </c>
      <c r="R356" s="236" t="s">
        <v>2133</v>
      </c>
      <c r="T356" s="1" t="s">
        <v>1800</v>
      </c>
      <c r="U356" s="1" t="s">
        <v>1800</v>
      </c>
      <c r="V356" s="1" t="s">
        <v>1800</v>
      </c>
      <c r="W356" s="1" t="s">
        <v>1800</v>
      </c>
      <c r="X356" s="1" t="s">
        <v>1800</v>
      </c>
      <c r="Y356" s="1" t="s">
        <v>1800</v>
      </c>
      <c r="Z356" s="1" t="s">
        <v>1800</v>
      </c>
    </row>
    <row r="357" spans="2:26" ht="45.75" x14ac:dyDescent="0.25">
      <c r="B357" s="238" t="s">
        <v>248</v>
      </c>
      <c r="C357" s="239" t="s">
        <v>43</v>
      </c>
      <c r="D357" s="340" t="s">
        <v>2134</v>
      </c>
      <c r="E357" s="532"/>
      <c r="F357" s="240"/>
      <c r="G357" s="514">
        <v>330639500</v>
      </c>
      <c r="H357" s="515"/>
      <c r="I357" s="514">
        <v>330639500</v>
      </c>
      <c r="J357" s="515"/>
      <c r="K357" s="241">
        <v>0</v>
      </c>
      <c r="L357" s="242">
        <v>330639500</v>
      </c>
      <c r="M357" s="243">
        <v>0</v>
      </c>
      <c r="N357" s="244">
        <v>324629956.79000002</v>
      </c>
      <c r="O357" s="245">
        <v>324629956.79000002</v>
      </c>
      <c r="P357" s="61">
        <f t="shared" si="10"/>
        <v>6009543.2099999785</v>
      </c>
      <c r="Q357" s="62">
        <f t="shared" si="11"/>
        <v>0</v>
      </c>
      <c r="R357" s="236" t="s">
        <v>2134</v>
      </c>
      <c r="T357" s="1" t="s">
        <v>1800</v>
      </c>
      <c r="U357" s="1" t="s">
        <v>1800</v>
      </c>
      <c r="V357" s="1" t="s">
        <v>1800</v>
      </c>
      <c r="W357" s="1" t="s">
        <v>1800</v>
      </c>
      <c r="X357" s="1" t="s">
        <v>1800</v>
      </c>
      <c r="Y357" s="1" t="s">
        <v>1800</v>
      </c>
      <c r="Z357" s="1" t="s">
        <v>1800</v>
      </c>
    </row>
    <row r="358" spans="2:26" ht="23.25" x14ac:dyDescent="0.25">
      <c r="B358" s="238" t="s">
        <v>256</v>
      </c>
      <c r="C358" s="239" t="s">
        <v>43</v>
      </c>
      <c r="D358" s="340" t="s">
        <v>2135</v>
      </c>
      <c r="E358" s="532"/>
      <c r="F358" s="240"/>
      <c r="G358" s="514">
        <v>90178000</v>
      </c>
      <c r="H358" s="515"/>
      <c r="I358" s="514">
        <v>90178000</v>
      </c>
      <c r="J358" s="515"/>
      <c r="K358" s="241">
        <v>0</v>
      </c>
      <c r="L358" s="242">
        <v>90178000</v>
      </c>
      <c r="M358" s="243">
        <v>0</v>
      </c>
      <c r="N358" s="244">
        <v>90178000</v>
      </c>
      <c r="O358" s="245">
        <v>90178000</v>
      </c>
      <c r="P358" s="61">
        <f t="shared" si="10"/>
        <v>0</v>
      </c>
      <c r="Q358" s="62">
        <f t="shared" si="11"/>
        <v>0</v>
      </c>
      <c r="R358" s="236" t="s">
        <v>2135</v>
      </c>
      <c r="T358" s="1" t="s">
        <v>1800</v>
      </c>
      <c r="U358" s="1" t="s">
        <v>1800</v>
      </c>
      <c r="V358" s="1" t="s">
        <v>1800</v>
      </c>
      <c r="W358" s="1" t="s">
        <v>1800</v>
      </c>
      <c r="X358" s="1" t="s">
        <v>1800</v>
      </c>
      <c r="Y358" s="1" t="s">
        <v>1800</v>
      </c>
      <c r="Z358" s="1" t="s">
        <v>1800</v>
      </c>
    </row>
    <row r="359" spans="2:26" ht="57" x14ac:dyDescent="0.25">
      <c r="B359" s="238" t="s">
        <v>230</v>
      </c>
      <c r="C359" s="239" t="s">
        <v>43</v>
      </c>
      <c r="D359" s="340" t="s">
        <v>2136</v>
      </c>
      <c r="E359" s="532"/>
      <c r="F359" s="240"/>
      <c r="G359" s="514">
        <v>19818800</v>
      </c>
      <c r="H359" s="515"/>
      <c r="I359" s="514">
        <v>19818800</v>
      </c>
      <c r="J359" s="515"/>
      <c r="K359" s="241">
        <v>0</v>
      </c>
      <c r="L359" s="242">
        <v>19818800</v>
      </c>
      <c r="M359" s="243">
        <v>0</v>
      </c>
      <c r="N359" s="244">
        <v>19793690.940000001</v>
      </c>
      <c r="O359" s="245">
        <v>19793690.940000001</v>
      </c>
      <c r="P359" s="61">
        <f t="shared" si="10"/>
        <v>25109.059999998659</v>
      </c>
      <c r="Q359" s="62">
        <f t="shared" si="11"/>
        <v>0</v>
      </c>
      <c r="R359" s="236" t="s">
        <v>2136</v>
      </c>
      <c r="T359" s="1" t="s">
        <v>1800</v>
      </c>
      <c r="U359" s="1" t="s">
        <v>1800</v>
      </c>
      <c r="V359" s="1" t="s">
        <v>1800</v>
      </c>
      <c r="W359" s="1" t="s">
        <v>1800</v>
      </c>
      <c r="X359" s="1" t="s">
        <v>1800</v>
      </c>
      <c r="Y359" s="1" t="s">
        <v>1800</v>
      </c>
      <c r="Z359" s="1" t="s">
        <v>1800</v>
      </c>
    </row>
    <row r="360" spans="2:26" ht="45.75" x14ac:dyDescent="0.25">
      <c r="B360" s="238" t="s">
        <v>263</v>
      </c>
      <c r="C360" s="239" t="s">
        <v>43</v>
      </c>
      <c r="D360" s="340" t="s">
        <v>2137</v>
      </c>
      <c r="E360" s="532"/>
      <c r="F360" s="240"/>
      <c r="G360" s="514">
        <v>101152000</v>
      </c>
      <c r="H360" s="515"/>
      <c r="I360" s="514">
        <v>101152000</v>
      </c>
      <c r="J360" s="515"/>
      <c r="K360" s="241">
        <v>0</v>
      </c>
      <c r="L360" s="242">
        <v>101151961.56</v>
      </c>
      <c r="M360" s="243">
        <v>0</v>
      </c>
      <c r="N360" s="244">
        <v>101151961.56</v>
      </c>
      <c r="O360" s="245">
        <v>101151961.56</v>
      </c>
      <c r="P360" s="61">
        <f t="shared" si="10"/>
        <v>0</v>
      </c>
      <c r="Q360" s="62">
        <f t="shared" si="11"/>
        <v>0</v>
      </c>
      <c r="R360" s="236" t="s">
        <v>2137</v>
      </c>
      <c r="T360" s="1" t="s">
        <v>1800</v>
      </c>
      <c r="U360" s="1" t="s">
        <v>1800</v>
      </c>
      <c r="V360" s="1" t="s">
        <v>1800</v>
      </c>
      <c r="W360" s="1" t="s">
        <v>1800</v>
      </c>
      <c r="X360" s="1" t="s">
        <v>1800</v>
      </c>
      <c r="Y360" s="1" t="s">
        <v>1800</v>
      </c>
      <c r="Z360" s="1" t="s">
        <v>1800</v>
      </c>
    </row>
    <row r="361" spans="2:26" ht="45.75" x14ac:dyDescent="0.25">
      <c r="B361" s="238" t="s">
        <v>263</v>
      </c>
      <c r="C361" s="239" t="s">
        <v>43</v>
      </c>
      <c r="D361" s="340" t="s">
        <v>2138</v>
      </c>
      <c r="E361" s="532"/>
      <c r="F361" s="240"/>
      <c r="G361" s="514">
        <v>141642200</v>
      </c>
      <c r="H361" s="515"/>
      <c r="I361" s="514">
        <v>141642200</v>
      </c>
      <c r="J361" s="515"/>
      <c r="K361" s="241">
        <v>0</v>
      </c>
      <c r="L361" s="242">
        <v>141642200</v>
      </c>
      <c r="M361" s="243">
        <v>0</v>
      </c>
      <c r="N361" s="244">
        <v>141642200</v>
      </c>
      <c r="O361" s="245">
        <v>141642200</v>
      </c>
      <c r="P361" s="61">
        <f t="shared" si="10"/>
        <v>0</v>
      </c>
      <c r="Q361" s="62">
        <f t="shared" si="11"/>
        <v>0</v>
      </c>
      <c r="R361" s="236" t="s">
        <v>2138</v>
      </c>
      <c r="T361" s="1" t="s">
        <v>1800</v>
      </c>
      <c r="U361" s="1" t="s">
        <v>1800</v>
      </c>
      <c r="V361" s="1" t="s">
        <v>1800</v>
      </c>
      <c r="W361" s="1" t="s">
        <v>1800</v>
      </c>
      <c r="X361" s="1" t="s">
        <v>1800</v>
      </c>
      <c r="Y361" s="1" t="s">
        <v>1800</v>
      </c>
      <c r="Z361" s="1" t="s">
        <v>1800</v>
      </c>
    </row>
    <row r="362" spans="2:26" ht="45.75" x14ac:dyDescent="0.25">
      <c r="B362" s="238" t="s">
        <v>248</v>
      </c>
      <c r="C362" s="239" t="s">
        <v>43</v>
      </c>
      <c r="D362" s="340" t="s">
        <v>2139</v>
      </c>
      <c r="E362" s="532"/>
      <c r="F362" s="240"/>
      <c r="G362" s="514">
        <v>49110000</v>
      </c>
      <c r="H362" s="515"/>
      <c r="I362" s="514">
        <v>49110000</v>
      </c>
      <c r="J362" s="515"/>
      <c r="K362" s="241">
        <v>0</v>
      </c>
      <c r="L362" s="242">
        <v>49110000</v>
      </c>
      <c r="M362" s="243">
        <v>0</v>
      </c>
      <c r="N362" s="244">
        <v>49110000</v>
      </c>
      <c r="O362" s="245">
        <v>49110000</v>
      </c>
      <c r="P362" s="61">
        <f t="shared" si="10"/>
        <v>0</v>
      </c>
      <c r="Q362" s="62">
        <f t="shared" si="11"/>
        <v>0</v>
      </c>
      <c r="R362" s="236" t="s">
        <v>2139</v>
      </c>
      <c r="T362" s="1" t="s">
        <v>1800</v>
      </c>
      <c r="U362" s="1" t="s">
        <v>1800</v>
      </c>
      <c r="V362" s="1" t="s">
        <v>1800</v>
      </c>
      <c r="W362" s="1" t="s">
        <v>1800</v>
      </c>
      <c r="X362" s="1" t="s">
        <v>1800</v>
      </c>
      <c r="Y362" s="1" t="s">
        <v>1800</v>
      </c>
      <c r="Z362" s="1" t="s">
        <v>1800</v>
      </c>
    </row>
    <row r="363" spans="2:26" ht="45.75" x14ac:dyDescent="0.25">
      <c r="B363" s="238" t="s">
        <v>248</v>
      </c>
      <c r="C363" s="239" t="s">
        <v>43</v>
      </c>
      <c r="D363" s="340" t="s">
        <v>2140</v>
      </c>
      <c r="E363" s="532"/>
      <c r="F363" s="240"/>
      <c r="G363" s="514">
        <v>30212100</v>
      </c>
      <c r="H363" s="515"/>
      <c r="I363" s="514">
        <v>30212100</v>
      </c>
      <c r="J363" s="515"/>
      <c r="K363" s="241">
        <v>0</v>
      </c>
      <c r="L363" s="242">
        <v>30212100</v>
      </c>
      <c r="M363" s="243">
        <v>0</v>
      </c>
      <c r="N363" s="244">
        <v>30212100</v>
      </c>
      <c r="O363" s="245">
        <v>30212100</v>
      </c>
      <c r="P363" s="61">
        <f t="shared" si="10"/>
        <v>0</v>
      </c>
      <c r="Q363" s="62">
        <f t="shared" si="11"/>
        <v>0</v>
      </c>
      <c r="R363" s="236" t="s">
        <v>2140</v>
      </c>
      <c r="T363" s="1" t="s">
        <v>1800</v>
      </c>
      <c r="U363" s="1" t="s">
        <v>1800</v>
      </c>
      <c r="V363" s="1" t="s">
        <v>1800</v>
      </c>
      <c r="W363" s="1" t="s">
        <v>1800</v>
      </c>
      <c r="X363" s="1" t="s">
        <v>1800</v>
      </c>
      <c r="Y363" s="1" t="s">
        <v>1800</v>
      </c>
      <c r="Z363" s="1" t="s">
        <v>1800</v>
      </c>
    </row>
    <row r="364" spans="2:26" ht="45.75" x14ac:dyDescent="0.25">
      <c r="B364" s="238" t="s">
        <v>263</v>
      </c>
      <c r="C364" s="239" t="s">
        <v>43</v>
      </c>
      <c r="D364" s="340" t="s">
        <v>2141</v>
      </c>
      <c r="E364" s="532"/>
      <c r="F364" s="240"/>
      <c r="G364" s="514">
        <v>554759500</v>
      </c>
      <c r="H364" s="515"/>
      <c r="I364" s="514">
        <v>554759500</v>
      </c>
      <c r="J364" s="515"/>
      <c r="K364" s="241">
        <v>0</v>
      </c>
      <c r="L364" s="242">
        <v>395708961.62</v>
      </c>
      <c r="M364" s="243">
        <v>1317265.2</v>
      </c>
      <c r="N364" s="244">
        <v>395708961.62</v>
      </c>
      <c r="O364" s="245">
        <v>395708961.62</v>
      </c>
      <c r="P364" s="61">
        <f t="shared" si="10"/>
        <v>0</v>
      </c>
      <c r="Q364" s="62">
        <f t="shared" si="11"/>
        <v>0</v>
      </c>
      <c r="R364" s="236" t="s">
        <v>2141</v>
      </c>
      <c r="T364" s="1" t="s">
        <v>1800</v>
      </c>
      <c r="U364" s="1" t="s">
        <v>1800</v>
      </c>
      <c r="V364" s="1" t="s">
        <v>1800</v>
      </c>
      <c r="W364" s="1" t="s">
        <v>1800</v>
      </c>
      <c r="X364" s="1" t="s">
        <v>1800</v>
      </c>
      <c r="Y364" s="1" t="s">
        <v>1800</v>
      </c>
      <c r="Z364" s="1" t="s">
        <v>1800</v>
      </c>
    </row>
    <row r="365" spans="2:26" ht="45.75" x14ac:dyDescent="0.25">
      <c r="B365" s="238" t="s">
        <v>248</v>
      </c>
      <c r="C365" s="239" t="s">
        <v>43</v>
      </c>
      <c r="D365" s="340" t="s">
        <v>2142</v>
      </c>
      <c r="E365" s="532"/>
      <c r="F365" s="240"/>
      <c r="G365" s="514">
        <v>32523800</v>
      </c>
      <c r="H365" s="515"/>
      <c r="I365" s="514">
        <v>32523800</v>
      </c>
      <c r="J365" s="515"/>
      <c r="K365" s="241">
        <v>0</v>
      </c>
      <c r="L365" s="242">
        <v>32523800</v>
      </c>
      <c r="M365" s="243">
        <v>0</v>
      </c>
      <c r="N365" s="244">
        <v>32523800</v>
      </c>
      <c r="O365" s="245">
        <v>32523800</v>
      </c>
      <c r="P365" s="61">
        <f t="shared" si="10"/>
        <v>0</v>
      </c>
      <c r="Q365" s="62">
        <f t="shared" si="11"/>
        <v>0</v>
      </c>
      <c r="R365" s="236" t="s">
        <v>2142</v>
      </c>
      <c r="T365" s="1" t="s">
        <v>1800</v>
      </c>
      <c r="U365" s="1" t="s">
        <v>1800</v>
      </c>
      <c r="V365" s="1" t="s">
        <v>1800</v>
      </c>
      <c r="W365" s="1" t="s">
        <v>1800</v>
      </c>
      <c r="X365" s="1" t="s">
        <v>1800</v>
      </c>
      <c r="Y365" s="1" t="s">
        <v>1800</v>
      </c>
      <c r="Z365" s="1" t="s">
        <v>1800</v>
      </c>
    </row>
    <row r="366" spans="2:26" ht="57" x14ac:dyDescent="0.25">
      <c r="B366" s="238" t="s">
        <v>230</v>
      </c>
      <c r="C366" s="239" t="s">
        <v>43</v>
      </c>
      <c r="D366" s="340" t="s">
        <v>2143</v>
      </c>
      <c r="E366" s="532"/>
      <c r="F366" s="240"/>
      <c r="G366" s="514">
        <v>60621300</v>
      </c>
      <c r="H366" s="515"/>
      <c r="I366" s="514">
        <v>60621300</v>
      </c>
      <c r="J366" s="515"/>
      <c r="K366" s="241">
        <v>0</v>
      </c>
      <c r="L366" s="242">
        <v>60621300</v>
      </c>
      <c r="M366" s="243">
        <v>0</v>
      </c>
      <c r="N366" s="244">
        <v>58617955.920000002</v>
      </c>
      <c r="O366" s="245">
        <v>58617955.920000002</v>
      </c>
      <c r="P366" s="61">
        <f t="shared" si="10"/>
        <v>2003344.0799999982</v>
      </c>
      <c r="Q366" s="62">
        <f t="shared" si="11"/>
        <v>0</v>
      </c>
      <c r="R366" s="236" t="s">
        <v>2143</v>
      </c>
      <c r="T366" s="1" t="s">
        <v>1800</v>
      </c>
      <c r="U366" s="1" t="s">
        <v>1800</v>
      </c>
      <c r="V366" s="1" t="s">
        <v>1800</v>
      </c>
      <c r="W366" s="1" t="s">
        <v>1800</v>
      </c>
      <c r="X366" s="1" t="s">
        <v>1800</v>
      </c>
      <c r="Y366" s="1" t="s">
        <v>1800</v>
      </c>
      <c r="Z366" s="1" t="s">
        <v>1800</v>
      </c>
    </row>
    <row r="367" spans="2:26" ht="57" x14ac:dyDescent="0.25">
      <c r="B367" s="238" t="s">
        <v>230</v>
      </c>
      <c r="C367" s="239" t="s">
        <v>43</v>
      </c>
      <c r="D367" s="340" t="s">
        <v>2144</v>
      </c>
      <c r="E367" s="532"/>
      <c r="F367" s="240"/>
      <c r="G367" s="514">
        <v>7368300</v>
      </c>
      <c r="H367" s="515"/>
      <c r="I367" s="514">
        <v>7368300</v>
      </c>
      <c r="J367" s="515"/>
      <c r="K367" s="241">
        <v>0</v>
      </c>
      <c r="L367" s="242">
        <v>7368300</v>
      </c>
      <c r="M367" s="243">
        <v>0</v>
      </c>
      <c r="N367" s="244">
        <v>7368297.1399999997</v>
      </c>
      <c r="O367" s="245">
        <v>7368297.1399999997</v>
      </c>
      <c r="P367" s="61">
        <f t="shared" si="10"/>
        <v>2.8600000003352761</v>
      </c>
      <c r="Q367" s="62">
        <f t="shared" si="11"/>
        <v>0</v>
      </c>
      <c r="R367" s="236" t="s">
        <v>2144</v>
      </c>
      <c r="T367" s="1" t="s">
        <v>1800</v>
      </c>
      <c r="U367" s="1" t="s">
        <v>1800</v>
      </c>
      <c r="V367" s="1" t="s">
        <v>1800</v>
      </c>
      <c r="W367" s="1" t="s">
        <v>1800</v>
      </c>
      <c r="X367" s="1" t="s">
        <v>1800</v>
      </c>
      <c r="Y367" s="1" t="s">
        <v>1800</v>
      </c>
      <c r="Z367" s="1" t="s">
        <v>1800</v>
      </c>
    </row>
    <row r="368" spans="2:26" ht="34.5" x14ac:dyDescent="0.25">
      <c r="B368" s="238" t="s">
        <v>45</v>
      </c>
      <c r="C368" s="239" t="s">
        <v>43</v>
      </c>
      <c r="D368" s="340" t="s">
        <v>2145</v>
      </c>
      <c r="E368" s="532"/>
      <c r="F368" s="240"/>
      <c r="G368" s="514">
        <v>4455700</v>
      </c>
      <c r="H368" s="515"/>
      <c r="I368" s="514">
        <v>4455700</v>
      </c>
      <c r="J368" s="515"/>
      <c r="K368" s="241">
        <v>0</v>
      </c>
      <c r="L368" s="242">
        <v>4455700</v>
      </c>
      <c r="M368" s="243">
        <v>0</v>
      </c>
      <c r="N368" s="244">
        <v>4333972.62</v>
      </c>
      <c r="O368" s="245">
        <v>4333972.62</v>
      </c>
      <c r="P368" s="61">
        <f t="shared" si="10"/>
        <v>121727.37999999989</v>
      </c>
      <c r="Q368" s="62">
        <f t="shared" si="11"/>
        <v>0</v>
      </c>
      <c r="R368" s="236" t="s">
        <v>2145</v>
      </c>
      <c r="T368" s="1" t="s">
        <v>1800</v>
      </c>
      <c r="U368" s="1" t="s">
        <v>1800</v>
      </c>
      <c r="V368" s="1" t="s">
        <v>1800</v>
      </c>
      <c r="W368" s="1" t="s">
        <v>1800</v>
      </c>
      <c r="X368" s="1" t="s">
        <v>1800</v>
      </c>
      <c r="Y368" s="1" t="s">
        <v>1800</v>
      </c>
      <c r="Z368" s="1" t="s">
        <v>1800</v>
      </c>
    </row>
    <row r="369" spans="2:26" ht="68.25" x14ac:dyDescent="0.25">
      <c r="B369" s="238" t="s">
        <v>50</v>
      </c>
      <c r="C369" s="239" t="s">
        <v>43</v>
      </c>
      <c r="D369" s="340" t="s">
        <v>2146</v>
      </c>
      <c r="E369" s="532"/>
      <c r="F369" s="240"/>
      <c r="G369" s="514">
        <v>1345300</v>
      </c>
      <c r="H369" s="515"/>
      <c r="I369" s="514">
        <v>1345300</v>
      </c>
      <c r="J369" s="515"/>
      <c r="K369" s="241">
        <v>0</v>
      </c>
      <c r="L369" s="242">
        <v>880825.81</v>
      </c>
      <c r="M369" s="243">
        <v>0</v>
      </c>
      <c r="N369" s="244">
        <v>880825.81</v>
      </c>
      <c r="O369" s="245">
        <v>880825.81</v>
      </c>
      <c r="P369" s="61">
        <f t="shared" si="10"/>
        <v>0</v>
      </c>
      <c r="Q369" s="62">
        <f t="shared" si="11"/>
        <v>0</v>
      </c>
      <c r="R369" s="236" t="s">
        <v>2146</v>
      </c>
      <c r="T369" s="1" t="s">
        <v>1800</v>
      </c>
      <c r="U369" s="1" t="s">
        <v>1800</v>
      </c>
      <c r="V369" s="1" t="s">
        <v>1800</v>
      </c>
      <c r="W369" s="1" t="s">
        <v>1800</v>
      </c>
      <c r="X369" s="1" t="s">
        <v>1800</v>
      </c>
      <c r="Y369" s="1" t="s">
        <v>1800</v>
      </c>
      <c r="Z369" s="1" t="s">
        <v>1800</v>
      </c>
    </row>
    <row r="370" spans="2:26" ht="34.5" x14ac:dyDescent="0.25">
      <c r="B370" s="238" t="s">
        <v>45</v>
      </c>
      <c r="C370" s="239" t="s">
        <v>43</v>
      </c>
      <c r="D370" s="340" t="s">
        <v>2147</v>
      </c>
      <c r="E370" s="532"/>
      <c r="F370" s="240"/>
      <c r="G370" s="514">
        <v>3752052.59</v>
      </c>
      <c r="H370" s="515"/>
      <c r="I370" s="514">
        <v>3752052.59</v>
      </c>
      <c r="J370" s="515"/>
      <c r="K370" s="241">
        <v>0</v>
      </c>
      <c r="L370" s="242">
        <v>3752052.59</v>
      </c>
      <c r="M370" s="243">
        <v>0</v>
      </c>
      <c r="N370" s="244">
        <v>3752052.59</v>
      </c>
      <c r="O370" s="245">
        <v>3752052.59</v>
      </c>
      <c r="P370" s="61">
        <f t="shared" si="10"/>
        <v>0</v>
      </c>
      <c r="Q370" s="62">
        <f t="shared" si="11"/>
        <v>0</v>
      </c>
      <c r="R370" s="236" t="s">
        <v>2147</v>
      </c>
      <c r="T370" s="1" t="s">
        <v>1800</v>
      </c>
      <c r="U370" s="1" t="s">
        <v>1800</v>
      </c>
      <c r="V370" s="1" t="s">
        <v>1800</v>
      </c>
      <c r="W370" s="1" t="s">
        <v>1800</v>
      </c>
      <c r="X370" s="1" t="s">
        <v>1800</v>
      </c>
      <c r="Y370" s="1" t="s">
        <v>1800</v>
      </c>
      <c r="Z370" s="1" t="s">
        <v>1800</v>
      </c>
    </row>
    <row r="371" spans="2:26" ht="68.25" x14ac:dyDescent="0.25">
      <c r="B371" s="238" t="s">
        <v>50</v>
      </c>
      <c r="C371" s="239" t="s">
        <v>43</v>
      </c>
      <c r="D371" s="340" t="s">
        <v>2148</v>
      </c>
      <c r="E371" s="532"/>
      <c r="F371" s="240"/>
      <c r="G371" s="514">
        <v>1115993.4099999999</v>
      </c>
      <c r="H371" s="515"/>
      <c r="I371" s="514">
        <v>1115993.4099999999</v>
      </c>
      <c r="J371" s="515"/>
      <c r="K371" s="241">
        <v>0</v>
      </c>
      <c r="L371" s="242">
        <v>1115993.4099999999</v>
      </c>
      <c r="M371" s="243">
        <v>0</v>
      </c>
      <c r="N371" s="244">
        <v>1115993.4099999999</v>
      </c>
      <c r="O371" s="245">
        <v>1115993.4099999999</v>
      </c>
      <c r="P371" s="61">
        <f t="shared" si="10"/>
        <v>0</v>
      </c>
      <c r="Q371" s="62">
        <f t="shared" si="11"/>
        <v>0</v>
      </c>
      <c r="R371" s="236" t="s">
        <v>2148</v>
      </c>
      <c r="T371" s="1" t="s">
        <v>1800</v>
      </c>
      <c r="U371" s="1" t="s">
        <v>1800</v>
      </c>
      <c r="V371" s="1" t="s">
        <v>1800</v>
      </c>
      <c r="W371" s="1" t="s">
        <v>1800</v>
      </c>
      <c r="X371" s="1" t="s">
        <v>1800</v>
      </c>
      <c r="Y371" s="1" t="s">
        <v>1800</v>
      </c>
      <c r="Z371" s="1" t="s">
        <v>1800</v>
      </c>
    </row>
    <row r="372" spans="2:26" ht="34.5" x14ac:dyDescent="0.25">
      <c r="B372" s="238" t="s">
        <v>45</v>
      </c>
      <c r="C372" s="239" t="s">
        <v>43</v>
      </c>
      <c r="D372" s="340" t="s">
        <v>2149</v>
      </c>
      <c r="E372" s="532"/>
      <c r="F372" s="240"/>
      <c r="G372" s="514">
        <v>26876</v>
      </c>
      <c r="H372" s="515"/>
      <c r="I372" s="514">
        <v>26876</v>
      </c>
      <c r="J372" s="515"/>
      <c r="K372" s="241">
        <v>0</v>
      </c>
      <c r="L372" s="242">
        <v>26876</v>
      </c>
      <c r="M372" s="243">
        <v>0</v>
      </c>
      <c r="N372" s="244">
        <v>26876</v>
      </c>
      <c r="O372" s="245">
        <v>26876</v>
      </c>
      <c r="P372" s="61">
        <f t="shared" si="10"/>
        <v>0</v>
      </c>
      <c r="Q372" s="62">
        <f t="shared" si="11"/>
        <v>0</v>
      </c>
      <c r="R372" s="236" t="s">
        <v>2149</v>
      </c>
      <c r="T372" s="1" t="s">
        <v>1800</v>
      </c>
      <c r="U372" s="1" t="s">
        <v>1800</v>
      </c>
      <c r="V372" s="1" t="s">
        <v>1800</v>
      </c>
      <c r="W372" s="1" t="s">
        <v>1800</v>
      </c>
      <c r="X372" s="1" t="s">
        <v>1800</v>
      </c>
      <c r="Y372" s="1" t="s">
        <v>1800</v>
      </c>
      <c r="Z372" s="1" t="s">
        <v>1800</v>
      </c>
    </row>
    <row r="373" spans="2:26" ht="68.25" x14ac:dyDescent="0.25">
      <c r="B373" s="238" t="s">
        <v>50</v>
      </c>
      <c r="C373" s="239" t="s">
        <v>43</v>
      </c>
      <c r="D373" s="340" t="s">
        <v>2150</v>
      </c>
      <c r="E373" s="532"/>
      <c r="F373" s="240"/>
      <c r="G373" s="514">
        <v>8116</v>
      </c>
      <c r="H373" s="515"/>
      <c r="I373" s="514">
        <v>8116</v>
      </c>
      <c r="J373" s="515"/>
      <c r="K373" s="241">
        <v>0</v>
      </c>
      <c r="L373" s="242">
        <v>8116</v>
      </c>
      <c r="M373" s="243">
        <v>0</v>
      </c>
      <c r="N373" s="244">
        <v>8116</v>
      </c>
      <c r="O373" s="245">
        <v>8116</v>
      </c>
      <c r="P373" s="61">
        <f t="shared" si="10"/>
        <v>0</v>
      </c>
      <c r="Q373" s="62">
        <f t="shared" si="11"/>
        <v>0</v>
      </c>
      <c r="R373" s="236" t="s">
        <v>2150</v>
      </c>
      <c r="T373" s="1" t="s">
        <v>1800</v>
      </c>
      <c r="U373" s="1" t="s">
        <v>1800</v>
      </c>
      <c r="V373" s="1" t="s">
        <v>1800</v>
      </c>
      <c r="W373" s="1" t="s">
        <v>1800</v>
      </c>
      <c r="X373" s="1" t="s">
        <v>1800</v>
      </c>
      <c r="Y373" s="1" t="s">
        <v>1800</v>
      </c>
      <c r="Z373" s="1" t="s">
        <v>1800</v>
      </c>
    </row>
    <row r="374" spans="2:26" ht="34.5" x14ac:dyDescent="0.25">
      <c r="B374" s="238" t="s">
        <v>45</v>
      </c>
      <c r="C374" s="239" t="s">
        <v>43</v>
      </c>
      <c r="D374" s="340" t="s">
        <v>2151</v>
      </c>
      <c r="E374" s="532"/>
      <c r="F374" s="240"/>
      <c r="G374" s="514">
        <v>35441810.289999999</v>
      </c>
      <c r="H374" s="515"/>
      <c r="I374" s="514">
        <v>35441810.289999999</v>
      </c>
      <c r="J374" s="515"/>
      <c r="K374" s="241">
        <v>0</v>
      </c>
      <c r="L374" s="242">
        <v>35441810.289999999</v>
      </c>
      <c r="M374" s="243">
        <v>0</v>
      </c>
      <c r="N374" s="244">
        <v>35245725.780000001</v>
      </c>
      <c r="O374" s="245">
        <v>35245725.780000001</v>
      </c>
      <c r="P374" s="61">
        <f t="shared" si="10"/>
        <v>196084.50999999791</v>
      </c>
      <c r="Q374" s="62">
        <f t="shared" si="11"/>
        <v>0</v>
      </c>
      <c r="R374" s="236" t="s">
        <v>2151</v>
      </c>
      <c r="T374" s="1" t="s">
        <v>1800</v>
      </c>
      <c r="U374" s="1" t="s">
        <v>1800</v>
      </c>
      <c r="V374" s="1" t="s">
        <v>1800</v>
      </c>
      <c r="W374" s="1" t="s">
        <v>1800</v>
      </c>
      <c r="X374" s="1" t="s">
        <v>1800</v>
      </c>
      <c r="Y374" s="1" t="s">
        <v>1800</v>
      </c>
      <c r="Z374" s="1" t="s">
        <v>1800</v>
      </c>
    </row>
    <row r="375" spans="2:26" ht="45.75" x14ac:dyDescent="0.25">
      <c r="B375" s="238" t="s">
        <v>54</v>
      </c>
      <c r="C375" s="239" t="s">
        <v>43</v>
      </c>
      <c r="D375" s="340" t="s">
        <v>2152</v>
      </c>
      <c r="E375" s="532"/>
      <c r="F375" s="240"/>
      <c r="G375" s="514">
        <v>840000</v>
      </c>
      <c r="H375" s="515"/>
      <c r="I375" s="514">
        <v>840000</v>
      </c>
      <c r="J375" s="515"/>
      <c r="K375" s="241">
        <v>0</v>
      </c>
      <c r="L375" s="242">
        <v>89314.2</v>
      </c>
      <c r="M375" s="243">
        <v>0</v>
      </c>
      <c r="N375" s="244">
        <v>89314.2</v>
      </c>
      <c r="O375" s="245">
        <v>89314.2</v>
      </c>
      <c r="P375" s="61">
        <f t="shared" si="10"/>
        <v>0</v>
      </c>
      <c r="Q375" s="62">
        <f t="shared" si="11"/>
        <v>0</v>
      </c>
      <c r="R375" s="236" t="s">
        <v>2152</v>
      </c>
      <c r="T375" s="1" t="s">
        <v>1800</v>
      </c>
      <c r="U375" s="1" t="s">
        <v>1800</v>
      </c>
      <c r="V375" s="1" t="s">
        <v>1800</v>
      </c>
      <c r="W375" s="1" t="s">
        <v>1800</v>
      </c>
      <c r="X375" s="1" t="s">
        <v>1800</v>
      </c>
      <c r="Y375" s="1" t="s">
        <v>1800</v>
      </c>
      <c r="Z375" s="1" t="s">
        <v>1800</v>
      </c>
    </row>
    <row r="376" spans="2:26" ht="68.25" x14ac:dyDescent="0.25">
      <c r="B376" s="238" t="s">
        <v>50</v>
      </c>
      <c r="C376" s="239" t="s">
        <v>43</v>
      </c>
      <c r="D376" s="340" t="s">
        <v>2153</v>
      </c>
      <c r="E376" s="532"/>
      <c r="F376" s="240"/>
      <c r="G376" s="514">
        <v>10704800.710000001</v>
      </c>
      <c r="H376" s="515"/>
      <c r="I376" s="514">
        <v>10704800.710000001</v>
      </c>
      <c r="J376" s="515"/>
      <c r="K376" s="241">
        <v>0</v>
      </c>
      <c r="L376" s="242">
        <v>10443626.68</v>
      </c>
      <c r="M376" s="243">
        <v>0</v>
      </c>
      <c r="N376" s="244">
        <v>10443626.68</v>
      </c>
      <c r="O376" s="245">
        <v>10443626.68</v>
      </c>
      <c r="P376" s="61">
        <f t="shared" si="10"/>
        <v>0</v>
      </c>
      <c r="Q376" s="62">
        <f t="shared" si="11"/>
        <v>0</v>
      </c>
      <c r="R376" s="236" t="s">
        <v>2153</v>
      </c>
      <c r="T376" s="1" t="s">
        <v>1800</v>
      </c>
      <c r="U376" s="1" t="s">
        <v>1800</v>
      </c>
      <c r="V376" s="1" t="s">
        <v>1800</v>
      </c>
      <c r="W376" s="1" t="s">
        <v>1800</v>
      </c>
      <c r="X376" s="1" t="s">
        <v>1800</v>
      </c>
      <c r="Y376" s="1" t="s">
        <v>1800</v>
      </c>
      <c r="Z376" s="1" t="s">
        <v>1800</v>
      </c>
    </row>
    <row r="377" spans="2:26" ht="34.5" x14ac:dyDescent="0.25">
      <c r="B377" s="238" t="s">
        <v>56</v>
      </c>
      <c r="C377" s="239" t="s">
        <v>43</v>
      </c>
      <c r="D377" s="340" t="s">
        <v>2154</v>
      </c>
      <c r="E377" s="532"/>
      <c r="F377" s="240"/>
      <c r="G377" s="514">
        <v>913000</v>
      </c>
      <c r="H377" s="515"/>
      <c r="I377" s="514">
        <v>913000</v>
      </c>
      <c r="J377" s="515"/>
      <c r="K377" s="241">
        <v>0</v>
      </c>
      <c r="L377" s="242">
        <v>710228.27</v>
      </c>
      <c r="M377" s="243">
        <v>27525</v>
      </c>
      <c r="N377" s="244">
        <v>710228.27</v>
      </c>
      <c r="O377" s="245">
        <v>710228.27</v>
      </c>
      <c r="P377" s="61">
        <f t="shared" si="10"/>
        <v>0</v>
      </c>
      <c r="Q377" s="62">
        <f t="shared" si="11"/>
        <v>0</v>
      </c>
      <c r="R377" s="236" t="s">
        <v>2154</v>
      </c>
      <c r="T377" s="1" t="s">
        <v>1800</v>
      </c>
      <c r="U377" s="1" t="s">
        <v>1800</v>
      </c>
      <c r="V377" s="1" t="s">
        <v>1800</v>
      </c>
      <c r="W377" s="1" t="s">
        <v>1800</v>
      </c>
      <c r="X377" s="1" t="s">
        <v>1800</v>
      </c>
      <c r="Y377" s="1" t="s">
        <v>1800</v>
      </c>
      <c r="Z377" s="1" t="s">
        <v>1800</v>
      </c>
    </row>
    <row r="378" spans="2:26" ht="23.25" x14ac:dyDescent="0.25">
      <c r="B378" s="238" t="s">
        <v>58</v>
      </c>
      <c r="C378" s="239" t="s">
        <v>43</v>
      </c>
      <c r="D378" s="340" t="s">
        <v>2155</v>
      </c>
      <c r="E378" s="532"/>
      <c r="F378" s="240"/>
      <c r="G378" s="514">
        <v>962000</v>
      </c>
      <c r="H378" s="515"/>
      <c r="I378" s="514">
        <v>962000</v>
      </c>
      <c r="J378" s="515"/>
      <c r="K378" s="241">
        <v>0</v>
      </c>
      <c r="L378" s="242">
        <v>895646.91</v>
      </c>
      <c r="M378" s="243">
        <v>249478.97</v>
      </c>
      <c r="N378" s="244">
        <v>895646.91</v>
      </c>
      <c r="O378" s="245">
        <v>895646.91</v>
      </c>
      <c r="P378" s="61">
        <f t="shared" si="10"/>
        <v>0</v>
      </c>
      <c r="Q378" s="62">
        <f t="shared" si="11"/>
        <v>0</v>
      </c>
      <c r="R378" s="236" t="s">
        <v>2155</v>
      </c>
      <c r="T378" s="1" t="s">
        <v>1800</v>
      </c>
      <c r="U378" s="1" t="s">
        <v>1800</v>
      </c>
      <c r="V378" s="1" t="s">
        <v>1800</v>
      </c>
      <c r="W378" s="1" t="s">
        <v>1800</v>
      </c>
      <c r="X378" s="1" t="s">
        <v>1800</v>
      </c>
      <c r="Y378" s="1" t="s">
        <v>1800</v>
      </c>
      <c r="Z378" s="1" t="s">
        <v>1800</v>
      </c>
    </row>
    <row r="379" spans="2:26" ht="23.25" x14ac:dyDescent="0.25">
      <c r="B379" s="238" t="s">
        <v>86</v>
      </c>
      <c r="C379" s="239" t="s">
        <v>43</v>
      </c>
      <c r="D379" s="340" t="s">
        <v>2156</v>
      </c>
      <c r="E379" s="532"/>
      <c r="F379" s="240"/>
      <c r="G379" s="514">
        <v>5000</v>
      </c>
      <c r="H379" s="515"/>
      <c r="I379" s="514">
        <v>5000</v>
      </c>
      <c r="J379" s="515"/>
      <c r="K379" s="241">
        <v>0</v>
      </c>
      <c r="L379" s="242">
        <v>554</v>
      </c>
      <c r="M379" s="243">
        <v>0</v>
      </c>
      <c r="N379" s="244">
        <v>554</v>
      </c>
      <c r="O379" s="245">
        <v>554</v>
      </c>
      <c r="P379" s="61">
        <f t="shared" si="10"/>
        <v>0</v>
      </c>
      <c r="Q379" s="62">
        <f t="shared" si="11"/>
        <v>0</v>
      </c>
      <c r="R379" s="236" t="s">
        <v>2156</v>
      </c>
      <c r="T379" s="1" t="s">
        <v>1800</v>
      </c>
      <c r="U379" s="1" t="s">
        <v>1800</v>
      </c>
      <c r="V379" s="1" t="s">
        <v>1800</v>
      </c>
      <c r="W379" s="1" t="s">
        <v>1800</v>
      </c>
      <c r="X379" s="1" t="s">
        <v>1800</v>
      </c>
      <c r="Y379" s="1" t="s">
        <v>1800</v>
      </c>
      <c r="Z379" s="1" t="s">
        <v>1800</v>
      </c>
    </row>
    <row r="380" spans="2:26" x14ac:dyDescent="0.25">
      <c r="B380" s="238" t="s">
        <v>65</v>
      </c>
      <c r="C380" s="239" t="s">
        <v>43</v>
      </c>
      <c r="D380" s="340" t="s">
        <v>2157</v>
      </c>
      <c r="E380" s="532"/>
      <c r="F380" s="240"/>
      <c r="G380" s="514">
        <v>16000</v>
      </c>
      <c r="H380" s="515"/>
      <c r="I380" s="514">
        <v>16000</v>
      </c>
      <c r="J380" s="515"/>
      <c r="K380" s="241">
        <v>0</v>
      </c>
      <c r="L380" s="242">
        <v>0</v>
      </c>
      <c r="M380" s="243">
        <v>0</v>
      </c>
      <c r="N380" s="244">
        <v>0</v>
      </c>
      <c r="O380" s="245">
        <v>0</v>
      </c>
      <c r="P380" s="61">
        <f t="shared" si="10"/>
        <v>0</v>
      </c>
      <c r="Q380" s="62">
        <f t="shared" si="11"/>
        <v>0</v>
      </c>
      <c r="R380" s="236" t="s">
        <v>2157</v>
      </c>
      <c r="T380" s="1" t="s">
        <v>1800</v>
      </c>
      <c r="U380" s="1" t="s">
        <v>1800</v>
      </c>
      <c r="V380" s="1" t="s">
        <v>1800</v>
      </c>
      <c r="W380" s="1" t="s">
        <v>1800</v>
      </c>
      <c r="X380" s="1" t="s">
        <v>1800</v>
      </c>
      <c r="Y380" s="1" t="s">
        <v>1800</v>
      </c>
      <c r="Z380" s="1" t="s">
        <v>1800</v>
      </c>
    </row>
    <row r="381" spans="2:26" ht="23.25" x14ac:dyDescent="0.25">
      <c r="B381" s="238" t="s">
        <v>58</v>
      </c>
      <c r="C381" s="239" t="s">
        <v>43</v>
      </c>
      <c r="D381" s="340" t="s">
        <v>2158</v>
      </c>
      <c r="E381" s="532"/>
      <c r="F381" s="240"/>
      <c r="G381" s="514">
        <v>1000055000</v>
      </c>
      <c r="H381" s="515"/>
      <c r="I381" s="514">
        <v>1000055000</v>
      </c>
      <c r="J381" s="515"/>
      <c r="K381" s="241">
        <v>0</v>
      </c>
      <c r="L381" s="242">
        <v>1000055000</v>
      </c>
      <c r="M381" s="243">
        <v>0</v>
      </c>
      <c r="N381" s="244">
        <v>1000055000</v>
      </c>
      <c r="O381" s="245">
        <v>1000055000</v>
      </c>
      <c r="P381" s="61">
        <f t="shared" si="10"/>
        <v>0</v>
      </c>
      <c r="Q381" s="62">
        <f t="shared" si="11"/>
        <v>0</v>
      </c>
      <c r="R381" s="236" t="s">
        <v>2158</v>
      </c>
      <c r="T381" s="1" t="s">
        <v>1800</v>
      </c>
      <c r="U381" s="1" t="s">
        <v>1800</v>
      </c>
      <c r="V381" s="1" t="s">
        <v>1800</v>
      </c>
      <c r="W381" s="1" t="s">
        <v>1800</v>
      </c>
      <c r="X381" s="1" t="s">
        <v>1800</v>
      </c>
      <c r="Y381" s="1" t="s">
        <v>1800</v>
      </c>
      <c r="Z381" s="1" t="s">
        <v>1800</v>
      </c>
    </row>
    <row r="382" spans="2:26" ht="57" x14ac:dyDescent="0.25">
      <c r="B382" s="238" t="s">
        <v>230</v>
      </c>
      <c r="C382" s="239" t="s">
        <v>43</v>
      </c>
      <c r="D382" s="340" t="s">
        <v>2159</v>
      </c>
      <c r="E382" s="532"/>
      <c r="F382" s="240"/>
      <c r="G382" s="514">
        <v>50558600</v>
      </c>
      <c r="H382" s="515"/>
      <c r="I382" s="514">
        <v>50558600</v>
      </c>
      <c r="J382" s="515"/>
      <c r="K382" s="241">
        <v>0</v>
      </c>
      <c r="L382" s="242">
        <v>50558600</v>
      </c>
      <c r="M382" s="243">
        <v>0</v>
      </c>
      <c r="N382" s="244">
        <v>50558600</v>
      </c>
      <c r="O382" s="245">
        <v>50558600</v>
      </c>
      <c r="P382" s="61">
        <f t="shared" si="10"/>
        <v>0</v>
      </c>
      <c r="Q382" s="62">
        <f t="shared" si="11"/>
        <v>0</v>
      </c>
      <c r="R382" s="236" t="s">
        <v>2159</v>
      </c>
      <c r="T382" s="1" t="s">
        <v>1800</v>
      </c>
      <c r="U382" s="1" t="s">
        <v>1800</v>
      </c>
      <c r="V382" s="1" t="s">
        <v>1800</v>
      </c>
      <c r="W382" s="1" t="s">
        <v>1800</v>
      </c>
      <c r="X382" s="1" t="s">
        <v>1800</v>
      </c>
      <c r="Y382" s="1" t="s">
        <v>1800</v>
      </c>
      <c r="Z382" s="1" t="s">
        <v>1800</v>
      </c>
    </row>
    <row r="383" spans="2:26" ht="57" x14ac:dyDescent="0.25">
      <c r="B383" s="238" t="s">
        <v>230</v>
      </c>
      <c r="C383" s="239" t="s">
        <v>43</v>
      </c>
      <c r="D383" s="340" t="s">
        <v>2160</v>
      </c>
      <c r="E383" s="532"/>
      <c r="F383" s="240"/>
      <c r="G383" s="514">
        <v>86875900</v>
      </c>
      <c r="H383" s="515"/>
      <c r="I383" s="514">
        <v>86875900</v>
      </c>
      <c r="J383" s="515"/>
      <c r="K383" s="241">
        <v>0</v>
      </c>
      <c r="L383" s="242">
        <v>85471800.019999996</v>
      </c>
      <c r="M383" s="243">
        <v>0</v>
      </c>
      <c r="N383" s="244">
        <v>85471800.019999996</v>
      </c>
      <c r="O383" s="245">
        <v>85471800.019999996</v>
      </c>
      <c r="P383" s="61">
        <f t="shared" si="10"/>
        <v>0</v>
      </c>
      <c r="Q383" s="62">
        <f t="shared" si="11"/>
        <v>0</v>
      </c>
      <c r="R383" s="236" t="s">
        <v>2160</v>
      </c>
      <c r="T383" s="1" t="s">
        <v>1800</v>
      </c>
      <c r="U383" s="1" t="s">
        <v>1800</v>
      </c>
      <c r="V383" s="1" t="s">
        <v>1800</v>
      </c>
      <c r="W383" s="1" t="s">
        <v>1800</v>
      </c>
      <c r="X383" s="1" t="s">
        <v>1800</v>
      </c>
      <c r="Y383" s="1" t="s">
        <v>1800</v>
      </c>
      <c r="Z383" s="1" t="s">
        <v>1800</v>
      </c>
    </row>
    <row r="384" spans="2:26" ht="79.5" x14ac:dyDescent="0.25">
      <c r="B384" s="238" t="s">
        <v>172</v>
      </c>
      <c r="C384" s="239" t="s">
        <v>43</v>
      </c>
      <c r="D384" s="340" t="s">
        <v>2161</v>
      </c>
      <c r="E384" s="532"/>
      <c r="F384" s="240"/>
      <c r="G384" s="514">
        <v>10000000</v>
      </c>
      <c r="H384" s="515"/>
      <c r="I384" s="514">
        <v>10000000</v>
      </c>
      <c r="J384" s="515"/>
      <c r="K384" s="241">
        <v>0</v>
      </c>
      <c r="L384" s="242">
        <v>10000000</v>
      </c>
      <c r="M384" s="243">
        <v>0</v>
      </c>
      <c r="N384" s="244">
        <v>10000000</v>
      </c>
      <c r="O384" s="245">
        <v>10000000</v>
      </c>
      <c r="P384" s="61">
        <f t="shared" si="10"/>
        <v>0</v>
      </c>
      <c r="Q384" s="62">
        <f t="shared" si="11"/>
        <v>0</v>
      </c>
      <c r="R384" s="236" t="s">
        <v>2161</v>
      </c>
      <c r="T384" s="1" t="s">
        <v>1800</v>
      </c>
      <c r="U384" s="1" t="s">
        <v>1800</v>
      </c>
      <c r="V384" s="1" t="s">
        <v>1800</v>
      </c>
      <c r="W384" s="1" t="s">
        <v>1800</v>
      </c>
      <c r="X384" s="1" t="s">
        <v>1800</v>
      </c>
      <c r="Y384" s="1" t="s">
        <v>1800</v>
      </c>
      <c r="Z384" s="1" t="s">
        <v>1800</v>
      </c>
    </row>
    <row r="385" spans="2:26" ht="79.5" x14ac:dyDescent="0.25">
      <c r="B385" s="238" t="s">
        <v>172</v>
      </c>
      <c r="C385" s="239" t="s">
        <v>43</v>
      </c>
      <c r="D385" s="340" t="s">
        <v>2162</v>
      </c>
      <c r="E385" s="532"/>
      <c r="F385" s="240"/>
      <c r="G385" s="514">
        <v>70730000</v>
      </c>
      <c r="H385" s="515"/>
      <c r="I385" s="514">
        <v>70730000</v>
      </c>
      <c r="J385" s="515"/>
      <c r="K385" s="241">
        <v>0</v>
      </c>
      <c r="L385" s="242">
        <v>70730000</v>
      </c>
      <c r="M385" s="243">
        <v>0</v>
      </c>
      <c r="N385" s="244">
        <v>70730000</v>
      </c>
      <c r="O385" s="245">
        <v>70730000</v>
      </c>
      <c r="P385" s="61">
        <f t="shared" si="10"/>
        <v>0</v>
      </c>
      <c r="Q385" s="62">
        <f t="shared" si="11"/>
        <v>0</v>
      </c>
      <c r="R385" s="236" t="s">
        <v>2162</v>
      </c>
      <c r="T385" s="1" t="s">
        <v>1800</v>
      </c>
      <c r="U385" s="1" t="s">
        <v>1800</v>
      </c>
      <c r="V385" s="1" t="s">
        <v>1800</v>
      </c>
      <c r="W385" s="1" t="s">
        <v>1800</v>
      </c>
      <c r="X385" s="1" t="s">
        <v>1800</v>
      </c>
      <c r="Y385" s="1" t="s">
        <v>1800</v>
      </c>
      <c r="Z385" s="1" t="s">
        <v>1800</v>
      </c>
    </row>
    <row r="386" spans="2:26" ht="23.25" x14ac:dyDescent="0.25">
      <c r="B386" s="238" t="s">
        <v>256</v>
      </c>
      <c r="C386" s="239" t="s">
        <v>43</v>
      </c>
      <c r="D386" s="340" t="s">
        <v>2163</v>
      </c>
      <c r="E386" s="532"/>
      <c r="F386" s="240"/>
      <c r="G386" s="514">
        <v>217932</v>
      </c>
      <c r="H386" s="515"/>
      <c r="I386" s="514">
        <v>217932</v>
      </c>
      <c r="J386" s="515"/>
      <c r="K386" s="241">
        <v>0</v>
      </c>
      <c r="L386" s="242">
        <v>217932</v>
      </c>
      <c r="M386" s="243">
        <v>0</v>
      </c>
      <c r="N386" s="244">
        <v>217932</v>
      </c>
      <c r="O386" s="245">
        <v>217932</v>
      </c>
      <c r="P386" s="61">
        <f t="shared" si="10"/>
        <v>0</v>
      </c>
      <c r="Q386" s="62">
        <f t="shared" si="11"/>
        <v>0</v>
      </c>
      <c r="R386" s="236" t="s">
        <v>2163</v>
      </c>
      <c r="T386" s="1" t="s">
        <v>1800</v>
      </c>
      <c r="U386" s="1" t="s">
        <v>1800</v>
      </c>
      <c r="V386" s="1" t="s">
        <v>1800</v>
      </c>
      <c r="W386" s="1" t="s">
        <v>1800</v>
      </c>
      <c r="X386" s="1" t="s">
        <v>1800</v>
      </c>
      <c r="Y386" s="1" t="s">
        <v>1800</v>
      </c>
      <c r="Z386" s="1" t="s">
        <v>1800</v>
      </c>
    </row>
    <row r="387" spans="2:26" ht="23.25" x14ac:dyDescent="0.25">
      <c r="B387" s="238" t="s">
        <v>58</v>
      </c>
      <c r="C387" s="239" t="s">
        <v>43</v>
      </c>
      <c r="D387" s="340" t="s">
        <v>2164</v>
      </c>
      <c r="E387" s="532"/>
      <c r="F387" s="240"/>
      <c r="G387" s="514">
        <v>5290000</v>
      </c>
      <c r="H387" s="515"/>
      <c r="I387" s="514">
        <v>5290000</v>
      </c>
      <c r="J387" s="515"/>
      <c r="K387" s="241">
        <v>0</v>
      </c>
      <c r="L387" s="242">
        <v>0</v>
      </c>
      <c r="M387" s="243">
        <v>0</v>
      </c>
      <c r="N387" s="244">
        <v>0</v>
      </c>
      <c r="O387" s="245">
        <v>0</v>
      </c>
      <c r="P387" s="61">
        <f t="shared" si="10"/>
        <v>0</v>
      </c>
      <c r="Q387" s="62">
        <f t="shared" si="11"/>
        <v>0</v>
      </c>
      <c r="R387" s="236" t="s">
        <v>2164</v>
      </c>
      <c r="T387" s="1" t="s">
        <v>1800</v>
      </c>
      <c r="U387" s="1" t="s">
        <v>1800</v>
      </c>
      <c r="V387" s="1" t="s">
        <v>1800</v>
      </c>
      <c r="W387" s="1" t="s">
        <v>1800</v>
      </c>
      <c r="X387" s="1" t="s">
        <v>1800</v>
      </c>
      <c r="Y387" s="1" t="s">
        <v>1800</v>
      </c>
      <c r="Z387" s="1" t="s">
        <v>1800</v>
      </c>
    </row>
    <row r="388" spans="2:26" ht="57" x14ac:dyDescent="0.25">
      <c r="B388" s="238" t="s">
        <v>367</v>
      </c>
      <c r="C388" s="239" t="s">
        <v>43</v>
      </c>
      <c r="D388" s="340" t="s">
        <v>2165</v>
      </c>
      <c r="E388" s="532"/>
      <c r="F388" s="240"/>
      <c r="G388" s="514">
        <v>5000000</v>
      </c>
      <c r="H388" s="515"/>
      <c r="I388" s="514">
        <v>5000000</v>
      </c>
      <c r="J388" s="515"/>
      <c r="K388" s="241">
        <v>0</v>
      </c>
      <c r="L388" s="242">
        <v>4999000</v>
      </c>
      <c r="M388" s="243">
        <v>4999000</v>
      </c>
      <c r="N388" s="244">
        <v>4999000</v>
      </c>
      <c r="O388" s="245">
        <v>4999000</v>
      </c>
      <c r="P388" s="61">
        <f t="shared" si="10"/>
        <v>0</v>
      </c>
      <c r="Q388" s="62">
        <f t="shared" si="11"/>
        <v>0</v>
      </c>
      <c r="R388" s="236" t="s">
        <v>2165</v>
      </c>
      <c r="T388" s="1" t="s">
        <v>1800</v>
      </c>
      <c r="U388" s="1" t="s">
        <v>1800</v>
      </c>
      <c r="V388" s="1" t="s">
        <v>1800</v>
      </c>
      <c r="W388" s="1" t="s">
        <v>1800</v>
      </c>
      <c r="X388" s="1" t="s">
        <v>1800</v>
      </c>
      <c r="Y388" s="1" t="s">
        <v>1800</v>
      </c>
      <c r="Z388" s="1" t="s">
        <v>1800</v>
      </c>
    </row>
    <row r="389" spans="2:26" ht="57" x14ac:dyDescent="0.25">
      <c r="B389" s="238" t="s">
        <v>367</v>
      </c>
      <c r="C389" s="239" t="s">
        <v>43</v>
      </c>
      <c r="D389" s="340" t="s">
        <v>2166</v>
      </c>
      <c r="E389" s="532"/>
      <c r="F389" s="240"/>
      <c r="G389" s="514">
        <v>54832400</v>
      </c>
      <c r="H389" s="515"/>
      <c r="I389" s="514">
        <v>54832400</v>
      </c>
      <c r="J389" s="515"/>
      <c r="K389" s="241">
        <v>0</v>
      </c>
      <c r="L389" s="242">
        <v>54832400</v>
      </c>
      <c r="M389" s="243">
        <v>0</v>
      </c>
      <c r="N389" s="244">
        <v>54832400</v>
      </c>
      <c r="O389" s="245">
        <v>54832400</v>
      </c>
      <c r="P389" s="61">
        <f t="shared" si="10"/>
        <v>0</v>
      </c>
      <c r="Q389" s="62">
        <f t="shared" si="11"/>
        <v>0</v>
      </c>
      <c r="R389" s="236" t="s">
        <v>2166</v>
      </c>
      <c r="T389" s="1" t="s">
        <v>1800</v>
      </c>
      <c r="U389" s="1" t="s">
        <v>1800</v>
      </c>
      <c r="V389" s="1" t="s">
        <v>1800</v>
      </c>
      <c r="W389" s="1" t="s">
        <v>1800</v>
      </c>
      <c r="X389" s="1" t="s">
        <v>1800</v>
      </c>
      <c r="Y389" s="1" t="s">
        <v>1800</v>
      </c>
      <c r="Z389" s="1" t="s">
        <v>1800</v>
      </c>
    </row>
    <row r="390" spans="2:26" ht="23.25" x14ac:dyDescent="0.25">
      <c r="B390" s="238" t="s">
        <v>58</v>
      </c>
      <c r="C390" s="239" t="s">
        <v>43</v>
      </c>
      <c r="D390" s="340" t="s">
        <v>2167</v>
      </c>
      <c r="E390" s="532"/>
      <c r="F390" s="240"/>
      <c r="G390" s="514">
        <v>1402500</v>
      </c>
      <c r="H390" s="515"/>
      <c r="I390" s="514">
        <v>1402500</v>
      </c>
      <c r="J390" s="515"/>
      <c r="K390" s="241">
        <v>0</v>
      </c>
      <c r="L390" s="242">
        <v>1124412.53</v>
      </c>
      <c r="M390" s="243">
        <v>0</v>
      </c>
      <c r="N390" s="244">
        <v>1124412.53</v>
      </c>
      <c r="O390" s="245">
        <v>1124412.53</v>
      </c>
      <c r="P390" s="61">
        <f t="shared" si="10"/>
        <v>0</v>
      </c>
      <c r="Q390" s="62">
        <f t="shared" si="11"/>
        <v>0</v>
      </c>
      <c r="R390" s="236" t="s">
        <v>2167</v>
      </c>
      <c r="T390" s="1" t="s">
        <v>1800</v>
      </c>
      <c r="U390" s="1" t="s">
        <v>1800</v>
      </c>
      <c r="V390" s="1" t="s">
        <v>1800</v>
      </c>
      <c r="W390" s="1" t="s">
        <v>1800</v>
      </c>
      <c r="X390" s="1" t="s">
        <v>1800</v>
      </c>
      <c r="Y390" s="1" t="s">
        <v>1800</v>
      </c>
      <c r="Z390" s="1" t="s">
        <v>1800</v>
      </c>
    </row>
    <row r="391" spans="2:26" ht="45.75" x14ac:dyDescent="0.25">
      <c r="B391" s="238" t="s">
        <v>227</v>
      </c>
      <c r="C391" s="239" t="s">
        <v>43</v>
      </c>
      <c r="D391" s="340" t="s">
        <v>2168</v>
      </c>
      <c r="E391" s="532"/>
      <c r="F391" s="240"/>
      <c r="G391" s="514">
        <v>1768000</v>
      </c>
      <c r="H391" s="515"/>
      <c r="I391" s="514">
        <v>1768000</v>
      </c>
      <c r="J391" s="515"/>
      <c r="K391" s="241">
        <v>0</v>
      </c>
      <c r="L391" s="242">
        <v>1134262.01</v>
      </c>
      <c r="M391" s="243">
        <v>0</v>
      </c>
      <c r="N391" s="244">
        <v>1134262.01</v>
      </c>
      <c r="O391" s="245">
        <v>1134262.01</v>
      </c>
      <c r="P391" s="61">
        <f t="shared" si="10"/>
        <v>0</v>
      </c>
      <c r="Q391" s="62">
        <f t="shared" si="11"/>
        <v>0</v>
      </c>
      <c r="R391" s="236" t="s">
        <v>2168</v>
      </c>
      <c r="T391" s="1" t="s">
        <v>1800</v>
      </c>
      <c r="U391" s="1" t="s">
        <v>1800</v>
      </c>
      <c r="V391" s="1" t="s">
        <v>1800</v>
      </c>
      <c r="W391" s="1" t="s">
        <v>1800</v>
      </c>
      <c r="X391" s="1" t="s">
        <v>1800</v>
      </c>
      <c r="Y391" s="1" t="s">
        <v>1800</v>
      </c>
      <c r="Z391" s="1" t="s">
        <v>1800</v>
      </c>
    </row>
    <row r="392" spans="2:26" ht="23.25" x14ac:dyDescent="0.25">
      <c r="B392" s="238" t="s">
        <v>100</v>
      </c>
      <c r="C392" s="239" t="s">
        <v>43</v>
      </c>
      <c r="D392" s="340" t="s">
        <v>2169</v>
      </c>
      <c r="E392" s="532"/>
      <c r="F392" s="240"/>
      <c r="G392" s="514">
        <v>70000000</v>
      </c>
      <c r="H392" s="515"/>
      <c r="I392" s="514">
        <v>70000000</v>
      </c>
      <c r="J392" s="515"/>
      <c r="K392" s="241">
        <v>0</v>
      </c>
      <c r="L392" s="242">
        <v>53013000</v>
      </c>
      <c r="M392" s="243">
        <v>0</v>
      </c>
      <c r="N392" s="244">
        <v>53013000</v>
      </c>
      <c r="O392" s="245">
        <v>53013000</v>
      </c>
      <c r="P392" s="61">
        <f t="shared" si="10"/>
        <v>0</v>
      </c>
      <c r="Q392" s="62">
        <f t="shared" si="11"/>
        <v>0</v>
      </c>
      <c r="R392" s="236" t="s">
        <v>2169</v>
      </c>
      <c r="T392" s="1" t="s">
        <v>1800</v>
      </c>
      <c r="U392" s="1" t="s">
        <v>1800</v>
      </c>
      <c r="V392" s="1" t="s">
        <v>1800</v>
      </c>
      <c r="W392" s="1" t="s">
        <v>1800</v>
      </c>
      <c r="X392" s="1" t="s">
        <v>1800</v>
      </c>
      <c r="Y392" s="1" t="s">
        <v>1800</v>
      </c>
      <c r="Z392" s="1" t="s">
        <v>1800</v>
      </c>
    </row>
    <row r="393" spans="2:26" ht="79.5" x14ac:dyDescent="0.25">
      <c r="B393" s="238" t="s">
        <v>97</v>
      </c>
      <c r="C393" s="239" t="s">
        <v>43</v>
      </c>
      <c r="D393" s="340" t="s">
        <v>2170</v>
      </c>
      <c r="E393" s="532"/>
      <c r="F393" s="240"/>
      <c r="G393" s="514">
        <v>17594400</v>
      </c>
      <c r="H393" s="515"/>
      <c r="I393" s="514">
        <v>17594400</v>
      </c>
      <c r="J393" s="515"/>
      <c r="K393" s="241">
        <v>0</v>
      </c>
      <c r="L393" s="242">
        <v>17093560</v>
      </c>
      <c r="M393" s="243">
        <v>0</v>
      </c>
      <c r="N393" s="244">
        <v>17093560</v>
      </c>
      <c r="O393" s="245">
        <v>17093560</v>
      </c>
      <c r="P393" s="61">
        <f t="shared" si="10"/>
        <v>0</v>
      </c>
      <c r="Q393" s="62">
        <f t="shared" si="11"/>
        <v>0</v>
      </c>
      <c r="R393" s="236" t="s">
        <v>2170</v>
      </c>
      <c r="T393" s="1" t="s">
        <v>1800</v>
      </c>
      <c r="U393" s="1" t="s">
        <v>1800</v>
      </c>
      <c r="V393" s="1" t="s">
        <v>1800</v>
      </c>
      <c r="W393" s="1" t="s">
        <v>1800</v>
      </c>
      <c r="X393" s="1" t="s">
        <v>1800</v>
      </c>
      <c r="Y393" s="1" t="s">
        <v>1800</v>
      </c>
      <c r="Z393" s="1" t="s">
        <v>1800</v>
      </c>
    </row>
    <row r="394" spans="2:26" ht="23.25" x14ac:dyDescent="0.25">
      <c r="B394" s="238" t="s">
        <v>100</v>
      </c>
      <c r="C394" s="239" t="s">
        <v>43</v>
      </c>
      <c r="D394" s="340" t="s">
        <v>2171</v>
      </c>
      <c r="E394" s="532"/>
      <c r="F394" s="240"/>
      <c r="G394" s="514">
        <v>6643000</v>
      </c>
      <c r="H394" s="515"/>
      <c r="I394" s="514">
        <v>6643000</v>
      </c>
      <c r="J394" s="515"/>
      <c r="K394" s="241">
        <v>0</v>
      </c>
      <c r="L394" s="242">
        <v>6545759.9299999997</v>
      </c>
      <c r="M394" s="243">
        <v>0</v>
      </c>
      <c r="N394" s="244">
        <v>6545759.9299999997</v>
      </c>
      <c r="O394" s="245">
        <v>6545759.9299999997</v>
      </c>
      <c r="P394" s="61">
        <f t="shared" si="10"/>
        <v>0</v>
      </c>
      <c r="Q394" s="62">
        <f t="shared" si="11"/>
        <v>0</v>
      </c>
      <c r="R394" s="236" t="s">
        <v>2171</v>
      </c>
      <c r="T394" s="1" t="s">
        <v>1800</v>
      </c>
      <c r="U394" s="1" t="s">
        <v>1800</v>
      </c>
      <c r="V394" s="1" t="s">
        <v>1800</v>
      </c>
      <c r="W394" s="1" t="s">
        <v>1800</v>
      </c>
      <c r="X394" s="1" t="s">
        <v>1800</v>
      </c>
      <c r="Y394" s="1" t="s">
        <v>1800</v>
      </c>
      <c r="Z394" s="1" t="s">
        <v>1800</v>
      </c>
    </row>
    <row r="395" spans="2:26" ht="79.5" x14ac:dyDescent="0.25">
      <c r="B395" s="238" t="s">
        <v>172</v>
      </c>
      <c r="C395" s="239" t="s">
        <v>43</v>
      </c>
      <c r="D395" s="340" t="s">
        <v>2172</v>
      </c>
      <c r="E395" s="532"/>
      <c r="F395" s="240"/>
      <c r="G395" s="514">
        <v>96119000</v>
      </c>
      <c r="H395" s="515"/>
      <c r="I395" s="514">
        <v>96119000</v>
      </c>
      <c r="J395" s="515"/>
      <c r="K395" s="241">
        <v>0</v>
      </c>
      <c r="L395" s="242">
        <v>66522532.07</v>
      </c>
      <c r="M395" s="243">
        <v>0</v>
      </c>
      <c r="N395" s="244">
        <v>66522532.07</v>
      </c>
      <c r="O395" s="245">
        <v>66522532.07</v>
      </c>
      <c r="P395" s="61">
        <f t="shared" si="10"/>
        <v>0</v>
      </c>
      <c r="Q395" s="62">
        <f t="shared" si="11"/>
        <v>0</v>
      </c>
      <c r="R395" s="236" t="s">
        <v>2172</v>
      </c>
      <c r="T395" s="1" t="s">
        <v>1800</v>
      </c>
      <c r="U395" s="1" t="s">
        <v>1800</v>
      </c>
      <c r="V395" s="1" t="s">
        <v>1800</v>
      </c>
      <c r="W395" s="1" t="s">
        <v>1800</v>
      </c>
      <c r="X395" s="1" t="s">
        <v>1800</v>
      </c>
      <c r="Y395" s="1" t="s">
        <v>1800</v>
      </c>
      <c r="Z395" s="1" t="s">
        <v>1800</v>
      </c>
    </row>
    <row r="396" spans="2:26" ht="79.5" x14ac:dyDescent="0.25">
      <c r="B396" s="238" t="s">
        <v>172</v>
      </c>
      <c r="C396" s="239" t="s">
        <v>43</v>
      </c>
      <c r="D396" s="340" t="s">
        <v>2173</v>
      </c>
      <c r="E396" s="532"/>
      <c r="F396" s="240"/>
      <c r="G396" s="514">
        <v>1885000</v>
      </c>
      <c r="H396" s="515"/>
      <c r="I396" s="514">
        <v>1885000</v>
      </c>
      <c r="J396" s="515"/>
      <c r="K396" s="241">
        <v>0</v>
      </c>
      <c r="L396" s="242">
        <v>1885000</v>
      </c>
      <c r="M396" s="243">
        <v>0</v>
      </c>
      <c r="N396" s="244">
        <v>1885000</v>
      </c>
      <c r="O396" s="245">
        <v>1885000</v>
      </c>
      <c r="P396" s="61">
        <f t="shared" si="10"/>
        <v>0</v>
      </c>
      <c r="Q396" s="62">
        <f t="shared" si="11"/>
        <v>0</v>
      </c>
      <c r="R396" s="236" t="s">
        <v>2173</v>
      </c>
      <c r="T396" s="1" t="s">
        <v>1800</v>
      </c>
      <c r="U396" s="1" t="s">
        <v>1800</v>
      </c>
      <c r="V396" s="1" t="s">
        <v>1800</v>
      </c>
      <c r="W396" s="1" t="s">
        <v>1800</v>
      </c>
      <c r="X396" s="1" t="s">
        <v>1800</v>
      </c>
      <c r="Y396" s="1" t="s">
        <v>1800</v>
      </c>
      <c r="Z396" s="1" t="s">
        <v>1800</v>
      </c>
    </row>
    <row r="397" spans="2:26" ht="79.5" x14ac:dyDescent="0.25">
      <c r="B397" s="238" t="s">
        <v>172</v>
      </c>
      <c r="C397" s="239" t="s">
        <v>43</v>
      </c>
      <c r="D397" s="340" t="s">
        <v>2174</v>
      </c>
      <c r="E397" s="532"/>
      <c r="F397" s="240"/>
      <c r="G397" s="514">
        <v>60000</v>
      </c>
      <c r="H397" s="515"/>
      <c r="I397" s="514">
        <v>60000</v>
      </c>
      <c r="J397" s="515"/>
      <c r="K397" s="241">
        <v>0</v>
      </c>
      <c r="L397" s="242">
        <v>60000</v>
      </c>
      <c r="M397" s="243">
        <v>0</v>
      </c>
      <c r="N397" s="244">
        <v>60000</v>
      </c>
      <c r="O397" s="245">
        <v>60000</v>
      </c>
      <c r="P397" s="61">
        <f t="shared" si="10"/>
        <v>0</v>
      </c>
      <c r="Q397" s="62">
        <f t="shared" si="11"/>
        <v>0</v>
      </c>
      <c r="R397" s="236" t="s">
        <v>2174</v>
      </c>
      <c r="T397" s="1" t="s">
        <v>1800</v>
      </c>
      <c r="U397" s="1" t="s">
        <v>1800</v>
      </c>
      <c r="V397" s="1" t="s">
        <v>1800</v>
      </c>
      <c r="W397" s="1" t="s">
        <v>1800</v>
      </c>
      <c r="X397" s="1" t="s">
        <v>1800</v>
      </c>
      <c r="Y397" s="1" t="s">
        <v>1800</v>
      </c>
      <c r="Z397" s="1" t="s">
        <v>1800</v>
      </c>
    </row>
    <row r="398" spans="2:26" ht="23.25" x14ac:dyDescent="0.25">
      <c r="B398" s="238" t="s">
        <v>256</v>
      </c>
      <c r="C398" s="239" t="s">
        <v>43</v>
      </c>
      <c r="D398" s="340" t="s">
        <v>2175</v>
      </c>
      <c r="E398" s="532"/>
      <c r="F398" s="240"/>
      <c r="G398" s="514">
        <v>7672000</v>
      </c>
      <c r="H398" s="515"/>
      <c r="I398" s="514">
        <v>7672000</v>
      </c>
      <c r="J398" s="515"/>
      <c r="K398" s="241">
        <v>0</v>
      </c>
      <c r="L398" s="242">
        <v>7672000</v>
      </c>
      <c r="M398" s="243">
        <v>0</v>
      </c>
      <c r="N398" s="244">
        <v>7672000</v>
      </c>
      <c r="O398" s="245">
        <v>7672000</v>
      </c>
      <c r="P398" s="61">
        <f t="shared" si="10"/>
        <v>0</v>
      </c>
      <c r="Q398" s="62">
        <f t="shared" si="11"/>
        <v>0</v>
      </c>
      <c r="R398" s="236" t="s">
        <v>2175</v>
      </c>
      <c r="T398" s="1" t="s">
        <v>1800</v>
      </c>
      <c r="U398" s="1" t="s">
        <v>1800</v>
      </c>
      <c r="V398" s="1" t="s">
        <v>1800</v>
      </c>
      <c r="W398" s="1" t="s">
        <v>1800</v>
      </c>
      <c r="X398" s="1" t="s">
        <v>1800</v>
      </c>
      <c r="Y398" s="1" t="s">
        <v>1800</v>
      </c>
      <c r="Z398" s="1" t="s">
        <v>1800</v>
      </c>
    </row>
    <row r="399" spans="2:26" ht="79.5" x14ac:dyDescent="0.25">
      <c r="B399" s="238" t="s">
        <v>172</v>
      </c>
      <c r="C399" s="239" t="s">
        <v>43</v>
      </c>
      <c r="D399" s="340" t="s">
        <v>2176</v>
      </c>
      <c r="E399" s="532"/>
      <c r="F399" s="240"/>
      <c r="G399" s="514">
        <v>1155170500</v>
      </c>
      <c r="H399" s="515"/>
      <c r="I399" s="514">
        <v>1155170500</v>
      </c>
      <c r="J399" s="515"/>
      <c r="K399" s="241">
        <v>0</v>
      </c>
      <c r="L399" s="242">
        <v>1153568545.03</v>
      </c>
      <c r="M399" s="243">
        <v>0</v>
      </c>
      <c r="N399" s="244">
        <v>1153568545.03</v>
      </c>
      <c r="O399" s="245">
        <v>1153568545.03</v>
      </c>
      <c r="P399" s="61">
        <f t="shared" si="10"/>
        <v>0</v>
      </c>
      <c r="Q399" s="62">
        <f t="shared" si="11"/>
        <v>0</v>
      </c>
      <c r="R399" s="236" t="s">
        <v>2176</v>
      </c>
      <c r="T399" s="1" t="s">
        <v>1800</v>
      </c>
      <c r="U399" s="1" t="s">
        <v>1800</v>
      </c>
      <c r="V399" s="1" t="s">
        <v>1800</v>
      </c>
      <c r="W399" s="1" t="s">
        <v>1800</v>
      </c>
      <c r="X399" s="1" t="s">
        <v>1800</v>
      </c>
      <c r="Y399" s="1" t="s">
        <v>1800</v>
      </c>
      <c r="Z399" s="1" t="s">
        <v>1800</v>
      </c>
    </row>
    <row r="400" spans="2:26" ht="79.5" x14ac:dyDescent="0.25">
      <c r="B400" s="238" t="s">
        <v>172</v>
      </c>
      <c r="C400" s="239" t="s">
        <v>43</v>
      </c>
      <c r="D400" s="340" t="s">
        <v>2177</v>
      </c>
      <c r="E400" s="532"/>
      <c r="F400" s="240"/>
      <c r="G400" s="514">
        <v>2922000</v>
      </c>
      <c r="H400" s="515"/>
      <c r="I400" s="514">
        <v>2922000</v>
      </c>
      <c r="J400" s="515"/>
      <c r="K400" s="241">
        <v>0</v>
      </c>
      <c r="L400" s="242">
        <v>2437000</v>
      </c>
      <c r="M400" s="243">
        <v>0</v>
      </c>
      <c r="N400" s="244">
        <v>2437000</v>
      </c>
      <c r="O400" s="245">
        <v>2437000</v>
      </c>
      <c r="P400" s="61">
        <f t="shared" si="10"/>
        <v>0</v>
      </c>
      <c r="Q400" s="62">
        <f t="shared" si="11"/>
        <v>0</v>
      </c>
      <c r="R400" s="236" t="s">
        <v>2177</v>
      </c>
      <c r="T400" s="1" t="s">
        <v>1800</v>
      </c>
      <c r="U400" s="1" t="s">
        <v>1800</v>
      </c>
      <c r="V400" s="1" t="s">
        <v>1800</v>
      </c>
      <c r="W400" s="1" t="s">
        <v>1800</v>
      </c>
      <c r="X400" s="1" t="s">
        <v>1800</v>
      </c>
      <c r="Y400" s="1" t="s">
        <v>1800</v>
      </c>
      <c r="Z400" s="1" t="s">
        <v>1800</v>
      </c>
    </row>
    <row r="401" spans="2:26" ht="23.25" x14ac:dyDescent="0.25">
      <c r="B401" s="238" t="s">
        <v>256</v>
      </c>
      <c r="C401" s="239" t="s">
        <v>43</v>
      </c>
      <c r="D401" s="340" t="s">
        <v>2178</v>
      </c>
      <c r="E401" s="532"/>
      <c r="F401" s="240"/>
      <c r="G401" s="514">
        <v>390734000</v>
      </c>
      <c r="H401" s="515"/>
      <c r="I401" s="514">
        <v>390734000</v>
      </c>
      <c r="J401" s="515"/>
      <c r="K401" s="241">
        <v>0</v>
      </c>
      <c r="L401" s="242">
        <v>390734000</v>
      </c>
      <c r="M401" s="243">
        <v>0</v>
      </c>
      <c r="N401" s="244">
        <v>390734000</v>
      </c>
      <c r="O401" s="245">
        <v>390734000</v>
      </c>
      <c r="P401" s="61">
        <f t="shared" si="10"/>
        <v>0</v>
      </c>
      <c r="Q401" s="62">
        <f t="shared" si="11"/>
        <v>0</v>
      </c>
      <c r="R401" s="236" t="s">
        <v>2178</v>
      </c>
      <c r="T401" s="1" t="s">
        <v>1800</v>
      </c>
      <c r="U401" s="1" t="s">
        <v>1800</v>
      </c>
      <c r="V401" s="1" t="s">
        <v>1800</v>
      </c>
      <c r="W401" s="1" t="s">
        <v>1800</v>
      </c>
      <c r="X401" s="1" t="s">
        <v>1800</v>
      </c>
      <c r="Y401" s="1" t="s">
        <v>1800</v>
      </c>
      <c r="Z401" s="1" t="s">
        <v>1800</v>
      </c>
    </row>
    <row r="402" spans="2:26" ht="23.25" x14ac:dyDescent="0.25">
      <c r="B402" s="238" t="s">
        <v>58</v>
      </c>
      <c r="C402" s="239" t="s">
        <v>43</v>
      </c>
      <c r="D402" s="340" t="s">
        <v>2179</v>
      </c>
      <c r="E402" s="532"/>
      <c r="F402" s="240"/>
      <c r="G402" s="514">
        <v>32936000</v>
      </c>
      <c r="H402" s="515"/>
      <c r="I402" s="514">
        <v>32936000</v>
      </c>
      <c r="J402" s="515"/>
      <c r="K402" s="241">
        <v>0</v>
      </c>
      <c r="L402" s="242">
        <v>30607355.84</v>
      </c>
      <c r="M402" s="243">
        <v>26716648.420000002</v>
      </c>
      <c r="N402" s="244">
        <v>30137137.84</v>
      </c>
      <c r="O402" s="245">
        <v>30137137.84</v>
      </c>
      <c r="P402" s="61">
        <f t="shared" si="10"/>
        <v>470218</v>
      </c>
      <c r="Q402" s="62">
        <f t="shared" si="11"/>
        <v>0</v>
      </c>
      <c r="R402" s="236" t="s">
        <v>2179</v>
      </c>
      <c r="T402" s="1" t="s">
        <v>1800</v>
      </c>
      <c r="U402" s="1" t="s">
        <v>1800</v>
      </c>
      <c r="V402" s="1" t="s">
        <v>1800</v>
      </c>
      <c r="W402" s="1" t="s">
        <v>1800</v>
      </c>
      <c r="X402" s="1" t="s">
        <v>1800</v>
      </c>
      <c r="Y402" s="1" t="s">
        <v>1800</v>
      </c>
      <c r="Z402" s="1" t="s">
        <v>1800</v>
      </c>
    </row>
    <row r="403" spans="2:26" ht="23.25" x14ac:dyDescent="0.25">
      <c r="B403" s="238" t="s">
        <v>58</v>
      </c>
      <c r="C403" s="239" t="s">
        <v>43</v>
      </c>
      <c r="D403" s="340" t="s">
        <v>2180</v>
      </c>
      <c r="E403" s="532"/>
      <c r="F403" s="240"/>
      <c r="G403" s="514">
        <v>2389300</v>
      </c>
      <c r="H403" s="515"/>
      <c r="I403" s="514">
        <v>2389300</v>
      </c>
      <c r="J403" s="515"/>
      <c r="K403" s="241">
        <v>0</v>
      </c>
      <c r="L403" s="242">
        <v>2389300</v>
      </c>
      <c r="M403" s="243">
        <v>1994790</v>
      </c>
      <c r="N403" s="244">
        <v>2389300</v>
      </c>
      <c r="O403" s="245">
        <v>2389300</v>
      </c>
      <c r="P403" s="61">
        <f t="shared" si="10"/>
        <v>0</v>
      </c>
      <c r="Q403" s="62">
        <f t="shared" si="11"/>
        <v>0</v>
      </c>
      <c r="R403" s="236" t="s">
        <v>2180</v>
      </c>
      <c r="T403" s="1" t="s">
        <v>1800</v>
      </c>
      <c r="U403" s="1" t="s">
        <v>1800</v>
      </c>
      <c r="V403" s="1" t="s">
        <v>1800</v>
      </c>
      <c r="W403" s="1" t="s">
        <v>1800</v>
      </c>
      <c r="X403" s="1" t="s">
        <v>1800</v>
      </c>
      <c r="Y403" s="1" t="s">
        <v>1800</v>
      </c>
      <c r="Z403" s="1" t="s">
        <v>1800</v>
      </c>
    </row>
    <row r="404" spans="2:26" ht="23.25" x14ac:dyDescent="0.25">
      <c r="B404" s="238" t="s">
        <v>256</v>
      </c>
      <c r="C404" s="239" t="s">
        <v>43</v>
      </c>
      <c r="D404" s="340" t="s">
        <v>2181</v>
      </c>
      <c r="E404" s="532"/>
      <c r="F404" s="240"/>
      <c r="G404" s="514">
        <v>31770000</v>
      </c>
      <c r="H404" s="515"/>
      <c r="I404" s="514">
        <v>31770000</v>
      </c>
      <c r="J404" s="515"/>
      <c r="K404" s="241">
        <v>0</v>
      </c>
      <c r="L404" s="242">
        <v>19417776.809999999</v>
      </c>
      <c r="M404" s="243">
        <v>0</v>
      </c>
      <c r="N404" s="244">
        <v>19417776.809999999</v>
      </c>
      <c r="O404" s="245">
        <v>19417776.809999999</v>
      </c>
      <c r="P404" s="61">
        <f t="shared" si="10"/>
        <v>0</v>
      </c>
      <c r="Q404" s="62">
        <f t="shared" si="11"/>
        <v>0</v>
      </c>
      <c r="R404" s="236" t="s">
        <v>2181</v>
      </c>
      <c r="T404" s="1" t="s">
        <v>1800</v>
      </c>
      <c r="U404" s="1" t="s">
        <v>1800</v>
      </c>
      <c r="V404" s="1" t="s">
        <v>1800</v>
      </c>
      <c r="W404" s="1" t="s">
        <v>1800</v>
      </c>
      <c r="X404" s="1" t="s">
        <v>1800</v>
      </c>
      <c r="Y404" s="1" t="s">
        <v>1800</v>
      </c>
      <c r="Z404" s="1" t="s">
        <v>1800</v>
      </c>
    </row>
    <row r="405" spans="2:26" ht="23.25" x14ac:dyDescent="0.25">
      <c r="B405" s="238" t="s">
        <v>58</v>
      </c>
      <c r="C405" s="239" t="s">
        <v>43</v>
      </c>
      <c r="D405" s="340" t="s">
        <v>2182</v>
      </c>
      <c r="E405" s="532"/>
      <c r="F405" s="240"/>
      <c r="G405" s="514">
        <v>82850000</v>
      </c>
      <c r="H405" s="515"/>
      <c r="I405" s="514">
        <v>82850000</v>
      </c>
      <c r="J405" s="515"/>
      <c r="K405" s="241">
        <v>0</v>
      </c>
      <c r="L405" s="242">
        <v>81867004.579999998</v>
      </c>
      <c r="M405" s="243">
        <v>77475970.079999998</v>
      </c>
      <c r="N405" s="244">
        <v>81867004.579999998</v>
      </c>
      <c r="O405" s="245">
        <v>81867004.579999998</v>
      </c>
      <c r="P405" s="61">
        <f t="shared" si="10"/>
        <v>0</v>
      </c>
      <c r="Q405" s="62">
        <f t="shared" si="11"/>
        <v>0</v>
      </c>
      <c r="R405" s="236" t="s">
        <v>2182</v>
      </c>
      <c r="T405" s="1" t="s">
        <v>1800</v>
      </c>
      <c r="U405" s="1" t="s">
        <v>1800</v>
      </c>
      <c r="V405" s="1" t="s">
        <v>1800</v>
      </c>
      <c r="W405" s="1" t="s">
        <v>1800</v>
      </c>
      <c r="X405" s="1" t="s">
        <v>1800</v>
      </c>
      <c r="Y405" s="1" t="s">
        <v>1800</v>
      </c>
      <c r="Z405" s="1" t="s">
        <v>1800</v>
      </c>
    </row>
    <row r="406" spans="2:26" ht="23.25" x14ac:dyDescent="0.25">
      <c r="B406" s="238" t="s">
        <v>256</v>
      </c>
      <c r="C406" s="239" t="s">
        <v>43</v>
      </c>
      <c r="D406" s="340" t="s">
        <v>2183</v>
      </c>
      <c r="E406" s="532"/>
      <c r="F406" s="240"/>
      <c r="G406" s="514">
        <v>2722707300</v>
      </c>
      <c r="H406" s="515"/>
      <c r="I406" s="514">
        <v>2722707300</v>
      </c>
      <c r="J406" s="515"/>
      <c r="K406" s="241">
        <v>0</v>
      </c>
      <c r="L406" s="242">
        <v>2562798375.48</v>
      </c>
      <c r="M406" s="243">
        <v>0</v>
      </c>
      <c r="N406" s="244">
        <v>2562798375.48</v>
      </c>
      <c r="O406" s="245">
        <v>2562798375.48</v>
      </c>
      <c r="P406" s="61">
        <f t="shared" si="10"/>
        <v>0</v>
      </c>
      <c r="Q406" s="62">
        <f t="shared" si="11"/>
        <v>0</v>
      </c>
      <c r="R406" s="236" t="s">
        <v>2183</v>
      </c>
      <c r="T406" s="1" t="s">
        <v>1800</v>
      </c>
      <c r="U406" s="1" t="s">
        <v>1800</v>
      </c>
      <c r="V406" s="1" t="s">
        <v>1800</v>
      </c>
      <c r="W406" s="1" t="s">
        <v>1800</v>
      </c>
      <c r="X406" s="1" t="s">
        <v>1800</v>
      </c>
      <c r="Y406" s="1" t="s">
        <v>1800</v>
      </c>
      <c r="Z406" s="1" t="s">
        <v>1800</v>
      </c>
    </row>
    <row r="407" spans="2:26" ht="23.25" x14ac:dyDescent="0.25">
      <c r="B407" s="238" t="s">
        <v>256</v>
      </c>
      <c r="C407" s="239" t="s">
        <v>43</v>
      </c>
      <c r="D407" s="340" t="s">
        <v>2184</v>
      </c>
      <c r="E407" s="532"/>
      <c r="F407" s="240"/>
      <c r="G407" s="514">
        <v>160047400</v>
      </c>
      <c r="H407" s="515"/>
      <c r="I407" s="514">
        <v>160047400</v>
      </c>
      <c r="J407" s="515"/>
      <c r="K407" s="241">
        <v>0</v>
      </c>
      <c r="L407" s="242">
        <v>152485673</v>
      </c>
      <c r="M407" s="243">
        <v>0</v>
      </c>
      <c r="N407" s="244">
        <v>152485673</v>
      </c>
      <c r="O407" s="245">
        <v>152485673</v>
      </c>
      <c r="P407" s="61">
        <f t="shared" si="10"/>
        <v>0</v>
      </c>
      <c r="Q407" s="62">
        <f t="shared" si="11"/>
        <v>0</v>
      </c>
      <c r="R407" s="236" t="s">
        <v>2184</v>
      </c>
      <c r="T407" s="1" t="s">
        <v>1800</v>
      </c>
      <c r="U407" s="1" t="s">
        <v>1800</v>
      </c>
      <c r="V407" s="1" t="s">
        <v>1800</v>
      </c>
      <c r="W407" s="1" t="s">
        <v>1800</v>
      </c>
      <c r="X407" s="1" t="s">
        <v>1800</v>
      </c>
      <c r="Y407" s="1" t="s">
        <v>1800</v>
      </c>
      <c r="Z407" s="1" t="s">
        <v>1800</v>
      </c>
    </row>
    <row r="408" spans="2:26" ht="23.25" x14ac:dyDescent="0.25">
      <c r="B408" s="238" t="s">
        <v>256</v>
      </c>
      <c r="C408" s="239" t="s">
        <v>43</v>
      </c>
      <c r="D408" s="340" t="s">
        <v>2185</v>
      </c>
      <c r="E408" s="532"/>
      <c r="F408" s="240"/>
      <c r="G408" s="514">
        <v>394300</v>
      </c>
      <c r="H408" s="515"/>
      <c r="I408" s="514">
        <v>394300</v>
      </c>
      <c r="J408" s="515"/>
      <c r="K408" s="241">
        <v>0</v>
      </c>
      <c r="L408" s="242">
        <v>394300</v>
      </c>
      <c r="M408" s="243">
        <v>0</v>
      </c>
      <c r="N408" s="244">
        <v>394300</v>
      </c>
      <c r="O408" s="245">
        <v>394300</v>
      </c>
      <c r="P408" s="61">
        <f t="shared" si="10"/>
        <v>0</v>
      </c>
      <c r="Q408" s="62">
        <f t="shared" si="11"/>
        <v>0</v>
      </c>
      <c r="R408" s="236" t="s">
        <v>2185</v>
      </c>
      <c r="T408" s="1" t="s">
        <v>1800</v>
      </c>
      <c r="U408" s="1" t="s">
        <v>1800</v>
      </c>
      <c r="V408" s="1" t="s">
        <v>1800</v>
      </c>
      <c r="W408" s="1" t="s">
        <v>1800</v>
      </c>
      <c r="X408" s="1" t="s">
        <v>1800</v>
      </c>
      <c r="Y408" s="1" t="s">
        <v>1800</v>
      </c>
      <c r="Z408" s="1" t="s">
        <v>1800</v>
      </c>
    </row>
    <row r="409" spans="2:26" ht="23.25" x14ac:dyDescent="0.25">
      <c r="B409" s="238" t="s">
        <v>256</v>
      </c>
      <c r="C409" s="239" t="s">
        <v>43</v>
      </c>
      <c r="D409" s="340" t="s">
        <v>2186</v>
      </c>
      <c r="E409" s="532"/>
      <c r="F409" s="240"/>
      <c r="G409" s="514">
        <v>202944400</v>
      </c>
      <c r="H409" s="515"/>
      <c r="I409" s="514">
        <v>202944400</v>
      </c>
      <c r="J409" s="515"/>
      <c r="K409" s="241">
        <v>0</v>
      </c>
      <c r="L409" s="242">
        <v>202503241.69999999</v>
      </c>
      <c r="M409" s="243">
        <v>0</v>
      </c>
      <c r="N409" s="244">
        <v>202503241.69999999</v>
      </c>
      <c r="O409" s="245">
        <v>202503241.69999999</v>
      </c>
      <c r="P409" s="61">
        <f t="shared" ref="P409:P472" si="12">L409-O409</f>
        <v>0</v>
      </c>
      <c r="Q409" s="62">
        <f t="shared" ref="Q409:Q472" si="13">N409-O409</f>
        <v>0</v>
      </c>
      <c r="R409" s="236" t="s">
        <v>2186</v>
      </c>
      <c r="T409" s="1" t="s">
        <v>1800</v>
      </c>
      <c r="U409" s="1" t="s">
        <v>1800</v>
      </c>
      <c r="V409" s="1" t="s">
        <v>1800</v>
      </c>
      <c r="W409" s="1" t="s">
        <v>1800</v>
      </c>
      <c r="X409" s="1" t="s">
        <v>1800</v>
      </c>
      <c r="Y409" s="1" t="s">
        <v>1800</v>
      </c>
      <c r="Z409" s="1" t="s">
        <v>1800</v>
      </c>
    </row>
    <row r="410" spans="2:26" ht="23.25" x14ac:dyDescent="0.25">
      <c r="B410" s="238" t="s">
        <v>256</v>
      </c>
      <c r="C410" s="239" t="s">
        <v>43</v>
      </c>
      <c r="D410" s="340" t="s">
        <v>2187</v>
      </c>
      <c r="E410" s="532"/>
      <c r="F410" s="240"/>
      <c r="G410" s="514">
        <v>66600000</v>
      </c>
      <c r="H410" s="515"/>
      <c r="I410" s="514">
        <v>66600000</v>
      </c>
      <c r="J410" s="515"/>
      <c r="K410" s="241">
        <v>0</v>
      </c>
      <c r="L410" s="242">
        <v>66600000</v>
      </c>
      <c r="M410" s="243">
        <v>0</v>
      </c>
      <c r="N410" s="244">
        <v>66600000</v>
      </c>
      <c r="O410" s="245">
        <v>66600000</v>
      </c>
      <c r="P410" s="61">
        <f t="shared" si="12"/>
        <v>0</v>
      </c>
      <c r="Q410" s="62">
        <f t="shared" si="13"/>
        <v>0</v>
      </c>
      <c r="R410" s="236" t="s">
        <v>2187</v>
      </c>
      <c r="T410" s="1" t="s">
        <v>1800</v>
      </c>
      <c r="U410" s="1" t="s">
        <v>1800</v>
      </c>
      <c r="V410" s="1" t="s">
        <v>1800</v>
      </c>
      <c r="W410" s="1" t="s">
        <v>1800</v>
      </c>
      <c r="X410" s="1" t="s">
        <v>1800</v>
      </c>
      <c r="Y410" s="1" t="s">
        <v>1800</v>
      </c>
      <c r="Z410" s="1" t="s">
        <v>1800</v>
      </c>
    </row>
    <row r="411" spans="2:26" ht="23.25" x14ac:dyDescent="0.25">
      <c r="B411" s="238" t="s">
        <v>256</v>
      </c>
      <c r="C411" s="239" t="s">
        <v>43</v>
      </c>
      <c r="D411" s="340" t="s">
        <v>2188</v>
      </c>
      <c r="E411" s="532"/>
      <c r="F411" s="240"/>
      <c r="G411" s="514">
        <v>298179400</v>
      </c>
      <c r="H411" s="515"/>
      <c r="I411" s="514">
        <v>298179400</v>
      </c>
      <c r="J411" s="515"/>
      <c r="K411" s="241">
        <v>0</v>
      </c>
      <c r="L411" s="242">
        <v>296115301.95999998</v>
      </c>
      <c r="M411" s="243">
        <v>0</v>
      </c>
      <c r="N411" s="244">
        <v>296115301.95999998</v>
      </c>
      <c r="O411" s="245">
        <v>296115301.95999998</v>
      </c>
      <c r="P411" s="61">
        <f t="shared" si="12"/>
        <v>0</v>
      </c>
      <c r="Q411" s="62">
        <f t="shared" si="13"/>
        <v>0</v>
      </c>
      <c r="R411" s="236" t="s">
        <v>2188</v>
      </c>
      <c r="T411" s="1" t="s">
        <v>1800</v>
      </c>
      <c r="U411" s="1" t="s">
        <v>1800</v>
      </c>
      <c r="V411" s="1" t="s">
        <v>1800</v>
      </c>
      <c r="W411" s="1" t="s">
        <v>1800</v>
      </c>
      <c r="X411" s="1" t="s">
        <v>1800</v>
      </c>
      <c r="Y411" s="1" t="s">
        <v>1800</v>
      </c>
      <c r="Z411" s="1" t="s">
        <v>1800</v>
      </c>
    </row>
    <row r="412" spans="2:26" ht="23.25" x14ac:dyDescent="0.25">
      <c r="B412" s="238" t="s">
        <v>256</v>
      </c>
      <c r="C412" s="239" t="s">
        <v>43</v>
      </c>
      <c r="D412" s="340" t="s">
        <v>2189</v>
      </c>
      <c r="E412" s="532"/>
      <c r="F412" s="240"/>
      <c r="G412" s="514">
        <v>50000</v>
      </c>
      <c r="H412" s="515"/>
      <c r="I412" s="514">
        <v>50000</v>
      </c>
      <c r="J412" s="515"/>
      <c r="K412" s="241">
        <v>0</v>
      </c>
      <c r="L412" s="242">
        <v>50000</v>
      </c>
      <c r="M412" s="243">
        <v>0</v>
      </c>
      <c r="N412" s="244">
        <v>50000</v>
      </c>
      <c r="O412" s="245">
        <v>50000</v>
      </c>
      <c r="P412" s="61">
        <f t="shared" si="12"/>
        <v>0</v>
      </c>
      <c r="Q412" s="62">
        <f t="shared" si="13"/>
        <v>0</v>
      </c>
      <c r="R412" s="236" t="s">
        <v>2189</v>
      </c>
      <c r="T412" s="1" t="s">
        <v>1800</v>
      </c>
      <c r="U412" s="1" t="s">
        <v>1800</v>
      </c>
      <c r="V412" s="1" t="s">
        <v>1800</v>
      </c>
      <c r="W412" s="1" t="s">
        <v>1800</v>
      </c>
      <c r="X412" s="1" t="s">
        <v>1800</v>
      </c>
      <c r="Y412" s="1" t="s">
        <v>1800</v>
      </c>
      <c r="Z412" s="1" t="s">
        <v>1800</v>
      </c>
    </row>
    <row r="413" spans="2:26" ht="79.5" x14ac:dyDescent="0.25">
      <c r="B413" s="238" t="s">
        <v>172</v>
      </c>
      <c r="C413" s="239" t="s">
        <v>43</v>
      </c>
      <c r="D413" s="340" t="s">
        <v>2190</v>
      </c>
      <c r="E413" s="532"/>
      <c r="F413" s="240"/>
      <c r="G413" s="514">
        <v>8727000</v>
      </c>
      <c r="H413" s="515"/>
      <c r="I413" s="514">
        <v>8727000</v>
      </c>
      <c r="J413" s="515"/>
      <c r="K413" s="241">
        <v>0</v>
      </c>
      <c r="L413" s="242">
        <v>8727000</v>
      </c>
      <c r="M413" s="243">
        <v>0</v>
      </c>
      <c r="N413" s="244">
        <v>8727000</v>
      </c>
      <c r="O413" s="245">
        <v>8727000</v>
      </c>
      <c r="P413" s="61">
        <f t="shared" si="12"/>
        <v>0</v>
      </c>
      <c r="Q413" s="62">
        <f t="shared" si="13"/>
        <v>0</v>
      </c>
      <c r="R413" s="236" t="s">
        <v>2190</v>
      </c>
      <c r="T413" s="1" t="s">
        <v>1800</v>
      </c>
      <c r="U413" s="1" t="s">
        <v>1800</v>
      </c>
      <c r="V413" s="1" t="s">
        <v>1800</v>
      </c>
      <c r="W413" s="1" t="s">
        <v>1800</v>
      </c>
      <c r="X413" s="1" t="s">
        <v>1800</v>
      </c>
      <c r="Y413" s="1" t="s">
        <v>1800</v>
      </c>
      <c r="Z413" s="1" t="s">
        <v>1800</v>
      </c>
    </row>
    <row r="414" spans="2:26" ht="79.5" x14ac:dyDescent="0.25">
      <c r="B414" s="238" t="s">
        <v>172</v>
      </c>
      <c r="C414" s="239" t="s">
        <v>43</v>
      </c>
      <c r="D414" s="340" t="s">
        <v>2191</v>
      </c>
      <c r="E414" s="532"/>
      <c r="F414" s="240"/>
      <c r="G414" s="514">
        <v>56519000</v>
      </c>
      <c r="H414" s="515"/>
      <c r="I414" s="514">
        <v>56519000</v>
      </c>
      <c r="J414" s="515"/>
      <c r="K414" s="241">
        <v>0</v>
      </c>
      <c r="L414" s="242">
        <v>56519000</v>
      </c>
      <c r="M414" s="243">
        <v>0</v>
      </c>
      <c r="N414" s="244">
        <v>56519000</v>
      </c>
      <c r="O414" s="245">
        <v>56519000</v>
      </c>
      <c r="P414" s="61">
        <f t="shared" si="12"/>
        <v>0</v>
      </c>
      <c r="Q414" s="62">
        <f t="shared" si="13"/>
        <v>0</v>
      </c>
      <c r="R414" s="236" t="s">
        <v>2191</v>
      </c>
      <c r="T414" s="1" t="s">
        <v>1800</v>
      </c>
      <c r="U414" s="1" t="s">
        <v>1800</v>
      </c>
      <c r="V414" s="1" t="s">
        <v>1800</v>
      </c>
      <c r="W414" s="1" t="s">
        <v>1800</v>
      </c>
      <c r="X414" s="1" t="s">
        <v>1800</v>
      </c>
      <c r="Y414" s="1" t="s">
        <v>1800</v>
      </c>
      <c r="Z414" s="1" t="s">
        <v>1800</v>
      </c>
    </row>
    <row r="415" spans="2:26" ht="79.5" x14ac:dyDescent="0.25">
      <c r="B415" s="238" t="s">
        <v>172</v>
      </c>
      <c r="C415" s="239" t="s">
        <v>43</v>
      </c>
      <c r="D415" s="340" t="s">
        <v>2192</v>
      </c>
      <c r="E415" s="532"/>
      <c r="F415" s="240"/>
      <c r="G415" s="514">
        <v>8293000</v>
      </c>
      <c r="H415" s="515"/>
      <c r="I415" s="514">
        <v>8293000</v>
      </c>
      <c r="J415" s="515"/>
      <c r="K415" s="241">
        <v>0</v>
      </c>
      <c r="L415" s="242">
        <v>8279843.7999999998</v>
      </c>
      <c r="M415" s="243">
        <v>0</v>
      </c>
      <c r="N415" s="244">
        <v>8279843.7999999998</v>
      </c>
      <c r="O415" s="245">
        <v>8279843.7999999998</v>
      </c>
      <c r="P415" s="61">
        <f t="shared" si="12"/>
        <v>0</v>
      </c>
      <c r="Q415" s="62">
        <f t="shared" si="13"/>
        <v>0</v>
      </c>
      <c r="R415" s="236" t="s">
        <v>2192</v>
      </c>
      <c r="T415" s="1" t="s">
        <v>1800</v>
      </c>
      <c r="U415" s="1" t="s">
        <v>1800</v>
      </c>
      <c r="V415" s="1" t="s">
        <v>1800</v>
      </c>
      <c r="W415" s="1" t="s">
        <v>1800</v>
      </c>
      <c r="X415" s="1" t="s">
        <v>1800</v>
      </c>
      <c r="Y415" s="1" t="s">
        <v>1800</v>
      </c>
      <c r="Z415" s="1" t="s">
        <v>1800</v>
      </c>
    </row>
    <row r="416" spans="2:26" ht="23.25" x14ac:dyDescent="0.25">
      <c r="B416" s="238" t="s">
        <v>256</v>
      </c>
      <c r="C416" s="239" t="s">
        <v>43</v>
      </c>
      <c r="D416" s="340" t="s">
        <v>2193</v>
      </c>
      <c r="E416" s="532"/>
      <c r="F416" s="240"/>
      <c r="G416" s="514">
        <v>100000</v>
      </c>
      <c r="H416" s="515"/>
      <c r="I416" s="514">
        <v>100000</v>
      </c>
      <c r="J416" s="515"/>
      <c r="K416" s="241">
        <v>0</v>
      </c>
      <c r="L416" s="242">
        <v>100000</v>
      </c>
      <c r="M416" s="243">
        <v>0</v>
      </c>
      <c r="N416" s="244">
        <v>100000</v>
      </c>
      <c r="O416" s="245">
        <v>100000</v>
      </c>
      <c r="P416" s="61">
        <f t="shared" si="12"/>
        <v>0</v>
      </c>
      <c r="Q416" s="62">
        <f t="shared" si="13"/>
        <v>0</v>
      </c>
      <c r="R416" s="236" t="s">
        <v>2193</v>
      </c>
      <c r="T416" s="1" t="s">
        <v>1800</v>
      </c>
      <c r="U416" s="1" t="s">
        <v>1800</v>
      </c>
      <c r="V416" s="1" t="s">
        <v>1800</v>
      </c>
      <c r="W416" s="1" t="s">
        <v>1800</v>
      </c>
      <c r="X416" s="1" t="s">
        <v>1800</v>
      </c>
      <c r="Y416" s="1" t="s">
        <v>1800</v>
      </c>
      <c r="Z416" s="1" t="s">
        <v>1800</v>
      </c>
    </row>
    <row r="417" spans="2:26" ht="79.5" x14ac:dyDescent="0.25">
      <c r="B417" s="238" t="s">
        <v>172</v>
      </c>
      <c r="C417" s="239" t="s">
        <v>43</v>
      </c>
      <c r="D417" s="340" t="s">
        <v>2194</v>
      </c>
      <c r="E417" s="532"/>
      <c r="F417" s="240"/>
      <c r="G417" s="514">
        <v>140086000</v>
      </c>
      <c r="H417" s="515"/>
      <c r="I417" s="514">
        <v>140086000</v>
      </c>
      <c r="J417" s="515"/>
      <c r="K417" s="241">
        <v>0</v>
      </c>
      <c r="L417" s="242">
        <v>139953201.03</v>
      </c>
      <c r="M417" s="243">
        <v>0</v>
      </c>
      <c r="N417" s="244">
        <v>139953201.03</v>
      </c>
      <c r="O417" s="245">
        <v>139953201.03</v>
      </c>
      <c r="P417" s="61">
        <f t="shared" si="12"/>
        <v>0</v>
      </c>
      <c r="Q417" s="62">
        <f t="shared" si="13"/>
        <v>0</v>
      </c>
      <c r="R417" s="236" t="s">
        <v>2194</v>
      </c>
      <c r="T417" s="1" t="s">
        <v>1800</v>
      </c>
      <c r="U417" s="1" t="s">
        <v>1800</v>
      </c>
      <c r="V417" s="1" t="s">
        <v>1800</v>
      </c>
      <c r="W417" s="1" t="s">
        <v>1800</v>
      </c>
      <c r="X417" s="1" t="s">
        <v>1800</v>
      </c>
      <c r="Y417" s="1" t="s">
        <v>1800</v>
      </c>
      <c r="Z417" s="1" t="s">
        <v>1800</v>
      </c>
    </row>
    <row r="418" spans="2:26" ht="23.25" x14ac:dyDescent="0.25">
      <c r="B418" s="238" t="s">
        <v>256</v>
      </c>
      <c r="C418" s="239" t="s">
        <v>43</v>
      </c>
      <c r="D418" s="340" t="s">
        <v>2195</v>
      </c>
      <c r="E418" s="532"/>
      <c r="F418" s="240"/>
      <c r="G418" s="514">
        <v>126278300</v>
      </c>
      <c r="H418" s="515"/>
      <c r="I418" s="514">
        <v>126278300</v>
      </c>
      <c r="J418" s="515"/>
      <c r="K418" s="241">
        <v>0</v>
      </c>
      <c r="L418" s="242">
        <v>117057414.64</v>
      </c>
      <c r="M418" s="243">
        <v>0</v>
      </c>
      <c r="N418" s="244">
        <v>117057414.64</v>
      </c>
      <c r="O418" s="245">
        <v>117057414.64</v>
      </c>
      <c r="P418" s="61">
        <f t="shared" si="12"/>
        <v>0</v>
      </c>
      <c r="Q418" s="62">
        <f t="shared" si="13"/>
        <v>0</v>
      </c>
      <c r="R418" s="236" t="s">
        <v>2195</v>
      </c>
      <c r="T418" s="1" t="s">
        <v>1800</v>
      </c>
      <c r="U418" s="1" t="s">
        <v>1800</v>
      </c>
      <c r="V418" s="1" t="s">
        <v>1800</v>
      </c>
      <c r="W418" s="1" t="s">
        <v>1800</v>
      </c>
      <c r="X418" s="1" t="s">
        <v>1800</v>
      </c>
      <c r="Y418" s="1" t="s">
        <v>1800</v>
      </c>
      <c r="Z418" s="1" t="s">
        <v>1800</v>
      </c>
    </row>
    <row r="419" spans="2:26" x14ac:dyDescent="0.25">
      <c r="B419" s="238" t="s">
        <v>126</v>
      </c>
      <c r="C419" s="239" t="s">
        <v>43</v>
      </c>
      <c r="D419" s="340" t="s">
        <v>2196</v>
      </c>
      <c r="E419" s="532"/>
      <c r="F419" s="240"/>
      <c r="G419" s="514">
        <v>75000</v>
      </c>
      <c r="H419" s="515"/>
      <c r="I419" s="514">
        <v>75000</v>
      </c>
      <c r="J419" s="515"/>
      <c r="K419" s="241"/>
      <c r="L419" s="242">
        <v>75000</v>
      </c>
      <c r="M419" s="243"/>
      <c r="N419" s="244">
        <v>75000</v>
      </c>
      <c r="O419" s="245">
        <v>75000</v>
      </c>
      <c r="P419" s="61">
        <f t="shared" si="12"/>
        <v>0</v>
      </c>
      <c r="Q419" s="62">
        <f t="shared" si="13"/>
        <v>0</v>
      </c>
      <c r="R419" s="236" t="s">
        <v>2196</v>
      </c>
      <c r="T419" s="1" t="s">
        <v>1800</v>
      </c>
      <c r="U419" s="1" t="s">
        <v>1800</v>
      </c>
      <c r="V419" s="1" t="s">
        <v>1800</v>
      </c>
      <c r="W419" s="1" t="s">
        <v>1800</v>
      </c>
      <c r="X419" s="1" t="s">
        <v>1800</v>
      </c>
      <c r="Y419" s="1" t="s">
        <v>1800</v>
      </c>
      <c r="Z419" s="1" t="s">
        <v>1800</v>
      </c>
    </row>
    <row r="420" spans="2:26" ht="23.25" x14ac:dyDescent="0.25">
      <c r="B420" s="238" t="s">
        <v>256</v>
      </c>
      <c r="C420" s="239" t="s">
        <v>43</v>
      </c>
      <c r="D420" s="340" t="s">
        <v>2197</v>
      </c>
      <c r="E420" s="532"/>
      <c r="F420" s="240"/>
      <c r="G420" s="514">
        <v>7507000</v>
      </c>
      <c r="H420" s="515"/>
      <c r="I420" s="514">
        <v>7507000</v>
      </c>
      <c r="J420" s="515"/>
      <c r="K420" s="241">
        <v>0</v>
      </c>
      <c r="L420" s="242">
        <v>5012469.5599999996</v>
      </c>
      <c r="M420" s="243">
        <v>0</v>
      </c>
      <c r="N420" s="244">
        <v>5012469.5599999996</v>
      </c>
      <c r="O420" s="245">
        <v>5012469.5599999996</v>
      </c>
      <c r="P420" s="61">
        <f t="shared" si="12"/>
        <v>0</v>
      </c>
      <c r="Q420" s="62">
        <f t="shared" si="13"/>
        <v>0</v>
      </c>
      <c r="R420" s="236" t="s">
        <v>2197</v>
      </c>
      <c r="T420" s="1" t="s">
        <v>1800</v>
      </c>
      <c r="U420" s="1" t="s">
        <v>1800</v>
      </c>
      <c r="V420" s="1" t="s">
        <v>1800</v>
      </c>
      <c r="W420" s="1" t="s">
        <v>1800</v>
      </c>
      <c r="X420" s="1" t="s">
        <v>1800</v>
      </c>
      <c r="Y420" s="1" t="s">
        <v>1800</v>
      </c>
      <c r="Z420" s="1" t="s">
        <v>1800</v>
      </c>
    </row>
    <row r="421" spans="2:26" x14ac:dyDescent="0.25">
      <c r="B421" s="238" t="s">
        <v>77</v>
      </c>
      <c r="C421" s="239" t="s">
        <v>43</v>
      </c>
      <c r="D421" s="340" t="s">
        <v>2198</v>
      </c>
      <c r="E421" s="532"/>
      <c r="F421" s="240"/>
      <c r="G421" s="514">
        <v>833148587.42999995</v>
      </c>
      <c r="H421" s="515"/>
      <c r="I421" s="514">
        <v>833148587.42999995</v>
      </c>
      <c r="J421" s="515"/>
      <c r="K421" s="241">
        <v>0</v>
      </c>
      <c r="L421" s="242">
        <v>833148587.42999995</v>
      </c>
      <c r="M421" s="243">
        <v>0</v>
      </c>
      <c r="N421" s="244">
        <v>827246480.02999997</v>
      </c>
      <c r="O421" s="245">
        <v>827246480.02999997</v>
      </c>
      <c r="P421" s="61">
        <f t="shared" si="12"/>
        <v>5902107.3999999762</v>
      </c>
      <c r="Q421" s="62">
        <f t="shared" si="13"/>
        <v>0</v>
      </c>
      <c r="R421" s="236" t="s">
        <v>2198</v>
      </c>
      <c r="T421" s="1" t="s">
        <v>1800</v>
      </c>
      <c r="U421" s="1" t="s">
        <v>1800</v>
      </c>
      <c r="V421" s="1" t="s">
        <v>1800</v>
      </c>
      <c r="W421" s="1" t="s">
        <v>1800</v>
      </c>
      <c r="X421" s="1" t="s">
        <v>1800</v>
      </c>
      <c r="Y421" s="1" t="s">
        <v>1800</v>
      </c>
      <c r="Z421" s="1" t="s">
        <v>1800</v>
      </c>
    </row>
    <row r="422" spans="2:26" ht="34.5" x14ac:dyDescent="0.25">
      <c r="B422" s="238" t="s">
        <v>80</v>
      </c>
      <c r="C422" s="239" t="s">
        <v>43</v>
      </c>
      <c r="D422" s="340" t="s">
        <v>2199</v>
      </c>
      <c r="E422" s="532"/>
      <c r="F422" s="240"/>
      <c r="G422" s="514">
        <v>500000</v>
      </c>
      <c r="H422" s="515"/>
      <c r="I422" s="514">
        <v>500000</v>
      </c>
      <c r="J422" s="515"/>
      <c r="K422" s="241">
        <v>0</v>
      </c>
      <c r="L422" s="242">
        <v>360787.3</v>
      </c>
      <c r="M422" s="243">
        <v>0</v>
      </c>
      <c r="N422" s="244">
        <v>360787.3</v>
      </c>
      <c r="O422" s="245">
        <v>360787.3</v>
      </c>
      <c r="P422" s="61">
        <f t="shared" si="12"/>
        <v>0</v>
      </c>
      <c r="Q422" s="62">
        <f t="shared" si="13"/>
        <v>0</v>
      </c>
      <c r="R422" s="236" t="s">
        <v>2199</v>
      </c>
      <c r="T422" s="1" t="s">
        <v>1800</v>
      </c>
      <c r="U422" s="1" t="s">
        <v>1800</v>
      </c>
      <c r="V422" s="1" t="s">
        <v>1800</v>
      </c>
      <c r="W422" s="1" t="s">
        <v>1800</v>
      </c>
      <c r="X422" s="1" t="s">
        <v>1800</v>
      </c>
      <c r="Y422" s="1" t="s">
        <v>1800</v>
      </c>
      <c r="Z422" s="1" t="s">
        <v>1800</v>
      </c>
    </row>
    <row r="423" spans="2:26" ht="57" x14ac:dyDescent="0.25">
      <c r="B423" s="238" t="s">
        <v>82</v>
      </c>
      <c r="C423" s="239" t="s">
        <v>43</v>
      </c>
      <c r="D423" s="340" t="s">
        <v>2200</v>
      </c>
      <c r="E423" s="532"/>
      <c r="F423" s="240"/>
      <c r="G423" s="514">
        <v>268751904.56999999</v>
      </c>
      <c r="H423" s="515"/>
      <c r="I423" s="514">
        <v>268751904.56999999</v>
      </c>
      <c r="J423" s="515"/>
      <c r="K423" s="241">
        <v>0</v>
      </c>
      <c r="L423" s="242">
        <v>266174658.58000001</v>
      </c>
      <c r="M423" s="243">
        <v>0</v>
      </c>
      <c r="N423" s="244">
        <v>266174658.58000001</v>
      </c>
      <c r="O423" s="245">
        <v>266174658.58000001</v>
      </c>
      <c r="P423" s="61">
        <f t="shared" si="12"/>
        <v>0</v>
      </c>
      <c r="Q423" s="62">
        <f t="shared" si="13"/>
        <v>0</v>
      </c>
      <c r="R423" s="236" t="s">
        <v>2200</v>
      </c>
      <c r="T423" s="1" t="s">
        <v>1800</v>
      </c>
      <c r="U423" s="1" t="s">
        <v>1800</v>
      </c>
      <c r="V423" s="1" t="s">
        <v>1800</v>
      </c>
      <c r="W423" s="1" t="s">
        <v>1800</v>
      </c>
      <c r="X423" s="1" t="s">
        <v>1800</v>
      </c>
      <c r="Y423" s="1" t="s">
        <v>1800</v>
      </c>
      <c r="Z423" s="1" t="s">
        <v>1800</v>
      </c>
    </row>
    <row r="424" spans="2:26" ht="34.5" x14ac:dyDescent="0.25">
      <c r="B424" s="238" t="s">
        <v>56</v>
      </c>
      <c r="C424" s="239" t="s">
        <v>43</v>
      </c>
      <c r="D424" s="340" t="s">
        <v>2201</v>
      </c>
      <c r="E424" s="532"/>
      <c r="F424" s="240"/>
      <c r="G424" s="514">
        <v>2311000</v>
      </c>
      <c r="H424" s="515"/>
      <c r="I424" s="514">
        <v>2311000</v>
      </c>
      <c r="J424" s="515"/>
      <c r="K424" s="241">
        <v>0</v>
      </c>
      <c r="L424" s="242">
        <v>2238238.5</v>
      </c>
      <c r="M424" s="243">
        <v>1366872.5</v>
      </c>
      <c r="N424" s="244">
        <v>2238238.5</v>
      </c>
      <c r="O424" s="245">
        <v>2238238.5</v>
      </c>
      <c r="P424" s="61">
        <f t="shared" si="12"/>
        <v>0</v>
      </c>
      <c r="Q424" s="62">
        <f t="shared" si="13"/>
        <v>0</v>
      </c>
      <c r="R424" s="236" t="s">
        <v>2201</v>
      </c>
      <c r="T424" s="1" t="s">
        <v>1800</v>
      </c>
      <c r="U424" s="1" t="s">
        <v>1800</v>
      </c>
      <c r="V424" s="1" t="s">
        <v>1800</v>
      </c>
      <c r="W424" s="1" t="s">
        <v>1800</v>
      </c>
      <c r="X424" s="1" t="s">
        <v>1800</v>
      </c>
      <c r="Y424" s="1" t="s">
        <v>1800</v>
      </c>
      <c r="Z424" s="1" t="s">
        <v>1800</v>
      </c>
    </row>
    <row r="425" spans="2:26" ht="23.25" x14ac:dyDescent="0.25">
      <c r="B425" s="238" t="s">
        <v>58</v>
      </c>
      <c r="C425" s="239" t="s">
        <v>43</v>
      </c>
      <c r="D425" s="340" t="s">
        <v>2202</v>
      </c>
      <c r="E425" s="532"/>
      <c r="F425" s="240"/>
      <c r="G425" s="514">
        <v>178031700</v>
      </c>
      <c r="H425" s="515"/>
      <c r="I425" s="514">
        <v>178031700</v>
      </c>
      <c r="J425" s="515"/>
      <c r="K425" s="241">
        <v>0</v>
      </c>
      <c r="L425" s="242">
        <v>162437274.47999999</v>
      </c>
      <c r="M425" s="243">
        <v>135177468.16999999</v>
      </c>
      <c r="N425" s="244">
        <v>156130334.08000001</v>
      </c>
      <c r="O425" s="245">
        <v>156130334.08000001</v>
      </c>
      <c r="P425" s="61">
        <f t="shared" si="12"/>
        <v>6306940.3999999762</v>
      </c>
      <c r="Q425" s="62">
        <f t="shared" si="13"/>
        <v>0</v>
      </c>
      <c r="R425" s="236" t="s">
        <v>2202</v>
      </c>
      <c r="T425" s="1" t="s">
        <v>1800</v>
      </c>
      <c r="U425" s="1" t="s">
        <v>1800</v>
      </c>
      <c r="V425" s="1" t="s">
        <v>1800</v>
      </c>
      <c r="W425" s="1" t="s">
        <v>1800</v>
      </c>
      <c r="X425" s="1" t="s">
        <v>1800</v>
      </c>
      <c r="Y425" s="1" t="s">
        <v>1800</v>
      </c>
      <c r="Z425" s="1" t="s">
        <v>1800</v>
      </c>
    </row>
    <row r="426" spans="2:26" x14ac:dyDescent="0.25">
      <c r="B426" s="238" t="s">
        <v>84</v>
      </c>
      <c r="C426" s="239" t="s">
        <v>43</v>
      </c>
      <c r="D426" s="340" t="s">
        <v>2203</v>
      </c>
      <c r="E426" s="532"/>
      <c r="F426" s="240"/>
      <c r="G426" s="514">
        <v>59420600</v>
      </c>
      <c r="H426" s="515"/>
      <c r="I426" s="514">
        <v>59420600</v>
      </c>
      <c r="J426" s="515"/>
      <c r="K426" s="241">
        <v>0</v>
      </c>
      <c r="L426" s="242">
        <v>55786665.380000003</v>
      </c>
      <c r="M426" s="243">
        <v>0</v>
      </c>
      <c r="N426" s="244">
        <v>50718623.210000001</v>
      </c>
      <c r="O426" s="245">
        <v>50718623.210000001</v>
      </c>
      <c r="P426" s="61">
        <f t="shared" si="12"/>
        <v>5068042.1700000018</v>
      </c>
      <c r="Q426" s="62">
        <f t="shared" si="13"/>
        <v>0</v>
      </c>
      <c r="R426" s="236" t="s">
        <v>2203</v>
      </c>
      <c r="T426" s="1" t="s">
        <v>1800</v>
      </c>
      <c r="U426" s="1" t="s">
        <v>1800</v>
      </c>
      <c r="V426" s="1" t="s">
        <v>1800</v>
      </c>
      <c r="W426" s="1" t="s">
        <v>1800</v>
      </c>
      <c r="X426" s="1" t="s">
        <v>1800</v>
      </c>
      <c r="Y426" s="1" t="s">
        <v>1800</v>
      </c>
      <c r="Z426" s="1" t="s">
        <v>1800</v>
      </c>
    </row>
    <row r="427" spans="2:26" ht="45.75" x14ac:dyDescent="0.25">
      <c r="B427" s="238" t="s">
        <v>63</v>
      </c>
      <c r="C427" s="239" t="s">
        <v>43</v>
      </c>
      <c r="D427" s="340" t="s">
        <v>2204</v>
      </c>
      <c r="E427" s="532"/>
      <c r="F427" s="240"/>
      <c r="G427" s="514">
        <v>27000</v>
      </c>
      <c r="H427" s="515"/>
      <c r="I427" s="514">
        <v>27000</v>
      </c>
      <c r="J427" s="515"/>
      <c r="K427" s="241"/>
      <c r="L427" s="242">
        <v>21900</v>
      </c>
      <c r="M427" s="243"/>
      <c r="N427" s="244">
        <v>21900</v>
      </c>
      <c r="O427" s="245">
        <v>21900</v>
      </c>
      <c r="P427" s="61">
        <f t="shared" si="12"/>
        <v>0</v>
      </c>
      <c r="Q427" s="62">
        <f t="shared" si="13"/>
        <v>0</v>
      </c>
      <c r="R427" s="236" t="s">
        <v>2204</v>
      </c>
      <c r="T427" s="1" t="s">
        <v>1800</v>
      </c>
      <c r="U427" s="1" t="s">
        <v>1800</v>
      </c>
      <c r="V427" s="1" t="s">
        <v>1800</v>
      </c>
      <c r="W427" s="1" t="s">
        <v>1800</v>
      </c>
      <c r="X427" s="1" t="s">
        <v>1800</v>
      </c>
      <c r="Y427" s="1" t="s">
        <v>1800</v>
      </c>
      <c r="Z427" s="1" t="s">
        <v>1800</v>
      </c>
    </row>
    <row r="428" spans="2:26" ht="79.5" x14ac:dyDescent="0.25">
      <c r="B428" s="238" t="s">
        <v>172</v>
      </c>
      <c r="C428" s="239" t="s">
        <v>43</v>
      </c>
      <c r="D428" s="340" t="s">
        <v>2205</v>
      </c>
      <c r="E428" s="532"/>
      <c r="F428" s="240"/>
      <c r="G428" s="514">
        <v>2970574279.73</v>
      </c>
      <c r="H428" s="515"/>
      <c r="I428" s="514">
        <v>2970574279.73</v>
      </c>
      <c r="J428" s="515"/>
      <c r="K428" s="241">
        <v>0</v>
      </c>
      <c r="L428" s="242">
        <v>2759131875.0500002</v>
      </c>
      <c r="M428" s="243">
        <v>0</v>
      </c>
      <c r="N428" s="244">
        <v>2759131875.0500002</v>
      </c>
      <c r="O428" s="245">
        <v>2759131875.0500002</v>
      </c>
      <c r="P428" s="61">
        <f t="shared" si="12"/>
        <v>0</v>
      </c>
      <c r="Q428" s="62">
        <f t="shared" si="13"/>
        <v>0</v>
      </c>
      <c r="R428" s="236" t="s">
        <v>2205</v>
      </c>
      <c r="T428" s="1" t="s">
        <v>1800</v>
      </c>
      <c r="U428" s="1" t="s">
        <v>1800</v>
      </c>
      <c r="V428" s="1" t="s">
        <v>1800</v>
      </c>
      <c r="W428" s="1" t="s">
        <v>1800</v>
      </c>
      <c r="X428" s="1" t="s">
        <v>1800</v>
      </c>
      <c r="Y428" s="1" t="s">
        <v>1800</v>
      </c>
      <c r="Z428" s="1" t="s">
        <v>1800</v>
      </c>
    </row>
    <row r="429" spans="2:26" ht="23.25" x14ac:dyDescent="0.25">
      <c r="B429" s="238" t="s">
        <v>256</v>
      </c>
      <c r="C429" s="239" t="s">
        <v>43</v>
      </c>
      <c r="D429" s="340" t="s">
        <v>2206</v>
      </c>
      <c r="E429" s="532"/>
      <c r="F429" s="240"/>
      <c r="G429" s="514">
        <v>942922748.39999998</v>
      </c>
      <c r="H429" s="515"/>
      <c r="I429" s="514">
        <v>942922748.39999998</v>
      </c>
      <c r="J429" s="515"/>
      <c r="K429" s="241">
        <v>0</v>
      </c>
      <c r="L429" s="242">
        <v>902730741.39999998</v>
      </c>
      <c r="M429" s="243">
        <v>0</v>
      </c>
      <c r="N429" s="244">
        <v>902730741.39999998</v>
      </c>
      <c r="O429" s="245">
        <v>902730741.39999998</v>
      </c>
      <c r="P429" s="61">
        <f t="shared" si="12"/>
        <v>0</v>
      </c>
      <c r="Q429" s="62">
        <f t="shared" si="13"/>
        <v>0</v>
      </c>
      <c r="R429" s="236" t="s">
        <v>2206</v>
      </c>
      <c r="T429" s="1" t="s">
        <v>1800</v>
      </c>
      <c r="U429" s="1" t="s">
        <v>1800</v>
      </c>
      <c r="V429" s="1" t="s">
        <v>1800</v>
      </c>
      <c r="W429" s="1" t="s">
        <v>1800</v>
      </c>
      <c r="X429" s="1" t="s">
        <v>1800</v>
      </c>
      <c r="Y429" s="1" t="s">
        <v>1800</v>
      </c>
      <c r="Z429" s="1" t="s">
        <v>1800</v>
      </c>
    </row>
    <row r="430" spans="2:26" ht="124.5" x14ac:dyDescent="0.25">
      <c r="B430" s="238" t="s">
        <v>2207</v>
      </c>
      <c r="C430" s="239" t="s">
        <v>43</v>
      </c>
      <c r="D430" s="340" t="s">
        <v>2208</v>
      </c>
      <c r="E430" s="532"/>
      <c r="F430" s="240"/>
      <c r="G430" s="514">
        <v>401755073.26999998</v>
      </c>
      <c r="H430" s="515"/>
      <c r="I430" s="514">
        <v>401755073.26999998</v>
      </c>
      <c r="J430" s="515"/>
      <c r="K430" s="241">
        <v>0</v>
      </c>
      <c r="L430" s="242">
        <v>389695089</v>
      </c>
      <c r="M430" s="243">
        <v>0</v>
      </c>
      <c r="N430" s="244">
        <v>389695089</v>
      </c>
      <c r="O430" s="245">
        <v>389695089</v>
      </c>
      <c r="P430" s="61">
        <f t="shared" si="12"/>
        <v>0</v>
      </c>
      <c r="Q430" s="62">
        <f t="shared" si="13"/>
        <v>0</v>
      </c>
      <c r="R430" s="236" t="s">
        <v>2208</v>
      </c>
      <c r="T430" s="1" t="s">
        <v>1800</v>
      </c>
      <c r="U430" s="1" t="s">
        <v>1800</v>
      </c>
      <c r="V430" s="1" t="s">
        <v>1800</v>
      </c>
      <c r="W430" s="1" t="s">
        <v>1800</v>
      </c>
      <c r="X430" s="1" t="s">
        <v>1800</v>
      </c>
      <c r="Y430" s="1" t="s">
        <v>1800</v>
      </c>
      <c r="Z430" s="1" t="s">
        <v>1800</v>
      </c>
    </row>
    <row r="431" spans="2:26" ht="45.75" x14ac:dyDescent="0.25">
      <c r="B431" s="238" t="s">
        <v>227</v>
      </c>
      <c r="C431" s="239" t="s">
        <v>43</v>
      </c>
      <c r="D431" s="340" t="s">
        <v>2209</v>
      </c>
      <c r="E431" s="532"/>
      <c r="F431" s="240"/>
      <c r="G431" s="514">
        <v>387894.31</v>
      </c>
      <c r="H431" s="515"/>
      <c r="I431" s="514">
        <v>387894.31</v>
      </c>
      <c r="J431" s="515"/>
      <c r="K431" s="241">
        <v>0</v>
      </c>
      <c r="L431" s="242">
        <v>387578.23</v>
      </c>
      <c r="M431" s="243">
        <v>0</v>
      </c>
      <c r="N431" s="244">
        <v>387578.23</v>
      </c>
      <c r="O431" s="245">
        <v>387578.23</v>
      </c>
      <c r="P431" s="61">
        <f t="shared" si="12"/>
        <v>0</v>
      </c>
      <c r="Q431" s="62">
        <f t="shared" si="13"/>
        <v>0</v>
      </c>
      <c r="R431" s="236" t="s">
        <v>2209</v>
      </c>
      <c r="T431" s="1" t="s">
        <v>1800</v>
      </c>
      <c r="U431" s="1" t="s">
        <v>1800</v>
      </c>
      <c r="V431" s="1" t="s">
        <v>1800</v>
      </c>
      <c r="W431" s="1" t="s">
        <v>1800</v>
      </c>
      <c r="X431" s="1" t="s">
        <v>1800</v>
      </c>
      <c r="Y431" s="1" t="s">
        <v>1800</v>
      </c>
      <c r="Z431" s="1" t="s">
        <v>1800</v>
      </c>
    </row>
    <row r="432" spans="2:26" ht="23.25" x14ac:dyDescent="0.25">
      <c r="B432" s="238" t="s">
        <v>86</v>
      </c>
      <c r="C432" s="239" t="s">
        <v>43</v>
      </c>
      <c r="D432" s="340" t="s">
        <v>2210</v>
      </c>
      <c r="E432" s="532"/>
      <c r="F432" s="240"/>
      <c r="G432" s="514">
        <v>17532000</v>
      </c>
      <c r="H432" s="515"/>
      <c r="I432" s="514">
        <v>17532000</v>
      </c>
      <c r="J432" s="515"/>
      <c r="K432" s="241">
        <v>0</v>
      </c>
      <c r="L432" s="242">
        <v>17284479</v>
      </c>
      <c r="M432" s="243">
        <v>0</v>
      </c>
      <c r="N432" s="244">
        <v>17284479</v>
      </c>
      <c r="O432" s="245">
        <v>17284479</v>
      </c>
      <c r="P432" s="61">
        <f t="shared" si="12"/>
        <v>0</v>
      </c>
      <c r="Q432" s="62">
        <f t="shared" si="13"/>
        <v>0</v>
      </c>
      <c r="R432" s="236" t="s">
        <v>2210</v>
      </c>
      <c r="T432" s="1" t="s">
        <v>1800</v>
      </c>
      <c r="U432" s="1" t="s">
        <v>1800</v>
      </c>
      <c r="V432" s="1" t="s">
        <v>1800</v>
      </c>
      <c r="W432" s="1" t="s">
        <v>1800</v>
      </c>
      <c r="X432" s="1" t="s">
        <v>1800</v>
      </c>
      <c r="Y432" s="1" t="s">
        <v>1800</v>
      </c>
      <c r="Z432" s="1" t="s">
        <v>1800</v>
      </c>
    </row>
    <row r="433" spans="2:26" x14ac:dyDescent="0.25">
      <c r="B433" s="238" t="s">
        <v>65</v>
      </c>
      <c r="C433" s="239" t="s">
        <v>43</v>
      </c>
      <c r="D433" s="340" t="s">
        <v>2211</v>
      </c>
      <c r="E433" s="532"/>
      <c r="F433" s="240"/>
      <c r="G433" s="514">
        <v>475553.48</v>
      </c>
      <c r="H433" s="515"/>
      <c r="I433" s="514">
        <v>475553.48</v>
      </c>
      <c r="J433" s="515"/>
      <c r="K433" s="241">
        <v>0</v>
      </c>
      <c r="L433" s="242">
        <v>318705.34999999998</v>
      </c>
      <c r="M433" s="243">
        <v>0</v>
      </c>
      <c r="N433" s="244">
        <v>318705.34999999998</v>
      </c>
      <c r="O433" s="245">
        <v>318705.34999999998</v>
      </c>
      <c r="P433" s="61">
        <f t="shared" si="12"/>
        <v>0</v>
      </c>
      <c r="Q433" s="62">
        <f t="shared" si="13"/>
        <v>0</v>
      </c>
      <c r="R433" s="236" t="s">
        <v>2211</v>
      </c>
      <c r="T433" s="1" t="s">
        <v>1800</v>
      </c>
      <c r="U433" s="1" t="s">
        <v>1800</v>
      </c>
      <c r="V433" s="1" t="s">
        <v>1800</v>
      </c>
      <c r="W433" s="1" t="s">
        <v>1800</v>
      </c>
      <c r="X433" s="1" t="s">
        <v>1800</v>
      </c>
      <c r="Y433" s="1" t="s">
        <v>1800</v>
      </c>
      <c r="Z433" s="1" t="s">
        <v>1800</v>
      </c>
    </row>
    <row r="434" spans="2:26" x14ac:dyDescent="0.25">
      <c r="B434" s="238" t="s">
        <v>88</v>
      </c>
      <c r="C434" s="239" t="s">
        <v>43</v>
      </c>
      <c r="D434" s="340" t="s">
        <v>2212</v>
      </c>
      <c r="E434" s="532"/>
      <c r="F434" s="240"/>
      <c r="G434" s="514">
        <v>15552.21</v>
      </c>
      <c r="H434" s="515"/>
      <c r="I434" s="514">
        <v>15552.21</v>
      </c>
      <c r="J434" s="515"/>
      <c r="K434" s="241">
        <v>0</v>
      </c>
      <c r="L434" s="242">
        <v>1552.21</v>
      </c>
      <c r="M434" s="243">
        <v>0</v>
      </c>
      <c r="N434" s="244">
        <v>1552.21</v>
      </c>
      <c r="O434" s="245">
        <v>1552.21</v>
      </c>
      <c r="P434" s="61">
        <f t="shared" si="12"/>
        <v>0</v>
      </c>
      <c r="Q434" s="62">
        <f t="shared" si="13"/>
        <v>0</v>
      </c>
      <c r="R434" s="236" t="s">
        <v>2212</v>
      </c>
      <c r="T434" s="1" t="s">
        <v>1800</v>
      </c>
      <c r="U434" s="1" t="s">
        <v>1800</v>
      </c>
      <c r="V434" s="1" t="s">
        <v>1800</v>
      </c>
      <c r="W434" s="1" t="s">
        <v>1800</v>
      </c>
      <c r="X434" s="1" t="s">
        <v>1800</v>
      </c>
      <c r="Y434" s="1" t="s">
        <v>1800</v>
      </c>
      <c r="Z434" s="1" t="s">
        <v>1800</v>
      </c>
    </row>
    <row r="435" spans="2:26" ht="23.25" x14ac:dyDescent="0.25">
      <c r="B435" s="238" t="s">
        <v>256</v>
      </c>
      <c r="C435" s="239" t="s">
        <v>43</v>
      </c>
      <c r="D435" s="340" t="s">
        <v>2213</v>
      </c>
      <c r="E435" s="532"/>
      <c r="F435" s="240"/>
      <c r="G435" s="514">
        <v>226792000</v>
      </c>
      <c r="H435" s="515"/>
      <c r="I435" s="514">
        <v>226792000</v>
      </c>
      <c r="J435" s="515"/>
      <c r="K435" s="241">
        <v>0</v>
      </c>
      <c r="L435" s="242">
        <v>226775375.52000001</v>
      </c>
      <c r="M435" s="243">
        <v>0</v>
      </c>
      <c r="N435" s="244">
        <v>226775375.52000001</v>
      </c>
      <c r="O435" s="245">
        <v>226775375.52000001</v>
      </c>
      <c r="P435" s="61">
        <f t="shared" si="12"/>
        <v>0</v>
      </c>
      <c r="Q435" s="62">
        <f t="shared" si="13"/>
        <v>0</v>
      </c>
      <c r="R435" s="236" t="s">
        <v>2213</v>
      </c>
      <c r="T435" s="1" t="s">
        <v>1800</v>
      </c>
      <c r="U435" s="1" t="s">
        <v>1800</v>
      </c>
      <c r="V435" s="1" t="s">
        <v>1800</v>
      </c>
      <c r="W435" s="1" t="s">
        <v>1800</v>
      </c>
      <c r="X435" s="1" t="s">
        <v>1800</v>
      </c>
      <c r="Y435" s="1" t="s">
        <v>1800</v>
      </c>
      <c r="Z435" s="1" t="s">
        <v>1800</v>
      </c>
    </row>
    <row r="436" spans="2:26" ht="23.25" x14ac:dyDescent="0.25">
      <c r="B436" s="238" t="s">
        <v>256</v>
      </c>
      <c r="C436" s="239" t="s">
        <v>43</v>
      </c>
      <c r="D436" s="340" t="s">
        <v>2214</v>
      </c>
      <c r="E436" s="532"/>
      <c r="F436" s="240"/>
      <c r="G436" s="514">
        <v>4836900</v>
      </c>
      <c r="H436" s="515"/>
      <c r="I436" s="514">
        <v>4836900</v>
      </c>
      <c r="J436" s="515"/>
      <c r="K436" s="241">
        <v>0</v>
      </c>
      <c r="L436" s="242">
        <v>1030342.89</v>
      </c>
      <c r="M436" s="243">
        <v>0</v>
      </c>
      <c r="N436" s="244">
        <v>1030342.89</v>
      </c>
      <c r="O436" s="245">
        <v>1030342.89</v>
      </c>
      <c r="P436" s="61">
        <f t="shared" si="12"/>
        <v>0</v>
      </c>
      <c r="Q436" s="62">
        <f t="shared" si="13"/>
        <v>0</v>
      </c>
      <c r="R436" s="236" t="s">
        <v>2214</v>
      </c>
      <c r="T436" s="1" t="s">
        <v>1800</v>
      </c>
      <c r="U436" s="1" t="s">
        <v>1800</v>
      </c>
      <c r="V436" s="1" t="s">
        <v>1800</v>
      </c>
      <c r="W436" s="1" t="s">
        <v>1800</v>
      </c>
      <c r="X436" s="1" t="s">
        <v>1800</v>
      </c>
      <c r="Y436" s="1" t="s">
        <v>1800</v>
      </c>
      <c r="Z436" s="1" t="s">
        <v>1800</v>
      </c>
    </row>
    <row r="437" spans="2:26" ht="23.25" x14ac:dyDescent="0.25">
      <c r="B437" s="238" t="s">
        <v>256</v>
      </c>
      <c r="C437" s="239" t="s">
        <v>43</v>
      </c>
      <c r="D437" s="340" t="s">
        <v>2215</v>
      </c>
      <c r="E437" s="532"/>
      <c r="F437" s="240"/>
      <c r="G437" s="514">
        <v>438411700</v>
      </c>
      <c r="H437" s="515"/>
      <c r="I437" s="514">
        <v>438411700</v>
      </c>
      <c r="J437" s="515"/>
      <c r="K437" s="241">
        <v>0</v>
      </c>
      <c r="L437" s="242">
        <v>438375336.48000002</v>
      </c>
      <c r="M437" s="243">
        <v>0</v>
      </c>
      <c r="N437" s="244">
        <v>438375336.48000002</v>
      </c>
      <c r="O437" s="245">
        <v>438375336.48000002</v>
      </c>
      <c r="P437" s="61">
        <f t="shared" si="12"/>
        <v>0</v>
      </c>
      <c r="Q437" s="62">
        <f t="shared" si="13"/>
        <v>0</v>
      </c>
      <c r="R437" s="236" t="s">
        <v>2215</v>
      </c>
      <c r="T437" s="1" t="s">
        <v>1800</v>
      </c>
      <c r="U437" s="1" t="s">
        <v>1800</v>
      </c>
      <c r="V437" s="1" t="s">
        <v>1800</v>
      </c>
      <c r="W437" s="1" t="s">
        <v>1800</v>
      </c>
      <c r="X437" s="1" t="s">
        <v>1800</v>
      </c>
      <c r="Y437" s="1" t="s">
        <v>1800</v>
      </c>
      <c r="Z437" s="1" t="s">
        <v>1800</v>
      </c>
    </row>
    <row r="438" spans="2:26" x14ac:dyDescent="0.25">
      <c r="B438" s="238" t="s">
        <v>77</v>
      </c>
      <c r="C438" s="239" t="s">
        <v>43</v>
      </c>
      <c r="D438" s="340" t="s">
        <v>2216</v>
      </c>
      <c r="E438" s="532"/>
      <c r="F438" s="240"/>
      <c r="G438" s="514">
        <v>468583.5</v>
      </c>
      <c r="H438" s="515"/>
      <c r="I438" s="514">
        <v>468583.5</v>
      </c>
      <c r="J438" s="515"/>
      <c r="K438" s="241">
        <v>0</v>
      </c>
      <c r="L438" s="242">
        <v>468583.5</v>
      </c>
      <c r="M438" s="243">
        <v>0</v>
      </c>
      <c r="N438" s="244">
        <v>468583.5</v>
      </c>
      <c r="O438" s="245">
        <v>468583.5</v>
      </c>
      <c r="P438" s="61">
        <f t="shared" si="12"/>
        <v>0</v>
      </c>
      <c r="Q438" s="62">
        <f t="shared" si="13"/>
        <v>0</v>
      </c>
      <c r="R438" s="236" t="s">
        <v>2216</v>
      </c>
      <c r="T438" s="1" t="s">
        <v>1800</v>
      </c>
      <c r="U438" s="1" t="s">
        <v>1800</v>
      </c>
      <c r="V438" s="1" t="s">
        <v>1800</v>
      </c>
      <c r="W438" s="1" t="s">
        <v>1800</v>
      </c>
      <c r="X438" s="1" t="s">
        <v>1800</v>
      </c>
      <c r="Y438" s="1" t="s">
        <v>1800</v>
      </c>
      <c r="Z438" s="1" t="s">
        <v>1800</v>
      </c>
    </row>
    <row r="439" spans="2:26" ht="57" x14ac:dyDescent="0.25">
      <c r="B439" s="238" t="s">
        <v>82</v>
      </c>
      <c r="C439" s="239" t="s">
        <v>43</v>
      </c>
      <c r="D439" s="340" t="s">
        <v>2217</v>
      </c>
      <c r="E439" s="532"/>
      <c r="F439" s="240"/>
      <c r="G439" s="514">
        <v>158669.75</v>
      </c>
      <c r="H439" s="515"/>
      <c r="I439" s="514">
        <v>158669.75</v>
      </c>
      <c r="J439" s="515"/>
      <c r="K439" s="241">
        <v>0</v>
      </c>
      <c r="L439" s="242">
        <v>158669.75</v>
      </c>
      <c r="M439" s="243">
        <v>0</v>
      </c>
      <c r="N439" s="244">
        <v>158669.75</v>
      </c>
      <c r="O439" s="245">
        <v>158669.75</v>
      </c>
      <c r="P439" s="61">
        <f t="shared" si="12"/>
        <v>0</v>
      </c>
      <c r="Q439" s="62">
        <f t="shared" si="13"/>
        <v>0</v>
      </c>
      <c r="R439" s="236" t="s">
        <v>2217</v>
      </c>
      <c r="T439" s="1" t="s">
        <v>1800</v>
      </c>
      <c r="U439" s="1" t="s">
        <v>1800</v>
      </c>
      <c r="V439" s="1" t="s">
        <v>1800</v>
      </c>
      <c r="W439" s="1" t="s">
        <v>1800</v>
      </c>
      <c r="X439" s="1" t="s">
        <v>1800</v>
      </c>
      <c r="Y439" s="1" t="s">
        <v>1800</v>
      </c>
      <c r="Z439" s="1" t="s">
        <v>1800</v>
      </c>
    </row>
    <row r="440" spans="2:26" ht="23.25" x14ac:dyDescent="0.25">
      <c r="B440" s="238" t="s">
        <v>58</v>
      </c>
      <c r="C440" s="239" t="s">
        <v>43</v>
      </c>
      <c r="D440" s="340" t="s">
        <v>2218</v>
      </c>
      <c r="E440" s="532"/>
      <c r="F440" s="240"/>
      <c r="G440" s="514">
        <v>200279</v>
      </c>
      <c r="H440" s="515"/>
      <c r="I440" s="514">
        <v>200279</v>
      </c>
      <c r="J440" s="515"/>
      <c r="K440" s="241">
        <v>0</v>
      </c>
      <c r="L440" s="242">
        <v>200259.16</v>
      </c>
      <c r="M440" s="243">
        <v>0</v>
      </c>
      <c r="N440" s="244">
        <v>200259.16</v>
      </c>
      <c r="O440" s="245">
        <v>200259.16</v>
      </c>
      <c r="P440" s="61">
        <f t="shared" si="12"/>
        <v>0</v>
      </c>
      <c r="Q440" s="62">
        <f t="shared" si="13"/>
        <v>0</v>
      </c>
      <c r="R440" s="236" t="s">
        <v>2218</v>
      </c>
      <c r="T440" s="1" t="s">
        <v>1800</v>
      </c>
      <c r="U440" s="1" t="s">
        <v>1800</v>
      </c>
      <c r="V440" s="1" t="s">
        <v>1800</v>
      </c>
      <c r="W440" s="1" t="s">
        <v>1800</v>
      </c>
      <c r="X440" s="1" t="s">
        <v>1800</v>
      </c>
      <c r="Y440" s="1" t="s">
        <v>1800</v>
      </c>
      <c r="Z440" s="1" t="s">
        <v>1800</v>
      </c>
    </row>
    <row r="441" spans="2:26" ht="23.25" x14ac:dyDescent="0.25">
      <c r="B441" s="238" t="s">
        <v>256</v>
      </c>
      <c r="C441" s="239" t="s">
        <v>43</v>
      </c>
      <c r="D441" s="340" t="s">
        <v>2219</v>
      </c>
      <c r="E441" s="532"/>
      <c r="F441" s="240"/>
      <c r="G441" s="514">
        <v>141894467.75</v>
      </c>
      <c r="H441" s="515"/>
      <c r="I441" s="514">
        <v>141894467.75</v>
      </c>
      <c r="J441" s="515"/>
      <c r="K441" s="241">
        <v>0</v>
      </c>
      <c r="L441" s="242">
        <v>141861408.65000001</v>
      </c>
      <c r="M441" s="243">
        <v>0</v>
      </c>
      <c r="N441" s="244">
        <v>141861408.65000001</v>
      </c>
      <c r="O441" s="245">
        <v>141861408.65000001</v>
      </c>
      <c r="P441" s="61">
        <f t="shared" si="12"/>
        <v>0</v>
      </c>
      <c r="Q441" s="62">
        <f t="shared" si="13"/>
        <v>0</v>
      </c>
      <c r="R441" s="236" t="s">
        <v>2219</v>
      </c>
      <c r="T441" s="1" t="s">
        <v>1800</v>
      </c>
      <c r="U441" s="1" t="s">
        <v>1800</v>
      </c>
      <c r="V441" s="1" t="s">
        <v>1800</v>
      </c>
      <c r="W441" s="1" t="s">
        <v>1800</v>
      </c>
      <c r="X441" s="1" t="s">
        <v>1800</v>
      </c>
      <c r="Y441" s="1" t="s">
        <v>1800</v>
      </c>
      <c r="Z441" s="1" t="s">
        <v>1800</v>
      </c>
    </row>
    <row r="442" spans="2:26" ht="23.25" x14ac:dyDescent="0.25">
      <c r="B442" s="238" t="s">
        <v>58</v>
      </c>
      <c r="C442" s="239" t="s">
        <v>43</v>
      </c>
      <c r="D442" s="340" t="s">
        <v>2220</v>
      </c>
      <c r="E442" s="532"/>
      <c r="F442" s="240"/>
      <c r="G442" s="514">
        <v>46668000</v>
      </c>
      <c r="H442" s="515"/>
      <c r="I442" s="514">
        <v>46668000</v>
      </c>
      <c r="J442" s="515"/>
      <c r="K442" s="241">
        <v>0</v>
      </c>
      <c r="L442" s="242">
        <v>46664488.030000001</v>
      </c>
      <c r="M442" s="243">
        <v>46664488.030000001</v>
      </c>
      <c r="N442" s="244">
        <v>46664488.030000001</v>
      </c>
      <c r="O442" s="245">
        <v>46664488.030000001</v>
      </c>
      <c r="P442" s="61">
        <f t="shared" si="12"/>
        <v>0</v>
      </c>
      <c r="Q442" s="62">
        <f t="shared" si="13"/>
        <v>0</v>
      </c>
      <c r="R442" s="236" t="s">
        <v>2220</v>
      </c>
      <c r="T442" s="1" t="s">
        <v>1800</v>
      </c>
      <c r="U442" s="1" t="s">
        <v>1800</v>
      </c>
      <c r="V442" s="1" t="s">
        <v>1800</v>
      </c>
      <c r="W442" s="1" t="s">
        <v>1800</v>
      </c>
      <c r="X442" s="1" t="s">
        <v>1800</v>
      </c>
      <c r="Y442" s="1" t="s">
        <v>1800</v>
      </c>
      <c r="Z442" s="1" t="s">
        <v>1800</v>
      </c>
    </row>
    <row r="443" spans="2:26" ht="23.25" x14ac:dyDescent="0.25">
      <c r="B443" s="238" t="s">
        <v>58</v>
      </c>
      <c r="C443" s="239" t="s">
        <v>43</v>
      </c>
      <c r="D443" s="340" t="s">
        <v>2221</v>
      </c>
      <c r="E443" s="532"/>
      <c r="F443" s="240"/>
      <c r="G443" s="514">
        <v>265800</v>
      </c>
      <c r="H443" s="515"/>
      <c r="I443" s="514">
        <v>265800</v>
      </c>
      <c r="J443" s="515"/>
      <c r="K443" s="241">
        <v>0</v>
      </c>
      <c r="L443" s="242">
        <v>263508.40000000002</v>
      </c>
      <c r="M443" s="243">
        <v>263508.40000000002</v>
      </c>
      <c r="N443" s="244">
        <v>263508.40000000002</v>
      </c>
      <c r="O443" s="245">
        <v>263508.40000000002</v>
      </c>
      <c r="P443" s="61">
        <f t="shared" si="12"/>
        <v>0</v>
      </c>
      <c r="Q443" s="62">
        <f t="shared" si="13"/>
        <v>0</v>
      </c>
      <c r="R443" s="236" t="s">
        <v>2221</v>
      </c>
      <c r="T443" s="1" t="s">
        <v>1800</v>
      </c>
      <c r="U443" s="1" t="s">
        <v>1800</v>
      </c>
      <c r="V443" s="1" t="s">
        <v>1800</v>
      </c>
      <c r="W443" s="1" t="s">
        <v>1800</v>
      </c>
      <c r="X443" s="1" t="s">
        <v>1800</v>
      </c>
      <c r="Y443" s="1" t="s">
        <v>1800</v>
      </c>
      <c r="Z443" s="1" t="s">
        <v>1800</v>
      </c>
    </row>
    <row r="444" spans="2:26" ht="23.25" x14ac:dyDescent="0.25">
      <c r="B444" s="238" t="s">
        <v>58</v>
      </c>
      <c r="C444" s="239" t="s">
        <v>43</v>
      </c>
      <c r="D444" s="340" t="s">
        <v>2222</v>
      </c>
      <c r="E444" s="532"/>
      <c r="F444" s="240"/>
      <c r="G444" s="514">
        <v>870482000</v>
      </c>
      <c r="H444" s="515"/>
      <c r="I444" s="514">
        <v>870482000</v>
      </c>
      <c r="J444" s="515"/>
      <c r="K444" s="241">
        <v>0</v>
      </c>
      <c r="L444" s="242">
        <v>869411601.5</v>
      </c>
      <c r="M444" s="243">
        <v>869411601.5</v>
      </c>
      <c r="N444" s="244">
        <v>869411601.5</v>
      </c>
      <c r="O444" s="245">
        <v>869411601.5</v>
      </c>
      <c r="P444" s="61">
        <f t="shared" si="12"/>
        <v>0</v>
      </c>
      <c r="Q444" s="62">
        <f t="shared" si="13"/>
        <v>0</v>
      </c>
      <c r="R444" s="236" t="s">
        <v>2222</v>
      </c>
      <c r="T444" s="1" t="s">
        <v>1800</v>
      </c>
      <c r="U444" s="1" t="s">
        <v>1800</v>
      </c>
      <c r="V444" s="1" t="s">
        <v>1800</v>
      </c>
      <c r="W444" s="1" t="s">
        <v>1800</v>
      </c>
      <c r="X444" s="1" t="s">
        <v>1800</v>
      </c>
      <c r="Y444" s="1" t="s">
        <v>1800</v>
      </c>
      <c r="Z444" s="1" t="s">
        <v>1800</v>
      </c>
    </row>
    <row r="445" spans="2:26" ht="23.25" x14ac:dyDescent="0.25">
      <c r="B445" s="238" t="s">
        <v>256</v>
      </c>
      <c r="C445" s="239" t="s">
        <v>43</v>
      </c>
      <c r="D445" s="340" t="s">
        <v>2223</v>
      </c>
      <c r="E445" s="532"/>
      <c r="F445" s="240"/>
      <c r="G445" s="514">
        <v>75327000</v>
      </c>
      <c r="H445" s="515"/>
      <c r="I445" s="514">
        <v>75327000</v>
      </c>
      <c r="J445" s="515"/>
      <c r="K445" s="241">
        <v>0</v>
      </c>
      <c r="L445" s="242">
        <v>74731690.480000004</v>
      </c>
      <c r="M445" s="243">
        <v>0</v>
      </c>
      <c r="N445" s="244">
        <v>74731690.480000004</v>
      </c>
      <c r="O445" s="245">
        <v>74731690.480000004</v>
      </c>
      <c r="P445" s="61">
        <f t="shared" si="12"/>
        <v>0</v>
      </c>
      <c r="Q445" s="62">
        <f t="shared" si="13"/>
        <v>0</v>
      </c>
      <c r="R445" s="236" t="s">
        <v>2223</v>
      </c>
      <c r="T445" s="1" t="s">
        <v>1800</v>
      </c>
      <c r="U445" s="1" t="s">
        <v>1800</v>
      </c>
      <c r="V445" s="1" t="s">
        <v>1800</v>
      </c>
      <c r="W445" s="1" t="s">
        <v>1800</v>
      </c>
      <c r="X445" s="1" t="s">
        <v>1800</v>
      </c>
      <c r="Y445" s="1" t="s">
        <v>1800</v>
      </c>
      <c r="Z445" s="1" t="s">
        <v>1800</v>
      </c>
    </row>
    <row r="446" spans="2:26" ht="23.25" x14ac:dyDescent="0.25">
      <c r="B446" s="238" t="s">
        <v>100</v>
      </c>
      <c r="C446" s="239" t="s">
        <v>43</v>
      </c>
      <c r="D446" s="340" t="s">
        <v>2224</v>
      </c>
      <c r="E446" s="532"/>
      <c r="F446" s="240"/>
      <c r="G446" s="514">
        <v>1422900</v>
      </c>
      <c r="H446" s="515"/>
      <c r="I446" s="514">
        <v>1422900</v>
      </c>
      <c r="J446" s="515"/>
      <c r="K446" s="241">
        <v>0</v>
      </c>
      <c r="L446" s="242">
        <v>1422900</v>
      </c>
      <c r="M446" s="243">
        <v>0</v>
      </c>
      <c r="N446" s="244">
        <v>1422900</v>
      </c>
      <c r="O446" s="245">
        <v>1422900</v>
      </c>
      <c r="P446" s="61">
        <f t="shared" si="12"/>
        <v>0</v>
      </c>
      <c r="Q446" s="62">
        <f t="shared" si="13"/>
        <v>0</v>
      </c>
      <c r="R446" s="236" t="s">
        <v>2224</v>
      </c>
      <c r="T446" s="1" t="s">
        <v>1800</v>
      </c>
      <c r="U446" s="1" t="s">
        <v>1800</v>
      </c>
      <c r="V446" s="1" t="s">
        <v>1800</v>
      </c>
      <c r="W446" s="1" t="s">
        <v>1800</v>
      </c>
      <c r="X446" s="1" t="s">
        <v>1800</v>
      </c>
      <c r="Y446" s="1" t="s">
        <v>1800</v>
      </c>
      <c r="Z446" s="1" t="s">
        <v>1800</v>
      </c>
    </row>
    <row r="447" spans="2:26" ht="79.5" x14ac:dyDescent="0.25">
      <c r="B447" s="238" t="s">
        <v>172</v>
      </c>
      <c r="C447" s="239" t="s">
        <v>43</v>
      </c>
      <c r="D447" s="340" t="s">
        <v>2225</v>
      </c>
      <c r="E447" s="532"/>
      <c r="F447" s="240"/>
      <c r="G447" s="514">
        <v>528000</v>
      </c>
      <c r="H447" s="515"/>
      <c r="I447" s="514">
        <v>528000</v>
      </c>
      <c r="J447" s="515"/>
      <c r="K447" s="241">
        <v>0</v>
      </c>
      <c r="L447" s="242">
        <v>527940</v>
      </c>
      <c r="M447" s="243">
        <v>0</v>
      </c>
      <c r="N447" s="244">
        <v>527940</v>
      </c>
      <c r="O447" s="245">
        <v>527940</v>
      </c>
      <c r="P447" s="61">
        <f t="shared" si="12"/>
        <v>0</v>
      </c>
      <c r="Q447" s="62">
        <f t="shared" si="13"/>
        <v>0</v>
      </c>
      <c r="R447" s="236" t="s">
        <v>2225</v>
      </c>
      <c r="T447" s="1" t="s">
        <v>1800</v>
      </c>
      <c r="U447" s="1" t="s">
        <v>1800</v>
      </c>
      <c r="V447" s="1" t="s">
        <v>1800</v>
      </c>
      <c r="W447" s="1" t="s">
        <v>1800</v>
      </c>
      <c r="X447" s="1" t="s">
        <v>1800</v>
      </c>
      <c r="Y447" s="1" t="s">
        <v>1800</v>
      </c>
      <c r="Z447" s="1" t="s">
        <v>1800</v>
      </c>
    </row>
    <row r="448" spans="2:26" ht="23.25" x14ac:dyDescent="0.25">
      <c r="B448" s="238" t="s">
        <v>256</v>
      </c>
      <c r="C448" s="239" t="s">
        <v>43</v>
      </c>
      <c r="D448" s="340" t="s">
        <v>2226</v>
      </c>
      <c r="E448" s="532"/>
      <c r="F448" s="240"/>
      <c r="G448" s="514">
        <v>120000</v>
      </c>
      <c r="H448" s="515"/>
      <c r="I448" s="514">
        <v>120000</v>
      </c>
      <c r="J448" s="515"/>
      <c r="K448" s="241">
        <v>0</v>
      </c>
      <c r="L448" s="242">
        <v>120000</v>
      </c>
      <c r="M448" s="243">
        <v>0</v>
      </c>
      <c r="N448" s="244">
        <v>120000</v>
      </c>
      <c r="O448" s="245">
        <v>120000</v>
      </c>
      <c r="P448" s="61">
        <f t="shared" si="12"/>
        <v>0</v>
      </c>
      <c r="Q448" s="62">
        <f t="shared" si="13"/>
        <v>0</v>
      </c>
      <c r="R448" s="236" t="s">
        <v>2226</v>
      </c>
      <c r="T448" s="1" t="s">
        <v>1800</v>
      </c>
      <c r="U448" s="1" t="s">
        <v>1800</v>
      </c>
      <c r="V448" s="1" t="s">
        <v>1800</v>
      </c>
      <c r="W448" s="1" t="s">
        <v>1800</v>
      </c>
      <c r="X448" s="1" t="s">
        <v>1800</v>
      </c>
      <c r="Y448" s="1" t="s">
        <v>1800</v>
      </c>
      <c r="Z448" s="1" t="s">
        <v>1800</v>
      </c>
    </row>
    <row r="449" spans="2:26" ht="23.25" x14ac:dyDescent="0.25">
      <c r="B449" s="238" t="s">
        <v>58</v>
      </c>
      <c r="C449" s="239" t="s">
        <v>43</v>
      </c>
      <c r="D449" s="340" t="s">
        <v>2227</v>
      </c>
      <c r="E449" s="532"/>
      <c r="F449" s="240"/>
      <c r="G449" s="514">
        <v>1176160000</v>
      </c>
      <c r="H449" s="515"/>
      <c r="I449" s="514">
        <v>1176160000</v>
      </c>
      <c r="J449" s="515"/>
      <c r="K449" s="241">
        <v>0</v>
      </c>
      <c r="L449" s="242">
        <v>1175951220.27</v>
      </c>
      <c r="M449" s="243">
        <v>1160074230.8399999</v>
      </c>
      <c r="N449" s="244">
        <v>1175951220.27</v>
      </c>
      <c r="O449" s="245">
        <v>1175951220.27</v>
      </c>
      <c r="P449" s="61">
        <f t="shared" si="12"/>
        <v>0</v>
      </c>
      <c r="Q449" s="62">
        <f t="shared" si="13"/>
        <v>0</v>
      </c>
      <c r="R449" s="236" t="s">
        <v>2227</v>
      </c>
      <c r="T449" s="1" t="s">
        <v>1800</v>
      </c>
      <c r="U449" s="1" t="s">
        <v>1800</v>
      </c>
      <c r="V449" s="1" t="s">
        <v>1800</v>
      </c>
      <c r="W449" s="1" t="s">
        <v>1800</v>
      </c>
      <c r="X449" s="1" t="s">
        <v>1800</v>
      </c>
      <c r="Y449" s="1" t="s">
        <v>1800</v>
      </c>
      <c r="Z449" s="1" t="s">
        <v>1800</v>
      </c>
    </row>
    <row r="450" spans="2:26" ht="23.25" x14ac:dyDescent="0.25">
      <c r="B450" s="238" t="s">
        <v>58</v>
      </c>
      <c r="C450" s="239" t="s">
        <v>43</v>
      </c>
      <c r="D450" s="340" t="s">
        <v>2228</v>
      </c>
      <c r="E450" s="532"/>
      <c r="F450" s="240"/>
      <c r="G450" s="514">
        <v>30000000</v>
      </c>
      <c r="H450" s="515"/>
      <c r="I450" s="514">
        <v>30000000</v>
      </c>
      <c r="J450" s="515"/>
      <c r="K450" s="241">
        <v>0</v>
      </c>
      <c r="L450" s="242">
        <v>29996515.140000001</v>
      </c>
      <c r="M450" s="243">
        <v>29996515.140000001</v>
      </c>
      <c r="N450" s="244">
        <v>29996515.140000001</v>
      </c>
      <c r="O450" s="245">
        <v>29996515.140000001</v>
      </c>
      <c r="P450" s="61">
        <f t="shared" si="12"/>
        <v>0</v>
      </c>
      <c r="Q450" s="62">
        <f t="shared" si="13"/>
        <v>0</v>
      </c>
      <c r="R450" s="236" t="s">
        <v>2228</v>
      </c>
      <c r="T450" s="1" t="s">
        <v>1800</v>
      </c>
      <c r="U450" s="1" t="s">
        <v>1800</v>
      </c>
      <c r="V450" s="1" t="s">
        <v>1800</v>
      </c>
      <c r="W450" s="1" t="s">
        <v>1800</v>
      </c>
      <c r="X450" s="1" t="s">
        <v>1800</v>
      </c>
      <c r="Y450" s="1" t="s">
        <v>1800</v>
      </c>
      <c r="Z450" s="1" t="s">
        <v>1800</v>
      </c>
    </row>
    <row r="451" spans="2:26" ht="23.25" x14ac:dyDescent="0.25">
      <c r="B451" s="238" t="s">
        <v>58</v>
      </c>
      <c r="C451" s="239" t="s">
        <v>43</v>
      </c>
      <c r="D451" s="340" t="s">
        <v>2229</v>
      </c>
      <c r="E451" s="532"/>
      <c r="F451" s="240"/>
      <c r="G451" s="514">
        <v>4577100</v>
      </c>
      <c r="H451" s="515"/>
      <c r="I451" s="514">
        <v>4577100</v>
      </c>
      <c r="J451" s="515"/>
      <c r="K451" s="241">
        <v>0</v>
      </c>
      <c r="L451" s="242">
        <v>4532167.13</v>
      </c>
      <c r="M451" s="243">
        <v>3593989.4</v>
      </c>
      <c r="N451" s="244">
        <v>4532167.13</v>
      </c>
      <c r="O451" s="245">
        <v>4532167.13</v>
      </c>
      <c r="P451" s="61">
        <f t="shared" si="12"/>
        <v>0</v>
      </c>
      <c r="Q451" s="62">
        <f t="shared" si="13"/>
        <v>0</v>
      </c>
      <c r="R451" s="236" t="s">
        <v>2229</v>
      </c>
      <c r="T451" s="1" t="s">
        <v>1800</v>
      </c>
      <c r="U451" s="1" t="s">
        <v>1800</v>
      </c>
      <c r="V451" s="1" t="s">
        <v>1800</v>
      </c>
      <c r="W451" s="1" t="s">
        <v>1800</v>
      </c>
      <c r="X451" s="1" t="s">
        <v>1800</v>
      </c>
      <c r="Y451" s="1" t="s">
        <v>1800</v>
      </c>
      <c r="Z451" s="1" t="s">
        <v>1800</v>
      </c>
    </row>
    <row r="452" spans="2:26" ht="23.25" x14ac:dyDescent="0.25">
      <c r="B452" s="238" t="s">
        <v>256</v>
      </c>
      <c r="C452" s="239" t="s">
        <v>43</v>
      </c>
      <c r="D452" s="340" t="s">
        <v>2230</v>
      </c>
      <c r="E452" s="532"/>
      <c r="F452" s="240"/>
      <c r="G452" s="514">
        <v>40977900</v>
      </c>
      <c r="H452" s="515"/>
      <c r="I452" s="514">
        <v>40977900</v>
      </c>
      <c r="J452" s="515"/>
      <c r="K452" s="241">
        <v>0</v>
      </c>
      <c r="L452" s="242">
        <v>40977893.630000003</v>
      </c>
      <c r="M452" s="243">
        <v>0</v>
      </c>
      <c r="N452" s="244">
        <v>40977893.630000003</v>
      </c>
      <c r="O452" s="245">
        <v>40977893.630000003</v>
      </c>
      <c r="P452" s="61">
        <f t="shared" si="12"/>
        <v>0</v>
      </c>
      <c r="Q452" s="62">
        <f t="shared" si="13"/>
        <v>0</v>
      </c>
      <c r="R452" s="236" t="s">
        <v>2230</v>
      </c>
      <c r="T452" s="1" t="s">
        <v>1800</v>
      </c>
      <c r="U452" s="1" t="s">
        <v>1800</v>
      </c>
      <c r="V452" s="1" t="s">
        <v>1800</v>
      </c>
      <c r="W452" s="1" t="s">
        <v>1800</v>
      </c>
      <c r="X452" s="1" t="s">
        <v>1800</v>
      </c>
      <c r="Y452" s="1" t="s">
        <v>1800</v>
      </c>
      <c r="Z452" s="1" t="s">
        <v>1800</v>
      </c>
    </row>
    <row r="453" spans="2:26" ht="34.5" x14ac:dyDescent="0.25">
      <c r="B453" s="238" t="s">
        <v>410</v>
      </c>
      <c r="C453" s="239" t="s">
        <v>43</v>
      </c>
      <c r="D453" s="340" t="s">
        <v>2231</v>
      </c>
      <c r="E453" s="532"/>
      <c r="F453" s="240"/>
      <c r="G453" s="514">
        <v>434714000</v>
      </c>
      <c r="H453" s="515"/>
      <c r="I453" s="514">
        <v>434714000</v>
      </c>
      <c r="J453" s="515"/>
      <c r="K453" s="241">
        <v>0</v>
      </c>
      <c r="L453" s="242">
        <v>434713935.13</v>
      </c>
      <c r="M453" s="243">
        <v>432162046.25</v>
      </c>
      <c r="N453" s="244">
        <v>434713935.13</v>
      </c>
      <c r="O453" s="245">
        <v>434713935.13</v>
      </c>
      <c r="P453" s="61">
        <f t="shared" si="12"/>
        <v>0</v>
      </c>
      <c r="Q453" s="62">
        <f t="shared" si="13"/>
        <v>0</v>
      </c>
      <c r="R453" s="236" t="s">
        <v>2231</v>
      </c>
      <c r="T453" s="1" t="s">
        <v>1800</v>
      </c>
      <c r="U453" s="1" t="s">
        <v>1800</v>
      </c>
      <c r="V453" s="1" t="s">
        <v>1800</v>
      </c>
      <c r="W453" s="1" t="s">
        <v>1800</v>
      </c>
      <c r="X453" s="1" t="s">
        <v>1800</v>
      </c>
      <c r="Y453" s="1" t="s">
        <v>1800</v>
      </c>
      <c r="Z453" s="1" t="s">
        <v>1800</v>
      </c>
    </row>
    <row r="454" spans="2:26" ht="34.5" x14ac:dyDescent="0.25">
      <c r="B454" s="238" t="s">
        <v>410</v>
      </c>
      <c r="C454" s="239" t="s">
        <v>43</v>
      </c>
      <c r="D454" s="340" t="s">
        <v>2232</v>
      </c>
      <c r="E454" s="532"/>
      <c r="F454" s="240"/>
      <c r="G454" s="514">
        <v>141953100</v>
      </c>
      <c r="H454" s="515"/>
      <c r="I454" s="514">
        <v>141953100</v>
      </c>
      <c r="J454" s="515"/>
      <c r="K454" s="241">
        <v>0</v>
      </c>
      <c r="L454" s="242">
        <v>141952888.94999999</v>
      </c>
      <c r="M454" s="243">
        <v>141909011.31999999</v>
      </c>
      <c r="N454" s="244">
        <v>141952888.94999999</v>
      </c>
      <c r="O454" s="245">
        <v>141952888.94999999</v>
      </c>
      <c r="P454" s="61">
        <f t="shared" si="12"/>
        <v>0</v>
      </c>
      <c r="Q454" s="62">
        <f t="shared" si="13"/>
        <v>0</v>
      </c>
      <c r="R454" s="236" t="s">
        <v>2232</v>
      </c>
      <c r="T454" s="1" t="s">
        <v>1800</v>
      </c>
      <c r="U454" s="1" t="s">
        <v>1800</v>
      </c>
      <c r="V454" s="1" t="s">
        <v>1800</v>
      </c>
      <c r="W454" s="1" t="s">
        <v>1800</v>
      </c>
      <c r="X454" s="1" t="s">
        <v>1800</v>
      </c>
      <c r="Y454" s="1" t="s">
        <v>1800</v>
      </c>
      <c r="Z454" s="1" t="s">
        <v>1800</v>
      </c>
    </row>
    <row r="455" spans="2:26" ht="34.5" x14ac:dyDescent="0.25">
      <c r="B455" s="238" t="s">
        <v>410</v>
      </c>
      <c r="C455" s="239" t="s">
        <v>43</v>
      </c>
      <c r="D455" s="340" t="s">
        <v>2233</v>
      </c>
      <c r="E455" s="532"/>
      <c r="F455" s="240"/>
      <c r="G455" s="514">
        <v>139593400</v>
      </c>
      <c r="H455" s="515"/>
      <c r="I455" s="514">
        <v>139593400</v>
      </c>
      <c r="J455" s="515"/>
      <c r="K455" s="241">
        <v>0</v>
      </c>
      <c r="L455" s="242">
        <v>129759559.14</v>
      </c>
      <c r="M455" s="243">
        <v>129759559.14</v>
      </c>
      <c r="N455" s="244">
        <v>129759559.14</v>
      </c>
      <c r="O455" s="245">
        <v>129759559.14</v>
      </c>
      <c r="P455" s="61">
        <f t="shared" si="12"/>
        <v>0</v>
      </c>
      <c r="Q455" s="62">
        <f t="shared" si="13"/>
        <v>0</v>
      </c>
      <c r="R455" s="236" t="s">
        <v>2233</v>
      </c>
      <c r="T455" s="1" t="s">
        <v>1800</v>
      </c>
      <c r="U455" s="1" t="s">
        <v>1800</v>
      </c>
      <c r="V455" s="1" t="s">
        <v>1800</v>
      </c>
      <c r="W455" s="1" t="s">
        <v>1800</v>
      </c>
      <c r="X455" s="1" t="s">
        <v>1800</v>
      </c>
      <c r="Y455" s="1" t="s">
        <v>1800</v>
      </c>
      <c r="Z455" s="1" t="s">
        <v>1800</v>
      </c>
    </row>
    <row r="456" spans="2:26" ht="79.5" x14ac:dyDescent="0.25">
      <c r="B456" s="238" t="s">
        <v>172</v>
      </c>
      <c r="C456" s="239" t="s">
        <v>43</v>
      </c>
      <c r="D456" s="340" t="s">
        <v>2234</v>
      </c>
      <c r="E456" s="532"/>
      <c r="F456" s="240"/>
      <c r="G456" s="514">
        <v>267091000</v>
      </c>
      <c r="H456" s="515"/>
      <c r="I456" s="514">
        <v>267091000</v>
      </c>
      <c r="J456" s="515"/>
      <c r="K456" s="241">
        <v>0</v>
      </c>
      <c r="L456" s="242">
        <v>217846325.75999999</v>
      </c>
      <c r="M456" s="243">
        <v>0</v>
      </c>
      <c r="N456" s="244">
        <v>217846325.75999999</v>
      </c>
      <c r="O456" s="245">
        <v>217846325.75999999</v>
      </c>
      <c r="P456" s="61">
        <f t="shared" si="12"/>
        <v>0</v>
      </c>
      <c r="Q456" s="62">
        <f t="shared" si="13"/>
        <v>0</v>
      </c>
      <c r="R456" s="236" t="s">
        <v>2234</v>
      </c>
      <c r="T456" s="1" t="s">
        <v>1800</v>
      </c>
      <c r="U456" s="1" t="s">
        <v>1800</v>
      </c>
      <c r="V456" s="1" t="s">
        <v>1800</v>
      </c>
      <c r="W456" s="1" t="s">
        <v>1800</v>
      </c>
      <c r="X456" s="1" t="s">
        <v>1800</v>
      </c>
      <c r="Y456" s="1" t="s">
        <v>1800</v>
      </c>
      <c r="Z456" s="1" t="s">
        <v>1800</v>
      </c>
    </row>
    <row r="457" spans="2:26" ht="23.25" x14ac:dyDescent="0.25">
      <c r="B457" s="238" t="s">
        <v>256</v>
      </c>
      <c r="C457" s="239" t="s">
        <v>43</v>
      </c>
      <c r="D457" s="340" t="s">
        <v>2235</v>
      </c>
      <c r="E457" s="532"/>
      <c r="F457" s="240"/>
      <c r="G457" s="514">
        <v>37831120.399999999</v>
      </c>
      <c r="H457" s="515"/>
      <c r="I457" s="514">
        <v>37831120.399999999</v>
      </c>
      <c r="J457" s="515"/>
      <c r="K457" s="241">
        <v>0</v>
      </c>
      <c r="L457" s="242">
        <v>33899791.369999997</v>
      </c>
      <c r="M457" s="243">
        <v>0</v>
      </c>
      <c r="N457" s="244">
        <v>33899791.369999997</v>
      </c>
      <c r="O457" s="245">
        <v>33899791.369999997</v>
      </c>
      <c r="P457" s="61">
        <f t="shared" si="12"/>
        <v>0</v>
      </c>
      <c r="Q457" s="62">
        <f t="shared" si="13"/>
        <v>0</v>
      </c>
      <c r="R457" s="236" t="s">
        <v>2235</v>
      </c>
      <c r="T457" s="1" t="s">
        <v>1800</v>
      </c>
      <c r="U457" s="1" t="s">
        <v>1800</v>
      </c>
      <c r="V457" s="1" t="s">
        <v>1800</v>
      </c>
      <c r="W457" s="1" t="s">
        <v>1800</v>
      </c>
      <c r="X457" s="1" t="s">
        <v>1800</v>
      </c>
      <c r="Y457" s="1" t="s">
        <v>1800</v>
      </c>
      <c r="Z457" s="1" t="s">
        <v>1800</v>
      </c>
    </row>
    <row r="458" spans="2:26" ht="23.25" x14ac:dyDescent="0.25">
      <c r="B458" s="238" t="s">
        <v>100</v>
      </c>
      <c r="C458" s="239" t="s">
        <v>43</v>
      </c>
      <c r="D458" s="340" t="s">
        <v>2236</v>
      </c>
      <c r="E458" s="532"/>
      <c r="F458" s="240"/>
      <c r="G458" s="514">
        <v>839942.2</v>
      </c>
      <c r="H458" s="515"/>
      <c r="I458" s="514">
        <v>839942.2</v>
      </c>
      <c r="J458" s="515"/>
      <c r="K458" s="241">
        <v>0</v>
      </c>
      <c r="L458" s="242">
        <v>453689.5</v>
      </c>
      <c r="M458" s="243">
        <v>0</v>
      </c>
      <c r="N458" s="244">
        <v>453689.5</v>
      </c>
      <c r="O458" s="245">
        <v>453689.5</v>
      </c>
      <c r="P458" s="61">
        <f t="shared" si="12"/>
        <v>0</v>
      </c>
      <c r="Q458" s="62">
        <f t="shared" si="13"/>
        <v>0</v>
      </c>
      <c r="R458" s="236" t="s">
        <v>2236</v>
      </c>
      <c r="T458" s="1" t="s">
        <v>1800</v>
      </c>
      <c r="U458" s="1" t="s">
        <v>1800</v>
      </c>
      <c r="V458" s="1" t="s">
        <v>1800</v>
      </c>
      <c r="W458" s="1" t="s">
        <v>1800</v>
      </c>
      <c r="X458" s="1" t="s">
        <v>1800</v>
      </c>
      <c r="Y458" s="1" t="s">
        <v>1800</v>
      </c>
      <c r="Z458" s="1" t="s">
        <v>1800</v>
      </c>
    </row>
    <row r="459" spans="2:26" ht="23.25" x14ac:dyDescent="0.25">
      <c r="B459" s="238" t="s">
        <v>256</v>
      </c>
      <c r="C459" s="239" t="s">
        <v>43</v>
      </c>
      <c r="D459" s="340" t="s">
        <v>2237</v>
      </c>
      <c r="E459" s="532"/>
      <c r="F459" s="240"/>
      <c r="G459" s="514">
        <v>74808000</v>
      </c>
      <c r="H459" s="515"/>
      <c r="I459" s="514">
        <v>74808000</v>
      </c>
      <c r="J459" s="515"/>
      <c r="K459" s="241">
        <v>0</v>
      </c>
      <c r="L459" s="242">
        <v>74807385.640000001</v>
      </c>
      <c r="M459" s="243">
        <v>0</v>
      </c>
      <c r="N459" s="244">
        <v>74807385.640000001</v>
      </c>
      <c r="O459" s="245">
        <v>74807385.640000001</v>
      </c>
      <c r="P459" s="61">
        <f t="shared" si="12"/>
        <v>0</v>
      </c>
      <c r="Q459" s="62">
        <f t="shared" si="13"/>
        <v>0</v>
      </c>
      <c r="R459" s="236" t="s">
        <v>2237</v>
      </c>
      <c r="T459" s="1" t="s">
        <v>1800</v>
      </c>
      <c r="U459" s="1" t="s">
        <v>1800</v>
      </c>
      <c r="V459" s="1" t="s">
        <v>1800</v>
      </c>
      <c r="W459" s="1" t="s">
        <v>1800</v>
      </c>
      <c r="X459" s="1" t="s">
        <v>1800</v>
      </c>
      <c r="Y459" s="1" t="s">
        <v>1800</v>
      </c>
      <c r="Z459" s="1" t="s">
        <v>1800</v>
      </c>
    </row>
    <row r="460" spans="2:26" ht="23.25" x14ac:dyDescent="0.25">
      <c r="B460" s="238" t="s">
        <v>256</v>
      </c>
      <c r="C460" s="239" t="s">
        <v>43</v>
      </c>
      <c r="D460" s="340" t="s">
        <v>2238</v>
      </c>
      <c r="E460" s="532"/>
      <c r="F460" s="240"/>
      <c r="G460" s="514">
        <v>1811400</v>
      </c>
      <c r="H460" s="515"/>
      <c r="I460" s="514">
        <v>1811400</v>
      </c>
      <c r="J460" s="515"/>
      <c r="K460" s="241">
        <v>0</v>
      </c>
      <c r="L460" s="242">
        <v>1793265.1</v>
      </c>
      <c r="M460" s="243">
        <v>0</v>
      </c>
      <c r="N460" s="244">
        <v>1793265.1</v>
      </c>
      <c r="O460" s="245">
        <v>1793265.1</v>
      </c>
      <c r="P460" s="61">
        <f t="shared" si="12"/>
        <v>0</v>
      </c>
      <c r="Q460" s="62">
        <f t="shared" si="13"/>
        <v>0</v>
      </c>
      <c r="R460" s="236" t="s">
        <v>2238</v>
      </c>
      <c r="T460" s="1" t="s">
        <v>1800</v>
      </c>
      <c r="U460" s="1" t="s">
        <v>1800</v>
      </c>
      <c r="V460" s="1" t="s">
        <v>1800</v>
      </c>
      <c r="W460" s="1" t="s">
        <v>1800</v>
      </c>
      <c r="X460" s="1" t="s">
        <v>1800</v>
      </c>
      <c r="Y460" s="1" t="s">
        <v>1800</v>
      </c>
      <c r="Z460" s="1" t="s">
        <v>1800</v>
      </c>
    </row>
    <row r="461" spans="2:26" ht="23.25" x14ac:dyDescent="0.25">
      <c r="B461" s="238" t="s">
        <v>256</v>
      </c>
      <c r="C461" s="239" t="s">
        <v>43</v>
      </c>
      <c r="D461" s="340" t="s">
        <v>2239</v>
      </c>
      <c r="E461" s="532"/>
      <c r="F461" s="240"/>
      <c r="G461" s="514">
        <v>40067100</v>
      </c>
      <c r="H461" s="515"/>
      <c r="I461" s="514">
        <v>40067100</v>
      </c>
      <c r="J461" s="515"/>
      <c r="K461" s="241">
        <v>0</v>
      </c>
      <c r="L461" s="242">
        <v>40067100</v>
      </c>
      <c r="M461" s="243">
        <v>0</v>
      </c>
      <c r="N461" s="244">
        <v>40067100</v>
      </c>
      <c r="O461" s="245">
        <v>40067100</v>
      </c>
      <c r="P461" s="61">
        <f t="shared" si="12"/>
        <v>0</v>
      </c>
      <c r="Q461" s="62">
        <f t="shared" si="13"/>
        <v>0</v>
      </c>
      <c r="R461" s="236" t="s">
        <v>2239</v>
      </c>
      <c r="T461" s="1" t="s">
        <v>1800</v>
      </c>
      <c r="U461" s="1" t="s">
        <v>1800</v>
      </c>
      <c r="V461" s="1" t="s">
        <v>1800</v>
      </c>
      <c r="W461" s="1" t="s">
        <v>1800</v>
      </c>
      <c r="X461" s="1" t="s">
        <v>1800</v>
      </c>
      <c r="Y461" s="1" t="s">
        <v>1800</v>
      </c>
      <c r="Z461" s="1" t="s">
        <v>1800</v>
      </c>
    </row>
    <row r="462" spans="2:26" ht="23.25" x14ac:dyDescent="0.25">
      <c r="B462" s="238" t="s">
        <v>100</v>
      </c>
      <c r="C462" s="239" t="s">
        <v>43</v>
      </c>
      <c r="D462" s="340" t="s">
        <v>2240</v>
      </c>
      <c r="E462" s="532"/>
      <c r="F462" s="240"/>
      <c r="G462" s="514">
        <v>5819500</v>
      </c>
      <c r="H462" s="515"/>
      <c r="I462" s="514">
        <v>5819500</v>
      </c>
      <c r="J462" s="515"/>
      <c r="K462" s="241">
        <v>0</v>
      </c>
      <c r="L462" s="242">
        <v>5803109.8399999999</v>
      </c>
      <c r="M462" s="243">
        <v>0</v>
      </c>
      <c r="N462" s="244">
        <v>5803109.8399999999</v>
      </c>
      <c r="O462" s="245">
        <v>5803109.8399999999</v>
      </c>
      <c r="P462" s="61">
        <f t="shared" si="12"/>
        <v>0</v>
      </c>
      <c r="Q462" s="62">
        <f t="shared" si="13"/>
        <v>0</v>
      </c>
      <c r="R462" s="236" t="s">
        <v>2240</v>
      </c>
      <c r="T462" s="1" t="s">
        <v>1800</v>
      </c>
      <c r="U462" s="1" t="s">
        <v>1800</v>
      </c>
      <c r="V462" s="1" t="s">
        <v>1800</v>
      </c>
      <c r="W462" s="1" t="s">
        <v>1800</v>
      </c>
      <c r="X462" s="1" t="s">
        <v>1800</v>
      </c>
      <c r="Y462" s="1" t="s">
        <v>1800</v>
      </c>
      <c r="Z462" s="1" t="s">
        <v>1800</v>
      </c>
    </row>
    <row r="463" spans="2:26" ht="23.25" x14ac:dyDescent="0.25">
      <c r="B463" s="238" t="s">
        <v>256</v>
      </c>
      <c r="C463" s="239" t="s">
        <v>43</v>
      </c>
      <c r="D463" s="340" t="s">
        <v>2241</v>
      </c>
      <c r="E463" s="532"/>
      <c r="F463" s="240"/>
      <c r="G463" s="514">
        <v>252540.7</v>
      </c>
      <c r="H463" s="515"/>
      <c r="I463" s="514">
        <v>252540.7</v>
      </c>
      <c r="J463" s="515"/>
      <c r="K463" s="241">
        <v>0</v>
      </c>
      <c r="L463" s="242">
        <v>235022.01</v>
      </c>
      <c r="M463" s="243">
        <v>0</v>
      </c>
      <c r="N463" s="244">
        <v>235022.01</v>
      </c>
      <c r="O463" s="245">
        <v>235022.01</v>
      </c>
      <c r="P463" s="61">
        <f t="shared" si="12"/>
        <v>0</v>
      </c>
      <c r="Q463" s="62">
        <f t="shared" si="13"/>
        <v>0</v>
      </c>
      <c r="R463" s="236" t="s">
        <v>2241</v>
      </c>
      <c r="T463" s="1" t="s">
        <v>1800</v>
      </c>
      <c r="U463" s="1" t="s">
        <v>1800</v>
      </c>
      <c r="V463" s="1" t="s">
        <v>1800</v>
      </c>
      <c r="W463" s="1" t="s">
        <v>1800</v>
      </c>
      <c r="X463" s="1" t="s">
        <v>1800</v>
      </c>
      <c r="Y463" s="1" t="s">
        <v>1800</v>
      </c>
      <c r="Z463" s="1" t="s">
        <v>1800</v>
      </c>
    </row>
    <row r="464" spans="2:26" ht="23.25" x14ac:dyDescent="0.25">
      <c r="B464" s="238" t="s">
        <v>100</v>
      </c>
      <c r="C464" s="239" t="s">
        <v>43</v>
      </c>
      <c r="D464" s="340" t="s">
        <v>2242</v>
      </c>
      <c r="E464" s="532"/>
      <c r="F464" s="240"/>
      <c r="G464" s="514">
        <v>47459.3</v>
      </c>
      <c r="H464" s="515"/>
      <c r="I464" s="514">
        <v>47459.3</v>
      </c>
      <c r="J464" s="515"/>
      <c r="K464" s="241">
        <v>0</v>
      </c>
      <c r="L464" s="242">
        <v>47459.3</v>
      </c>
      <c r="M464" s="243">
        <v>0</v>
      </c>
      <c r="N464" s="244">
        <v>47459.3</v>
      </c>
      <c r="O464" s="245">
        <v>47459.3</v>
      </c>
      <c r="P464" s="61">
        <f t="shared" si="12"/>
        <v>0</v>
      </c>
      <c r="Q464" s="62">
        <f t="shared" si="13"/>
        <v>0</v>
      </c>
      <c r="R464" s="236" t="s">
        <v>2242</v>
      </c>
      <c r="T464" s="1" t="s">
        <v>1800</v>
      </c>
      <c r="U464" s="1" t="s">
        <v>1800</v>
      </c>
      <c r="V464" s="1" t="s">
        <v>1800</v>
      </c>
      <c r="W464" s="1" t="s">
        <v>1800</v>
      </c>
      <c r="X464" s="1" t="s">
        <v>1800</v>
      </c>
      <c r="Y464" s="1" t="s">
        <v>1800</v>
      </c>
      <c r="Z464" s="1" t="s">
        <v>1800</v>
      </c>
    </row>
    <row r="465" spans="2:26" ht="23.25" x14ac:dyDescent="0.25">
      <c r="B465" s="238" t="s">
        <v>256</v>
      </c>
      <c r="C465" s="239" t="s">
        <v>43</v>
      </c>
      <c r="D465" s="340" t="s">
        <v>2243</v>
      </c>
      <c r="E465" s="532"/>
      <c r="F465" s="240"/>
      <c r="G465" s="514">
        <v>59384600</v>
      </c>
      <c r="H465" s="515"/>
      <c r="I465" s="514">
        <v>59384600</v>
      </c>
      <c r="J465" s="515"/>
      <c r="K465" s="241">
        <v>0</v>
      </c>
      <c r="L465" s="242">
        <v>58877443.030000001</v>
      </c>
      <c r="M465" s="243">
        <v>0</v>
      </c>
      <c r="N465" s="244">
        <v>58877443.030000001</v>
      </c>
      <c r="O465" s="245">
        <v>58877443.030000001</v>
      </c>
      <c r="P465" s="61">
        <f t="shared" si="12"/>
        <v>0</v>
      </c>
      <c r="Q465" s="62">
        <f t="shared" si="13"/>
        <v>0</v>
      </c>
      <c r="R465" s="236" t="s">
        <v>2243</v>
      </c>
      <c r="T465" s="1" t="s">
        <v>1800</v>
      </c>
      <c r="U465" s="1" t="s">
        <v>1800</v>
      </c>
      <c r="V465" s="1" t="s">
        <v>1800</v>
      </c>
      <c r="W465" s="1" t="s">
        <v>1800</v>
      </c>
      <c r="X465" s="1" t="s">
        <v>1800</v>
      </c>
      <c r="Y465" s="1" t="s">
        <v>1800</v>
      </c>
      <c r="Z465" s="1" t="s">
        <v>1800</v>
      </c>
    </row>
    <row r="466" spans="2:26" ht="23.25" x14ac:dyDescent="0.25">
      <c r="B466" s="238" t="s">
        <v>256</v>
      </c>
      <c r="C466" s="239" t="s">
        <v>43</v>
      </c>
      <c r="D466" s="340" t="s">
        <v>2244</v>
      </c>
      <c r="E466" s="532"/>
      <c r="F466" s="240"/>
      <c r="G466" s="514">
        <v>25701700</v>
      </c>
      <c r="H466" s="515"/>
      <c r="I466" s="514">
        <v>25701700</v>
      </c>
      <c r="J466" s="515"/>
      <c r="K466" s="241">
        <v>0</v>
      </c>
      <c r="L466" s="242">
        <v>3838250</v>
      </c>
      <c r="M466" s="243">
        <v>0</v>
      </c>
      <c r="N466" s="244">
        <v>3838250</v>
      </c>
      <c r="O466" s="245">
        <v>3838250</v>
      </c>
      <c r="P466" s="61">
        <f t="shared" si="12"/>
        <v>0</v>
      </c>
      <c r="Q466" s="62">
        <f t="shared" si="13"/>
        <v>0</v>
      </c>
      <c r="R466" s="236" t="s">
        <v>2244</v>
      </c>
      <c r="T466" s="1" t="s">
        <v>1800</v>
      </c>
      <c r="U466" s="1" t="s">
        <v>1800</v>
      </c>
      <c r="V466" s="1" t="s">
        <v>1800</v>
      </c>
      <c r="W466" s="1" t="s">
        <v>1800</v>
      </c>
      <c r="X466" s="1" t="s">
        <v>1800</v>
      </c>
      <c r="Y466" s="1" t="s">
        <v>1800</v>
      </c>
      <c r="Z466" s="1" t="s">
        <v>1800</v>
      </c>
    </row>
    <row r="467" spans="2:26" ht="23.25" x14ac:dyDescent="0.25">
      <c r="B467" s="238" t="s">
        <v>256</v>
      </c>
      <c r="C467" s="239" t="s">
        <v>43</v>
      </c>
      <c r="D467" s="340" t="s">
        <v>2245</v>
      </c>
      <c r="E467" s="532"/>
      <c r="F467" s="240"/>
      <c r="G467" s="514">
        <v>25000</v>
      </c>
      <c r="H467" s="515"/>
      <c r="I467" s="514">
        <v>25000</v>
      </c>
      <c r="J467" s="515"/>
      <c r="K467" s="241">
        <v>0</v>
      </c>
      <c r="L467" s="242">
        <v>25000</v>
      </c>
      <c r="M467" s="243">
        <v>0</v>
      </c>
      <c r="N467" s="244">
        <v>25000</v>
      </c>
      <c r="O467" s="245">
        <v>25000</v>
      </c>
      <c r="P467" s="61">
        <f t="shared" si="12"/>
        <v>0</v>
      </c>
      <c r="Q467" s="62">
        <f t="shared" si="13"/>
        <v>0</v>
      </c>
      <c r="R467" s="236" t="s">
        <v>2245</v>
      </c>
      <c r="T467" s="1" t="s">
        <v>1800</v>
      </c>
      <c r="U467" s="1" t="s">
        <v>1800</v>
      </c>
      <c r="V467" s="1" t="s">
        <v>1800</v>
      </c>
      <c r="W467" s="1" t="s">
        <v>1800</v>
      </c>
      <c r="X467" s="1" t="s">
        <v>1800</v>
      </c>
      <c r="Y467" s="1" t="s">
        <v>1800</v>
      </c>
      <c r="Z467" s="1" t="s">
        <v>1800</v>
      </c>
    </row>
    <row r="468" spans="2:26" ht="79.5" x14ac:dyDescent="0.25">
      <c r="B468" s="238" t="s">
        <v>172</v>
      </c>
      <c r="C468" s="239" t="s">
        <v>43</v>
      </c>
      <c r="D468" s="340" t="s">
        <v>2246</v>
      </c>
      <c r="E468" s="532"/>
      <c r="F468" s="240"/>
      <c r="G468" s="514">
        <v>136668658</v>
      </c>
      <c r="H468" s="515"/>
      <c r="I468" s="514">
        <v>136668658</v>
      </c>
      <c r="J468" s="515"/>
      <c r="K468" s="241">
        <v>0</v>
      </c>
      <c r="L468" s="242">
        <v>135535857</v>
      </c>
      <c r="M468" s="243">
        <v>0</v>
      </c>
      <c r="N468" s="244">
        <v>135535857</v>
      </c>
      <c r="O468" s="245">
        <v>135535857</v>
      </c>
      <c r="P468" s="61">
        <f t="shared" si="12"/>
        <v>0</v>
      </c>
      <c r="Q468" s="62">
        <f t="shared" si="13"/>
        <v>0</v>
      </c>
      <c r="R468" s="236" t="s">
        <v>2246</v>
      </c>
      <c r="T468" s="1" t="s">
        <v>1800</v>
      </c>
      <c r="U468" s="1" t="s">
        <v>1800</v>
      </c>
      <c r="V468" s="1" t="s">
        <v>1800</v>
      </c>
      <c r="W468" s="1" t="s">
        <v>1800</v>
      </c>
      <c r="X468" s="1" t="s">
        <v>1800</v>
      </c>
      <c r="Y468" s="1" t="s">
        <v>1800</v>
      </c>
      <c r="Z468" s="1" t="s">
        <v>1800</v>
      </c>
    </row>
    <row r="469" spans="2:26" ht="23.25" x14ac:dyDescent="0.25">
      <c r="B469" s="238" t="s">
        <v>256</v>
      </c>
      <c r="C469" s="239" t="s">
        <v>43</v>
      </c>
      <c r="D469" s="340" t="s">
        <v>2247</v>
      </c>
      <c r="E469" s="532"/>
      <c r="F469" s="240"/>
      <c r="G469" s="514">
        <v>2505562</v>
      </c>
      <c r="H469" s="515"/>
      <c r="I469" s="514">
        <v>2505562</v>
      </c>
      <c r="J469" s="515"/>
      <c r="K469" s="241">
        <v>0</v>
      </c>
      <c r="L469" s="242">
        <v>2457774.0299999998</v>
      </c>
      <c r="M469" s="243">
        <v>0</v>
      </c>
      <c r="N469" s="244">
        <v>2457774.0299999998</v>
      </c>
      <c r="O469" s="245">
        <v>2457774.0299999998</v>
      </c>
      <c r="P469" s="61">
        <f t="shared" si="12"/>
        <v>0</v>
      </c>
      <c r="Q469" s="62">
        <f t="shared" si="13"/>
        <v>0</v>
      </c>
      <c r="R469" s="236" t="s">
        <v>2247</v>
      </c>
      <c r="T469" s="1" t="s">
        <v>1800</v>
      </c>
      <c r="U469" s="1" t="s">
        <v>1800</v>
      </c>
      <c r="V469" s="1" t="s">
        <v>1800</v>
      </c>
      <c r="W469" s="1" t="s">
        <v>1800</v>
      </c>
      <c r="X469" s="1" t="s">
        <v>1800</v>
      </c>
      <c r="Y469" s="1" t="s">
        <v>1800</v>
      </c>
      <c r="Z469" s="1" t="s">
        <v>1800</v>
      </c>
    </row>
    <row r="470" spans="2:26" ht="23.25" x14ac:dyDescent="0.25">
      <c r="B470" s="238" t="s">
        <v>256</v>
      </c>
      <c r="C470" s="239" t="s">
        <v>43</v>
      </c>
      <c r="D470" s="340" t="s">
        <v>2248</v>
      </c>
      <c r="E470" s="532"/>
      <c r="F470" s="240"/>
      <c r="G470" s="514">
        <v>36061100</v>
      </c>
      <c r="H470" s="515"/>
      <c r="I470" s="514">
        <v>36061100</v>
      </c>
      <c r="J470" s="515"/>
      <c r="K470" s="241">
        <v>0</v>
      </c>
      <c r="L470" s="242">
        <v>36061100</v>
      </c>
      <c r="M470" s="243">
        <v>0</v>
      </c>
      <c r="N470" s="244">
        <v>36061100</v>
      </c>
      <c r="O470" s="245">
        <v>36061100</v>
      </c>
      <c r="P470" s="61">
        <f t="shared" si="12"/>
        <v>0</v>
      </c>
      <c r="Q470" s="62">
        <f t="shared" si="13"/>
        <v>0</v>
      </c>
      <c r="R470" s="236" t="s">
        <v>2248</v>
      </c>
      <c r="T470" s="1" t="s">
        <v>1800</v>
      </c>
      <c r="U470" s="1" t="s">
        <v>1800</v>
      </c>
      <c r="V470" s="1" t="s">
        <v>1800</v>
      </c>
      <c r="W470" s="1" t="s">
        <v>1800</v>
      </c>
      <c r="X470" s="1" t="s">
        <v>1800</v>
      </c>
      <c r="Y470" s="1" t="s">
        <v>1800</v>
      </c>
      <c r="Z470" s="1" t="s">
        <v>1800</v>
      </c>
    </row>
    <row r="471" spans="2:26" ht="23.25" x14ac:dyDescent="0.25">
      <c r="B471" s="238" t="s">
        <v>256</v>
      </c>
      <c r="C471" s="239" t="s">
        <v>43</v>
      </c>
      <c r="D471" s="340" t="s">
        <v>2249</v>
      </c>
      <c r="E471" s="532"/>
      <c r="F471" s="240"/>
      <c r="G471" s="514">
        <v>3545000</v>
      </c>
      <c r="H471" s="515"/>
      <c r="I471" s="514">
        <v>3545000</v>
      </c>
      <c r="J471" s="515"/>
      <c r="K471" s="241">
        <v>0</v>
      </c>
      <c r="L471" s="242">
        <v>2703074.3</v>
      </c>
      <c r="M471" s="243">
        <v>0</v>
      </c>
      <c r="N471" s="244">
        <v>2703074.3</v>
      </c>
      <c r="O471" s="245">
        <v>2703074.3</v>
      </c>
      <c r="P471" s="61">
        <f t="shared" si="12"/>
        <v>0</v>
      </c>
      <c r="Q471" s="62">
        <f t="shared" si="13"/>
        <v>0</v>
      </c>
      <c r="R471" s="236" t="s">
        <v>2249</v>
      </c>
      <c r="T471" s="1" t="s">
        <v>1800</v>
      </c>
      <c r="U471" s="1" t="s">
        <v>1800</v>
      </c>
      <c r="V471" s="1" t="s">
        <v>1800</v>
      </c>
      <c r="W471" s="1" t="s">
        <v>1800</v>
      </c>
      <c r="X471" s="1" t="s">
        <v>1800</v>
      </c>
      <c r="Y471" s="1" t="s">
        <v>1800</v>
      </c>
      <c r="Z471" s="1" t="s">
        <v>1800</v>
      </c>
    </row>
    <row r="472" spans="2:26" ht="23.25" x14ac:dyDescent="0.25">
      <c r="B472" s="238" t="s">
        <v>58</v>
      </c>
      <c r="C472" s="239" t="s">
        <v>43</v>
      </c>
      <c r="D472" s="340" t="s">
        <v>2250</v>
      </c>
      <c r="E472" s="532"/>
      <c r="F472" s="240"/>
      <c r="G472" s="514">
        <v>1430000</v>
      </c>
      <c r="H472" s="515"/>
      <c r="I472" s="514">
        <v>1430000</v>
      </c>
      <c r="J472" s="515"/>
      <c r="K472" s="241"/>
      <c r="L472" s="242">
        <v>1048499.99</v>
      </c>
      <c r="M472" s="243">
        <v>982349.99</v>
      </c>
      <c r="N472" s="244">
        <v>1048499.99</v>
      </c>
      <c r="O472" s="245">
        <v>1048499.99</v>
      </c>
      <c r="P472" s="61">
        <f t="shared" si="12"/>
        <v>0</v>
      </c>
      <c r="Q472" s="62">
        <f t="shared" si="13"/>
        <v>0</v>
      </c>
      <c r="R472" s="236" t="s">
        <v>2250</v>
      </c>
      <c r="T472" s="1" t="s">
        <v>1800</v>
      </c>
      <c r="U472" s="1" t="s">
        <v>1800</v>
      </c>
      <c r="V472" s="1" t="s">
        <v>1800</v>
      </c>
      <c r="W472" s="1" t="s">
        <v>1800</v>
      </c>
      <c r="X472" s="1" t="s">
        <v>1800</v>
      </c>
      <c r="Y472" s="1" t="s">
        <v>1800</v>
      </c>
      <c r="Z472" s="1" t="s">
        <v>1800</v>
      </c>
    </row>
    <row r="473" spans="2:26" ht="23.25" x14ac:dyDescent="0.25">
      <c r="B473" s="238" t="s">
        <v>256</v>
      </c>
      <c r="C473" s="239" t="s">
        <v>43</v>
      </c>
      <c r="D473" s="340" t="s">
        <v>2251</v>
      </c>
      <c r="E473" s="532"/>
      <c r="F473" s="240"/>
      <c r="G473" s="514">
        <v>4553000</v>
      </c>
      <c r="H473" s="515"/>
      <c r="I473" s="514">
        <v>4553000</v>
      </c>
      <c r="J473" s="515"/>
      <c r="K473" s="241">
        <v>0</v>
      </c>
      <c r="L473" s="242">
        <v>4321474.6500000004</v>
      </c>
      <c r="M473" s="243">
        <v>0</v>
      </c>
      <c r="N473" s="244">
        <v>4321474.6500000004</v>
      </c>
      <c r="O473" s="245">
        <v>4321474.6500000004</v>
      </c>
      <c r="P473" s="61">
        <f t="shared" ref="P473:P536" si="14">L473-O473</f>
        <v>0</v>
      </c>
      <c r="Q473" s="62">
        <f t="shared" ref="Q473:Q536" si="15">N473-O473</f>
        <v>0</v>
      </c>
      <c r="R473" s="236" t="s">
        <v>2251</v>
      </c>
      <c r="T473" s="1" t="s">
        <v>1800</v>
      </c>
      <c r="U473" s="1" t="s">
        <v>1800</v>
      </c>
      <c r="V473" s="1" t="s">
        <v>1800</v>
      </c>
      <c r="W473" s="1" t="s">
        <v>1800</v>
      </c>
      <c r="X473" s="1" t="s">
        <v>1800</v>
      </c>
      <c r="Y473" s="1" t="s">
        <v>1800</v>
      </c>
      <c r="Z473" s="1" t="s">
        <v>1800</v>
      </c>
    </row>
    <row r="474" spans="2:26" ht="124.5" x14ac:dyDescent="0.25">
      <c r="B474" s="238" t="s">
        <v>2252</v>
      </c>
      <c r="C474" s="239" t="s">
        <v>43</v>
      </c>
      <c r="D474" s="340" t="s">
        <v>2253</v>
      </c>
      <c r="E474" s="532"/>
      <c r="F474" s="240"/>
      <c r="G474" s="514">
        <v>8480000</v>
      </c>
      <c r="H474" s="515"/>
      <c r="I474" s="514">
        <v>8480000</v>
      </c>
      <c r="J474" s="515"/>
      <c r="K474" s="241">
        <v>0</v>
      </c>
      <c r="L474" s="242">
        <v>8480000</v>
      </c>
      <c r="M474" s="243">
        <v>0</v>
      </c>
      <c r="N474" s="244">
        <v>8480000</v>
      </c>
      <c r="O474" s="245">
        <v>8480000</v>
      </c>
      <c r="P474" s="61">
        <f t="shared" si="14"/>
        <v>0</v>
      </c>
      <c r="Q474" s="62">
        <f t="shared" si="15"/>
        <v>0</v>
      </c>
      <c r="R474" s="236" t="s">
        <v>2253</v>
      </c>
      <c r="T474" s="1" t="s">
        <v>1800</v>
      </c>
      <c r="U474" s="1" t="s">
        <v>1800</v>
      </c>
      <c r="V474" s="1" t="s">
        <v>1800</v>
      </c>
      <c r="W474" s="1" t="s">
        <v>1800</v>
      </c>
      <c r="X474" s="1" t="s">
        <v>1800</v>
      </c>
      <c r="Y474" s="1" t="s">
        <v>1800</v>
      </c>
      <c r="Z474" s="1" t="s">
        <v>1800</v>
      </c>
    </row>
    <row r="475" spans="2:26" x14ac:dyDescent="0.25">
      <c r="B475" s="238" t="s">
        <v>77</v>
      </c>
      <c r="C475" s="239" t="s">
        <v>43</v>
      </c>
      <c r="D475" s="340" t="s">
        <v>2254</v>
      </c>
      <c r="E475" s="532"/>
      <c r="F475" s="240"/>
      <c r="G475" s="514">
        <v>38937000</v>
      </c>
      <c r="H475" s="515"/>
      <c r="I475" s="514">
        <v>38937000</v>
      </c>
      <c r="J475" s="515"/>
      <c r="K475" s="241"/>
      <c r="L475" s="242">
        <v>38937000</v>
      </c>
      <c r="M475" s="243"/>
      <c r="N475" s="244">
        <v>34295862.079999998</v>
      </c>
      <c r="O475" s="245">
        <v>34295862.079999998</v>
      </c>
      <c r="P475" s="61">
        <f t="shared" si="14"/>
        <v>4641137.9200000018</v>
      </c>
      <c r="Q475" s="62">
        <f t="shared" si="15"/>
        <v>0</v>
      </c>
      <c r="R475" s="236" t="s">
        <v>2254</v>
      </c>
      <c r="T475" s="1" t="s">
        <v>1800</v>
      </c>
      <c r="U475" s="1" t="s">
        <v>1800</v>
      </c>
      <c r="V475" s="1" t="s">
        <v>1800</v>
      </c>
      <c r="W475" s="1" t="s">
        <v>1800</v>
      </c>
      <c r="X475" s="1" t="s">
        <v>1800</v>
      </c>
      <c r="Y475" s="1" t="s">
        <v>1800</v>
      </c>
      <c r="Z475" s="1" t="s">
        <v>1800</v>
      </c>
    </row>
    <row r="476" spans="2:26" ht="34.5" x14ac:dyDescent="0.25">
      <c r="B476" s="238" t="s">
        <v>80</v>
      </c>
      <c r="C476" s="239" t="s">
        <v>43</v>
      </c>
      <c r="D476" s="340" t="s">
        <v>2255</v>
      </c>
      <c r="E476" s="532"/>
      <c r="F476" s="240"/>
      <c r="G476" s="514">
        <v>6000</v>
      </c>
      <c r="H476" s="515"/>
      <c r="I476" s="514">
        <v>6000</v>
      </c>
      <c r="J476" s="515"/>
      <c r="K476" s="241"/>
      <c r="L476" s="242"/>
      <c r="M476" s="243"/>
      <c r="N476" s="244"/>
      <c r="O476" s="245">
        <v>0</v>
      </c>
      <c r="P476" s="61">
        <f t="shared" si="14"/>
        <v>0</v>
      </c>
      <c r="Q476" s="62">
        <f t="shared" si="15"/>
        <v>0</v>
      </c>
      <c r="R476" s="236" t="s">
        <v>2255</v>
      </c>
      <c r="T476" s="1" t="s">
        <v>1800</v>
      </c>
      <c r="U476" s="1" t="s">
        <v>1800</v>
      </c>
      <c r="V476" s="1" t="s">
        <v>1800</v>
      </c>
      <c r="W476" s="1" t="s">
        <v>1800</v>
      </c>
      <c r="X476" s="1" t="s">
        <v>1800</v>
      </c>
      <c r="Y476" s="1" t="s">
        <v>1800</v>
      </c>
      <c r="Z476" s="1" t="s">
        <v>1800</v>
      </c>
    </row>
    <row r="477" spans="2:26" ht="57" x14ac:dyDescent="0.25">
      <c r="B477" s="238" t="s">
        <v>82</v>
      </c>
      <c r="C477" s="239" t="s">
        <v>43</v>
      </c>
      <c r="D477" s="340" t="s">
        <v>2256</v>
      </c>
      <c r="E477" s="532"/>
      <c r="F477" s="240"/>
      <c r="G477" s="514">
        <v>11704000</v>
      </c>
      <c r="H477" s="515"/>
      <c r="I477" s="514">
        <v>11704000</v>
      </c>
      <c r="J477" s="515"/>
      <c r="K477" s="241"/>
      <c r="L477" s="242">
        <v>10764239.550000001</v>
      </c>
      <c r="M477" s="243"/>
      <c r="N477" s="244">
        <v>10764239.550000001</v>
      </c>
      <c r="O477" s="245">
        <v>10764239.550000001</v>
      </c>
      <c r="P477" s="61">
        <f t="shared" si="14"/>
        <v>0</v>
      </c>
      <c r="Q477" s="62">
        <f t="shared" si="15"/>
        <v>0</v>
      </c>
      <c r="R477" s="236" t="s">
        <v>2256</v>
      </c>
      <c r="T477" s="1" t="s">
        <v>1800</v>
      </c>
      <c r="U477" s="1" t="s">
        <v>1800</v>
      </c>
      <c r="V477" s="1" t="s">
        <v>1800</v>
      </c>
      <c r="W477" s="1" t="s">
        <v>1800</v>
      </c>
      <c r="X477" s="1" t="s">
        <v>1800</v>
      </c>
      <c r="Y477" s="1" t="s">
        <v>1800</v>
      </c>
      <c r="Z477" s="1" t="s">
        <v>1800</v>
      </c>
    </row>
    <row r="478" spans="2:26" ht="34.5" x14ac:dyDescent="0.25">
      <c r="B478" s="238" t="s">
        <v>56</v>
      </c>
      <c r="C478" s="239" t="s">
        <v>43</v>
      </c>
      <c r="D478" s="340" t="s">
        <v>2257</v>
      </c>
      <c r="E478" s="532"/>
      <c r="F478" s="240"/>
      <c r="G478" s="514">
        <v>160000</v>
      </c>
      <c r="H478" s="515"/>
      <c r="I478" s="514">
        <v>160000</v>
      </c>
      <c r="J478" s="515"/>
      <c r="K478" s="241"/>
      <c r="L478" s="242">
        <v>129682.5</v>
      </c>
      <c r="M478" s="243">
        <v>89532.5</v>
      </c>
      <c r="N478" s="244">
        <v>129682.5</v>
      </c>
      <c r="O478" s="245">
        <v>129682.5</v>
      </c>
      <c r="P478" s="61">
        <f t="shared" si="14"/>
        <v>0</v>
      </c>
      <c r="Q478" s="62">
        <f t="shared" si="15"/>
        <v>0</v>
      </c>
      <c r="R478" s="236" t="s">
        <v>2257</v>
      </c>
      <c r="T478" s="1" t="s">
        <v>1800</v>
      </c>
      <c r="U478" s="1" t="s">
        <v>1800</v>
      </c>
      <c r="V478" s="1" t="s">
        <v>1800</v>
      </c>
      <c r="W478" s="1" t="s">
        <v>1800</v>
      </c>
      <c r="X478" s="1" t="s">
        <v>1800</v>
      </c>
      <c r="Y478" s="1" t="s">
        <v>1800</v>
      </c>
      <c r="Z478" s="1" t="s">
        <v>1800</v>
      </c>
    </row>
    <row r="479" spans="2:26" ht="23.25" x14ac:dyDescent="0.25">
      <c r="B479" s="238" t="s">
        <v>58</v>
      </c>
      <c r="C479" s="239" t="s">
        <v>43</v>
      </c>
      <c r="D479" s="340" t="s">
        <v>2258</v>
      </c>
      <c r="E479" s="532"/>
      <c r="F479" s="240"/>
      <c r="G479" s="514">
        <v>11080400</v>
      </c>
      <c r="H479" s="515"/>
      <c r="I479" s="514">
        <v>11080400</v>
      </c>
      <c r="J479" s="515"/>
      <c r="K479" s="241"/>
      <c r="L479" s="242">
        <v>7863089.2599999998</v>
      </c>
      <c r="M479" s="243">
        <v>6947945.3399999999</v>
      </c>
      <c r="N479" s="244">
        <v>7863089.2599999998</v>
      </c>
      <c r="O479" s="245">
        <v>7863089.2599999998</v>
      </c>
      <c r="P479" s="61">
        <f t="shared" si="14"/>
        <v>0</v>
      </c>
      <c r="Q479" s="62">
        <f t="shared" si="15"/>
        <v>0</v>
      </c>
      <c r="R479" s="236" t="s">
        <v>2258</v>
      </c>
      <c r="T479" s="1" t="s">
        <v>1800</v>
      </c>
      <c r="U479" s="1" t="s">
        <v>1800</v>
      </c>
      <c r="V479" s="1" t="s">
        <v>1800</v>
      </c>
      <c r="W479" s="1" t="s">
        <v>1800</v>
      </c>
      <c r="X479" s="1" t="s">
        <v>1800</v>
      </c>
      <c r="Y479" s="1" t="s">
        <v>1800</v>
      </c>
      <c r="Z479" s="1" t="s">
        <v>1800</v>
      </c>
    </row>
    <row r="480" spans="2:26" x14ac:dyDescent="0.25">
      <c r="B480" s="238" t="s">
        <v>84</v>
      </c>
      <c r="C480" s="239" t="s">
        <v>43</v>
      </c>
      <c r="D480" s="340" t="s">
        <v>2259</v>
      </c>
      <c r="E480" s="532"/>
      <c r="F480" s="240"/>
      <c r="G480" s="514">
        <v>2660000</v>
      </c>
      <c r="H480" s="515"/>
      <c r="I480" s="514">
        <v>2660000</v>
      </c>
      <c r="J480" s="515"/>
      <c r="K480" s="241"/>
      <c r="L480" s="242">
        <v>2089115.93</v>
      </c>
      <c r="M480" s="243"/>
      <c r="N480" s="244">
        <v>2089115.93</v>
      </c>
      <c r="O480" s="245">
        <v>2089115.93</v>
      </c>
      <c r="P480" s="61">
        <f t="shared" si="14"/>
        <v>0</v>
      </c>
      <c r="Q480" s="62">
        <f t="shared" si="15"/>
        <v>0</v>
      </c>
      <c r="R480" s="236" t="s">
        <v>2259</v>
      </c>
      <c r="T480" s="1" t="s">
        <v>1800</v>
      </c>
      <c r="U480" s="1" t="s">
        <v>1800</v>
      </c>
      <c r="V480" s="1" t="s">
        <v>1800</v>
      </c>
      <c r="W480" s="1" t="s">
        <v>1800</v>
      </c>
      <c r="X480" s="1" t="s">
        <v>1800</v>
      </c>
      <c r="Y480" s="1" t="s">
        <v>1800</v>
      </c>
      <c r="Z480" s="1" t="s">
        <v>1800</v>
      </c>
    </row>
    <row r="481" spans="2:26" ht="23.25" x14ac:dyDescent="0.25">
      <c r="B481" s="238" t="s">
        <v>256</v>
      </c>
      <c r="C481" s="239" t="s">
        <v>43</v>
      </c>
      <c r="D481" s="340" t="s">
        <v>2260</v>
      </c>
      <c r="E481" s="532"/>
      <c r="F481" s="240"/>
      <c r="G481" s="514">
        <v>54439120</v>
      </c>
      <c r="H481" s="515"/>
      <c r="I481" s="514">
        <v>54439120</v>
      </c>
      <c r="J481" s="515"/>
      <c r="K481" s="241">
        <v>0</v>
      </c>
      <c r="L481" s="242">
        <v>49326058.799999997</v>
      </c>
      <c r="M481" s="243">
        <v>0</v>
      </c>
      <c r="N481" s="244">
        <v>49326058.799999997</v>
      </c>
      <c r="O481" s="245">
        <v>49326058.799999997</v>
      </c>
      <c r="P481" s="61">
        <f t="shared" si="14"/>
        <v>0</v>
      </c>
      <c r="Q481" s="62">
        <f t="shared" si="15"/>
        <v>0</v>
      </c>
      <c r="R481" s="236" t="s">
        <v>2260</v>
      </c>
      <c r="T481" s="1" t="s">
        <v>1800</v>
      </c>
      <c r="U481" s="1" t="s">
        <v>1800</v>
      </c>
      <c r="V481" s="1" t="s">
        <v>1800</v>
      </c>
      <c r="W481" s="1" t="s">
        <v>1800</v>
      </c>
      <c r="X481" s="1" t="s">
        <v>1800</v>
      </c>
      <c r="Y481" s="1" t="s">
        <v>1800</v>
      </c>
      <c r="Z481" s="1" t="s">
        <v>1800</v>
      </c>
    </row>
    <row r="482" spans="2:26" ht="124.5" x14ac:dyDescent="0.25">
      <c r="B482" s="238" t="s">
        <v>2207</v>
      </c>
      <c r="C482" s="239" t="s">
        <v>43</v>
      </c>
      <c r="D482" s="340" t="s">
        <v>2261</v>
      </c>
      <c r="E482" s="532"/>
      <c r="F482" s="240"/>
      <c r="G482" s="514">
        <v>247864670</v>
      </c>
      <c r="H482" s="515"/>
      <c r="I482" s="514">
        <v>247864670</v>
      </c>
      <c r="J482" s="515"/>
      <c r="K482" s="241">
        <v>0</v>
      </c>
      <c r="L482" s="242">
        <v>227749322.43000001</v>
      </c>
      <c r="M482" s="243">
        <v>0</v>
      </c>
      <c r="N482" s="244">
        <v>227749322.43000001</v>
      </c>
      <c r="O482" s="245">
        <v>227749322.43000001</v>
      </c>
      <c r="P482" s="61">
        <f t="shared" si="14"/>
        <v>0</v>
      </c>
      <c r="Q482" s="62">
        <f t="shared" si="15"/>
        <v>0</v>
      </c>
      <c r="R482" s="236" t="s">
        <v>2261</v>
      </c>
      <c r="T482" s="1" t="s">
        <v>1800</v>
      </c>
      <c r="U482" s="1" t="s">
        <v>1800</v>
      </c>
      <c r="V482" s="1" t="s">
        <v>1800</v>
      </c>
      <c r="W482" s="1" t="s">
        <v>1800</v>
      </c>
      <c r="X482" s="1" t="s">
        <v>1800</v>
      </c>
      <c r="Y482" s="1" t="s">
        <v>1800</v>
      </c>
      <c r="Z482" s="1" t="s">
        <v>1800</v>
      </c>
    </row>
    <row r="483" spans="2:26" ht="124.5" x14ac:dyDescent="0.25">
      <c r="B483" s="238" t="s">
        <v>2252</v>
      </c>
      <c r="C483" s="239" t="s">
        <v>43</v>
      </c>
      <c r="D483" s="340" t="s">
        <v>2262</v>
      </c>
      <c r="E483" s="532"/>
      <c r="F483" s="240"/>
      <c r="G483" s="514">
        <v>47879050</v>
      </c>
      <c r="H483" s="515"/>
      <c r="I483" s="514">
        <v>47879050</v>
      </c>
      <c r="J483" s="515"/>
      <c r="K483" s="241">
        <v>0</v>
      </c>
      <c r="L483" s="242">
        <v>47879050</v>
      </c>
      <c r="M483" s="243">
        <v>0</v>
      </c>
      <c r="N483" s="244">
        <v>47879050</v>
      </c>
      <c r="O483" s="245">
        <v>47879050</v>
      </c>
      <c r="P483" s="61">
        <f t="shared" si="14"/>
        <v>0</v>
      </c>
      <c r="Q483" s="62">
        <f t="shared" si="15"/>
        <v>0</v>
      </c>
      <c r="R483" s="236" t="s">
        <v>2262</v>
      </c>
      <c r="T483" s="1" t="s">
        <v>1800</v>
      </c>
      <c r="U483" s="1" t="s">
        <v>1800</v>
      </c>
      <c r="V483" s="1" t="s">
        <v>1800</v>
      </c>
      <c r="W483" s="1" t="s">
        <v>1800</v>
      </c>
      <c r="X483" s="1" t="s">
        <v>1800</v>
      </c>
      <c r="Y483" s="1" t="s">
        <v>1800</v>
      </c>
      <c r="Z483" s="1" t="s">
        <v>1800</v>
      </c>
    </row>
    <row r="484" spans="2:26" ht="23.25" x14ac:dyDescent="0.25">
      <c r="B484" s="238" t="s">
        <v>86</v>
      </c>
      <c r="C484" s="239" t="s">
        <v>43</v>
      </c>
      <c r="D484" s="340" t="s">
        <v>2263</v>
      </c>
      <c r="E484" s="532"/>
      <c r="F484" s="240"/>
      <c r="G484" s="514">
        <v>214000</v>
      </c>
      <c r="H484" s="515"/>
      <c r="I484" s="514">
        <v>214000</v>
      </c>
      <c r="J484" s="515"/>
      <c r="K484" s="241"/>
      <c r="L484" s="242">
        <v>209082.12</v>
      </c>
      <c r="M484" s="243"/>
      <c r="N484" s="244">
        <v>209082.12</v>
      </c>
      <c r="O484" s="245">
        <v>209082.12</v>
      </c>
      <c r="P484" s="61">
        <f t="shared" si="14"/>
        <v>0</v>
      </c>
      <c r="Q484" s="62">
        <f t="shared" si="15"/>
        <v>0</v>
      </c>
      <c r="R484" s="236" t="s">
        <v>2263</v>
      </c>
      <c r="T484" s="1" t="s">
        <v>1800</v>
      </c>
      <c r="U484" s="1" t="s">
        <v>1800</v>
      </c>
      <c r="V484" s="1" t="s">
        <v>1800</v>
      </c>
      <c r="W484" s="1" t="s">
        <v>1800</v>
      </c>
      <c r="X484" s="1" t="s">
        <v>1800</v>
      </c>
      <c r="Y484" s="1" t="s">
        <v>1800</v>
      </c>
      <c r="Z484" s="1" t="s">
        <v>1800</v>
      </c>
    </row>
    <row r="485" spans="2:26" x14ac:dyDescent="0.25">
      <c r="B485" s="238" t="s">
        <v>65</v>
      </c>
      <c r="C485" s="239" t="s">
        <v>43</v>
      </c>
      <c r="D485" s="340" t="s">
        <v>2264</v>
      </c>
      <c r="E485" s="532"/>
      <c r="F485" s="240"/>
      <c r="G485" s="514">
        <v>106000</v>
      </c>
      <c r="H485" s="515"/>
      <c r="I485" s="514">
        <v>106000</v>
      </c>
      <c r="J485" s="515"/>
      <c r="K485" s="241"/>
      <c r="L485" s="242">
        <v>23829.26</v>
      </c>
      <c r="M485" s="243"/>
      <c r="N485" s="244">
        <v>23829.26</v>
      </c>
      <c r="O485" s="245">
        <v>23829.26</v>
      </c>
      <c r="P485" s="61">
        <f t="shared" si="14"/>
        <v>0</v>
      </c>
      <c r="Q485" s="62">
        <f t="shared" si="15"/>
        <v>0</v>
      </c>
      <c r="R485" s="236" t="s">
        <v>2264</v>
      </c>
      <c r="T485" s="1" t="s">
        <v>1800</v>
      </c>
      <c r="U485" s="1" t="s">
        <v>1800</v>
      </c>
      <c r="V485" s="1" t="s">
        <v>1800</v>
      </c>
      <c r="W485" s="1" t="s">
        <v>1800</v>
      </c>
      <c r="X485" s="1" t="s">
        <v>1800</v>
      </c>
      <c r="Y485" s="1" t="s">
        <v>1800</v>
      </c>
      <c r="Z485" s="1" t="s">
        <v>1800</v>
      </c>
    </row>
    <row r="486" spans="2:26" ht="23.25" x14ac:dyDescent="0.25">
      <c r="B486" s="238" t="s">
        <v>100</v>
      </c>
      <c r="C486" s="239" t="s">
        <v>43</v>
      </c>
      <c r="D486" s="340" t="s">
        <v>2265</v>
      </c>
      <c r="E486" s="532"/>
      <c r="F486" s="240"/>
      <c r="G486" s="514">
        <v>504000</v>
      </c>
      <c r="H486" s="515"/>
      <c r="I486" s="514">
        <v>504000</v>
      </c>
      <c r="J486" s="515"/>
      <c r="K486" s="241">
        <v>0</v>
      </c>
      <c r="L486" s="242">
        <v>504000</v>
      </c>
      <c r="M486" s="243">
        <v>0</v>
      </c>
      <c r="N486" s="244">
        <v>504000</v>
      </c>
      <c r="O486" s="245">
        <v>504000</v>
      </c>
      <c r="P486" s="61">
        <f t="shared" si="14"/>
        <v>0</v>
      </c>
      <c r="Q486" s="62">
        <f t="shared" si="15"/>
        <v>0</v>
      </c>
      <c r="R486" s="236" t="s">
        <v>2265</v>
      </c>
      <c r="T486" s="1" t="s">
        <v>1800</v>
      </c>
      <c r="U486" s="1" t="s">
        <v>1800</v>
      </c>
      <c r="V486" s="1" t="s">
        <v>1800</v>
      </c>
      <c r="W486" s="1" t="s">
        <v>1800</v>
      </c>
      <c r="X486" s="1" t="s">
        <v>1800</v>
      </c>
      <c r="Y486" s="1" t="s">
        <v>1800</v>
      </c>
      <c r="Z486" s="1" t="s">
        <v>1800</v>
      </c>
    </row>
    <row r="487" spans="2:26" ht="79.5" x14ac:dyDescent="0.25">
      <c r="B487" s="238" t="s">
        <v>172</v>
      </c>
      <c r="C487" s="239" t="s">
        <v>43</v>
      </c>
      <c r="D487" s="340" t="s">
        <v>2266</v>
      </c>
      <c r="E487" s="532"/>
      <c r="F487" s="240"/>
      <c r="G487" s="514">
        <v>31978000</v>
      </c>
      <c r="H487" s="515"/>
      <c r="I487" s="514">
        <v>31978000</v>
      </c>
      <c r="J487" s="515"/>
      <c r="K487" s="241">
        <v>0</v>
      </c>
      <c r="L487" s="242">
        <v>31978000</v>
      </c>
      <c r="M487" s="243">
        <v>0</v>
      </c>
      <c r="N487" s="244">
        <v>31978000</v>
      </c>
      <c r="O487" s="245">
        <v>31978000</v>
      </c>
      <c r="P487" s="61">
        <f t="shared" si="14"/>
        <v>0</v>
      </c>
      <c r="Q487" s="62">
        <f t="shared" si="15"/>
        <v>0</v>
      </c>
      <c r="R487" s="236" t="s">
        <v>2266</v>
      </c>
      <c r="T487" s="1" t="s">
        <v>1800</v>
      </c>
      <c r="U487" s="1" t="s">
        <v>1800</v>
      </c>
      <c r="V487" s="1" t="s">
        <v>1800</v>
      </c>
      <c r="W487" s="1" t="s">
        <v>1800</v>
      </c>
      <c r="X487" s="1" t="s">
        <v>1800</v>
      </c>
      <c r="Y487" s="1" t="s">
        <v>1800</v>
      </c>
      <c r="Z487" s="1" t="s">
        <v>1800</v>
      </c>
    </row>
    <row r="488" spans="2:26" ht="23.25" x14ac:dyDescent="0.25">
      <c r="B488" s="238" t="s">
        <v>256</v>
      </c>
      <c r="C488" s="239" t="s">
        <v>43</v>
      </c>
      <c r="D488" s="340" t="s">
        <v>2267</v>
      </c>
      <c r="E488" s="532"/>
      <c r="F488" s="240"/>
      <c r="G488" s="514">
        <v>44718000</v>
      </c>
      <c r="H488" s="515"/>
      <c r="I488" s="514">
        <v>44718000</v>
      </c>
      <c r="J488" s="515"/>
      <c r="K488" s="241">
        <v>0</v>
      </c>
      <c r="L488" s="242">
        <v>44176285.899999999</v>
      </c>
      <c r="M488" s="243">
        <v>0</v>
      </c>
      <c r="N488" s="244">
        <v>44176285.899999999</v>
      </c>
      <c r="O488" s="245">
        <v>44176285.899999999</v>
      </c>
      <c r="P488" s="61">
        <f t="shared" si="14"/>
        <v>0</v>
      </c>
      <c r="Q488" s="62">
        <f t="shared" si="15"/>
        <v>0</v>
      </c>
      <c r="R488" s="236" t="s">
        <v>2267</v>
      </c>
      <c r="T488" s="1" t="s">
        <v>1800</v>
      </c>
      <c r="U488" s="1" t="s">
        <v>1800</v>
      </c>
      <c r="V488" s="1" t="s">
        <v>1800</v>
      </c>
      <c r="W488" s="1" t="s">
        <v>1800</v>
      </c>
      <c r="X488" s="1" t="s">
        <v>1800</v>
      </c>
      <c r="Y488" s="1" t="s">
        <v>1800</v>
      </c>
      <c r="Z488" s="1" t="s">
        <v>1800</v>
      </c>
    </row>
    <row r="489" spans="2:26" ht="23.25" x14ac:dyDescent="0.25">
      <c r="B489" s="238" t="s">
        <v>256</v>
      </c>
      <c r="C489" s="239" t="s">
        <v>43</v>
      </c>
      <c r="D489" s="340" t="s">
        <v>2268</v>
      </c>
      <c r="E489" s="532"/>
      <c r="F489" s="240"/>
      <c r="G489" s="514">
        <v>75000</v>
      </c>
      <c r="H489" s="515"/>
      <c r="I489" s="514">
        <v>75000</v>
      </c>
      <c r="J489" s="515"/>
      <c r="K489" s="241">
        <v>0</v>
      </c>
      <c r="L489" s="242">
        <v>75000</v>
      </c>
      <c r="M489" s="243">
        <v>0</v>
      </c>
      <c r="N489" s="244">
        <v>75000</v>
      </c>
      <c r="O489" s="245">
        <v>75000</v>
      </c>
      <c r="P489" s="61">
        <f t="shared" si="14"/>
        <v>0</v>
      </c>
      <c r="Q489" s="62">
        <f t="shared" si="15"/>
        <v>0</v>
      </c>
      <c r="R489" s="236" t="s">
        <v>2268</v>
      </c>
      <c r="T489" s="1" t="s">
        <v>1800</v>
      </c>
      <c r="U489" s="1" t="s">
        <v>1800</v>
      </c>
      <c r="V489" s="1" t="s">
        <v>1800</v>
      </c>
      <c r="W489" s="1" t="s">
        <v>1800</v>
      </c>
      <c r="X489" s="1" t="s">
        <v>1800</v>
      </c>
      <c r="Y489" s="1" t="s">
        <v>1800</v>
      </c>
      <c r="Z489" s="1" t="s">
        <v>1800</v>
      </c>
    </row>
    <row r="490" spans="2:26" ht="79.5" x14ac:dyDescent="0.25">
      <c r="B490" s="238" t="s">
        <v>172</v>
      </c>
      <c r="C490" s="239" t="s">
        <v>43</v>
      </c>
      <c r="D490" s="340" t="s">
        <v>2269</v>
      </c>
      <c r="E490" s="532"/>
      <c r="F490" s="240"/>
      <c r="G490" s="514">
        <v>300138000</v>
      </c>
      <c r="H490" s="515"/>
      <c r="I490" s="514">
        <v>300138000</v>
      </c>
      <c r="J490" s="515"/>
      <c r="K490" s="241">
        <v>0</v>
      </c>
      <c r="L490" s="242">
        <v>296497500</v>
      </c>
      <c r="M490" s="243">
        <v>0</v>
      </c>
      <c r="N490" s="244">
        <v>296497500</v>
      </c>
      <c r="O490" s="245">
        <v>296497500</v>
      </c>
      <c r="P490" s="61">
        <f t="shared" si="14"/>
        <v>0</v>
      </c>
      <c r="Q490" s="62">
        <f t="shared" si="15"/>
        <v>0</v>
      </c>
      <c r="R490" s="236" t="s">
        <v>2269</v>
      </c>
      <c r="T490" s="1" t="s">
        <v>1800</v>
      </c>
      <c r="U490" s="1" t="s">
        <v>1800</v>
      </c>
      <c r="V490" s="1" t="s">
        <v>1800</v>
      </c>
      <c r="W490" s="1" t="s">
        <v>1800</v>
      </c>
      <c r="X490" s="1" t="s">
        <v>1800</v>
      </c>
      <c r="Y490" s="1" t="s">
        <v>1800</v>
      </c>
      <c r="Z490" s="1" t="s">
        <v>1800</v>
      </c>
    </row>
    <row r="491" spans="2:26" ht="23.25" x14ac:dyDescent="0.25">
      <c r="B491" s="238" t="s">
        <v>256</v>
      </c>
      <c r="C491" s="239" t="s">
        <v>43</v>
      </c>
      <c r="D491" s="340" t="s">
        <v>2270</v>
      </c>
      <c r="E491" s="532"/>
      <c r="F491" s="240"/>
      <c r="G491" s="514">
        <v>98771</v>
      </c>
      <c r="H491" s="515"/>
      <c r="I491" s="514">
        <v>98771</v>
      </c>
      <c r="J491" s="515"/>
      <c r="K491" s="241">
        <v>0</v>
      </c>
      <c r="L491" s="242">
        <v>98771</v>
      </c>
      <c r="M491" s="243">
        <v>0</v>
      </c>
      <c r="N491" s="244">
        <v>98771</v>
      </c>
      <c r="O491" s="245">
        <v>98771</v>
      </c>
      <c r="P491" s="61">
        <f t="shared" si="14"/>
        <v>0</v>
      </c>
      <c r="Q491" s="62">
        <f t="shared" si="15"/>
        <v>0</v>
      </c>
      <c r="R491" s="236" t="s">
        <v>2270</v>
      </c>
      <c r="T491" s="1" t="s">
        <v>1800</v>
      </c>
      <c r="U491" s="1" t="s">
        <v>1800</v>
      </c>
      <c r="V491" s="1" t="s">
        <v>1800</v>
      </c>
      <c r="W491" s="1" t="s">
        <v>1800</v>
      </c>
      <c r="X491" s="1" t="s">
        <v>1800</v>
      </c>
      <c r="Y491" s="1" t="s">
        <v>1800</v>
      </c>
      <c r="Z491" s="1" t="s">
        <v>1800</v>
      </c>
    </row>
    <row r="492" spans="2:26" ht="79.5" x14ac:dyDescent="0.25">
      <c r="B492" s="238" t="s">
        <v>172</v>
      </c>
      <c r="C492" s="239" t="s">
        <v>43</v>
      </c>
      <c r="D492" s="340" t="s">
        <v>2271</v>
      </c>
      <c r="E492" s="532"/>
      <c r="F492" s="240"/>
      <c r="G492" s="514">
        <v>1655000</v>
      </c>
      <c r="H492" s="515"/>
      <c r="I492" s="514">
        <v>1655000</v>
      </c>
      <c r="J492" s="515"/>
      <c r="K492" s="241">
        <v>0</v>
      </c>
      <c r="L492" s="242">
        <v>1550906.15</v>
      </c>
      <c r="M492" s="243">
        <v>0</v>
      </c>
      <c r="N492" s="244">
        <v>1550906.15</v>
      </c>
      <c r="O492" s="245">
        <v>1550906.15</v>
      </c>
      <c r="P492" s="61">
        <f t="shared" si="14"/>
        <v>0</v>
      </c>
      <c r="Q492" s="62">
        <f t="shared" si="15"/>
        <v>0</v>
      </c>
      <c r="R492" s="236" t="s">
        <v>2271</v>
      </c>
      <c r="T492" s="1" t="s">
        <v>1800</v>
      </c>
      <c r="U492" s="1" t="s">
        <v>1800</v>
      </c>
      <c r="V492" s="1" t="s">
        <v>1800</v>
      </c>
      <c r="W492" s="1" t="s">
        <v>1800</v>
      </c>
      <c r="X492" s="1" t="s">
        <v>1800</v>
      </c>
      <c r="Y492" s="1" t="s">
        <v>1800</v>
      </c>
      <c r="Z492" s="1" t="s">
        <v>1800</v>
      </c>
    </row>
    <row r="493" spans="2:26" ht="23.25" x14ac:dyDescent="0.25">
      <c r="B493" s="238" t="s">
        <v>58</v>
      </c>
      <c r="C493" s="239" t="s">
        <v>43</v>
      </c>
      <c r="D493" s="340" t="s">
        <v>2272</v>
      </c>
      <c r="E493" s="532"/>
      <c r="F493" s="240"/>
      <c r="G493" s="514">
        <v>1800000</v>
      </c>
      <c r="H493" s="515"/>
      <c r="I493" s="514">
        <v>1800000</v>
      </c>
      <c r="J493" s="515"/>
      <c r="K493" s="241">
        <v>0</v>
      </c>
      <c r="L493" s="242">
        <v>1758500</v>
      </c>
      <c r="M493" s="243">
        <v>0</v>
      </c>
      <c r="N493" s="244">
        <v>1758500</v>
      </c>
      <c r="O493" s="245">
        <v>1758500</v>
      </c>
      <c r="P493" s="61">
        <f t="shared" si="14"/>
        <v>0</v>
      </c>
      <c r="Q493" s="62">
        <f t="shared" si="15"/>
        <v>0</v>
      </c>
      <c r="R493" s="236" t="s">
        <v>2272</v>
      </c>
      <c r="T493" s="1" t="s">
        <v>1800</v>
      </c>
      <c r="U493" s="1" t="s">
        <v>1800</v>
      </c>
      <c r="V493" s="1" t="s">
        <v>1800</v>
      </c>
      <c r="W493" s="1" t="s">
        <v>1800</v>
      </c>
      <c r="X493" s="1" t="s">
        <v>1800</v>
      </c>
      <c r="Y493" s="1" t="s">
        <v>1800</v>
      </c>
      <c r="Z493" s="1" t="s">
        <v>1800</v>
      </c>
    </row>
    <row r="494" spans="2:26" ht="79.5" x14ac:dyDescent="0.25">
      <c r="B494" s="238" t="s">
        <v>172</v>
      </c>
      <c r="C494" s="239" t="s">
        <v>43</v>
      </c>
      <c r="D494" s="340" t="s">
        <v>2273</v>
      </c>
      <c r="E494" s="532"/>
      <c r="F494" s="240"/>
      <c r="G494" s="514">
        <v>187000</v>
      </c>
      <c r="H494" s="515"/>
      <c r="I494" s="514">
        <v>187000</v>
      </c>
      <c r="J494" s="515"/>
      <c r="K494" s="241">
        <v>0</v>
      </c>
      <c r="L494" s="242">
        <v>171745</v>
      </c>
      <c r="M494" s="243">
        <v>0</v>
      </c>
      <c r="N494" s="244">
        <v>171745</v>
      </c>
      <c r="O494" s="245">
        <v>171745</v>
      </c>
      <c r="P494" s="61">
        <f t="shared" si="14"/>
        <v>0</v>
      </c>
      <c r="Q494" s="62">
        <f t="shared" si="15"/>
        <v>0</v>
      </c>
      <c r="R494" s="236" t="s">
        <v>2273</v>
      </c>
      <c r="T494" s="1" t="s">
        <v>1800</v>
      </c>
      <c r="U494" s="1" t="s">
        <v>1800</v>
      </c>
      <c r="V494" s="1" t="s">
        <v>1800</v>
      </c>
      <c r="W494" s="1" t="s">
        <v>1800</v>
      </c>
      <c r="X494" s="1" t="s">
        <v>1800</v>
      </c>
      <c r="Y494" s="1" t="s">
        <v>1800</v>
      </c>
      <c r="Z494" s="1" t="s">
        <v>1800</v>
      </c>
    </row>
    <row r="495" spans="2:26" ht="23.25" x14ac:dyDescent="0.25">
      <c r="B495" s="238" t="s">
        <v>58</v>
      </c>
      <c r="C495" s="239" t="s">
        <v>43</v>
      </c>
      <c r="D495" s="340" t="s">
        <v>2274</v>
      </c>
      <c r="E495" s="532"/>
      <c r="F495" s="240"/>
      <c r="G495" s="514">
        <v>463921600</v>
      </c>
      <c r="H495" s="515"/>
      <c r="I495" s="514">
        <v>463921600</v>
      </c>
      <c r="J495" s="515"/>
      <c r="K495" s="241">
        <v>0</v>
      </c>
      <c r="L495" s="242">
        <v>456934666.10000002</v>
      </c>
      <c r="M495" s="243">
        <v>456934666.10000002</v>
      </c>
      <c r="N495" s="244">
        <v>456934666.10000002</v>
      </c>
      <c r="O495" s="245">
        <v>456934666.10000002</v>
      </c>
      <c r="P495" s="61">
        <f t="shared" si="14"/>
        <v>0</v>
      </c>
      <c r="Q495" s="62">
        <f t="shared" si="15"/>
        <v>0</v>
      </c>
      <c r="R495" s="236" t="s">
        <v>2274</v>
      </c>
      <c r="T495" s="1" t="s">
        <v>1800</v>
      </c>
      <c r="U495" s="1" t="s">
        <v>1800</v>
      </c>
      <c r="V495" s="1" t="s">
        <v>1800</v>
      </c>
      <c r="W495" s="1" t="s">
        <v>1800</v>
      </c>
      <c r="X495" s="1" t="s">
        <v>1800</v>
      </c>
      <c r="Y495" s="1" t="s">
        <v>1800</v>
      </c>
      <c r="Z495" s="1" t="s">
        <v>1800</v>
      </c>
    </row>
    <row r="496" spans="2:26" ht="79.5" x14ac:dyDescent="0.25">
      <c r="B496" s="238" t="s">
        <v>172</v>
      </c>
      <c r="C496" s="239" t="s">
        <v>43</v>
      </c>
      <c r="D496" s="340" t="s">
        <v>2275</v>
      </c>
      <c r="E496" s="532"/>
      <c r="F496" s="240"/>
      <c r="G496" s="514">
        <v>13279500</v>
      </c>
      <c r="H496" s="515"/>
      <c r="I496" s="514">
        <v>13279500</v>
      </c>
      <c r="J496" s="515"/>
      <c r="K496" s="241">
        <v>0</v>
      </c>
      <c r="L496" s="242">
        <v>11814177.029999999</v>
      </c>
      <c r="M496" s="243">
        <v>0</v>
      </c>
      <c r="N496" s="244">
        <v>11814177.029999999</v>
      </c>
      <c r="O496" s="245">
        <v>11814177.029999999</v>
      </c>
      <c r="P496" s="61">
        <f t="shared" si="14"/>
        <v>0</v>
      </c>
      <c r="Q496" s="62">
        <f t="shared" si="15"/>
        <v>0</v>
      </c>
      <c r="R496" s="236" t="s">
        <v>2275</v>
      </c>
      <c r="T496" s="1" t="s">
        <v>1800</v>
      </c>
      <c r="U496" s="1" t="s">
        <v>1800</v>
      </c>
      <c r="V496" s="1" t="s">
        <v>1800</v>
      </c>
      <c r="W496" s="1" t="s">
        <v>1800</v>
      </c>
      <c r="X496" s="1" t="s">
        <v>1800</v>
      </c>
      <c r="Y496" s="1" t="s">
        <v>1800</v>
      </c>
      <c r="Z496" s="1" t="s">
        <v>1800</v>
      </c>
    </row>
    <row r="497" spans="2:26" ht="79.5" x14ac:dyDescent="0.25">
      <c r="B497" s="238" t="s">
        <v>172</v>
      </c>
      <c r="C497" s="239" t="s">
        <v>43</v>
      </c>
      <c r="D497" s="340" t="s">
        <v>2276</v>
      </c>
      <c r="E497" s="532"/>
      <c r="F497" s="240"/>
      <c r="G497" s="514">
        <v>1000000</v>
      </c>
      <c r="H497" s="515"/>
      <c r="I497" s="514">
        <v>1000000</v>
      </c>
      <c r="J497" s="515"/>
      <c r="K497" s="241">
        <v>0</v>
      </c>
      <c r="L497" s="242">
        <v>1000000</v>
      </c>
      <c r="M497" s="243">
        <v>0</v>
      </c>
      <c r="N497" s="244">
        <v>1000000</v>
      </c>
      <c r="O497" s="245">
        <v>1000000</v>
      </c>
      <c r="P497" s="61">
        <f t="shared" si="14"/>
        <v>0</v>
      </c>
      <c r="Q497" s="62">
        <f t="shared" si="15"/>
        <v>0</v>
      </c>
      <c r="R497" s="236" t="s">
        <v>2276</v>
      </c>
      <c r="T497" s="1" t="s">
        <v>1800</v>
      </c>
      <c r="U497" s="1" t="s">
        <v>1800</v>
      </c>
      <c r="V497" s="1" t="s">
        <v>1800</v>
      </c>
      <c r="W497" s="1" t="s">
        <v>1800</v>
      </c>
      <c r="X497" s="1" t="s">
        <v>1800</v>
      </c>
      <c r="Y497" s="1" t="s">
        <v>1800</v>
      </c>
      <c r="Z497" s="1" t="s">
        <v>1800</v>
      </c>
    </row>
    <row r="498" spans="2:26" ht="23.25" x14ac:dyDescent="0.25">
      <c r="B498" s="238" t="s">
        <v>58</v>
      </c>
      <c r="C498" s="239" t="s">
        <v>43</v>
      </c>
      <c r="D498" s="340" t="s">
        <v>2277</v>
      </c>
      <c r="E498" s="532"/>
      <c r="F498" s="240"/>
      <c r="G498" s="514">
        <v>174241761.91</v>
      </c>
      <c r="H498" s="515"/>
      <c r="I498" s="514">
        <v>174241761.91</v>
      </c>
      <c r="J498" s="515"/>
      <c r="K498" s="241">
        <v>0</v>
      </c>
      <c r="L498" s="242">
        <v>169200858.75</v>
      </c>
      <c r="M498" s="243">
        <v>163181472.91</v>
      </c>
      <c r="N498" s="244">
        <v>169200858.75</v>
      </c>
      <c r="O498" s="245">
        <v>169200858.75</v>
      </c>
      <c r="P498" s="61">
        <f t="shared" si="14"/>
        <v>0</v>
      </c>
      <c r="Q498" s="62">
        <f t="shared" si="15"/>
        <v>0</v>
      </c>
      <c r="R498" s="236" t="s">
        <v>2277</v>
      </c>
      <c r="T498" s="1" t="s">
        <v>1800</v>
      </c>
      <c r="U498" s="1" t="s">
        <v>1800</v>
      </c>
      <c r="V498" s="1" t="s">
        <v>1800</v>
      </c>
      <c r="W498" s="1" t="s">
        <v>1800</v>
      </c>
      <c r="X498" s="1" t="s">
        <v>1800</v>
      </c>
      <c r="Y498" s="1" t="s">
        <v>1800</v>
      </c>
      <c r="Z498" s="1" t="s">
        <v>1800</v>
      </c>
    </row>
    <row r="499" spans="2:26" ht="23.25" x14ac:dyDescent="0.25">
      <c r="B499" s="238" t="s">
        <v>256</v>
      </c>
      <c r="C499" s="239" t="s">
        <v>43</v>
      </c>
      <c r="D499" s="340" t="s">
        <v>2278</v>
      </c>
      <c r="E499" s="532"/>
      <c r="F499" s="240"/>
      <c r="G499" s="514">
        <v>67351000</v>
      </c>
      <c r="H499" s="515"/>
      <c r="I499" s="514">
        <v>67351000</v>
      </c>
      <c r="J499" s="515"/>
      <c r="K499" s="241">
        <v>0</v>
      </c>
      <c r="L499" s="242">
        <v>61176796.5</v>
      </c>
      <c r="M499" s="243">
        <v>0</v>
      </c>
      <c r="N499" s="244">
        <v>61176796.5</v>
      </c>
      <c r="O499" s="245">
        <v>61176796.5</v>
      </c>
      <c r="P499" s="61">
        <f t="shared" si="14"/>
        <v>0</v>
      </c>
      <c r="Q499" s="62">
        <f t="shared" si="15"/>
        <v>0</v>
      </c>
      <c r="R499" s="236" t="s">
        <v>2278</v>
      </c>
      <c r="T499" s="1" t="s">
        <v>1800</v>
      </c>
      <c r="U499" s="1" t="s">
        <v>1800</v>
      </c>
      <c r="V499" s="1" t="s">
        <v>1800</v>
      </c>
      <c r="W499" s="1" t="s">
        <v>1800</v>
      </c>
      <c r="X499" s="1" t="s">
        <v>1800</v>
      </c>
      <c r="Y499" s="1" t="s">
        <v>1800</v>
      </c>
      <c r="Z499" s="1" t="s">
        <v>1800</v>
      </c>
    </row>
    <row r="500" spans="2:26" ht="23.25" x14ac:dyDescent="0.25">
      <c r="B500" s="238" t="s">
        <v>58</v>
      </c>
      <c r="C500" s="239" t="s">
        <v>43</v>
      </c>
      <c r="D500" s="340" t="s">
        <v>2279</v>
      </c>
      <c r="E500" s="532"/>
      <c r="F500" s="240"/>
      <c r="G500" s="514">
        <v>41626100</v>
      </c>
      <c r="H500" s="515"/>
      <c r="I500" s="514">
        <v>41626100</v>
      </c>
      <c r="J500" s="515"/>
      <c r="K500" s="241">
        <v>0</v>
      </c>
      <c r="L500" s="242">
        <v>40706058.020000003</v>
      </c>
      <c r="M500" s="243">
        <v>40706058.020000003</v>
      </c>
      <c r="N500" s="244">
        <v>40706058.020000003</v>
      </c>
      <c r="O500" s="245">
        <v>40706058.020000003</v>
      </c>
      <c r="P500" s="61">
        <f t="shared" si="14"/>
        <v>0</v>
      </c>
      <c r="Q500" s="62">
        <f t="shared" si="15"/>
        <v>0</v>
      </c>
      <c r="R500" s="236" t="s">
        <v>2279</v>
      </c>
      <c r="T500" s="1" t="s">
        <v>1800</v>
      </c>
      <c r="U500" s="1" t="s">
        <v>1800</v>
      </c>
      <c r="V500" s="1" t="s">
        <v>1800</v>
      </c>
      <c r="W500" s="1" t="s">
        <v>1800</v>
      </c>
      <c r="X500" s="1" t="s">
        <v>1800</v>
      </c>
      <c r="Y500" s="1" t="s">
        <v>1800</v>
      </c>
      <c r="Z500" s="1" t="s">
        <v>1800</v>
      </c>
    </row>
    <row r="501" spans="2:26" ht="23.25" x14ac:dyDescent="0.25">
      <c r="B501" s="238" t="s">
        <v>256</v>
      </c>
      <c r="C501" s="239" t="s">
        <v>43</v>
      </c>
      <c r="D501" s="340" t="s">
        <v>2280</v>
      </c>
      <c r="E501" s="532"/>
      <c r="F501" s="240"/>
      <c r="G501" s="514">
        <v>33421000</v>
      </c>
      <c r="H501" s="515"/>
      <c r="I501" s="514">
        <v>33421000</v>
      </c>
      <c r="J501" s="515"/>
      <c r="K501" s="241">
        <v>0</v>
      </c>
      <c r="L501" s="242">
        <v>33357810</v>
      </c>
      <c r="M501" s="243">
        <v>0</v>
      </c>
      <c r="N501" s="244">
        <v>33357810</v>
      </c>
      <c r="O501" s="245">
        <v>33357810</v>
      </c>
      <c r="P501" s="61">
        <f t="shared" si="14"/>
        <v>0</v>
      </c>
      <c r="Q501" s="62">
        <f t="shared" si="15"/>
        <v>0</v>
      </c>
      <c r="R501" s="236" t="s">
        <v>2280</v>
      </c>
      <c r="T501" s="1" t="s">
        <v>1800</v>
      </c>
      <c r="U501" s="1" t="s">
        <v>1800</v>
      </c>
      <c r="V501" s="1" t="s">
        <v>1800</v>
      </c>
      <c r="W501" s="1" t="s">
        <v>1800</v>
      </c>
      <c r="X501" s="1" t="s">
        <v>1800</v>
      </c>
      <c r="Y501" s="1" t="s">
        <v>1800</v>
      </c>
      <c r="Z501" s="1" t="s">
        <v>1800</v>
      </c>
    </row>
    <row r="502" spans="2:26" ht="23.25" x14ac:dyDescent="0.25">
      <c r="B502" s="238" t="s">
        <v>58</v>
      </c>
      <c r="C502" s="239" t="s">
        <v>43</v>
      </c>
      <c r="D502" s="340" t="s">
        <v>2281</v>
      </c>
      <c r="E502" s="532"/>
      <c r="F502" s="240"/>
      <c r="G502" s="514">
        <v>5095000</v>
      </c>
      <c r="H502" s="515"/>
      <c r="I502" s="514">
        <v>5095000</v>
      </c>
      <c r="J502" s="515"/>
      <c r="K502" s="241">
        <v>0</v>
      </c>
      <c r="L502" s="242">
        <v>3566907.4</v>
      </c>
      <c r="M502" s="243">
        <v>970000</v>
      </c>
      <c r="N502" s="244">
        <v>3566907.4</v>
      </c>
      <c r="O502" s="245">
        <v>3566907.4</v>
      </c>
      <c r="P502" s="61">
        <f t="shared" si="14"/>
        <v>0</v>
      </c>
      <c r="Q502" s="62">
        <f t="shared" si="15"/>
        <v>0</v>
      </c>
      <c r="R502" s="236" t="s">
        <v>2281</v>
      </c>
      <c r="T502" s="1" t="s">
        <v>1800</v>
      </c>
      <c r="U502" s="1" t="s">
        <v>1800</v>
      </c>
      <c r="V502" s="1" t="s">
        <v>1800</v>
      </c>
      <c r="W502" s="1" t="s">
        <v>1800</v>
      </c>
      <c r="X502" s="1" t="s">
        <v>1800</v>
      </c>
      <c r="Y502" s="1" t="s">
        <v>1800</v>
      </c>
      <c r="Z502" s="1" t="s">
        <v>1800</v>
      </c>
    </row>
    <row r="503" spans="2:26" ht="23.25" x14ac:dyDescent="0.25">
      <c r="B503" s="238" t="s">
        <v>58</v>
      </c>
      <c r="C503" s="239" t="s">
        <v>43</v>
      </c>
      <c r="D503" s="340" t="s">
        <v>2282</v>
      </c>
      <c r="E503" s="532"/>
      <c r="F503" s="240"/>
      <c r="G503" s="514">
        <v>57073100</v>
      </c>
      <c r="H503" s="515"/>
      <c r="I503" s="514">
        <v>57073100</v>
      </c>
      <c r="J503" s="515"/>
      <c r="K503" s="241">
        <v>0</v>
      </c>
      <c r="L503" s="242">
        <v>57041203.649999999</v>
      </c>
      <c r="M503" s="243">
        <v>41834123.140000001</v>
      </c>
      <c r="N503" s="244">
        <v>57041203.649999999</v>
      </c>
      <c r="O503" s="245">
        <v>57041203.649999999</v>
      </c>
      <c r="P503" s="61">
        <f t="shared" si="14"/>
        <v>0</v>
      </c>
      <c r="Q503" s="62">
        <f t="shared" si="15"/>
        <v>0</v>
      </c>
      <c r="R503" s="236" t="s">
        <v>2282</v>
      </c>
      <c r="T503" s="1" t="s">
        <v>1800</v>
      </c>
      <c r="U503" s="1" t="s">
        <v>1800</v>
      </c>
      <c r="V503" s="1" t="s">
        <v>1800</v>
      </c>
      <c r="W503" s="1" t="s">
        <v>1800</v>
      </c>
      <c r="X503" s="1" t="s">
        <v>1800</v>
      </c>
      <c r="Y503" s="1" t="s">
        <v>1800</v>
      </c>
      <c r="Z503" s="1" t="s">
        <v>1800</v>
      </c>
    </row>
    <row r="504" spans="2:26" x14ac:dyDescent="0.25">
      <c r="B504" s="238" t="s">
        <v>77</v>
      </c>
      <c r="C504" s="239" t="s">
        <v>43</v>
      </c>
      <c r="D504" s="340" t="s">
        <v>2283</v>
      </c>
      <c r="E504" s="532"/>
      <c r="F504" s="240"/>
      <c r="G504" s="514">
        <v>61429.8</v>
      </c>
      <c r="H504" s="515"/>
      <c r="I504" s="514">
        <v>61429.8</v>
      </c>
      <c r="J504" s="515"/>
      <c r="K504" s="241"/>
      <c r="L504" s="242">
        <v>61429.8</v>
      </c>
      <c r="M504" s="243"/>
      <c r="N504" s="244">
        <v>38402.5</v>
      </c>
      <c r="O504" s="245">
        <v>38402.5</v>
      </c>
      <c r="P504" s="61">
        <f t="shared" si="14"/>
        <v>23027.300000000003</v>
      </c>
      <c r="Q504" s="62">
        <f t="shared" si="15"/>
        <v>0</v>
      </c>
      <c r="R504" s="236" t="s">
        <v>2283</v>
      </c>
      <c r="T504" s="1" t="s">
        <v>1800</v>
      </c>
      <c r="U504" s="1" t="s">
        <v>1800</v>
      </c>
      <c r="V504" s="1" t="s">
        <v>1800</v>
      </c>
      <c r="W504" s="1" t="s">
        <v>1800</v>
      </c>
      <c r="X504" s="1" t="s">
        <v>1800</v>
      </c>
      <c r="Y504" s="1" t="s">
        <v>1800</v>
      </c>
      <c r="Z504" s="1" t="s">
        <v>1800</v>
      </c>
    </row>
    <row r="505" spans="2:26" ht="57" x14ac:dyDescent="0.25">
      <c r="B505" s="238" t="s">
        <v>82</v>
      </c>
      <c r="C505" s="239" t="s">
        <v>43</v>
      </c>
      <c r="D505" s="340" t="s">
        <v>2284</v>
      </c>
      <c r="E505" s="532"/>
      <c r="F505" s="240"/>
      <c r="G505" s="514">
        <v>18570.2</v>
      </c>
      <c r="H505" s="515"/>
      <c r="I505" s="514">
        <v>18570.2</v>
      </c>
      <c r="J505" s="515"/>
      <c r="K505" s="241"/>
      <c r="L505" s="242">
        <v>10483.879999999999</v>
      </c>
      <c r="M505" s="243"/>
      <c r="N505" s="244">
        <v>10483.879999999999</v>
      </c>
      <c r="O505" s="245">
        <v>10483.879999999999</v>
      </c>
      <c r="P505" s="61">
        <f t="shared" si="14"/>
        <v>0</v>
      </c>
      <c r="Q505" s="62">
        <f t="shared" si="15"/>
        <v>0</v>
      </c>
      <c r="R505" s="236" t="s">
        <v>2284</v>
      </c>
      <c r="T505" s="1" t="s">
        <v>1800</v>
      </c>
      <c r="U505" s="1" t="s">
        <v>1800</v>
      </c>
      <c r="V505" s="1" t="s">
        <v>1800</v>
      </c>
      <c r="W505" s="1" t="s">
        <v>1800</v>
      </c>
      <c r="X505" s="1" t="s">
        <v>1800</v>
      </c>
      <c r="Y505" s="1" t="s">
        <v>1800</v>
      </c>
      <c r="Z505" s="1" t="s">
        <v>1800</v>
      </c>
    </row>
    <row r="506" spans="2:26" ht="23.25" x14ac:dyDescent="0.25">
      <c r="B506" s="238" t="s">
        <v>58</v>
      </c>
      <c r="C506" s="239" t="s">
        <v>43</v>
      </c>
      <c r="D506" s="340" t="s">
        <v>2285</v>
      </c>
      <c r="E506" s="532"/>
      <c r="F506" s="240"/>
      <c r="G506" s="514">
        <v>16388000</v>
      </c>
      <c r="H506" s="515"/>
      <c r="I506" s="514">
        <v>16388000</v>
      </c>
      <c r="J506" s="515"/>
      <c r="K506" s="241">
        <v>0</v>
      </c>
      <c r="L506" s="242">
        <v>11956291.050000001</v>
      </c>
      <c r="M506" s="243">
        <v>8072676</v>
      </c>
      <c r="N506" s="244">
        <v>11956291.050000001</v>
      </c>
      <c r="O506" s="245">
        <v>11956291.050000001</v>
      </c>
      <c r="P506" s="61">
        <f t="shared" si="14"/>
        <v>0</v>
      </c>
      <c r="Q506" s="62">
        <f t="shared" si="15"/>
        <v>0</v>
      </c>
      <c r="R506" s="236" t="s">
        <v>2285</v>
      </c>
      <c r="T506" s="1" t="s">
        <v>1800</v>
      </c>
      <c r="U506" s="1" t="s">
        <v>1800</v>
      </c>
      <c r="V506" s="1" t="s">
        <v>1800</v>
      </c>
      <c r="W506" s="1" t="s">
        <v>1800</v>
      </c>
      <c r="X506" s="1" t="s">
        <v>1800</v>
      </c>
      <c r="Y506" s="1" t="s">
        <v>1800</v>
      </c>
      <c r="Z506" s="1" t="s">
        <v>1800</v>
      </c>
    </row>
    <row r="507" spans="2:26" ht="23.25" x14ac:dyDescent="0.25">
      <c r="B507" s="238" t="s">
        <v>58</v>
      </c>
      <c r="C507" s="239" t="s">
        <v>43</v>
      </c>
      <c r="D507" s="340" t="s">
        <v>2286</v>
      </c>
      <c r="E507" s="532"/>
      <c r="F507" s="240"/>
      <c r="G507" s="514">
        <v>73790000</v>
      </c>
      <c r="H507" s="515"/>
      <c r="I507" s="514">
        <v>73790000</v>
      </c>
      <c r="J507" s="515"/>
      <c r="K507" s="241">
        <v>0</v>
      </c>
      <c r="L507" s="242">
        <v>73789105.799999997</v>
      </c>
      <c r="M507" s="243">
        <v>73789105.799999997</v>
      </c>
      <c r="N507" s="244">
        <v>73789105.799999997</v>
      </c>
      <c r="O507" s="245">
        <v>73789105.799999997</v>
      </c>
      <c r="P507" s="61">
        <f t="shared" si="14"/>
        <v>0</v>
      </c>
      <c r="Q507" s="62">
        <f t="shared" si="15"/>
        <v>0</v>
      </c>
      <c r="R507" s="236" t="s">
        <v>2286</v>
      </c>
      <c r="T507" s="1" t="s">
        <v>1800</v>
      </c>
      <c r="U507" s="1" t="s">
        <v>1800</v>
      </c>
      <c r="V507" s="1" t="s">
        <v>1800</v>
      </c>
      <c r="W507" s="1" t="s">
        <v>1800</v>
      </c>
      <c r="X507" s="1" t="s">
        <v>1800</v>
      </c>
      <c r="Y507" s="1" t="s">
        <v>1800</v>
      </c>
      <c r="Z507" s="1" t="s">
        <v>1800</v>
      </c>
    </row>
    <row r="508" spans="2:26" ht="34.5" x14ac:dyDescent="0.25">
      <c r="B508" s="238" t="s">
        <v>56</v>
      </c>
      <c r="C508" s="239" t="s">
        <v>43</v>
      </c>
      <c r="D508" s="340" t="s">
        <v>2287</v>
      </c>
      <c r="E508" s="532"/>
      <c r="F508" s="240"/>
      <c r="G508" s="514">
        <v>2884600</v>
      </c>
      <c r="H508" s="515"/>
      <c r="I508" s="514">
        <v>2884600</v>
      </c>
      <c r="J508" s="515"/>
      <c r="K508" s="241"/>
      <c r="L508" s="242">
        <v>2884600</v>
      </c>
      <c r="M508" s="243">
        <v>2724400</v>
      </c>
      <c r="N508" s="244">
        <v>2884600</v>
      </c>
      <c r="O508" s="245">
        <v>2884600</v>
      </c>
      <c r="P508" s="61">
        <f t="shared" si="14"/>
        <v>0</v>
      </c>
      <c r="Q508" s="62">
        <f t="shared" si="15"/>
        <v>0</v>
      </c>
      <c r="R508" s="236" t="s">
        <v>2287</v>
      </c>
      <c r="T508" s="1" t="s">
        <v>1800</v>
      </c>
      <c r="U508" s="1" t="s">
        <v>1800</v>
      </c>
      <c r="V508" s="1" t="s">
        <v>1800</v>
      </c>
      <c r="W508" s="1" t="s">
        <v>1800</v>
      </c>
      <c r="X508" s="1" t="s">
        <v>1800</v>
      </c>
      <c r="Y508" s="1" t="s">
        <v>1800</v>
      </c>
      <c r="Z508" s="1" t="s">
        <v>1800</v>
      </c>
    </row>
    <row r="509" spans="2:26" ht="34.5" x14ac:dyDescent="0.25">
      <c r="B509" s="238" t="s">
        <v>56</v>
      </c>
      <c r="C509" s="239" t="s">
        <v>43</v>
      </c>
      <c r="D509" s="340" t="s">
        <v>2288</v>
      </c>
      <c r="E509" s="532"/>
      <c r="F509" s="240"/>
      <c r="G509" s="514">
        <v>88367000</v>
      </c>
      <c r="H509" s="515"/>
      <c r="I509" s="514">
        <v>88367000</v>
      </c>
      <c r="J509" s="515"/>
      <c r="K509" s="241"/>
      <c r="L509" s="242">
        <v>88366999</v>
      </c>
      <c r="M509" s="243">
        <v>87992520</v>
      </c>
      <c r="N509" s="244">
        <v>88366999</v>
      </c>
      <c r="O509" s="245">
        <v>88366999</v>
      </c>
      <c r="P509" s="61">
        <f t="shared" si="14"/>
        <v>0</v>
      </c>
      <c r="Q509" s="62">
        <f t="shared" si="15"/>
        <v>0</v>
      </c>
      <c r="R509" s="236" t="s">
        <v>2288</v>
      </c>
      <c r="T509" s="1" t="s">
        <v>1800</v>
      </c>
      <c r="U509" s="1" t="s">
        <v>1800</v>
      </c>
      <c r="V509" s="1" t="s">
        <v>1800</v>
      </c>
      <c r="W509" s="1" t="s">
        <v>1800</v>
      </c>
      <c r="X509" s="1" t="s">
        <v>1800</v>
      </c>
      <c r="Y509" s="1" t="s">
        <v>1800</v>
      </c>
      <c r="Z509" s="1" t="s">
        <v>1800</v>
      </c>
    </row>
    <row r="510" spans="2:26" x14ac:dyDescent="0.25">
      <c r="B510" s="238" t="s">
        <v>77</v>
      </c>
      <c r="C510" s="239" t="s">
        <v>43</v>
      </c>
      <c r="D510" s="340" t="s">
        <v>2289</v>
      </c>
      <c r="E510" s="532"/>
      <c r="F510" s="240"/>
      <c r="G510" s="514">
        <v>242488046.81</v>
      </c>
      <c r="H510" s="515"/>
      <c r="I510" s="514">
        <v>242488046.81</v>
      </c>
      <c r="J510" s="515"/>
      <c r="K510" s="241"/>
      <c r="L510" s="242">
        <v>242488046.81</v>
      </c>
      <c r="M510" s="243"/>
      <c r="N510" s="244">
        <v>241814051.06</v>
      </c>
      <c r="O510" s="245">
        <v>241814051.06</v>
      </c>
      <c r="P510" s="61">
        <f t="shared" si="14"/>
        <v>673995.75</v>
      </c>
      <c r="Q510" s="62">
        <f t="shared" si="15"/>
        <v>0</v>
      </c>
      <c r="R510" s="236" t="s">
        <v>2289</v>
      </c>
      <c r="T510" s="1" t="s">
        <v>1800</v>
      </c>
      <c r="U510" s="1" t="s">
        <v>1800</v>
      </c>
      <c r="V510" s="1" t="s">
        <v>1800</v>
      </c>
      <c r="W510" s="1" t="s">
        <v>1800</v>
      </c>
      <c r="X510" s="1" t="s">
        <v>1800</v>
      </c>
      <c r="Y510" s="1" t="s">
        <v>1800</v>
      </c>
      <c r="Z510" s="1" t="s">
        <v>1800</v>
      </c>
    </row>
    <row r="511" spans="2:26" ht="34.5" x14ac:dyDescent="0.25">
      <c r="B511" s="238" t="s">
        <v>80</v>
      </c>
      <c r="C511" s="239" t="s">
        <v>43</v>
      </c>
      <c r="D511" s="340" t="s">
        <v>2290</v>
      </c>
      <c r="E511" s="532"/>
      <c r="F511" s="240"/>
      <c r="G511" s="514">
        <v>535000</v>
      </c>
      <c r="H511" s="515"/>
      <c r="I511" s="514">
        <v>535000</v>
      </c>
      <c r="J511" s="515"/>
      <c r="K511" s="241"/>
      <c r="L511" s="242">
        <v>239809.7</v>
      </c>
      <c r="M511" s="243"/>
      <c r="N511" s="244">
        <v>239809.7</v>
      </c>
      <c r="O511" s="245">
        <v>239809.7</v>
      </c>
      <c r="P511" s="61">
        <f t="shared" si="14"/>
        <v>0</v>
      </c>
      <c r="Q511" s="62">
        <f t="shared" si="15"/>
        <v>0</v>
      </c>
      <c r="R511" s="236" t="s">
        <v>2290</v>
      </c>
      <c r="T511" s="1" t="s">
        <v>1800</v>
      </c>
      <c r="U511" s="1" t="s">
        <v>1800</v>
      </c>
      <c r="V511" s="1" t="s">
        <v>1800</v>
      </c>
      <c r="W511" s="1" t="s">
        <v>1800</v>
      </c>
      <c r="X511" s="1" t="s">
        <v>1800</v>
      </c>
      <c r="Y511" s="1" t="s">
        <v>1800</v>
      </c>
      <c r="Z511" s="1" t="s">
        <v>1800</v>
      </c>
    </row>
    <row r="512" spans="2:26" ht="57" x14ac:dyDescent="0.25">
      <c r="B512" s="238" t="s">
        <v>82</v>
      </c>
      <c r="C512" s="239" t="s">
        <v>43</v>
      </c>
      <c r="D512" s="340" t="s">
        <v>2291</v>
      </c>
      <c r="E512" s="532"/>
      <c r="F512" s="240"/>
      <c r="G512" s="514">
        <v>84927684.189999998</v>
      </c>
      <c r="H512" s="515"/>
      <c r="I512" s="514">
        <v>84927684.189999998</v>
      </c>
      <c r="J512" s="515"/>
      <c r="K512" s="241"/>
      <c r="L512" s="242">
        <v>75141246.420000002</v>
      </c>
      <c r="M512" s="243"/>
      <c r="N512" s="244">
        <v>75141246.420000002</v>
      </c>
      <c r="O512" s="245">
        <v>75141246.420000002</v>
      </c>
      <c r="P512" s="61">
        <f t="shared" si="14"/>
        <v>0</v>
      </c>
      <c r="Q512" s="62">
        <f t="shared" si="15"/>
        <v>0</v>
      </c>
      <c r="R512" s="236" t="s">
        <v>2291</v>
      </c>
      <c r="T512" s="1" t="s">
        <v>1800</v>
      </c>
      <c r="U512" s="1" t="s">
        <v>1800</v>
      </c>
      <c r="V512" s="1" t="s">
        <v>1800</v>
      </c>
      <c r="W512" s="1" t="s">
        <v>1800</v>
      </c>
      <c r="X512" s="1" t="s">
        <v>1800</v>
      </c>
      <c r="Y512" s="1" t="s">
        <v>1800</v>
      </c>
      <c r="Z512" s="1" t="s">
        <v>1800</v>
      </c>
    </row>
    <row r="513" spans="2:26" ht="34.5" x14ac:dyDescent="0.25">
      <c r="B513" s="238" t="s">
        <v>56</v>
      </c>
      <c r="C513" s="239" t="s">
        <v>43</v>
      </c>
      <c r="D513" s="340" t="s">
        <v>2292</v>
      </c>
      <c r="E513" s="532"/>
      <c r="F513" s="240"/>
      <c r="G513" s="514">
        <v>90443655</v>
      </c>
      <c r="H513" s="515"/>
      <c r="I513" s="514">
        <v>90443655</v>
      </c>
      <c r="J513" s="515"/>
      <c r="K513" s="241"/>
      <c r="L513" s="242">
        <v>90362936.739999995</v>
      </c>
      <c r="M513" s="243">
        <v>81541370.5</v>
      </c>
      <c r="N513" s="244">
        <v>90362936.739999995</v>
      </c>
      <c r="O513" s="245">
        <v>90362936.739999995</v>
      </c>
      <c r="P513" s="61">
        <f t="shared" si="14"/>
        <v>0</v>
      </c>
      <c r="Q513" s="62">
        <f t="shared" si="15"/>
        <v>0</v>
      </c>
      <c r="R513" s="236" t="s">
        <v>2292</v>
      </c>
      <c r="T513" s="1" t="s">
        <v>1800</v>
      </c>
      <c r="U513" s="1" t="s">
        <v>1800</v>
      </c>
      <c r="V513" s="1" t="s">
        <v>1800</v>
      </c>
      <c r="W513" s="1" t="s">
        <v>1800</v>
      </c>
      <c r="X513" s="1" t="s">
        <v>1800</v>
      </c>
      <c r="Y513" s="1" t="s">
        <v>1800</v>
      </c>
      <c r="Z513" s="1" t="s">
        <v>1800</v>
      </c>
    </row>
    <row r="514" spans="2:26" ht="23.25" x14ac:dyDescent="0.25">
      <c r="B514" s="238" t="s">
        <v>58</v>
      </c>
      <c r="C514" s="239" t="s">
        <v>43</v>
      </c>
      <c r="D514" s="340" t="s">
        <v>2293</v>
      </c>
      <c r="E514" s="532"/>
      <c r="F514" s="240"/>
      <c r="G514" s="514">
        <v>53581745</v>
      </c>
      <c r="H514" s="515"/>
      <c r="I514" s="514">
        <v>53581745</v>
      </c>
      <c r="J514" s="515"/>
      <c r="K514" s="241"/>
      <c r="L514" s="242">
        <v>51224485.659999996</v>
      </c>
      <c r="M514" s="243">
        <v>7018850.7800000003</v>
      </c>
      <c r="N514" s="244">
        <v>51224485.659999996</v>
      </c>
      <c r="O514" s="245">
        <v>51224485.659999996</v>
      </c>
      <c r="P514" s="61">
        <f t="shared" si="14"/>
        <v>0</v>
      </c>
      <c r="Q514" s="62">
        <f t="shared" si="15"/>
        <v>0</v>
      </c>
      <c r="R514" s="236" t="s">
        <v>2293</v>
      </c>
      <c r="T514" s="1" t="s">
        <v>1800</v>
      </c>
      <c r="U514" s="1" t="s">
        <v>1800</v>
      </c>
      <c r="V514" s="1" t="s">
        <v>1800</v>
      </c>
      <c r="W514" s="1" t="s">
        <v>1800</v>
      </c>
      <c r="X514" s="1" t="s">
        <v>1800</v>
      </c>
      <c r="Y514" s="1" t="s">
        <v>1800</v>
      </c>
      <c r="Z514" s="1" t="s">
        <v>1800</v>
      </c>
    </row>
    <row r="515" spans="2:26" x14ac:dyDescent="0.25">
      <c r="B515" s="238" t="s">
        <v>84</v>
      </c>
      <c r="C515" s="239" t="s">
        <v>43</v>
      </c>
      <c r="D515" s="340" t="s">
        <v>2294</v>
      </c>
      <c r="E515" s="532"/>
      <c r="F515" s="240"/>
      <c r="G515" s="514">
        <v>7352000</v>
      </c>
      <c r="H515" s="515"/>
      <c r="I515" s="514">
        <v>7352000</v>
      </c>
      <c r="J515" s="515"/>
      <c r="K515" s="241"/>
      <c r="L515" s="242">
        <v>6608430.1399999997</v>
      </c>
      <c r="M515" s="243"/>
      <c r="N515" s="244">
        <v>6608430.1399999997</v>
      </c>
      <c r="O515" s="245">
        <v>6608430.1399999997</v>
      </c>
      <c r="P515" s="61">
        <f t="shared" si="14"/>
        <v>0</v>
      </c>
      <c r="Q515" s="62">
        <f t="shared" si="15"/>
        <v>0</v>
      </c>
      <c r="R515" s="236" t="s">
        <v>2294</v>
      </c>
      <c r="T515" s="1" t="s">
        <v>1800</v>
      </c>
      <c r="U515" s="1" t="s">
        <v>1800</v>
      </c>
      <c r="V515" s="1" t="s">
        <v>1800</v>
      </c>
      <c r="W515" s="1" t="s">
        <v>1800</v>
      </c>
      <c r="X515" s="1" t="s">
        <v>1800</v>
      </c>
      <c r="Y515" s="1" t="s">
        <v>1800</v>
      </c>
      <c r="Z515" s="1" t="s">
        <v>1800</v>
      </c>
    </row>
    <row r="516" spans="2:26" ht="79.5" x14ac:dyDescent="0.25">
      <c r="B516" s="238" t="s">
        <v>172</v>
      </c>
      <c r="C516" s="239" t="s">
        <v>43</v>
      </c>
      <c r="D516" s="340" t="s">
        <v>2295</v>
      </c>
      <c r="E516" s="532"/>
      <c r="F516" s="240"/>
      <c r="G516" s="514">
        <v>527455000</v>
      </c>
      <c r="H516" s="515"/>
      <c r="I516" s="514">
        <v>527455000</v>
      </c>
      <c r="J516" s="515"/>
      <c r="K516" s="241">
        <v>0</v>
      </c>
      <c r="L516" s="242">
        <v>508842916.13999999</v>
      </c>
      <c r="M516" s="243">
        <v>0</v>
      </c>
      <c r="N516" s="244">
        <v>508842916.13999999</v>
      </c>
      <c r="O516" s="245">
        <v>508842916.13999999</v>
      </c>
      <c r="P516" s="61">
        <f t="shared" si="14"/>
        <v>0</v>
      </c>
      <c r="Q516" s="62">
        <f t="shared" si="15"/>
        <v>0</v>
      </c>
      <c r="R516" s="236" t="s">
        <v>2295</v>
      </c>
      <c r="T516" s="1" t="s">
        <v>1800</v>
      </c>
      <c r="U516" s="1" t="s">
        <v>1800</v>
      </c>
      <c r="V516" s="1" t="s">
        <v>1800</v>
      </c>
      <c r="W516" s="1" t="s">
        <v>1800</v>
      </c>
      <c r="X516" s="1" t="s">
        <v>1800</v>
      </c>
      <c r="Y516" s="1" t="s">
        <v>1800</v>
      </c>
      <c r="Z516" s="1" t="s">
        <v>1800</v>
      </c>
    </row>
    <row r="517" spans="2:26" ht="23.25" x14ac:dyDescent="0.25">
      <c r="B517" s="238" t="s">
        <v>256</v>
      </c>
      <c r="C517" s="239" t="s">
        <v>43</v>
      </c>
      <c r="D517" s="340" t="s">
        <v>2296</v>
      </c>
      <c r="E517" s="532"/>
      <c r="F517" s="240"/>
      <c r="G517" s="514">
        <v>19849450</v>
      </c>
      <c r="H517" s="515"/>
      <c r="I517" s="514">
        <v>19849450</v>
      </c>
      <c r="J517" s="515"/>
      <c r="K517" s="241">
        <v>0</v>
      </c>
      <c r="L517" s="242">
        <v>11948739.949999999</v>
      </c>
      <c r="M517" s="243">
        <v>0</v>
      </c>
      <c r="N517" s="244">
        <v>11948739.949999999</v>
      </c>
      <c r="O517" s="245">
        <v>11948739.949999999</v>
      </c>
      <c r="P517" s="61">
        <f t="shared" si="14"/>
        <v>0</v>
      </c>
      <c r="Q517" s="62">
        <f t="shared" si="15"/>
        <v>0</v>
      </c>
      <c r="R517" s="236" t="s">
        <v>2296</v>
      </c>
      <c r="T517" s="1" t="s">
        <v>1800</v>
      </c>
      <c r="U517" s="1" t="s">
        <v>1800</v>
      </c>
      <c r="V517" s="1" t="s">
        <v>1800</v>
      </c>
      <c r="W517" s="1" t="s">
        <v>1800</v>
      </c>
      <c r="X517" s="1" t="s">
        <v>1800</v>
      </c>
      <c r="Y517" s="1" t="s">
        <v>1800</v>
      </c>
      <c r="Z517" s="1" t="s">
        <v>1800</v>
      </c>
    </row>
    <row r="518" spans="2:26" ht="23.25" x14ac:dyDescent="0.25">
      <c r="B518" s="238" t="s">
        <v>86</v>
      </c>
      <c r="C518" s="239" t="s">
        <v>43</v>
      </c>
      <c r="D518" s="340" t="s">
        <v>2297</v>
      </c>
      <c r="E518" s="532"/>
      <c r="F518" s="240"/>
      <c r="G518" s="514">
        <v>1191000</v>
      </c>
      <c r="H518" s="515"/>
      <c r="I518" s="514">
        <v>1191000</v>
      </c>
      <c r="J518" s="515"/>
      <c r="K518" s="241"/>
      <c r="L518" s="242">
        <v>1189000</v>
      </c>
      <c r="M518" s="243"/>
      <c r="N518" s="244">
        <v>1189000</v>
      </c>
      <c r="O518" s="245">
        <v>1189000</v>
      </c>
      <c r="P518" s="61">
        <f t="shared" si="14"/>
        <v>0</v>
      </c>
      <c r="Q518" s="62">
        <f t="shared" si="15"/>
        <v>0</v>
      </c>
      <c r="R518" s="236" t="s">
        <v>2297</v>
      </c>
      <c r="T518" s="1" t="s">
        <v>1800</v>
      </c>
      <c r="U518" s="1" t="s">
        <v>1800</v>
      </c>
      <c r="V518" s="1" t="s">
        <v>1800</v>
      </c>
      <c r="W518" s="1" t="s">
        <v>1800</v>
      </c>
      <c r="X518" s="1" t="s">
        <v>1800</v>
      </c>
      <c r="Y518" s="1" t="s">
        <v>1800</v>
      </c>
      <c r="Z518" s="1" t="s">
        <v>1800</v>
      </c>
    </row>
    <row r="519" spans="2:26" x14ac:dyDescent="0.25">
      <c r="B519" s="238" t="s">
        <v>65</v>
      </c>
      <c r="C519" s="239" t="s">
        <v>43</v>
      </c>
      <c r="D519" s="340" t="s">
        <v>2298</v>
      </c>
      <c r="E519" s="532"/>
      <c r="F519" s="240"/>
      <c r="G519" s="514">
        <v>67000</v>
      </c>
      <c r="H519" s="515"/>
      <c r="I519" s="514">
        <v>67000</v>
      </c>
      <c r="J519" s="515"/>
      <c r="K519" s="241"/>
      <c r="L519" s="242">
        <v>42102.3</v>
      </c>
      <c r="M519" s="243"/>
      <c r="N519" s="244">
        <v>42102.3</v>
      </c>
      <c r="O519" s="245">
        <v>42102.3</v>
      </c>
      <c r="P519" s="61">
        <f t="shared" si="14"/>
        <v>0</v>
      </c>
      <c r="Q519" s="62">
        <f t="shared" si="15"/>
        <v>0</v>
      </c>
      <c r="R519" s="236" t="s">
        <v>2298</v>
      </c>
      <c r="T519" s="1" t="s">
        <v>1800</v>
      </c>
      <c r="U519" s="1" t="s">
        <v>1800</v>
      </c>
      <c r="V519" s="1" t="s">
        <v>1800</v>
      </c>
      <c r="W519" s="1" t="s">
        <v>1800</v>
      </c>
      <c r="X519" s="1" t="s">
        <v>1800</v>
      </c>
      <c r="Y519" s="1" t="s">
        <v>1800</v>
      </c>
      <c r="Z519" s="1" t="s">
        <v>1800</v>
      </c>
    </row>
    <row r="520" spans="2:26" ht="23.25" x14ac:dyDescent="0.25">
      <c r="B520" s="238" t="s">
        <v>58</v>
      </c>
      <c r="C520" s="239" t="s">
        <v>43</v>
      </c>
      <c r="D520" s="340" t="s">
        <v>2299</v>
      </c>
      <c r="E520" s="532"/>
      <c r="F520" s="240"/>
      <c r="G520" s="514">
        <v>3992000</v>
      </c>
      <c r="H520" s="515"/>
      <c r="I520" s="514">
        <v>3992000</v>
      </c>
      <c r="J520" s="515"/>
      <c r="K520" s="241"/>
      <c r="L520" s="242">
        <v>3991999.56</v>
      </c>
      <c r="M520" s="243"/>
      <c r="N520" s="244">
        <v>3991999.56</v>
      </c>
      <c r="O520" s="245">
        <v>3991999.56</v>
      </c>
      <c r="P520" s="61">
        <f t="shared" si="14"/>
        <v>0</v>
      </c>
      <c r="Q520" s="62">
        <f t="shared" si="15"/>
        <v>0</v>
      </c>
      <c r="R520" s="236" t="s">
        <v>2299</v>
      </c>
      <c r="T520" s="1" t="s">
        <v>1800</v>
      </c>
      <c r="U520" s="1" t="s">
        <v>1800</v>
      </c>
      <c r="V520" s="1" t="s">
        <v>1800</v>
      </c>
      <c r="W520" s="1" t="s">
        <v>1800</v>
      </c>
      <c r="X520" s="1" t="s">
        <v>1800</v>
      </c>
      <c r="Y520" s="1" t="s">
        <v>1800</v>
      </c>
      <c r="Z520" s="1" t="s">
        <v>1800</v>
      </c>
    </row>
    <row r="521" spans="2:26" x14ac:dyDescent="0.25">
      <c r="B521" s="238" t="s">
        <v>105</v>
      </c>
      <c r="C521" s="239" t="s">
        <v>43</v>
      </c>
      <c r="D521" s="340" t="s">
        <v>2300</v>
      </c>
      <c r="E521" s="532"/>
      <c r="F521" s="240"/>
      <c r="G521" s="514">
        <v>500000000</v>
      </c>
      <c r="H521" s="515"/>
      <c r="I521" s="514">
        <v>500000000</v>
      </c>
      <c r="J521" s="515"/>
      <c r="K521" s="241">
        <v>0</v>
      </c>
      <c r="L521" s="242">
        <v>500000000</v>
      </c>
      <c r="M521" s="243">
        <v>0</v>
      </c>
      <c r="N521" s="244">
        <v>500000000</v>
      </c>
      <c r="O521" s="245">
        <v>500000000</v>
      </c>
      <c r="P521" s="61">
        <f t="shared" si="14"/>
        <v>0</v>
      </c>
      <c r="Q521" s="62">
        <f t="shared" si="15"/>
        <v>0</v>
      </c>
      <c r="R521" s="236" t="s">
        <v>2300</v>
      </c>
      <c r="T521" s="1" t="s">
        <v>1800</v>
      </c>
      <c r="U521" s="1" t="s">
        <v>1800</v>
      </c>
      <c r="V521" s="1" t="s">
        <v>1800</v>
      </c>
      <c r="W521" s="1" t="s">
        <v>1800</v>
      </c>
      <c r="X521" s="1" t="s">
        <v>1800</v>
      </c>
      <c r="Y521" s="1" t="s">
        <v>1800</v>
      </c>
      <c r="Z521" s="1" t="s">
        <v>1800</v>
      </c>
    </row>
    <row r="522" spans="2:26" x14ac:dyDescent="0.25">
      <c r="B522" s="238" t="s">
        <v>105</v>
      </c>
      <c r="C522" s="239" t="s">
        <v>43</v>
      </c>
      <c r="D522" s="340" t="s">
        <v>2301</v>
      </c>
      <c r="E522" s="532"/>
      <c r="F522" s="240"/>
      <c r="G522" s="514">
        <v>64073600</v>
      </c>
      <c r="H522" s="515"/>
      <c r="I522" s="514">
        <v>64073600</v>
      </c>
      <c r="J522" s="515"/>
      <c r="K522" s="241">
        <v>0</v>
      </c>
      <c r="L522" s="242">
        <v>64073600</v>
      </c>
      <c r="M522" s="243">
        <v>0</v>
      </c>
      <c r="N522" s="244">
        <v>64073600</v>
      </c>
      <c r="O522" s="245">
        <v>64073600</v>
      </c>
      <c r="P522" s="61">
        <f t="shared" si="14"/>
        <v>0</v>
      </c>
      <c r="Q522" s="62">
        <f t="shared" si="15"/>
        <v>0</v>
      </c>
      <c r="R522" s="236" t="s">
        <v>2301</v>
      </c>
      <c r="T522" s="1" t="s">
        <v>1800</v>
      </c>
      <c r="U522" s="1" t="s">
        <v>1800</v>
      </c>
      <c r="V522" s="1" t="s">
        <v>1800</v>
      </c>
      <c r="W522" s="1" t="s">
        <v>1800</v>
      </c>
      <c r="X522" s="1" t="s">
        <v>1800</v>
      </c>
      <c r="Y522" s="1" t="s">
        <v>1800</v>
      </c>
      <c r="Z522" s="1" t="s">
        <v>1800</v>
      </c>
    </row>
    <row r="523" spans="2:26" ht="23.25" x14ac:dyDescent="0.25">
      <c r="B523" s="238" t="s">
        <v>256</v>
      </c>
      <c r="C523" s="239" t="s">
        <v>43</v>
      </c>
      <c r="D523" s="340" t="s">
        <v>2302</v>
      </c>
      <c r="E523" s="532"/>
      <c r="F523" s="240"/>
      <c r="G523" s="514">
        <v>329100</v>
      </c>
      <c r="H523" s="515"/>
      <c r="I523" s="514">
        <v>329100</v>
      </c>
      <c r="J523" s="515"/>
      <c r="K523" s="241">
        <v>0</v>
      </c>
      <c r="L523" s="242">
        <v>329100</v>
      </c>
      <c r="M523" s="243">
        <v>0</v>
      </c>
      <c r="N523" s="244">
        <v>329100</v>
      </c>
      <c r="O523" s="245">
        <v>329100</v>
      </c>
      <c r="P523" s="61">
        <f t="shared" si="14"/>
        <v>0</v>
      </c>
      <c r="Q523" s="62">
        <f t="shared" si="15"/>
        <v>0</v>
      </c>
      <c r="R523" s="236" t="s">
        <v>2302</v>
      </c>
      <c r="T523" s="1" t="s">
        <v>1800</v>
      </c>
      <c r="U523" s="1" t="s">
        <v>1800</v>
      </c>
      <c r="V523" s="1" t="s">
        <v>1800</v>
      </c>
      <c r="W523" s="1" t="s">
        <v>1800</v>
      </c>
      <c r="X523" s="1" t="s">
        <v>1800</v>
      </c>
      <c r="Y523" s="1" t="s">
        <v>1800</v>
      </c>
      <c r="Z523" s="1" t="s">
        <v>1800</v>
      </c>
    </row>
    <row r="524" spans="2:26" ht="23.25" x14ac:dyDescent="0.25">
      <c r="B524" s="238" t="s">
        <v>256</v>
      </c>
      <c r="C524" s="239" t="s">
        <v>43</v>
      </c>
      <c r="D524" s="340" t="s">
        <v>2303</v>
      </c>
      <c r="E524" s="532"/>
      <c r="F524" s="240"/>
      <c r="G524" s="514">
        <v>8207000</v>
      </c>
      <c r="H524" s="515"/>
      <c r="I524" s="514">
        <v>8207000</v>
      </c>
      <c r="J524" s="515"/>
      <c r="K524" s="241">
        <v>0</v>
      </c>
      <c r="L524" s="242">
        <v>3885938.76</v>
      </c>
      <c r="M524" s="243">
        <v>0</v>
      </c>
      <c r="N524" s="244">
        <v>3885938.76</v>
      </c>
      <c r="O524" s="245">
        <v>3885938.76</v>
      </c>
      <c r="P524" s="61">
        <f t="shared" si="14"/>
        <v>0</v>
      </c>
      <c r="Q524" s="62">
        <f t="shared" si="15"/>
        <v>0</v>
      </c>
      <c r="R524" s="236" t="s">
        <v>2303</v>
      </c>
      <c r="T524" s="1" t="s">
        <v>1800</v>
      </c>
      <c r="U524" s="1" t="s">
        <v>1800</v>
      </c>
      <c r="V524" s="1" t="s">
        <v>1800</v>
      </c>
      <c r="W524" s="1" t="s">
        <v>1800</v>
      </c>
      <c r="X524" s="1" t="s">
        <v>1800</v>
      </c>
      <c r="Y524" s="1" t="s">
        <v>1800</v>
      </c>
      <c r="Z524" s="1" t="s">
        <v>1800</v>
      </c>
    </row>
    <row r="525" spans="2:26" ht="34.5" x14ac:dyDescent="0.25">
      <c r="B525" s="238" t="s">
        <v>45</v>
      </c>
      <c r="C525" s="239" t="s">
        <v>43</v>
      </c>
      <c r="D525" s="340" t="s">
        <v>2304</v>
      </c>
      <c r="E525" s="532"/>
      <c r="F525" s="240"/>
      <c r="G525" s="514">
        <v>61217279.969999999</v>
      </c>
      <c r="H525" s="515"/>
      <c r="I525" s="514">
        <v>61217279.969999999</v>
      </c>
      <c r="J525" s="515"/>
      <c r="K525" s="241">
        <v>0</v>
      </c>
      <c r="L525" s="242">
        <v>61217279.969999999</v>
      </c>
      <c r="M525" s="243">
        <v>0</v>
      </c>
      <c r="N525" s="244">
        <v>60721130.340000004</v>
      </c>
      <c r="O525" s="245">
        <v>60721130.340000004</v>
      </c>
      <c r="P525" s="61">
        <f t="shared" si="14"/>
        <v>496149.62999999523</v>
      </c>
      <c r="Q525" s="62">
        <f t="shared" si="15"/>
        <v>0</v>
      </c>
      <c r="R525" s="236" t="s">
        <v>2304</v>
      </c>
      <c r="T525" s="1" t="s">
        <v>1800</v>
      </c>
      <c r="U525" s="1" t="s">
        <v>1800</v>
      </c>
      <c r="V525" s="1" t="s">
        <v>1800</v>
      </c>
      <c r="W525" s="1" t="s">
        <v>1800</v>
      </c>
      <c r="X525" s="1" t="s">
        <v>1800</v>
      </c>
      <c r="Y525" s="1" t="s">
        <v>1800</v>
      </c>
      <c r="Z525" s="1" t="s">
        <v>1800</v>
      </c>
    </row>
    <row r="526" spans="2:26" ht="45.75" x14ac:dyDescent="0.25">
      <c r="B526" s="238" t="s">
        <v>54</v>
      </c>
      <c r="C526" s="239" t="s">
        <v>43</v>
      </c>
      <c r="D526" s="340" t="s">
        <v>2305</v>
      </c>
      <c r="E526" s="532"/>
      <c r="F526" s="240"/>
      <c r="G526" s="514">
        <v>1000000</v>
      </c>
      <c r="H526" s="515"/>
      <c r="I526" s="514">
        <v>1000000</v>
      </c>
      <c r="J526" s="515"/>
      <c r="K526" s="241">
        <v>0</v>
      </c>
      <c r="L526" s="242">
        <v>572451.03</v>
      </c>
      <c r="M526" s="243">
        <v>0</v>
      </c>
      <c r="N526" s="244">
        <v>572451.03</v>
      </c>
      <c r="O526" s="245">
        <v>572451.03</v>
      </c>
      <c r="P526" s="61">
        <f t="shared" si="14"/>
        <v>0</v>
      </c>
      <c r="Q526" s="62">
        <f t="shared" si="15"/>
        <v>0</v>
      </c>
      <c r="R526" s="236" t="s">
        <v>2305</v>
      </c>
      <c r="T526" s="1" t="s">
        <v>1800</v>
      </c>
      <c r="U526" s="1" t="s">
        <v>1800</v>
      </c>
      <c r="V526" s="1" t="s">
        <v>1800</v>
      </c>
      <c r="W526" s="1" t="s">
        <v>1800</v>
      </c>
      <c r="X526" s="1" t="s">
        <v>1800</v>
      </c>
      <c r="Y526" s="1" t="s">
        <v>1800</v>
      </c>
      <c r="Z526" s="1" t="s">
        <v>1800</v>
      </c>
    </row>
    <row r="527" spans="2:26" ht="68.25" x14ac:dyDescent="0.25">
      <c r="B527" s="238" t="s">
        <v>50</v>
      </c>
      <c r="C527" s="239" t="s">
        <v>43</v>
      </c>
      <c r="D527" s="340" t="s">
        <v>2306</v>
      </c>
      <c r="E527" s="532"/>
      <c r="F527" s="240"/>
      <c r="G527" s="514">
        <v>18445045.030000001</v>
      </c>
      <c r="H527" s="515"/>
      <c r="I527" s="514">
        <v>18445045.030000001</v>
      </c>
      <c r="J527" s="515"/>
      <c r="K527" s="241">
        <v>0</v>
      </c>
      <c r="L527" s="242">
        <v>17654427.170000002</v>
      </c>
      <c r="M527" s="243">
        <v>0</v>
      </c>
      <c r="N527" s="244">
        <v>17654427.170000002</v>
      </c>
      <c r="O527" s="245">
        <v>17654427.170000002</v>
      </c>
      <c r="P527" s="61">
        <f t="shared" si="14"/>
        <v>0</v>
      </c>
      <c r="Q527" s="62">
        <f t="shared" si="15"/>
        <v>0</v>
      </c>
      <c r="R527" s="236" t="s">
        <v>2306</v>
      </c>
      <c r="T527" s="1" t="s">
        <v>1800</v>
      </c>
      <c r="U527" s="1" t="s">
        <v>1800</v>
      </c>
      <c r="V527" s="1" t="s">
        <v>1800</v>
      </c>
      <c r="W527" s="1" t="s">
        <v>1800</v>
      </c>
      <c r="X527" s="1" t="s">
        <v>1800</v>
      </c>
      <c r="Y527" s="1" t="s">
        <v>1800</v>
      </c>
      <c r="Z527" s="1" t="s">
        <v>1800</v>
      </c>
    </row>
    <row r="528" spans="2:26" ht="34.5" x14ac:dyDescent="0.25">
      <c r="B528" s="238" t="s">
        <v>56</v>
      </c>
      <c r="C528" s="239" t="s">
        <v>43</v>
      </c>
      <c r="D528" s="340" t="s">
        <v>2307</v>
      </c>
      <c r="E528" s="532"/>
      <c r="F528" s="240"/>
      <c r="G528" s="514">
        <v>1782000</v>
      </c>
      <c r="H528" s="515"/>
      <c r="I528" s="514">
        <v>1782000</v>
      </c>
      <c r="J528" s="515"/>
      <c r="K528" s="241">
        <v>0</v>
      </c>
      <c r="L528" s="242">
        <v>1332209.3400000001</v>
      </c>
      <c r="M528" s="243">
        <v>0</v>
      </c>
      <c r="N528" s="244">
        <v>1332209.3400000001</v>
      </c>
      <c r="O528" s="245">
        <v>1332209.3400000001</v>
      </c>
      <c r="P528" s="61">
        <f t="shared" si="14"/>
        <v>0</v>
      </c>
      <c r="Q528" s="62">
        <f t="shared" si="15"/>
        <v>0</v>
      </c>
      <c r="R528" s="236" t="s">
        <v>2307</v>
      </c>
      <c r="T528" s="1" t="s">
        <v>1800</v>
      </c>
      <c r="U528" s="1" t="s">
        <v>1800</v>
      </c>
      <c r="V528" s="1" t="s">
        <v>1800</v>
      </c>
      <c r="W528" s="1" t="s">
        <v>1800</v>
      </c>
      <c r="X528" s="1" t="s">
        <v>1800</v>
      </c>
      <c r="Y528" s="1" t="s">
        <v>1800</v>
      </c>
      <c r="Z528" s="1" t="s">
        <v>1800</v>
      </c>
    </row>
    <row r="529" spans="2:26" ht="23.25" x14ac:dyDescent="0.25">
      <c r="B529" s="238" t="s">
        <v>58</v>
      </c>
      <c r="C529" s="239" t="s">
        <v>43</v>
      </c>
      <c r="D529" s="340" t="s">
        <v>2308</v>
      </c>
      <c r="E529" s="532"/>
      <c r="F529" s="240"/>
      <c r="G529" s="514">
        <v>4101000</v>
      </c>
      <c r="H529" s="515"/>
      <c r="I529" s="514">
        <v>4101000</v>
      </c>
      <c r="J529" s="515"/>
      <c r="K529" s="241">
        <v>0</v>
      </c>
      <c r="L529" s="242">
        <v>3228337.86</v>
      </c>
      <c r="M529" s="243">
        <v>2164189.1</v>
      </c>
      <c r="N529" s="244">
        <v>3228337.86</v>
      </c>
      <c r="O529" s="245">
        <v>3228337.86</v>
      </c>
      <c r="P529" s="61">
        <f t="shared" si="14"/>
        <v>0</v>
      </c>
      <c r="Q529" s="62">
        <f t="shared" si="15"/>
        <v>0</v>
      </c>
      <c r="R529" s="236" t="s">
        <v>2308</v>
      </c>
      <c r="T529" s="1" t="s">
        <v>1800</v>
      </c>
      <c r="U529" s="1" t="s">
        <v>1800</v>
      </c>
      <c r="V529" s="1" t="s">
        <v>1800</v>
      </c>
      <c r="W529" s="1" t="s">
        <v>1800</v>
      </c>
      <c r="X529" s="1" t="s">
        <v>1800</v>
      </c>
      <c r="Y529" s="1" t="s">
        <v>1800</v>
      </c>
      <c r="Z529" s="1" t="s">
        <v>1800</v>
      </c>
    </row>
    <row r="530" spans="2:26" x14ac:dyDescent="0.25">
      <c r="B530" s="238" t="s">
        <v>84</v>
      </c>
      <c r="C530" s="239" t="s">
        <v>43</v>
      </c>
      <c r="D530" s="340" t="s">
        <v>2309</v>
      </c>
      <c r="E530" s="532"/>
      <c r="F530" s="240"/>
      <c r="G530" s="514">
        <v>1446000</v>
      </c>
      <c r="H530" s="515"/>
      <c r="I530" s="514">
        <v>1446000</v>
      </c>
      <c r="J530" s="515"/>
      <c r="K530" s="241">
        <v>0</v>
      </c>
      <c r="L530" s="242">
        <v>1097161.75</v>
      </c>
      <c r="M530" s="243">
        <v>0</v>
      </c>
      <c r="N530" s="244">
        <v>1097161.75</v>
      </c>
      <c r="O530" s="245">
        <v>1097161.75</v>
      </c>
      <c r="P530" s="61">
        <f t="shared" si="14"/>
        <v>0</v>
      </c>
      <c r="Q530" s="62">
        <f t="shared" si="15"/>
        <v>0</v>
      </c>
      <c r="R530" s="236" t="s">
        <v>2309</v>
      </c>
      <c r="T530" s="1" t="s">
        <v>1800</v>
      </c>
      <c r="U530" s="1" t="s">
        <v>1800</v>
      </c>
      <c r="V530" s="1" t="s">
        <v>1800</v>
      </c>
      <c r="W530" s="1" t="s">
        <v>1800</v>
      </c>
      <c r="X530" s="1" t="s">
        <v>1800</v>
      </c>
      <c r="Y530" s="1" t="s">
        <v>1800</v>
      </c>
      <c r="Z530" s="1" t="s">
        <v>1800</v>
      </c>
    </row>
    <row r="531" spans="2:26" ht="23.25" x14ac:dyDescent="0.25">
      <c r="B531" s="238" t="s">
        <v>86</v>
      </c>
      <c r="C531" s="239" t="s">
        <v>43</v>
      </c>
      <c r="D531" s="340" t="s">
        <v>2310</v>
      </c>
      <c r="E531" s="532"/>
      <c r="F531" s="240"/>
      <c r="G531" s="514">
        <v>630000</v>
      </c>
      <c r="H531" s="515"/>
      <c r="I531" s="514">
        <v>630000</v>
      </c>
      <c r="J531" s="515"/>
      <c r="K531" s="241">
        <v>0</v>
      </c>
      <c r="L531" s="242">
        <v>211856</v>
      </c>
      <c r="M531" s="243">
        <v>0</v>
      </c>
      <c r="N531" s="244">
        <v>211856</v>
      </c>
      <c r="O531" s="245">
        <v>211856</v>
      </c>
      <c r="P531" s="61">
        <f t="shared" si="14"/>
        <v>0</v>
      </c>
      <c r="Q531" s="62">
        <f t="shared" si="15"/>
        <v>0</v>
      </c>
      <c r="R531" s="236" t="s">
        <v>2310</v>
      </c>
      <c r="T531" s="1" t="s">
        <v>1800</v>
      </c>
      <c r="U531" s="1" t="s">
        <v>1800</v>
      </c>
      <c r="V531" s="1" t="s">
        <v>1800</v>
      </c>
      <c r="W531" s="1" t="s">
        <v>1800</v>
      </c>
      <c r="X531" s="1" t="s">
        <v>1800</v>
      </c>
      <c r="Y531" s="1" t="s">
        <v>1800</v>
      </c>
      <c r="Z531" s="1" t="s">
        <v>1800</v>
      </c>
    </row>
    <row r="532" spans="2:26" x14ac:dyDescent="0.25">
      <c r="B532" s="238" t="s">
        <v>88</v>
      </c>
      <c r="C532" s="239" t="s">
        <v>43</v>
      </c>
      <c r="D532" s="340" t="s">
        <v>2311</v>
      </c>
      <c r="E532" s="532"/>
      <c r="F532" s="240"/>
      <c r="G532" s="514">
        <v>1000</v>
      </c>
      <c r="H532" s="515"/>
      <c r="I532" s="514">
        <v>1000</v>
      </c>
      <c r="J532" s="515"/>
      <c r="K532" s="241">
        <v>0</v>
      </c>
      <c r="L532" s="242">
        <v>24.36</v>
      </c>
      <c r="M532" s="243">
        <v>0</v>
      </c>
      <c r="N532" s="244">
        <v>24.36</v>
      </c>
      <c r="O532" s="245">
        <v>24.36</v>
      </c>
      <c r="P532" s="61">
        <f t="shared" si="14"/>
        <v>0</v>
      </c>
      <c r="Q532" s="62">
        <f t="shared" si="15"/>
        <v>0</v>
      </c>
      <c r="R532" s="236" t="s">
        <v>2311</v>
      </c>
      <c r="T532" s="1" t="s">
        <v>1800</v>
      </c>
      <c r="U532" s="1" t="s">
        <v>1800</v>
      </c>
      <c r="V532" s="1" t="s">
        <v>1800</v>
      </c>
      <c r="W532" s="1" t="s">
        <v>1800</v>
      </c>
      <c r="X532" s="1" t="s">
        <v>1800</v>
      </c>
      <c r="Y532" s="1" t="s">
        <v>1800</v>
      </c>
      <c r="Z532" s="1" t="s">
        <v>1800</v>
      </c>
    </row>
    <row r="533" spans="2:26" ht="34.5" x14ac:dyDescent="0.25">
      <c r="B533" s="238" t="s">
        <v>56</v>
      </c>
      <c r="C533" s="239" t="s">
        <v>43</v>
      </c>
      <c r="D533" s="340" t="s">
        <v>2312</v>
      </c>
      <c r="E533" s="532"/>
      <c r="F533" s="240"/>
      <c r="G533" s="514">
        <v>13618871</v>
      </c>
      <c r="H533" s="515"/>
      <c r="I533" s="514">
        <v>13618871</v>
      </c>
      <c r="J533" s="515"/>
      <c r="K533" s="241">
        <v>0</v>
      </c>
      <c r="L533" s="242">
        <v>13397186.73</v>
      </c>
      <c r="M533" s="243">
        <v>9505000</v>
      </c>
      <c r="N533" s="244">
        <v>13397186.73</v>
      </c>
      <c r="O533" s="245">
        <v>13397186.73</v>
      </c>
      <c r="P533" s="61">
        <f t="shared" si="14"/>
        <v>0</v>
      </c>
      <c r="Q533" s="62">
        <f t="shared" si="15"/>
        <v>0</v>
      </c>
      <c r="R533" s="236" t="s">
        <v>2312</v>
      </c>
      <c r="T533" s="1" t="s">
        <v>1800</v>
      </c>
      <c r="U533" s="1" t="s">
        <v>1800</v>
      </c>
      <c r="V533" s="1" t="s">
        <v>1800</v>
      </c>
      <c r="W533" s="1" t="s">
        <v>1800</v>
      </c>
      <c r="X533" s="1" t="s">
        <v>1800</v>
      </c>
      <c r="Y533" s="1" t="s">
        <v>1800</v>
      </c>
      <c r="Z533" s="1" t="s">
        <v>1800</v>
      </c>
    </row>
    <row r="534" spans="2:26" ht="23.25" x14ac:dyDescent="0.25">
      <c r="B534" s="238" t="s">
        <v>58</v>
      </c>
      <c r="C534" s="239" t="s">
        <v>43</v>
      </c>
      <c r="D534" s="340" t="s">
        <v>2313</v>
      </c>
      <c r="E534" s="532"/>
      <c r="F534" s="240"/>
      <c r="G534" s="514">
        <v>4177129</v>
      </c>
      <c r="H534" s="515"/>
      <c r="I534" s="514">
        <v>4177129</v>
      </c>
      <c r="J534" s="515"/>
      <c r="K534" s="241">
        <v>0</v>
      </c>
      <c r="L534" s="242">
        <v>3134055.89</v>
      </c>
      <c r="M534" s="243">
        <v>2201600</v>
      </c>
      <c r="N534" s="244">
        <v>3134055.89</v>
      </c>
      <c r="O534" s="245">
        <v>3134055.89</v>
      </c>
      <c r="P534" s="61">
        <f t="shared" si="14"/>
        <v>0</v>
      </c>
      <c r="Q534" s="62">
        <f t="shared" si="15"/>
        <v>0</v>
      </c>
      <c r="R534" s="236" t="s">
        <v>2313</v>
      </c>
      <c r="T534" s="1" t="s">
        <v>1800</v>
      </c>
      <c r="U534" s="1" t="s">
        <v>1800</v>
      </c>
      <c r="V534" s="1" t="s">
        <v>1800</v>
      </c>
      <c r="W534" s="1" t="s">
        <v>1800</v>
      </c>
      <c r="X534" s="1" t="s">
        <v>1800</v>
      </c>
      <c r="Y534" s="1" t="s">
        <v>1800</v>
      </c>
      <c r="Z534" s="1" t="s">
        <v>1800</v>
      </c>
    </row>
    <row r="535" spans="2:26" ht="90.75" x14ac:dyDescent="0.25">
      <c r="B535" s="238" t="s">
        <v>2314</v>
      </c>
      <c r="C535" s="239" t="s">
        <v>43</v>
      </c>
      <c r="D535" s="340" t="s">
        <v>2315</v>
      </c>
      <c r="E535" s="532"/>
      <c r="F535" s="240"/>
      <c r="G535" s="514">
        <v>2200000</v>
      </c>
      <c r="H535" s="515"/>
      <c r="I535" s="514">
        <v>2200000</v>
      </c>
      <c r="J535" s="515"/>
      <c r="K535" s="241">
        <v>0</v>
      </c>
      <c r="L535" s="242">
        <v>2172072</v>
      </c>
      <c r="M535" s="243">
        <v>0</v>
      </c>
      <c r="N535" s="244">
        <v>2172072</v>
      </c>
      <c r="O535" s="245">
        <v>2172072</v>
      </c>
      <c r="P535" s="61">
        <f t="shared" si="14"/>
        <v>0</v>
      </c>
      <c r="Q535" s="62">
        <f t="shared" si="15"/>
        <v>0</v>
      </c>
      <c r="R535" s="236" t="s">
        <v>2315</v>
      </c>
      <c r="T535" s="1" t="s">
        <v>1800</v>
      </c>
      <c r="U535" s="1" t="s">
        <v>1800</v>
      </c>
      <c r="V535" s="1" t="s">
        <v>1800</v>
      </c>
      <c r="W535" s="1" t="s">
        <v>1800</v>
      </c>
      <c r="X535" s="1" t="s">
        <v>1800</v>
      </c>
      <c r="Y535" s="1" t="s">
        <v>1800</v>
      </c>
      <c r="Z535" s="1" t="s">
        <v>1800</v>
      </c>
    </row>
    <row r="536" spans="2:26" ht="45.75" x14ac:dyDescent="0.25">
      <c r="B536" s="238" t="s">
        <v>227</v>
      </c>
      <c r="C536" s="239" t="s">
        <v>43</v>
      </c>
      <c r="D536" s="340" t="s">
        <v>2316</v>
      </c>
      <c r="E536" s="532"/>
      <c r="F536" s="240"/>
      <c r="G536" s="514">
        <v>38600</v>
      </c>
      <c r="H536" s="515"/>
      <c r="I536" s="514">
        <v>38600</v>
      </c>
      <c r="J536" s="515"/>
      <c r="K536" s="241">
        <v>0</v>
      </c>
      <c r="L536" s="242">
        <v>28300</v>
      </c>
      <c r="M536" s="243">
        <v>0</v>
      </c>
      <c r="N536" s="244">
        <v>28300</v>
      </c>
      <c r="O536" s="245">
        <v>28300</v>
      </c>
      <c r="P536" s="61">
        <f t="shared" si="14"/>
        <v>0</v>
      </c>
      <c r="Q536" s="62">
        <f t="shared" si="15"/>
        <v>0</v>
      </c>
      <c r="R536" s="236" t="s">
        <v>2316</v>
      </c>
      <c r="T536" s="1" t="s">
        <v>1800</v>
      </c>
      <c r="U536" s="1" t="s">
        <v>1800</v>
      </c>
      <c r="V536" s="1" t="s">
        <v>1800</v>
      </c>
      <c r="W536" s="1" t="s">
        <v>1800</v>
      </c>
      <c r="X536" s="1" t="s">
        <v>1800</v>
      </c>
      <c r="Y536" s="1" t="s">
        <v>1800</v>
      </c>
      <c r="Z536" s="1" t="s">
        <v>1800</v>
      </c>
    </row>
    <row r="537" spans="2:26" x14ac:dyDescent="0.25">
      <c r="B537" s="238" t="s">
        <v>88</v>
      </c>
      <c r="C537" s="239" t="s">
        <v>43</v>
      </c>
      <c r="D537" s="340" t="s">
        <v>2317</v>
      </c>
      <c r="E537" s="532"/>
      <c r="F537" s="240"/>
      <c r="G537" s="514">
        <v>61400</v>
      </c>
      <c r="H537" s="515"/>
      <c r="I537" s="514">
        <v>61400</v>
      </c>
      <c r="J537" s="515"/>
      <c r="K537" s="241">
        <v>0</v>
      </c>
      <c r="L537" s="242">
        <v>33360</v>
      </c>
      <c r="M537" s="243">
        <v>0</v>
      </c>
      <c r="N537" s="244">
        <v>33360</v>
      </c>
      <c r="O537" s="245">
        <v>33360</v>
      </c>
      <c r="P537" s="61">
        <f t="shared" ref="P537:P600" si="16">L537-O537</f>
        <v>0</v>
      </c>
      <c r="Q537" s="62">
        <f t="shared" ref="Q537:Q600" si="17">N537-O537</f>
        <v>0</v>
      </c>
      <c r="R537" s="236" t="s">
        <v>2317</v>
      </c>
      <c r="T537" s="1" t="s">
        <v>1800</v>
      </c>
      <c r="U537" s="1" t="s">
        <v>1800</v>
      </c>
      <c r="V537" s="1" t="s">
        <v>1800</v>
      </c>
      <c r="W537" s="1" t="s">
        <v>1800</v>
      </c>
      <c r="X537" s="1" t="s">
        <v>1800</v>
      </c>
      <c r="Y537" s="1" t="s">
        <v>1800</v>
      </c>
      <c r="Z537" s="1" t="s">
        <v>1800</v>
      </c>
    </row>
    <row r="538" spans="2:26" ht="34.5" x14ac:dyDescent="0.25">
      <c r="B538" s="238" t="s">
        <v>45</v>
      </c>
      <c r="C538" s="239" t="s">
        <v>43</v>
      </c>
      <c r="D538" s="340" t="s">
        <v>2318</v>
      </c>
      <c r="E538" s="532"/>
      <c r="F538" s="240"/>
      <c r="G538" s="514">
        <v>820000</v>
      </c>
      <c r="H538" s="515"/>
      <c r="I538" s="514">
        <v>820000</v>
      </c>
      <c r="J538" s="515"/>
      <c r="K538" s="241">
        <v>0</v>
      </c>
      <c r="L538" s="242">
        <v>820000</v>
      </c>
      <c r="M538" s="243">
        <v>0</v>
      </c>
      <c r="N538" s="244">
        <v>819992.22</v>
      </c>
      <c r="O538" s="245">
        <v>819992.22</v>
      </c>
      <c r="P538" s="61">
        <f t="shared" si="16"/>
        <v>7.7800000000279397</v>
      </c>
      <c r="Q538" s="62">
        <f t="shared" si="17"/>
        <v>0</v>
      </c>
      <c r="R538" s="236" t="s">
        <v>2318</v>
      </c>
      <c r="T538" s="1" t="s">
        <v>1800</v>
      </c>
      <c r="U538" s="1" t="s">
        <v>1800</v>
      </c>
      <c r="V538" s="1" t="s">
        <v>1800</v>
      </c>
      <c r="W538" s="1" t="s">
        <v>1800</v>
      </c>
      <c r="X538" s="1" t="s">
        <v>1800</v>
      </c>
      <c r="Y538" s="1" t="s">
        <v>1800</v>
      </c>
      <c r="Z538" s="1" t="s">
        <v>1800</v>
      </c>
    </row>
    <row r="539" spans="2:26" ht="68.25" x14ac:dyDescent="0.25">
      <c r="B539" s="238" t="s">
        <v>50</v>
      </c>
      <c r="C539" s="239" t="s">
        <v>43</v>
      </c>
      <c r="D539" s="340" t="s">
        <v>2319</v>
      </c>
      <c r="E539" s="532"/>
      <c r="F539" s="240"/>
      <c r="G539" s="514">
        <v>258300</v>
      </c>
      <c r="H539" s="515"/>
      <c r="I539" s="514">
        <v>258300</v>
      </c>
      <c r="J539" s="515"/>
      <c r="K539" s="241">
        <v>0</v>
      </c>
      <c r="L539" s="242">
        <v>258300</v>
      </c>
      <c r="M539" s="243">
        <v>0</v>
      </c>
      <c r="N539" s="244">
        <v>258300</v>
      </c>
      <c r="O539" s="245">
        <v>258300</v>
      </c>
      <c r="P539" s="61">
        <f t="shared" si="16"/>
        <v>0</v>
      </c>
      <c r="Q539" s="62">
        <f t="shared" si="17"/>
        <v>0</v>
      </c>
      <c r="R539" s="236" t="s">
        <v>2319</v>
      </c>
      <c r="T539" s="1" t="s">
        <v>1800</v>
      </c>
      <c r="U539" s="1" t="s">
        <v>1800</v>
      </c>
      <c r="V539" s="1" t="s">
        <v>1800</v>
      </c>
      <c r="W539" s="1" t="s">
        <v>1800</v>
      </c>
      <c r="X539" s="1" t="s">
        <v>1800</v>
      </c>
      <c r="Y539" s="1" t="s">
        <v>1800</v>
      </c>
      <c r="Z539" s="1" t="s">
        <v>1800</v>
      </c>
    </row>
    <row r="540" spans="2:26" ht="23.25" x14ac:dyDescent="0.25">
      <c r="B540" s="238" t="s">
        <v>58</v>
      </c>
      <c r="C540" s="239" t="s">
        <v>43</v>
      </c>
      <c r="D540" s="340" t="s">
        <v>2320</v>
      </c>
      <c r="E540" s="532"/>
      <c r="F540" s="240"/>
      <c r="G540" s="514">
        <v>203000</v>
      </c>
      <c r="H540" s="515"/>
      <c r="I540" s="514">
        <v>203000</v>
      </c>
      <c r="J540" s="515"/>
      <c r="K540" s="241">
        <v>0</v>
      </c>
      <c r="L540" s="242">
        <v>170977.35</v>
      </c>
      <c r="M540" s="243">
        <v>0</v>
      </c>
      <c r="N540" s="244">
        <v>170977.35</v>
      </c>
      <c r="O540" s="245">
        <v>170977.35</v>
      </c>
      <c r="P540" s="61">
        <f t="shared" si="16"/>
        <v>0</v>
      </c>
      <c r="Q540" s="62">
        <f t="shared" si="17"/>
        <v>0</v>
      </c>
      <c r="R540" s="236" t="s">
        <v>2320</v>
      </c>
      <c r="T540" s="1" t="s">
        <v>1800</v>
      </c>
      <c r="U540" s="1" t="s">
        <v>1800</v>
      </c>
      <c r="V540" s="1" t="s">
        <v>1800</v>
      </c>
      <c r="W540" s="1" t="s">
        <v>1800</v>
      </c>
      <c r="X540" s="1" t="s">
        <v>1800</v>
      </c>
      <c r="Y540" s="1" t="s">
        <v>1800</v>
      </c>
      <c r="Z540" s="1" t="s">
        <v>1800</v>
      </c>
    </row>
    <row r="541" spans="2:26" x14ac:dyDescent="0.25">
      <c r="B541" s="238" t="s">
        <v>65</v>
      </c>
      <c r="C541" s="239" t="s">
        <v>43</v>
      </c>
      <c r="D541" s="340" t="s">
        <v>2321</v>
      </c>
      <c r="E541" s="532"/>
      <c r="F541" s="240"/>
      <c r="G541" s="514">
        <v>4000</v>
      </c>
      <c r="H541" s="515"/>
      <c r="I541" s="514">
        <v>4000</v>
      </c>
      <c r="J541" s="515"/>
      <c r="K541" s="241">
        <v>0</v>
      </c>
      <c r="L541" s="242">
        <v>3575</v>
      </c>
      <c r="M541" s="243">
        <v>0</v>
      </c>
      <c r="N541" s="244">
        <v>3575</v>
      </c>
      <c r="O541" s="245">
        <v>3575</v>
      </c>
      <c r="P541" s="61">
        <f t="shared" si="16"/>
        <v>0</v>
      </c>
      <c r="Q541" s="62">
        <f t="shared" si="17"/>
        <v>0</v>
      </c>
      <c r="R541" s="236" t="s">
        <v>2321</v>
      </c>
      <c r="T541" s="1" t="s">
        <v>1800</v>
      </c>
      <c r="U541" s="1" t="s">
        <v>1800</v>
      </c>
      <c r="V541" s="1" t="s">
        <v>1800</v>
      </c>
      <c r="W541" s="1" t="s">
        <v>1800</v>
      </c>
      <c r="X541" s="1" t="s">
        <v>1800</v>
      </c>
      <c r="Y541" s="1" t="s">
        <v>1800</v>
      </c>
      <c r="Z541" s="1" t="s">
        <v>1800</v>
      </c>
    </row>
    <row r="542" spans="2:26" ht="34.5" x14ac:dyDescent="0.25">
      <c r="B542" s="238" t="s">
        <v>45</v>
      </c>
      <c r="C542" s="239" t="s">
        <v>43</v>
      </c>
      <c r="D542" s="340" t="s">
        <v>2322</v>
      </c>
      <c r="E542" s="532"/>
      <c r="F542" s="240"/>
      <c r="G542" s="514">
        <v>8355771.3600000003</v>
      </c>
      <c r="H542" s="515"/>
      <c r="I542" s="514">
        <v>8355771.3600000003</v>
      </c>
      <c r="J542" s="515"/>
      <c r="K542" s="241">
        <v>0</v>
      </c>
      <c r="L542" s="242">
        <v>8355771.3600000003</v>
      </c>
      <c r="M542" s="243">
        <v>0</v>
      </c>
      <c r="N542" s="244">
        <v>8355771.3600000003</v>
      </c>
      <c r="O542" s="245">
        <v>8355771.3600000003</v>
      </c>
      <c r="P542" s="61">
        <f t="shared" si="16"/>
        <v>0</v>
      </c>
      <c r="Q542" s="62">
        <f t="shared" si="17"/>
        <v>0</v>
      </c>
      <c r="R542" s="236" t="s">
        <v>2322</v>
      </c>
      <c r="T542" s="1" t="s">
        <v>1800</v>
      </c>
      <c r="U542" s="1" t="s">
        <v>1800</v>
      </c>
      <c r="V542" s="1" t="s">
        <v>1800</v>
      </c>
      <c r="W542" s="1" t="s">
        <v>1800</v>
      </c>
      <c r="X542" s="1" t="s">
        <v>1800</v>
      </c>
      <c r="Y542" s="1" t="s">
        <v>1800</v>
      </c>
      <c r="Z542" s="1" t="s">
        <v>1800</v>
      </c>
    </row>
    <row r="543" spans="2:26" ht="68.25" x14ac:dyDescent="0.25">
      <c r="B543" s="238" t="s">
        <v>50</v>
      </c>
      <c r="C543" s="239" t="s">
        <v>43</v>
      </c>
      <c r="D543" s="340" t="s">
        <v>2323</v>
      </c>
      <c r="E543" s="532"/>
      <c r="F543" s="240"/>
      <c r="G543" s="514">
        <v>2464709.64</v>
      </c>
      <c r="H543" s="515"/>
      <c r="I543" s="514">
        <v>2464709.64</v>
      </c>
      <c r="J543" s="515"/>
      <c r="K543" s="241">
        <v>0</v>
      </c>
      <c r="L543" s="242">
        <v>2464709.64</v>
      </c>
      <c r="M543" s="243">
        <v>0</v>
      </c>
      <c r="N543" s="244">
        <v>2464709.64</v>
      </c>
      <c r="O543" s="245">
        <v>2464709.64</v>
      </c>
      <c r="P543" s="61">
        <f t="shared" si="16"/>
        <v>0</v>
      </c>
      <c r="Q543" s="62">
        <f t="shared" si="17"/>
        <v>0</v>
      </c>
      <c r="R543" s="236" t="s">
        <v>2323</v>
      </c>
      <c r="T543" s="1" t="s">
        <v>1800</v>
      </c>
      <c r="U543" s="1" t="s">
        <v>1800</v>
      </c>
      <c r="V543" s="1" t="s">
        <v>1800</v>
      </c>
      <c r="W543" s="1" t="s">
        <v>1800</v>
      </c>
      <c r="X543" s="1" t="s">
        <v>1800</v>
      </c>
      <c r="Y543" s="1" t="s">
        <v>1800</v>
      </c>
      <c r="Z543" s="1" t="s">
        <v>1800</v>
      </c>
    </row>
    <row r="544" spans="2:26" ht="23.25" x14ac:dyDescent="0.25">
      <c r="B544" s="238" t="s">
        <v>58</v>
      </c>
      <c r="C544" s="239" t="s">
        <v>43</v>
      </c>
      <c r="D544" s="340" t="s">
        <v>2324</v>
      </c>
      <c r="E544" s="532"/>
      <c r="F544" s="240"/>
      <c r="G544" s="514">
        <v>4675800</v>
      </c>
      <c r="H544" s="515"/>
      <c r="I544" s="514">
        <v>4675800</v>
      </c>
      <c r="J544" s="515"/>
      <c r="K544" s="241">
        <v>0</v>
      </c>
      <c r="L544" s="242">
        <v>4006362</v>
      </c>
      <c r="M544" s="243">
        <v>0</v>
      </c>
      <c r="N544" s="244">
        <v>4006362</v>
      </c>
      <c r="O544" s="245">
        <v>4006362</v>
      </c>
      <c r="P544" s="61">
        <f t="shared" si="16"/>
        <v>0</v>
      </c>
      <c r="Q544" s="62">
        <f t="shared" si="17"/>
        <v>0</v>
      </c>
      <c r="R544" s="236" t="s">
        <v>2324</v>
      </c>
      <c r="T544" s="1" t="s">
        <v>1800</v>
      </c>
      <c r="U544" s="1" t="s">
        <v>1800</v>
      </c>
      <c r="V544" s="1" t="s">
        <v>1800</v>
      </c>
      <c r="W544" s="1" t="s">
        <v>1800</v>
      </c>
      <c r="X544" s="1" t="s">
        <v>1800</v>
      </c>
      <c r="Y544" s="1" t="s">
        <v>1800</v>
      </c>
      <c r="Z544" s="1" t="s">
        <v>1800</v>
      </c>
    </row>
    <row r="545" spans="2:26" x14ac:dyDescent="0.25">
      <c r="B545" s="238" t="s">
        <v>84</v>
      </c>
      <c r="C545" s="239" t="s">
        <v>43</v>
      </c>
      <c r="D545" s="340" t="s">
        <v>2325</v>
      </c>
      <c r="E545" s="532"/>
      <c r="F545" s="240"/>
      <c r="G545" s="514">
        <v>643000</v>
      </c>
      <c r="H545" s="515"/>
      <c r="I545" s="514">
        <v>643000</v>
      </c>
      <c r="J545" s="515"/>
      <c r="K545" s="241">
        <v>0</v>
      </c>
      <c r="L545" s="242">
        <v>149000</v>
      </c>
      <c r="M545" s="243">
        <v>0</v>
      </c>
      <c r="N545" s="244">
        <v>149000</v>
      </c>
      <c r="O545" s="245">
        <v>149000</v>
      </c>
      <c r="P545" s="61">
        <f t="shared" si="16"/>
        <v>0</v>
      </c>
      <c r="Q545" s="62">
        <f t="shared" si="17"/>
        <v>0</v>
      </c>
      <c r="R545" s="236" t="s">
        <v>2325</v>
      </c>
      <c r="T545" s="1" t="s">
        <v>1800</v>
      </c>
      <c r="U545" s="1" t="s">
        <v>1800</v>
      </c>
      <c r="V545" s="1" t="s">
        <v>1800</v>
      </c>
      <c r="W545" s="1" t="s">
        <v>1800</v>
      </c>
      <c r="X545" s="1" t="s">
        <v>1800</v>
      </c>
      <c r="Y545" s="1" t="s">
        <v>1800</v>
      </c>
      <c r="Z545" s="1" t="s">
        <v>1800</v>
      </c>
    </row>
    <row r="546" spans="2:26" ht="45.75" x14ac:dyDescent="0.25">
      <c r="B546" s="238" t="s">
        <v>334</v>
      </c>
      <c r="C546" s="239" t="s">
        <v>43</v>
      </c>
      <c r="D546" s="340" t="s">
        <v>2326</v>
      </c>
      <c r="E546" s="532"/>
      <c r="F546" s="240"/>
      <c r="G546" s="514">
        <v>26213000</v>
      </c>
      <c r="H546" s="515"/>
      <c r="I546" s="514">
        <v>26213000</v>
      </c>
      <c r="J546" s="515"/>
      <c r="K546" s="241"/>
      <c r="L546" s="242">
        <v>26213000</v>
      </c>
      <c r="M546" s="243"/>
      <c r="N546" s="244">
        <v>26213000</v>
      </c>
      <c r="O546" s="245">
        <v>26213000</v>
      </c>
      <c r="P546" s="61">
        <f t="shared" si="16"/>
        <v>0</v>
      </c>
      <c r="Q546" s="62">
        <f t="shared" si="17"/>
        <v>0</v>
      </c>
      <c r="R546" s="236" t="s">
        <v>2326</v>
      </c>
      <c r="T546" s="1" t="s">
        <v>1800</v>
      </c>
      <c r="U546" s="1" t="s">
        <v>1800</v>
      </c>
      <c r="V546" s="1" t="s">
        <v>1800</v>
      </c>
      <c r="W546" s="1" t="s">
        <v>1800</v>
      </c>
      <c r="X546" s="1" t="s">
        <v>1800</v>
      </c>
      <c r="Y546" s="1" t="s">
        <v>1800</v>
      </c>
      <c r="Z546" s="1" t="s">
        <v>1800</v>
      </c>
    </row>
    <row r="547" spans="2:26" ht="45.75" x14ac:dyDescent="0.25">
      <c r="B547" s="238" t="s">
        <v>63</v>
      </c>
      <c r="C547" s="239" t="s">
        <v>43</v>
      </c>
      <c r="D547" s="340" t="s">
        <v>2327</v>
      </c>
      <c r="E547" s="532"/>
      <c r="F547" s="240"/>
      <c r="G547" s="514">
        <v>66000000</v>
      </c>
      <c r="H547" s="515"/>
      <c r="I547" s="514">
        <v>66000000</v>
      </c>
      <c r="J547" s="515"/>
      <c r="K547" s="241">
        <v>0</v>
      </c>
      <c r="L547" s="242">
        <v>66000000</v>
      </c>
      <c r="M547" s="243">
        <v>0</v>
      </c>
      <c r="N547" s="244">
        <v>66000000</v>
      </c>
      <c r="O547" s="245">
        <v>66000000</v>
      </c>
      <c r="P547" s="61">
        <f t="shared" si="16"/>
        <v>0</v>
      </c>
      <c r="Q547" s="62">
        <f t="shared" si="17"/>
        <v>0</v>
      </c>
      <c r="R547" s="236" t="s">
        <v>2327</v>
      </c>
      <c r="T547" s="1" t="s">
        <v>1800</v>
      </c>
      <c r="U547" s="1" t="s">
        <v>1800</v>
      </c>
      <c r="V547" s="1" t="s">
        <v>1800</v>
      </c>
      <c r="W547" s="1" t="s">
        <v>1800</v>
      </c>
      <c r="X547" s="1" t="s">
        <v>1800</v>
      </c>
      <c r="Y547" s="1" t="s">
        <v>1800</v>
      </c>
      <c r="Z547" s="1" t="s">
        <v>1800</v>
      </c>
    </row>
    <row r="548" spans="2:26" ht="34.5" x14ac:dyDescent="0.25">
      <c r="B548" s="238" t="s">
        <v>80</v>
      </c>
      <c r="C548" s="239" t="s">
        <v>43</v>
      </c>
      <c r="D548" s="340" t="s">
        <v>2328</v>
      </c>
      <c r="E548" s="532"/>
      <c r="F548" s="240"/>
      <c r="G548" s="514">
        <v>10992000</v>
      </c>
      <c r="H548" s="515"/>
      <c r="I548" s="514">
        <v>10992000</v>
      </c>
      <c r="J548" s="515"/>
      <c r="K548" s="241">
        <v>0</v>
      </c>
      <c r="L548" s="242">
        <v>9040196.1500000004</v>
      </c>
      <c r="M548" s="243">
        <v>0</v>
      </c>
      <c r="N548" s="244">
        <v>8981387.3399999999</v>
      </c>
      <c r="O548" s="245">
        <v>8981387.3399999999</v>
      </c>
      <c r="P548" s="61">
        <f t="shared" si="16"/>
        <v>58808.810000000522</v>
      </c>
      <c r="Q548" s="62">
        <f t="shared" si="17"/>
        <v>0</v>
      </c>
      <c r="R548" s="236" t="s">
        <v>2328</v>
      </c>
      <c r="T548" s="1" t="s">
        <v>1800</v>
      </c>
      <c r="U548" s="1" t="s">
        <v>1800</v>
      </c>
      <c r="V548" s="1" t="s">
        <v>1800</v>
      </c>
      <c r="W548" s="1" t="s">
        <v>1800</v>
      </c>
      <c r="X548" s="1" t="s">
        <v>1800</v>
      </c>
      <c r="Y548" s="1" t="s">
        <v>1800</v>
      </c>
      <c r="Z548" s="1" t="s">
        <v>1800</v>
      </c>
    </row>
    <row r="549" spans="2:26" ht="45.75" x14ac:dyDescent="0.25">
      <c r="B549" s="238" t="s">
        <v>63</v>
      </c>
      <c r="C549" s="239" t="s">
        <v>43</v>
      </c>
      <c r="D549" s="340" t="s">
        <v>2329</v>
      </c>
      <c r="E549" s="532"/>
      <c r="F549" s="240"/>
      <c r="G549" s="514">
        <v>3770000</v>
      </c>
      <c r="H549" s="515"/>
      <c r="I549" s="514">
        <v>3770000</v>
      </c>
      <c r="J549" s="515"/>
      <c r="K549" s="241">
        <v>0</v>
      </c>
      <c r="L549" s="242">
        <v>3369784.3</v>
      </c>
      <c r="M549" s="243">
        <v>0</v>
      </c>
      <c r="N549" s="244">
        <v>3364358.64</v>
      </c>
      <c r="O549" s="245">
        <v>3364358.64</v>
      </c>
      <c r="P549" s="61">
        <f t="shared" si="16"/>
        <v>5425.6599999996834</v>
      </c>
      <c r="Q549" s="62">
        <f t="shared" si="17"/>
        <v>0</v>
      </c>
      <c r="R549" s="236" t="s">
        <v>2329</v>
      </c>
      <c r="T549" s="1" t="s">
        <v>1800</v>
      </c>
      <c r="U549" s="1" t="s">
        <v>1800</v>
      </c>
      <c r="V549" s="1" t="s">
        <v>1800</v>
      </c>
      <c r="W549" s="1" t="s">
        <v>1800</v>
      </c>
      <c r="X549" s="1" t="s">
        <v>1800</v>
      </c>
      <c r="Y549" s="1" t="s">
        <v>1800</v>
      </c>
      <c r="Z549" s="1" t="s">
        <v>1800</v>
      </c>
    </row>
    <row r="550" spans="2:26" ht="45.75" x14ac:dyDescent="0.25">
      <c r="B550" s="238" t="s">
        <v>63</v>
      </c>
      <c r="C550" s="239" t="s">
        <v>43</v>
      </c>
      <c r="D550" s="340" t="s">
        <v>2330</v>
      </c>
      <c r="E550" s="532"/>
      <c r="F550" s="240"/>
      <c r="G550" s="514">
        <v>3775200</v>
      </c>
      <c r="H550" s="515"/>
      <c r="I550" s="514">
        <v>3775200</v>
      </c>
      <c r="J550" s="515"/>
      <c r="K550" s="241">
        <v>0</v>
      </c>
      <c r="L550" s="242">
        <v>3011450.06</v>
      </c>
      <c r="M550" s="243">
        <v>0</v>
      </c>
      <c r="N550" s="244">
        <v>3011450.06</v>
      </c>
      <c r="O550" s="245">
        <v>3011450.06</v>
      </c>
      <c r="P550" s="61">
        <f t="shared" si="16"/>
        <v>0</v>
      </c>
      <c r="Q550" s="62">
        <f t="shared" si="17"/>
        <v>0</v>
      </c>
      <c r="R550" s="236" t="s">
        <v>2330</v>
      </c>
      <c r="T550" s="1" t="s">
        <v>1800</v>
      </c>
      <c r="U550" s="1" t="s">
        <v>1800</v>
      </c>
      <c r="V550" s="1" t="s">
        <v>1800</v>
      </c>
      <c r="W550" s="1" t="s">
        <v>1800</v>
      </c>
      <c r="X550" s="1" t="s">
        <v>1800</v>
      </c>
      <c r="Y550" s="1" t="s">
        <v>1800</v>
      </c>
      <c r="Z550" s="1" t="s">
        <v>1800</v>
      </c>
    </row>
    <row r="551" spans="2:26" ht="45.75" x14ac:dyDescent="0.25">
      <c r="B551" s="238" t="s">
        <v>439</v>
      </c>
      <c r="C551" s="239" t="s">
        <v>43</v>
      </c>
      <c r="D551" s="340" t="s">
        <v>2331</v>
      </c>
      <c r="E551" s="532"/>
      <c r="F551" s="240"/>
      <c r="G551" s="514">
        <v>6712356100.1000004</v>
      </c>
      <c r="H551" s="515"/>
      <c r="I551" s="514">
        <v>6712356100.1000004</v>
      </c>
      <c r="J551" s="515"/>
      <c r="K551" s="241">
        <v>0</v>
      </c>
      <c r="L551" s="242">
        <v>6712356100.1000004</v>
      </c>
      <c r="M551" s="243">
        <v>0</v>
      </c>
      <c r="N551" s="244">
        <v>6712356100.1000004</v>
      </c>
      <c r="O551" s="245">
        <v>6712356100.1000004</v>
      </c>
      <c r="P551" s="61">
        <f t="shared" si="16"/>
        <v>0</v>
      </c>
      <c r="Q551" s="62">
        <f t="shared" si="17"/>
        <v>0</v>
      </c>
      <c r="R551" s="236" t="s">
        <v>2331</v>
      </c>
      <c r="T551" s="1" t="s">
        <v>1800</v>
      </c>
      <c r="U551" s="1" t="s">
        <v>1800</v>
      </c>
      <c r="V551" s="1" t="s">
        <v>1800</v>
      </c>
      <c r="W551" s="1" t="s">
        <v>1800</v>
      </c>
      <c r="X551" s="1" t="s">
        <v>1800</v>
      </c>
      <c r="Y551" s="1" t="s">
        <v>1800</v>
      </c>
      <c r="Z551" s="1" t="s">
        <v>1800</v>
      </c>
    </row>
    <row r="552" spans="2:26" ht="45.75" x14ac:dyDescent="0.25">
      <c r="B552" s="238" t="s">
        <v>334</v>
      </c>
      <c r="C552" s="239" t="s">
        <v>43</v>
      </c>
      <c r="D552" s="340" t="s">
        <v>2332</v>
      </c>
      <c r="E552" s="532"/>
      <c r="F552" s="240"/>
      <c r="G552" s="514">
        <v>157000000</v>
      </c>
      <c r="H552" s="515"/>
      <c r="I552" s="514">
        <v>157000000</v>
      </c>
      <c r="J552" s="515"/>
      <c r="K552" s="241">
        <v>0</v>
      </c>
      <c r="L552" s="242">
        <v>157000000</v>
      </c>
      <c r="M552" s="243">
        <v>0</v>
      </c>
      <c r="N552" s="244">
        <v>157000000</v>
      </c>
      <c r="O552" s="245">
        <v>157000000</v>
      </c>
      <c r="P552" s="61">
        <f t="shared" si="16"/>
        <v>0</v>
      </c>
      <c r="Q552" s="62">
        <f t="shared" si="17"/>
        <v>0</v>
      </c>
      <c r="R552" s="236" t="s">
        <v>2332</v>
      </c>
      <c r="T552" s="1" t="s">
        <v>1800</v>
      </c>
      <c r="U552" s="1" t="s">
        <v>1800</v>
      </c>
      <c r="V552" s="1" t="s">
        <v>1800</v>
      </c>
      <c r="W552" s="1" t="s">
        <v>1800</v>
      </c>
      <c r="X552" s="1" t="s">
        <v>1800</v>
      </c>
      <c r="Y552" s="1" t="s">
        <v>1800</v>
      </c>
      <c r="Z552" s="1" t="s">
        <v>1800</v>
      </c>
    </row>
    <row r="553" spans="2:26" ht="23.25" x14ac:dyDescent="0.25">
      <c r="B553" s="238" t="s">
        <v>256</v>
      </c>
      <c r="C553" s="239" t="s">
        <v>43</v>
      </c>
      <c r="D553" s="340" t="s">
        <v>2333</v>
      </c>
      <c r="E553" s="532"/>
      <c r="F553" s="240"/>
      <c r="G553" s="514">
        <v>2601100</v>
      </c>
      <c r="H553" s="515"/>
      <c r="I553" s="514">
        <v>2601100</v>
      </c>
      <c r="J553" s="515"/>
      <c r="K553" s="241">
        <v>0</v>
      </c>
      <c r="L553" s="242">
        <v>2136900.5499999998</v>
      </c>
      <c r="M553" s="243">
        <v>0</v>
      </c>
      <c r="N553" s="244">
        <v>2136900.5499999998</v>
      </c>
      <c r="O553" s="245">
        <v>2136900.5499999998</v>
      </c>
      <c r="P553" s="61">
        <f t="shared" si="16"/>
        <v>0</v>
      </c>
      <c r="Q553" s="62">
        <f t="shared" si="17"/>
        <v>0</v>
      </c>
      <c r="R553" s="236" t="s">
        <v>2333</v>
      </c>
      <c r="T553" s="1" t="s">
        <v>1800</v>
      </c>
      <c r="U553" s="1" t="s">
        <v>1800</v>
      </c>
      <c r="V553" s="1" t="s">
        <v>1800</v>
      </c>
      <c r="W553" s="1" t="s">
        <v>1800</v>
      </c>
      <c r="X553" s="1" t="s">
        <v>1800</v>
      </c>
      <c r="Y553" s="1" t="s">
        <v>1800</v>
      </c>
      <c r="Z553" s="1" t="s">
        <v>1800</v>
      </c>
    </row>
    <row r="554" spans="2:26" ht="23.25" x14ac:dyDescent="0.25">
      <c r="B554" s="238" t="s">
        <v>256</v>
      </c>
      <c r="C554" s="239" t="s">
        <v>43</v>
      </c>
      <c r="D554" s="340" t="s">
        <v>2334</v>
      </c>
      <c r="E554" s="532"/>
      <c r="F554" s="240"/>
      <c r="G554" s="514">
        <v>8957250</v>
      </c>
      <c r="H554" s="515"/>
      <c r="I554" s="514">
        <v>8957250</v>
      </c>
      <c r="J554" s="515"/>
      <c r="K554" s="241">
        <v>0</v>
      </c>
      <c r="L554" s="242">
        <v>8957250</v>
      </c>
      <c r="M554" s="243">
        <v>0</v>
      </c>
      <c r="N554" s="244">
        <v>8957250</v>
      </c>
      <c r="O554" s="245">
        <v>8957250</v>
      </c>
      <c r="P554" s="61">
        <f t="shared" si="16"/>
        <v>0</v>
      </c>
      <c r="Q554" s="62">
        <f t="shared" si="17"/>
        <v>0</v>
      </c>
      <c r="R554" s="236" t="s">
        <v>2334</v>
      </c>
      <c r="T554" s="1" t="s">
        <v>1800</v>
      </c>
      <c r="U554" s="1" t="s">
        <v>1800</v>
      </c>
      <c r="V554" s="1" t="s">
        <v>1800</v>
      </c>
      <c r="W554" s="1" t="s">
        <v>1800</v>
      </c>
      <c r="X554" s="1" t="s">
        <v>1800</v>
      </c>
      <c r="Y554" s="1" t="s">
        <v>1800</v>
      </c>
      <c r="Z554" s="1" t="s">
        <v>1800</v>
      </c>
    </row>
    <row r="555" spans="2:26" x14ac:dyDescent="0.25">
      <c r="B555" s="238" t="s">
        <v>94</v>
      </c>
      <c r="C555" s="239" t="s">
        <v>43</v>
      </c>
      <c r="D555" s="340" t="s">
        <v>2335</v>
      </c>
      <c r="E555" s="532"/>
      <c r="F555" s="240"/>
      <c r="G555" s="514">
        <v>36960000</v>
      </c>
      <c r="H555" s="515"/>
      <c r="I555" s="514">
        <v>36960000</v>
      </c>
      <c r="J555" s="515"/>
      <c r="K555" s="241">
        <v>0</v>
      </c>
      <c r="L555" s="242">
        <v>33804000</v>
      </c>
      <c r="M555" s="243">
        <v>0</v>
      </c>
      <c r="N555" s="244">
        <v>33804000</v>
      </c>
      <c r="O555" s="245">
        <v>33804000</v>
      </c>
      <c r="P555" s="61">
        <f t="shared" si="16"/>
        <v>0</v>
      </c>
      <c r="Q555" s="62">
        <f t="shared" si="17"/>
        <v>0</v>
      </c>
      <c r="R555" s="236" t="s">
        <v>2335</v>
      </c>
      <c r="T555" s="1" t="s">
        <v>1800</v>
      </c>
      <c r="U555" s="1" t="s">
        <v>1800</v>
      </c>
      <c r="V555" s="1" t="s">
        <v>1800</v>
      </c>
      <c r="W555" s="1" t="s">
        <v>1800</v>
      </c>
      <c r="X555" s="1" t="s">
        <v>1800</v>
      </c>
      <c r="Y555" s="1" t="s">
        <v>1800</v>
      </c>
      <c r="Z555" s="1" t="s">
        <v>1800</v>
      </c>
    </row>
    <row r="556" spans="2:26" ht="79.5" x14ac:dyDescent="0.25">
      <c r="B556" s="238" t="s">
        <v>158</v>
      </c>
      <c r="C556" s="239" t="s">
        <v>43</v>
      </c>
      <c r="D556" s="340" t="s">
        <v>2336</v>
      </c>
      <c r="E556" s="532"/>
      <c r="F556" s="240"/>
      <c r="G556" s="514">
        <v>4595800</v>
      </c>
      <c r="H556" s="515"/>
      <c r="I556" s="514">
        <v>4595800</v>
      </c>
      <c r="J556" s="515"/>
      <c r="K556" s="241">
        <v>0</v>
      </c>
      <c r="L556" s="242">
        <v>4341204.5</v>
      </c>
      <c r="M556" s="243">
        <v>0</v>
      </c>
      <c r="N556" s="244">
        <v>4341204.5</v>
      </c>
      <c r="O556" s="245">
        <v>4341204.5</v>
      </c>
      <c r="P556" s="61">
        <f t="shared" si="16"/>
        <v>0</v>
      </c>
      <c r="Q556" s="62">
        <f t="shared" si="17"/>
        <v>0</v>
      </c>
      <c r="R556" s="236" t="s">
        <v>2336</v>
      </c>
      <c r="T556" s="1" t="s">
        <v>1800</v>
      </c>
      <c r="U556" s="1" t="s">
        <v>1800</v>
      </c>
      <c r="V556" s="1" t="s">
        <v>1800</v>
      </c>
      <c r="W556" s="1" t="s">
        <v>1800</v>
      </c>
      <c r="X556" s="1" t="s">
        <v>1800</v>
      </c>
      <c r="Y556" s="1" t="s">
        <v>1800</v>
      </c>
      <c r="Z556" s="1" t="s">
        <v>1800</v>
      </c>
    </row>
    <row r="557" spans="2:26" ht="79.5" x14ac:dyDescent="0.25">
      <c r="B557" s="238" t="s">
        <v>158</v>
      </c>
      <c r="C557" s="239" t="s">
        <v>43</v>
      </c>
      <c r="D557" s="340" t="s">
        <v>2337</v>
      </c>
      <c r="E557" s="532"/>
      <c r="F557" s="240"/>
      <c r="G557" s="514">
        <v>47100</v>
      </c>
      <c r="H557" s="515"/>
      <c r="I557" s="514">
        <v>47100</v>
      </c>
      <c r="J557" s="515"/>
      <c r="K557" s="241">
        <v>0</v>
      </c>
      <c r="L557" s="242">
        <v>47054.6</v>
      </c>
      <c r="M557" s="243">
        <v>0</v>
      </c>
      <c r="N557" s="244">
        <v>47054.6</v>
      </c>
      <c r="O557" s="245">
        <v>47054.6</v>
      </c>
      <c r="P557" s="61">
        <f t="shared" si="16"/>
        <v>0</v>
      </c>
      <c r="Q557" s="62">
        <f t="shared" si="17"/>
        <v>0</v>
      </c>
      <c r="R557" s="236" t="s">
        <v>2337</v>
      </c>
      <c r="T557" s="1" t="s">
        <v>1800</v>
      </c>
      <c r="U557" s="1" t="s">
        <v>1800</v>
      </c>
      <c r="V557" s="1" t="s">
        <v>1800</v>
      </c>
      <c r="W557" s="1" t="s">
        <v>1800</v>
      </c>
      <c r="X557" s="1" t="s">
        <v>1800</v>
      </c>
      <c r="Y557" s="1" t="s">
        <v>1800</v>
      </c>
      <c r="Z557" s="1" t="s">
        <v>1800</v>
      </c>
    </row>
    <row r="558" spans="2:26" ht="79.5" x14ac:dyDescent="0.25">
      <c r="B558" s="238" t="s">
        <v>172</v>
      </c>
      <c r="C558" s="239" t="s">
        <v>43</v>
      </c>
      <c r="D558" s="340" t="s">
        <v>2338</v>
      </c>
      <c r="E558" s="532"/>
      <c r="F558" s="240"/>
      <c r="G558" s="514">
        <v>17300700</v>
      </c>
      <c r="H558" s="515"/>
      <c r="I558" s="514">
        <v>17300700</v>
      </c>
      <c r="J558" s="515"/>
      <c r="K558" s="241">
        <v>0</v>
      </c>
      <c r="L558" s="242">
        <v>16785452.920000002</v>
      </c>
      <c r="M558" s="243">
        <v>0</v>
      </c>
      <c r="N558" s="244">
        <v>16785452.920000002</v>
      </c>
      <c r="O558" s="245">
        <v>16785452.920000002</v>
      </c>
      <c r="P558" s="61">
        <f t="shared" si="16"/>
        <v>0</v>
      </c>
      <c r="Q558" s="62">
        <f t="shared" si="17"/>
        <v>0</v>
      </c>
      <c r="R558" s="236" t="s">
        <v>2338</v>
      </c>
      <c r="T558" s="1" t="s">
        <v>1800</v>
      </c>
      <c r="U558" s="1" t="s">
        <v>1800</v>
      </c>
      <c r="V558" s="1" t="s">
        <v>1800</v>
      </c>
      <c r="W558" s="1" t="s">
        <v>1800</v>
      </c>
      <c r="X558" s="1" t="s">
        <v>1800</v>
      </c>
      <c r="Y558" s="1" t="s">
        <v>1800</v>
      </c>
      <c r="Z558" s="1" t="s">
        <v>1800</v>
      </c>
    </row>
    <row r="559" spans="2:26" ht="79.5" x14ac:dyDescent="0.25">
      <c r="B559" s="238" t="s">
        <v>97</v>
      </c>
      <c r="C559" s="239" t="s">
        <v>43</v>
      </c>
      <c r="D559" s="340" t="s">
        <v>2339</v>
      </c>
      <c r="E559" s="532"/>
      <c r="F559" s="240"/>
      <c r="G559" s="514">
        <v>25537800</v>
      </c>
      <c r="H559" s="515"/>
      <c r="I559" s="514">
        <v>25537800</v>
      </c>
      <c r="J559" s="515"/>
      <c r="K559" s="241">
        <v>0</v>
      </c>
      <c r="L559" s="242">
        <v>25509800</v>
      </c>
      <c r="M559" s="243">
        <v>0</v>
      </c>
      <c r="N559" s="244">
        <v>25509800</v>
      </c>
      <c r="O559" s="245">
        <v>25509800</v>
      </c>
      <c r="P559" s="61">
        <f t="shared" si="16"/>
        <v>0</v>
      </c>
      <c r="Q559" s="62">
        <f t="shared" si="17"/>
        <v>0</v>
      </c>
      <c r="R559" s="236" t="s">
        <v>2339</v>
      </c>
      <c r="T559" s="1" t="s">
        <v>1800</v>
      </c>
      <c r="U559" s="1" t="s">
        <v>1800</v>
      </c>
      <c r="V559" s="1" t="s">
        <v>1800</v>
      </c>
      <c r="W559" s="1" t="s">
        <v>1800</v>
      </c>
      <c r="X559" s="1" t="s">
        <v>1800</v>
      </c>
      <c r="Y559" s="1" t="s">
        <v>1800</v>
      </c>
      <c r="Z559" s="1" t="s">
        <v>1800</v>
      </c>
    </row>
    <row r="560" spans="2:26" x14ac:dyDescent="0.25">
      <c r="B560" s="238" t="s">
        <v>151</v>
      </c>
      <c r="C560" s="239" t="s">
        <v>43</v>
      </c>
      <c r="D560" s="340" t="s">
        <v>2340</v>
      </c>
      <c r="E560" s="532"/>
      <c r="F560" s="240"/>
      <c r="G560" s="514">
        <v>8535171500</v>
      </c>
      <c r="H560" s="515"/>
      <c r="I560" s="514">
        <v>8535171500</v>
      </c>
      <c r="J560" s="515"/>
      <c r="K560" s="241">
        <v>0</v>
      </c>
      <c r="L560" s="242">
        <v>8517557483.3299999</v>
      </c>
      <c r="M560" s="243">
        <v>0</v>
      </c>
      <c r="N560" s="244">
        <v>8517557483.3299999</v>
      </c>
      <c r="O560" s="245">
        <v>8517557483.3299999</v>
      </c>
      <c r="P560" s="61">
        <f t="shared" si="16"/>
        <v>0</v>
      </c>
      <c r="Q560" s="62">
        <f t="shared" si="17"/>
        <v>0</v>
      </c>
      <c r="R560" s="236" t="s">
        <v>2340</v>
      </c>
      <c r="T560" s="1" t="s">
        <v>1800</v>
      </c>
      <c r="U560" s="1" t="s">
        <v>1800</v>
      </c>
      <c r="V560" s="1" t="s">
        <v>1800</v>
      </c>
      <c r="W560" s="1" t="s">
        <v>1800</v>
      </c>
      <c r="X560" s="1" t="s">
        <v>1800</v>
      </c>
      <c r="Y560" s="1" t="s">
        <v>1800</v>
      </c>
      <c r="Z560" s="1" t="s">
        <v>1800</v>
      </c>
    </row>
    <row r="561" spans="2:26" ht="57" x14ac:dyDescent="0.25">
      <c r="B561" s="238" t="s">
        <v>230</v>
      </c>
      <c r="C561" s="239" t="s">
        <v>43</v>
      </c>
      <c r="D561" s="340" t="s">
        <v>2341</v>
      </c>
      <c r="E561" s="532"/>
      <c r="F561" s="240"/>
      <c r="G561" s="514">
        <v>22673000</v>
      </c>
      <c r="H561" s="515"/>
      <c r="I561" s="514">
        <v>22673000</v>
      </c>
      <c r="J561" s="515"/>
      <c r="K561" s="241">
        <v>0</v>
      </c>
      <c r="L561" s="242">
        <v>21811560.359999999</v>
      </c>
      <c r="M561" s="243">
        <v>0</v>
      </c>
      <c r="N561" s="244">
        <v>21811560.359999999</v>
      </c>
      <c r="O561" s="245">
        <v>21811560.359999999</v>
      </c>
      <c r="P561" s="61">
        <f t="shared" si="16"/>
        <v>0</v>
      </c>
      <c r="Q561" s="62">
        <f t="shared" si="17"/>
        <v>0</v>
      </c>
      <c r="R561" s="236" t="s">
        <v>2341</v>
      </c>
      <c r="T561" s="1" t="s">
        <v>1800</v>
      </c>
      <c r="U561" s="1" t="s">
        <v>1800</v>
      </c>
      <c r="V561" s="1" t="s">
        <v>1800</v>
      </c>
      <c r="W561" s="1" t="s">
        <v>1800</v>
      </c>
      <c r="X561" s="1" t="s">
        <v>1800</v>
      </c>
      <c r="Y561" s="1" t="s">
        <v>1800</v>
      </c>
      <c r="Z561" s="1" t="s">
        <v>1800</v>
      </c>
    </row>
    <row r="562" spans="2:26" ht="57" x14ac:dyDescent="0.25">
      <c r="B562" s="238" t="s">
        <v>230</v>
      </c>
      <c r="C562" s="239" t="s">
        <v>43</v>
      </c>
      <c r="D562" s="340" t="s">
        <v>2342</v>
      </c>
      <c r="E562" s="532"/>
      <c r="F562" s="240"/>
      <c r="G562" s="514">
        <v>260014800</v>
      </c>
      <c r="H562" s="515"/>
      <c r="I562" s="514">
        <v>260014800</v>
      </c>
      <c r="J562" s="515"/>
      <c r="K562" s="241">
        <v>0</v>
      </c>
      <c r="L562" s="242">
        <v>250952136.72</v>
      </c>
      <c r="M562" s="243">
        <v>0</v>
      </c>
      <c r="N562" s="244">
        <v>250952136.72</v>
      </c>
      <c r="O562" s="245">
        <v>250952136.72</v>
      </c>
      <c r="P562" s="61">
        <f t="shared" si="16"/>
        <v>0</v>
      </c>
      <c r="Q562" s="62">
        <f t="shared" si="17"/>
        <v>0</v>
      </c>
      <c r="R562" s="236" t="s">
        <v>2342</v>
      </c>
      <c r="T562" s="1" t="s">
        <v>1800</v>
      </c>
      <c r="U562" s="1" t="s">
        <v>1800</v>
      </c>
      <c r="V562" s="1" t="s">
        <v>1800</v>
      </c>
      <c r="W562" s="1" t="s">
        <v>1800</v>
      </c>
      <c r="X562" s="1" t="s">
        <v>1800</v>
      </c>
      <c r="Y562" s="1" t="s">
        <v>1800</v>
      </c>
      <c r="Z562" s="1" t="s">
        <v>1800</v>
      </c>
    </row>
    <row r="563" spans="2:26" ht="57" x14ac:dyDescent="0.25">
      <c r="B563" s="238" t="s">
        <v>230</v>
      </c>
      <c r="C563" s="239" t="s">
        <v>43</v>
      </c>
      <c r="D563" s="340" t="s">
        <v>2343</v>
      </c>
      <c r="E563" s="532"/>
      <c r="F563" s="240"/>
      <c r="G563" s="514">
        <v>8638100</v>
      </c>
      <c r="H563" s="515"/>
      <c r="I563" s="514">
        <v>8638100</v>
      </c>
      <c r="J563" s="515"/>
      <c r="K563" s="241">
        <v>0</v>
      </c>
      <c r="L563" s="242">
        <v>8638020.8599999994</v>
      </c>
      <c r="M563" s="243">
        <v>0</v>
      </c>
      <c r="N563" s="244">
        <v>8638020.8599999994</v>
      </c>
      <c r="O563" s="245">
        <v>8638020.8599999994</v>
      </c>
      <c r="P563" s="61">
        <f t="shared" si="16"/>
        <v>0</v>
      </c>
      <c r="Q563" s="62">
        <f t="shared" si="17"/>
        <v>0</v>
      </c>
      <c r="R563" s="236" t="s">
        <v>2343</v>
      </c>
      <c r="T563" s="1" t="s">
        <v>1800</v>
      </c>
      <c r="U563" s="1" t="s">
        <v>1800</v>
      </c>
      <c r="V563" s="1" t="s">
        <v>1800</v>
      </c>
      <c r="W563" s="1" t="s">
        <v>1800</v>
      </c>
      <c r="X563" s="1" t="s">
        <v>1800</v>
      </c>
      <c r="Y563" s="1" t="s">
        <v>1800</v>
      </c>
      <c r="Z563" s="1" t="s">
        <v>1800</v>
      </c>
    </row>
    <row r="564" spans="2:26" x14ac:dyDescent="0.25">
      <c r="B564" s="238" t="s">
        <v>77</v>
      </c>
      <c r="C564" s="239" t="s">
        <v>43</v>
      </c>
      <c r="D564" s="340" t="s">
        <v>2344</v>
      </c>
      <c r="E564" s="532"/>
      <c r="F564" s="240"/>
      <c r="G564" s="514">
        <v>18346200</v>
      </c>
      <c r="H564" s="515"/>
      <c r="I564" s="514">
        <v>18346200</v>
      </c>
      <c r="J564" s="515"/>
      <c r="K564" s="241">
        <v>0</v>
      </c>
      <c r="L564" s="242">
        <v>18346200</v>
      </c>
      <c r="M564" s="243">
        <v>0</v>
      </c>
      <c r="N564" s="244">
        <v>17862058.539999999</v>
      </c>
      <c r="O564" s="245">
        <v>17862058.539999999</v>
      </c>
      <c r="P564" s="61">
        <f t="shared" si="16"/>
        <v>484141.46000000089</v>
      </c>
      <c r="Q564" s="62">
        <f t="shared" si="17"/>
        <v>0</v>
      </c>
      <c r="R564" s="236" t="s">
        <v>2344</v>
      </c>
      <c r="T564" s="1" t="s">
        <v>1800</v>
      </c>
      <c r="U564" s="1" t="s">
        <v>1800</v>
      </c>
      <c r="V564" s="1" t="s">
        <v>1800</v>
      </c>
      <c r="W564" s="1" t="s">
        <v>1800</v>
      </c>
      <c r="X564" s="1" t="s">
        <v>1800</v>
      </c>
      <c r="Y564" s="1" t="s">
        <v>1800</v>
      </c>
      <c r="Z564" s="1" t="s">
        <v>1800</v>
      </c>
    </row>
    <row r="565" spans="2:26" ht="57" x14ac:dyDescent="0.25">
      <c r="B565" s="238" t="s">
        <v>82</v>
      </c>
      <c r="C565" s="239" t="s">
        <v>43</v>
      </c>
      <c r="D565" s="340" t="s">
        <v>2345</v>
      </c>
      <c r="E565" s="532"/>
      <c r="F565" s="240"/>
      <c r="G565" s="514">
        <v>5930200</v>
      </c>
      <c r="H565" s="515"/>
      <c r="I565" s="514">
        <v>5930200</v>
      </c>
      <c r="J565" s="515"/>
      <c r="K565" s="241">
        <v>0</v>
      </c>
      <c r="L565" s="242">
        <v>5636066.0999999996</v>
      </c>
      <c r="M565" s="243">
        <v>0</v>
      </c>
      <c r="N565" s="244">
        <v>5636066.0999999996</v>
      </c>
      <c r="O565" s="245">
        <v>5635716.5199999996</v>
      </c>
      <c r="P565" s="61">
        <f t="shared" si="16"/>
        <v>349.58000000007451</v>
      </c>
      <c r="Q565" s="62">
        <f t="shared" si="17"/>
        <v>349.58000000007451</v>
      </c>
      <c r="R565" s="236" t="s">
        <v>2345</v>
      </c>
      <c r="T565" s="1" t="s">
        <v>1800</v>
      </c>
      <c r="U565" s="1" t="s">
        <v>1800</v>
      </c>
      <c r="V565" s="1" t="s">
        <v>1800</v>
      </c>
      <c r="W565" s="1" t="s">
        <v>1800</v>
      </c>
      <c r="X565" s="1" t="s">
        <v>1800</v>
      </c>
      <c r="Y565" s="1" t="s">
        <v>1800</v>
      </c>
      <c r="Z565" s="1" t="s">
        <v>1800</v>
      </c>
    </row>
    <row r="566" spans="2:26" ht="34.5" x14ac:dyDescent="0.25">
      <c r="B566" s="238" t="s">
        <v>56</v>
      </c>
      <c r="C566" s="239" t="s">
        <v>43</v>
      </c>
      <c r="D566" s="340" t="s">
        <v>2346</v>
      </c>
      <c r="E566" s="532"/>
      <c r="F566" s="240"/>
      <c r="G566" s="514">
        <v>357692.51</v>
      </c>
      <c r="H566" s="515"/>
      <c r="I566" s="514">
        <v>357692.51</v>
      </c>
      <c r="J566" s="515"/>
      <c r="K566" s="241">
        <v>0</v>
      </c>
      <c r="L566" s="242">
        <v>334794.62</v>
      </c>
      <c r="M566" s="243">
        <v>0</v>
      </c>
      <c r="N566" s="244">
        <v>334794.62</v>
      </c>
      <c r="O566" s="245">
        <v>334558.21999999997</v>
      </c>
      <c r="P566" s="61">
        <f t="shared" si="16"/>
        <v>236.40000000002328</v>
      </c>
      <c r="Q566" s="62">
        <f t="shared" si="17"/>
        <v>236.40000000002328</v>
      </c>
      <c r="R566" s="236" t="s">
        <v>2346</v>
      </c>
      <c r="T566" s="1" t="s">
        <v>1800</v>
      </c>
      <c r="U566" s="1" t="s">
        <v>1800</v>
      </c>
      <c r="V566" s="1" t="s">
        <v>1800</v>
      </c>
      <c r="W566" s="1" t="s">
        <v>1800</v>
      </c>
      <c r="X566" s="1" t="s">
        <v>1800</v>
      </c>
      <c r="Y566" s="1" t="s">
        <v>1800</v>
      </c>
      <c r="Z566" s="1" t="s">
        <v>1800</v>
      </c>
    </row>
    <row r="567" spans="2:26" ht="23.25" x14ac:dyDescent="0.25">
      <c r="B567" s="238" t="s">
        <v>58</v>
      </c>
      <c r="C567" s="239" t="s">
        <v>43</v>
      </c>
      <c r="D567" s="340" t="s">
        <v>2347</v>
      </c>
      <c r="E567" s="532"/>
      <c r="F567" s="240"/>
      <c r="G567" s="514">
        <v>1313507.49</v>
      </c>
      <c r="H567" s="515"/>
      <c r="I567" s="514">
        <v>1313507.49</v>
      </c>
      <c r="J567" s="515"/>
      <c r="K567" s="241">
        <v>0</v>
      </c>
      <c r="L567" s="242">
        <v>1251908.46</v>
      </c>
      <c r="M567" s="243">
        <v>0</v>
      </c>
      <c r="N567" s="244">
        <v>1251908.46</v>
      </c>
      <c r="O567" s="245">
        <v>1251908.46</v>
      </c>
      <c r="P567" s="61">
        <f t="shared" si="16"/>
        <v>0</v>
      </c>
      <c r="Q567" s="62">
        <f t="shared" si="17"/>
        <v>0</v>
      </c>
      <c r="R567" s="236" t="s">
        <v>2347</v>
      </c>
      <c r="T567" s="1" t="s">
        <v>1800</v>
      </c>
      <c r="U567" s="1" t="s">
        <v>1800</v>
      </c>
      <c r="V567" s="1" t="s">
        <v>1800</v>
      </c>
      <c r="W567" s="1" t="s">
        <v>1800</v>
      </c>
      <c r="X567" s="1" t="s">
        <v>1800</v>
      </c>
      <c r="Y567" s="1" t="s">
        <v>1800</v>
      </c>
      <c r="Z567" s="1" t="s">
        <v>1800</v>
      </c>
    </row>
    <row r="568" spans="2:26" ht="79.5" x14ac:dyDescent="0.25">
      <c r="B568" s="238" t="s">
        <v>172</v>
      </c>
      <c r="C568" s="239" t="s">
        <v>43</v>
      </c>
      <c r="D568" s="340" t="s">
        <v>2348</v>
      </c>
      <c r="E568" s="532"/>
      <c r="F568" s="240"/>
      <c r="G568" s="514">
        <v>2012539997.23</v>
      </c>
      <c r="H568" s="515"/>
      <c r="I568" s="514">
        <v>2012539997.23</v>
      </c>
      <c r="J568" s="515"/>
      <c r="K568" s="241">
        <v>0</v>
      </c>
      <c r="L568" s="242">
        <v>1958382714.6700001</v>
      </c>
      <c r="M568" s="243">
        <v>0</v>
      </c>
      <c r="N568" s="244">
        <v>1958382714.6700001</v>
      </c>
      <c r="O568" s="245">
        <v>1958382714.6700001</v>
      </c>
      <c r="P568" s="61">
        <f t="shared" si="16"/>
        <v>0</v>
      </c>
      <c r="Q568" s="62">
        <f t="shared" si="17"/>
        <v>0</v>
      </c>
      <c r="R568" s="236" t="s">
        <v>2348</v>
      </c>
      <c r="T568" s="1" t="s">
        <v>1800</v>
      </c>
      <c r="U568" s="1" t="s">
        <v>1800</v>
      </c>
      <c r="V568" s="1" t="s">
        <v>1800</v>
      </c>
      <c r="W568" s="1" t="s">
        <v>1800</v>
      </c>
      <c r="X568" s="1" t="s">
        <v>1800</v>
      </c>
      <c r="Y568" s="1" t="s">
        <v>1800</v>
      </c>
      <c r="Z568" s="1" t="s">
        <v>1800</v>
      </c>
    </row>
    <row r="569" spans="2:26" ht="23.25" x14ac:dyDescent="0.25">
      <c r="B569" s="238" t="s">
        <v>256</v>
      </c>
      <c r="C569" s="239" t="s">
        <v>43</v>
      </c>
      <c r="D569" s="340" t="s">
        <v>2349</v>
      </c>
      <c r="E569" s="532"/>
      <c r="F569" s="240"/>
      <c r="G569" s="514">
        <v>10664992</v>
      </c>
      <c r="H569" s="515"/>
      <c r="I569" s="514">
        <v>10664992</v>
      </c>
      <c r="J569" s="515"/>
      <c r="K569" s="241">
        <v>0</v>
      </c>
      <c r="L569" s="242">
        <v>10658174</v>
      </c>
      <c r="M569" s="243">
        <v>0</v>
      </c>
      <c r="N569" s="244">
        <v>10658174</v>
      </c>
      <c r="O569" s="245">
        <v>10658174</v>
      </c>
      <c r="P569" s="61">
        <f t="shared" si="16"/>
        <v>0</v>
      </c>
      <c r="Q569" s="62">
        <f t="shared" si="17"/>
        <v>0</v>
      </c>
      <c r="R569" s="236" t="s">
        <v>2349</v>
      </c>
      <c r="T569" s="1" t="s">
        <v>1800</v>
      </c>
      <c r="U569" s="1" t="s">
        <v>1800</v>
      </c>
      <c r="V569" s="1" t="s">
        <v>1800</v>
      </c>
      <c r="W569" s="1" t="s">
        <v>1800</v>
      </c>
      <c r="X569" s="1" t="s">
        <v>1800</v>
      </c>
      <c r="Y569" s="1" t="s">
        <v>1800</v>
      </c>
      <c r="Z569" s="1" t="s">
        <v>1800</v>
      </c>
    </row>
    <row r="570" spans="2:26" ht="79.5" x14ac:dyDescent="0.25">
      <c r="B570" s="238" t="s">
        <v>97</v>
      </c>
      <c r="C570" s="239" t="s">
        <v>43</v>
      </c>
      <c r="D570" s="340" t="s">
        <v>2350</v>
      </c>
      <c r="E570" s="532"/>
      <c r="F570" s="240"/>
      <c r="G570" s="514">
        <v>496219588.76999998</v>
      </c>
      <c r="H570" s="515"/>
      <c r="I570" s="514">
        <v>496219588.76999998</v>
      </c>
      <c r="J570" s="515"/>
      <c r="K570" s="241">
        <v>0</v>
      </c>
      <c r="L570" s="242">
        <v>491014651.19999999</v>
      </c>
      <c r="M570" s="243">
        <v>0</v>
      </c>
      <c r="N570" s="244">
        <v>491014651.19999999</v>
      </c>
      <c r="O570" s="245">
        <v>491014651.19999999</v>
      </c>
      <c r="P570" s="61">
        <f t="shared" si="16"/>
        <v>0</v>
      </c>
      <c r="Q570" s="62">
        <f t="shared" si="17"/>
        <v>0</v>
      </c>
      <c r="R570" s="236" t="s">
        <v>2350</v>
      </c>
      <c r="T570" s="1" t="s">
        <v>1800</v>
      </c>
      <c r="U570" s="1" t="s">
        <v>1800</v>
      </c>
      <c r="V570" s="1" t="s">
        <v>1800</v>
      </c>
      <c r="W570" s="1" t="s">
        <v>1800</v>
      </c>
      <c r="X570" s="1" t="s">
        <v>1800</v>
      </c>
      <c r="Y570" s="1" t="s">
        <v>1800</v>
      </c>
      <c r="Z570" s="1" t="s">
        <v>1800</v>
      </c>
    </row>
    <row r="571" spans="2:26" ht="23.25" x14ac:dyDescent="0.25">
      <c r="B571" s="238" t="s">
        <v>100</v>
      </c>
      <c r="C571" s="239" t="s">
        <v>43</v>
      </c>
      <c r="D571" s="340" t="s">
        <v>2351</v>
      </c>
      <c r="E571" s="532"/>
      <c r="F571" s="240"/>
      <c r="G571" s="514">
        <v>1966360</v>
      </c>
      <c r="H571" s="515"/>
      <c r="I571" s="514">
        <v>1966360</v>
      </c>
      <c r="J571" s="515"/>
      <c r="K571" s="241">
        <v>0</v>
      </c>
      <c r="L571" s="242">
        <v>1616638</v>
      </c>
      <c r="M571" s="243">
        <v>0</v>
      </c>
      <c r="N571" s="244">
        <v>1616638</v>
      </c>
      <c r="O571" s="245">
        <v>1616638</v>
      </c>
      <c r="P571" s="61">
        <f t="shared" si="16"/>
        <v>0</v>
      </c>
      <c r="Q571" s="62">
        <f t="shared" si="17"/>
        <v>0</v>
      </c>
      <c r="R571" s="236" t="s">
        <v>2351</v>
      </c>
      <c r="T571" s="1" t="s">
        <v>1800</v>
      </c>
      <c r="U571" s="1" t="s">
        <v>1800</v>
      </c>
      <c r="V571" s="1" t="s">
        <v>1800</v>
      </c>
      <c r="W571" s="1" t="s">
        <v>1800</v>
      </c>
      <c r="X571" s="1" t="s">
        <v>1800</v>
      </c>
      <c r="Y571" s="1" t="s">
        <v>1800</v>
      </c>
      <c r="Z571" s="1" t="s">
        <v>1800</v>
      </c>
    </row>
    <row r="572" spans="2:26" x14ac:dyDescent="0.25">
      <c r="B572" s="238" t="s">
        <v>65</v>
      </c>
      <c r="C572" s="239" t="s">
        <v>43</v>
      </c>
      <c r="D572" s="340" t="s">
        <v>2352</v>
      </c>
      <c r="E572" s="532"/>
      <c r="F572" s="240"/>
      <c r="G572" s="514">
        <v>15000</v>
      </c>
      <c r="H572" s="515"/>
      <c r="I572" s="514">
        <v>15000</v>
      </c>
      <c r="J572" s="515"/>
      <c r="K572" s="241">
        <v>0</v>
      </c>
      <c r="L572" s="242">
        <v>15000</v>
      </c>
      <c r="M572" s="243">
        <v>0</v>
      </c>
      <c r="N572" s="244">
        <v>15000</v>
      </c>
      <c r="O572" s="245">
        <v>15000</v>
      </c>
      <c r="P572" s="61">
        <f t="shared" si="16"/>
        <v>0</v>
      </c>
      <c r="Q572" s="62">
        <f t="shared" si="17"/>
        <v>0</v>
      </c>
      <c r="R572" s="236" t="s">
        <v>2352</v>
      </c>
      <c r="T572" s="1" t="s">
        <v>1800</v>
      </c>
      <c r="U572" s="1" t="s">
        <v>1800</v>
      </c>
      <c r="V572" s="1" t="s">
        <v>1800</v>
      </c>
      <c r="W572" s="1" t="s">
        <v>1800</v>
      </c>
      <c r="X572" s="1" t="s">
        <v>1800</v>
      </c>
      <c r="Y572" s="1" t="s">
        <v>1800</v>
      </c>
      <c r="Z572" s="1" t="s">
        <v>1800</v>
      </c>
    </row>
    <row r="573" spans="2:26" ht="45.75" x14ac:dyDescent="0.25">
      <c r="B573" s="238" t="s">
        <v>214</v>
      </c>
      <c r="C573" s="239" t="s">
        <v>43</v>
      </c>
      <c r="D573" s="340" t="s">
        <v>2353</v>
      </c>
      <c r="E573" s="532"/>
      <c r="F573" s="240"/>
      <c r="G573" s="514">
        <v>18083000</v>
      </c>
      <c r="H573" s="515"/>
      <c r="I573" s="514">
        <v>18083000</v>
      </c>
      <c r="J573" s="515"/>
      <c r="K573" s="241">
        <v>0</v>
      </c>
      <c r="L573" s="242">
        <v>16846641.289999999</v>
      </c>
      <c r="M573" s="243">
        <v>0</v>
      </c>
      <c r="N573" s="244">
        <v>16846641.289999999</v>
      </c>
      <c r="O573" s="245">
        <v>16846641.289999999</v>
      </c>
      <c r="P573" s="61">
        <f t="shared" si="16"/>
        <v>0</v>
      </c>
      <c r="Q573" s="62">
        <f t="shared" si="17"/>
        <v>0</v>
      </c>
      <c r="R573" s="236" t="s">
        <v>2353</v>
      </c>
      <c r="T573" s="1" t="s">
        <v>1800</v>
      </c>
      <c r="U573" s="1" t="s">
        <v>1800</v>
      </c>
      <c r="V573" s="1" t="s">
        <v>1800</v>
      </c>
      <c r="W573" s="1" t="s">
        <v>1800</v>
      </c>
      <c r="X573" s="1" t="s">
        <v>1800</v>
      </c>
      <c r="Y573" s="1" t="s">
        <v>1800</v>
      </c>
      <c r="Z573" s="1" t="s">
        <v>1800</v>
      </c>
    </row>
    <row r="574" spans="2:26" x14ac:dyDescent="0.25">
      <c r="B574" s="238" t="s">
        <v>77</v>
      </c>
      <c r="C574" s="239" t="s">
        <v>43</v>
      </c>
      <c r="D574" s="340" t="s">
        <v>2354</v>
      </c>
      <c r="E574" s="532"/>
      <c r="F574" s="240"/>
      <c r="G574" s="514">
        <v>198155</v>
      </c>
      <c r="H574" s="515"/>
      <c r="I574" s="514">
        <v>198155</v>
      </c>
      <c r="J574" s="515"/>
      <c r="K574" s="241">
        <v>0</v>
      </c>
      <c r="L574" s="242">
        <v>198155</v>
      </c>
      <c r="M574" s="243">
        <v>0</v>
      </c>
      <c r="N574" s="244">
        <v>157626.29999999999</v>
      </c>
      <c r="O574" s="245">
        <v>157626.29999999999</v>
      </c>
      <c r="P574" s="61">
        <f t="shared" si="16"/>
        <v>40528.700000000012</v>
      </c>
      <c r="Q574" s="62">
        <f t="shared" si="17"/>
        <v>0</v>
      </c>
      <c r="R574" s="236" t="s">
        <v>2354</v>
      </c>
      <c r="T574" s="1" t="s">
        <v>1800</v>
      </c>
      <c r="U574" s="1" t="s">
        <v>1800</v>
      </c>
      <c r="V574" s="1" t="s">
        <v>1800</v>
      </c>
      <c r="W574" s="1" t="s">
        <v>1800</v>
      </c>
      <c r="X574" s="1" t="s">
        <v>1800</v>
      </c>
      <c r="Y574" s="1" t="s">
        <v>1800</v>
      </c>
      <c r="Z574" s="1" t="s">
        <v>1800</v>
      </c>
    </row>
    <row r="575" spans="2:26" ht="57" x14ac:dyDescent="0.25">
      <c r="B575" s="238" t="s">
        <v>82</v>
      </c>
      <c r="C575" s="239" t="s">
        <v>43</v>
      </c>
      <c r="D575" s="340" t="s">
        <v>2355</v>
      </c>
      <c r="E575" s="532"/>
      <c r="F575" s="240"/>
      <c r="G575" s="514">
        <v>59845</v>
      </c>
      <c r="H575" s="515"/>
      <c r="I575" s="514">
        <v>59845</v>
      </c>
      <c r="J575" s="515"/>
      <c r="K575" s="241">
        <v>0</v>
      </c>
      <c r="L575" s="242">
        <v>50258.080000000002</v>
      </c>
      <c r="M575" s="243">
        <v>0</v>
      </c>
      <c r="N575" s="244">
        <v>50258.080000000002</v>
      </c>
      <c r="O575" s="245">
        <v>50258.080000000002</v>
      </c>
      <c r="P575" s="61">
        <f t="shared" si="16"/>
        <v>0</v>
      </c>
      <c r="Q575" s="62">
        <f t="shared" si="17"/>
        <v>0</v>
      </c>
      <c r="R575" s="236" t="s">
        <v>2355</v>
      </c>
      <c r="T575" s="1" t="s">
        <v>1800</v>
      </c>
      <c r="U575" s="1" t="s">
        <v>1800</v>
      </c>
      <c r="V575" s="1" t="s">
        <v>1800</v>
      </c>
      <c r="W575" s="1" t="s">
        <v>1800</v>
      </c>
      <c r="X575" s="1" t="s">
        <v>1800</v>
      </c>
      <c r="Y575" s="1" t="s">
        <v>1800</v>
      </c>
      <c r="Z575" s="1" t="s">
        <v>1800</v>
      </c>
    </row>
    <row r="576" spans="2:26" ht="79.5" x14ac:dyDescent="0.25">
      <c r="B576" s="238" t="s">
        <v>172</v>
      </c>
      <c r="C576" s="239" t="s">
        <v>43</v>
      </c>
      <c r="D576" s="340" t="s">
        <v>2356</v>
      </c>
      <c r="E576" s="532"/>
      <c r="F576" s="240"/>
      <c r="G576" s="514">
        <v>9624200</v>
      </c>
      <c r="H576" s="515"/>
      <c r="I576" s="514">
        <v>9624200</v>
      </c>
      <c r="J576" s="515"/>
      <c r="K576" s="241">
        <v>0</v>
      </c>
      <c r="L576" s="242">
        <v>9086169.0099999998</v>
      </c>
      <c r="M576" s="243">
        <v>0</v>
      </c>
      <c r="N576" s="244">
        <v>9086169.0099999998</v>
      </c>
      <c r="O576" s="245">
        <v>9086169.0099999998</v>
      </c>
      <c r="P576" s="61">
        <f t="shared" si="16"/>
        <v>0</v>
      </c>
      <c r="Q576" s="62">
        <f t="shared" si="17"/>
        <v>0</v>
      </c>
      <c r="R576" s="236" t="s">
        <v>2356</v>
      </c>
      <c r="T576" s="1" t="s">
        <v>1800</v>
      </c>
      <c r="U576" s="1" t="s">
        <v>1800</v>
      </c>
      <c r="V576" s="1" t="s">
        <v>1800</v>
      </c>
      <c r="W576" s="1" t="s">
        <v>1800</v>
      </c>
      <c r="X576" s="1" t="s">
        <v>1800</v>
      </c>
      <c r="Y576" s="1" t="s">
        <v>1800</v>
      </c>
      <c r="Z576" s="1" t="s">
        <v>1800</v>
      </c>
    </row>
    <row r="577" spans="2:26" ht="79.5" x14ac:dyDescent="0.25">
      <c r="B577" s="238" t="s">
        <v>97</v>
      </c>
      <c r="C577" s="239" t="s">
        <v>43</v>
      </c>
      <c r="D577" s="340" t="s">
        <v>2357</v>
      </c>
      <c r="E577" s="532"/>
      <c r="F577" s="240"/>
      <c r="G577" s="514">
        <v>2234900</v>
      </c>
      <c r="H577" s="515"/>
      <c r="I577" s="514">
        <v>2234900</v>
      </c>
      <c r="J577" s="515"/>
      <c r="K577" s="241">
        <v>0</v>
      </c>
      <c r="L577" s="242">
        <v>2145469.35</v>
      </c>
      <c r="M577" s="243">
        <v>0</v>
      </c>
      <c r="N577" s="244">
        <v>2145469.35</v>
      </c>
      <c r="O577" s="245">
        <v>2145469.35</v>
      </c>
      <c r="P577" s="61">
        <f t="shared" si="16"/>
        <v>0</v>
      </c>
      <c r="Q577" s="62">
        <f t="shared" si="17"/>
        <v>0</v>
      </c>
      <c r="R577" s="236" t="s">
        <v>2357</v>
      </c>
      <c r="T577" s="1" t="s">
        <v>1800</v>
      </c>
      <c r="U577" s="1" t="s">
        <v>1800</v>
      </c>
      <c r="V577" s="1" t="s">
        <v>1800</v>
      </c>
      <c r="W577" s="1" t="s">
        <v>1800</v>
      </c>
      <c r="X577" s="1" t="s">
        <v>1800</v>
      </c>
      <c r="Y577" s="1" t="s">
        <v>1800</v>
      </c>
      <c r="Z577" s="1" t="s">
        <v>1800</v>
      </c>
    </row>
    <row r="578" spans="2:26" x14ac:dyDescent="0.25">
      <c r="B578" s="238" t="s">
        <v>77</v>
      </c>
      <c r="C578" s="239" t="s">
        <v>43</v>
      </c>
      <c r="D578" s="340" t="s">
        <v>2358</v>
      </c>
      <c r="E578" s="532"/>
      <c r="F578" s="240"/>
      <c r="G578" s="514">
        <v>1154876</v>
      </c>
      <c r="H578" s="515"/>
      <c r="I578" s="514">
        <v>1154876</v>
      </c>
      <c r="J578" s="515"/>
      <c r="K578" s="241">
        <v>0</v>
      </c>
      <c r="L578" s="242">
        <v>1154876</v>
      </c>
      <c r="M578" s="243">
        <v>0</v>
      </c>
      <c r="N578" s="244">
        <v>981535.96</v>
      </c>
      <c r="O578" s="245">
        <v>981535.96</v>
      </c>
      <c r="P578" s="61">
        <f t="shared" si="16"/>
        <v>173340.04000000004</v>
      </c>
      <c r="Q578" s="62">
        <f t="shared" si="17"/>
        <v>0</v>
      </c>
      <c r="R578" s="236" t="s">
        <v>2358</v>
      </c>
      <c r="T578" s="1" t="s">
        <v>1800</v>
      </c>
      <c r="U578" s="1" t="s">
        <v>1800</v>
      </c>
      <c r="V578" s="1" t="s">
        <v>1800</v>
      </c>
      <c r="W578" s="1" t="s">
        <v>1800</v>
      </c>
      <c r="X578" s="1" t="s">
        <v>1800</v>
      </c>
      <c r="Y578" s="1" t="s">
        <v>1800</v>
      </c>
      <c r="Z578" s="1" t="s">
        <v>1800</v>
      </c>
    </row>
    <row r="579" spans="2:26" ht="57" x14ac:dyDescent="0.25">
      <c r="B579" s="238" t="s">
        <v>82</v>
      </c>
      <c r="C579" s="239" t="s">
        <v>43</v>
      </c>
      <c r="D579" s="340" t="s">
        <v>2359</v>
      </c>
      <c r="E579" s="532"/>
      <c r="F579" s="240"/>
      <c r="G579" s="514">
        <v>356124</v>
      </c>
      <c r="H579" s="515"/>
      <c r="I579" s="514">
        <v>356124</v>
      </c>
      <c r="J579" s="515"/>
      <c r="K579" s="241">
        <v>0</v>
      </c>
      <c r="L579" s="242">
        <v>313094.87</v>
      </c>
      <c r="M579" s="243">
        <v>0</v>
      </c>
      <c r="N579" s="244">
        <v>313094.87</v>
      </c>
      <c r="O579" s="245">
        <v>313094.87</v>
      </c>
      <c r="P579" s="61">
        <f t="shared" si="16"/>
        <v>0</v>
      </c>
      <c r="Q579" s="62">
        <f t="shared" si="17"/>
        <v>0</v>
      </c>
      <c r="R579" s="236" t="s">
        <v>2359</v>
      </c>
      <c r="T579" s="1" t="s">
        <v>1800</v>
      </c>
      <c r="U579" s="1" t="s">
        <v>1800</v>
      </c>
      <c r="V579" s="1" t="s">
        <v>1800</v>
      </c>
      <c r="W579" s="1" t="s">
        <v>1800</v>
      </c>
      <c r="X579" s="1" t="s">
        <v>1800</v>
      </c>
      <c r="Y579" s="1" t="s">
        <v>1800</v>
      </c>
      <c r="Z579" s="1" t="s">
        <v>1800</v>
      </c>
    </row>
    <row r="580" spans="2:26" x14ac:dyDescent="0.25">
      <c r="B580" s="238" t="s">
        <v>151</v>
      </c>
      <c r="C580" s="239" t="s">
        <v>43</v>
      </c>
      <c r="D580" s="340" t="s">
        <v>2360</v>
      </c>
      <c r="E580" s="532"/>
      <c r="F580" s="240"/>
      <c r="G580" s="514">
        <v>618399200</v>
      </c>
      <c r="H580" s="515"/>
      <c r="I580" s="514">
        <v>618399200</v>
      </c>
      <c r="J580" s="515"/>
      <c r="K580" s="241">
        <v>0</v>
      </c>
      <c r="L580" s="242">
        <v>606869604.58000004</v>
      </c>
      <c r="M580" s="243">
        <v>0</v>
      </c>
      <c r="N580" s="244">
        <v>606869604.58000004</v>
      </c>
      <c r="O580" s="245">
        <v>606869604.58000004</v>
      </c>
      <c r="P580" s="61">
        <f t="shared" si="16"/>
        <v>0</v>
      </c>
      <c r="Q580" s="62">
        <f t="shared" si="17"/>
        <v>0</v>
      </c>
      <c r="R580" s="236" t="s">
        <v>2360</v>
      </c>
      <c r="T580" s="1" t="s">
        <v>1800</v>
      </c>
      <c r="U580" s="1" t="s">
        <v>1800</v>
      </c>
      <c r="V580" s="1" t="s">
        <v>1800</v>
      </c>
      <c r="W580" s="1" t="s">
        <v>1800</v>
      </c>
      <c r="X580" s="1" t="s">
        <v>1800</v>
      </c>
      <c r="Y580" s="1" t="s">
        <v>1800</v>
      </c>
      <c r="Z580" s="1" t="s">
        <v>1800</v>
      </c>
    </row>
    <row r="581" spans="2:26" ht="79.5" x14ac:dyDescent="0.25">
      <c r="B581" s="238" t="s">
        <v>172</v>
      </c>
      <c r="C581" s="239" t="s">
        <v>43</v>
      </c>
      <c r="D581" s="340" t="s">
        <v>2361</v>
      </c>
      <c r="E581" s="532"/>
      <c r="F581" s="240"/>
      <c r="G581" s="514">
        <v>55599790</v>
      </c>
      <c r="H581" s="515"/>
      <c r="I581" s="514">
        <v>55599790</v>
      </c>
      <c r="J581" s="515"/>
      <c r="K581" s="241">
        <v>0</v>
      </c>
      <c r="L581" s="242">
        <v>53639514.409999996</v>
      </c>
      <c r="M581" s="243">
        <v>0</v>
      </c>
      <c r="N581" s="244">
        <v>53639514.409999996</v>
      </c>
      <c r="O581" s="245">
        <v>53639514.409999996</v>
      </c>
      <c r="P581" s="61">
        <f t="shared" si="16"/>
        <v>0</v>
      </c>
      <c r="Q581" s="62">
        <f t="shared" si="17"/>
        <v>0</v>
      </c>
      <c r="R581" s="236" t="s">
        <v>2361</v>
      </c>
      <c r="T581" s="1" t="s">
        <v>1800</v>
      </c>
      <c r="U581" s="1" t="s">
        <v>1800</v>
      </c>
      <c r="V581" s="1" t="s">
        <v>1800</v>
      </c>
      <c r="W581" s="1" t="s">
        <v>1800</v>
      </c>
      <c r="X581" s="1" t="s">
        <v>1800</v>
      </c>
      <c r="Y581" s="1" t="s">
        <v>1800</v>
      </c>
      <c r="Z581" s="1" t="s">
        <v>1800</v>
      </c>
    </row>
    <row r="582" spans="2:26" ht="79.5" x14ac:dyDescent="0.25">
      <c r="B582" s="238" t="s">
        <v>97</v>
      </c>
      <c r="C582" s="239" t="s">
        <v>43</v>
      </c>
      <c r="D582" s="340" t="s">
        <v>2362</v>
      </c>
      <c r="E582" s="532"/>
      <c r="F582" s="240"/>
      <c r="G582" s="514">
        <v>13275510</v>
      </c>
      <c r="H582" s="515"/>
      <c r="I582" s="514">
        <v>13275510</v>
      </c>
      <c r="J582" s="515"/>
      <c r="K582" s="241">
        <v>0</v>
      </c>
      <c r="L582" s="242">
        <v>12117750.18</v>
      </c>
      <c r="M582" s="243">
        <v>0</v>
      </c>
      <c r="N582" s="244">
        <v>12117750.18</v>
      </c>
      <c r="O582" s="245">
        <v>12117750.18</v>
      </c>
      <c r="P582" s="61">
        <f t="shared" si="16"/>
        <v>0</v>
      </c>
      <c r="Q582" s="62">
        <f t="shared" si="17"/>
        <v>0</v>
      </c>
      <c r="R582" s="236" t="s">
        <v>2362</v>
      </c>
      <c r="T582" s="1" t="s">
        <v>1800</v>
      </c>
      <c r="U582" s="1" t="s">
        <v>1800</v>
      </c>
      <c r="V582" s="1" t="s">
        <v>1800</v>
      </c>
      <c r="W582" s="1" t="s">
        <v>1800</v>
      </c>
      <c r="X582" s="1" t="s">
        <v>1800</v>
      </c>
      <c r="Y582" s="1" t="s">
        <v>1800</v>
      </c>
      <c r="Z582" s="1" t="s">
        <v>1800</v>
      </c>
    </row>
    <row r="583" spans="2:26" x14ac:dyDescent="0.25">
      <c r="B583" s="238" t="s">
        <v>151</v>
      </c>
      <c r="C583" s="239" t="s">
        <v>43</v>
      </c>
      <c r="D583" s="340" t="s">
        <v>2363</v>
      </c>
      <c r="E583" s="532"/>
      <c r="F583" s="240"/>
      <c r="G583" s="514">
        <v>14210107700</v>
      </c>
      <c r="H583" s="515"/>
      <c r="I583" s="514">
        <v>14210107700</v>
      </c>
      <c r="J583" s="515"/>
      <c r="K583" s="241">
        <v>0</v>
      </c>
      <c r="L583" s="242">
        <v>14171337164.469999</v>
      </c>
      <c r="M583" s="243">
        <v>0</v>
      </c>
      <c r="N583" s="244">
        <v>14171337164.469999</v>
      </c>
      <c r="O583" s="245">
        <v>14171337164.469999</v>
      </c>
      <c r="P583" s="61">
        <f t="shared" si="16"/>
        <v>0</v>
      </c>
      <c r="Q583" s="62">
        <f t="shared" si="17"/>
        <v>0</v>
      </c>
      <c r="R583" s="236" t="s">
        <v>2363</v>
      </c>
      <c r="T583" s="1" t="s">
        <v>1800</v>
      </c>
      <c r="U583" s="1" t="s">
        <v>1800</v>
      </c>
      <c r="V583" s="1" t="s">
        <v>1800</v>
      </c>
      <c r="W583" s="1" t="s">
        <v>1800</v>
      </c>
      <c r="X583" s="1" t="s">
        <v>1800</v>
      </c>
      <c r="Y583" s="1" t="s">
        <v>1800</v>
      </c>
      <c r="Z583" s="1" t="s">
        <v>1800</v>
      </c>
    </row>
    <row r="584" spans="2:26" x14ac:dyDescent="0.25">
      <c r="B584" s="238" t="s">
        <v>151</v>
      </c>
      <c r="C584" s="239" t="s">
        <v>43</v>
      </c>
      <c r="D584" s="340" t="s">
        <v>2364</v>
      </c>
      <c r="E584" s="532"/>
      <c r="F584" s="240"/>
      <c r="G584" s="514">
        <v>98933000</v>
      </c>
      <c r="H584" s="515"/>
      <c r="I584" s="514">
        <v>98933000</v>
      </c>
      <c r="J584" s="515"/>
      <c r="K584" s="241">
        <v>0</v>
      </c>
      <c r="L584" s="242">
        <v>98278566.420000002</v>
      </c>
      <c r="M584" s="243">
        <v>0</v>
      </c>
      <c r="N584" s="244">
        <v>98278566.420000002</v>
      </c>
      <c r="O584" s="245">
        <v>98278566.420000002</v>
      </c>
      <c r="P584" s="61">
        <f t="shared" si="16"/>
        <v>0</v>
      </c>
      <c r="Q584" s="62">
        <f t="shared" si="17"/>
        <v>0</v>
      </c>
      <c r="R584" s="236" t="s">
        <v>2364</v>
      </c>
      <c r="T584" s="1" t="s">
        <v>1800</v>
      </c>
      <c r="U584" s="1" t="s">
        <v>1800</v>
      </c>
      <c r="V584" s="1" t="s">
        <v>1800</v>
      </c>
      <c r="W584" s="1" t="s">
        <v>1800</v>
      </c>
      <c r="X584" s="1" t="s">
        <v>1800</v>
      </c>
      <c r="Y584" s="1" t="s">
        <v>1800</v>
      </c>
      <c r="Z584" s="1" t="s">
        <v>1800</v>
      </c>
    </row>
    <row r="585" spans="2:26" ht="57" x14ac:dyDescent="0.25">
      <c r="B585" s="238" t="s">
        <v>230</v>
      </c>
      <c r="C585" s="239" t="s">
        <v>43</v>
      </c>
      <c r="D585" s="340" t="s">
        <v>2365</v>
      </c>
      <c r="E585" s="532"/>
      <c r="F585" s="240"/>
      <c r="G585" s="514">
        <v>52946000</v>
      </c>
      <c r="H585" s="515"/>
      <c r="I585" s="514">
        <v>52946000</v>
      </c>
      <c r="J585" s="515"/>
      <c r="K585" s="241">
        <v>0</v>
      </c>
      <c r="L585" s="242">
        <v>47067994.810000002</v>
      </c>
      <c r="M585" s="243">
        <v>0</v>
      </c>
      <c r="N585" s="244">
        <v>47067994.810000002</v>
      </c>
      <c r="O585" s="245">
        <v>47067994.810000002</v>
      </c>
      <c r="P585" s="61">
        <f t="shared" si="16"/>
        <v>0</v>
      </c>
      <c r="Q585" s="62">
        <f t="shared" si="17"/>
        <v>0</v>
      </c>
      <c r="R585" s="236" t="s">
        <v>2365</v>
      </c>
      <c r="T585" s="1" t="s">
        <v>1800</v>
      </c>
      <c r="U585" s="1" t="s">
        <v>1800</v>
      </c>
      <c r="V585" s="1" t="s">
        <v>1800</v>
      </c>
      <c r="W585" s="1" t="s">
        <v>1800</v>
      </c>
      <c r="X585" s="1" t="s">
        <v>1800</v>
      </c>
      <c r="Y585" s="1" t="s">
        <v>1800</v>
      </c>
      <c r="Z585" s="1" t="s">
        <v>1800</v>
      </c>
    </row>
    <row r="586" spans="2:26" ht="57" x14ac:dyDescent="0.25">
      <c r="B586" s="238" t="s">
        <v>230</v>
      </c>
      <c r="C586" s="239" t="s">
        <v>43</v>
      </c>
      <c r="D586" s="340" t="s">
        <v>2366</v>
      </c>
      <c r="E586" s="532"/>
      <c r="F586" s="240"/>
      <c r="G586" s="514">
        <v>470357100</v>
      </c>
      <c r="H586" s="515"/>
      <c r="I586" s="514">
        <v>470357100</v>
      </c>
      <c r="J586" s="515"/>
      <c r="K586" s="241">
        <v>0</v>
      </c>
      <c r="L586" s="242">
        <v>350497259.08999997</v>
      </c>
      <c r="M586" s="243">
        <v>0</v>
      </c>
      <c r="N586" s="244">
        <v>350497259.08999997</v>
      </c>
      <c r="O586" s="245">
        <v>350497259.08999997</v>
      </c>
      <c r="P586" s="61">
        <f t="shared" si="16"/>
        <v>0</v>
      </c>
      <c r="Q586" s="62">
        <f t="shared" si="17"/>
        <v>0</v>
      </c>
      <c r="R586" s="236" t="s">
        <v>2366</v>
      </c>
      <c r="T586" s="1" t="s">
        <v>1800</v>
      </c>
      <c r="U586" s="1" t="s">
        <v>1800</v>
      </c>
      <c r="V586" s="1" t="s">
        <v>1800</v>
      </c>
      <c r="W586" s="1" t="s">
        <v>1800</v>
      </c>
      <c r="X586" s="1" t="s">
        <v>1800</v>
      </c>
      <c r="Y586" s="1" t="s">
        <v>1800</v>
      </c>
      <c r="Z586" s="1" t="s">
        <v>1800</v>
      </c>
    </row>
    <row r="587" spans="2:26" ht="79.5" x14ac:dyDescent="0.25">
      <c r="B587" s="238" t="s">
        <v>172</v>
      </c>
      <c r="C587" s="239" t="s">
        <v>43</v>
      </c>
      <c r="D587" s="340" t="s">
        <v>2367</v>
      </c>
      <c r="E587" s="532"/>
      <c r="F587" s="240"/>
      <c r="G587" s="514">
        <v>49779820</v>
      </c>
      <c r="H587" s="515"/>
      <c r="I587" s="514">
        <v>49779820</v>
      </c>
      <c r="J587" s="515"/>
      <c r="K587" s="241">
        <v>0</v>
      </c>
      <c r="L587" s="242">
        <v>37643923.189999998</v>
      </c>
      <c r="M587" s="243">
        <v>0</v>
      </c>
      <c r="N587" s="244">
        <v>37643923.189999998</v>
      </c>
      <c r="O587" s="245">
        <v>37643923.189999998</v>
      </c>
      <c r="P587" s="61">
        <f t="shared" si="16"/>
        <v>0</v>
      </c>
      <c r="Q587" s="62">
        <f t="shared" si="17"/>
        <v>0</v>
      </c>
      <c r="R587" s="236" t="s">
        <v>2367</v>
      </c>
      <c r="T587" s="1" t="s">
        <v>1800</v>
      </c>
      <c r="U587" s="1" t="s">
        <v>1800</v>
      </c>
      <c r="V587" s="1" t="s">
        <v>1800</v>
      </c>
      <c r="W587" s="1" t="s">
        <v>1800</v>
      </c>
      <c r="X587" s="1" t="s">
        <v>1800</v>
      </c>
      <c r="Y587" s="1" t="s">
        <v>1800</v>
      </c>
      <c r="Z587" s="1" t="s">
        <v>1800</v>
      </c>
    </row>
    <row r="588" spans="2:26" ht="79.5" x14ac:dyDescent="0.25">
      <c r="B588" s="238" t="s">
        <v>97</v>
      </c>
      <c r="C588" s="239" t="s">
        <v>43</v>
      </c>
      <c r="D588" s="340" t="s">
        <v>2368</v>
      </c>
      <c r="E588" s="532"/>
      <c r="F588" s="240"/>
      <c r="G588" s="514">
        <v>15162380</v>
      </c>
      <c r="H588" s="515"/>
      <c r="I588" s="514">
        <v>15162380</v>
      </c>
      <c r="J588" s="515"/>
      <c r="K588" s="241">
        <v>0</v>
      </c>
      <c r="L588" s="242">
        <v>11567483.66</v>
      </c>
      <c r="M588" s="243">
        <v>0</v>
      </c>
      <c r="N588" s="244">
        <v>11567483.66</v>
      </c>
      <c r="O588" s="245">
        <v>11567483.66</v>
      </c>
      <c r="P588" s="61">
        <f t="shared" si="16"/>
        <v>0</v>
      </c>
      <c r="Q588" s="62">
        <f t="shared" si="17"/>
        <v>0</v>
      </c>
      <c r="R588" s="236" t="s">
        <v>2368</v>
      </c>
      <c r="T588" s="1" t="s">
        <v>1800</v>
      </c>
      <c r="U588" s="1" t="s">
        <v>1800</v>
      </c>
      <c r="V588" s="1" t="s">
        <v>1800</v>
      </c>
      <c r="W588" s="1" t="s">
        <v>1800</v>
      </c>
      <c r="X588" s="1" t="s">
        <v>1800</v>
      </c>
      <c r="Y588" s="1" t="s">
        <v>1800</v>
      </c>
      <c r="Z588" s="1" t="s">
        <v>1800</v>
      </c>
    </row>
    <row r="589" spans="2:26" ht="23.25" x14ac:dyDescent="0.25">
      <c r="B589" s="238" t="s">
        <v>58</v>
      </c>
      <c r="C589" s="239" t="s">
        <v>43</v>
      </c>
      <c r="D589" s="340" t="s">
        <v>2369</v>
      </c>
      <c r="E589" s="532"/>
      <c r="F589" s="240"/>
      <c r="G589" s="514">
        <v>6295000</v>
      </c>
      <c r="H589" s="515"/>
      <c r="I589" s="514">
        <v>6295000</v>
      </c>
      <c r="J589" s="515"/>
      <c r="K589" s="241">
        <v>0</v>
      </c>
      <c r="L589" s="242">
        <v>3609184.77</v>
      </c>
      <c r="M589" s="243">
        <v>3431775.47</v>
      </c>
      <c r="N589" s="244">
        <v>3609184.77</v>
      </c>
      <c r="O589" s="245">
        <v>3609184.77</v>
      </c>
      <c r="P589" s="61">
        <f t="shared" si="16"/>
        <v>0</v>
      </c>
      <c r="Q589" s="62">
        <f t="shared" si="17"/>
        <v>0</v>
      </c>
      <c r="R589" s="236" t="s">
        <v>2369</v>
      </c>
      <c r="T589" s="1" t="s">
        <v>1800</v>
      </c>
      <c r="U589" s="1" t="s">
        <v>1800</v>
      </c>
      <c r="V589" s="1" t="s">
        <v>1800</v>
      </c>
      <c r="W589" s="1" t="s">
        <v>1800</v>
      </c>
      <c r="X589" s="1" t="s">
        <v>1800</v>
      </c>
      <c r="Y589" s="1" t="s">
        <v>1800</v>
      </c>
      <c r="Z589" s="1" t="s">
        <v>1800</v>
      </c>
    </row>
    <row r="590" spans="2:26" ht="23.25" x14ac:dyDescent="0.25">
      <c r="B590" s="238" t="s">
        <v>256</v>
      </c>
      <c r="C590" s="239" t="s">
        <v>43</v>
      </c>
      <c r="D590" s="340" t="s">
        <v>2370</v>
      </c>
      <c r="E590" s="532"/>
      <c r="F590" s="240"/>
      <c r="G590" s="514">
        <v>15000900</v>
      </c>
      <c r="H590" s="515"/>
      <c r="I590" s="514">
        <v>15000900</v>
      </c>
      <c r="J590" s="515"/>
      <c r="K590" s="241">
        <v>0</v>
      </c>
      <c r="L590" s="242">
        <v>14646832.529999999</v>
      </c>
      <c r="M590" s="243">
        <v>0</v>
      </c>
      <c r="N590" s="244">
        <v>14646832.529999999</v>
      </c>
      <c r="O590" s="245">
        <v>14646832.529999999</v>
      </c>
      <c r="P590" s="61">
        <f t="shared" si="16"/>
        <v>0</v>
      </c>
      <c r="Q590" s="62">
        <f t="shared" si="17"/>
        <v>0</v>
      </c>
      <c r="R590" s="236" t="s">
        <v>2370</v>
      </c>
      <c r="T590" s="1" t="s">
        <v>1800</v>
      </c>
      <c r="U590" s="1" t="s">
        <v>1800</v>
      </c>
      <c r="V590" s="1" t="s">
        <v>1800</v>
      </c>
      <c r="W590" s="1" t="s">
        <v>1800</v>
      </c>
      <c r="X590" s="1" t="s">
        <v>1800</v>
      </c>
      <c r="Y590" s="1" t="s">
        <v>1800</v>
      </c>
      <c r="Z590" s="1" t="s">
        <v>1800</v>
      </c>
    </row>
    <row r="591" spans="2:26" ht="23.25" x14ac:dyDescent="0.25">
      <c r="B591" s="238" t="s">
        <v>100</v>
      </c>
      <c r="C591" s="239" t="s">
        <v>43</v>
      </c>
      <c r="D591" s="340" t="s">
        <v>2371</v>
      </c>
      <c r="E591" s="532"/>
      <c r="F591" s="240"/>
      <c r="G591" s="514">
        <v>22170200</v>
      </c>
      <c r="H591" s="515"/>
      <c r="I591" s="514">
        <v>22170200</v>
      </c>
      <c r="J591" s="515"/>
      <c r="K591" s="241">
        <v>0</v>
      </c>
      <c r="L591" s="242">
        <v>22108375.199999999</v>
      </c>
      <c r="M591" s="243">
        <v>0</v>
      </c>
      <c r="N591" s="244">
        <v>22108375.199999999</v>
      </c>
      <c r="O591" s="245">
        <v>22108375.199999999</v>
      </c>
      <c r="P591" s="61">
        <f t="shared" si="16"/>
        <v>0</v>
      </c>
      <c r="Q591" s="62">
        <f t="shared" si="17"/>
        <v>0</v>
      </c>
      <c r="R591" s="236" t="s">
        <v>2371</v>
      </c>
      <c r="T591" s="1" t="s">
        <v>1800</v>
      </c>
      <c r="U591" s="1" t="s">
        <v>1800</v>
      </c>
      <c r="V591" s="1" t="s">
        <v>1800</v>
      </c>
      <c r="W591" s="1" t="s">
        <v>1800</v>
      </c>
      <c r="X591" s="1" t="s">
        <v>1800</v>
      </c>
      <c r="Y591" s="1" t="s">
        <v>1800</v>
      </c>
      <c r="Z591" s="1" t="s">
        <v>1800</v>
      </c>
    </row>
    <row r="592" spans="2:26" ht="23.25" x14ac:dyDescent="0.25">
      <c r="B592" s="238" t="s">
        <v>256</v>
      </c>
      <c r="C592" s="239" t="s">
        <v>43</v>
      </c>
      <c r="D592" s="340" t="s">
        <v>2372</v>
      </c>
      <c r="E592" s="532"/>
      <c r="F592" s="240"/>
      <c r="G592" s="514">
        <v>7029500</v>
      </c>
      <c r="H592" s="515"/>
      <c r="I592" s="514">
        <v>7029500</v>
      </c>
      <c r="J592" s="515"/>
      <c r="K592" s="241">
        <v>0</v>
      </c>
      <c r="L592" s="242">
        <v>7029500</v>
      </c>
      <c r="M592" s="243">
        <v>0</v>
      </c>
      <c r="N592" s="244">
        <v>7029500</v>
      </c>
      <c r="O592" s="245">
        <v>7029500</v>
      </c>
      <c r="P592" s="61">
        <f t="shared" si="16"/>
        <v>0</v>
      </c>
      <c r="Q592" s="62">
        <f t="shared" si="17"/>
        <v>0</v>
      </c>
      <c r="R592" s="236" t="s">
        <v>2372</v>
      </c>
      <c r="T592" s="1" t="s">
        <v>1800</v>
      </c>
      <c r="U592" s="1" t="s">
        <v>1800</v>
      </c>
      <c r="V592" s="1" t="s">
        <v>1800</v>
      </c>
      <c r="W592" s="1" t="s">
        <v>1800</v>
      </c>
      <c r="X592" s="1" t="s">
        <v>1800</v>
      </c>
      <c r="Y592" s="1" t="s">
        <v>1800</v>
      </c>
      <c r="Z592" s="1" t="s">
        <v>1800</v>
      </c>
    </row>
    <row r="593" spans="2:26" ht="23.25" x14ac:dyDescent="0.25">
      <c r="B593" s="238" t="s">
        <v>100</v>
      </c>
      <c r="C593" s="239" t="s">
        <v>43</v>
      </c>
      <c r="D593" s="340" t="s">
        <v>2373</v>
      </c>
      <c r="E593" s="532"/>
      <c r="F593" s="240"/>
      <c r="G593" s="514">
        <v>2970500</v>
      </c>
      <c r="H593" s="515"/>
      <c r="I593" s="514">
        <v>2970500</v>
      </c>
      <c r="J593" s="515"/>
      <c r="K593" s="241">
        <v>0</v>
      </c>
      <c r="L593" s="242">
        <v>2970500</v>
      </c>
      <c r="M593" s="243">
        <v>0</v>
      </c>
      <c r="N593" s="244">
        <v>2970500</v>
      </c>
      <c r="O593" s="245">
        <v>2970500</v>
      </c>
      <c r="P593" s="61">
        <f t="shared" si="16"/>
        <v>0</v>
      </c>
      <c r="Q593" s="62">
        <f t="shared" si="17"/>
        <v>0</v>
      </c>
      <c r="R593" s="236" t="s">
        <v>2373</v>
      </c>
      <c r="T593" s="1" t="s">
        <v>1800</v>
      </c>
      <c r="U593" s="1" t="s">
        <v>1800</v>
      </c>
      <c r="V593" s="1" t="s">
        <v>1800</v>
      </c>
      <c r="W593" s="1" t="s">
        <v>1800</v>
      </c>
      <c r="X593" s="1" t="s">
        <v>1800</v>
      </c>
      <c r="Y593" s="1" t="s">
        <v>1800</v>
      </c>
      <c r="Z593" s="1" t="s">
        <v>1800</v>
      </c>
    </row>
    <row r="594" spans="2:26" ht="34.5" x14ac:dyDescent="0.25">
      <c r="B594" s="238" t="s">
        <v>56</v>
      </c>
      <c r="C594" s="239" t="s">
        <v>43</v>
      </c>
      <c r="D594" s="340" t="s">
        <v>2374</v>
      </c>
      <c r="E594" s="532"/>
      <c r="F594" s="240"/>
      <c r="G594" s="514">
        <v>9130299.7599999998</v>
      </c>
      <c r="H594" s="515"/>
      <c r="I594" s="514">
        <v>9130299.7599999998</v>
      </c>
      <c r="J594" s="515"/>
      <c r="K594" s="241">
        <v>0</v>
      </c>
      <c r="L594" s="242">
        <v>9130208</v>
      </c>
      <c r="M594" s="243">
        <v>9130208</v>
      </c>
      <c r="N594" s="244">
        <v>9130208</v>
      </c>
      <c r="O594" s="245">
        <v>9130208</v>
      </c>
      <c r="P594" s="61">
        <f t="shared" si="16"/>
        <v>0</v>
      </c>
      <c r="Q594" s="62">
        <f t="shared" si="17"/>
        <v>0</v>
      </c>
      <c r="R594" s="236" t="s">
        <v>2374</v>
      </c>
      <c r="T594" s="1" t="s">
        <v>1800</v>
      </c>
      <c r="U594" s="1" t="s">
        <v>1800</v>
      </c>
      <c r="V594" s="1" t="s">
        <v>1800</v>
      </c>
      <c r="W594" s="1" t="s">
        <v>1800</v>
      </c>
      <c r="X594" s="1" t="s">
        <v>1800</v>
      </c>
      <c r="Y594" s="1" t="s">
        <v>1800</v>
      </c>
      <c r="Z594" s="1" t="s">
        <v>1800</v>
      </c>
    </row>
    <row r="595" spans="2:26" ht="23.25" x14ac:dyDescent="0.25">
      <c r="B595" s="238" t="s">
        <v>58</v>
      </c>
      <c r="C595" s="239" t="s">
        <v>43</v>
      </c>
      <c r="D595" s="340" t="s">
        <v>2375</v>
      </c>
      <c r="E595" s="532"/>
      <c r="F595" s="240"/>
      <c r="G595" s="514">
        <v>547066000.24000001</v>
      </c>
      <c r="H595" s="515"/>
      <c r="I595" s="514">
        <v>547066000.24000001</v>
      </c>
      <c r="J595" s="515"/>
      <c r="K595" s="241">
        <v>0</v>
      </c>
      <c r="L595" s="242">
        <v>545275572.05999994</v>
      </c>
      <c r="M595" s="243">
        <v>533857280.74000001</v>
      </c>
      <c r="N595" s="244">
        <v>545275572.05999994</v>
      </c>
      <c r="O595" s="245">
        <v>545275572.05999994</v>
      </c>
      <c r="P595" s="61">
        <f t="shared" si="16"/>
        <v>0</v>
      </c>
      <c r="Q595" s="62">
        <f t="shared" si="17"/>
        <v>0</v>
      </c>
      <c r="R595" s="236" t="s">
        <v>2375</v>
      </c>
      <c r="T595" s="1" t="s">
        <v>1800</v>
      </c>
      <c r="U595" s="1" t="s">
        <v>1800</v>
      </c>
      <c r="V595" s="1" t="s">
        <v>1800</v>
      </c>
      <c r="W595" s="1" t="s">
        <v>1800</v>
      </c>
      <c r="X595" s="1" t="s">
        <v>1800</v>
      </c>
      <c r="Y595" s="1" t="s">
        <v>1800</v>
      </c>
      <c r="Z595" s="1" t="s">
        <v>1800</v>
      </c>
    </row>
    <row r="596" spans="2:26" ht="23.25" x14ac:dyDescent="0.25">
      <c r="B596" s="238" t="s">
        <v>100</v>
      </c>
      <c r="C596" s="239" t="s">
        <v>43</v>
      </c>
      <c r="D596" s="340" t="s">
        <v>2376</v>
      </c>
      <c r="E596" s="532"/>
      <c r="F596" s="240"/>
      <c r="G596" s="514">
        <v>98000000</v>
      </c>
      <c r="H596" s="515"/>
      <c r="I596" s="514">
        <v>98000000</v>
      </c>
      <c r="J596" s="515"/>
      <c r="K596" s="241">
        <v>0</v>
      </c>
      <c r="L596" s="242">
        <v>97941731.799999997</v>
      </c>
      <c r="M596" s="243">
        <v>0</v>
      </c>
      <c r="N596" s="244">
        <v>97941731.799999997</v>
      </c>
      <c r="O596" s="245">
        <v>97941731.799999997</v>
      </c>
      <c r="P596" s="61">
        <f t="shared" si="16"/>
        <v>0</v>
      </c>
      <c r="Q596" s="62">
        <f t="shared" si="17"/>
        <v>0</v>
      </c>
      <c r="R596" s="236" t="s">
        <v>2376</v>
      </c>
      <c r="T596" s="1" t="s">
        <v>1800</v>
      </c>
      <c r="U596" s="1" t="s">
        <v>1800</v>
      </c>
      <c r="V596" s="1" t="s">
        <v>1800</v>
      </c>
      <c r="W596" s="1" t="s">
        <v>1800</v>
      </c>
      <c r="X596" s="1" t="s">
        <v>1800</v>
      </c>
      <c r="Y596" s="1" t="s">
        <v>1800</v>
      </c>
      <c r="Z596" s="1" t="s">
        <v>1800</v>
      </c>
    </row>
    <row r="597" spans="2:26" x14ac:dyDescent="0.25">
      <c r="B597" s="238" t="s">
        <v>105</v>
      </c>
      <c r="C597" s="239" t="s">
        <v>43</v>
      </c>
      <c r="D597" s="340" t="s">
        <v>2377</v>
      </c>
      <c r="E597" s="532"/>
      <c r="F597" s="240"/>
      <c r="G597" s="514">
        <v>44770000</v>
      </c>
      <c r="H597" s="515"/>
      <c r="I597" s="514">
        <v>44770000</v>
      </c>
      <c r="J597" s="515"/>
      <c r="K597" s="241">
        <v>0</v>
      </c>
      <c r="L597" s="242">
        <v>44420189.049999997</v>
      </c>
      <c r="M597" s="243">
        <v>0</v>
      </c>
      <c r="N597" s="244">
        <v>44420189.049999997</v>
      </c>
      <c r="O597" s="245">
        <v>44420189.049999997</v>
      </c>
      <c r="P597" s="61">
        <f t="shared" si="16"/>
        <v>0</v>
      </c>
      <c r="Q597" s="62">
        <f t="shared" si="17"/>
        <v>0</v>
      </c>
      <c r="R597" s="236" t="s">
        <v>2377</v>
      </c>
      <c r="T597" s="1" t="s">
        <v>1800</v>
      </c>
      <c r="U597" s="1" t="s">
        <v>1800</v>
      </c>
      <c r="V597" s="1" t="s">
        <v>1800</v>
      </c>
      <c r="W597" s="1" t="s">
        <v>1800</v>
      </c>
      <c r="X597" s="1" t="s">
        <v>1800</v>
      </c>
      <c r="Y597" s="1" t="s">
        <v>1800</v>
      </c>
      <c r="Z597" s="1" t="s">
        <v>1800</v>
      </c>
    </row>
    <row r="598" spans="2:26" ht="57" x14ac:dyDescent="0.25">
      <c r="B598" s="238" t="s">
        <v>230</v>
      </c>
      <c r="C598" s="239" t="s">
        <v>43</v>
      </c>
      <c r="D598" s="340" t="s">
        <v>2378</v>
      </c>
      <c r="E598" s="532"/>
      <c r="F598" s="240"/>
      <c r="G598" s="514">
        <v>106174000</v>
      </c>
      <c r="H598" s="515"/>
      <c r="I598" s="514">
        <v>106174000</v>
      </c>
      <c r="J598" s="515"/>
      <c r="K598" s="241">
        <v>0</v>
      </c>
      <c r="L598" s="242">
        <v>106022812.11</v>
      </c>
      <c r="M598" s="243">
        <v>0</v>
      </c>
      <c r="N598" s="244">
        <v>106022812.11</v>
      </c>
      <c r="O598" s="245">
        <v>106022812.11</v>
      </c>
      <c r="P598" s="61">
        <f t="shared" si="16"/>
        <v>0</v>
      </c>
      <c r="Q598" s="62">
        <f t="shared" si="17"/>
        <v>0</v>
      </c>
      <c r="R598" s="236" t="s">
        <v>2378</v>
      </c>
      <c r="T598" s="1" t="s">
        <v>1800</v>
      </c>
      <c r="U598" s="1" t="s">
        <v>1800</v>
      </c>
      <c r="V598" s="1" t="s">
        <v>1800</v>
      </c>
      <c r="W598" s="1" t="s">
        <v>1800</v>
      </c>
      <c r="X598" s="1" t="s">
        <v>1800</v>
      </c>
      <c r="Y598" s="1" t="s">
        <v>1800</v>
      </c>
      <c r="Z598" s="1" t="s">
        <v>1800</v>
      </c>
    </row>
    <row r="599" spans="2:26" ht="57" x14ac:dyDescent="0.25">
      <c r="B599" s="238" t="s">
        <v>230</v>
      </c>
      <c r="C599" s="239" t="s">
        <v>43</v>
      </c>
      <c r="D599" s="340" t="s">
        <v>2379</v>
      </c>
      <c r="E599" s="532"/>
      <c r="F599" s="240"/>
      <c r="G599" s="514">
        <v>4065000</v>
      </c>
      <c r="H599" s="515"/>
      <c r="I599" s="514">
        <v>4065000</v>
      </c>
      <c r="J599" s="515"/>
      <c r="K599" s="241">
        <v>0</v>
      </c>
      <c r="L599" s="242">
        <v>3847655</v>
      </c>
      <c r="M599" s="243">
        <v>0</v>
      </c>
      <c r="N599" s="244">
        <v>3847655</v>
      </c>
      <c r="O599" s="245">
        <v>3847655</v>
      </c>
      <c r="P599" s="61">
        <f t="shared" si="16"/>
        <v>0</v>
      </c>
      <c r="Q599" s="62">
        <f t="shared" si="17"/>
        <v>0</v>
      </c>
      <c r="R599" s="236" t="s">
        <v>2379</v>
      </c>
      <c r="T599" s="1" t="s">
        <v>1800</v>
      </c>
      <c r="U599" s="1" t="s">
        <v>1800</v>
      </c>
      <c r="V599" s="1" t="s">
        <v>1800</v>
      </c>
      <c r="W599" s="1" t="s">
        <v>1800</v>
      </c>
      <c r="X599" s="1" t="s">
        <v>1800</v>
      </c>
      <c r="Y599" s="1" t="s">
        <v>1800</v>
      </c>
      <c r="Z599" s="1" t="s">
        <v>1800</v>
      </c>
    </row>
    <row r="600" spans="2:26" x14ac:dyDescent="0.25">
      <c r="B600" s="238" t="s">
        <v>105</v>
      </c>
      <c r="C600" s="239" t="s">
        <v>43</v>
      </c>
      <c r="D600" s="340" t="s">
        <v>2380</v>
      </c>
      <c r="E600" s="532"/>
      <c r="F600" s="240"/>
      <c r="G600" s="514">
        <v>90000000</v>
      </c>
      <c r="H600" s="515"/>
      <c r="I600" s="514">
        <v>90000000</v>
      </c>
      <c r="J600" s="515"/>
      <c r="K600" s="241">
        <v>0</v>
      </c>
      <c r="L600" s="242">
        <v>90000000</v>
      </c>
      <c r="M600" s="243">
        <v>0</v>
      </c>
      <c r="N600" s="244">
        <v>90000000</v>
      </c>
      <c r="O600" s="245">
        <v>90000000</v>
      </c>
      <c r="P600" s="61">
        <f t="shared" si="16"/>
        <v>0</v>
      </c>
      <c r="Q600" s="62">
        <f t="shared" si="17"/>
        <v>0</v>
      </c>
      <c r="R600" s="236" t="s">
        <v>2380</v>
      </c>
      <c r="T600" s="1" t="s">
        <v>1800</v>
      </c>
      <c r="U600" s="1" t="s">
        <v>1800</v>
      </c>
      <c r="V600" s="1" t="s">
        <v>1800</v>
      </c>
      <c r="W600" s="1" t="s">
        <v>1800</v>
      </c>
      <c r="X600" s="1" t="s">
        <v>1800</v>
      </c>
      <c r="Y600" s="1" t="s">
        <v>1800</v>
      </c>
      <c r="Z600" s="1" t="s">
        <v>1800</v>
      </c>
    </row>
    <row r="601" spans="2:26" x14ac:dyDescent="0.25">
      <c r="B601" s="238" t="s">
        <v>92</v>
      </c>
      <c r="C601" s="239" t="s">
        <v>43</v>
      </c>
      <c r="D601" s="340" t="s">
        <v>2381</v>
      </c>
      <c r="E601" s="532"/>
      <c r="F601" s="240"/>
      <c r="G601" s="514">
        <v>4815000</v>
      </c>
      <c r="H601" s="515"/>
      <c r="I601" s="514">
        <v>4815000</v>
      </c>
      <c r="J601" s="515"/>
      <c r="K601" s="241">
        <v>0</v>
      </c>
      <c r="L601" s="242">
        <v>4815000</v>
      </c>
      <c r="M601" s="243">
        <v>0</v>
      </c>
      <c r="N601" s="244">
        <v>4815000</v>
      </c>
      <c r="O601" s="245">
        <v>4815000</v>
      </c>
      <c r="P601" s="61">
        <f t="shared" ref="P601:P664" si="18">L601-O601</f>
        <v>0</v>
      </c>
      <c r="Q601" s="62">
        <f t="shared" ref="Q601:Q664" si="19">N601-O601</f>
        <v>0</v>
      </c>
      <c r="R601" s="236" t="s">
        <v>2381</v>
      </c>
      <c r="T601" s="1" t="s">
        <v>1800</v>
      </c>
      <c r="U601" s="1" t="s">
        <v>1800</v>
      </c>
      <c r="V601" s="1" t="s">
        <v>1800</v>
      </c>
      <c r="W601" s="1" t="s">
        <v>1800</v>
      </c>
      <c r="X601" s="1" t="s">
        <v>1800</v>
      </c>
      <c r="Y601" s="1" t="s">
        <v>1800</v>
      </c>
      <c r="Z601" s="1" t="s">
        <v>1800</v>
      </c>
    </row>
    <row r="602" spans="2:26" ht="79.5" x14ac:dyDescent="0.25">
      <c r="B602" s="238" t="s">
        <v>172</v>
      </c>
      <c r="C602" s="239" t="s">
        <v>43</v>
      </c>
      <c r="D602" s="340" t="s">
        <v>2382</v>
      </c>
      <c r="E602" s="532"/>
      <c r="F602" s="240"/>
      <c r="G602" s="514">
        <v>893000</v>
      </c>
      <c r="H602" s="515"/>
      <c r="I602" s="514">
        <v>893000</v>
      </c>
      <c r="J602" s="515"/>
      <c r="K602" s="241">
        <v>0</v>
      </c>
      <c r="L602" s="242">
        <v>889760</v>
      </c>
      <c r="M602" s="243">
        <v>0</v>
      </c>
      <c r="N602" s="244">
        <v>889760</v>
      </c>
      <c r="O602" s="245">
        <v>889760</v>
      </c>
      <c r="P602" s="61">
        <f t="shared" si="18"/>
        <v>0</v>
      </c>
      <c r="Q602" s="62">
        <f t="shared" si="19"/>
        <v>0</v>
      </c>
      <c r="R602" s="236" t="s">
        <v>2382</v>
      </c>
      <c r="T602" s="1" t="s">
        <v>1800</v>
      </c>
      <c r="U602" s="1" t="s">
        <v>1800</v>
      </c>
      <c r="V602" s="1" t="s">
        <v>1800</v>
      </c>
      <c r="W602" s="1" t="s">
        <v>1800</v>
      </c>
      <c r="X602" s="1" t="s">
        <v>1800</v>
      </c>
      <c r="Y602" s="1" t="s">
        <v>1800</v>
      </c>
      <c r="Z602" s="1" t="s">
        <v>1800</v>
      </c>
    </row>
    <row r="603" spans="2:26" ht="79.5" x14ac:dyDescent="0.25">
      <c r="B603" s="238" t="s">
        <v>97</v>
      </c>
      <c r="C603" s="239" t="s">
        <v>43</v>
      </c>
      <c r="D603" s="340" t="s">
        <v>2383</v>
      </c>
      <c r="E603" s="532"/>
      <c r="F603" s="240"/>
      <c r="G603" s="514">
        <v>615000</v>
      </c>
      <c r="H603" s="515"/>
      <c r="I603" s="514">
        <v>615000</v>
      </c>
      <c r="J603" s="515"/>
      <c r="K603" s="241">
        <v>0</v>
      </c>
      <c r="L603" s="242">
        <v>615000</v>
      </c>
      <c r="M603" s="243">
        <v>0</v>
      </c>
      <c r="N603" s="244">
        <v>615000</v>
      </c>
      <c r="O603" s="245">
        <v>615000</v>
      </c>
      <c r="P603" s="61">
        <f t="shared" si="18"/>
        <v>0</v>
      </c>
      <c r="Q603" s="62">
        <f t="shared" si="19"/>
        <v>0</v>
      </c>
      <c r="R603" s="236" t="s">
        <v>2383</v>
      </c>
      <c r="T603" s="1" t="s">
        <v>1800</v>
      </c>
      <c r="U603" s="1" t="s">
        <v>1800</v>
      </c>
      <c r="V603" s="1" t="s">
        <v>1800</v>
      </c>
      <c r="W603" s="1" t="s">
        <v>1800</v>
      </c>
      <c r="X603" s="1" t="s">
        <v>1800</v>
      </c>
      <c r="Y603" s="1" t="s">
        <v>1800</v>
      </c>
      <c r="Z603" s="1" t="s">
        <v>1800</v>
      </c>
    </row>
    <row r="604" spans="2:26" ht="23.25" x14ac:dyDescent="0.25">
      <c r="B604" s="238" t="s">
        <v>100</v>
      </c>
      <c r="C604" s="239" t="s">
        <v>43</v>
      </c>
      <c r="D604" s="340" t="s">
        <v>2384</v>
      </c>
      <c r="E604" s="532"/>
      <c r="F604" s="240"/>
      <c r="G604" s="514">
        <v>16087000</v>
      </c>
      <c r="H604" s="515"/>
      <c r="I604" s="514">
        <v>16087000</v>
      </c>
      <c r="J604" s="515"/>
      <c r="K604" s="241">
        <v>0</v>
      </c>
      <c r="L604" s="242">
        <v>16047060</v>
      </c>
      <c r="M604" s="243">
        <v>0</v>
      </c>
      <c r="N604" s="244">
        <v>16047060</v>
      </c>
      <c r="O604" s="245">
        <v>16047060</v>
      </c>
      <c r="P604" s="61">
        <f t="shared" si="18"/>
        <v>0</v>
      </c>
      <c r="Q604" s="62">
        <f t="shared" si="19"/>
        <v>0</v>
      </c>
      <c r="R604" s="236" t="s">
        <v>2384</v>
      </c>
      <c r="T604" s="1" t="s">
        <v>1800</v>
      </c>
      <c r="U604" s="1" t="s">
        <v>1800</v>
      </c>
      <c r="V604" s="1" t="s">
        <v>1800</v>
      </c>
      <c r="W604" s="1" t="s">
        <v>1800</v>
      </c>
      <c r="X604" s="1" t="s">
        <v>1800</v>
      </c>
      <c r="Y604" s="1" t="s">
        <v>1800</v>
      </c>
      <c r="Z604" s="1" t="s">
        <v>1800</v>
      </c>
    </row>
    <row r="605" spans="2:26" ht="57" x14ac:dyDescent="0.25">
      <c r="B605" s="238" t="s">
        <v>230</v>
      </c>
      <c r="C605" s="239" t="s">
        <v>43</v>
      </c>
      <c r="D605" s="340" t="s">
        <v>2385</v>
      </c>
      <c r="E605" s="532"/>
      <c r="F605" s="240"/>
      <c r="G605" s="514">
        <v>1626000</v>
      </c>
      <c r="H605" s="515"/>
      <c r="I605" s="514">
        <v>1626000</v>
      </c>
      <c r="J605" s="515"/>
      <c r="K605" s="241">
        <v>0</v>
      </c>
      <c r="L605" s="242">
        <v>1547796</v>
      </c>
      <c r="M605" s="243">
        <v>0</v>
      </c>
      <c r="N605" s="244">
        <v>1547796</v>
      </c>
      <c r="O605" s="245">
        <v>1547796</v>
      </c>
      <c r="P605" s="61">
        <f t="shared" si="18"/>
        <v>0</v>
      </c>
      <c r="Q605" s="62">
        <f t="shared" si="19"/>
        <v>0</v>
      </c>
      <c r="R605" s="236" t="s">
        <v>2385</v>
      </c>
      <c r="T605" s="1" t="s">
        <v>1800</v>
      </c>
      <c r="U605" s="1" t="s">
        <v>1800</v>
      </c>
      <c r="V605" s="1" t="s">
        <v>1800</v>
      </c>
      <c r="W605" s="1" t="s">
        <v>1800</v>
      </c>
      <c r="X605" s="1" t="s">
        <v>1800</v>
      </c>
      <c r="Y605" s="1" t="s">
        <v>1800</v>
      </c>
      <c r="Z605" s="1" t="s">
        <v>1800</v>
      </c>
    </row>
    <row r="606" spans="2:26" ht="34.5" x14ac:dyDescent="0.25">
      <c r="B606" s="238" t="s">
        <v>56</v>
      </c>
      <c r="C606" s="239" t="s">
        <v>43</v>
      </c>
      <c r="D606" s="340" t="s">
        <v>2386</v>
      </c>
      <c r="E606" s="532"/>
      <c r="F606" s="240"/>
      <c r="G606" s="514">
        <v>29188327.190000001</v>
      </c>
      <c r="H606" s="515"/>
      <c r="I606" s="514">
        <v>29188327.190000001</v>
      </c>
      <c r="J606" s="515"/>
      <c r="K606" s="241">
        <v>0</v>
      </c>
      <c r="L606" s="242">
        <v>29188327.190000001</v>
      </c>
      <c r="M606" s="243">
        <v>29188327.190000001</v>
      </c>
      <c r="N606" s="244">
        <v>29188327.190000001</v>
      </c>
      <c r="O606" s="245">
        <v>29188327.190000001</v>
      </c>
      <c r="P606" s="61">
        <f t="shared" si="18"/>
        <v>0</v>
      </c>
      <c r="Q606" s="62">
        <f t="shared" si="19"/>
        <v>0</v>
      </c>
      <c r="R606" s="236" t="s">
        <v>2386</v>
      </c>
      <c r="T606" s="1" t="s">
        <v>1800</v>
      </c>
      <c r="U606" s="1" t="s">
        <v>1800</v>
      </c>
      <c r="V606" s="1" t="s">
        <v>1800</v>
      </c>
      <c r="W606" s="1" t="s">
        <v>1800</v>
      </c>
      <c r="X606" s="1" t="s">
        <v>1800</v>
      </c>
      <c r="Y606" s="1" t="s">
        <v>1800</v>
      </c>
      <c r="Z606" s="1" t="s">
        <v>1800</v>
      </c>
    </row>
    <row r="607" spans="2:26" ht="23.25" x14ac:dyDescent="0.25">
      <c r="B607" s="238" t="s">
        <v>58</v>
      </c>
      <c r="C607" s="239" t="s">
        <v>43</v>
      </c>
      <c r="D607" s="340" t="s">
        <v>2387</v>
      </c>
      <c r="E607" s="532"/>
      <c r="F607" s="240"/>
      <c r="G607" s="514">
        <v>41405272.810000002</v>
      </c>
      <c r="H607" s="515"/>
      <c r="I607" s="514">
        <v>41405272.810000002</v>
      </c>
      <c r="J607" s="515"/>
      <c r="K607" s="241">
        <v>0</v>
      </c>
      <c r="L607" s="242">
        <v>41405214.469999999</v>
      </c>
      <c r="M607" s="243">
        <v>41101179.57</v>
      </c>
      <c r="N607" s="244">
        <v>41405214.469999999</v>
      </c>
      <c r="O607" s="245">
        <v>41405214.469999999</v>
      </c>
      <c r="P607" s="61">
        <f t="shared" si="18"/>
        <v>0</v>
      </c>
      <c r="Q607" s="62">
        <f t="shared" si="19"/>
        <v>0</v>
      </c>
      <c r="R607" s="236" t="s">
        <v>2387</v>
      </c>
      <c r="T607" s="1" t="s">
        <v>1800</v>
      </c>
      <c r="U607" s="1" t="s">
        <v>1800</v>
      </c>
      <c r="V607" s="1" t="s">
        <v>1800</v>
      </c>
      <c r="W607" s="1" t="s">
        <v>1800</v>
      </c>
      <c r="X607" s="1" t="s">
        <v>1800</v>
      </c>
      <c r="Y607" s="1" t="s">
        <v>1800</v>
      </c>
      <c r="Z607" s="1" t="s">
        <v>1800</v>
      </c>
    </row>
    <row r="608" spans="2:26" ht="45.75" x14ac:dyDescent="0.25">
      <c r="B608" s="238" t="s">
        <v>63</v>
      </c>
      <c r="C608" s="239" t="s">
        <v>43</v>
      </c>
      <c r="D608" s="340" t="s">
        <v>2388</v>
      </c>
      <c r="E608" s="532"/>
      <c r="F608" s="240"/>
      <c r="G608" s="514">
        <v>7000000</v>
      </c>
      <c r="H608" s="515"/>
      <c r="I608" s="514">
        <v>7000000</v>
      </c>
      <c r="J608" s="515"/>
      <c r="K608" s="241">
        <v>0</v>
      </c>
      <c r="L608" s="242">
        <v>7000000</v>
      </c>
      <c r="M608" s="243">
        <v>0</v>
      </c>
      <c r="N608" s="244">
        <v>7000000</v>
      </c>
      <c r="O608" s="245">
        <v>7000000</v>
      </c>
      <c r="P608" s="61">
        <f t="shared" si="18"/>
        <v>0</v>
      </c>
      <c r="Q608" s="62">
        <f t="shared" si="19"/>
        <v>0</v>
      </c>
      <c r="R608" s="236" t="s">
        <v>2388</v>
      </c>
      <c r="T608" s="1" t="s">
        <v>1800</v>
      </c>
      <c r="U608" s="1" t="s">
        <v>1800</v>
      </c>
      <c r="V608" s="1" t="s">
        <v>1800</v>
      </c>
      <c r="W608" s="1" t="s">
        <v>1800</v>
      </c>
      <c r="X608" s="1" t="s">
        <v>1800</v>
      </c>
      <c r="Y608" s="1" t="s">
        <v>1800</v>
      </c>
      <c r="Z608" s="1" t="s">
        <v>1800</v>
      </c>
    </row>
    <row r="609" spans="2:26" ht="34.5" x14ac:dyDescent="0.25">
      <c r="B609" s="238" t="s">
        <v>56</v>
      </c>
      <c r="C609" s="239" t="s">
        <v>43</v>
      </c>
      <c r="D609" s="340" t="s">
        <v>2389</v>
      </c>
      <c r="E609" s="532"/>
      <c r="F609" s="240"/>
      <c r="G609" s="514">
        <v>90339100</v>
      </c>
      <c r="H609" s="515"/>
      <c r="I609" s="514">
        <v>90339100</v>
      </c>
      <c r="J609" s="515"/>
      <c r="K609" s="241">
        <v>0</v>
      </c>
      <c r="L609" s="242">
        <v>90338958.260000005</v>
      </c>
      <c r="M609" s="243">
        <v>2876059.16</v>
      </c>
      <c r="N609" s="244">
        <v>90338958.260000005</v>
      </c>
      <c r="O609" s="245">
        <v>90338958.260000005</v>
      </c>
      <c r="P609" s="61">
        <f t="shared" si="18"/>
        <v>0</v>
      </c>
      <c r="Q609" s="62">
        <f t="shared" si="19"/>
        <v>0</v>
      </c>
      <c r="R609" s="236" t="s">
        <v>2389</v>
      </c>
      <c r="T609" s="1" t="s">
        <v>1800</v>
      </c>
      <c r="U609" s="1" t="s">
        <v>1800</v>
      </c>
      <c r="V609" s="1" t="s">
        <v>1800</v>
      </c>
      <c r="W609" s="1" t="s">
        <v>1800</v>
      </c>
      <c r="X609" s="1" t="s">
        <v>1800</v>
      </c>
      <c r="Y609" s="1" t="s">
        <v>1800</v>
      </c>
      <c r="Z609" s="1" t="s">
        <v>1800</v>
      </c>
    </row>
    <row r="610" spans="2:26" ht="79.5" x14ac:dyDescent="0.25">
      <c r="B610" s="238" t="s">
        <v>97</v>
      </c>
      <c r="C610" s="239" t="s">
        <v>43</v>
      </c>
      <c r="D610" s="340" t="s">
        <v>2390</v>
      </c>
      <c r="E610" s="532"/>
      <c r="F610" s="240"/>
      <c r="G610" s="514">
        <v>12945000</v>
      </c>
      <c r="H610" s="515"/>
      <c r="I610" s="514">
        <v>12945000</v>
      </c>
      <c r="J610" s="515"/>
      <c r="K610" s="241">
        <v>0</v>
      </c>
      <c r="L610" s="242">
        <v>11883518.800000001</v>
      </c>
      <c r="M610" s="243">
        <v>0</v>
      </c>
      <c r="N610" s="244">
        <v>11883518.800000001</v>
      </c>
      <c r="O610" s="245">
        <v>11883518.800000001</v>
      </c>
      <c r="P610" s="61">
        <f t="shared" si="18"/>
        <v>0</v>
      </c>
      <c r="Q610" s="62">
        <f t="shared" si="19"/>
        <v>0</v>
      </c>
      <c r="R610" s="236" t="s">
        <v>2390</v>
      </c>
      <c r="T610" s="1" t="s">
        <v>1800</v>
      </c>
      <c r="U610" s="1" t="s">
        <v>1800</v>
      </c>
      <c r="V610" s="1" t="s">
        <v>1800</v>
      </c>
      <c r="W610" s="1" t="s">
        <v>1800</v>
      </c>
      <c r="X610" s="1" t="s">
        <v>1800</v>
      </c>
      <c r="Y610" s="1" t="s">
        <v>1800</v>
      </c>
      <c r="Z610" s="1" t="s">
        <v>1800</v>
      </c>
    </row>
    <row r="611" spans="2:26" ht="23.25" x14ac:dyDescent="0.25">
      <c r="B611" s="238" t="s">
        <v>256</v>
      </c>
      <c r="C611" s="239" t="s">
        <v>43</v>
      </c>
      <c r="D611" s="340" t="s">
        <v>2391</v>
      </c>
      <c r="E611" s="532"/>
      <c r="F611" s="240"/>
      <c r="G611" s="514">
        <v>37059800</v>
      </c>
      <c r="H611" s="515"/>
      <c r="I611" s="514">
        <v>37059800</v>
      </c>
      <c r="J611" s="515"/>
      <c r="K611" s="241">
        <v>0</v>
      </c>
      <c r="L611" s="242">
        <v>32735260.300000001</v>
      </c>
      <c r="M611" s="243">
        <v>0</v>
      </c>
      <c r="N611" s="244">
        <v>32735260.300000001</v>
      </c>
      <c r="O611" s="245">
        <v>32735260.300000001</v>
      </c>
      <c r="P611" s="61">
        <f t="shared" si="18"/>
        <v>0</v>
      </c>
      <c r="Q611" s="62">
        <f t="shared" si="19"/>
        <v>0</v>
      </c>
      <c r="R611" s="236" t="s">
        <v>2391</v>
      </c>
      <c r="T611" s="1" t="s">
        <v>1800</v>
      </c>
      <c r="U611" s="1" t="s">
        <v>1800</v>
      </c>
      <c r="V611" s="1" t="s">
        <v>1800</v>
      </c>
      <c r="W611" s="1" t="s">
        <v>1800</v>
      </c>
      <c r="X611" s="1" t="s">
        <v>1800</v>
      </c>
      <c r="Y611" s="1" t="s">
        <v>1800</v>
      </c>
      <c r="Z611" s="1" t="s">
        <v>1800</v>
      </c>
    </row>
    <row r="612" spans="2:26" ht="57" x14ac:dyDescent="0.25">
      <c r="B612" s="238" t="s">
        <v>230</v>
      </c>
      <c r="C612" s="239" t="s">
        <v>43</v>
      </c>
      <c r="D612" s="340" t="s">
        <v>2392</v>
      </c>
      <c r="E612" s="532"/>
      <c r="F612" s="240"/>
      <c r="G612" s="514">
        <v>730153700</v>
      </c>
      <c r="H612" s="515"/>
      <c r="I612" s="514">
        <v>730153700</v>
      </c>
      <c r="J612" s="515"/>
      <c r="K612" s="241">
        <v>0</v>
      </c>
      <c r="L612" s="242">
        <v>726335512.23000002</v>
      </c>
      <c r="M612" s="243">
        <v>0</v>
      </c>
      <c r="N612" s="244">
        <v>726335512.23000002</v>
      </c>
      <c r="O612" s="245">
        <v>726335512.23000002</v>
      </c>
      <c r="P612" s="61">
        <f t="shared" si="18"/>
        <v>0</v>
      </c>
      <c r="Q612" s="62">
        <f t="shared" si="19"/>
        <v>0</v>
      </c>
      <c r="R612" s="236" t="s">
        <v>2392</v>
      </c>
      <c r="T612" s="1" t="s">
        <v>1800</v>
      </c>
      <c r="U612" s="1" t="s">
        <v>1800</v>
      </c>
      <c r="V612" s="1" t="s">
        <v>1800</v>
      </c>
      <c r="W612" s="1" t="s">
        <v>1800</v>
      </c>
      <c r="X612" s="1" t="s">
        <v>1800</v>
      </c>
      <c r="Y612" s="1" t="s">
        <v>1800</v>
      </c>
      <c r="Z612" s="1" t="s">
        <v>1800</v>
      </c>
    </row>
    <row r="613" spans="2:26" ht="79.5" x14ac:dyDescent="0.25">
      <c r="B613" s="238" t="s">
        <v>97</v>
      </c>
      <c r="C613" s="239" t="s">
        <v>43</v>
      </c>
      <c r="D613" s="340" t="s">
        <v>2393</v>
      </c>
      <c r="E613" s="532"/>
      <c r="F613" s="240"/>
      <c r="G613" s="514">
        <v>499000</v>
      </c>
      <c r="H613" s="515"/>
      <c r="I613" s="514">
        <v>499000</v>
      </c>
      <c r="J613" s="515"/>
      <c r="K613" s="241">
        <v>0</v>
      </c>
      <c r="L613" s="242">
        <v>402488.38</v>
      </c>
      <c r="M613" s="243">
        <v>0</v>
      </c>
      <c r="N613" s="244">
        <v>402488.38</v>
      </c>
      <c r="O613" s="245">
        <v>402488.38</v>
      </c>
      <c r="P613" s="61">
        <f t="shared" si="18"/>
        <v>0</v>
      </c>
      <c r="Q613" s="62">
        <f t="shared" si="19"/>
        <v>0</v>
      </c>
      <c r="R613" s="236" t="s">
        <v>2393</v>
      </c>
      <c r="T613" s="1" t="s">
        <v>1800</v>
      </c>
      <c r="U613" s="1" t="s">
        <v>1800</v>
      </c>
      <c r="V613" s="1" t="s">
        <v>1800</v>
      </c>
      <c r="W613" s="1" t="s">
        <v>1800</v>
      </c>
      <c r="X613" s="1" t="s">
        <v>1800</v>
      </c>
      <c r="Y613" s="1" t="s">
        <v>1800</v>
      </c>
      <c r="Z613" s="1" t="s">
        <v>1800</v>
      </c>
    </row>
    <row r="614" spans="2:26" ht="23.25" x14ac:dyDescent="0.25">
      <c r="B614" s="238" t="s">
        <v>256</v>
      </c>
      <c r="C614" s="239" t="s">
        <v>43</v>
      </c>
      <c r="D614" s="340" t="s">
        <v>2394</v>
      </c>
      <c r="E614" s="532"/>
      <c r="F614" s="240"/>
      <c r="G614" s="514">
        <v>3466700</v>
      </c>
      <c r="H614" s="515"/>
      <c r="I614" s="514">
        <v>3466700</v>
      </c>
      <c r="J614" s="515"/>
      <c r="K614" s="241">
        <v>0</v>
      </c>
      <c r="L614" s="242">
        <v>3466700</v>
      </c>
      <c r="M614" s="243">
        <v>0</v>
      </c>
      <c r="N614" s="244">
        <v>3466700</v>
      </c>
      <c r="O614" s="245">
        <v>3466700</v>
      </c>
      <c r="P614" s="61">
        <f t="shared" si="18"/>
        <v>0</v>
      </c>
      <c r="Q614" s="62">
        <f t="shared" si="19"/>
        <v>0</v>
      </c>
      <c r="R614" s="236" t="s">
        <v>2394</v>
      </c>
      <c r="T614" s="1" t="s">
        <v>1800</v>
      </c>
      <c r="U614" s="1" t="s">
        <v>1800</v>
      </c>
      <c r="V614" s="1" t="s">
        <v>1800</v>
      </c>
      <c r="W614" s="1" t="s">
        <v>1800</v>
      </c>
      <c r="X614" s="1" t="s">
        <v>1800</v>
      </c>
      <c r="Y614" s="1" t="s">
        <v>1800</v>
      </c>
      <c r="Z614" s="1" t="s">
        <v>1800</v>
      </c>
    </row>
    <row r="615" spans="2:26" ht="57" x14ac:dyDescent="0.25">
      <c r="B615" s="238" t="s">
        <v>230</v>
      </c>
      <c r="C615" s="239" t="s">
        <v>43</v>
      </c>
      <c r="D615" s="340" t="s">
        <v>2395</v>
      </c>
      <c r="E615" s="532"/>
      <c r="F615" s="240"/>
      <c r="G615" s="514">
        <v>89445800</v>
      </c>
      <c r="H615" s="515"/>
      <c r="I615" s="514">
        <v>89445800</v>
      </c>
      <c r="J615" s="515"/>
      <c r="K615" s="241">
        <v>0</v>
      </c>
      <c r="L615" s="242">
        <v>89382080.739999995</v>
      </c>
      <c r="M615" s="243">
        <v>0</v>
      </c>
      <c r="N615" s="244">
        <v>89382080.739999995</v>
      </c>
      <c r="O615" s="245">
        <v>89382080.739999995</v>
      </c>
      <c r="P615" s="61">
        <f t="shared" si="18"/>
        <v>0</v>
      </c>
      <c r="Q615" s="62">
        <f t="shared" si="19"/>
        <v>0</v>
      </c>
      <c r="R615" s="236" t="s">
        <v>2395</v>
      </c>
      <c r="T615" s="1" t="s">
        <v>1800</v>
      </c>
      <c r="U615" s="1" t="s">
        <v>1800</v>
      </c>
      <c r="V615" s="1" t="s">
        <v>1800</v>
      </c>
      <c r="W615" s="1" t="s">
        <v>1800</v>
      </c>
      <c r="X615" s="1" t="s">
        <v>1800</v>
      </c>
      <c r="Y615" s="1" t="s">
        <v>1800</v>
      </c>
      <c r="Z615" s="1" t="s">
        <v>1800</v>
      </c>
    </row>
    <row r="616" spans="2:26" ht="57" x14ac:dyDescent="0.25">
      <c r="B616" s="238" t="s">
        <v>230</v>
      </c>
      <c r="C616" s="239" t="s">
        <v>43</v>
      </c>
      <c r="D616" s="340" t="s">
        <v>2396</v>
      </c>
      <c r="E616" s="532"/>
      <c r="F616" s="240"/>
      <c r="G616" s="514">
        <v>125050600</v>
      </c>
      <c r="H616" s="515"/>
      <c r="I616" s="514">
        <v>125050600</v>
      </c>
      <c r="J616" s="515"/>
      <c r="K616" s="241">
        <v>0</v>
      </c>
      <c r="L616" s="242">
        <v>118295602.56</v>
      </c>
      <c r="M616" s="243">
        <v>0</v>
      </c>
      <c r="N616" s="244">
        <v>118295602.56</v>
      </c>
      <c r="O616" s="245">
        <v>118295602.56</v>
      </c>
      <c r="P616" s="61">
        <f t="shared" si="18"/>
        <v>0</v>
      </c>
      <c r="Q616" s="62">
        <f t="shared" si="19"/>
        <v>0</v>
      </c>
      <c r="R616" s="236" t="s">
        <v>2396</v>
      </c>
      <c r="T616" s="1" t="s">
        <v>1800</v>
      </c>
      <c r="U616" s="1" t="s">
        <v>1800</v>
      </c>
      <c r="V616" s="1" t="s">
        <v>1800</v>
      </c>
      <c r="W616" s="1" t="s">
        <v>1800</v>
      </c>
      <c r="X616" s="1" t="s">
        <v>1800</v>
      </c>
      <c r="Y616" s="1" t="s">
        <v>1800</v>
      </c>
      <c r="Z616" s="1" t="s">
        <v>1800</v>
      </c>
    </row>
    <row r="617" spans="2:26" ht="23.25" x14ac:dyDescent="0.25">
      <c r="B617" s="238" t="s">
        <v>256</v>
      </c>
      <c r="C617" s="239" t="s">
        <v>43</v>
      </c>
      <c r="D617" s="340" t="s">
        <v>2397</v>
      </c>
      <c r="E617" s="532"/>
      <c r="F617" s="240"/>
      <c r="G617" s="514">
        <v>4379300</v>
      </c>
      <c r="H617" s="515"/>
      <c r="I617" s="514">
        <v>4379300</v>
      </c>
      <c r="J617" s="515"/>
      <c r="K617" s="241">
        <v>0</v>
      </c>
      <c r="L617" s="242">
        <v>2998014.9</v>
      </c>
      <c r="M617" s="243">
        <v>0</v>
      </c>
      <c r="N617" s="244">
        <v>2998014.9</v>
      </c>
      <c r="O617" s="245">
        <v>2998014.9</v>
      </c>
      <c r="P617" s="61">
        <f t="shared" si="18"/>
        <v>0</v>
      </c>
      <c r="Q617" s="62">
        <f t="shared" si="19"/>
        <v>0</v>
      </c>
      <c r="R617" s="236" t="s">
        <v>2397</v>
      </c>
      <c r="T617" s="1" t="s">
        <v>1800</v>
      </c>
      <c r="U617" s="1" t="s">
        <v>1800</v>
      </c>
      <c r="V617" s="1" t="s">
        <v>1800</v>
      </c>
      <c r="W617" s="1" t="s">
        <v>1800</v>
      </c>
      <c r="X617" s="1" t="s">
        <v>1800</v>
      </c>
      <c r="Y617" s="1" t="s">
        <v>1800</v>
      </c>
      <c r="Z617" s="1" t="s">
        <v>1800</v>
      </c>
    </row>
    <row r="618" spans="2:26" ht="23.25" x14ac:dyDescent="0.25">
      <c r="B618" s="238" t="s">
        <v>256</v>
      </c>
      <c r="C618" s="239" t="s">
        <v>43</v>
      </c>
      <c r="D618" s="340" t="s">
        <v>2398</v>
      </c>
      <c r="E618" s="532"/>
      <c r="F618" s="240"/>
      <c r="G618" s="514">
        <v>1822800</v>
      </c>
      <c r="H618" s="515"/>
      <c r="I618" s="514">
        <v>1822800</v>
      </c>
      <c r="J618" s="515"/>
      <c r="K618" s="241">
        <v>0</v>
      </c>
      <c r="L618" s="242">
        <v>1822800</v>
      </c>
      <c r="M618" s="243">
        <v>0</v>
      </c>
      <c r="N618" s="244">
        <v>1822800</v>
      </c>
      <c r="O618" s="245">
        <v>1822800</v>
      </c>
      <c r="P618" s="61">
        <f t="shared" si="18"/>
        <v>0</v>
      </c>
      <c r="Q618" s="62">
        <f t="shared" si="19"/>
        <v>0</v>
      </c>
      <c r="R618" s="236" t="s">
        <v>2398</v>
      </c>
      <c r="T618" s="1" t="s">
        <v>1800</v>
      </c>
      <c r="U618" s="1" t="s">
        <v>1800</v>
      </c>
      <c r="V618" s="1" t="s">
        <v>1800</v>
      </c>
      <c r="W618" s="1" t="s">
        <v>1800</v>
      </c>
      <c r="X618" s="1" t="s">
        <v>1800</v>
      </c>
      <c r="Y618" s="1" t="s">
        <v>1800</v>
      </c>
      <c r="Z618" s="1" t="s">
        <v>1800</v>
      </c>
    </row>
    <row r="619" spans="2:26" ht="23.25" x14ac:dyDescent="0.25">
      <c r="B619" s="238" t="s">
        <v>100</v>
      </c>
      <c r="C619" s="239" t="s">
        <v>43</v>
      </c>
      <c r="D619" s="340" t="s">
        <v>2399</v>
      </c>
      <c r="E619" s="532"/>
      <c r="F619" s="240"/>
      <c r="G619" s="514">
        <v>3124800</v>
      </c>
      <c r="H619" s="515"/>
      <c r="I619" s="514">
        <v>3124800</v>
      </c>
      <c r="J619" s="515"/>
      <c r="K619" s="241">
        <v>0</v>
      </c>
      <c r="L619" s="242">
        <v>3124800</v>
      </c>
      <c r="M619" s="243">
        <v>0</v>
      </c>
      <c r="N619" s="244">
        <v>3124800</v>
      </c>
      <c r="O619" s="245">
        <v>3124800</v>
      </c>
      <c r="P619" s="61">
        <f t="shared" si="18"/>
        <v>0</v>
      </c>
      <c r="Q619" s="62">
        <f t="shared" si="19"/>
        <v>0</v>
      </c>
      <c r="R619" s="236" t="s">
        <v>2399</v>
      </c>
      <c r="T619" s="1" t="s">
        <v>1800</v>
      </c>
      <c r="U619" s="1" t="s">
        <v>1800</v>
      </c>
      <c r="V619" s="1" t="s">
        <v>1800</v>
      </c>
      <c r="W619" s="1" t="s">
        <v>1800</v>
      </c>
      <c r="X619" s="1" t="s">
        <v>1800</v>
      </c>
      <c r="Y619" s="1" t="s">
        <v>1800</v>
      </c>
      <c r="Z619" s="1" t="s">
        <v>1800</v>
      </c>
    </row>
    <row r="620" spans="2:26" ht="79.5" x14ac:dyDescent="0.25">
      <c r="B620" s="238" t="s">
        <v>172</v>
      </c>
      <c r="C620" s="239" t="s">
        <v>43</v>
      </c>
      <c r="D620" s="340" t="s">
        <v>2400</v>
      </c>
      <c r="E620" s="532"/>
      <c r="F620" s="240"/>
      <c r="G620" s="514">
        <v>131738867</v>
      </c>
      <c r="H620" s="515"/>
      <c r="I620" s="514">
        <v>131738867</v>
      </c>
      <c r="J620" s="515"/>
      <c r="K620" s="241">
        <v>0</v>
      </c>
      <c r="L620" s="242">
        <v>130604517.94</v>
      </c>
      <c r="M620" s="243">
        <v>0</v>
      </c>
      <c r="N620" s="244">
        <v>130604517.94</v>
      </c>
      <c r="O620" s="245">
        <v>130604517.94</v>
      </c>
      <c r="P620" s="61">
        <f t="shared" si="18"/>
        <v>0</v>
      </c>
      <c r="Q620" s="62">
        <f t="shared" si="19"/>
        <v>0</v>
      </c>
      <c r="R620" s="236" t="s">
        <v>2400</v>
      </c>
      <c r="T620" s="1" t="s">
        <v>1800</v>
      </c>
      <c r="U620" s="1" t="s">
        <v>1800</v>
      </c>
      <c r="V620" s="1" t="s">
        <v>1800</v>
      </c>
      <c r="W620" s="1" t="s">
        <v>1800</v>
      </c>
      <c r="X620" s="1" t="s">
        <v>1800</v>
      </c>
      <c r="Y620" s="1" t="s">
        <v>1800</v>
      </c>
      <c r="Z620" s="1" t="s">
        <v>1800</v>
      </c>
    </row>
    <row r="621" spans="2:26" ht="23.25" x14ac:dyDescent="0.25">
      <c r="B621" s="238" t="s">
        <v>256</v>
      </c>
      <c r="C621" s="239" t="s">
        <v>43</v>
      </c>
      <c r="D621" s="340" t="s">
        <v>2401</v>
      </c>
      <c r="E621" s="532"/>
      <c r="F621" s="240"/>
      <c r="G621" s="514">
        <v>275095</v>
      </c>
      <c r="H621" s="515"/>
      <c r="I621" s="514">
        <v>275095</v>
      </c>
      <c r="J621" s="515"/>
      <c r="K621" s="241">
        <v>0</v>
      </c>
      <c r="L621" s="242">
        <v>275095</v>
      </c>
      <c r="M621" s="243">
        <v>0</v>
      </c>
      <c r="N621" s="244">
        <v>275095</v>
      </c>
      <c r="O621" s="245">
        <v>275095</v>
      </c>
      <c r="P621" s="61">
        <f t="shared" si="18"/>
        <v>0</v>
      </c>
      <c r="Q621" s="62">
        <f t="shared" si="19"/>
        <v>0</v>
      </c>
      <c r="R621" s="236" t="s">
        <v>2401</v>
      </c>
      <c r="T621" s="1" t="s">
        <v>1800</v>
      </c>
      <c r="U621" s="1" t="s">
        <v>1800</v>
      </c>
      <c r="V621" s="1" t="s">
        <v>1800</v>
      </c>
      <c r="W621" s="1" t="s">
        <v>1800</v>
      </c>
      <c r="X621" s="1" t="s">
        <v>1800</v>
      </c>
      <c r="Y621" s="1" t="s">
        <v>1800</v>
      </c>
      <c r="Z621" s="1" t="s">
        <v>1800</v>
      </c>
    </row>
    <row r="622" spans="2:26" ht="79.5" x14ac:dyDescent="0.25">
      <c r="B622" s="238" t="s">
        <v>97</v>
      </c>
      <c r="C622" s="239" t="s">
        <v>43</v>
      </c>
      <c r="D622" s="340" t="s">
        <v>2402</v>
      </c>
      <c r="E622" s="532"/>
      <c r="F622" s="240"/>
      <c r="G622" s="514">
        <v>84365126</v>
      </c>
      <c r="H622" s="515"/>
      <c r="I622" s="514">
        <v>84365126</v>
      </c>
      <c r="J622" s="515"/>
      <c r="K622" s="241">
        <v>0</v>
      </c>
      <c r="L622" s="242">
        <v>80114405.170000002</v>
      </c>
      <c r="M622" s="243">
        <v>0</v>
      </c>
      <c r="N622" s="244">
        <v>80114405.170000002</v>
      </c>
      <c r="O622" s="245">
        <v>80114405.170000002</v>
      </c>
      <c r="P622" s="61">
        <f t="shared" si="18"/>
        <v>0</v>
      </c>
      <c r="Q622" s="62">
        <f t="shared" si="19"/>
        <v>0</v>
      </c>
      <c r="R622" s="236" t="s">
        <v>2402</v>
      </c>
      <c r="T622" s="1" t="s">
        <v>1800</v>
      </c>
      <c r="U622" s="1" t="s">
        <v>1800</v>
      </c>
      <c r="V622" s="1" t="s">
        <v>1800</v>
      </c>
      <c r="W622" s="1" t="s">
        <v>1800</v>
      </c>
      <c r="X622" s="1" t="s">
        <v>1800</v>
      </c>
      <c r="Y622" s="1" t="s">
        <v>1800</v>
      </c>
      <c r="Z622" s="1" t="s">
        <v>1800</v>
      </c>
    </row>
    <row r="623" spans="2:26" ht="23.25" x14ac:dyDescent="0.25">
      <c r="B623" s="238" t="s">
        <v>100</v>
      </c>
      <c r="C623" s="239" t="s">
        <v>43</v>
      </c>
      <c r="D623" s="340" t="s">
        <v>2403</v>
      </c>
      <c r="E623" s="532"/>
      <c r="F623" s="240"/>
      <c r="G623" s="514">
        <v>291624</v>
      </c>
      <c r="H623" s="515"/>
      <c r="I623" s="514">
        <v>291624</v>
      </c>
      <c r="J623" s="515"/>
      <c r="K623" s="241">
        <v>0</v>
      </c>
      <c r="L623" s="242">
        <v>290624</v>
      </c>
      <c r="M623" s="243">
        <v>0</v>
      </c>
      <c r="N623" s="244">
        <v>290624</v>
      </c>
      <c r="O623" s="245">
        <v>290624</v>
      </c>
      <c r="P623" s="61">
        <f t="shared" si="18"/>
        <v>0</v>
      </c>
      <c r="Q623" s="62">
        <f t="shared" si="19"/>
        <v>0</v>
      </c>
      <c r="R623" s="236" t="s">
        <v>2403</v>
      </c>
      <c r="T623" s="1" t="s">
        <v>1800</v>
      </c>
      <c r="U623" s="1" t="s">
        <v>1800</v>
      </c>
      <c r="V623" s="1" t="s">
        <v>1800</v>
      </c>
      <c r="W623" s="1" t="s">
        <v>1800</v>
      </c>
      <c r="X623" s="1" t="s">
        <v>1800</v>
      </c>
      <c r="Y623" s="1" t="s">
        <v>1800</v>
      </c>
      <c r="Z623" s="1" t="s">
        <v>1800</v>
      </c>
    </row>
    <row r="624" spans="2:26" ht="79.5" x14ac:dyDescent="0.25">
      <c r="B624" s="238" t="s">
        <v>172</v>
      </c>
      <c r="C624" s="239" t="s">
        <v>43</v>
      </c>
      <c r="D624" s="340" t="s">
        <v>2404</v>
      </c>
      <c r="E624" s="532"/>
      <c r="F624" s="240"/>
      <c r="G624" s="514">
        <v>3518900</v>
      </c>
      <c r="H624" s="515"/>
      <c r="I624" s="514">
        <v>3518900</v>
      </c>
      <c r="J624" s="515"/>
      <c r="K624" s="241">
        <v>0</v>
      </c>
      <c r="L624" s="242">
        <v>3518108.42</v>
      </c>
      <c r="M624" s="243">
        <v>0</v>
      </c>
      <c r="N624" s="244">
        <v>3518108.42</v>
      </c>
      <c r="O624" s="245">
        <v>3518108.42</v>
      </c>
      <c r="P624" s="61">
        <f t="shared" si="18"/>
        <v>0</v>
      </c>
      <c r="Q624" s="62">
        <f t="shared" si="19"/>
        <v>0</v>
      </c>
      <c r="R624" s="236" t="s">
        <v>2404</v>
      </c>
      <c r="T624" s="1" t="s">
        <v>1800</v>
      </c>
      <c r="U624" s="1" t="s">
        <v>1800</v>
      </c>
      <c r="V624" s="1" t="s">
        <v>1800</v>
      </c>
      <c r="W624" s="1" t="s">
        <v>1800</v>
      </c>
      <c r="X624" s="1" t="s">
        <v>1800</v>
      </c>
      <c r="Y624" s="1" t="s">
        <v>1800</v>
      </c>
      <c r="Z624" s="1" t="s">
        <v>1800</v>
      </c>
    </row>
    <row r="625" spans="2:26" ht="79.5" x14ac:dyDescent="0.25">
      <c r="B625" s="238" t="s">
        <v>97</v>
      </c>
      <c r="C625" s="239" t="s">
        <v>43</v>
      </c>
      <c r="D625" s="340" t="s">
        <v>2405</v>
      </c>
      <c r="E625" s="532"/>
      <c r="F625" s="240"/>
      <c r="G625" s="514">
        <v>810000</v>
      </c>
      <c r="H625" s="515"/>
      <c r="I625" s="514">
        <v>810000</v>
      </c>
      <c r="J625" s="515"/>
      <c r="K625" s="241">
        <v>0</v>
      </c>
      <c r="L625" s="242">
        <v>810000</v>
      </c>
      <c r="M625" s="243">
        <v>0</v>
      </c>
      <c r="N625" s="244">
        <v>810000</v>
      </c>
      <c r="O625" s="245">
        <v>810000</v>
      </c>
      <c r="P625" s="61">
        <f t="shared" si="18"/>
        <v>0</v>
      </c>
      <c r="Q625" s="62">
        <f t="shared" si="19"/>
        <v>0</v>
      </c>
      <c r="R625" s="236" t="s">
        <v>2405</v>
      </c>
      <c r="T625" s="1" t="s">
        <v>1800</v>
      </c>
      <c r="U625" s="1" t="s">
        <v>1800</v>
      </c>
      <c r="V625" s="1" t="s">
        <v>1800</v>
      </c>
      <c r="W625" s="1" t="s">
        <v>1800</v>
      </c>
      <c r="X625" s="1" t="s">
        <v>1800</v>
      </c>
      <c r="Y625" s="1" t="s">
        <v>1800</v>
      </c>
      <c r="Z625" s="1" t="s">
        <v>1800</v>
      </c>
    </row>
    <row r="626" spans="2:26" ht="34.5" x14ac:dyDescent="0.25">
      <c r="B626" s="238" t="s">
        <v>56</v>
      </c>
      <c r="C626" s="239" t="s">
        <v>43</v>
      </c>
      <c r="D626" s="340" t="s">
        <v>2406</v>
      </c>
      <c r="E626" s="532"/>
      <c r="F626" s="240"/>
      <c r="G626" s="514">
        <v>8027583.5700000003</v>
      </c>
      <c r="H626" s="515"/>
      <c r="I626" s="514">
        <v>8027583.5700000003</v>
      </c>
      <c r="J626" s="515"/>
      <c r="K626" s="241">
        <v>0</v>
      </c>
      <c r="L626" s="242">
        <v>8027583.5700000003</v>
      </c>
      <c r="M626" s="243">
        <v>6796862.0700000003</v>
      </c>
      <c r="N626" s="244">
        <v>8027583.5700000003</v>
      </c>
      <c r="O626" s="245">
        <v>8027583.5700000003</v>
      </c>
      <c r="P626" s="61">
        <f t="shared" si="18"/>
        <v>0</v>
      </c>
      <c r="Q626" s="62">
        <f t="shared" si="19"/>
        <v>0</v>
      </c>
      <c r="R626" s="236" t="s">
        <v>2406</v>
      </c>
      <c r="T626" s="1" t="s">
        <v>1800</v>
      </c>
      <c r="U626" s="1" t="s">
        <v>1800</v>
      </c>
      <c r="V626" s="1" t="s">
        <v>1800</v>
      </c>
      <c r="W626" s="1" t="s">
        <v>1800</v>
      </c>
      <c r="X626" s="1" t="s">
        <v>1800</v>
      </c>
      <c r="Y626" s="1" t="s">
        <v>1800</v>
      </c>
      <c r="Z626" s="1" t="s">
        <v>1800</v>
      </c>
    </row>
    <row r="627" spans="2:26" ht="23.25" x14ac:dyDescent="0.25">
      <c r="B627" s="238" t="s">
        <v>58</v>
      </c>
      <c r="C627" s="239" t="s">
        <v>43</v>
      </c>
      <c r="D627" s="340" t="s">
        <v>2407</v>
      </c>
      <c r="E627" s="532"/>
      <c r="F627" s="240"/>
      <c r="G627" s="514">
        <v>9416016.4299999997</v>
      </c>
      <c r="H627" s="515"/>
      <c r="I627" s="514">
        <v>9416016.4299999997</v>
      </c>
      <c r="J627" s="515"/>
      <c r="K627" s="241">
        <v>0</v>
      </c>
      <c r="L627" s="242">
        <v>9415958.1300000008</v>
      </c>
      <c r="M627" s="243">
        <v>8331179.9299999997</v>
      </c>
      <c r="N627" s="244">
        <v>9415958.1300000008</v>
      </c>
      <c r="O627" s="245">
        <v>9415958.1300000008</v>
      </c>
      <c r="P627" s="61">
        <f t="shared" si="18"/>
        <v>0</v>
      </c>
      <c r="Q627" s="62">
        <f t="shared" si="19"/>
        <v>0</v>
      </c>
      <c r="R627" s="236" t="s">
        <v>2407</v>
      </c>
      <c r="T627" s="1" t="s">
        <v>1800</v>
      </c>
      <c r="U627" s="1" t="s">
        <v>1800</v>
      </c>
      <c r="V627" s="1" t="s">
        <v>1800</v>
      </c>
      <c r="W627" s="1" t="s">
        <v>1800</v>
      </c>
      <c r="X627" s="1" t="s">
        <v>1800</v>
      </c>
      <c r="Y627" s="1" t="s">
        <v>1800</v>
      </c>
      <c r="Z627" s="1" t="s">
        <v>1800</v>
      </c>
    </row>
    <row r="628" spans="2:26" ht="23.25" x14ac:dyDescent="0.25">
      <c r="B628" s="238" t="s">
        <v>256</v>
      </c>
      <c r="C628" s="239" t="s">
        <v>43</v>
      </c>
      <c r="D628" s="340" t="s">
        <v>2408</v>
      </c>
      <c r="E628" s="532"/>
      <c r="F628" s="240"/>
      <c r="G628" s="514">
        <v>8073600</v>
      </c>
      <c r="H628" s="515"/>
      <c r="I628" s="514">
        <v>8073600</v>
      </c>
      <c r="J628" s="515"/>
      <c r="K628" s="241">
        <v>0</v>
      </c>
      <c r="L628" s="242">
        <v>7908985.3799999999</v>
      </c>
      <c r="M628" s="243">
        <v>0</v>
      </c>
      <c r="N628" s="244">
        <v>7908985.3799999999</v>
      </c>
      <c r="O628" s="245">
        <v>7908985.3799999999</v>
      </c>
      <c r="P628" s="61">
        <f t="shared" si="18"/>
        <v>0</v>
      </c>
      <c r="Q628" s="62">
        <f t="shared" si="19"/>
        <v>0</v>
      </c>
      <c r="R628" s="236" t="s">
        <v>2408</v>
      </c>
      <c r="T628" s="1" t="s">
        <v>1800</v>
      </c>
      <c r="U628" s="1" t="s">
        <v>1800</v>
      </c>
      <c r="V628" s="1" t="s">
        <v>1800</v>
      </c>
      <c r="W628" s="1" t="s">
        <v>1800</v>
      </c>
      <c r="X628" s="1" t="s">
        <v>1800</v>
      </c>
      <c r="Y628" s="1" t="s">
        <v>1800</v>
      </c>
      <c r="Z628" s="1" t="s">
        <v>1800</v>
      </c>
    </row>
    <row r="629" spans="2:26" ht="23.25" x14ac:dyDescent="0.25">
      <c r="B629" s="238" t="s">
        <v>256</v>
      </c>
      <c r="C629" s="239" t="s">
        <v>43</v>
      </c>
      <c r="D629" s="340" t="s">
        <v>2409</v>
      </c>
      <c r="E629" s="532"/>
      <c r="F629" s="240"/>
      <c r="G629" s="514">
        <v>88397200</v>
      </c>
      <c r="H629" s="515"/>
      <c r="I629" s="514">
        <v>88397200</v>
      </c>
      <c r="J629" s="515"/>
      <c r="K629" s="241">
        <v>0</v>
      </c>
      <c r="L629" s="242">
        <v>88397105.260000005</v>
      </c>
      <c r="M629" s="243">
        <v>0</v>
      </c>
      <c r="N629" s="244">
        <v>88397105.260000005</v>
      </c>
      <c r="O629" s="245">
        <v>88397105.260000005</v>
      </c>
      <c r="P629" s="61">
        <f t="shared" si="18"/>
        <v>0</v>
      </c>
      <c r="Q629" s="62">
        <f t="shared" si="19"/>
        <v>0</v>
      </c>
      <c r="R629" s="236" t="s">
        <v>2409</v>
      </c>
      <c r="T629" s="1" t="s">
        <v>1800</v>
      </c>
      <c r="U629" s="1" t="s">
        <v>1800</v>
      </c>
      <c r="V629" s="1" t="s">
        <v>1800</v>
      </c>
      <c r="W629" s="1" t="s">
        <v>1800</v>
      </c>
      <c r="X629" s="1" t="s">
        <v>1800</v>
      </c>
      <c r="Y629" s="1" t="s">
        <v>1800</v>
      </c>
      <c r="Z629" s="1" t="s">
        <v>1800</v>
      </c>
    </row>
    <row r="630" spans="2:26" ht="79.5" x14ac:dyDescent="0.25">
      <c r="B630" s="238" t="s">
        <v>172</v>
      </c>
      <c r="C630" s="239" t="s">
        <v>43</v>
      </c>
      <c r="D630" s="340" t="s">
        <v>2410</v>
      </c>
      <c r="E630" s="532"/>
      <c r="F630" s="240"/>
      <c r="G630" s="514">
        <v>9655000</v>
      </c>
      <c r="H630" s="515"/>
      <c r="I630" s="514">
        <v>9655000</v>
      </c>
      <c r="J630" s="515"/>
      <c r="K630" s="241">
        <v>0</v>
      </c>
      <c r="L630" s="242">
        <v>9655000</v>
      </c>
      <c r="M630" s="243">
        <v>0</v>
      </c>
      <c r="N630" s="244">
        <v>9655000</v>
      </c>
      <c r="O630" s="245">
        <v>9655000</v>
      </c>
      <c r="P630" s="61">
        <f t="shared" si="18"/>
        <v>0</v>
      </c>
      <c r="Q630" s="62">
        <f t="shared" si="19"/>
        <v>0</v>
      </c>
      <c r="R630" s="236" t="s">
        <v>2410</v>
      </c>
      <c r="T630" s="1" t="s">
        <v>1800</v>
      </c>
      <c r="U630" s="1" t="s">
        <v>1800</v>
      </c>
      <c r="V630" s="1" t="s">
        <v>1800</v>
      </c>
      <c r="W630" s="1" t="s">
        <v>1800</v>
      </c>
      <c r="X630" s="1" t="s">
        <v>1800</v>
      </c>
      <c r="Y630" s="1" t="s">
        <v>1800</v>
      </c>
      <c r="Z630" s="1" t="s">
        <v>1800</v>
      </c>
    </row>
    <row r="631" spans="2:26" ht="23.25" x14ac:dyDescent="0.25">
      <c r="B631" s="238" t="s">
        <v>256</v>
      </c>
      <c r="C631" s="239" t="s">
        <v>43</v>
      </c>
      <c r="D631" s="340" t="s">
        <v>2411</v>
      </c>
      <c r="E631" s="532"/>
      <c r="F631" s="240"/>
      <c r="G631" s="514">
        <v>781200</v>
      </c>
      <c r="H631" s="515"/>
      <c r="I631" s="514">
        <v>781200</v>
      </c>
      <c r="J631" s="515"/>
      <c r="K631" s="241">
        <v>0</v>
      </c>
      <c r="L631" s="242">
        <v>781200</v>
      </c>
      <c r="M631" s="243">
        <v>0</v>
      </c>
      <c r="N631" s="244">
        <v>781200</v>
      </c>
      <c r="O631" s="245">
        <v>781200</v>
      </c>
      <c r="P631" s="61">
        <f t="shared" si="18"/>
        <v>0</v>
      </c>
      <c r="Q631" s="62">
        <f t="shared" si="19"/>
        <v>0</v>
      </c>
      <c r="R631" s="236" t="s">
        <v>2411</v>
      </c>
      <c r="T631" s="1" t="s">
        <v>1800</v>
      </c>
      <c r="U631" s="1" t="s">
        <v>1800</v>
      </c>
      <c r="V631" s="1" t="s">
        <v>1800</v>
      </c>
      <c r="W631" s="1" t="s">
        <v>1800</v>
      </c>
      <c r="X631" s="1" t="s">
        <v>1800</v>
      </c>
      <c r="Y631" s="1" t="s">
        <v>1800</v>
      </c>
      <c r="Z631" s="1" t="s">
        <v>1800</v>
      </c>
    </row>
    <row r="632" spans="2:26" ht="23.25" x14ac:dyDescent="0.25">
      <c r="B632" s="238" t="s">
        <v>100</v>
      </c>
      <c r="C632" s="239" t="s">
        <v>43</v>
      </c>
      <c r="D632" s="340" t="s">
        <v>2412</v>
      </c>
      <c r="E632" s="532"/>
      <c r="F632" s="240"/>
      <c r="G632" s="514">
        <v>195300</v>
      </c>
      <c r="H632" s="515"/>
      <c r="I632" s="514">
        <v>195300</v>
      </c>
      <c r="J632" s="515"/>
      <c r="K632" s="241">
        <v>0</v>
      </c>
      <c r="L632" s="242">
        <v>195300</v>
      </c>
      <c r="M632" s="243">
        <v>0</v>
      </c>
      <c r="N632" s="244">
        <v>195300</v>
      </c>
      <c r="O632" s="245">
        <v>195300</v>
      </c>
      <c r="P632" s="61">
        <f t="shared" si="18"/>
        <v>0</v>
      </c>
      <c r="Q632" s="62">
        <f t="shared" si="19"/>
        <v>0</v>
      </c>
      <c r="R632" s="236" t="s">
        <v>2412</v>
      </c>
      <c r="T632" s="1" t="s">
        <v>1800</v>
      </c>
      <c r="U632" s="1" t="s">
        <v>1800</v>
      </c>
      <c r="V632" s="1" t="s">
        <v>1800</v>
      </c>
      <c r="W632" s="1" t="s">
        <v>1800</v>
      </c>
      <c r="X632" s="1" t="s">
        <v>1800</v>
      </c>
      <c r="Y632" s="1" t="s">
        <v>1800</v>
      </c>
      <c r="Z632" s="1" t="s">
        <v>1800</v>
      </c>
    </row>
    <row r="633" spans="2:26" ht="79.5" x14ac:dyDescent="0.25">
      <c r="B633" s="238" t="s">
        <v>97</v>
      </c>
      <c r="C633" s="239" t="s">
        <v>43</v>
      </c>
      <c r="D633" s="340" t="s">
        <v>2413</v>
      </c>
      <c r="E633" s="532"/>
      <c r="F633" s="240"/>
      <c r="G633" s="514">
        <v>2471893074.1700001</v>
      </c>
      <c r="H633" s="515"/>
      <c r="I633" s="514">
        <v>2471893074.1700001</v>
      </c>
      <c r="J633" s="515"/>
      <c r="K633" s="241">
        <v>0</v>
      </c>
      <c r="L633" s="242">
        <v>2452784744.4400001</v>
      </c>
      <c r="M633" s="243">
        <v>0</v>
      </c>
      <c r="N633" s="244">
        <v>2452784744.4400001</v>
      </c>
      <c r="O633" s="245">
        <v>2452784744.4400001</v>
      </c>
      <c r="P633" s="61">
        <f t="shared" si="18"/>
        <v>0</v>
      </c>
      <c r="Q633" s="62">
        <f t="shared" si="19"/>
        <v>0</v>
      </c>
      <c r="R633" s="236" t="s">
        <v>2413</v>
      </c>
      <c r="T633" s="1" t="s">
        <v>1800</v>
      </c>
      <c r="U633" s="1" t="s">
        <v>1800</v>
      </c>
      <c r="V633" s="1" t="s">
        <v>1800</v>
      </c>
      <c r="W633" s="1" t="s">
        <v>1800</v>
      </c>
      <c r="X633" s="1" t="s">
        <v>1800</v>
      </c>
      <c r="Y633" s="1" t="s">
        <v>1800</v>
      </c>
      <c r="Z633" s="1" t="s">
        <v>1800</v>
      </c>
    </row>
    <row r="634" spans="2:26" ht="23.25" x14ac:dyDescent="0.25">
      <c r="B634" s="238" t="s">
        <v>100</v>
      </c>
      <c r="C634" s="239" t="s">
        <v>43</v>
      </c>
      <c r="D634" s="340" t="s">
        <v>2414</v>
      </c>
      <c r="E634" s="532"/>
      <c r="F634" s="240"/>
      <c r="G634" s="514">
        <v>2056370.83</v>
      </c>
      <c r="H634" s="515"/>
      <c r="I634" s="514">
        <v>2056370.83</v>
      </c>
      <c r="J634" s="515"/>
      <c r="K634" s="241">
        <v>0</v>
      </c>
      <c r="L634" s="242">
        <v>2012741.43</v>
      </c>
      <c r="M634" s="243">
        <v>0</v>
      </c>
      <c r="N634" s="244">
        <v>2012741.43</v>
      </c>
      <c r="O634" s="245">
        <v>2012741.43</v>
      </c>
      <c r="P634" s="61">
        <f t="shared" si="18"/>
        <v>0</v>
      </c>
      <c r="Q634" s="62">
        <f t="shared" si="19"/>
        <v>0</v>
      </c>
      <c r="R634" s="236" t="s">
        <v>2414</v>
      </c>
      <c r="T634" s="1" t="s">
        <v>1800</v>
      </c>
      <c r="U634" s="1" t="s">
        <v>1800</v>
      </c>
      <c r="V634" s="1" t="s">
        <v>1800</v>
      </c>
      <c r="W634" s="1" t="s">
        <v>1800</v>
      </c>
      <c r="X634" s="1" t="s">
        <v>1800</v>
      </c>
      <c r="Y634" s="1" t="s">
        <v>1800</v>
      </c>
      <c r="Z634" s="1" t="s">
        <v>1800</v>
      </c>
    </row>
    <row r="635" spans="2:26" ht="79.5" x14ac:dyDescent="0.25">
      <c r="B635" s="238" t="s">
        <v>97</v>
      </c>
      <c r="C635" s="239" t="s">
        <v>43</v>
      </c>
      <c r="D635" s="340" t="s">
        <v>2415</v>
      </c>
      <c r="E635" s="532"/>
      <c r="F635" s="240"/>
      <c r="G635" s="514">
        <v>84343600</v>
      </c>
      <c r="H635" s="515"/>
      <c r="I635" s="514">
        <v>84343600</v>
      </c>
      <c r="J635" s="515"/>
      <c r="K635" s="241">
        <v>0</v>
      </c>
      <c r="L635" s="242">
        <v>80121562.819999993</v>
      </c>
      <c r="M635" s="243">
        <v>0</v>
      </c>
      <c r="N635" s="244">
        <v>80121562.819999993</v>
      </c>
      <c r="O635" s="245">
        <v>80121562.819999993</v>
      </c>
      <c r="P635" s="61">
        <f t="shared" si="18"/>
        <v>0</v>
      </c>
      <c r="Q635" s="62">
        <f t="shared" si="19"/>
        <v>0</v>
      </c>
      <c r="R635" s="236" t="s">
        <v>2415</v>
      </c>
      <c r="T635" s="1" t="s">
        <v>1800</v>
      </c>
      <c r="U635" s="1" t="s">
        <v>1800</v>
      </c>
      <c r="V635" s="1" t="s">
        <v>1800</v>
      </c>
      <c r="W635" s="1" t="s">
        <v>1800</v>
      </c>
      <c r="X635" s="1" t="s">
        <v>1800</v>
      </c>
      <c r="Y635" s="1" t="s">
        <v>1800</v>
      </c>
      <c r="Z635" s="1" t="s">
        <v>1800</v>
      </c>
    </row>
    <row r="636" spans="2:26" x14ac:dyDescent="0.25">
      <c r="B636" s="238" t="s">
        <v>194</v>
      </c>
      <c r="C636" s="239" t="s">
        <v>43</v>
      </c>
      <c r="D636" s="340" t="s">
        <v>2416</v>
      </c>
      <c r="E636" s="532"/>
      <c r="F636" s="240"/>
      <c r="G636" s="514">
        <v>181755800</v>
      </c>
      <c r="H636" s="515"/>
      <c r="I636" s="514">
        <v>181755800</v>
      </c>
      <c r="J636" s="515"/>
      <c r="K636" s="241">
        <v>0</v>
      </c>
      <c r="L636" s="242">
        <v>181070721.78999999</v>
      </c>
      <c r="M636" s="243">
        <v>0</v>
      </c>
      <c r="N636" s="244">
        <v>181070721.78999999</v>
      </c>
      <c r="O636" s="245">
        <v>181070721.78999999</v>
      </c>
      <c r="P636" s="61">
        <f t="shared" si="18"/>
        <v>0</v>
      </c>
      <c r="Q636" s="62">
        <f t="shared" si="19"/>
        <v>0</v>
      </c>
      <c r="R636" s="236" t="s">
        <v>2416</v>
      </c>
      <c r="T636" s="1" t="s">
        <v>1800</v>
      </c>
      <c r="U636" s="1" t="s">
        <v>1800</v>
      </c>
      <c r="V636" s="1" t="s">
        <v>1800</v>
      </c>
      <c r="W636" s="1" t="s">
        <v>1800</v>
      </c>
      <c r="X636" s="1" t="s">
        <v>1800</v>
      </c>
      <c r="Y636" s="1" t="s">
        <v>1800</v>
      </c>
      <c r="Z636" s="1" t="s">
        <v>1800</v>
      </c>
    </row>
    <row r="637" spans="2:26" x14ac:dyDescent="0.25">
      <c r="B637" s="238" t="s">
        <v>194</v>
      </c>
      <c r="C637" s="239" t="s">
        <v>43</v>
      </c>
      <c r="D637" s="340" t="s">
        <v>2417</v>
      </c>
      <c r="E637" s="532"/>
      <c r="F637" s="240"/>
      <c r="G637" s="514">
        <v>9676400</v>
      </c>
      <c r="H637" s="515"/>
      <c r="I637" s="514">
        <v>9676400</v>
      </c>
      <c r="J637" s="515"/>
      <c r="K637" s="241">
        <v>0</v>
      </c>
      <c r="L637" s="242">
        <v>6180000</v>
      </c>
      <c r="M637" s="243">
        <v>0</v>
      </c>
      <c r="N637" s="244">
        <v>6180000</v>
      </c>
      <c r="O637" s="245">
        <v>6180000</v>
      </c>
      <c r="P637" s="61">
        <f t="shared" si="18"/>
        <v>0</v>
      </c>
      <c r="Q637" s="62">
        <f t="shared" si="19"/>
        <v>0</v>
      </c>
      <c r="R637" s="236" t="s">
        <v>2417</v>
      </c>
      <c r="T637" s="1" t="s">
        <v>1800</v>
      </c>
      <c r="U637" s="1" t="s">
        <v>1800</v>
      </c>
      <c r="V637" s="1" t="s">
        <v>1800</v>
      </c>
      <c r="W637" s="1" t="s">
        <v>1800</v>
      </c>
      <c r="X637" s="1" t="s">
        <v>1800</v>
      </c>
      <c r="Y637" s="1" t="s">
        <v>1800</v>
      </c>
      <c r="Z637" s="1" t="s">
        <v>1800</v>
      </c>
    </row>
    <row r="638" spans="2:26" ht="34.5" x14ac:dyDescent="0.25">
      <c r="B638" s="238" t="s">
        <v>56</v>
      </c>
      <c r="C638" s="239" t="s">
        <v>43</v>
      </c>
      <c r="D638" s="340" t="s">
        <v>2418</v>
      </c>
      <c r="E638" s="532"/>
      <c r="F638" s="240"/>
      <c r="G638" s="514">
        <v>150000</v>
      </c>
      <c r="H638" s="515"/>
      <c r="I638" s="514">
        <v>150000</v>
      </c>
      <c r="J638" s="515"/>
      <c r="K638" s="241">
        <v>0</v>
      </c>
      <c r="L638" s="242">
        <v>150000</v>
      </c>
      <c r="M638" s="243">
        <v>0</v>
      </c>
      <c r="N638" s="244">
        <v>150000</v>
      </c>
      <c r="O638" s="245">
        <v>150000</v>
      </c>
      <c r="P638" s="61">
        <f t="shared" si="18"/>
        <v>0</v>
      </c>
      <c r="Q638" s="62">
        <f t="shared" si="19"/>
        <v>0</v>
      </c>
      <c r="R638" s="236" t="s">
        <v>2418</v>
      </c>
      <c r="T638" s="1" t="s">
        <v>1800</v>
      </c>
      <c r="U638" s="1" t="s">
        <v>1800</v>
      </c>
      <c r="V638" s="1" t="s">
        <v>1800</v>
      </c>
      <c r="W638" s="1" t="s">
        <v>1800</v>
      </c>
      <c r="X638" s="1" t="s">
        <v>1800</v>
      </c>
      <c r="Y638" s="1" t="s">
        <v>1800</v>
      </c>
      <c r="Z638" s="1" t="s">
        <v>1800</v>
      </c>
    </row>
    <row r="639" spans="2:26" ht="23.25" x14ac:dyDescent="0.25">
      <c r="B639" s="238" t="s">
        <v>58</v>
      </c>
      <c r="C639" s="239" t="s">
        <v>43</v>
      </c>
      <c r="D639" s="340" t="s">
        <v>2419</v>
      </c>
      <c r="E639" s="532"/>
      <c r="F639" s="240"/>
      <c r="G639" s="514">
        <v>1778800</v>
      </c>
      <c r="H639" s="515"/>
      <c r="I639" s="514">
        <v>1778800</v>
      </c>
      <c r="J639" s="515"/>
      <c r="K639" s="241">
        <v>0</v>
      </c>
      <c r="L639" s="242">
        <v>1757084.47</v>
      </c>
      <c r="M639" s="243">
        <v>1303090</v>
      </c>
      <c r="N639" s="244">
        <v>1757084.47</v>
      </c>
      <c r="O639" s="245">
        <v>1757084.47</v>
      </c>
      <c r="P639" s="61">
        <f t="shared" si="18"/>
        <v>0</v>
      </c>
      <c r="Q639" s="62">
        <f t="shared" si="19"/>
        <v>0</v>
      </c>
      <c r="R639" s="236" t="s">
        <v>2419</v>
      </c>
      <c r="T639" s="1" t="s">
        <v>1800</v>
      </c>
      <c r="U639" s="1" t="s">
        <v>1800</v>
      </c>
      <c r="V639" s="1" t="s">
        <v>1800</v>
      </c>
      <c r="W639" s="1" t="s">
        <v>1800</v>
      </c>
      <c r="X639" s="1" t="s">
        <v>1800</v>
      </c>
      <c r="Y639" s="1" t="s">
        <v>1800</v>
      </c>
      <c r="Z639" s="1" t="s">
        <v>1800</v>
      </c>
    </row>
    <row r="640" spans="2:26" x14ac:dyDescent="0.25">
      <c r="B640" s="238" t="s">
        <v>92</v>
      </c>
      <c r="C640" s="239" t="s">
        <v>43</v>
      </c>
      <c r="D640" s="340" t="s">
        <v>2420</v>
      </c>
      <c r="E640" s="532"/>
      <c r="F640" s="240"/>
      <c r="G640" s="514">
        <v>1636200</v>
      </c>
      <c r="H640" s="515"/>
      <c r="I640" s="514">
        <v>1636200</v>
      </c>
      <c r="J640" s="515"/>
      <c r="K640" s="241">
        <v>0</v>
      </c>
      <c r="L640" s="242">
        <v>1627446</v>
      </c>
      <c r="M640" s="243">
        <v>0</v>
      </c>
      <c r="N640" s="244">
        <v>1627446</v>
      </c>
      <c r="O640" s="245">
        <v>1627446</v>
      </c>
      <c r="P640" s="61">
        <f t="shared" si="18"/>
        <v>0</v>
      </c>
      <c r="Q640" s="62">
        <f t="shared" si="19"/>
        <v>0</v>
      </c>
      <c r="R640" s="236" t="s">
        <v>2420</v>
      </c>
      <c r="T640" s="1" t="s">
        <v>1800</v>
      </c>
      <c r="U640" s="1" t="s">
        <v>1800</v>
      </c>
      <c r="V640" s="1" t="s">
        <v>1800</v>
      </c>
      <c r="W640" s="1" t="s">
        <v>1800</v>
      </c>
      <c r="X640" s="1" t="s">
        <v>1800</v>
      </c>
      <c r="Y640" s="1" t="s">
        <v>1800</v>
      </c>
      <c r="Z640" s="1" t="s">
        <v>1800</v>
      </c>
    </row>
    <row r="641" spans="2:26" ht="23.25" x14ac:dyDescent="0.25">
      <c r="B641" s="238" t="s">
        <v>100</v>
      </c>
      <c r="C641" s="239" t="s">
        <v>43</v>
      </c>
      <c r="D641" s="340" t="s">
        <v>2421</v>
      </c>
      <c r="E641" s="532"/>
      <c r="F641" s="240"/>
      <c r="G641" s="514">
        <v>19702200</v>
      </c>
      <c r="H641" s="515"/>
      <c r="I641" s="514">
        <v>19702200</v>
      </c>
      <c r="J641" s="515"/>
      <c r="K641" s="241">
        <v>0</v>
      </c>
      <c r="L641" s="242">
        <v>17949285.77</v>
      </c>
      <c r="M641" s="243">
        <v>0</v>
      </c>
      <c r="N641" s="244">
        <v>17949285.77</v>
      </c>
      <c r="O641" s="245">
        <v>17949285.77</v>
      </c>
      <c r="P641" s="61">
        <f t="shared" si="18"/>
        <v>0</v>
      </c>
      <c r="Q641" s="62">
        <f t="shared" si="19"/>
        <v>0</v>
      </c>
      <c r="R641" s="236" t="s">
        <v>2421</v>
      </c>
      <c r="T641" s="1" t="s">
        <v>1800</v>
      </c>
      <c r="U641" s="1" t="s">
        <v>1800</v>
      </c>
      <c r="V641" s="1" t="s">
        <v>1800</v>
      </c>
      <c r="W641" s="1" t="s">
        <v>1800</v>
      </c>
      <c r="X641" s="1" t="s">
        <v>1800</v>
      </c>
      <c r="Y641" s="1" t="s">
        <v>1800</v>
      </c>
      <c r="Z641" s="1" t="s">
        <v>1800</v>
      </c>
    </row>
    <row r="642" spans="2:26" ht="79.5" x14ac:dyDescent="0.25">
      <c r="B642" s="238" t="s">
        <v>164</v>
      </c>
      <c r="C642" s="239" t="s">
        <v>43</v>
      </c>
      <c r="D642" s="340" t="s">
        <v>2422</v>
      </c>
      <c r="E642" s="532"/>
      <c r="F642" s="240"/>
      <c r="G642" s="514">
        <v>2383900</v>
      </c>
      <c r="H642" s="515"/>
      <c r="I642" s="514">
        <v>2383900</v>
      </c>
      <c r="J642" s="515"/>
      <c r="K642" s="241">
        <v>0</v>
      </c>
      <c r="L642" s="242">
        <v>2319592</v>
      </c>
      <c r="M642" s="243">
        <v>0</v>
      </c>
      <c r="N642" s="244">
        <v>2319592</v>
      </c>
      <c r="O642" s="245">
        <v>2319592</v>
      </c>
      <c r="P642" s="61">
        <f t="shared" si="18"/>
        <v>0</v>
      </c>
      <c r="Q642" s="62">
        <f t="shared" si="19"/>
        <v>0</v>
      </c>
      <c r="R642" s="236" t="s">
        <v>2422</v>
      </c>
      <c r="T642" s="1" t="s">
        <v>1800</v>
      </c>
      <c r="U642" s="1" t="s">
        <v>1800</v>
      </c>
      <c r="V642" s="1" t="s">
        <v>1800</v>
      </c>
      <c r="W642" s="1" t="s">
        <v>1800</v>
      </c>
      <c r="X642" s="1" t="s">
        <v>1800</v>
      </c>
      <c r="Y642" s="1" t="s">
        <v>1800</v>
      </c>
      <c r="Z642" s="1" t="s">
        <v>1800</v>
      </c>
    </row>
    <row r="643" spans="2:26" ht="23.25" x14ac:dyDescent="0.25">
      <c r="B643" s="238" t="s">
        <v>100</v>
      </c>
      <c r="C643" s="239" t="s">
        <v>43</v>
      </c>
      <c r="D643" s="340" t="s">
        <v>2423</v>
      </c>
      <c r="E643" s="532"/>
      <c r="F643" s="240"/>
      <c r="G643" s="514">
        <v>29563400</v>
      </c>
      <c r="H643" s="515"/>
      <c r="I643" s="514">
        <v>29563400</v>
      </c>
      <c r="J643" s="515"/>
      <c r="K643" s="241">
        <v>0</v>
      </c>
      <c r="L643" s="242">
        <v>29563163.390000001</v>
      </c>
      <c r="M643" s="243">
        <v>0</v>
      </c>
      <c r="N643" s="244">
        <v>29563163.390000001</v>
      </c>
      <c r="O643" s="245">
        <v>29563163.390000001</v>
      </c>
      <c r="P643" s="61">
        <f t="shared" si="18"/>
        <v>0</v>
      </c>
      <c r="Q643" s="62">
        <f t="shared" si="19"/>
        <v>0</v>
      </c>
      <c r="R643" s="236" t="s">
        <v>2423</v>
      </c>
      <c r="T643" s="1" t="s">
        <v>1800</v>
      </c>
      <c r="U643" s="1" t="s">
        <v>1800</v>
      </c>
      <c r="V643" s="1" t="s">
        <v>1800</v>
      </c>
      <c r="W643" s="1" t="s">
        <v>1800</v>
      </c>
      <c r="X643" s="1" t="s">
        <v>1800</v>
      </c>
      <c r="Y643" s="1" t="s">
        <v>1800</v>
      </c>
      <c r="Z643" s="1" t="s">
        <v>1800</v>
      </c>
    </row>
    <row r="644" spans="2:26" ht="23.25" x14ac:dyDescent="0.25">
      <c r="B644" s="238" t="s">
        <v>100</v>
      </c>
      <c r="C644" s="239" t="s">
        <v>43</v>
      </c>
      <c r="D644" s="340" t="s">
        <v>2424</v>
      </c>
      <c r="E644" s="532"/>
      <c r="F644" s="240"/>
      <c r="G644" s="514">
        <v>62209500</v>
      </c>
      <c r="H644" s="515"/>
      <c r="I644" s="514">
        <v>62209500</v>
      </c>
      <c r="J644" s="515"/>
      <c r="K644" s="241">
        <v>0</v>
      </c>
      <c r="L644" s="242">
        <v>62209479.200000003</v>
      </c>
      <c r="M644" s="243">
        <v>0</v>
      </c>
      <c r="N644" s="244">
        <v>62209479.200000003</v>
      </c>
      <c r="O644" s="245">
        <v>62209479.200000003</v>
      </c>
      <c r="P644" s="61">
        <f t="shared" si="18"/>
        <v>0</v>
      </c>
      <c r="Q644" s="62">
        <f t="shared" si="19"/>
        <v>0</v>
      </c>
      <c r="R644" s="236" t="s">
        <v>2424</v>
      </c>
      <c r="T644" s="1" t="s">
        <v>1800</v>
      </c>
      <c r="U644" s="1" t="s">
        <v>1800</v>
      </c>
      <c r="V644" s="1" t="s">
        <v>1800</v>
      </c>
      <c r="W644" s="1" t="s">
        <v>1800</v>
      </c>
      <c r="X644" s="1" t="s">
        <v>1800</v>
      </c>
      <c r="Y644" s="1" t="s">
        <v>1800</v>
      </c>
      <c r="Z644" s="1" t="s">
        <v>1800</v>
      </c>
    </row>
    <row r="645" spans="2:26" ht="23.25" x14ac:dyDescent="0.25">
      <c r="B645" s="238" t="s">
        <v>100</v>
      </c>
      <c r="C645" s="239" t="s">
        <v>43</v>
      </c>
      <c r="D645" s="340" t="s">
        <v>2425</v>
      </c>
      <c r="E645" s="532"/>
      <c r="F645" s="240"/>
      <c r="G645" s="514">
        <v>11189000</v>
      </c>
      <c r="H645" s="515"/>
      <c r="I645" s="514">
        <v>11189000</v>
      </c>
      <c r="J645" s="515"/>
      <c r="K645" s="241">
        <v>0</v>
      </c>
      <c r="L645" s="242">
        <v>11189000</v>
      </c>
      <c r="M645" s="243">
        <v>0</v>
      </c>
      <c r="N645" s="244">
        <v>11189000</v>
      </c>
      <c r="O645" s="245">
        <v>11189000</v>
      </c>
      <c r="P645" s="61">
        <f t="shared" si="18"/>
        <v>0</v>
      </c>
      <c r="Q645" s="62">
        <f t="shared" si="19"/>
        <v>0</v>
      </c>
      <c r="R645" s="236" t="s">
        <v>2425</v>
      </c>
      <c r="T645" s="1" t="s">
        <v>1800</v>
      </c>
      <c r="U645" s="1" t="s">
        <v>1800</v>
      </c>
      <c r="V645" s="1" t="s">
        <v>1800</v>
      </c>
      <c r="W645" s="1" t="s">
        <v>1800</v>
      </c>
      <c r="X645" s="1" t="s">
        <v>1800</v>
      </c>
      <c r="Y645" s="1" t="s">
        <v>1800</v>
      </c>
      <c r="Z645" s="1" t="s">
        <v>1800</v>
      </c>
    </row>
    <row r="646" spans="2:26" ht="79.5" x14ac:dyDescent="0.25">
      <c r="B646" s="238" t="s">
        <v>172</v>
      </c>
      <c r="C646" s="239" t="s">
        <v>43</v>
      </c>
      <c r="D646" s="340" t="s">
        <v>2426</v>
      </c>
      <c r="E646" s="532"/>
      <c r="F646" s="240"/>
      <c r="G646" s="514">
        <v>196412843</v>
      </c>
      <c r="H646" s="515"/>
      <c r="I646" s="514">
        <v>196412843</v>
      </c>
      <c r="J646" s="515"/>
      <c r="K646" s="241">
        <v>0</v>
      </c>
      <c r="L646" s="242">
        <v>193321907.40000001</v>
      </c>
      <c r="M646" s="243">
        <v>0</v>
      </c>
      <c r="N646" s="244">
        <v>193321907.40000001</v>
      </c>
      <c r="O646" s="245">
        <v>193321907.40000001</v>
      </c>
      <c r="P646" s="61">
        <f t="shared" si="18"/>
        <v>0</v>
      </c>
      <c r="Q646" s="62">
        <f t="shared" si="19"/>
        <v>0</v>
      </c>
      <c r="R646" s="236" t="s">
        <v>2426</v>
      </c>
      <c r="T646" s="1" t="s">
        <v>1800</v>
      </c>
      <c r="U646" s="1" t="s">
        <v>1800</v>
      </c>
      <c r="V646" s="1" t="s">
        <v>1800</v>
      </c>
      <c r="W646" s="1" t="s">
        <v>1800</v>
      </c>
      <c r="X646" s="1" t="s">
        <v>1800</v>
      </c>
      <c r="Y646" s="1" t="s">
        <v>1800</v>
      </c>
      <c r="Z646" s="1" t="s">
        <v>1800</v>
      </c>
    </row>
    <row r="647" spans="2:26" ht="23.25" x14ac:dyDescent="0.25">
      <c r="B647" s="238" t="s">
        <v>256</v>
      </c>
      <c r="C647" s="239" t="s">
        <v>43</v>
      </c>
      <c r="D647" s="340" t="s">
        <v>2427</v>
      </c>
      <c r="E647" s="532"/>
      <c r="F647" s="240"/>
      <c r="G647" s="514">
        <v>3540657</v>
      </c>
      <c r="H647" s="515"/>
      <c r="I647" s="514">
        <v>3540657</v>
      </c>
      <c r="J647" s="515"/>
      <c r="K647" s="241">
        <v>0</v>
      </c>
      <c r="L647" s="242">
        <v>3517057</v>
      </c>
      <c r="M647" s="243">
        <v>0</v>
      </c>
      <c r="N647" s="244">
        <v>3517057</v>
      </c>
      <c r="O647" s="245">
        <v>3517057</v>
      </c>
      <c r="P647" s="61">
        <f t="shared" si="18"/>
        <v>0</v>
      </c>
      <c r="Q647" s="62">
        <f t="shared" si="19"/>
        <v>0</v>
      </c>
      <c r="R647" s="236" t="s">
        <v>2427</v>
      </c>
      <c r="T647" s="1" t="s">
        <v>1800</v>
      </c>
      <c r="U647" s="1" t="s">
        <v>1800</v>
      </c>
      <c r="V647" s="1" t="s">
        <v>1800</v>
      </c>
      <c r="W647" s="1" t="s">
        <v>1800</v>
      </c>
      <c r="X647" s="1" t="s">
        <v>1800</v>
      </c>
      <c r="Y647" s="1" t="s">
        <v>1800</v>
      </c>
      <c r="Z647" s="1" t="s">
        <v>1800</v>
      </c>
    </row>
    <row r="648" spans="2:26" ht="79.5" x14ac:dyDescent="0.25">
      <c r="B648" s="238" t="s">
        <v>172</v>
      </c>
      <c r="C648" s="239" t="s">
        <v>43</v>
      </c>
      <c r="D648" s="340" t="s">
        <v>2428</v>
      </c>
      <c r="E648" s="532"/>
      <c r="F648" s="240"/>
      <c r="G648" s="514">
        <v>4296600</v>
      </c>
      <c r="H648" s="515"/>
      <c r="I648" s="514">
        <v>4296600</v>
      </c>
      <c r="J648" s="515"/>
      <c r="K648" s="241">
        <v>0</v>
      </c>
      <c r="L648" s="242">
        <v>3996430.92</v>
      </c>
      <c r="M648" s="243">
        <v>0</v>
      </c>
      <c r="N648" s="244">
        <v>3996430.92</v>
      </c>
      <c r="O648" s="245">
        <v>3996430.92</v>
      </c>
      <c r="P648" s="61">
        <f t="shared" si="18"/>
        <v>0</v>
      </c>
      <c r="Q648" s="62">
        <f t="shared" si="19"/>
        <v>0</v>
      </c>
      <c r="R648" s="236" t="s">
        <v>2428</v>
      </c>
      <c r="T648" s="1" t="s">
        <v>1800</v>
      </c>
      <c r="U648" s="1" t="s">
        <v>1800</v>
      </c>
      <c r="V648" s="1" t="s">
        <v>1800</v>
      </c>
      <c r="W648" s="1" t="s">
        <v>1800</v>
      </c>
      <c r="X648" s="1" t="s">
        <v>1800</v>
      </c>
      <c r="Y648" s="1" t="s">
        <v>1800</v>
      </c>
      <c r="Z648" s="1" t="s">
        <v>1800</v>
      </c>
    </row>
    <row r="649" spans="2:26" x14ac:dyDescent="0.25">
      <c r="B649" s="238" t="s">
        <v>194</v>
      </c>
      <c r="C649" s="239" t="s">
        <v>43</v>
      </c>
      <c r="D649" s="340" t="s">
        <v>2429</v>
      </c>
      <c r="E649" s="532"/>
      <c r="F649" s="240"/>
      <c r="G649" s="514">
        <v>6922000</v>
      </c>
      <c r="H649" s="515"/>
      <c r="I649" s="514">
        <v>6922000</v>
      </c>
      <c r="J649" s="515"/>
      <c r="K649" s="241">
        <v>0</v>
      </c>
      <c r="L649" s="242">
        <v>5749584.3899999997</v>
      </c>
      <c r="M649" s="243">
        <v>0</v>
      </c>
      <c r="N649" s="244">
        <v>5749584.3899999997</v>
      </c>
      <c r="O649" s="245">
        <v>5749584.3899999997</v>
      </c>
      <c r="P649" s="61">
        <f t="shared" si="18"/>
        <v>0</v>
      </c>
      <c r="Q649" s="62">
        <f t="shared" si="19"/>
        <v>0</v>
      </c>
      <c r="R649" s="236" t="s">
        <v>2429</v>
      </c>
      <c r="T649" s="1" t="s">
        <v>1800</v>
      </c>
      <c r="U649" s="1" t="s">
        <v>1800</v>
      </c>
      <c r="V649" s="1" t="s">
        <v>1800</v>
      </c>
      <c r="W649" s="1" t="s">
        <v>1800</v>
      </c>
      <c r="X649" s="1" t="s">
        <v>1800</v>
      </c>
      <c r="Y649" s="1" t="s">
        <v>1800</v>
      </c>
      <c r="Z649" s="1" t="s">
        <v>1800</v>
      </c>
    </row>
    <row r="650" spans="2:26" ht="79.5" x14ac:dyDescent="0.25">
      <c r="B650" s="238" t="s">
        <v>97</v>
      </c>
      <c r="C650" s="239" t="s">
        <v>43</v>
      </c>
      <c r="D650" s="340" t="s">
        <v>2430</v>
      </c>
      <c r="E650" s="532"/>
      <c r="F650" s="240"/>
      <c r="G650" s="514">
        <v>200807000</v>
      </c>
      <c r="H650" s="515"/>
      <c r="I650" s="514">
        <v>200807000</v>
      </c>
      <c r="J650" s="515"/>
      <c r="K650" s="241">
        <v>0</v>
      </c>
      <c r="L650" s="242">
        <v>192053373.09999999</v>
      </c>
      <c r="M650" s="243">
        <v>0</v>
      </c>
      <c r="N650" s="244">
        <v>192053373.09999999</v>
      </c>
      <c r="O650" s="245">
        <v>192053373.09999999</v>
      </c>
      <c r="P650" s="61">
        <f t="shared" si="18"/>
        <v>0</v>
      </c>
      <c r="Q650" s="62">
        <f t="shared" si="19"/>
        <v>0</v>
      </c>
      <c r="R650" s="236" t="s">
        <v>2430</v>
      </c>
      <c r="T650" s="1" t="s">
        <v>1800</v>
      </c>
      <c r="U650" s="1" t="s">
        <v>1800</v>
      </c>
      <c r="V650" s="1" t="s">
        <v>1800</v>
      </c>
      <c r="W650" s="1" t="s">
        <v>1800</v>
      </c>
      <c r="X650" s="1" t="s">
        <v>1800</v>
      </c>
      <c r="Y650" s="1" t="s">
        <v>1800</v>
      </c>
      <c r="Z650" s="1" t="s">
        <v>1800</v>
      </c>
    </row>
    <row r="651" spans="2:26" ht="23.25" x14ac:dyDescent="0.25">
      <c r="B651" s="238" t="s">
        <v>100</v>
      </c>
      <c r="C651" s="239" t="s">
        <v>43</v>
      </c>
      <c r="D651" s="340" t="s">
        <v>2431</v>
      </c>
      <c r="E651" s="532"/>
      <c r="F651" s="240"/>
      <c r="G651" s="514">
        <v>818467</v>
      </c>
      <c r="H651" s="515"/>
      <c r="I651" s="514">
        <v>818467</v>
      </c>
      <c r="J651" s="515"/>
      <c r="K651" s="241">
        <v>0</v>
      </c>
      <c r="L651" s="242">
        <v>818467</v>
      </c>
      <c r="M651" s="243">
        <v>0</v>
      </c>
      <c r="N651" s="244">
        <v>818467</v>
      </c>
      <c r="O651" s="245">
        <v>818467</v>
      </c>
      <c r="P651" s="61">
        <f t="shared" si="18"/>
        <v>0</v>
      </c>
      <c r="Q651" s="62">
        <f t="shared" si="19"/>
        <v>0</v>
      </c>
      <c r="R651" s="236" t="s">
        <v>2431</v>
      </c>
      <c r="T651" s="1" t="s">
        <v>1800</v>
      </c>
      <c r="U651" s="1" t="s">
        <v>1800</v>
      </c>
      <c r="V651" s="1" t="s">
        <v>1800</v>
      </c>
      <c r="W651" s="1" t="s">
        <v>1800</v>
      </c>
      <c r="X651" s="1" t="s">
        <v>1800</v>
      </c>
      <c r="Y651" s="1" t="s">
        <v>1800</v>
      </c>
      <c r="Z651" s="1" t="s">
        <v>1800</v>
      </c>
    </row>
    <row r="652" spans="2:26" ht="23.25" x14ac:dyDescent="0.25">
      <c r="B652" s="238" t="s">
        <v>100</v>
      </c>
      <c r="C652" s="239" t="s">
        <v>43</v>
      </c>
      <c r="D652" s="340" t="s">
        <v>2432</v>
      </c>
      <c r="E652" s="532"/>
      <c r="F652" s="240"/>
      <c r="G652" s="514">
        <v>1000000</v>
      </c>
      <c r="H652" s="515"/>
      <c r="I652" s="514">
        <v>1000000</v>
      </c>
      <c r="J652" s="515"/>
      <c r="K652" s="241">
        <v>0</v>
      </c>
      <c r="L652" s="242">
        <v>119311.92</v>
      </c>
      <c r="M652" s="243">
        <v>0</v>
      </c>
      <c r="N652" s="244">
        <v>119311.92</v>
      </c>
      <c r="O652" s="245">
        <v>119311.92</v>
      </c>
      <c r="P652" s="61">
        <f t="shared" si="18"/>
        <v>0</v>
      </c>
      <c r="Q652" s="62">
        <f t="shared" si="19"/>
        <v>0</v>
      </c>
      <c r="R652" s="236" t="s">
        <v>2432</v>
      </c>
      <c r="T652" s="1" t="s">
        <v>1800</v>
      </c>
      <c r="U652" s="1" t="s">
        <v>1800</v>
      </c>
      <c r="V652" s="1" t="s">
        <v>1800</v>
      </c>
      <c r="W652" s="1" t="s">
        <v>1800</v>
      </c>
      <c r="X652" s="1" t="s">
        <v>1800</v>
      </c>
      <c r="Y652" s="1" t="s">
        <v>1800</v>
      </c>
      <c r="Z652" s="1" t="s">
        <v>1800</v>
      </c>
    </row>
    <row r="653" spans="2:26" ht="79.5" x14ac:dyDescent="0.25">
      <c r="B653" s="238" t="s">
        <v>172</v>
      </c>
      <c r="C653" s="239" t="s">
        <v>43</v>
      </c>
      <c r="D653" s="340" t="s">
        <v>2433</v>
      </c>
      <c r="E653" s="532"/>
      <c r="F653" s="240"/>
      <c r="G653" s="514">
        <v>17611600</v>
      </c>
      <c r="H653" s="515"/>
      <c r="I653" s="514">
        <v>17611600</v>
      </c>
      <c r="J653" s="515"/>
      <c r="K653" s="241">
        <v>0</v>
      </c>
      <c r="L653" s="242">
        <v>17559094.699999999</v>
      </c>
      <c r="M653" s="243">
        <v>0</v>
      </c>
      <c r="N653" s="244">
        <v>17559094.699999999</v>
      </c>
      <c r="O653" s="245">
        <v>17559094.699999999</v>
      </c>
      <c r="P653" s="61">
        <f t="shared" si="18"/>
        <v>0</v>
      </c>
      <c r="Q653" s="62">
        <f t="shared" si="19"/>
        <v>0</v>
      </c>
      <c r="R653" s="236" t="s">
        <v>2433</v>
      </c>
      <c r="T653" s="1" t="s">
        <v>1800</v>
      </c>
      <c r="U653" s="1" t="s">
        <v>1800</v>
      </c>
      <c r="V653" s="1" t="s">
        <v>1800</v>
      </c>
      <c r="W653" s="1" t="s">
        <v>1800</v>
      </c>
      <c r="X653" s="1" t="s">
        <v>1800</v>
      </c>
      <c r="Y653" s="1" t="s">
        <v>1800</v>
      </c>
      <c r="Z653" s="1" t="s">
        <v>1800</v>
      </c>
    </row>
    <row r="654" spans="2:26" ht="23.25" x14ac:dyDescent="0.25">
      <c r="B654" s="238" t="s">
        <v>100</v>
      </c>
      <c r="C654" s="239" t="s">
        <v>43</v>
      </c>
      <c r="D654" s="340" t="s">
        <v>2434</v>
      </c>
      <c r="E654" s="532"/>
      <c r="F654" s="240"/>
      <c r="G654" s="514">
        <v>1041600</v>
      </c>
      <c r="H654" s="515"/>
      <c r="I654" s="514">
        <v>1041600</v>
      </c>
      <c r="J654" s="515"/>
      <c r="K654" s="241">
        <v>0</v>
      </c>
      <c r="L654" s="242">
        <v>1041600</v>
      </c>
      <c r="M654" s="243">
        <v>0</v>
      </c>
      <c r="N654" s="244">
        <v>1041600</v>
      </c>
      <c r="O654" s="245">
        <v>1041600</v>
      </c>
      <c r="P654" s="61">
        <f t="shared" si="18"/>
        <v>0</v>
      </c>
      <c r="Q654" s="62">
        <f t="shared" si="19"/>
        <v>0</v>
      </c>
      <c r="R654" s="236" t="s">
        <v>2434</v>
      </c>
      <c r="T654" s="1" t="s">
        <v>1800</v>
      </c>
      <c r="U654" s="1" t="s">
        <v>1800</v>
      </c>
      <c r="V654" s="1" t="s">
        <v>1800</v>
      </c>
      <c r="W654" s="1" t="s">
        <v>1800</v>
      </c>
      <c r="X654" s="1" t="s">
        <v>1800</v>
      </c>
      <c r="Y654" s="1" t="s">
        <v>1800</v>
      </c>
      <c r="Z654" s="1" t="s">
        <v>1800</v>
      </c>
    </row>
    <row r="655" spans="2:26" ht="79.5" x14ac:dyDescent="0.25">
      <c r="B655" s="238" t="s">
        <v>172</v>
      </c>
      <c r="C655" s="239" t="s">
        <v>43</v>
      </c>
      <c r="D655" s="340" t="s">
        <v>2435</v>
      </c>
      <c r="E655" s="532"/>
      <c r="F655" s="240"/>
      <c r="G655" s="514">
        <v>299795600</v>
      </c>
      <c r="H655" s="515"/>
      <c r="I655" s="514">
        <v>299795600</v>
      </c>
      <c r="J655" s="515"/>
      <c r="K655" s="241">
        <v>0</v>
      </c>
      <c r="L655" s="242">
        <v>299757873.39999998</v>
      </c>
      <c r="M655" s="243">
        <v>0</v>
      </c>
      <c r="N655" s="244">
        <v>299757873.39999998</v>
      </c>
      <c r="O655" s="245">
        <v>299757873.39999998</v>
      </c>
      <c r="P655" s="61">
        <f t="shared" si="18"/>
        <v>0</v>
      </c>
      <c r="Q655" s="62">
        <f t="shared" si="19"/>
        <v>0</v>
      </c>
      <c r="R655" s="236" t="s">
        <v>2435</v>
      </c>
      <c r="T655" s="1" t="s">
        <v>1800</v>
      </c>
      <c r="U655" s="1" t="s">
        <v>1800</v>
      </c>
      <c r="V655" s="1" t="s">
        <v>1800</v>
      </c>
      <c r="W655" s="1" t="s">
        <v>1800</v>
      </c>
      <c r="X655" s="1" t="s">
        <v>1800</v>
      </c>
      <c r="Y655" s="1" t="s">
        <v>1800</v>
      </c>
      <c r="Z655" s="1" t="s">
        <v>1800</v>
      </c>
    </row>
    <row r="656" spans="2:26" x14ac:dyDescent="0.25">
      <c r="B656" s="238" t="s">
        <v>194</v>
      </c>
      <c r="C656" s="239" t="s">
        <v>43</v>
      </c>
      <c r="D656" s="340" t="s">
        <v>2436</v>
      </c>
      <c r="E656" s="532"/>
      <c r="F656" s="240"/>
      <c r="G656" s="514">
        <v>15136200</v>
      </c>
      <c r="H656" s="515"/>
      <c r="I656" s="514">
        <v>15136200</v>
      </c>
      <c r="J656" s="515"/>
      <c r="K656" s="241">
        <v>0</v>
      </c>
      <c r="L656" s="242">
        <v>12506897.24</v>
      </c>
      <c r="M656" s="243">
        <v>0</v>
      </c>
      <c r="N656" s="244">
        <v>12506897.24</v>
      </c>
      <c r="O656" s="245">
        <v>12506897.24</v>
      </c>
      <c r="P656" s="61">
        <f t="shared" si="18"/>
        <v>0</v>
      </c>
      <c r="Q656" s="62">
        <f t="shared" si="19"/>
        <v>0</v>
      </c>
      <c r="R656" s="236" t="s">
        <v>2436</v>
      </c>
      <c r="T656" s="1" t="s">
        <v>1800</v>
      </c>
      <c r="U656" s="1" t="s">
        <v>1800</v>
      </c>
      <c r="V656" s="1" t="s">
        <v>1800</v>
      </c>
      <c r="W656" s="1" t="s">
        <v>1800</v>
      </c>
      <c r="X656" s="1" t="s">
        <v>1800</v>
      </c>
      <c r="Y656" s="1" t="s">
        <v>1800</v>
      </c>
      <c r="Z656" s="1" t="s">
        <v>1800</v>
      </c>
    </row>
    <row r="657" spans="2:26" ht="23.25" x14ac:dyDescent="0.25">
      <c r="B657" s="238" t="s">
        <v>58</v>
      </c>
      <c r="C657" s="239" t="s">
        <v>43</v>
      </c>
      <c r="D657" s="340" t="s">
        <v>2437</v>
      </c>
      <c r="E657" s="532"/>
      <c r="F657" s="240"/>
      <c r="G657" s="514">
        <v>700000</v>
      </c>
      <c r="H657" s="515"/>
      <c r="I657" s="514">
        <v>700000</v>
      </c>
      <c r="J657" s="515"/>
      <c r="K657" s="241">
        <v>0</v>
      </c>
      <c r="L657" s="242">
        <v>408802.2</v>
      </c>
      <c r="M657" s="243">
        <v>0</v>
      </c>
      <c r="N657" s="244">
        <v>408802.2</v>
      </c>
      <c r="O657" s="245">
        <v>408802.2</v>
      </c>
      <c r="P657" s="61">
        <f t="shared" si="18"/>
        <v>0</v>
      </c>
      <c r="Q657" s="62">
        <f t="shared" si="19"/>
        <v>0</v>
      </c>
      <c r="R657" s="236" t="s">
        <v>2437</v>
      </c>
      <c r="T657" s="1" t="s">
        <v>1800</v>
      </c>
      <c r="U657" s="1" t="s">
        <v>1800</v>
      </c>
      <c r="V657" s="1" t="s">
        <v>1800</v>
      </c>
      <c r="W657" s="1" t="s">
        <v>1800</v>
      </c>
      <c r="X657" s="1" t="s">
        <v>1800</v>
      </c>
      <c r="Y657" s="1" t="s">
        <v>1800</v>
      </c>
      <c r="Z657" s="1" t="s">
        <v>1800</v>
      </c>
    </row>
    <row r="658" spans="2:26" ht="79.5" x14ac:dyDescent="0.25">
      <c r="B658" s="238" t="s">
        <v>172</v>
      </c>
      <c r="C658" s="239" t="s">
        <v>43</v>
      </c>
      <c r="D658" s="340" t="s">
        <v>2438</v>
      </c>
      <c r="E658" s="532"/>
      <c r="F658" s="240"/>
      <c r="G658" s="514">
        <v>6262500</v>
      </c>
      <c r="H658" s="515"/>
      <c r="I658" s="514">
        <v>6262500</v>
      </c>
      <c r="J658" s="515"/>
      <c r="K658" s="241">
        <v>0</v>
      </c>
      <c r="L658" s="242">
        <v>5522479.1100000003</v>
      </c>
      <c r="M658" s="243">
        <v>0</v>
      </c>
      <c r="N658" s="244">
        <v>5522479.1100000003</v>
      </c>
      <c r="O658" s="245">
        <v>5522479.1100000003</v>
      </c>
      <c r="P658" s="61">
        <f t="shared" si="18"/>
        <v>0</v>
      </c>
      <c r="Q658" s="62">
        <f t="shared" si="19"/>
        <v>0</v>
      </c>
      <c r="R658" s="236" t="s">
        <v>2438</v>
      </c>
      <c r="T658" s="1" t="s">
        <v>1800</v>
      </c>
      <c r="U658" s="1" t="s">
        <v>1800</v>
      </c>
      <c r="V658" s="1" t="s">
        <v>1800</v>
      </c>
      <c r="W658" s="1" t="s">
        <v>1800</v>
      </c>
      <c r="X658" s="1" t="s">
        <v>1800</v>
      </c>
      <c r="Y658" s="1" t="s">
        <v>1800</v>
      </c>
      <c r="Z658" s="1" t="s">
        <v>1800</v>
      </c>
    </row>
    <row r="659" spans="2:26" ht="79.5" x14ac:dyDescent="0.25">
      <c r="B659" s="238" t="s">
        <v>97</v>
      </c>
      <c r="C659" s="239" t="s">
        <v>43</v>
      </c>
      <c r="D659" s="340" t="s">
        <v>2439</v>
      </c>
      <c r="E659" s="532"/>
      <c r="F659" s="240"/>
      <c r="G659" s="514">
        <v>64645800</v>
      </c>
      <c r="H659" s="515"/>
      <c r="I659" s="514">
        <v>64645800</v>
      </c>
      <c r="J659" s="515"/>
      <c r="K659" s="241">
        <v>0</v>
      </c>
      <c r="L659" s="242">
        <v>64637007.240000002</v>
      </c>
      <c r="M659" s="243">
        <v>0</v>
      </c>
      <c r="N659" s="244">
        <v>64637007.240000002</v>
      </c>
      <c r="O659" s="245">
        <v>64637007.240000002</v>
      </c>
      <c r="P659" s="61">
        <f t="shared" si="18"/>
        <v>0</v>
      </c>
      <c r="Q659" s="62">
        <f t="shared" si="19"/>
        <v>0</v>
      </c>
      <c r="R659" s="236" t="s">
        <v>2439</v>
      </c>
      <c r="T659" s="1" t="s">
        <v>1800</v>
      </c>
      <c r="U659" s="1" t="s">
        <v>1800</v>
      </c>
      <c r="V659" s="1" t="s">
        <v>1800</v>
      </c>
      <c r="W659" s="1" t="s">
        <v>1800</v>
      </c>
      <c r="X659" s="1" t="s">
        <v>1800</v>
      </c>
      <c r="Y659" s="1" t="s">
        <v>1800</v>
      </c>
      <c r="Z659" s="1" t="s">
        <v>1800</v>
      </c>
    </row>
    <row r="660" spans="2:26" x14ac:dyDescent="0.25">
      <c r="B660" s="238" t="s">
        <v>105</v>
      </c>
      <c r="C660" s="239" t="s">
        <v>43</v>
      </c>
      <c r="D660" s="340" t="s">
        <v>2440</v>
      </c>
      <c r="E660" s="532"/>
      <c r="F660" s="240"/>
      <c r="G660" s="514">
        <v>6252300</v>
      </c>
      <c r="H660" s="515"/>
      <c r="I660" s="514">
        <v>6252300</v>
      </c>
      <c r="J660" s="515"/>
      <c r="K660" s="241">
        <v>0</v>
      </c>
      <c r="L660" s="242">
        <v>6251963.3700000001</v>
      </c>
      <c r="M660" s="243">
        <v>0</v>
      </c>
      <c r="N660" s="244">
        <v>6251963.3700000001</v>
      </c>
      <c r="O660" s="245">
        <v>6251963.3700000001</v>
      </c>
      <c r="P660" s="61">
        <f t="shared" si="18"/>
        <v>0</v>
      </c>
      <c r="Q660" s="62">
        <f t="shared" si="19"/>
        <v>0</v>
      </c>
      <c r="R660" s="236" t="s">
        <v>2440</v>
      </c>
      <c r="T660" s="1" t="s">
        <v>1800</v>
      </c>
      <c r="U660" s="1" t="s">
        <v>1800</v>
      </c>
      <c r="V660" s="1" t="s">
        <v>1800</v>
      </c>
      <c r="W660" s="1" t="s">
        <v>1800</v>
      </c>
      <c r="X660" s="1" t="s">
        <v>1800</v>
      </c>
      <c r="Y660" s="1" t="s">
        <v>1800</v>
      </c>
      <c r="Z660" s="1" t="s">
        <v>1800</v>
      </c>
    </row>
    <row r="661" spans="2:26" x14ac:dyDescent="0.25">
      <c r="B661" s="238" t="s">
        <v>194</v>
      </c>
      <c r="C661" s="239" t="s">
        <v>43</v>
      </c>
      <c r="D661" s="340" t="s">
        <v>2441</v>
      </c>
      <c r="E661" s="532"/>
      <c r="F661" s="240"/>
      <c r="G661" s="514">
        <v>16096000</v>
      </c>
      <c r="H661" s="515"/>
      <c r="I661" s="514">
        <v>16096000</v>
      </c>
      <c r="J661" s="515"/>
      <c r="K661" s="241">
        <v>0</v>
      </c>
      <c r="L661" s="242">
        <v>14206000</v>
      </c>
      <c r="M661" s="243">
        <v>0</v>
      </c>
      <c r="N661" s="244">
        <v>14206000</v>
      </c>
      <c r="O661" s="245">
        <v>14206000</v>
      </c>
      <c r="P661" s="61">
        <f t="shared" si="18"/>
        <v>0</v>
      </c>
      <c r="Q661" s="62">
        <f t="shared" si="19"/>
        <v>0</v>
      </c>
      <c r="R661" s="236" t="s">
        <v>2441</v>
      </c>
      <c r="T661" s="1" t="s">
        <v>1800</v>
      </c>
      <c r="U661" s="1" t="s">
        <v>1800</v>
      </c>
      <c r="V661" s="1" t="s">
        <v>1800</v>
      </c>
      <c r="W661" s="1" t="s">
        <v>1800</v>
      </c>
      <c r="X661" s="1" t="s">
        <v>1800</v>
      </c>
      <c r="Y661" s="1" t="s">
        <v>1800</v>
      </c>
      <c r="Z661" s="1" t="s">
        <v>1800</v>
      </c>
    </row>
    <row r="662" spans="2:26" ht="23.25" x14ac:dyDescent="0.25">
      <c r="B662" s="238" t="s">
        <v>58</v>
      </c>
      <c r="C662" s="239" t="s">
        <v>43</v>
      </c>
      <c r="D662" s="340" t="s">
        <v>2442</v>
      </c>
      <c r="E662" s="532"/>
      <c r="F662" s="240"/>
      <c r="G662" s="514">
        <v>307200</v>
      </c>
      <c r="H662" s="515"/>
      <c r="I662" s="514">
        <v>307200</v>
      </c>
      <c r="J662" s="515"/>
      <c r="K662" s="241">
        <v>0</v>
      </c>
      <c r="L662" s="242">
        <v>162144</v>
      </c>
      <c r="M662" s="243">
        <v>0</v>
      </c>
      <c r="N662" s="244">
        <v>162144</v>
      </c>
      <c r="O662" s="245">
        <v>162144</v>
      </c>
      <c r="P662" s="61">
        <f t="shared" si="18"/>
        <v>0</v>
      </c>
      <c r="Q662" s="62">
        <f t="shared" si="19"/>
        <v>0</v>
      </c>
      <c r="R662" s="236" t="s">
        <v>2442</v>
      </c>
      <c r="T662" s="1" t="s">
        <v>1800</v>
      </c>
      <c r="U662" s="1" t="s">
        <v>1800</v>
      </c>
      <c r="V662" s="1" t="s">
        <v>1800</v>
      </c>
      <c r="W662" s="1" t="s">
        <v>1800</v>
      </c>
      <c r="X662" s="1" t="s">
        <v>1800</v>
      </c>
      <c r="Y662" s="1" t="s">
        <v>1800</v>
      </c>
      <c r="Z662" s="1" t="s">
        <v>1800</v>
      </c>
    </row>
    <row r="663" spans="2:26" ht="23.25" x14ac:dyDescent="0.25">
      <c r="B663" s="238" t="s">
        <v>58</v>
      </c>
      <c r="C663" s="239" t="s">
        <v>43</v>
      </c>
      <c r="D663" s="340" t="s">
        <v>2443</v>
      </c>
      <c r="E663" s="532"/>
      <c r="F663" s="240"/>
      <c r="G663" s="514">
        <v>860000</v>
      </c>
      <c r="H663" s="515"/>
      <c r="I663" s="514">
        <v>860000</v>
      </c>
      <c r="J663" s="515"/>
      <c r="K663" s="241">
        <v>0</v>
      </c>
      <c r="L663" s="242">
        <v>650643</v>
      </c>
      <c r="M663" s="243">
        <v>650643</v>
      </c>
      <c r="N663" s="244">
        <v>650643</v>
      </c>
      <c r="O663" s="245">
        <v>650643</v>
      </c>
      <c r="P663" s="61">
        <f t="shared" si="18"/>
        <v>0</v>
      </c>
      <c r="Q663" s="62">
        <f t="shared" si="19"/>
        <v>0</v>
      </c>
      <c r="R663" s="236" t="s">
        <v>2443</v>
      </c>
      <c r="T663" s="1" t="s">
        <v>1800</v>
      </c>
      <c r="U663" s="1" t="s">
        <v>1800</v>
      </c>
      <c r="V663" s="1" t="s">
        <v>1800</v>
      </c>
      <c r="W663" s="1" t="s">
        <v>1800</v>
      </c>
      <c r="X663" s="1" t="s">
        <v>1800</v>
      </c>
      <c r="Y663" s="1" t="s">
        <v>1800</v>
      </c>
      <c r="Z663" s="1" t="s">
        <v>1800</v>
      </c>
    </row>
    <row r="664" spans="2:26" ht="23.25" x14ac:dyDescent="0.25">
      <c r="B664" s="238" t="s">
        <v>58</v>
      </c>
      <c r="C664" s="239" t="s">
        <v>43</v>
      </c>
      <c r="D664" s="340" t="s">
        <v>2444</v>
      </c>
      <c r="E664" s="532"/>
      <c r="F664" s="240"/>
      <c r="G664" s="514">
        <v>9000</v>
      </c>
      <c r="H664" s="515"/>
      <c r="I664" s="514">
        <v>9000</v>
      </c>
      <c r="J664" s="515"/>
      <c r="K664" s="241">
        <v>0</v>
      </c>
      <c r="L664" s="242">
        <v>8425.43</v>
      </c>
      <c r="M664" s="243">
        <v>0</v>
      </c>
      <c r="N664" s="244">
        <v>8425.43</v>
      </c>
      <c r="O664" s="245">
        <v>8425.43</v>
      </c>
      <c r="P664" s="61">
        <f t="shared" si="18"/>
        <v>0</v>
      </c>
      <c r="Q664" s="62">
        <f t="shared" si="19"/>
        <v>0</v>
      </c>
      <c r="R664" s="236" t="s">
        <v>2444</v>
      </c>
      <c r="T664" s="1" t="s">
        <v>1800</v>
      </c>
      <c r="U664" s="1" t="s">
        <v>1800</v>
      </c>
      <c r="V664" s="1" t="s">
        <v>1800</v>
      </c>
      <c r="W664" s="1" t="s">
        <v>1800</v>
      </c>
      <c r="X664" s="1" t="s">
        <v>1800</v>
      </c>
      <c r="Y664" s="1" t="s">
        <v>1800</v>
      </c>
      <c r="Z664" s="1" t="s">
        <v>1800</v>
      </c>
    </row>
    <row r="665" spans="2:26" x14ac:dyDescent="0.25">
      <c r="B665" s="238" t="s">
        <v>92</v>
      </c>
      <c r="C665" s="239" t="s">
        <v>43</v>
      </c>
      <c r="D665" s="340" t="s">
        <v>2445</v>
      </c>
      <c r="E665" s="532"/>
      <c r="F665" s="240"/>
      <c r="G665" s="514">
        <v>19000</v>
      </c>
      <c r="H665" s="515"/>
      <c r="I665" s="514">
        <v>19000</v>
      </c>
      <c r="J665" s="515"/>
      <c r="K665" s="241">
        <v>0</v>
      </c>
      <c r="L665" s="242">
        <v>19000</v>
      </c>
      <c r="M665" s="243">
        <v>0</v>
      </c>
      <c r="N665" s="244">
        <v>19000</v>
      </c>
      <c r="O665" s="245">
        <v>19000</v>
      </c>
      <c r="P665" s="61">
        <f t="shared" ref="P665:P728" si="20">L665-O665</f>
        <v>0</v>
      </c>
      <c r="Q665" s="62">
        <f t="shared" ref="Q665:Q728" si="21">N665-O665</f>
        <v>0</v>
      </c>
      <c r="R665" s="236" t="s">
        <v>2445</v>
      </c>
      <c r="T665" s="1" t="s">
        <v>1800</v>
      </c>
      <c r="U665" s="1" t="s">
        <v>1800</v>
      </c>
      <c r="V665" s="1" t="s">
        <v>1800</v>
      </c>
      <c r="W665" s="1" t="s">
        <v>1800</v>
      </c>
      <c r="X665" s="1" t="s">
        <v>1800</v>
      </c>
      <c r="Y665" s="1" t="s">
        <v>1800</v>
      </c>
      <c r="Z665" s="1" t="s">
        <v>1800</v>
      </c>
    </row>
    <row r="666" spans="2:26" ht="79.5" x14ac:dyDescent="0.25">
      <c r="B666" s="238" t="s">
        <v>172</v>
      </c>
      <c r="C666" s="239" t="s">
        <v>43</v>
      </c>
      <c r="D666" s="340" t="s">
        <v>2446</v>
      </c>
      <c r="E666" s="532"/>
      <c r="F666" s="240"/>
      <c r="G666" s="514">
        <v>246000</v>
      </c>
      <c r="H666" s="515"/>
      <c r="I666" s="514">
        <v>246000</v>
      </c>
      <c r="J666" s="515"/>
      <c r="K666" s="241">
        <v>0</v>
      </c>
      <c r="L666" s="242">
        <v>246000</v>
      </c>
      <c r="M666" s="243">
        <v>0</v>
      </c>
      <c r="N666" s="244">
        <v>246000</v>
      </c>
      <c r="O666" s="245">
        <v>246000</v>
      </c>
      <c r="P666" s="61">
        <f t="shared" si="20"/>
        <v>0</v>
      </c>
      <c r="Q666" s="62">
        <f t="shared" si="21"/>
        <v>0</v>
      </c>
      <c r="R666" s="236" t="s">
        <v>2446</v>
      </c>
      <c r="T666" s="1" t="s">
        <v>1800</v>
      </c>
      <c r="U666" s="1" t="s">
        <v>1800</v>
      </c>
      <c r="V666" s="1" t="s">
        <v>1800</v>
      </c>
      <c r="W666" s="1" t="s">
        <v>1800</v>
      </c>
      <c r="X666" s="1" t="s">
        <v>1800</v>
      </c>
      <c r="Y666" s="1" t="s">
        <v>1800</v>
      </c>
      <c r="Z666" s="1" t="s">
        <v>1800</v>
      </c>
    </row>
    <row r="667" spans="2:26" ht="23.25" x14ac:dyDescent="0.25">
      <c r="B667" s="238" t="s">
        <v>100</v>
      </c>
      <c r="C667" s="239" t="s">
        <v>43</v>
      </c>
      <c r="D667" s="340" t="s">
        <v>2447</v>
      </c>
      <c r="E667" s="532"/>
      <c r="F667" s="240"/>
      <c r="G667" s="514">
        <v>90000</v>
      </c>
      <c r="H667" s="515"/>
      <c r="I667" s="514">
        <v>90000</v>
      </c>
      <c r="J667" s="515"/>
      <c r="K667" s="241">
        <v>0</v>
      </c>
      <c r="L667" s="242">
        <v>32283.4</v>
      </c>
      <c r="M667" s="243">
        <v>0</v>
      </c>
      <c r="N667" s="244">
        <v>32283.4</v>
      </c>
      <c r="O667" s="245">
        <v>32283.4</v>
      </c>
      <c r="P667" s="61">
        <f t="shared" si="20"/>
        <v>0</v>
      </c>
      <c r="Q667" s="62">
        <f t="shared" si="21"/>
        <v>0</v>
      </c>
      <c r="R667" s="236" t="s">
        <v>2447</v>
      </c>
      <c r="T667" s="1" t="s">
        <v>1800</v>
      </c>
      <c r="U667" s="1" t="s">
        <v>1800</v>
      </c>
      <c r="V667" s="1" t="s">
        <v>1800</v>
      </c>
      <c r="W667" s="1" t="s">
        <v>1800</v>
      </c>
      <c r="X667" s="1" t="s">
        <v>1800</v>
      </c>
      <c r="Y667" s="1" t="s">
        <v>1800</v>
      </c>
      <c r="Z667" s="1" t="s">
        <v>1800</v>
      </c>
    </row>
    <row r="668" spans="2:26" ht="23.25" x14ac:dyDescent="0.25">
      <c r="B668" s="238" t="s">
        <v>256</v>
      </c>
      <c r="C668" s="239" t="s">
        <v>43</v>
      </c>
      <c r="D668" s="340" t="s">
        <v>2448</v>
      </c>
      <c r="E668" s="532"/>
      <c r="F668" s="240"/>
      <c r="G668" s="514">
        <v>104000</v>
      </c>
      <c r="H668" s="515"/>
      <c r="I668" s="514">
        <v>104000</v>
      </c>
      <c r="J668" s="515"/>
      <c r="K668" s="241">
        <v>0</v>
      </c>
      <c r="L668" s="242">
        <v>104000</v>
      </c>
      <c r="M668" s="243">
        <v>0</v>
      </c>
      <c r="N668" s="244">
        <v>104000</v>
      </c>
      <c r="O668" s="245">
        <v>104000</v>
      </c>
      <c r="P668" s="61">
        <f t="shared" si="20"/>
        <v>0</v>
      </c>
      <c r="Q668" s="62">
        <f t="shared" si="21"/>
        <v>0</v>
      </c>
      <c r="R668" s="236" t="s">
        <v>2448</v>
      </c>
      <c r="T668" s="1" t="s">
        <v>1800</v>
      </c>
      <c r="U668" s="1" t="s">
        <v>1800</v>
      </c>
      <c r="V668" s="1" t="s">
        <v>1800</v>
      </c>
      <c r="W668" s="1" t="s">
        <v>1800</v>
      </c>
      <c r="X668" s="1" t="s">
        <v>1800</v>
      </c>
      <c r="Y668" s="1" t="s">
        <v>1800</v>
      </c>
      <c r="Z668" s="1" t="s">
        <v>1800</v>
      </c>
    </row>
    <row r="669" spans="2:26" ht="23.25" x14ac:dyDescent="0.25">
      <c r="B669" s="238" t="s">
        <v>58</v>
      </c>
      <c r="C669" s="239" t="s">
        <v>43</v>
      </c>
      <c r="D669" s="340" t="s">
        <v>2449</v>
      </c>
      <c r="E669" s="532"/>
      <c r="F669" s="240"/>
      <c r="G669" s="514">
        <v>614000</v>
      </c>
      <c r="H669" s="515"/>
      <c r="I669" s="514">
        <v>614000</v>
      </c>
      <c r="J669" s="515"/>
      <c r="K669" s="241">
        <v>0</v>
      </c>
      <c r="L669" s="242">
        <v>55180.55</v>
      </c>
      <c r="M669" s="243">
        <v>0</v>
      </c>
      <c r="N669" s="244">
        <v>55180.55</v>
      </c>
      <c r="O669" s="245">
        <v>55180.55</v>
      </c>
      <c r="P669" s="61">
        <f t="shared" si="20"/>
        <v>0</v>
      </c>
      <c r="Q669" s="62">
        <f t="shared" si="21"/>
        <v>0</v>
      </c>
      <c r="R669" s="236" t="s">
        <v>2449</v>
      </c>
      <c r="T669" s="1" t="s">
        <v>1800</v>
      </c>
      <c r="U669" s="1" t="s">
        <v>1800</v>
      </c>
      <c r="V669" s="1" t="s">
        <v>1800</v>
      </c>
      <c r="W669" s="1" t="s">
        <v>1800</v>
      </c>
      <c r="X669" s="1" t="s">
        <v>1800</v>
      </c>
      <c r="Y669" s="1" t="s">
        <v>1800</v>
      </c>
      <c r="Z669" s="1" t="s">
        <v>1800</v>
      </c>
    </row>
    <row r="670" spans="2:26" x14ac:dyDescent="0.25">
      <c r="B670" s="238" t="s">
        <v>92</v>
      </c>
      <c r="C670" s="239" t="s">
        <v>43</v>
      </c>
      <c r="D670" s="340" t="s">
        <v>2450</v>
      </c>
      <c r="E670" s="532"/>
      <c r="F670" s="240"/>
      <c r="G670" s="514">
        <v>159000</v>
      </c>
      <c r="H670" s="515"/>
      <c r="I670" s="514">
        <v>159000</v>
      </c>
      <c r="J670" s="515"/>
      <c r="K670" s="241">
        <v>0</v>
      </c>
      <c r="L670" s="242">
        <v>159000</v>
      </c>
      <c r="M670" s="243">
        <v>0</v>
      </c>
      <c r="N670" s="244">
        <v>159000</v>
      </c>
      <c r="O670" s="245">
        <v>159000</v>
      </c>
      <c r="P670" s="61">
        <f t="shared" si="20"/>
        <v>0</v>
      </c>
      <c r="Q670" s="62">
        <f t="shared" si="21"/>
        <v>0</v>
      </c>
      <c r="R670" s="236" t="s">
        <v>2450</v>
      </c>
      <c r="T670" s="1" t="s">
        <v>1800</v>
      </c>
      <c r="U670" s="1" t="s">
        <v>1800</v>
      </c>
      <c r="V670" s="1" t="s">
        <v>1800</v>
      </c>
      <c r="W670" s="1" t="s">
        <v>1800</v>
      </c>
      <c r="X670" s="1" t="s">
        <v>1800</v>
      </c>
      <c r="Y670" s="1" t="s">
        <v>1800</v>
      </c>
      <c r="Z670" s="1" t="s">
        <v>1800</v>
      </c>
    </row>
    <row r="671" spans="2:26" ht="79.5" x14ac:dyDescent="0.25">
      <c r="B671" s="238" t="s">
        <v>172</v>
      </c>
      <c r="C671" s="239" t="s">
        <v>43</v>
      </c>
      <c r="D671" s="340" t="s">
        <v>2451</v>
      </c>
      <c r="E671" s="532"/>
      <c r="F671" s="240"/>
      <c r="G671" s="514">
        <v>22237500</v>
      </c>
      <c r="H671" s="515"/>
      <c r="I671" s="514">
        <v>22237500</v>
      </c>
      <c r="J671" s="515"/>
      <c r="K671" s="241">
        <v>0</v>
      </c>
      <c r="L671" s="242">
        <v>20542996.16</v>
      </c>
      <c r="M671" s="243">
        <v>0</v>
      </c>
      <c r="N671" s="244">
        <v>20542996.16</v>
      </c>
      <c r="O671" s="245">
        <v>20542996.16</v>
      </c>
      <c r="P671" s="61">
        <f t="shared" si="20"/>
        <v>0</v>
      </c>
      <c r="Q671" s="62">
        <f t="shared" si="21"/>
        <v>0</v>
      </c>
      <c r="R671" s="236" t="s">
        <v>2451</v>
      </c>
      <c r="T671" s="1" t="s">
        <v>1800</v>
      </c>
      <c r="U671" s="1" t="s">
        <v>1800</v>
      </c>
      <c r="V671" s="1" t="s">
        <v>1800</v>
      </c>
      <c r="W671" s="1" t="s">
        <v>1800</v>
      </c>
      <c r="X671" s="1" t="s">
        <v>1800</v>
      </c>
      <c r="Y671" s="1" t="s">
        <v>1800</v>
      </c>
      <c r="Z671" s="1" t="s">
        <v>1800</v>
      </c>
    </row>
    <row r="672" spans="2:26" ht="23.25" x14ac:dyDescent="0.25">
      <c r="B672" s="238" t="s">
        <v>256</v>
      </c>
      <c r="C672" s="239" t="s">
        <v>43</v>
      </c>
      <c r="D672" s="340" t="s">
        <v>2452</v>
      </c>
      <c r="E672" s="532"/>
      <c r="F672" s="240"/>
      <c r="G672" s="514">
        <v>157414</v>
      </c>
      <c r="H672" s="515"/>
      <c r="I672" s="514">
        <v>157414</v>
      </c>
      <c r="J672" s="515"/>
      <c r="K672" s="241">
        <v>0</v>
      </c>
      <c r="L672" s="242">
        <v>157414</v>
      </c>
      <c r="M672" s="243">
        <v>0</v>
      </c>
      <c r="N672" s="244">
        <v>157414</v>
      </c>
      <c r="O672" s="245">
        <v>157414</v>
      </c>
      <c r="P672" s="61">
        <f t="shared" si="20"/>
        <v>0</v>
      </c>
      <c r="Q672" s="62">
        <f t="shared" si="21"/>
        <v>0</v>
      </c>
      <c r="R672" s="236" t="s">
        <v>2452</v>
      </c>
      <c r="T672" s="1" t="s">
        <v>1800</v>
      </c>
      <c r="U672" s="1" t="s">
        <v>1800</v>
      </c>
      <c r="V672" s="1" t="s">
        <v>1800</v>
      </c>
      <c r="W672" s="1" t="s">
        <v>1800</v>
      </c>
      <c r="X672" s="1" t="s">
        <v>1800</v>
      </c>
      <c r="Y672" s="1" t="s">
        <v>1800</v>
      </c>
      <c r="Z672" s="1" t="s">
        <v>1800</v>
      </c>
    </row>
    <row r="673" spans="2:26" ht="23.25" x14ac:dyDescent="0.25">
      <c r="B673" s="238" t="s">
        <v>256</v>
      </c>
      <c r="C673" s="239" t="s">
        <v>43</v>
      </c>
      <c r="D673" s="340" t="s">
        <v>2453</v>
      </c>
      <c r="E673" s="532"/>
      <c r="F673" s="240"/>
      <c r="G673" s="514">
        <v>9752000</v>
      </c>
      <c r="H673" s="515"/>
      <c r="I673" s="514">
        <v>9752000</v>
      </c>
      <c r="J673" s="515"/>
      <c r="K673" s="241">
        <v>0</v>
      </c>
      <c r="L673" s="242">
        <v>9751595</v>
      </c>
      <c r="M673" s="243">
        <v>0</v>
      </c>
      <c r="N673" s="244">
        <v>9751595</v>
      </c>
      <c r="O673" s="245">
        <v>9751595</v>
      </c>
      <c r="P673" s="61">
        <f t="shared" si="20"/>
        <v>0</v>
      </c>
      <c r="Q673" s="62">
        <f t="shared" si="21"/>
        <v>0</v>
      </c>
      <c r="R673" s="236" t="s">
        <v>2453</v>
      </c>
      <c r="T673" s="1" t="s">
        <v>1800</v>
      </c>
      <c r="U673" s="1" t="s">
        <v>1800</v>
      </c>
      <c r="V673" s="1" t="s">
        <v>1800</v>
      </c>
      <c r="W673" s="1" t="s">
        <v>1800</v>
      </c>
      <c r="X673" s="1" t="s">
        <v>1800</v>
      </c>
      <c r="Y673" s="1" t="s">
        <v>1800</v>
      </c>
      <c r="Z673" s="1" t="s">
        <v>1800</v>
      </c>
    </row>
    <row r="674" spans="2:26" ht="23.25" x14ac:dyDescent="0.25">
      <c r="B674" s="238" t="s">
        <v>256</v>
      </c>
      <c r="C674" s="239" t="s">
        <v>43</v>
      </c>
      <c r="D674" s="340" t="s">
        <v>2454</v>
      </c>
      <c r="E674" s="532"/>
      <c r="F674" s="240"/>
      <c r="G674" s="514">
        <v>75588400</v>
      </c>
      <c r="H674" s="515"/>
      <c r="I674" s="514">
        <v>75588400</v>
      </c>
      <c r="J674" s="515"/>
      <c r="K674" s="241">
        <v>0</v>
      </c>
      <c r="L674" s="242">
        <v>71762392.159999996</v>
      </c>
      <c r="M674" s="243">
        <v>0</v>
      </c>
      <c r="N674" s="244">
        <v>71762392.159999996</v>
      </c>
      <c r="O674" s="245">
        <v>71762392.159999996</v>
      </c>
      <c r="P674" s="61">
        <f t="shared" si="20"/>
        <v>0</v>
      </c>
      <c r="Q674" s="62">
        <f t="shared" si="21"/>
        <v>0</v>
      </c>
      <c r="R674" s="236" t="s">
        <v>2454</v>
      </c>
      <c r="T674" s="1" t="s">
        <v>1800</v>
      </c>
      <c r="U674" s="1" t="s">
        <v>1800</v>
      </c>
      <c r="V674" s="1" t="s">
        <v>1800</v>
      </c>
      <c r="W674" s="1" t="s">
        <v>1800</v>
      </c>
      <c r="X674" s="1" t="s">
        <v>1800</v>
      </c>
      <c r="Y674" s="1" t="s">
        <v>1800</v>
      </c>
      <c r="Z674" s="1" t="s">
        <v>1800</v>
      </c>
    </row>
    <row r="675" spans="2:26" ht="34.5" x14ac:dyDescent="0.25">
      <c r="B675" s="238" t="s">
        <v>45</v>
      </c>
      <c r="C675" s="239" t="s">
        <v>43</v>
      </c>
      <c r="D675" s="340" t="s">
        <v>2455</v>
      </c>
      <c r="E675" s="532"/>
      <c r="F675" s="240"/>
      <c r="G675" s="514">
        <v>7259700</v>
      </c>
      <c r="H675" s="515"/>
      <c r="I675" s="514">
        <v>7259700</v>
      </c>
      <c r="J675" s="515"/>
      <c r="K675" s="241">
        <v>0</v>
      </c>
      <c r="L675" s="242">
        <v>7259700</v>
      </c>
      <c r="M675" s="243">
        <v>0</v>
      </c>
      <c r="N675" s="244">
        <v>7259614.5599999996</v>
      </c>
      <c r="O675" s="245">
        <v>7259614.5599999996</v>
      </c>
      <c r="P675" s="61">
        <f t="shared" si="20"/>
        <v>85.440000000409782</v>
      </c>
      <c r="Q675" s="62">
        <f t="shared" si="21"/>
        <v>0</v>
      </c>
      <c r="R675" s="236" t="s">
        <v>2455</v>
      </c>
      <c r="T675" s="1" t="s">
        <v>1800</v>
      </c>
      <c r="U675" s="1" t="s">
        <v>1800</v>
      </c>
      <c r="V675" s="1" t="s">
        <v>1800</v>
      </c>
      <c r="W675" s="1" t="s">
        <v>1800</v>
      </c>
      <c r="X675" s="1" t="s">
        <v>1800</v>
      </c>
      <c r="Y675" s="1" t="s">
        <v>1800</v>
      </c>
      <c r="Z675" s="1" t="s">
        <v>1800</v>
      </c>
    </row>
    <row r="676" spans="2:26" ht="45.75" x14ac:dyDescent="0.25">
      <c r="B676" s="238" t="s">
        <v>54</v>
      </c>
      <c r="C676" s="239" t="s">
        <v>43</v>
      </c>
      <c r="D676" s="340" t="s">
        <v>2456</v>
      </c>
      <c r="E676" s="532"/>
      <c r="F676" s="240"/>
      <c r="G676" s="514">
        <v>28500</v>
      </c>
      <c r="H676" s="515"/>
      <c r="I676" s="514">
        <v>28500</v>
      </c>
      <c r="J676" s="515"/>
      <c r="K676" s="241">
        <v>0</v>
      </c>
      <c r="L676" s="242">
        <v>28425</v>
      </c>
      <c r="M676" s="243">
        <v>0</v>
      </c>
      <c r="N676" s="244">
        <v>28425</v>
      </c>
      <c r="O676" s="245">
        <v>28425</v>
      </c>
      <c r="P676" s="61">
        <f t="shared" si="20"/>
        <v>0</v>
      </c>
      <c r="Q676" s="62">
        <f t="shared" si="21"/>
        <v>0</v>
      </c>
      <c r="R676" s="236" t="s">
        <v>2456</v>
      </c>
      <c r="T676" s="1" t="s">
        <v>1800</v>
      </c>
      <c r="U676" s="1" t="s">
        <v>1800</v>
      </c>
      <c r="V676" s="1" t="s">
        <v>1800</v>
      </c>
      <c r="W676" s="1" t="s">
        <v>1800</v>
      </c>
      <c r="X676" s="1" t="s">
        <v>1800</v>
      </c>
      <c r="Y676" s="1" t="s">
        <v>1800</v>
      </c>
      <c r="Z676" s="1" t="s">
        <v>1800</v>
      </c>
    </row>
    <row r="677" spans="2:26" ht="68.25" x14ac:dyDescent="0.25">
      <c r="B677" s="238" t="s">
        <v>50</v>
      </c>
      <c r="C677" s="239" t="s">
        <v>43</v>
      </c>
      <c r="D677" s="340" t="s">
        <v>2457</v>
      </c>
      <c r="E677" s="532"/>
      <c r="F677" s="240"/>
      <c r="G677" s="514">
        <v>2192400</v>
      </c>
      <c r="H677" s="515"/>
      <c r="I677" s="514">
        <v>2192400</v>
      </c>
      <c r="J677" s="515"/>
      <c r="K677" s="241">
        <v>0</v>
      </c>
      <c r="L677" s="242">
        <v>2192400</v>
      </c>
      <c r="M677" s="243">
        <v>0</v>
      </c>
      <c r="N677" s="244">
        <v>2192400</v>
      </c>
      <c r="O677" s="245">
        <v>2192400</v>
      </c>
      <c r="P677" s="61">
        <f t="shared" si="20"/>
        <v>0</v>
      </c>
      <c r="Q677" s="62">
        <f t="shared" si="21"/>
        <v>0</v>
      </c>
      <c r="R677" s="236" t="s">
        <v>2457</v>
      </c>
      <c r="T677" s="1" t="s">
        <v>1800</v>
      </c>
      <c r="U677" s="1" t="s">
        <v>1800</v>
      </c>
      <c r="V677" s="1" t="s">
        <v>1800</v>
      </c>
      <c r="W677" s="1" t="s">
        <v>1800</v>
      </c>
      <c r="X677" s="1" t="s">
        <v>1800</v>
      </c>
      <c r="Y677" s="1" t="s">
        <v>1800</v>
      </c>
      <c r="Z677" s="1" t="s">
        <v>1800</v>
      </c>
    </row>
    <row r="678" spans="2:26" ht="34.5" x14ac:dyDescent="0.25">
      <c r="B678" s="238" t="s">
        <v>56</v>
      </c>
      <c r="C678" s="239" t="s">
        <v>43</v>
      </c>
      <c r="D678" s="340" t="s">
        <v>2458</v>
      </c>
      <c r="E678" s="532"/>
      <c r="F678" s="240"/>
      <c r="G678" s="514">
        <v>835700</v>
      </c>
      <c r="H678" s="515"/>
      <c r="I678" s="514">
        <v>835700</v>
      </c>
      <c r="J678" s="515"/>
      <c r="K678" s="241">
        <v>0</v>
      </c>
      <c r="L678" s="242">
        <v>835690</v>
      </c>
      <c r="M678" s="243">
        <v>0</v>
      </c>
      <c r="N678" s="244">
        <v>835690</v>
      </c>
      <c r="O678" s="245">
        <v>835690</v>
      </c>
      <c r="P678" s="61">
        <f t="shared" si="20"/>
        <v>0</v>
      </c>
      <c r="Q678" s="62">
        <f t="shared" si="21"/>
        <v>0</v>
      </c>
      <c r="R678" s="236" t="s">
        <v>2458</v>
      </c>
      <c r="T678" s="1" t="s">
        <v>1800</v>
      </c>
      <c r="U678" s="1" t="s">
        <v>1800</v>
      </c>
      <c r="V678" s="1" t="s">
        <v>1800</v>
      </c>
      <c r="W678" s="1" t="s">
        <v>1800</v>
      </c>
      <c r="X678" s="1" t="s">
        <v>1800</v>
      </c>
      <c r="Y678" s="1" t="s">
        <v>1800</v>
      </c>
      <c r="Z678" s="1" t="s">
        <v>1800</v>
      </c>
    </row>
    <row r="679" spans="2:26" ht="23.25" x14ac:dyDescent="0.25">
      <c r="B679" s="238" t="s">
        <v>58</v>
      </c>
      <c r="C679" s="239" t="s">
        <v>43</v>
      </c>
      <c r="D679" s="340" t="s">
        <v>2459</v>
      </c>
      <c r="E679" s="532"/>
      <c r="F679" s="240"/>
      <c r="G679" s="514">
        <v>1259900</v>
      </c>
      <c r="H679" s="515"/>
      <c r="I679" s="514">
        <v>1259900</v>
      </c>
      <c r="J679" s="515"/>
      <c r="K679" s="241">
        <v>0</v>
      </c>
      <c r="L679" s="242">
        <v>1224088.45</v>
      </c>
      <c r="M679" s="243">
        <v>101150</v>
      </c>
      <c r="N679" s="244">
        <v>1224088.45</v>
      </c>
      <c r="O679" s="245">
        <v>1224088.45</v>
      </c>
      <c r="P679" s="61">
        <f t="shared" si="20"/>
        <v>0</v>
      </c>
      <c r="Q679" s="62">
        <f t="shared" si="21"/>
        <v>0</v>
      </c>
      <c r="R679" s="236" t="s">
        <v>2459</v>
      </c>
      <c r="T679" s="1" t="s">
        <v>1800</v>
      </c>
      <c r="U679" s="1" t="s">
        <v>1800</v>
      </c>
      <c r="V679" s="1" t="s">
        <v>1800</v>
      </c>
      <c r="W679" s="1" t="s">
        <v>1800</v>
      </c>
      <c r="X679" s="1" t="s">
        <v>1800</v>
      </c>
      <c r="Y679" s="1" t="s">
        <v>1800</v>
      </c>
      <c r="Z679" s="1" t="s">
        <v>1800</v>
      </c>
    </row>
    <row r="680" spans="2:26" x14ac:dyDescent="0.25">
      <c r="B680" s="238" t="s">
        <v>65</v>
      </c>
      <c r="C680" s="239" t="s">
        <v>43</v>
      </c>
      <c r="D680" s="340" t="s">
        <v>2460</v>
      </c>
      <c r="E680" s="532"/>
      <c r="F680" s="240"/>
      <c r="G680" s="514">
        <v>36300</v>
      </c>
      <c r="H680" s="515"/>
      <c r="I680" s="514">
        <v>36300</v>
      </c>
      <c r="J680" s="515"/>
      <c r="K680" s="241">
        <v>0</v>
      </c>
      <c r="L680" s="242">
        <v>36250</v>
      </c>
      <c r="M680" s="243">
        <v>0</v>
      </c>
      <c r="N680" s="244">
        <v>36250</v>
      </c>
      <c r="O680" s="245">
        <v>36250</v>
      </c>
      <c r="P680" s="61">
        <f t="shared" si="20"/>
        <v>0</v>
      </c>
      <c r="Q680" s="62">
        <f t="shared" si="21"/>
        <v>0</v>
      </c>
      <c r="R680" s="236" t="s">
        <v>2460</v>
      </c>
      <c r="T680" s="1" t="s">
        <v>1800</v>
      </c>
      <c r="U680" s="1" t="s">
        <v>1800</v>
      </c>
      <c r="V680" s="1" t="s">
        <v>1800</v>
      </c>
      <c r="W680" s="1" t="s">
        <v>1800</v>
      </c>
      <c r="X680" s="1" t="s">
        <v>1800</v>
      </c>
      <c r="Y680" s="1" t="s">
        <v>1800</v>
      </c>
      <c r="Z680" s="1" t="s">
        <v>1800</v>
      </c>
    </row>
    <row r="681" spans="2:26" ht="34.5" x14ac:dyDescent="0.25">
      <c r="B681" s="238" t="s">
        <v>45</v>
      </c>
      <c r="C681" s="239" t="s">
        <v>43</v>
      </c>
      <c r="D681" s="340" t="s">
        <v>2461</v>
      </c>
      <c r="E681" s="532"/>
      <c r="F681" s="240"/>
      <c r="G681" s="514">
        <v>76780041.780000001</v>
      </c>
      <c r="H681" s="515"/>
      <c r="I681" s="514">
        <v>76780041.780000001</v>
      </c>
      <c r="J681" s="515"/>
      <c r="K681" s="241">
        <v>0</v>
      </c>
      <c r="L681" s="242">
        <v>76780041.780000001</v>
      </c>
      <c r="M681" s="243">
        <v>0</v>
      </c>
      <c r="N681" s="244">
        <v>76400436.769999996</v>
      </c>
      <c r="O681" s="245">
        <v>76400436.769999996</v>
      </c>
      <c r="P681" s="61">
        <f t="shared" si="20"/>
        <v>379605.01000000536</v>
      </c>
      <c r="Q681" s="62">
        <f t="shared" si="21"/>
        <v>0</v>
      </c>
      <c r="R681" s="236" t="s">
        <v>2461</v>
      </c>
      <c r="T681" s="1" t="s">
        <v>1800</v>
      </c>
      <c r="U681" s="1" t="s">
        <v>1800</v>
      </c>
      <c r="V681" s="1" t="s">
        <v>1800</v>
      </c>
      <c r="W681" s="1" t="s">
        <v>1800</v>
      </c>
      <c r="X681" s="1" t="s">
        <v>1800</v>
      </c>
      <c r="Y681" s="1" t="s">
        <v>1800</v>
      </c>
      <c r="Z681" s="1" t="s">
        <v>1800</v>
      </c>
    </row>
    <row r="682" spans="2:26" ht="45.75" x14ac:dyDescent="0.25">
      <c r="B682" s="238" t="s">
        <v>54</v>
      </c>
      <c r="C682" s="239" t="s">
        <v>43</v>
      </c>
      <c r="D682" s="340" t="s">
        <v>2462</v>
      </c>
      <c r="E682" s="532"/>
      <c r="F682" s="240"/>
      <c r="G682" s="514">
        <v>1009000</v>
      </c>
      <c r="H682" s="515"/>
      <c r="I682" s="514">
        <v>1009000</v>
      </c>
      <c r="J682" s="515"/>
      <c r="K682" s="241">
        <v>0</v>
      </c>
      <c r="L682" s="242">
        <v>960430.9</v>
      </c>
      <c r="M682" s="243">
        <v>0</v>
      </c>
      <c r="N682" s="244">
        <v>960430.9</v>
      </c>
      <c r="O682" s="245">
        <v>960430.9</v>
      </c>
      <c r="P682" s="61">
        <f t="shared" si="20"/>
        <v>0</v>
      </c>
      <c r="Q682" s="62">
        <f t="shared" si="21"/>
        <v>0</v>
      </c>
      <c r="R682" s="236" t="s">
        <v>2462</v>
      </c>
      <c r="T682" s="1" t="s">
        <v>1800</v>
      </c>
      <c r="U682" s="1" t="s">
        <v>1800</v>
      </c>
      <c r="V682" s="1" t="s">
        <v>1800</v>
      </c>
      <c r="W682" s="1" t="s">
        <v>1800</v>
      </c>
      <c r="X682" s="1" t="s">
        <v>1800</v>
      </c>
      <c r="Y682" s="1" t="s">
        <v>1800</v>
      </c>
      <c r="Z682" s="1" t="s">
        <v>1800</v>
      </c>
    </row>
    <row r="683" spans="2:26" ht="68.25" x14ac:dyDescent="0.25">
      <c r="B683" s="238" t="s">
        <v>50</v>
      </c>
      <c r="C683" s="239" t="s">
        <v>43</v>
      </c>
      <c r="D683" s="340" t="s">
        <v>2463</v>
      </c>
      <c r="E683" s="532"/>
      <c r="F683" s="240"/>
      <c r="G683" s="514">
        <v>23186992.219999999</v>
      </c>
      <c r="H683" s="515"/>
      <c r="I683" s="514">
        <v>23186992.219999999</v>
      </c>
      <c r="J683" s="515"/>
      <c r="K683" s="241">
        <v>0</v>
      </c>
      <c r="L683" s="242">
        <v>21489963.149999999</v>
      </c>
      <c r="M683" s="243">
        <v>0</v>
      </c>
      <c r="N683" s="244">
        <v>21489963.149999999</v>
      </c>
      <c r="O683" s="245">
        <v>21489963.149999999</v>
      </c>
      <c r="P683" s="61">
        <f t="shared" si="20"/>
        <v>0</v>
      </c>
      <c r="Q683" s="62">
        <f t="shared" si="21"/>
        <v>0</v>
      </c>
      <c r="R683" s="236" t="s">
        <v>2463</v>
      </c>
      <c r="T683" s="1" t="s">
        <v>1800</v>
      </c>
      <c r="U683" s="1" t="s">
        <v>1800</v>
      </c>
      <c r="V683" s="1" t="s">
        <v>1800</v>
      </c>
      <c r="W683" s="1" t="s">
        <v>1800</v>
      </c>
      <c r="X683" s="1" t="s">
        <v>1800</v>
      </c>
      <c r="Y683" s="1" t="s">
        <v>1800</v>
      </c>
      <c r="Z683" s="1" t="s">
        <v>1800</v>
      </c>
    </row>
    <row r="684" spans="2:26" ht="34.5" x14ac:dyDescent="0.25">
      <c r="B684" s="238" t="s">
        <v>56</v>
      </c>
      <c r="C684" s="239" t="s">
        <v>43</v>
      </c>
      <c r="D684" s="340" t="s">
        <v>2464</v>
      </c>
      <c r="E684" s="532"/>
      <c r="F684" s="240"/>
      <c r="G684" s="514">
        <v>5644400</v>
      </c>
      <c r="H684" s="515"/>
      <c r="I684" s="514">
        <v>5644400</v>
      </c>
      <c r="J684" s="515"/>
      <c r="K684" s="241">
        <v>0</v>
      </c>
      <c r="L684" s="242">
        <v>5636637.5099999998</v>
      </c>
      <c r="M684" s="243">
        <v>0</v>
      </c>
      <c r="N684" s="244">
        <v>5636637.5099999998</v>
      </c>
      <c r="O684" s="245">
        <v>5636637.5099999998</v>
      </c>
      <c r="P684" s="61">
        <f t="shared" si="20"/>
        <v>0</v>
      </c>
      <c r="Q684" s="62">
        <f t="shared" si="21"/>
        <v>0</v>
      </c>
      <c r="R684" s="236" t="s">
        <v>2464</v>
      </c>
      <c r="T684" s="1" t="s">
        <v>1800</v>
      </c>
      <c r="U684" s="1" t="s">
        <v>1800</v>
      </c>
      <c r="V684" s="1" t="s">
        <v>1800</v>
      </c>
      <c r="W684" s="1" t="s">
        <v>1800</v>
      </c>
      <c r="X684" s="1" t="s">
        <v>1800</v>
      </c>
      <c r="Y684" s="1" t="s">
        <v>1800</v>
      </c>
      <c r="Z684" s="1" t="s">
        <v>1800</v>
      </c>
    </row>
    <row r="685" spans="2:26" ht="23.25" x14ac:dyDescent="0.25">
      <c r="B685" s="238" t="s">
        <v>58</v>
      </c>
      <c r="C685" s="239" t="s">
        <v>43</v>
      </c>
      <c r="D685" s="340" t="s">
        <v>2465</v>
      </c>
      <c r="E685" s="532"/>
      <c r="F685" s="240"/>
      <c r="G685" s="514">
        <v>5465600</v>
      </c>
      <c r="H685" s="515"/>
      <c r="I685" s="514">
        <v>5465600</v>
      </c>
      <c r="J685" s="515"/>
      <c r="K685" s="241">
        <v>0</v>
      </c>
      <c r="L685" s="242">
        <v>5372697.1699999999</v>
      </c>
      <c r="M685" s="243">
        <v>1598492.15</v>
      </c>
      <c r="N685" s="244">
        <v>5328652.97</v>
      </c>
      <c r="O685" s="245">
        <v>5328652.97</v>
      </c>
      <c r="P685" s="61">
        <f t="shared" si="20"/>
        <v>44044.200000000186</v>
      </c>
      <c r="Q685" s="62">
        <f t="shared" si="21"/>
        <v>0</v>
      </c>
      <c r="R685" s="236" t="s">
        <v>2465</v>
      </c>
      <c r="T685" s="1" t="s">
        <v>1800</v>
      </c>
      <c r="U685" s="1" t="s">
        <v>1800</v>
      </c>
      <c r="V685" s="1" t="s">
        <v>1800</v>
      </c>
      <c r="W685" s="1" t="s">
        <v>1800</v>
      </c>
      <c r="X685" s="1" t="s">
        <v>1800</v>
      </c>
      <c r="Y685" s="1" t="s">
        <v>1800</v>
      </c>
      <c r="Z685" s="1" t="s">
        <v>1800</v>
      </c>
    </row>
    <row r="686" spans="2:26" x14ac:dyDescent="0.25">
      <c r="B686" s="238" t="s">
        <v>84</v>
      </c>
      <c r="C686" s="239" t="s">
        <v>43</v>
      </c>
      <c r="D686" s="340" t="s">
        <v>2466</v>
      </c>
      <c r="E686" s="532"/>
      <c r="F686" s="240"/>
      <c r="G686" s="514">
        <v>823300</v>
      </c>
      <c r="H686" s="515"/>
      <c r="I686" s="514">
        <v>823300</v>
      </c>
      <c r="J686" s="515"/>
      <c r="K686" s="241">
        <v>0</v>
      </c>
      <c r="L686" s="242">
        <v>805008.71</v>
      </c>
      <c r="M686" s="243">
        <v>0</v>
      </c>
      <c r="N686" s="244">
        <v>769643.54</v>
      </c>
      <c r="O686" s="245">
        <v>769643.54</v>
      </c>
      <c r="P686" s="61">
        <f t="shared" si="20"/>
        <v>35365.169999999925</v>
      </c>
      <c r="Q686" s="62">
        <f t="shared" si="21"/>
        <v>0</v>
      </c>
      <c r="R686" s="236" t="s">
        <v>2466</v>
      </c>
      <c r="T686" s="1" t="s">
        <v>1800</v>
      </c>
      <c r="U686" s="1" t="s">
        <v>1800</v>
      </c>
      <c r="V686" s="1" t="s">
        <v>1800</v>
      </c>
      <c r="W686" s="1" t="s">
        <v>1800</v>
      </c>
      <c r="X686" s="1" t="s">
        <v>1800</v>
      </c>
      <c r="Y686" s="1" t="s">
        <v>1800</v>
      </c>
      <c r="Z686" s="1" t="s">
        <v>1800</v>
      </c>
    </row>
    <row r="687" spans="2:26" ht="23.25" x14ac:dyDescent="0.25">
      <c r="B687" s="238" t="s">
        <v>86</v>
      </c>
      <c r="C687" s="239" t="s">
        <v>43</v>
      </c>
      <c r="D687" s="340" t="s">
        <v>2467</v>
      </c>
      <c r="E687" s="532"/>
      <c r="F687" s="240"/>
      <c r="G687" s="514">
        <v>221700</v>
      </c>
      <c r="H687" s="515"/>
      <c r="I687" s="514">
        <v>221700</v>
      </c>
      <c r="J687" s="515"/>
      <c r="K687" s="241">
        <v>0</v>
      </c>
      <c r="L687" s="242">
        <v>221321</v>
      </c>
      <c r="M687" s="243">
        <v>0</v>
      </c>
      <c r="N687" s="244">
        <v>221321</v>
      </c>
      <c r="O687" s="245">
        <v>221321</v>
      </c>
      <c r="P687" s="61">
        <f t="shared" si="20"/>
        <v>0</v>
      </c>
      <c r="Q687" s="62">
        <f t="shared" si="21"/>
        <v>0</v>
      </c>
      <c r="R687" s="236" t="s">
        <v>2467</v>
      </c>
      <c r="T687" s="1" t="s">
        <v>1800</v>
      </c>
      <c r="U687" s="1" t="s">
        <v>1800</v>
      </c>
      <c r="V687" s="1" t="s">
        <v>1800</v>
      </c>
      <c r="W687" s="1" t="s">
        <v>1800</v>
      </c>
      <c r="X687" s="1" t="s">
        <v>1800</v>
      </c>
      <c r="Y687" s="1" t="s">
        <v>1800</v>
      </c>
      <c r="Z687" s="1" t="s">
        <v>1800</v>
      </c>
    </row>
    <row r="688" spans="2:26" ht="79.5" x14ac:dyDescent="0.25">
      <c r="B688" s="238" t="s">
        <v>97</v>
      </c>
      <c r="C688" s="239" t="s">
        <v>43</v>
      </c>
      <c r="D688" s="340" t="s">
        <v>2468</v>
      </c>
      <c r="E688" s="532"/>
      <c r="F688" s="240"/>
      <c r="G688" s="514">
        <v>3500000</v>
      </c>
      <c r="H688" s="515"/>
      <c r="I688" s="514">
        <v>3500000</v>
      </c>
      <c r="J688" s="515"/>
      <c r="K688" s="241">
        <v>0</v>
      </c>
      <c r="L688" s="242">
        <v>3500000</v>
      </c>
      <c r="M688" s="243">
        <v>0</v>
      </c>
      <c r="N688" s="244">
        <v>3500000</v>
      </c>
      <c r="O688" s="245">
        <v>3500000</v>
      </c>
      <c r="P688" s="61">
        <f t="shared" si="20"/>
        <v>0</v>
      </c>
      <c r="Q688" s="62">
        <f t="shared" si="21"/>
        <v>0</v>
      </c>
      <c r="R688" s="236" t="s">
        <v>2468</v>
      </c>
      <c r="T688" s="1" t="s">
        <v>1800</v>
      </c>
      <c r="U688" s="1" t="s">
        <v>1800</v>
      </c>
      <c r="V688" s="1" t="s">
        <v>1800</v>
      </c>
      <c r="W688" s="1" t="s">
        <v>1800</v>
      </c>
      <c r="X688" s="1" t="s">
        <v>1800</v>
      </c>
      <c r="Y688" s="1" t="s">
        <v>1800</v>
      </c>
      <c r="Z688" s="1" t="s">
        <v>1800</v>
      </c>
    </row>
    <row r="689" spans="2:26" ht="23.25" x14ac:dyDescent="0.25">
      <c r="B689" s="238" t="s">
        <v>58</v>
      </c>
      <c r="C689" s="239" t="s">
        <v>43</v>
      </c>
      <c r="D689" s="340" t="s">
        <v>2469</v>
      </c>
      <c r="E689" s="532"/>
      <c r="F689" s="240"/>
      <c r="G689" s="514">
        <v>3636100</v>
      </c>
      <c r="H689" s="515"/>
      <c r="I689" s="514">
        <v>3636100</v>
      </c>
      <c r="J689" s="515"/>
      <c r="K689" s="241">
        <v>0</v>
      </c>
      <c r="L689" s="242">
        <v>3579932</v>
      </c>
      <c r="M689" s="243">
        <v>2748312</v>
      </c>
      <c r="N689" s="244">
        <v>3579932</v>
      </c>
      <c r="O689" s="245">
        <v>3579932</v>
      </c>
      <c r="P689" s="61">
        <f t="shared" si="20"/>
        <v>0</v>
      </c>
      <c r="Q689" s="62">
        <f t="shared" si="21"/>
        <v>0</v>
      </c>
      <c r="R689" s="236" t="s">
        <v>2469</v>
      </c>
      <c r="T689" s="1" t="s">
        <v>1800</v>
      </c>
      <c r="U689" s="1" t="s">
        <v>1800</v>
      </c>
      <c r="V689" s="1" t="s">
        <v>1800</v>
      </c>
      <c r="W689" s="1" t="s">
        <v>1800</v>
      </c>
      <c r="X689" s="1" t="s">
        <v>1800</v>
      </c>
      <c r="Y689" s="1" t="s">
        <v>1800</v>
      </c>
      <c r="Z689" s="1" t="s">
        <v>1800</v>
      </c>
    </row>
    <row r="690" spans="2:26" x14ac:dyDescent="0.25">
      <c r="B690" s="238" t="s">
        <v>92</v>
      </c>
      <c r="C690" s="239" t="s">
        <v>43</v>
      </c>
      <c r="D690" s="340" t="s">
        <v>2470</v>
      </c>
      <c r="E690" s="532"/>
      <c r="F690" s="240"/>
      <c r="G690" s="514">
        <v>7308000</v>
      </c>
      <c r="H690" s="515"/>
      <c r="I690" s="514">
        <v>7308000</v>
      </c>
      <c r="J690" s="515"/>
      <c r="K690" s="241">
        <v>0</v>
      </c>
      <c r="L690" s="242">
        <v>7308000</v>
      </c>
      <c r="M690" s="243">
        <v>0</v>
      </c>
      <c r="N690" s="244">
        <v>7308000</v>
      </c>
      <c r="O690" s="245">
        <v>7308000</v>
      </c>
      <c r="P690" s="61">
        <f t="shared" si="20"/>
        <v>0</v>
      </c>
      <c r="Q690" s="62">
        <f t="shared" si="21"/>
        <v>0</v>
      </c>
      <c r="R690" s="236" t="s">
        <v>2470</v>
      </c>
      <c r="T690" s="1" t="s">
        <v>1800</v>
      </c>
      <c r="U690" s="1" t="s">
        <v>1800</v>
      </c>
      <c r="V690" s="1" t="s">
        <v>1800</v>
      </c>
      <c r="W690" s="1" t="s">
        <v>1800</v>
      </c>
      <c r="X690" s="1" t="s">
        <v>1800</v>
      </c>
      <c r="Y690" s="1" t="s">
        <v>1800</v>
      </c>
      <c r="Z690" s="1" t="s">
        <v>1800</v>
      </c>
    </row>
    <row r="691" spans="2:26" ht="23.25" x14ac:dyDescent="0.25">
      <c r="B691" s="238" t="s">
        <v>100</v>
      </c>
      <c r="C691" s="239" t="s">
        <v>43</v>
      </c>
      <c r="D691" s="340" t="s">
        <v>2471</v>
      </c>
      <c r="E691" s="532"/>
      <c r="F691" s="240"/>
      <c r="G691" s="514">
        <v>5000000</v>
      </c>
      <c r="H691" s="515"/>
      <c r="I691" s="514">
        <v>5000000</v>
      </c>
      <c r="J691" s="515"/>
      <c r="K691" s="241">
        <v>0</v>
      </c>
      <c r="L691" s="242">
        <v>5000000</v>
      </c>
      <c r="M691" s="243">
        <v>0</v>
      </c>
      <c r="N691" s="244">
        <v>5000000</v>
      </c>
      <c r="O691" s="245">
        <v>5000000</v>
      </c>
      <c r="P691" s="61">
        <f t="shared" si="20"/>
        <v>0</v>
      </c>
      <c r="Q691" s="62">
        <f t="shared" si="21"/>
        <v>0</v>
      </c>
      <c r="R691" s="236" t="s">
        <v>2471</v>
      </c>
      <c r="T691" s="1" t="s">
        <v>1800</v>
      </c>
      <c r="U691" s="1" t="s">
        <v>1800</v>
      </c>
      <c r="V691" s="1" t="s">
        <v>1800</v>
      </c>
      <c r="W691" s="1" t="s">
        <v>1800</v>
      </c>
      <c r="X691" s="1" t="s">
        <v>1800</v>
      </c>
      <c r="Y691" s="1" t="s">
        <v>1800</v>
      </c>
      <c r="Z691" s="1" t="s">
        <v>1800</v>
      </c>
    </row>
    <row r="692" spans="2:26" ht="34.5" x14ac:dyDescent="0.25">
      <c r="B692" s="238" t="s">
        <v>56</v>
      </c>
      <c r="C692" s="239" t="s">
        <v>43</v>
      </c>
      <c r="D692" s="340" t="s">
        <v>2472</v>
      </c>
      <c r="E692" s="532"/>
      <c r="F692" s="240"/>
      <c r="G692" s="514">
        <v>6222025.5499999998</v>
      </c>
      <c r="H692" s="515"/>
      <c r="I692" s="514">
        <v>6222025.5499999998</v>
      </c>
      <c r="J692" s="515"/>
      <c r="K692" s="241">
        <v>0</v>
      </c>
      <c r="L692" s="242">
        <v>5742356.4100000001</v>
      </c>
      <c r="M692" s="243">
        <v>4772464.72</v>
      </c>
      <c r="N692" s="244">
        <v>5742356.4100000001</v>
      </c>
      <c r="O692" s="245">
        <v>5742356.4100000001</v>
      </c>
      <c r="P692" s="61">
        <f t="shared" si="20"/>
        <v>0</v>
      </c>
      <c r="Q692" s="62">
        <f t="shared" si="21"/>
        <v>0</v>
      </c>
      <c r="R692" s="236" t="s">
        <v>2472</v>
      </c>
      <c r="T692" s="1" t="s">
        <v>1800</v>
      </c>
      <c r="U692" s="1" t="s">
        <v>1800</v>
      </c>
      <c r="V692" s="1" t="s">
        <v>1800</v>
      </c>
      <c r="W692" s="1" t="s">
        <v>1800</v>
      </c>
      <c r="X692" s="1" t="s">
        <v>1800</v>
      </c>
      <c r="Y692" s="1" t="s">
        <v>1800</v>
      </c>
      <c r="Z692" s="1" t="s">
        <v>1800</v>
      </c>
    </row>
    <row r="693" spans="2:26" ht="23.25" x14ac:dyDescent="0.25">
      <c r="B693" s="238" t="s">
        <v>58</v>
      </c>
      <c r="C693" s="239" t="s">
        <v>43</v>
      </c>
      <c r="D693" s="340" t="s">
        <v>2473</v>
      </c>
      <c r="E693" s="532"/>
      <c r="F693" s="240"/>
      <c r="G693" s="514">
        <v>87500274.450000003</v>
      </c>
      <c r="H693" s="515"/>
      <c r="I693" s="514">
        <v>87500274.450000003</v>
      </c>
      <c r="J693" s="515"/>
      <c r="K693" s="241">
        <v>0</v>
      </c>
      <c r="L693" s="242">
        <v>87147766.450000003</v>
      </c>
      <c r="M693" s="243">
        <v>22752271.75</v>
      </c>
      <c r="N693" s="244">
        <v>87147766.450000003</v>
      </c>
      <c r="O693" s="245">
        <v>87147766.450000003</v>
      </c>
      <c r="P693" s="61">
        <f t="shared" si="20"/>
        <v>0</v>
      </c>
      <c r="Q693" s="62">
        <f t="shared" si="21"/>
        <v>0</v>
      </c>
      <c r="R693" s="236" t="s">
        <v>2473</v>
      </c>
      <c r="T693" s="1" t="s">
        <v>1800</v>
      </c>
      <c r="U693" s="1" t="s">
        <v>1800</v>
      </c>
      <c r="V693" s="1" t="s">
        <v>1800</v>
      </c>
      <c r="W693" s="1" t="s">
        <v>1800</v>
      </c>
      <c r="X693" s="1" t="s">
        <v>1800</v>
      </c>
      <c r="Y693" s="1" t="s">
        <v>1800</v>
      </c>
      <c r="Z693" s="1" t="s">
        <v>1800</v>
      </c>
    </row>
    <row r="694" spans="2:26" ht="45.75" x14ac:dyDescent="0.25">
      <c r="B694" s="238" t="s">
        <v>63</v>
      </c>
      <c r="C694" s="239" t="s">
        <v>43</v>
      </c>
      <c r="D694" s="340" t="s">
        <v>2474</v>
      </c>
      <c r="E694" s="532"/>
      <c r="F694" s="240"/>
      <c r="G694" s="514">
        <v>10190000</v>
      </c>
      <c r="H694" s="515"/>
      <c r="I694" s="514">
        <v>10190000</v>
      </c>
      <c r="J694" s="515"/>
      <c r="K694" s="241">
        <v>0</v>
      </c>
      <c r="L694" s="242">
        <v>10189993</v>
      </c>
      <c r="M694" s="243">
        <v>0</v>
      </c>
      <c r="N694" s="244">
        <v>10189993</v>
      </c>
      <c r="O694" s="245">
        <v>10189993</v>
      </c>
      <c r="P694" s="61">
        <f t="shared" si="20"/>
        <v>0</v>
      </c>
      <c r="Q694" s="62">
        <f t="shared" si="21"/>
        <v>0</v>
      </c>
      <c r="R694" s="236" t="s">
        <v>2474</v>
      </c>
      <c r="T694" s="1" t="s">
        <v>1800</v>
      </c>
      <c r="U694" s="1" t="s">
        <v>1800</v>
      </c>
      <c r="V694" s="1" t="s">
        <v>1800</v>
      </c>
      <c r="W694" s="1" t="s">
        <v>1800</v>
      </c>
      <c r="X694" s="1" t="s">
        <v>1800</v>
      </c>
      <c r="Y694" s="1" t="s">
        <v>1800</v>
      </c>
      <c r="Z694" s="1" t="s">
        <v>1800</v>
      </c>
    </row>
    <row r="695" spans="2:26" x14ac:dyDescent="0.25">
      <c r="B695" s="238" t="s">
        <v>194</v>
      </c>
      <c r="C695" s="239" t="s">
        <v>43</v>
      </c>
      <c r="D695" s="340" t="s">
        <v>2475</v>
      </c>
      <c r="E695" s="532"/>
      <c r="F695" s="240"/>
      <c r="G695" s="514">
        <v>12580000</v>
      </c>
      <c r="H695" s="515"/>
      <c r="I695" s="514">
        <v>12580000</v>
      </c>
      <c r="J695" s="515"/>
      <c r="K695" s="241">
        <v>0</v>
      </c>
      <c r="L695" s="242">
        <v>12540000</v>
      </c>
      <c r="M695" s="243">
        <v>0</v>
      </c>
      <c r="N695" s="244">
        <v>12540000</v>
      </c>
      <c r="O695" s="245">
        <v>12540000</v>
      </c>
      <c r="P695" s="61">
        <f t="shared" si="20"/>
        <v>0</v>
      </c>
      <c r="Q695" s="62">
        <f t="shared" si="21"/>
        <v>0</v>
      </c>
      <c r="R695" s="236" t="s">
        <v>2475</v>
      </c>
      <c r="T695" s="1" t="s">
        <v>1800</v>
      </c>
      <c r="U695" s="1" t="s">
        <v>1800</v>
      </c>
      <c r="V695" s="1" t="s">
        <v>1800</v>
      </c>
      <c r="W695" s="1" t="s">
        <v>1800</v>
      </c>
      <c r="X695" s="1" t="s">
        <v>1800</v>
      </c>
      <c r="Y695" s="1" t="s">
        <v>1800</v>
      </c>
      <c r="Z695" s="1" t="s">
        <v>1800</v>
      </c>
    </row>
    <row r="696" spans="2:26" x14ac:dyDescent="0.25">
      <c r="B696" s="238" t="s">
        <v>92</v>
      </c>
      <c r="C696" s="239" t="s">
        <v>43</v>
      </c>
      <c r="D696" s="340" t="s">
        <v>2476</v>
      </c>
      <c r="E696" s="532"/>
      <c r="F696" s="240"/>
      <c r="G696" s="514">
        <v>7274000</v>
      </c>
      <c r="H696" s="515"/>
      <c r="I696" s="514">
        <v>7274000</v>
      </c>
      <c r="J696" s="515"/>
      <c r="K696" s="241">
        <v>0</v>
      </c>
      <c r="L696" s="242">
        <v>7042000</v>
      </c>
      <c r="M696" s="243">
        <v>0</v>
      </c>
      <c r="N696" s="244">
        <v>7042000</v>
      </c>
      <c r="O696" s="245">
        <v>7042000</v>
      </c>
      <c r="P696" s="61">
        <f t="shared" si="20"/>
        <v>0</v>
      </c>
      <c r="Q696" s="62">
        <f t="shared" si="21"/>
        <v>0</v>
      </c>
      <c r="R696" s="236" t="s">
        <v>2476</v>
      </c>
      <c r="T696" s="1" t="s">
        <v>1800</v>
      </c>
      <c r="U696" s="1" t="s">
        <v>1800</v>
      </c>
      <c r="V696" s="1" t="s">
        <v>1800</v>
      </c>
      <c r="W696" s="1" t="s">
        <v>1800</v>
      </c>
      <c r="X696" s="1" t="s">
        <v>1800</v>
      </c>
      <c r="Y696" s="1" t="s">
        <v>1800</v>
      </c>
      <c r="Z696" s="1" t="s">
        <v>1800</v>
      </c>
    </row>
    <row r="697" spans="2:26" ht="79.5" x14ac:dyDescent="0.25">
      <c r="B697" s="238" t="s">
        <v>172</v>
      </c>
      <c r="C697" s="239" t="s">
        <v>43</v>
      </c>
      <c r="D697" s="340" t="s">
        <v>2477</v>
      </c>
      <c r="E697" s="532"/>
      <c r="F697" s="240"/>
      <c r="G697" s="514">
        <v>776000</v>
      </c>
      <c r="H697" s="515"/>
      <c r="I697" s="514">
        <v>776000</v>
      </c>
      <c r="J697" s="515"/>
      <c r="K697" s="241">
        <v>0</v>
      </c>
      <c r="L697" s="242">
        <v>732720</v>
      </c>
      <c r="M697" s="243">
        <v>0</v>
      </c>
      <c r="N697" s="244">
        <v>732720</v>
      </c>
      <c r="O697" s="245">
        <v>732720</v>
      </c>
      <c r="P697" s="61">
        <f t="shared" si="20"/>
        <v>0</v>
      </c>
      <c r="Q697" s="62">
        <f t="shared" si="21"/>
        <v>0</v>
      </c>
      <c r="R697" s="236" t="s">
        <v>2477</v>
      </c>
      <c r="T697" s="1" t="s">
        <v>1800</v>
      </c>
      <c r="U697" s="1" t="s">
        <v>1800</v>
      </c>
      <c r="V697" s="1" t="s">
        <v>1800</v>
      </c>
      <c r="W697" s="1" t="s">
        <v>1800</v>
      </c>
      <c r="X697" s="1" t="s">
        <v>1800</v>
      </c>
      <c r="Y697" s="1" t="s">
        <v>1800</v>
      </c>
      <c r="Z697" s="1" t="s">
        <v>1800</v>
      </c>
    </row>
    <row r="698" spans="2:26" ht="79.5" x14ac:dyDescent="0.25">
      <c r="B698" s="238" t="s">
        <v>97</v>
      </c>
      <c r="C698" s="239" t="s">
        <v>43</v>
      </c>
      <c r="D698" s="340" t="s">
        <v>2478</v>
      </c>
      <c r="E698" s="532"/>
      <c r="F698" s="240"/>
      <c r="G698" s="514">
        <v>420000</v>
      </c>
      <c r="H698" s="515"/>
      <c r="I698" s="514">
        <v>420000</v>
      </c>
      <c r="J698" s="515"/>
      <c r="K698" s="241">
        <v>0</v>
      </c>
      <c r="L698" s="242">
        <v>400000</v>
      </c>
      <c r="M698" s="243">
        <v>0</v>
      </c>
      <c r="N698" s="244">
        <v>400000</v>
      </c>
      <c r="O698" s="245">
        <v>400000</v>
      </c>
      <c r="P698" s="61">
        <f t="shared" si="20"/>
        <v>0</v>
      </c>
      <c r="Q698" s="62">
        <f t="shared" si="21"/>
        <v>0</v>
      </c>
      <c r="R698" s="236" t="s">
        <v>2478</v>
      </c>
      <c r="T698" s="1" t="s">
        <v>1800</v>
      </c>
      <c r="U698" s="1" t="s">
        <v>1800</v>
      </c>
      <c r="V698" s="1" t="s">
        <v>1800</v>
      </c>
      <c r="W698" s="1" t="s">
        <v>1800</v>
      </c>
      <c r="X698" s="1" t="s">
        <v>1800</v>
      </c>
      <c r="Y698" s="1" t="s">
        <v>1800</v>
      </c>
      <c r="Z698" s="1" t="s">
        <v>1800</v>
      </c>
    </row>
    <row r="699" spans="2:26" ht="23.25" x14ac:dyDescent="0.25">
      <c r="B699" s="238" t="s">
        <v>100</v>
      </c>
      <c r="C699" s="239" t="s">
        <v>43</v>
      </c>
      <c r="D699" s="340" t="s">
        <v>2479</v>
      </c>
      <c r="E699" s="532"/>
      <c r="F699" s="240"/>
      <c r="G699" s="514">
        <v>1717000</v>
      </c>
      <c r="H699" s="515"/>
      <c r="I699" s="514">
        <v>1717000</v>
      </c>
      <c r="J699" s="515"/>
      <c r="K699" s="241">
        <v>0</v>
      </c>
      <c r="L699" s="242">
        <v>1412188.5</v>
      </c>
      <c r="M699" s="243">
        <v>0</v>
      </c>
      <c r="N699" s="244">
        <v>1412188.5</v>
      </c>
      <c r="O699" s="245">
        <v>1412188.5</v>
      </c>
      <c r="P699" s="61">
        <f t="shared" si="20"/>
        <v>0</v>
      </c>
      <c r="Q699" s="62">
        <f t="shared" si="21"/>
        <v>0</v>
      </c>
      <c r="R699" s="236" t="s">
        <v>2479</v>
      </c>
      <c r="T699" s="1" t="s">
        <v>1800</v>
      </c>
      <c r="U699" s="1" t="s">
        <v>1800</v>
      </c>
      <c r="V699" s="1" t="s">
        <v>1800</v>
      </c>
      <c r="W699" s="1" t="s">
        <v>1800</v>
      </c>
      <c r="X699" s="1" t="s">
        <v>1800</v>
      </c>
      <c r="Y699" s="1" t="s">
        <v>1800</v>
      </c>
      <c r="Z699" s="1" t="s">
        <v>1800</v>
      </c>
    </row>
    <row r="700" spans="2:26" x14ac:dyDescent="0.25">
      <c r="B700" s="238" t="s">
        <v>105</v>
      </c>
      <c r="C700" s="239" t="s">
        <v>43</v>
      </c>
      <c r="D700" s="340" t="s">
        <v>2480</v>
      </c>
      <c r="E700" s="532"/>
      <c r="F700" s="240"/>
      <c r="G700" s="514">
        <v>3000000</v>
      </c>
      <c r="H700" s="515"/>
      <c r="I700" s="514">
        <v>3000000</v>
      </c>
      <c r="J700" s="515"/>
      <c r="K700" s="241">
        <v>0</v>
      </c>
      <c r="L700" s="242">
        <v>3000000</v>
      </c>
      <c r="M700" s="243">
        <v>0</v>
      </c>
      <c r="N700" s="244">
        <v>3000000</v>
      </c>
      <c r="O700" s="245">
        <v>3000000</v>
      </c>
      <c r="P700" s="61">
        <f t="shared" si="20"/>
        <v>0</v>
      </c>
      <c r="Q700" s="62">
        <f t="shared" si="21"/>
        <v>0</v>
      </c>
      <c r="R700" s="236" t="s">
        <v>2480</v>
      </c>
      <c r="T700" s="1" t="s">
        <v>1800</v>
      </c>
      <c r="U700" s="1" t="s">
        <v>1800</v>
      </c>
      <c r="V700" s="1" t="s">
        <v>1800</v>
      </c>
      <c r="W700" s="1" t="s">
        <v>1800</v>
      </c>
      <c r="X700" s="1" t="s">
        <v>1800</v>
      </c>
      <c r="Y700" s="1" t="s">
        <v>1800</v>
      </c>
      <c r="Z700" s="1" t="s">
        <v>1800</v>
      </c>
    </row>
    <row r="701" spans="2:26" ht="34.5" x14ac:dyDescent="0.25">
      <c r="B701" s="238" t="s">
        <v>45</v>
      </c>
      <c r="C701" s="239" t="s">
        <v>43</v>
      </c>
      <c r="D701" s="340" t="s">
        <v>2481</v>
      </c>
      <c r="E701" s="532"/>
      <c r="F701" s="240"/>
      <c r="G701" s="514">
        <v>4081300</v>
      </c>
      <c r="H701" s="515"/>
      <c r="I701" s="514">
        <v>4081300</v>
      </c>
      <c r="J701" s="515"/>
      <c r="K701" s="241">
        <v>0</v>
      </c>
      <c r="L701" s="242">
        <v>4081300</v>
      </c>
      <c r="M701" s="243">
        <v>0</v>
      </c>
      <c r="N701" s="244">
        <v>4081300</v>
      </c>
      <c r="O701" s="245">
        <v>4081300</v>
      </c>
      <c r="P701" s="61">
        <f t="shared" si="20"/>
        <v>0</v>
      </c>
      <c r="Q701" s="62">
        <f t="shared" si="21"/>
        <v>0</v>
      </c>
      <c r="R701" s="236" t="s">
        <v>2481</v>
      </c>
      <c r="T701" s="1" t="s">
        <v>1800</v>
      </c>
      <c r="U701" s="1" t="s">
        <v>1800</v>
      </c>
      <c r="V701" s="1" t="s">
        <v>1800</v>
      </c>
      <c r="W701" s="1" t="s">
        <v>1800</v>
      </c>
      <c r="X701" s="1" t="s">
        <v>1800</v>
      </c>
      <c r="Y701" s="1" t="s">
        <v>1800</v>
      </c>
      <c r="Z701" s="1" t="s">
        <v>1800</v>
      </c>
    </row>
    <row r="702" spans="2:26" ht="68.25" x14ac:dyDescent="0.25">
      <c r="B702" s="238" t="s">
        <v>50</v>
      </c>
      <c r="C702" s="239" t="s">
        <v>43</v>
      </c>
      <c r="D702" s="340" t="s">
        <v>2482</v>
      </c>
      <c r="E702" s="532"/>
      <c r="F702" s="240"/>
      <c r="G702" s="514">
        <v>1096700</v>
      </c>
      <c r="H702" s="515"/>
      <c r="I702" s="514">
        <v>1096700</v>
      </c>
      <c r="J702" s="515"/>
      <c r="K702" s="241">
        <v>0</v>
      </c>
      <c r="L702" s="242">
        <v>842166.9</v>
      </c>
      <c r="M702" s="243">
        <v>0</v>
      </c>
      <c r="N702" s="244">
        <v>842166.9</v>
      </c>
      <c r="O702" s="245">
        <v>842166.9</v>
      </c>
      <c r="P702" s="61">
        <f t="shared" si="20"/>
        <v>0</v>
      </c>
      <c r="Q702" s="62">
        <f t="shared" si="21"/>
        <v>0</v>
      </c>
      <c r="R702" s="236" t="s">
        <v>2482</v>
      </c>
      <c r="T702" s="1" t="s">
        <v>1800</v>
      </c>
      <c r="U702" s="1" t="s">
        <v>1800</v>
      </c>
      <c r="V702" s="1" t="s">
        <v>1800</v>
      </c>
      <c r="W702" s="1" t="s">
        <v>1800</v>
      </c>
      <c r="X702" s="1" t="s">
        <v>1800</v>
      </c>
      <c r="Y702" s="1" t="s">
        <v>1800</v>
      </c>
      <c r="Z702" s="1" t="s">
        <v>1800</v>
      </c>
    </row>
    <row r="703" spans="2:26" x14ac:dyDescent="0.25">
      <c r="B703" s="238" t="s">
        <v>77</v>
      </c>
      <c r="C703" s="239" t="s">
        <v>43</v>
      </c>
      <c r="D703" s="340" t="s">
        <v>2483</v>
      </c>
      <c r="E703" s="532"/>
      <c r="F703" s="240"/>
      <c r="G703" s="514">
        <v>125110880.93000001</v>
      </c>
      <c r="H703" s="515"/>
      <c r="I703" s="514">
        <v>125110880.93000001</v>
      </c>
      <c r="J703" s="515"/>
      <c r="K703" s="241">
        <v>0</v>
      </c>
      <c r="L703" s="242">
        <v>125110880.93000001</v>
      </c>
      <c r="M703" s="243">
        <v>0</v>
      </c>
      <c r="N703" s="244">
        <v>124979246.16</v>
      </c>
      <c r="O703" s="245">
        <v>124979246.16</v>
      </c>
      <c r="P703" s="61">
        <f t="shared" si="20"/>
        <v>131634.77000001073</v>
      </c>
      <c r="Q703" s="62">
        <f t="shared" si="21"/>
        <v>0</v>
      </c>
      <c r="R703" s="236" t="s">
        <v>2483</v>
      </c>
      <c r="T703" s="1" t="s">
        <v>1800</v>
      </c>
      <c r="U703" s="1" t="s">
        <v>1800</v>
      </c>
      <c r="V703" s="1" t="s">
        <v>1800</v>
      </c>
      <c r="W703" s="1" t="s">
        <v>1800</v>
      </c>
      <c r="X703" s="1" t="s">
        <v>1800</v>
      </c>
      <c r="Y703" s="1" t="s">
        <v>1800</v>
      </c>
      <c r="Z703" s="1" t="s">
        <v>1800</v>
      </c>
    </row>
    <row r="704" spans="2:26" ht="34.5" x14ac:dyDescent="0.25">
      <c r="B704" s="238" t="s">
        <v>80</v>
      </c>
      <c r="C704" s="239" t="s">
        <v>43</v>
      </c>
      <c r="D704" s="340" t="s">
        <v>2484</v>
      </c>
      <c r="E704" s="532"/>
      <c r="F704" s="240"/>
      <c r="G704" s="514">
        <v>122200</v>
      </c>
      <c r="H704" s="515"/>
      <c r="I704" s="514">
        <v>122200</v>
      </c>
      <c r="J704" s="515"/>
      <c r="K704" s="241">
        <v>0</v>
      </c>
      <c r="L704" s="242">
        <v>117638.1</v>
      </c>
      <c r="M704" s="243">
        <v>0</v>
      </c>
      <c r="N704" s="244">
        <v>117638.1</v>
      </c>
      <c r="O704" s="245">
        <v>117638.1</v>
      </c>
      <c r="P704" s="61">
        <f t="shared" si="20"/>
        <v>0</v>
      </c>
      <c r="Q704" s="62">
        <f t="shared" si="21"/>
        <v>0</v>
      </c>
      <c r="R704" s="236" t="s">
        <v>2484</v>
      </c>
      <c r="T704" s="1" t="s">
        <v>1800</v>
      </c>
      <c r="U704" s="1" t="s">
        <v>1800</v>
      </c>
      <c r="V704" s="1" t="s">
        <v>1800</v>
      </c>
      <c r="W704" s="1" t="s">
        <v>1800</v>
      </c>
      <c r="X704" s="1" t="s">
        <v>1800</v>
      </c>
      <c r="Y704" s="1" t="s">
        <v>1800</v>
      </c>
      <c r="Z704" s="1" t="s">
        <v>1800</v>
      </c>
    </row>
    <row r="705" spans="2:26" ht="57" x14ac:dyDescent="0.25">
      <c r="B705" s="238" t="s">
        <v>82</v>
      </c>
      <c r="C705" s="239" t="s">
        <v>43</v>
      </c>
      <c r="D705" s="340" t="s">
        <v>2485</v>
      </c>
      <c r="E705" s="532"/>
      <c r="F705" s="240"/>
      <c r="G705" s="514">
        <v>37422660.07</v>
      </c>
      <c r="H705" s="515"/>
      <c r="I705" s="514">
        <v>37422660.07</v>
      </c>
      <c r="J705" s="515"/>
      <c r="K705" s="241">
        <v>0</v>
      </c>
      <c r="L705" s="242">
        <v>37256730.619999997</v>
      </c>
      <c r="M705" s="243">
        <v>0</v>
      </c>
      <c r="N705" s="244">
        <v>37256730.619999997</v>
      </c>
      <c r="O705" s="245">
        <v>37256730.619999997</v>
      </c>
      <c r="P705" s="61">
        <f t="shared" si="20"/>
        <v>0</v>
      </c>
      <c r="Q705" s="62">
        <f t="shared" si="21"/>
        <v>0</v>
      </c>
      <c r="R705" s="236" t="s">
        <v>2485</v>
      </c>
      <c r="T705" s="1" t="s">
        <v>1800</v>
      </c>
      <c r="U705" s="1" t="s">
        <v>1800</v>
      </c>
      <c r="V705" s="1" t="s">
        <v>1800</v>
      </c>
      <c r="W705" s="1" t="s">
        <v>1800</v>
      </c>
      <c r="X705" s="1" t="s">
        <v>1800</v>
      </c>
      <c r="Y705" s="1" t="s">
        <v>1800</v>
      </c>
      <c r="Z705" s="1" t="s">
        <v>1800</v>
      </c>
    </row>
    <row r="706" spans="2:26" ht="34.5" x14ac:dyDescent="0.25">
      <c r="B706" s="238" t="s">
        <v>56</v>
      </c>
      <c r="C706" s="239" t="s">
        <v>43</v>
      </c>
      <c r="D706" s="340" t="s">
        <v>2486</v>
      </c>
      <c r="E706" s="532"/>
      <c r="F706" s="240"/>
      <c r="G706" s="514">
        <v>5243400</v>
      </c>
      <c r="H706" s="515"/>
      <c r="I706" s="514">
        <v>5243400</v>
      </c>
      <c r="J706" s="515"/>
      <c r="K706" s="241">
        <v>0</v>
      </c>
      <c r="L706" s="242">
        <v>4816514.05</v>
      </c>
      <c r="M706" s="243">
        <v>392176</v>
      </c>
      <c r="N706" s="244">
        <v>4816514.05</v>
      </c>
      <c r="O706" s="245">
        <v>4816514.05</v>
      </c>
      <c r="P706" s="61">
        <f t="shared" si="20"/>
        <v>0</v>
      </c>
      <c r="Q706" s="62">
        <f t="shared" si="21"/>
        <v>0</v>
      </c>
      <c r="R706" s="236" t="s">
        <v>2486</v>
      </c>
      <c r="T706" s="1" t="s">
        <v>1800</v>
      </c>
      <c r="U706" s="1" t="s">
        <v>1800</v>
      </c>
      <c r="V706" s="1" t="s">
        <v>1800</v>
      </c>
      <c r="W706" s="1" t="s">
        <v>1800</v>
      </c>
      <c r="X706" s="1" t="s">
        <v>1800</v>
      </c>
      <c r="Y706" s="1" t="s">
        <v>1800</v>
      </c>
      <c r="Z706" s="1" t="s">
        <v>1800</v>
      </c>
    </row>
    <row r="707" spans="2:26" ht="23.25" x14ac:dyDescent="0.25">
      <c r="B707" s="238" t="s">
        <v>58</v>
      </c>
      <c r="C707" s="239" t="s">
        <v>43</v>
      </c>
      <c r="D707" s="340" t="s">
        <v>2487</v>
      </c>
      <c r="E707" s="532"/>
      <c r="F707" s="240"/>
      <c r="G707" s="514">
        <v>3697900</v>
      </c>
      <c r="H707" s="515"/>
      <c r="I707" s="514">
        <v>3697900</v>
      </c>
      <c r="J707" s="515"/>
      <c r="K707" s="241">
        <v>0</v>
      </c>
      <c r="L707" s="242">
        <v>3548435.73</v>
      </c>
      <c r="M707" s="243">
        <v>460980</v>
      </c>
      <c r="N707" s="244">
        <v>3548435.73</v>
      </c>
      <c r="O707" s="245">
        <v>3548435.73</v>
      </c>
      <c r="P707" s="61">
        <f t="shared" si="20"/>
        <v>0</v>
      </c>
      <c r="Q707" s="62">
        <f t="shared" si="21"/>
        <v>0</v>
      </c>
      <c r="R707" s="236" t="s">
        <v>2487</v>
      </c>
      <c r="T707" s="1" t="s">
        <v>1800</v>
      </c>
      <c r="U707" s="1" t="s">
        <v>1800</v>
      </c>
      <c r="V707" s="1" t="s">
        <v>1800</v>
      </c>
      <c r="W707" s="1" t="s">
        <v>1800</v>
      </c>
      <c r="X707" s="1" t="s">
        <v>1800</v>
      </c>
      <c r="Y707" s="1" t="s">
        <v>1800</v>
      </c>
      <c r="Z707" s="1" t="s">
        <v>1800</v>
      </c>
    </row>
    <row r="708" spans="2:26" x14ac:dyDescent="0.25">
      <c r="B708" s="238" t="s">
        <v>84</v>
      </c>
      <c r="C708" s="239" t="s">
        <v>43</v>
      </c>
      <c r="D708" s="340" t="s">
        <v>2488</v>
      </c>
      <c r="E708" s="532"/>
      <c r="F708" s="240"/>
      <c r="G708" s="514">
        <v>71500</v>
      </c>
      <c r="H708" s="515"/>
      <c r="I708" s="514">
        <v>71500</v>
      </c>
      <c r="J708" s="515"/>
      <c r="K708" s="241">
        <v>0</v>
      </c>
      <c r="L708" s="242">
        <v>71362.52</v>
      </c>
      <c r="M708" s="243">
        <v>0</v>
      </c>
      <c r="N708" s="244">
        <v>71362.52</v>
      </c>
      <c r="O708" s="245">
        <v>71362.52</v>
      </c>
      <c r="P708" s="61">
        <f t="shared" si="20"/>
        <v>0</v>
      </c>
      <c r="Q708" s="62">
        <f t="shared" si="21"/>
        <v>0</v>
      </c>
      <c r="R708" s="236" t="s">
        <v>2488</v>
      </c>
      <c r="T708" s="1" t="s">
        <v>1800</v>
      </c>
      <c r="U708" s="1" t="s">
        <v>1800</v>
      </c>
      <c r="V708" s="1" t="s">
        <v>1800</v>
      </c>
      <c r="W708" s="1" t="s">
        <v>1800</v>
      </c>
      <c r="X708" s="1" t="s">
        <v>1800</v>
      </c>
      <c r="Y708" s="1" t="s">
        <v>1800</v>
      </c>
      <c r="Z708" s="1" t="s">
        <v>1800</v>
      </c>
    </row>
    <row r="709" spans="2:26" ht="79.5" x14ac:dyDescent="0.25">
      <c r="B709" s="238" t="s">
        <v>172</v>
      </c>
      <c r="C709" s="239" t="s">
        <v>43</v>
      </c>
      <c r="D709" s="340" t="s">
        <v>2489</v>
      </c>
      <c r="E709" s="532"/>
      <c r="F709" s="240"/>
      <c r="G709" s="514">
        <v>52407400</v>
      </c>
      <c r="H709" s="515"/>
      <c r="I709" s="514">
        <v>52407400</v>
      </c>
      <c r="J709" s="515"/>
      <c r="K709" s="241">
        <v>0</v>
      </c>
      <c r="L709" s="242">
        <v>49913994.289999999</v>
      </c>
      <c r="M709" s="243">
        <v>0</v>
      </c>
      <c r="N709" s="244">
        <v>49913994.289999999</v>
      </c>
      <c r="O709" s="245">
        <v>49913994.289999999</v>
      </c>
      <c r="P709" s="61">
        <f t="shared" si="20"/>
        <v>0</v>
      </c>
      <c r="Q709" s="62">
        <f t="shared" si="21"/>
        <v>0</v>
      </c>
      <c r="R709" s="236" t="s">
        <v>2489</v>
      </c>
      <c r="T709" s="1" t="s">
        <v>1800</v>
      </c>
      <c r="U709" s="1" t="s">
        <v>1800</v>
      </c>
      <c r="V709" s="1" t="s">
        <v>1800</v>
      </c>
      <c r="W709" s="1" t="s">
        <v>1800</v>
      </c>
      <c r="X709" s="1" t="s">
        <v>1800</v>
      </c>
      <c r="Y709" s="1" t="s">
        <v>1800</v>
      </c>
      <c r="Z709" s="1" t="s">
        <v>1800</v>
      </c>
    </row>
    <row r="710" spans="2:26" ht="23.25" x14ac:dyDescent="0.25">
      <c r="B710" s="238" t="s">
        <v>256</v>
      </c>
      <c r="C710" s="239" t="s">
        <v>43</v>
      </c>
      <c r="D710" s="340" t="s">
        <v>2490</v>
      </c>
      <c r="E710" s="532"/>
      <c r="F710" s="240"/>
      <c r="G710" s="514">
        <v>359921</v>
      </c>
      <c r="H710" s="515"/>
      <c r="I710" s="514">
        <v>359921</v>
      </c>
      <c r="J710" s="515"/>
      <c r="K710" s="241">
        <v>0</v>
      </c>
      <c r="L710" s="242">
        <v>359921</v>
      </c>
      <c r="M710" s="243">
        <v>0</v>
      </c>
      <c r="N710" s="244">
        <v>359921</v>
      </c>
      <c r="O710" s="245">
        <v>359921</v>
      </c>
      <c r="P710" s="61">
        <f t="shared" si="20"/>
        <v>0</v>
      </c>
      <c r="Q710" s="62">
        <f t="shared" si="21"/>
        <v>0</v>
      </c>
      <c r="R710" s="236" t="s">
        <v>2490</v>
      </c>
      <c r="T710" s="1" t="s">
        <v>1800</v>
      </c>
      <c r="U710" s="1" t="s">
        <v>1800</v>
      </c>
      <c r="V710" s="1" t="s">
        <v>1800</v>
      </c>
      <c r="W710" s="1" t="s">
        <v>1800</v>
      </c>
      <c r="X710" s="1" t="s">
        <v>1800</v>
      </c>
      <c r="Y710" s="1" t="s">
        <v>1800</v>
      </c>
      <c r="Z710" s="1" t="s">
        <v>1800</v>
      </c>
    </row>
    <row r="711" spans="2:26" ht="79.5" x14ac:dyDescent="0.25">
      <c r="B711" s="238" t="s">
        <v>97</v>
      </c>
      <c r="C711" s="239" t="s">
        <v>43</v>
      </c>
      <c r="D711" s="340" t="s">
        <v>2491</v>
      </c>
      <c r="E711" s="532"/>
      <c r="F711" s="240"/>
      <c r="G711" s="514">
        <v>100000</v>
      </c>
      <c r="H711" s="515"/>
      <c r="I711" s="514">
        <v>100000</v>
      </c>
      <c r="J711" s="515"/>
      <c r="K711" s="241">
        <v>0</v>
      </c>
      <c r="L711" s="242">
        <v>100000</v>
      </c>
      <c r="M711" s="243">
        <v>0</v>
      </c>
      <c r="N711" s="244">
        <v>100000</v>
      </c>
      <c r="O711" s="245">
        <v>100000</v>
      </c>
      <c r="P711" s="61">
        <f t="shared" si="20"/>
        <v>0</v>
      </c>
      <c r="Q711" s="62">
        <f t="shared" si="21"/>
        <v>0</v>
      </c>
      <c r="R711" s="236" t="s">
        <v>2491</v>
      </c>
      <c r="T711" s="1" t="s">
        <v>1800</v>
      </c>
      <c r="U711" s="1" t="s">
        <v>1800</v>
      </c>
      <c r="V711" s="1" t="s">
        <v>1800</v>
      </c>
      <c r="W711" s="1" t="s">
        <v>1800</v>
      </c>
      <c r="X711" s="1" t="s">
        <v>1800</v>
      </c>
      <c r="Y711" s="1" t="s">
        <v>1800</v>
      </c>
      <c r="Z711" s="1" t="s">
        <v>1800</v>
      </c>
    </row>
    <row r="712" spans="2:26" ht="23.25" x14ac:dyDescent="0.25">
      <c r="B712" s="238" t="s">
        <v>100</v>
      </c>
      <c r="C712" s="239" t="s">
        <v>43</v>
      </c>
      <c r="D712" s="340" t="s">
        <v>2492</v>
      </c>
      <c r="E712" s="532"/>
      <c r="F712" s="240"/>
      <c r="G712" s="514">
        <v>1143300</v>
      </c>
      <c r="H712" s="515"/>
      <c r="I712" s="514">
        <v>1143300</v>
      </c>
      <c r="J712" s="515"/>
      <c r="K712" s="241">
        <v>0</v>
      </c>
      <c r="L712" s="242">
        <v>1143300</v>
      </c>
      <c r="M712" s="243">
        <v>0</v>
      </c>
      <c r="N712" s="244">
        <v>1143300</v>
      </c>
      <c r="O712" s="245">
        <v>1143300</v>
      </c>
      <c r="P712" s="61">
        <f t="shared" si="20"/>
        <v>0</v>
      </c>
      <c r="Q712" s="62">
        <f t="shared" si="21"/>
        <v>0</v>
      </c>
      <c r="R712" s="236" t="s">
        <v>2492</v>
      </c>
      <c r="T712" s="1" t="s">
        <v>1800</v>
      </c>
      <c r="U712" s="1" t="s">
        <v>1800</v>
      </c>
      <c r="V712" s="1" t="s">
        <v>1800</v>
      </c>
      <c r="W712" s="1" t="s">
        <v>1800</v>
      </c>
      <c r="X712" s="1" t="s">
        <v>1800</v>
      </c>
      <c r="Y712" s="1" t="s">
        <v>1800</v>
      </c>
      <c r="Z712" s="1" t="s">
        <v>1800</v>
      </c>
    </row>
    <row r="713" spans="2:26" ht="45.75" x14ac:dyDescent="0.25">
      <c r="B713" s="238" t="s">
        <v>214</v>
      </c>
      <c r="C713" s="239" t="s">
        <v>43</v>
      </c>
      <c r="D713" s="340" t="s">
        <v>2493</v>
      </c>
      <c r="E713" s="532"/>
      <c r="F713" s="240"/>
      <c r="G713" s="514">
        <v>36644000</v>
      </c>
      <c r="H713" s="515"/>
      <c r="I713" s="514">
        <v>36644000</v>
      </c>
      <c r="J713" s="515"/>
      <c r="K713" s="241">
        <v>0</v>
      </c>
      <c r="L713" s="242">
        <v>34201042.600000001</v>
      </c>
      <c r="M713" s="243">
        <v>0</v>
      </c>
      <c r="N713" s="244">
        <v>34201042.600000001</v>
      </c>
      <c r="O713" s="245">
        <v>34201042.600000001</v>
      </c>
      <c r="P713" s="61">
        <f t="shared" si="20"/>
        <v>0</v>
      </c>
      <c r="Q713" s="62">
        <f t="shared" si="21"/>
        <v>0</v>
      </c>
      <c r="R713" s="236" t="s">
        <v>2493</v>
      </c>
      <c r="T713" s="1" t="s">
        <v>1800</v>
      </c>
      <c r="U713" s="1" t="s">
        <v>1800</v>
      </c>
      <c r="V713" s="1" t="s">
        <v>1800</v>
      </c>
      <c r="W713" s="1" t="s">
        <v>1800</v>
      </c>
      <c r="X713" s="1" t="s">
        <v>1800</v>
      </c>
      <c r="Y713" s="1" t="s">
        <v>1800</v>
      </c>
      <c r="Z713" s="1" t="s">
        <v>1800</v>
      </c>
    </row>
    <row r="714" spans="2:26" ht="57" x14ac:dyDescent="0.25">
      <c r="B714" s="238" t="s">
        <v>230</v>
      </c>
      <c r="C714" s="239" t="s">
        <v>43</v>
      </c>
      <c r="D714" s="340" t="s">
        <v>2494</v>
      </c>
      <c r="E714" s="532"/>
      <c r="F714" s="240"/>
      <c r="G714" s="514">
        <v>666600</v>
      </c>
      <c r="H714" s="515"/>
      <c r="I714" s="514">
        <v>666600</v>
      </c>
      <c r="J714" s="515"/>
      <c r="K714" s="241">
        <v>0</v>
      </c>
      <c r="L714" s="242">
        <v>666600</v>
      </c>
      <c r="M714" s="243">
        <v>0</v>
      </c>
      <c r="N714" s="244">
        <v>666600</v>
      </c>
      <c r="O714" s="245">
        <v>666600</v>
      </c>
      <c r="P714" s="61">
        <f t="shared" si="20"/>
        <v>0</v>
      </c>
      <c r="Q714" s="62">
        <f t="shared" si="21"/>
        <v>0</v>
      </c>
      <c r="R714" s="236" t="s">
        <v>2494</v>
      </c>
      <c r="T714" s="1" t="s">
        <v>1800</v>
      </c>
      <c r="U714" s="1" t="s">
        <v>1800</v>
      </c>
      <c r="V714" s="1" t="s">
        <v>1800</v>
      </c>
      <c r="W714" s="1" t="s">
        <v>1800</v>
      </c>
      <c r="X714" s="1" t="s">
        <v>1800</v>
      </c>
      <c r="Y714" s="1" t="s">
        <v>1800</v>
      </c>
      <c r="Z714" s="1" t="s">
        <v>1800</v>
      </c>
    </row>
    <row r="715" spans="2:26" ht="23.25" x14ac:dyDescent="0.25">
      <c r="B715" s="238" t="s">
        <v>58</v>
      </c>
      <c r="C715" s="239" t="s">
        <v>43</v>
      </c>
      <c r="D715" s="340" t="s">
        <v>2495</v>
      </c>
      <c r="E715" s="532"/>
      <c r="F715" s="240"/>
      <c r="G715" s="514">
        <v>2000000</v>
      </c>
      <c r="H715" s="515"/>
      <c r="I715" s="514">
        <v>2000000</v>
      </c>
      <c r="J715" s="515"/>
      <c r="K715" s="241">
        <v>0</v>
      </c>
      <c r="L715" s="242">
        <v>1980000</v>
      </c>
      <c r="M715" s="243">
        <v>1980000</v>
      </c>
      <c r="N715" s="244">
        <v>1980000</v>
      </c>
      <c r="O715" s="245">
        <v>1980000</v>
      </c>
      <c r="P715" s="61">
        <f t="shared" si="20"/>
        <v>0</v>
      </c>
      <c r="Q715" s="62">
        <f t="shared" si="21"/>
        <v>0</v>
      </c>
      <c r="R715" s="236" t="s">
        <v>2495</v>
      </c>
      <c r="T715" s="1" t="s">
        <v>1800</v>
      </c>
      <c r="U715" s="1" t="s">
        <v>1800</v>
      </c>
      <c r="V715" s="1" t="s">
        <v>1800</v>
      </c>
      <c r="W715" s="1" t="s">
        <v>1800</v>
      </c>
      <c r="X715" s="1" t="s">
        <v>1800</v>
      </c>
      <c r="Y715" s="1" t="s">
        <v>1800</v>
      </c>
      <c r="Z715" s="1" t="s">
        <v>1800</v>
      </c>
    </row>
    <row r="716" spans="2:26" ht="23.25" x14ac:dyDescent="0.25">
      <c r="B716" s="238" t="s">
        <v>100</v>
      </c>
      <c r="C716" s="239" t="s">
        <v>43</v>
      </c>
      <c r="D716" s="340" t="s">
        <v>2496</v>
      </c>
      <c r="E716" s="532"/>
      <c r="F716" s="240"/>
      <c r="G716" s="514">
        <v>1093000</v>
      </c>
      <c r="H716" s="515"/>
      <c r="I716" s="514">
        <v>1093000</v>
      </c>
      <c r="J716" s="515"/>
      <c r="K716" s="241">
        <v>0</v>
      </c>
      <c r="L716" s="242">
        <v>1093000</v>
      </c>
      <c r="M716" s="243">
        <v>0</v>
      </c>
      <c r="N716" s="244">
        <v>1093000</v>
      </c>
      <c r="O716" s="245">
        <v>1093000</v>
      </c>
      <c r="P716" s="61">
        <f t="shared" si="20"/>
        <v>0</v>
      </c>
      <c r="Q716" s="62">
        <f t="shared" si="21"/>
        <v>0</v>
      </c>
      <c r="R716" s="236" t="s">
        <v>2496</v>
      </c>
      <c r="T716" s="1" t="s">
        <v>1800</v>
      </c>
      <c r="U716" s="1" t="s">
        <v>1800</v>
      </c>
      <c r="V716" s="1" t="s">
        <v>1800</v>
      </c>
      <c r="W716" s="1" t="s">
        <v>1800</v>
      </c>
      <c r="X716" s="1" t="s">
        <v>1800</v>
      </c>
      <c r="Y716" s="1" t="s">
        <v>1800</v>
      </c>
      <c r="Z716" s="1" t="s">
        <v>1800</v>
      </c>
    </row>
    <row r="717" spans="2:26" ht="23.25" x14ac:dyDescent="0.25">
      <c r="B717" s="238" t="s">
        <v>58</v>
      </c>
      <c r="C717" s="239" t="s">
        <v>43</v>
      </c>
      <c r="D717" s="340" t="s">
        <v>2497</v>
      </c>
      <c r="E717" s="532"/>
      <c r="F717" s="240"/>
      <c r="G717" s="514">
        <v>8262100</v>
      </c>
      <c r="H717" s="515"/>
      <c r="I717" s="514">
        <v>8262100</v>
      </c>
      <c r="J717" s="515"/>
      <c r="K717" s="241">
        <v>0</v>
      </c>
      <c r="L717" s="242">
        <v>7085544.7699999996</v>
      </c>
      <c r="M717" s="243">
        <v>6768463.9900000002</v>
      </c>
      <c r="N717" s="244">
        <v>7085544.7699999996</v>
      </c>
      <c r="O717" s="245">
        <v>7085544.7699999996</v>
      </c>
      <c r="P717" s="61">
        <f t="shared" si="20"/>
        <v>0</v>
      </c>
      <c r="Q717" s="62">
        <f t="shared" si="21"/>
        <v>0</v>
      </c>
      <c r="R717" s="236" t="s">
        <v>2497</v>
      </c>
      <c r="T717" s="1" t="s">
        <v>1800</v>
      </c>
      <c r="U717" s="1" t="s">
        <v>1800</v>
      </c>
      <c r="V717" s="1" t="s">
        <v>1800</v>
      </c>
      <c r="W717" s="1" t="s">
        <v>1800</v>
      </c>
      <c r="X717" s="1" t="s">
        <v>1800</v>
      </c>
      <c r="Y717" s="1" t="s">
        <v>1800</v>
      </c>
      <c r="Z717" s="1" t="s">
        <v>1800</v>
      </c>
    </row>
    <row r="718" spans="2:26" ht="23.25" x14ac:dyDescent="0.25">
      <c r="B718" s="238" t="s">
        <v>256</v>
      </c>
      <c r="C718" s="239" t="s">
        <v>43</v>
      </c>
      <c r="D718" s="340" t="s">
        <v>2498</v>
      </c>
      <c r="E718" s="532"/>
      <c r="F718" s="240"/>
      <c r="G718" s="514">
        <v>300000</v>
      </c>
      <c r="H718" s="515"/>
      <c r="I718" s="514">
        <v>300000</v>
      </c>
      <c r="J718" s="515"/>
      <c r="K718" s="241">
        <v>0</v>
      </c>
      <c r="L718" s="242">
        <v>299989.5</v>
      </c>
      <c r="M718" s="243">
        <v>0</v>
      </c>
      <c r="N718" s="244">
        <v>299989.5</v>
      </c>
      <c r="O718" s="245">
        <v>299989.5</v>
      </c>
      <c r="P718" s="61">
        <f t="shared" si="20"/>
        <v>0</v>
      </c>
      <c r="Q718" s="62">
        <f t="shared" si="21"/>
        <v>0</v>
      </c>
      <c r="R718" s="236" t="s">
        <v>2498</v>
      </c>
      <c r="T718" s="1" t="s">
        <v>1800</v>
      </c>
      <c r="U718" s="1" t="s">
        <v>1800</v>
      </c>
      <c r="V718" s="1" t="s">
        <v>1800</v>
      </c>
      <c r="W718" s="1" t="s">
        <v>1800</v>
      </c>
      <c r="X718" s="1" t="s">
        <v>1800</v>
      </c>
      <c r="Y718" s="1" t="s">
        <v>1800</v>
      </c>
      <c r="Z718" s="1" t="s">
        <v>1800</v>
      </c>
    </row>
    <row r="719" spans="2:26" ht="23.25" x14ac:dyDescent="0.25">
      <c r="B719" s="238" t="s">
        <v>100</v>
      </c>
      <c r="C719" s="239" t="s">
        <v>43</v>
      </c>
      <c r="D719" s="340" t="s">
        <v>2499</v>
      </c>
      <c r="E719" s="532"/>
      <c r="F719" s="240"/>
      <c r="G719" s="514">
        <v>15502000</v>
      </c>
      <c r="H719" s="515"/>
      <c r="I719" s="514">
        <v>15502000</v>
      </c>
      <c r="J719" s="515"/>
      <c r="K719" s="241">
        <v>0</v>
      </c>
      <c r="L719" s="242">
        <v>14897166</v>
      </c>
      <c r="M719" s="243">
        <v>0</v>
      </c>
      <c r="N719" s="244">
        <v>14897166</v>
      </c>
      <c r="O719" s="245">
        <v>14897166</v>
      </c>
      <c r="P719" s="61">
        <f t="shared" si="20"/>
        <v>0</v>
      </c>
      <c r="Q719" s="62">
        <f t="shared" si="21"/>
        <v>0</v>
      </c>
      <c r="R719" s="236" t="s">
        <v>2499</v>
      </c>
      <c r="T719" s="1" t="s">
        <v>1800</v>
      </c>
      <c r="U719" s="1" t="s">
        <v>1800</v>
      </c>
      <c r="V719" s="1" t="s">
        <v>1800</v>
      </c>
      <c r="W719" s="1" t="s">
        <v>1800</v>
      </c>
      <c r="X719" s="1" t="s">
        <v>1800</v>
      </c>
      <c r="Y719" s="1" t="s">
        <v>1800</v>
      </c>
      <c r="Z719" s="1" t="s">
        <v>1800</v>
      </c>
    </row>
    <row r="720" spans="2:26" ht="23.25" x14ac:dyDescent="0.25">
      <c r="B720" s="238" t="s">
        <v>58</v>
      </c>
      <c r="C720" s="239" t="s">
        <v>43</v>
      </c>
      <c r="D720" s="340" t="s">
        <v>2500</v>
      </c>
      <c r="E720" s="532"/>
      <c r="F720" s="240"/>
      <c r="G720" s="514">
        <v>20000</v>
      </c>
      <c r="H720" s="515"/>
      <c r="I720" s="514">
        <v>20000</v>
      </c>
      <c r="J720" s="515"/>
      <c r="K720" s="241">
        <v>0</v>
      </c>
      <c r="L720" s="242">
        <v>17575.36</v>
      </c>
      <c r="M720" s="243">
        <v>0</v>
      </c>
      <c r="N720" s="244">
        <v>17575.36</v>
      </c>
      <c r="O720" s="245">
        <v>17575.36</v>
      </c>
      <c r="P720" s="61">
        <f t="shared" si="20"/>
        <v>0</v>
      </c>
      <c r="Q720" s="62">
        <f t="shared" si="21"/>
        <v>0</v>
      </c>
      <c r="R720" s="236" t="s">
        <v>2500</v>
      </c>
      <c r="T720" s="1" t="s">
        <v>1800</v>
      </c>
      <c r="U720" s="1" t="s">
        <v>1800</v>
      </c>
      <c r="V720" s="1" t="s">
        <v>1800</v>
      </c>
      <c r="W720" s="1" t="s">
        <v>1800</v>
      </c>
      <c r="X720" s="1" t="s">
        <v>1800</v>
      </c>
      <c r="Y720" s="1" t="s">
        <v>1800</v>
      </c>
      <c r="Z720" s="1" t="s">
        <v>1800</v>
      </c>
    </row>
    <row r="721" spans="2:26" x14ac:dyDescent="0.25">
      <c r="B721" s="238" t="s">
        <v>92</v>
      </c>
      <c r="C721" s="239" t="s">
        <v>43</v>
      </c>
      <c r="D721" s="340" t="s">
        <v>2501</v>
      </c>
      <c r="E721" s="532"/>
      <c r="F721" s="240"/>
      <c r="G721" s="514">
        <v>15000</v>
      </c>
      <c r="H721" s="515"/>
      <c r="I721" s="514">
        <v>15000</v>
      </c>
      <c r="J721" s="515"/>
      <c r="K721" s="241">
        <v>0</v>
      </c>
      <c r="L721" s="242">
        <v>14998</v>
      </c>
      <c r="M721" s="243">
        <v>0</v>
      </c>
      <c r="N721" s="244">
        <v>14998</v>
      </c>
      <c r="O721" s="245">
        <v>14998</v>
      </c>
      <c r="P721" s="61">
        <f t="shared" si="20"/>
        <v>0</v>
      </c>
      <c r="Q721" s="62">
        <f t="shared" si="21"/>
        <v>0</v>
      </c>
      <c r="R721" s="236" t="s">
        <v>2501</v>
      </c>
      <c r="T721" s="1" t="s">
        <v>1800</v>
      </c>
      <c r="U721" s="1" t="s">
        <v>1800</v>
      </c>
      <c r="V721" s="1" t="s">
        <v>1800</v>
      </c>
      <c r="W721" s="1" t="s">
        <v>1800</v>
      </c>
      <c r="X721" s="1" t="s">
        <v>1800</v>
      </c>
      <c r="Y721" s="1" t="s">
        <v>1800</v>
      </c>
      <c r="Z721" s="1" t="s">
        <v>1800</v>
      </c>
    </row>
    <row r="722" spans="2:26" ht="23.25" x14ac:dyDescent="0.25">
      <c r="B722" s="238" t="s">
        <v>100</v>
      </c>
      <c r="C722" s="239" t="s">
        <v>43</v>
      </c>
      <c r="D722" s="340" t="s">
        <v>2502</v>
      </c>
      <c r="E722" s="532"/>
      <c r="F722" s="240"/>
      <c r="G722" s="514">
        <v>220000</v>
      </c>
      <c r="H722" s="515"/>
      <c r="I722" s="514">
        <v>220000</v>
      </c>
      <c r="J722" s="515"/>
      <c r="K722" s="241">
        <v>0</v>
      </c>
      <c r="L722" s="242">
        <v>75560</v>
      </c>
      <c r="M722" s="243">
        <v>0</v>
      </c>
      <c r="N722" s="244">
        <v>75560</v>
      </c>
      <c r="O722" s="245">
        <v>75560</v>
      </c>
      <c r="P722" s="61">
        <f t="shared" si="20"/>
        <v>0</v>
      </c>
      <c r="Q722" s="62">
        <f t="shared" si="21"/>
        <v>0</v>
      </c>
      <c r="R722" s="236" t="s">
        <v>2502</v>
      </c>
      <c r="T722" s="1" t="s">
        <v>1800</v>
      </c>
      <c r="U722" s="1" t="s">
        <v>1800</v>
      </c>
      <c r="V722" s="1" t="s">
        <v>1800</v>
      </c>
      <c r="W722" s="1" t="s">
        <v>1800</v>
      </c>
      <c r="X722" s="1" t="s">
        <v>1800</v>
      </c>
      <c r="Y722" s="1" t="s">
        <v>1800</v>
      </c>
      <c r="Z722" s="1" t="s">
        <v>1800</v>
      </c>
    </row>
    <row r="723" spans="2:26" ht="79.5" x14ac:dyDescent="0.25">
      <c r="B723" s="238" t="s">
        <v>172</v>
      </c>
      <c r="C723" s="239" t="s">
        <v>43</v>
      </c>
      <c r="D723" s="340" t="s">
        <v>2503</v>
      </c>
      <c r="E723" s="532"/>
      <c r="F723" s="240"/>
      <c r="G723" s="514">
        <v>68000</v>
      </c>
      <c r="H723" s="515"/>
      <c r="I723" s="514">
        <v>68000</v>
      </c>
      <c r="J723" s="515"/>
      <c r="K723" s="241">
        <v>0</v>
      </c>
      <c r="L723" s="242">
        <v>68000</v>
      </c>
      <c r="M723" s="243">
        <v>0</v>
      </c>
      <c r="N723" s="244">
        <v>68000</v>
      </c>
      <c r="O723" s="245">
        <v>68000</v>
      </c>
      <c r="P723" s="61">
        <f t="shared" si="20"/>
        <v>0</v>
      </c>
      <c r="Q723" s="62">
        <f t="shared" si="21"/>
        <v>0</v>
      </c>
      <c r="R723" s="236" t="s">
        <v>2503</v>
      </c>
      <c r="T723" s="1" t="s">
        <v>1800</v>
      </c>
      <c r="U723" s="1" t="s">
        <v>1800</v>
      </c>
      <c r="V723" s="1" t="s">
        <v>1800</v>
      </c>
      <c r="W723" s="1" t="s">
        <v>1800</v>
      </c>
      <c r="X723" s="1" t="s">
        <v>1800</v>
      </c>
      <c r="Y723" s="1" t="s">
        <v>1800</v>
      </c>
      <c r="Z723" s="1" t="s">
        <v>1800</v>
      </c>
    </row>
    <row r="724" spans="2:26" ht="23.25" x14ac:dyDescent="0.25">
      <c r="B724" s="238" t="s">
        <v>100</v>
      </c>
      <c r="C724" s="239" t="s">
        <v>43</v>
      </c>
      <c r="D724" s="340" t="s">
        <v>2504</v>
      </c>
      <c r="E724" s="532"/>
      <c r="F724" s="240"/>
      <c r="G724" s="514">
        <v>95000</v>
      </c>
      <c r="H724" s="515"/>
      <c r="I724" s="514">
        <v>95000</v>
      </c>
      <c r="J724" s="515"/>
      <c r="K724" s="241">
        <v>0</v>
      </c>
      <c r="L724" s="242">
        <v>0</v>
      </c>
      <c r="M724" s="243">
        <v>0</v>
      </c>
      <c r="N724" s="244">
        <v>0</v>
      </c>
      <c r="O724" s="245">
        <v>0</v>
      </c>
      <c r="P724" s="61">
        <f t="shared" si="20"/>
        <v>0</v>
      </c>
      <c r="Q724" s="62">
        <f t="shared" si="21"/>
        <v>0</v>
      </c>
      <c r="R724" s="236" t="s">
        <v>2504</v>
      </c>
      <c r="T724" s="1" t="s">
        <v>1800</v>
      </c>
      <c r="U724" s="1" t="s">
        <v>1800</v>
      </c>
      <c r="V724" s="1" t="s">
        <v>1800</v>
      </c>
      <c r="W724" s="1" t="s">
        <v>1800</v>
      </c>
      <c r="X724" s="1" t="s">
        <v>1800</v>
      </c>
      <c r="Y724" s="1" t="s">
        <v>1800</v>
      </c>
      <c r="Z724" s="1" t="s">
        <v>1800</v>
      </c>
    </row>
    <row r="725" spans="2:26" ht="57" x14ac:dyDescent="0.25">
      <c r="B725" s="238" t="s">
        <v>230</v>
      </c>
      <c r="C725" s="239" t="s">
        <v>43</v>
      </c>
      <c r="D725" s="340" t="s">
        <v>2505</v>
      </c>
      <c r="E725" s="532"/>
      <c r="F725" s="240"/>
      <c r="G725" s="514">
        <v>20232500</v>
      </c>
      <c r="H725" s="515"/>
      <c r="I725" s="514">
        <v>20232500</v>
      </c>
      <c r="J725" s="515"/>
      <c r="K725" s="241">
        <v>0</v>
      </c>
      <c r="L725" s="242">
        <v>20201173.460000001</v>
      </c>
      <c r="M725" s="243">
        <v>0</v>
      </c>
      <c r="N725" s="244">
        <v>20201173.460000001</v>
      </c>
      <c r="O725" s="245">
        <v>20201173.460000001</v>
      </c>
      <c r="P725" s="61">
        <f t="shared" si="20"/>
        <v>0</v>
      </c>
      <c r="Q725" s="62">
        <f t="shared" si="21"/>
        <v>0</v>
      </c>
      <c r="R725" s="236" t="s">
        <v>2505</v>
      </c>
      <c r="T725" s="1" t="s">
        <v>1800</v>
      </c>
      <c r="U725" s="1" t="s">
        <v>1800</v>
      </c>
      <c r="V725" s="1" t="s">
        <v>1800</v>
      </c>
      <c r="W725" s="1" t="s">
        <v>1800</v>
      </c>
      <c r="X725" s="1" t="s">
        <v>1800</v>
      </c>
      <c r="Y725" s="1" t="s">
        <v>1800</v>
      </c>
      <c r="Z725" s="1" t="s">
        <v>1800</v>
      </c>
    </row>
    <row r="726" spans="2:26" ht="79.5" x14ac:dyDescent="0.25">
      <c r="B726" s="238" t="s">
        <v>172</v>
      </c>
      <c r="C726" s="239" t="s">
        <v>43</v>
      </c>
      <c r="D726" s="340" t="s">
        <v>2506</v>
      </c>
      <c r="E726" s="532"/>
      <c r="F726" s="240"/>
      <c r="G726" s="514">
        <v>1549380</v>
      </c>
      <c r="H726" s="515"/>
      <c r="I726" s="514">
        <v>1549380</v>
      </c>
      <c r="J726" s="515"/>
      <c r="K726" s="241">
        <v>0</v>
      </c>
      <c r="L726" s="242">
        <v>1549380</v>
      </c>
      <c r="M726" s="243">
        <v>0</v>
      </c>
      <c r="N726" s="244">
        <v>1549380</v>
      </c>
      <c r="O726" s="245">
        <v>1549380</v>
      </c>
      <c r="P726" s="61">
        <f t="shared" si="20"/>
        <v>0</v>
      </c>
      <c r="Q726" s="62">
        <f t="shared" si="21"/>
        <v>0</v>
      </c>
      <c r="R726" s="236" t="s">
        <v>2506</v>
      </c>
      <c r="T726" s="1" t="s">
        <v>1800</v>
      </c>
      <c r="U726" s="1" t="s">
        <v>1800</v>
      </c>
      <c r="V726" s="1" t="s">
        <v>1800</v>
      </c>
      <c r="W726" s="1" t="s">
        <v>1800</v>
      </c>
      <c r="X726" s="1" t="s">
        <v>1800</v>
      </c>
      <c r="Y726" s="1" t="s">
        <v>1800</v>
      </c>
      <c r="Z726" s="1" t="s">
        <v>1800</v>
      </c>
    </row>
    <row r="727" spans="2:26" ht="79.5" x14ac:dyDescent="0.25">
      <c r="B727" s="238" t="s">
        <v>97</v>
      </c>
      <c r="C727" s="239" t="s">
        <v>43</v>
      </c>
      <c r="D727" s="340" t="s">
        <v>2507</v>
      </c>
      <c r="E727" s="532"/>
      <c r="F727" s="240"/>
      <c r="G727" s="514">
        <v>273420</v>
      </c>
      <c r="H727" s="515"/>
      <c r="I727" s="514">
        <v>273420</v>
      </c>
      <c r="J727" s="515"/>
      <c r="K727" s="241">
        <v>0</v>
      </c>
      <c r="L727" s="242">
        <v>273420</v>
      </c>
      <c r="M727" s="243">
        <v>0</v>
      </c>
      <c r="N727" s="244">
        <v>273420</v>
      </c>
      <c r="O727" s="245">
        <v>273420</v>
      </c>
      <c r="P727" s="61">
        <f t="shared" si="20"/>
        <v>0</v>
      </c>
      <c r="Q727" s="62">
        <f t="shared" si="21"/>
        <v>0</v>
      </c>
      <c r="R727" s="236" t="s">
        <v>2507</v>
      </c>
      <c r="T727" s="1" t="s">
        <v>1800</v>
      </c>
      <c r="U727" s="1" t="s">
        <v>1800</v>
      </c>
      <c r="V727" s="1" t="s">
        <v>1800</v>
      </c>
      <c r="W727" s="1" t="s">
        <v>1800</v>
      </c>
      <c r="X727" s="1" t="s">
        <v>1800</v>
      </c>
      <c r="Y727" s="1" t="s">
        <v>1800</v>
      </c>
      <c r="Z727" s="1" t="s">
        <v>1800</v>
      </c>
    </row>
    <row r="728" spans="2:26" x14ac:dyDescent="0.25">
      <c r="B728" s="238" t="s">
        <v>77</v>
      </c>
      <c r="C728" s="239" t="s">
        <v>43</v>
      </c>
      <c r="D728" s="340" t="s">
        <v>2508</v>
      </c>
      <c r="E728" s="532"/>
      <c r="F728" s="240"/>
      <c r="G728" s="514">
        <v>700000</v>
      </c>
      <c r="H728" s="515"/>
      <c r="I728" s="514">
        <v>700000</v>
      </c>
      <c r="J728" s="515"/>
      <c r="K728" s="241">
        <v>0</v>
      </c>
      <c r="L728" s="242">
        <v>700000</v>
      </c>
      <c r="M728" s="243">
        <v>0</v>
      </c>
      <c r="N728" s="244">
        <v>700000</v>
      </c>
      <c r="O728" s="245">
        <v>700000</v>
      </c>
      <c r="P728" s="61">
        <f t="shared" si="20"/>
        <v>0</v>
      </c>
      <c r="Q728" s="62">
        <f t="shared" si="21"/>
        <v>0</v>
      </c>
      <c r="R728" s="236" t="s">
        <v>2508</v>
      </c>
      <c r="T728" s="1" t="s">
        <v>1800</v>
      </c>
      <c r="U728" s="1" t="s">
        <v>1800</v>
      </c>
      <c r="V728" s="1" t="s">
        <v>1800</v>
      </c>
      <c r="W728" s="1" t="s">
        <v>1800</v>
      </c>
      <c r="X728" s="1" t="s">
        <v>1800</v>
      </c>
      <c r="Y728" s="1" t="s">
        <v>1800</v>
      </c>
      <c r="Z728" s="1" t="s">
        <v>1800</v>
      </c>
    </row>
    <row r="729" spans="2:26" ht="57" x14ac:dyDescent="0.25">
      <c r="B729" s="238" t="s">
        <v>82</v>
      </c>
      <c r="C729" s="239" t="s">
        <v>43</v>
      </c>
      <c r="D729" s="340" t="s">
        <v>2509</v>
      </c>
      <c r="E729" s="532"/>
      <c r="F729" s="240"/>
      <c r="G729" s="514">
        <v>211400</v>
      </c>
      <c r="H729" s="515"/>
      <c r="I729" s="514">
        <v>211400</v>
      </c>
      <c r="J729" s="515"/>
      <c r="K729" s="241">
        <v>0</v>
      </c>
      <c r="L729" s="242">
        <v>211400</v>
      </c>
      <c r="M729" s="243">
        <v>0</v>
      </c>
      <c r="N729" s="244">
        <v>211400</v>
      </c>
      <c r="O729" s="245">
        <v>211400</v>
      </c>
      <c r="P729" s="61">
        <f t="shared" ref="P729:P792" si="22">L729-O729</f>
        <v>0</v>
      </c>
      <c r="Q729" s="62">
        <f t="shared" ref="Q729:Q792" si="23">N729-O729</f>
        <v>0</v>
      </c>
      <c r="R729" s="236" t="s">
        <v>2509</v>
      </c>
      <c r="T729" s="1" t="s">
        <v>1800</v>
      </c>
      <c r="U729" s="1" t="s">
        <v>1800</v>
      </c>
      <c r="V729" s="1" t="s">
        <v>1800</v>
      </c>
      <c r="W729" s="1" t="s">
        <v>1800</v>
      </c>
      <c r="X729" s="1" t="s">
        <v>1800</v>
      </c>
      <c r="Y729" s="1" t="s">
        <v>1800</v>
      </c>
      <c r="Z729" s="1" t="s">
        <v>1800</v>
      </c>
    </row>
    <row r="730" spans="2:26" ht="34.5" x14ac:dyDescent="0.25">
      <c r="B730" s="238" t="s">
        <v>45</v>
      </c>
      <c r="C730" s="239" t="s">
        <v>43</v>
      </c>
      <c r="D730" s="340" t="s">
        <v>2510</v>
      </c>
      <c r="E730" s="532"/>
      <c r="F730" s="240"/>
      <c r="G730" s="514">
        <v>17734796</v>
      </c>
      <c r="H730" s="515"/>
      <c r="I730" s="514">
        <v>17734796</v>
      </c>
      <c r="J730" s="515"/>
      <c r="K730" s="241">
        <v>0</v>
      </c>
      <c r="L730" s="242">
        <v>17734796</v>
      </c>
      <c r="M730" s="243">
        <v>0</v>
      </c>
      <c r="N730" s="244">
        <v>17734796</v>
      </c>
      <c r="O730" s="245">
        <v>17734796</v>
      </c>
      <c r="P730" s="61">
        <f t="shared" si="22"/>
        <v>0</v>
      </c>
      <c r="Q730" s="62">
        <f t="shared" si="23"/>
        <v>0</v>
      </c>
      <c r="R730" s="236" t="s">
        <v>2510</v>
      </c>
      <c r="T730" s="1" t="s">
        <v>1800</v>
      </c>
      <c r="U730" s="1" t="s">
        <v>1800</v>
      </c>
      <c r="V730" s="1" t="s">
        <v>1800</v>
      </c>
      <c r="W730" s="1" t="s">
        <v>1800</v>
      </c>
      <c r="X730" s="1" t="s">
        <v>1800</v>
      </c>
      <c r="Y730" s="1" t="s">
        <v>1800</v>
      </c>
      <c r="Z730" s="1" t="s">
        <v>1800</v>
      </c>
    </row>
    <row r="731" spans="2:26" ht="68.25" x14ac:dyDescent="0.25">
      <c r="B731" s="238" t="s">
        <v>50</v>
      </c>
      <c r="C731" s="239" t="s">
        <v>43</v>
      </c>
      <c r="D731" s="340" t="s">
        <v>2511</v>
      </c>
      <c r="E731" s="532"/>
      <c r="F731" s="240"/>
      <c r="G731" s="514">
        <v>5186488</v>
      </c>
      <c r="H731" s="515"/>
      <c r="I731" s="514">
        <v>5186488</v>
      </c>
      <c r="J731" s="515"/>
      <c r="K731" s="241">
        <v>0</v>
      </c>
      <c r="L731" s="242">
        <v>5186488</v>
      </c>
      <c r="M731" s="243">
        <v>0</v>
      </c>
      <c r="N731" s="244">
        <v>5186488</v>
      </c>
      <c r="O731" s="245">
        <v>5186488</v>
      </c>
      <c r="P731" s="61">
        <f t="shared" si="22"/>
        <v>0</v>
      </c>
      <c r="Q731" s="62">
        <f t="shared" si="23"/>
        <v>0</v>
      </c>
      <c r="R731" s="236" t="s">
        <v>2511</v>
      </c>
      <c r="T731" s="1" t="s">
        <v>1800</v>
      </c>
      <c r="U731" s="1" t="s">
        <v>1800</v>
      </c>
      <c r="V731" s="1" t="s">
        <v>1800</v>
      </c>
      <c r="W731" s="1" t="s">
        <v>1800</v>
      </c>
      <c r="X731" s="1" t="s">
        <v>1800</v>
      </c>
      <c r="Y731" s="1" t="s">
        <v>1800</v>
      </c>
      <c r="Z731" s="1" t="s">
        <v>1800</v>
      </c>
    </row>
    <row r="732" spans="2:26" ht="23.25" x14ac:dyDescent="0.25">
      <c r="B732" s="238" t="s">
        <v>256</v>
      </c>
      <c r="C732" s="239" t="s">
        <v>43</v>
      </c>
      <c r="D732" s="340" t="s">
        <v>2512</v>
      </c>
      <c r="E732" s="532"/>
      <c r="F732" s="240"/>
      <c r="G732" s="514">
        <v>3775800</v>
      </c>
      <c r="H732" s="515"/>
      <c r="I732" s="514">
        <v>3775800</v>
      </c>
      <c r="J732" s="515"/>
      <c r="K732" s="241">
        <v>0</v>
      </c>
      <c r="L732" s="242">
        <v>3775800</v>
      </c>
      <c r="M732" s="243">
        <v>0</v>
      </c>
      <c r="N732" s="244">
        <v>3775800</v>
      </c>
      <c r="O732" s="245">
        <v>3775800</v>
      </c>
      <c r="P732" s="61">
        <f t="shared" si="22"/>
        <v>0</v>
      </c>
      <c r="Q732" s="62">
        <f t="shared" si="23"/>
        <v>0</v>
      </c>
      <c r="R732" s="236" t="s">
        <v>2512</v>
      </c>
      <c r="T732" s="1" t="s">
        <v>1800</v>
      </c>
      <c r="U732" s="1" t="s">
        <v>1800</v>
      </c>
      <c r="V732" s="1" t="s">
        <v>1800</v>
      </c>
      <c r="W732" s="1" t="s">
        <v>1800</v>
      </c>
      <c r="X732" s="1" t="s">
        <v>1800</v>
      </c>
      <c r="Y732" s="1" t="s">
        <v>1800</v>
      </c>
      <c r="Z732" s="1" t="s">
        <v>1800</v>
      </c>
    </row>
    <row r="733" spans="2:26" ht="79.5" x14ac:dyDescent="0.25">
      <c r="B733" s="238" t="s">
        <v>172</v>
      </c>
      <c r="C733" s="239" t="s">
        <v>43</v>
      </c>
      <c r="D733" s="340" t="s">
        <v>2513</v>
      </c>
      <c r="E733" s="532"/>
      <c r="F733" s="240"/>
      <c r="G733" s="514">
        <v>27295010</v>
      </c>
      <c r="H733" s="515"/>
      <c r="I733" s="514">
        <v>27295010</v>
      </c>
      <c r="J733" s="515"/>
      <c r="K733" s="241">
        <v>0</v>
      </c>
      <c r="L733" s="242">
        <v>25908684.609999999</v>
      </c>
      <c r="M733" s="243">
        <v>0</v>
      </c>
      <c r="N733" s="244">
        <v>25908684.609999999</v>
      </c>
      <c r="O733" s="245">
        <v>25908684.609999999</v>
      </c>
      <c r="P733" s="61">
        <f t="shared" si="22"/>
        <v>0</v>
      </c>
      <c r="Q733" s="62">
        <f t="shared" si="23"/>
        <v>0</v>
      </c>
      <c r="R733" s="236" t="s">
        <v>2513</v>
      </c>
      <c r="T733" s="1" t="s">
        <v>1800</v>
      </c>
      <c r="U733" s="1" t="s">
        <v>1800</v>
      </c>
      <c r="V733" s="1" t="s">
        <v>1800</v>
      </c>
      <c r="W733" s="1" t="s">
        <v>1800</v>
      </c>
      <c r="X733" s="1" t="s">
        <v>1800</v>
      </c>
      <c r="Y733" s="1" t="s">
        <v>1800</v>
      </c>
      <c r="Z733" s="1" t="s">
        <v>1800</v>
      </c>
    </row>
    <row r="734" spans="2:26" ht="79.5" x14ac:dyDescent="0.25">
      <c r="B734" s="238" t="s">
        <v>97</v>
      </c>
      <c r="C734" s="239" t="s">
        <v>43</v>
      </c>
      <c r="D734" s="340" t="s">
        <v>2514</v>
      </c>
      <c r="E734" s="532"/>
      <c r="F734" s="240"/>
      <c r="G734" s="514">
        <v>7647690</v>
      </c>
      <c r="H734" s="515"/>
      <c r="I734" s="514">
        <v>7647690</v>
      </c>
      <c r="J734" s="515"/>
      <c r="K734" s="241">
        <v>0</v>
      </c>
      <c r="L734" s="242">
        <v>6923679.21</v>
      </c>
      <c r="M734" s="243">
        <v>0</v>
      </c>
      <c r="N734" s="244">
        <v>6923679.21</v>
      </c>
      <c r="O734" s="245">
        <v>6923679.21</v>
      </c>
      <c r="P734" s="61">
        <f t="shared" si="22"/>
        <v>0</v>
      </c>
      <c r="Q734" s="62">
        <f t="shared" si="23"/>
        <v>0</v>
      </c>
      <c r="R734" s="236" t="s">
        <v>2514</v>
      </c>
      <c r="T734" s="1" t="s">
        <v>1800</v>
      </c>
      <c r="U734" s="1" t="s">
        <v>1800</v>
      </c>
      <c r="V734" s="1" t="s">
        <v>1800</v>
      </c>
      <c r="W734" s="1" t="s">
        <v>1800</v>
      </c>
      <c r="X734" s="1" t="s">
        <v>1800</v>
      </c>
      <c r="Y734" s="1" t="s">
        <v>1800</v>
      </c>
      <c r="Z734" s="1" t="s">
        <v>1800</v>
      </c>
    </row>
    <row r="735" spans="2:26" ht="34.5" x14ac:dyDescent="0.25">
      <c r="B735" s="238" t="s">
        <v>80</v>
      </c>
      <c r="C735" s="239" t="s">
        <v>43</v>
      </c>
      <c r="D735" s="340" t="s">
        <v>2515</v>
      </c>
      <c r="E735" s="532"/>
      <c r="F735" s="240"/>
      <c r="G735" s="514">
        <v>25785200</v>
      </c>
      <c r="H735" s="515"/>
      <c r="I735" s="514">
        <v>25785200</v>
      </c>
      <c r="J735" s="515"/>
      <c r="K735" s="241">
        <v>0</v>
      </c>
      <c r="L735" s="242">
        <v>24210811.760000002</v>
      </c>
      <c r="M735" s="243">
        <v>0</v>
      </c>
      <c r="N735" s="244">
        <v>24210811.760000002</v>
      </c>
      <c r="O735" s="245">
        <v>24210811.760000002</v>
      </c>
      <c r="P735" s="61">
        <f t="shared" si="22"/>
        <v>0</v>
      </c>
      <c r="Q735" s="62">
        <f t="shared" si="23"/>
        <v>0</v>
      </c>
      <c r="R735" s="236" t="s">
        <v>2515</v>
      </c>
      <c r="T735" s="1" t="s">
        <v>1800</v>
      </c>
      <c r="U735" s="1" t="s">
        <v>1800</v>
      </c>
      <c r="V735" s="1" t="s">
        <v>1800</v>
      </c>
      <c r="W735" s="1" t="s">
        <v>1800</v>
      </c>
      <c r="X735" s="1" t="s">
        <v>1800</v>
      </c>
      <c r="Y735" s="1" t="s">
        <v>1800</v>
      </c>
      <c r="Z735" s="1" t="s">
        <v>1800</v>
      </c>
    </row>
    <row r="736" spans="2:26" ht="45.75" x14ac:dyDescent="0.25">
      <c r="B736" s="238" t="s">
        <v>63</v>
      </c>
      <c r="C736" s="239" t="s">
        <v>43</v>
      </c>
      <c r="D736" s="340" t="s">
        <v>2516</v>
      </c>
      <c r="E736" s="532"/>
      <c r="F736" s="240"/>
      <c r="G736" s="514">
        <v>7038200</v>
      </c>
      <c r="H736" s="515"/>
      <c r="I736" s="514">
        <v>7038200</v>
      </c>
      <c r="J736" s="515"/>
      <c r="K736" s="241">
        <v>0</v>
      </c>
      <c r="L736" s="242">
        <v>6476722.2400000002</v>
      </c>
      <c r="M736" s="243">
        <v>0</v>
      </c>
      <c r="N736" s="244">
        <v>6476722.2400000002</v>
      </c>
      <c r="O736" s="245">
        <v>6476722.2400000002</v>
      </c>
      <c r="P736" s="61">
        <f t="shared" si="22"/>
        <v>0</v>
      </c>
      <c r="Q736" s="62">
        <f t="shared" si="23"/>
        <v>0</v>
      </c>
      <c r="R736" s="236" t="s">
        <v>2516</v>
      </c>
      <c r="T736" s="1" t="s">
        <v>1800</v>
      </c>
      <c r="U736" s="1" t="s">
        <v>1800</v>
      </c>
      <c r="V736" s="1" t="s">
        <v>1800</v>
      </c>
      <c r="W736" s="1" t="s">
        <v>1800</v>
      </c>
      <c r="X736" s="1" t="s">
        <v>1800</v>
      </c>
      <c r="Y736" s="1" t="s">
        <v>1800</v>
      </c>
      <c r="Z736" s="1" t="s">
        <v>1800</v>
      </c>
    </row>
    <row r="737" spans="2:26" x14ac:dyDescent="0.25">
      <c r="B737" s="238" t="s">
        <v>151</v>
      </c>
      <c r="C737" s="239" t="s">
        <v>43</v>
      </c>
      <c r="D737" s="340" t="s">
        <v>2517</v>
      </c>
      <c r="E737" s="532"/>
      <c r="F737" s="240"/>
      <c r="G737" s="514">
        <v>392983100</v>
      </c>
      <c r="H737" s="515"/>
      <c r="I737" s="514">
        <v>392983100</v>
      </c>
      <c r="J737" s="515"/>
      <c r="K737" s="241">
        <v>0</v>
      </c>
      <c r="L737" s="242">
        <v>391285783.08999997</v>
      </c>
      <c r="M737" s="243">
        <v>0</v>
      </c>
      <c r="N737" s="244">
        <v>391285783.08999997</v>
      </c>
      <c r="O737" s="245">
        <v>391285783.08999997</v>
      </c>
      <c r="P737" s="61">
        <f t="shared" si="22"/>
        <v>0</v>
      </c>
      <c r="Q737" s="62">
        <f t="shared" si="23"/>
        <v>0</v>
      </c>
      <c r="R737" s="236" t="s">
        <v>2517</v>
      </c>
      <c r="T737" s="1" t="s">
        <v>1800</v>
      </c>
      <c r="U737" s="1" t="s">
        <v>1800</v>
      </c>
      <c r="V737" s="1" t="s">
        <v>1800</v>
      </c>
      <c r="W737" s="1" t="s">
        <v>1800</v>
      </c>
      <c r="X737" s="1" t="s">
        <v>1800</v>
      </c>
      <c r="Y737" s="1" t="s">
        <v>1800</v>
      </c>
      <c r="Z737" s="1" t="s">
        <v>1800</v>
      </c>
    </row>
    <row r="738" spans="2:26" ht="57" x14ac:dyDescent="0.25">
      <c r="B738" s="238" t="s">
        <v>230</v>
      </c>
      <c r="C738" s="239" t="s">
        <v>43</v>
      </c>
      <c r="D738" s="340" t="s">
        <v>2518</v>
      </c>
      <c r="E738" s="532"/>
      <c r="F738" s="240"/>
      <c r="G738" s="514">
        <v>55303700</v>
      </c>
      <c r="H738" s="515"/>
      <c r="I738" s="514">
        <v>55303700</v>
      </c>
      <c r="J738" s="515"/>
      <c r="K738" s="241">
        <v>0</v>
      </c>
      <c r="L738" s="242">
        <v>55227171.810000002</v>
      </c>
      <c r="M738" s="243">
        <v>0</v>
      </c>
      <c r="N738" s="244">
        <v>55227171.810000002</v>
      </c>
      <c r="O738" s="245">
        <v>55227171.810000002</v>
      </c>
      <c r="P738" s="61">
        <f t="shared" si="22"/>
        <v>0</v>
      </c>
      <c r="Q738" s="62">
        <f t="shared" si="23"/>
        <v>0</v>
      </c>
      <c r="R738" s="236" t="s">
        <v>2518</v>
      </c>
      <c r="T738" s="1" t="s">
        <v>1800</v>
      </c>
      <c r="U738" s="1" t="s">
        <v>1800</v>
      </c>
      <c r="V738" s="1" t="s">
        <v>1800</v>
      </c>
      <c r="W738" s="1" t="s">
        <v>1800</v>
      </c>
      <c r="X738" s="1" t="s">
        <v>1800</v>
      </c>
      <c r="Y738" s="1" t="s">
        <v>1800</v>
      </c>
      <c r="Z738" s="1" t="s">
        <v>1800</v>
      </c>
    </row>
    <row r="739" spans="2:26" x14ac:dyDescent="0.25">
      <c r="B739" s="238" t="s">
        <v>151</v>
      </c>
      <c r="C739" s="239" t="s">
        <v>43</v>
      </c>
      <c r="D739" s="340" t="s">
        <v>2519</v>
      </c>
      <c r="E739" s="532"/>
      <c r="F739" s="240"/>
      <c r="G739" s="514">
        <v>286764700</v>
      </c>
      <c r="H739" s="515"/>
      <c r="I739" s="514">
        <v>286764700</v>
      </c>
      <c r="J739" s="515"/>
      <c r="K739" s="241">
        <v>0</v>
      </c>
      <c r="L739" s="242">
        <v>283281905.44</v>
      </c>
      <c r="M739" s="243">
        <v>0</v>
      </c>
      <c r="N739" s="244">
        <v>283281905.44</v>
      </c>
      <c r="O739" s="245">
        <v>283281905.44</v>
      </c>
      <c r="P739" s="61">
        <f t="shared" si="22"/>
        <v>0</v>
      </c>
      <c r="Q739" s="62">
        <f t="shared" si="23"/>
        <v>0</v>
      </c>
      <c r="R739" s="236" t="s">
        <v>2519</v>
      </c>
      <c r="T739" s="1" t="s">
        <v>1800</v>
      </c>
      <c r="U739" s="1" t="s">
        <v>1800</v>
      </c>
      <c r="V739" s="1" t="s">
        <v>1800</v>
      </c>
      <c r="W739" s="1" t="s">
        <v>1800</v>
      </c>
      <c r="X739" s="1" t="s">
        <v>1800</v>
      </c>
      <c r="Y739" s="1" t="s">
        <v>1800</v>
      </c>
      <c r="Z739" s="1" t="s">
        <v>1800</v>
      </c>
    </row>
    <row r="740" spans="2:26" ht="45.75" x14ac:dyDescent="0.25">
      <c r="B740" s="238" t="s">
        <v>334</v>
      </c>
      <c r="C740" s="239" t="s">
        <v>43</v>
      </c>
      <c r="D740" s="340" t="s">
        <v>2520</v>
      </c>
      <c r="E740" s="532"/>
      <c r="F740" s="240"/>
      <c r="G740" s="514">
        <v>200000</v>
      </c>
      <c r="H740" s="515"/>
      <c r="I740" s="514">
        <v>200000</v>
      </c>
      <c r="J740" s="515"/>
      <c r="K740" s="241">
        <v>0</v>
      </c>
      <c r="L740" s="242">
        <v>154597</v>
      </c>
      <c r="M740" s="243">
        <v>0</v>
      </c>
      <c r="N740" s="244">
        <v>154597</v>
      </c>
      <c r="O740" s="245">
        <v>154597</v>
      </c>
      <c r="P740" s="61">
        <f t="shared" si="22"/>
        <v>0</v>
      </c>
      <c r="Q740" s="62">
        <f t="shared" si="23"/>
        <v>0</v>
      </c>
      <c r="R740" s="236" t="s">
        <v>2520</v>
      </c>
      <c r="T740" s="1" t="s">
        <v>1800</v>
      </c>
      <c r="U740" s="1" t="s">
        <v>1800</v>
      </c>
      <c r="V740" s="1" t="s">
        <v>1800</v>
      </c>
      <c r="W740" s="1" t="s">
        <v>1800</v>
      </c>
      <c r="X740" s="1" t="s">
        <v>1800</v>
      </c>
      <c r="Y740" s="1" t="s">
        <v>1800</v>
      </c>
      <c r="Z740" s="1" t="s">
        <v>1800</v>
      </c>
    </row>
    <row r="741" spans="2:26" ht="45.75" x14ac:dyDescent="0.25">
      <c r="B741" s="238" t="s">
        <v>334</v>
      </c>
      <c r="C741" s="239" t="s">
        <v>43</v>
      </c>
      <c r="D741" s="340" t="s">
        <v>2521</v>
      </c>
      <c r="E741" s="532"/>
      <c r="F741" s="240"/>
      <c r="G741" s="514">
        <v>51831400</v>
      </c>
      <c r="H741" s="515"/>
      <c r="I741" s="514">
        <v>51831400</v>
      </c>
      <c r="J741" s="515"/>
      <c r="K741" s="241">
        <v>0</v>
      </c>
      <c r="L741" s="242">
        <v>46325238.609999999</v>
      </c>
      <c r="M741" s="243">
        <v>0</v>
      </c>
      <c r="N741" s="244">
        <v>46325238.609999999</v>
      </c>
      <c r="O741" s="245">
        <v>46325238.609999999</v>
      </c>
      <c r="P741" s="61">
        <f t="shared" si="22"/>
        <v>0</v>
      </c>
      <c r="Q741" s="62">
        <f t="shared" si="23"/>
        <v>0</v>
      </c>
      <c r="R741" s="236" t="s">
        <v>2521</v>
      </c>
      <c r="T741" s="1" t="s">
        <v>1800</v>
      </c>
      <c r="U741" s="1" t="s">
        <v>1800</v>
      </c>
      <c r="V741" s="1" t="s">
        <v>1800</v>
      </c>
      <c r="W741" s="1" t="s">
        <v>1800</v>
      </c>
      <c r="X741" s="1" t="s">
        <v>1800</v>
      </c>
      <c r="Y741" s="1" t="s">
        <v>1800</v>
      </c>
      <c r="Z741" s="1" t="s">
        <v>1800</v>
      </c>
    </row>
    <row r="742" spans="2:26" ht="45.75" x14ac:dyDescent="0.25">
      <c r="B742" s="238" t="s">
        <v>334</v>
      </c>
      <c r="C742" s="239" t="s">
        <v>43</v>
      </c>
      <c r="D742" s="340" t="s">
        <v>2522</v>
      </c>
      <c r="E742" s="532"/>
      <c r="F742" s="240"/>
      <c r="G742" s="514">
        <v>3181900</v>
      </c>
      <c r="H742" s="515"/>
      <c r="I742" s="514">
        <v>3181900</v>
      </c>
      <c r="J742" s="515"/>
      <c r="K742" s="241">
        <v>0</v>
      </c>
      <c r="L742" s="242">
        <v>1887617.85</v>
      </c>
      <c r="M742" s="243">
        <v>0</v>
      </c>
      <c r="N742" s="244">
        <v>1887617.85</v>
      </c>
      <c r="O742" s="245">
        <v>1887617.85</v>
      </c>
      <c r="P742" s="61">
        <f t="shared" si="22"/>
        <v>0</v>
      </c>
      <c r="Q742" s="62">
        <f t="shared" si="23"/>
        <v>0</v>
      </c>
      <c r="R742" s="236" t="s">
        <v>2522</v>
      </c>
      <c r="T742" s="1" t="s">
        <v>1800</v>
      </c>
      <c r="U742" s="1" t="s">
        <v>1800</v>
      </c>
      <c r="V742" s="1" t="s">
        <v>1800</v>
      </c>
      <c r="W742" s="1" t="s">
        <v>1800</v>
      </c>
      <c r="X742" s="1" t="s">
        <v>1800</v>
      </c>
      <c r="Y742" s="1" t="s">
        <v>1800</v>
      </c>
      <c r="Z742" s="1" t="s">
        <v>1800</v>
      </c>
    </row>
    <row r="743" spans="2:26" ht="57" x14ac:dyDescent="0.25">
      <c r="B743" s="238" t="s">
        <v>230</v>
      </c>
      <c r="C743" s="239" t="s">
        <v>43</v>
      </c>
      <c r="D743" s="340" t="s">
        <v>2523</v>
      </c>
      <c r="E743" s="532"/>
      <c r="F743" s="240"/>
      <c r="G743" s="514">
        <v>26534400</v>
      </c>
      <c r="H743" s="515"/>
      <c r="I743" s="514">
        <v>26534400</v>
      </c>
      <c r="J743" s="515"/>
      <c r="K743" s="241">
        <v>0</v>
      </c>
      <c r="L743" s="242">
        <v>25844703.300000001</v>
      </c>
      <c r="M743" s="243">
        <v>0</v>
      </c>
      <c r="N743" s="244">
        <v>25844703.300000001</v>
      </c>
      <c r="O743" s="245">
        <v>25844703.300000001</v>
      </c>
      <c r="P743" s="61">
        <f t="shared" si="22"/>
        <v>0</v>
      </c>
      <c r="Q743" s="62">
        <f t="shared" si="23"/>
        <v>0</v>
      </c>
      <c r="R743" s="236" t="s">
        <v>2523</v>
      </c>
      <c r="T743" s="1" t="s">
        <v>1800</v>
      </c>
      <c r="U743" s="1" t="s">
        <v>1800</v>
      </c>
      <c r="V743" s="1" t="s">
        <v>1800</v>
      </c>
      <c r="W743" s="1" t="s">
        <v>1800</v>
      </c>
      <c r="X743" s="1" t="s">
        <v>1800</v>
      </c>
      <c r="Y743" s="1" t="s">
        <v>1800</v>
      </c>
      <c r="Z743" s="1" t="s">
        <v>1800</v>
      </c>
    </row>
    <row r="744" spans="2:26" ht="23.25" x14ac:dyDescent="0.25">
      <c r="B744" s="238" t="s">
        <v>58</v>
      </c>
      <c r="C744" s="239" t="s">
        <v>43</v>
      </c>
      <c r="D744" s="340" t="s">
        <v>2524</v>
      </c>
      <c r="E744" s="532"/>
      <c r="F744" s="240"/>
      <c r="G744" s="514">
        <v>880000</v>
      </c>
      <c r="H744" s="515"/>
      <c r="I744" s="514">
        <v>880000</v>
      </c>
      <c r="J744" s="515"/>
      <c r="K744" s="241">
        <v>0</v>
      </c>
      <c r="L744" s="242">
        <v>879994.37</v>
      </c>
      <c r="M744" s="243">
        <v>0</v>
      </c>
      <c r="N744" s="244">
        <v>879994.37</v>
      </c>
      <c r="O744" s="245">
        <v>879994.37</v>
      </c>
      <c r="P744" s="61">
        <f t="shared" si="22"/>
        <v>0</v>
      </c>
      <c r="Q744" s="62">
        <f t="shared" si="23"/>
        <v>0</v>
      </c>
      <c r="R744" s="236" t="s">
        <v>2524</v>
      </c>
      <c r="T744" s="1" t="s">
        <v>1800</v>
      </c>
      <c r="U744" s="1" t="s">
        <v>1800</v>
      </c>
      <c r="V744" s="1" t="s">
        <v>1800</v>
      </c>
      <c r="W744" s="1" t="s">
        <v>1800</v>
      </c>
      <c r="X744" s="1" t="s">
        <v>1800</v>
      </c>
      <c r="Y744" s="1" t="s">
        <v>1800</v>
      </c>
      <c r="Z744" s="1" t="s">
        <v>1800</v>
      </c>
    </row>
    <row r="745" spans="2:26" ht="23.25" x14ac:dyDescent="0.25">
      <c r="B745" s="238" t="s">
        <v>100</v>
      </c>
      <c r="C745" s="239" t="s">
        <v>43</v>
      </c>
      <c r="D745" s="340" t="s">
        <v>2525</v>
      </c>
      <c r="E745" s="532"/>
      <c r="F745" s="240"/>
      <c r="G745" s="514">
        <v>3000000</v>
      </c>
      <c r="H745" s="515"/>
      <c r="I745" s="514">
        <v>3000000</v>
      </c>
      <c r="J745" s="515"/>
      <c r="K745" s="241">
        <v>0</v>
      </c>
      <c r="L745" s="242">
        <v>3000000</v>
      </c>
      <c r="M745" s="243">
        <v>0</v>
      </c>
      <c r="N745" s="244">
        <v>3000000</v>
      </c>
      <c r="O745" s="245">
        <v>3000000</v>
      </c>
      <c r="P745" s="61">
        <f t="shared" si="22"/>
        <v>0</v>
      </c>
      <c r="Q745" s="62">
        <f t="shared" si="23"/>
        <v>0</v>
      </c>
      <c r="R745" s="236" t="s">
        <v>2525</v>
      </c>
      <c r="T745" s="1" t="s">
        <v>1800</v>
      </c>
      <c r="U745" s="1" t="s">
        <v>1800</v>
      </c>
      <c r="V745" s="1" t="s">
        <v>1800</v>
      </c>
      <c r="W745" s="1" t="s">
        <v>1800</v>
      </c>
      <c r="X745" s="1" t="s">
        <v>1800</v>
      </c>
      <c r="Y745" s="1" t="s">
        <v>1800</v>
      </c>
      <c r="Z745" s="1" t="s">
        <v>1800</v>
      </c>
    </row>
    <row r="746" spans="2:26" ht="23.25" x14ac:dyDescent="0.25">
      <c r="B746" s="238" t="s">
        <v>58</v>
      </c>
      <c r="C746" s="239" t="s">
        <v>43</v>
      </c>
      <c r="D746" s="340" t="s">
        <v>2526</v>
      </c>
      <c r="E746" s="532"/>
      <c r="F746" s="240"/>
      <c r="G746" s="514">
        <v>20000</v>
      </c>
      <c r="H746" s="515"/>
      <c r="I746" s="514">
        <v>20000</v>
      </c>
      <c r="J746" s="515"/>
      <c r="K746" s="241"/>
      <c r="L746" s="242">
        <v>20000</v>
      </c>
      <c r="M746" s="243"/>
      <c r="N746" s="244">
        <v>20000</v>
      </c>
      <c r="O746" s="245">
        <v>20000</v>
      </c>
      <c r="P746" s="61">
        <f t="shared" si="22"/>
        <v>0</v>
      </c>
      <c r="Q746" s="62">
        <f t="shared" si="23"/>
        <v>0</v>
      </c>
      <c r="R746" s="236" t="s">
        <v>2526</v>
      </c>
      <c r="T746" s="1" t="s">
        <v>1800</v>
      </c>
      <c r="U746" s="1" t="s">
        <v>1800</v>
      </c>
      <c r="V746" s="1" t="s">
        <v>1800</v>
      </c>
      <c r="W746" s="1" t="s">
        <v>1800</v>
      </c>
      <c r="X746" s="1" t="s">
        <v>1800</v>
      </c>
      <c r="Y746" s="1" t="s">
        <v>1800</v>
      </c>
      <c r="Z746" s="1" t="s">
        <v>1800</v>
      </c>
    </row>
    <row r="747" spans="2:26" ht="79.5" x14ac:dyDescent="0.25">
      <c r="B747" s="238" t="s">
        <v>172</v>
      </c>
      <c r="C747" s="239" t="s">
        <v>43</v>
      </c>
      <c r="D747" s="340" t="s">
        <v>2527</v>
      </c>
      <c r="E747" s="532"/>
      <c r="F747" s="240"/>
      <c r="G747" s="514">
        <v>233000</v>
      </c>
      <c r="H747" s="515"/>
      <c r="I747" s="514">
        <v>233000</v>
      </c>
      <c r="J747" s="515"/>
      <c r="K747" s="241"/>
      <c r="L747" s="242">
        <v>233000</v>
      </c>
      <c r="M747" s="243"/>
      <c r="N747" s="244">
        <v>233000</v>
      </c>
      <c r="O747" s="245">
        <v>233000</v>
      </c>
      <c r="P747" s="61">
        <f t="shared" si="22"/>
        <v>0</v>
      </c>
      <c r="Q747" s="62">
        <f t="shared" si="23"/>
        <v>0</v>
      </c>
      <c r="R747" s="236" t="s">
        <v>2527</v>
      </c>
      <c r="T747" s="1" t="s">
        <v>1800</v>
      </c>
      <c r="U747" s="1" t="s">
        <v>1800</v>
      </c>
      <c r="V747" s="1" t="s">
        <v>1800</v>
      </c>
      <c r="W747" s="1" t="s">
        <v>1800</v>
      </c>
      <c r="X747" s="1" t="s">
        <v>1800</v>
      </c>
      <c r="Y747" s="1" t="s">
        <v>1800</v>
      </c>
      <c r="Z747" s="1" t="s">
        <v>1800</v>
      </c>
    </row>
    <row r="748" spans="2:26" ht="79.5" x14ac:dyDescent="0.25">
      <c r="B748" s="238" t="s">
        <v>172</v>
      </c>
      <c r="C748" s="239" t="s">
        <v>43</v>
      </c>
      <c r="D748" s="340" t="s">
        <v>2528</v>
      </c>
      <c r="E748" s="532"/>
      <c r="F748" s="240"/>
      <c r="G748" s="514">
        <v>90000</v>
      </c>
      <c r="H748" s="515"/>
      <c r="I748" s="514">
        <v>90000</v>
      </c>
      <c r="J748" s="515"/>
      <c r="K748" s="241"/>
      <c r="L748" s="242">
        <v>90000</v>
      </c>
      <c r="M748" s="243"/>
      <c r="N748" s="244">
        <v>90000</v>
      </c>
      <c r="O748" s="245">
        <v>90000</v>
      </c>
      <c r="P748" s="61">
        <f t="shared" si="22"/>
        <v>0</v>
      </c>
      <c r="Q748" s="62">
        <f t="shared" si="23"/>
        <v>0</v>
      </c>
      <c r="R748" s="236" t="s">
        <v>2528</v>
      </c>
      <c r="T748" s="1" t="s">
        <v>1800</v>
      </c>
      <c r="U748" s="1" t="s">
        <v>1800</v>
      </c>
      <c r="V748" s="1" t="s">
        <v>1800</v>
      </c>
      <c r="W748" s="1" t="s">
        <v>1800</v>
      </c>
      <c r="X748" s="1" t="s">
        <v>1800</v>
      </c>
      <c r="Y748" s="1" t="s">
        <v>1800</v>
      </c>
      <c r="Z748" s="1" t="s">
        <v>1800</v>
      </c>
    </row>
    <row r="749" spans="2:26" ht="57" x14ac:dyDescent="0.25">
      <c r="B749" s="238" t="s">
        <v>230</v>
      </c>
      <c r="C749" s="239" t="s">
        <v>43</v>
      </c>
      <c r="D749" s="340" t="s">
        <v>2529</v>
      </c>
      <c r="E749" s="532"/>
      <c r="F749" s="240"/>
      <c r="G749" s="514">
        <v>2093000</v>
      </c>
      <c r="H749" s="515"/>
      <c r="I749" s="514">
        <v>2093000</v>
      </c>
      <c r="J749" s="515"/>
      <c r="K749" s="241"/>
      <c r="L749" s="242">
        <v>2093000</v>
      </c>
      <c r="M749" s="243"/>
      <c r="N749" s="244">
        <v>2093000</v>
      </c>
      <c r="O749" s="245">
        <v>2093000</v>
      </c>
      <c r="P749" s="61">
        <f t="shared" si="22"/>
        <v>0</v>
      </c>
      <c r="Q749" s="62">
        <f t="shared" si="23"/>
        <v>0</v>
      </c>
      <c r="R749" s="236" t="s">
        <v>2529</v>
      </c>
      <c r="T749" s="1" t="s">
        <v>1800</v>
      </c>
      <c r="U749" s="1" t="s">
        <v>1800</v>
      </c>
      <c r="V749" s="1" t="s">
        <v>1800</v>
      </c>
      <c r="W749" s="1" t="s">
        <v>1800</v>
      </c>
      <c r="X749" s="1" t="s">
        <v>1800</v>
      </c>
      <c r="Y749" s="1" t="s">
        <v>1800</v>
      </c>
      <c r="Z749" s="1" t="s">
        <v>1800</v>
      </c>
    </row>
    <row r="750" spans="2:26" ht="23.25" x14ac:dyDescent="0.25">
      <c r="B750" s="238" t="s">
        <v>58</v>
      </c>
      <c r="C750" s="239" t="s">
        <v>43</v>
      </c>
      <c r="D750" s="340" t="s">
        <v>2530</v>
      </c>
      <c r="E750" s="532"/>
      <c r="F750" s="240"/>
      <c r="G750" s="514">
        <v>240000</v>
      </c>
      <c r="H750" s="515"/>
      <c r="I750" s="514">
        <v>240000</v>
      </c>
      <c r="J750" s="515"/>
      <c r="K750" s="241"/>
      <c r="L750" s="242">
        <v>239934</v>
      </c>
      <c r="M750" s="243"/>
      <c r="N750" s="244">
        <v>239934</v>
      </c>
      <c r="O750" s="245">
        <v>239934</v>
      </c>
      <c r="P750" s="61">
        <f t="shared" si="22"/>
        <v>0</v>
      </c>
      <c r="Q750" s="62">
        <f t="shared" si="23"/>
        <v>0</v>
      </c>
      <c r="R750" s="236" t="s">
        <v>2530</v>
      </c>
      <c r="T750" s="1" t="s">
        <v>1800</v>
      </c>
      <c r="U750" s="1" t="s">
        <v>1800</v>
      </c>
      <c r="V750" s="1" t="s">
        <v>1800</v>
      </c>
      <c r="W750" s="1" t="s">
        <v>1800</v>
      </c>
      <c r="X750" s="1" t="s">
        <v>1800</v>
      </c>
      <c r="Y750" s="1" t="s">
        <v>1800</v>
      </c>
      <c r="Z750" s="1" t="s">
        <v>1800</v>
      </c>
    </row>
    <row r="751" spans="2:26" ht="79.5" x14ac:dyDescent="0.25">
      <c r="B751" s="238" t="s">
        <v>172</v>
      </c>
      <c r="C751" s="239" t="s">
        <v>43</v>
      </c>
      <c r="D751" s="340" t="s">
        <v>2531</v>
      </c>
      <c r="E751" s="532"/>
      <c r="F751" s="240"/>
      <c r="G751" s="514">
        <v>290000</v>
      </c>
      <c r="H751" s="515"/>
      <c r="I751" s="514">
        <v>290000</v>
      </c>
      <c r="J751" s="515"/>
      <c r="K751" s="241"/>
      <c r="L751" s="242">
        <v>290000</v>
      </c>
      <c r="M751" s="243"/>
      <c r="N751" s="244">
        <v>226552.32000000001</v>
      </c>
      <c r="O751" s="245">
        <v>226552.32000000001</v>
      </c>
      <c r="P751" s="61">
        <f t="shared" si="22"/>
        <v>63447.679999999993</v>
      </c>
      <c r="Q751" s="62">
        <f t="shared" si="23"/>
        <v>0</v>
      </c>
      <c r="R751" s="236" t="s">
        <v>2531</v>
      </c>
      <c r="T751" s="1" t="s">
        <v>1800</v>
      </c>
      <c r="U751" s="1" t="s">
        <v>1800</v>
      </c>
      <c r="V751" s="1" t="s">
        <v>1800</v>
      </c>
      <c r="W751" s="1" t="s">
        <v>1800</v>
      </c>
      <c r="X751" s="1" t="s">
        <v>1800</v>
      </c>
      <c r="Y751" s="1" t="s">
        <v>1800</v>
      </c>
      <c r="Z751" s="1" t="s">
        <v>1800</v>
      </c>
    </row>
    <row r="752" spans="2:26" x14ac:dyDescent="0.25">
      <c r="B752" s="238" t="s">
        <v>77</v>
      </c>
      <c r="C752" s="239" t="s">
        <v>43</v>
      </c>
      <c r="D752" s="340" t="s">
        <v>2532</v>
      </c>
      <c r="E752" s="532"/>
      <c r="F752" s="240"/>
      <c r="G752" s="514">
        <v>13991528.42</v>
      </c>
      <c r="H752" s="515"/>
      <c r="I752" s="514">
        <v>13991528.42</v>
      </c>
      <c r="J752" s="515"/>
      <c r="K752" s="241"/>
      <c r="L752" s="242">
        <v>13991528.42</v>
      </c>
      <c r="M752" s="243"/>
      <c r="N752" s="244">
        <v>13981902.859999999</v>
      </c>
      <c r="O752" s="245">
        <v>13981902.859999999</v>
      </c>
      <c r="P752" s="61">
        <f t="shared" si="22"/>
        <v>9625.5600000005215</v>
      </c>
      <c r="Q752" s="62">
        <f t="shared" si="23"/>
        <v>0</v>
      </c>
      <c r="R752" s="236" t="s">
        <v>2532</v>
      </c>
      <c r="T752" s="1" t="s">
        <v>1800</v>
      </c>
      <c r="U752" s="1" t="s">
        <v>1800</v>
      </c>
      <c r="V752" s="1" t="s">
        <v>1800</v>
      </c>
      <c r="W752" s="1" t="s">
        <v>1800</v>
      </c>
      <c r="X752" s="1" t="s">
        <v>1800</v>
      </c>
      <c r="Y752" s="1" t="s">
        <v>1800</v>
      </c>
      <c r="Z752" s="1" t="s">
        <v>1800</v>
      </c>
    </row>
    <row r="753" spans="2:26" ht="34.5" x14ac:dyDescent="0.25">
      <c r="B753" s="238" t="s">
        <v>80</v>
      </c>
      <c r="C753" s="239" t="s">
        <v>43</v>
      </c>
      <c r="D753" s="340" t="s">
        <v>2533</v>
      </c>
      <c r="E753" s="532"/>
      <c r="F753" s="240"/>
      <c r="G753" s="514">
        <v>70000</v>
      </c>
      <c r="H753" s="515"/>
      <c r="I753" s="514">
        <v>70000</v>
      </c>
      <c r="J753" s="515"/>
      <c r="K753" s="241"/>
      <c r="L753" s="242">
        <v>69391.899999999994</v>
      </c>
      <c r="M753" s="243"/>
      <c r="N753" s="244">
        <v>69391.899999999994</v>
      </c>
      <c r="O753" s="245">
        <v>69391.899999999994</v>
      </c>
      <c r="P753" s="61">
        <f t="shared" si="22"/>
        <v>0</v>
      </c>
      <c r="Q753" s="62">
        <f t="shared" si="23"/>
        <v>0</v>
      </c>
      <c r="R753" s="236" t="s">
        <v>2533</v>
      </c>
      <c r="T753" s="1" t="s">
        <v>1800</v>
      </c>
      <c r="U753" s="1" t="s">
        <v>1800</v>
      </c>
      <c r="V753" s="1" t="s">
        <v>1800</v>
      </c>
      <c r="W753" s="1" t="s">
        <v>1800</v>
      </c>
      <c r="X753" s="1" t="s">
        <v>1800</v>
      </c>
      <c r="Y753" s="1" t="s">
        <v>1800</v>
      </c>
      <c r="Z753" s="1" t="s">
        <v>1800</v>
      </c>
    </row>
    <row r="754" spans="2:26" ht="57" x14ac:dyDescent="0.25">
      <c r="B754" s="238" t="s">
        <v>82</v>
      </c>
      <c r="C754" s="239" t="s">
        <v>43</v>
      </c>
      <c r="D754" s="340" t="s">
        <v>2534</v>
      </c>
      <c r="E754" s="532"/>
      <c r="F754" s="240"/>
      <c r="G754" s="514">
        <v>4212333.58</v>
      </c>
      <c r="H754" s="515"/>
      <c r="I754" s="514">
        <v>4212333.58</v>
      </c>
      <c r="J754" s="515"/>
      <c r="K754" s="241"/>
      <c r="L754" s="242">
        <v>4177026.96</v>
      </c>
      <c r="M754" s="243"/>
      <c r="N754" s="244">
        <v>4177026.96</v>
      </c>
      <c r="O754" s="245">
        <v>4177026.96</v>
      </c>
      <c r="P754" s="61">
        <f t="shared" si="22"/>
        <v>0</v>
      </c>
      <c r="Q754" s="62">
        <f t="shared" si="23"/>
        <v>0</v>
      </c>
      <c r="R754" s="236" t="s">
        <v>2534</v>
      </c>
      <c r="T754" s="1" t="s">
        <v>1800</v>
      </c>
      <c r="U754" s="1" t="s">
        <v>1800</v>
      </c>
      <c r="V754" s="1" t="s">
        <v>1800</v>
      </c>
      <c r="W754" s="1" t="s">
        <v>1800</v>
      </c>
      <c r="X754" s="1" t="s">
        <v>1800</v>
      </c>
      <c r="Y754" s="1" t="s">
        <v>1800</v>
      </c>
      <c r="Z754" s="1" t="s">
        <v>1800</v>
      </c>
    </row>
    <row r="755" spans="2:26" ht="34.5" x14ac:dyDescent="0.25">
      <c r="B755" s="238" t="s">
        <v>56</v>
      </c>
      <c r="C755" s="239" t="s">
        <v>43</v>
      </c>
      <c r="D755" s="340" t="s">
        <v>2535</v>
      </c>
      <c r="E755" s="532"/>
      <c r="F755" s="240"/>
      <c r="G755" s="514">
        <v>310000</v>
      </c>
      <c r="H755" s="515"/>
      <c r="I755" s="514">
        <v>310000</v>
      </c>
      <c r="J755" s="515"/>
      <c r="K755" s="241"/>
      <c r="L755" s="242">
        <v>310000</v>
      </c>
      <c r="M755" s="243"/>
      <c r="N755" s="244">
        <v>310000</v>
      </c>
      <c r="O755" s="245">
        <v>310000</v>
      </c>
      <c r="P755" s="61">
        <f t="shared" si="22"/>
        <v>0</v>
      </c>
      <c r="Q755" s="62">
        <f t="shared" si="23"/>
        <v>0</v>
      </c>
      <c r="R755" s="236" t="s">
        <v>2535</v>
      </c>
      <c r="T755" s="1" t="s">
        <v>1800</v>
      </c>
      <c r="U755" s="1" t="s">
        <v>1800</v>
      </c>
      <c r="V755" s="1" t="s">
        <v>1800</v>
      </c>
      <c r="W755" s="1" t="s">
        <v>1800</v>
      </c>
      <c r="X755" s="1" t="s">
        <v>1800</v>
      </c>
      <c r="Y755" s="1" t="s">
        <v>1800</v>
      </c>
      <c r="Z755" s="1" t="s">
        <v>1800</v>
      </c>
    </row>
    <row r="756" spans="2:26" ht="23.25" x14ac:dyDescent="0.25">
      <c r="B756" s="238" t="s">
        <v>58</v>
      </c>
      <c r="C756" s="239" t="s">
        <v>43</v>
      </c>
      <c r="D756" s="340" t="s">
        <v>2536</v>
      </c>
      <c r="E756" s="532"/>
      <c r="F756" s="240"/>
      <c r="G756" s="514">
        <v>5689900</v>
      </c>
      <c r="H756" s="515"/>
      <c r="I756" s="514">
        <v>5689900</v>
      </c>
      <c r="J756" s="515"/>
      <c r="K756" s="241"/>
      <c r="L756" s="242">
        <v>5408599.0599999996</v>
      </c>
      <c r="M756" s="243">
        <v>891496.62</v>
      </c>
      <c r="N756" s="244">
        <v>5408599.0599999996</v>
      </c>
      <c r="O756" s="245">
        <v>5408599.0599999996</v>
      </c>
      <c r="P756" s="61">
        <f t="shared" si="22"/>
        <v>0</v>
      </c>
      <c r="Q756" s="62">
        <f t="shared" si="23"/>
        <v>0</v>
      </c>
      <c r="R756" s="236" t="s">
        <v>2536</v>
      </c>
      <c r="T756" s="1" t="s">
        <v>1800</v>
      </c>
      <c r="U756" s="1" t="s">
        <v>1800</v>
      </c>
      <c r="V756" s="1" t="s">
        <v>1800</v>
      </c>
      <c r="W756" s="1" t="s">
        <v>1800</v>
      </c>
      <c r="X756" s="1" t="s">
        <v>1800</v>
      </c>
      <c r="Y756" s="1" t="s">
        <v>1800</v>
      </c>
      <c r="Z756" s="1" t="s">
        <v>1800</v>
      </c>
    </row>
    <row r="757" spans="2:26" x14ac:dyDescent="0.25">
      <c r="B757" s="238" t="s">
        <v>84</v>
      </c>
      <c r="C757" s="239" t="s">
        <v>43</v>
      </c>
      <c r="D757" s="340" t="s">
        <v>2537</v>
      </c>
      <c r="E757" s="532"/>
      <c r="F757" s="240"/>
      <c r="G757" s="514">
        <v>51100</v>
      </c>
      <c r="H757" s="515"/>
      <c r="I757" s="514">
        <v>51100</v>
      </c>
      <c r="J757" s="515"/>
      <c r="K757" s="241"/>
      <c r="L757" s="242">
        <v>50436.42</v>
      </c>
      <c r="M757" s="243"/>
      <c r="N757" s="244">
        <v>50436.42</v>
      </c>
      <c r="O757" s="245">
        <v>50436.42</v>
      </c>
      <c r="P757" s="61">
        <f t="shared" si="22"/>
        <v>0</v>
      </c>
      <c r="Q757" s="62">
        <f t="shared" si="23"/>
        <v>0</v>
      </c>
      <c r="R757" s="236" t="s">
        <v>2537</v>
      </c>
      <c r="T757" s="1" t="s">
        <v>1800</v>
      </c>
      <c r="U757" s="1" t="s">
        <v>1800</v>
      </c>
      <c r="V757" s="1" t="s">
        <v>1800</v>
      </c>
      <c r="W757" s="1" t="s">
        <v>1800</v>
      </c>
      <c r="X757" s="1" t="s">
        <v>1800</v>
      </c>
      <c r="Y757" s="1" t="s">
        <v>1800</v>
      </c>
      <c r="Z757" s="1" t="s">
        <v>1800</v>
      </c>
    </row>
    <row r="758" spans="2:26" ht="79.5" x14ac:dyDescent="0.25">
      <c r="B758" s="238" t="s">
        <v>172</v>
      </c>
      <c r="C758" s="239" t="s">
        <v>43</v>
      </c>
      <c r="D758" s="340" t="s">
        <v>2538</v>
      </c>
      <c r="E758" s="532"/>
      <c r="F758" s="240"/>
      <c r="G758" s="514">
        <v>140587000</v>
      </c>
      <c r="H758" s="515"/>
      <c r="I758" s="514">
        <v>140587000</v>
      </c>
      <c r="J758" s="515"/>
      <c r="K758" s="241"/>
      <c r="L758" s="242">
        <v>140587000</v>
      </c>
      <c r="M758" s="243"/>
      <c r="N758" s="244">
        <v>140587000</v>
      </c>
      <c r="O758" s="245">
        <v>140587000</v>
      </c>
      <c r="P758" s="61">
        <f t="shared" si="22"/>
        <v>0</v>
      </c>
      <c r="Q758" s="62">
        <f t="shared" si="23"/>
        <v>0</v>
      </c>
      <c r="R758" s="236" t="s">
        <v>2538</v>
      </c>
      <c r="T758" s="1" t="s">
        <v>1800</v>
      </c>
      <c r="U758" s="1" t="s">
        <v>1800</v>
      </c>
      <c r="V758" s="1" t="s">
        <v>1800</v>
      </c>
      <c r="W758" s="1" t="s">
        <v>1800</v>
      </c>
      <c r="X758" s="1" t="s">
        <v>1800</v>
      </c>
      <c r="Y758" s="1" t="s">
        <v>1800</v>
      </c>
      <c r="Z758" s="1" t="s">
        <v>1800</v>
      </c>
    </row>
    <row r="759" spans="2:26" ht="23.25" x14ac:dyDescent="0.25">
      <c r="B759" s="238" t="s">
        <v>256</v>
      </c>
      <c r="C759" s="239" t="s">
        <v>43</v>
      </c>
      <c r="D759" s="340" t="s">
        <v>2539</v>
      </c>
      <c r="E759" s="532"/>
      <c r="F759" s="240"/>
      <c r="G759" s="514">
        <v>430668</v>
      </c>
      <c r="H759" s="515"/>
      <c r="I759" s="514">
        <v>430668</v>
      </c>
      <c r="J759" s="515"/>
      <c r="K759" s="241"/>
      <c r="L759" s="242">
        <v>430668</v>
      </c>
      <c r="M759" s="243"/>
      <c r="N759" s="244">
        <v>430668</v>
      </c>
      <c r="O759" s="245">
        <v>430668</v>
      </c>
      <c r="P759" s="61">
        <f t="shared" si="22"/>
        <v>0</v>
      </c>
      <c r="Q759" s="62">
        <f t="shared" si="23"/>
        <v>0</v>
      </c>
      <c r="R759" s="236" t="s">
        <v>2539</v>
      </c>
      <c r="T759" s="1" t="s">
        <v>1800</v>
      </c>
      <c r="U759" s="1" t="s">
        <v>1800</v>
      </c>
      <c r="V759" s="1" t="s">
        <v>1800</v>
      </c>
      <c r="W759" s="1" t="s">
        <v>1800</v>
      </c>
      <c r="X759" s="1" t="s">
        <v>1800</v>
      </c>
      <c r="Y759" s="1" t="s">
        <v>1800</v>
      </c>
      <c r="Z759" s="1" t="s">
        <v>1800</v>
      </c>
    </row>
    <row r="760" spans="2:26" x14ac:dyDescent="0.25">
      <c r="B760" s="238" t="s">
        <v>65</v>
      </c>
      <c r="C760" s="239" t="s">
        <v>43</v>
      </c>
      <c r="D760" s="340" t="s">
        <v>2540</v>
      </c>
      <c r="E760" s="532"/>
      <c r="F760" s="240"/>
      <c r="G760" s="514">
        <v>5000</v>
      </c>
      <c r="H760" s="515"/>
      <c r="I760" s="514">
        <v>5000</v>
      </c>
      <c r="J760" s="515"/>
      <c r="K760" s="241"/>
      <c r="L760" s="242">
        <v>4186</v>
      </c>
      <c r="M760" s="243"/>
      <c r="N760" s="244">
        <v>4186</v>
      </c>
      <c r="O760" s="245">
        <v>4186</v>
      </c>
      <c r="P760" s="61">
        <f t="shared" si="22"/>
        <v>0</v>
      </c>
      <c r="Q760" s="62">
        <f t="shared" si="23"/>
        <v>0</v>
      </c>
      <c r="R760" s="236" t="s">
        <v>2540</v>
      </c>
      <c r="T760" s="1" t="s">
        <v>1800</v>
      </c>
      <c r="U760" s="1" t="s">
        <v>1800</v>
      </c>
      <c r="V760" s="1" t="s">
        <v>1800</v>
      </c>
      <c r="W760" s="1" t="s">
        <v>1800</v>
      </c>
      <c r="X760" s="1" t="s">
        <v>1800</v>
      </c>
      <c r="Y760" s="1" t="s">
        <v>1800</v>
      </c>
      <c r="Z760" s="1" t="s">
        <v>1800</v>
      </c>
    </row>
    <row r="761" spans="2:26" ht="23.25" x14ac:dyDescent="0.25">
      <c r="B761" s="238" t="s">
        <v>58</v>
      </c>
      <c r="C761" s="239" t="s">
        <v>43</v>
      </c>
      <c r="D761" s="340" t="s">
        <v>2541</v>
      </c>
      <c r="E761" s="532"/>
      <c r="F761" s="240"/>
      <c r="G761" s="514">
        <v>400000</v>
      </c>
      <c r="H761" s="515"/>
      <c r="I761" s="514">
        <v>400000</v>
      </c>
      <c r="J761" s="515"/>
      <c r="K761" s="241"/>
      <c r="L761" s="242">
        <v>399999.07</v>
      </c>
      <c r="M761" s="243">
        <v>99996.07</v>
      </c>
      <c r="N761" s="244">
        <v>399999.07</v>
      </c>
      <c r="O761" s="245">
        <v>399999.07</v>
      </c>
      <c r="P761" s="61">
        <f t="shared" si="22"/>
        <v>0</v>
      </c>
      <c r="Q761" s="62">
        <f t="shared" si="23"/>
        <v>0</v>
      </c>
      <c r="R761" s="236" t="s">
        <v>2541</v>
      </c>
      <c r="T761" s="1" t="s">
        <v>1800</v>
      </c>
      <c r="U761" s="1" t="s">
        <v>1800</v>
      </c>
      <c r="V761" s="1" t="s">
        <v>1800</v>
      </c>
      <c r="W761" s="1" t="s">
        <v>1800</v>
      </c>
      <c r="X761" s="1" t="s">
        <v>1800</v>
      </c>
      <c r="Y761" s="1" t="s">
        <v>1800</v>
      </c>
      <c r="Z761" s="1" t="s">
        <v>1800</v>
      </c>
    </row>
    <row r="762" spans="2:26" ht="79.5" x14ac:dyDescent="0.25">
      <c r="B762" s="238" t="s">
        <v>172</v>
      </c>
      <c r="C762" s="239" t="s">
        <v>43</v>
      </c>
      <c r="D762" s="340" t="s">
        <v>2542</v>
      </c>
      <c r="E762" s="532"/>
      <c r="F762" s="240"/>
      <c r="G762" s="514">
        <v>4583000</v>
      </c>
      <c r="H762" s="515"/>
      <c r="I762" s="514">
        <v>4583000</v>
      </c>
      <c r="J762" s="515"/>
      <c r="K762" s="241"/>
      <c r="L762" s="242">
        <v>4583000</v>
      </c>
      <c r="M762" s="243"/>
      <c r="N762" s="244">
        <v>4425783</v>
      </c>
      <c r="O762" s="245">
        <v>4425783</v>
      </c>
      <c r="P762" s="61">
        <f t="shared" si="22"/>
        <v>157217</v>
      </c>
      <c r="Q762" s="62">
        <f t="shared" si="23"/>
        <v>0</v>
      </c>
      <c r="R762" s="236" t="s">
        <v>2542</v>
      </c>
      <c r="T762" s="1" t="s">
        <v>1800</v>
      </c>
      <c r="U762" s="1" t="s">
        <v>1800</v>
      </c>
      <c r="V762" s="1" t="s">
        <v>1800</v>
      </c>
      <c r="W762" s="1" t="s">
        <v>1800</v>
      </c>
      <c r="X762" s="1" t="s">
        <v>1800</v>
      </c>
      <c r="Y762" s="1" t="s">
        <v>1800</v>
      </c>
      <c r="Z762" s="1" t="s">
        <v>1800</v>
      </c>
    </row>
    <row r="763" spans="2:26" ht="23.25" x14ac:dyDescent="0.25">
      <c r="B763" s="238" t="s">
        <v>58</v>
      </c>
      <c r="C763" s="239" t="s">
        <v>43</v>
      </c>
      <c r="D763" s="340" t="s">
        <v>2543</v>
      </c>
      <c r="E763" s="532"/>
      <c r="F763" s="240"/>
      <c r="G763" s="514">
        <v>50300</v>
      </c>
      <c r="H763" s="515"/>
      <c r="I763" s="514">
        <v>50300</v>
      </c>
      <c r="J763" s="515"/>
      <c r="K763" s="241"/>
      <c r="L763" s="242">
        <v>50300</v>
      </c>
      <c r="M763" s="243"/>
      <c r="N763" s="244">
        <v>50300</v>
      </c>
      <c r="O763" s="245">
        <v>50300</v>
      </c>
      <c r="P763" s="61">
        <f t="shared" si="22"/>
        <v>0</v>
      </c>
      <c r="Q763" s="62">
        <f t="shared" si="23"/>
        <v>0</v>
      </c>
      <c r="R763" s="236" t="s">
        <v>2543</v>
      </c>
      <c r="T763" s="1" t="s">
        <v>1800</v>
      </c>
      <c r="U763" s="1" t="s">
        <v>1800</v>
      </c>
      <c r="V763" s="1" t="s">
        <v>1800</v>
      </c>
      <c r="W763" s="1" t="s">
        <v>1800</v>
      </c>
      <c r="X763" s="1" t="s">
        <v>1800</v>
      </c>
      <c r="Y763" s="1" t="s">
        <v>1800</v>
      </c>
      <c r="Z763" s="1" t="s">
        <v>1800</v>
      </c>
    </row>
    <row r="764" spans="2:26" x14ac:dyDescent="0.25">
      <c r="B764" s="238" t="s">
        <v>302</v>
      </c>
      <c r="C764" s="239" t="s">
        <v>43</v>
      </c>
      <c r="D764" s="340" t="s">
        <v>2544</v>
      </c>
      <c r="E764" s="532"/>
      <c r="F764" s="240"/>
      <c r="G764" s="514">
        <v>6772100</v>
      </c>
      <c r="H764" s="515"/>
      <c r="I764" s="514">
        <v>6772100</v>
      </c>
      <c r="J764" s="515"/>
      <c r="K764" s="241"/>
      <c r="L764" s="242">
        <v>6772100</v>
      </c>
      <c r="M764" s="243"/>
      <c r="N764" s="244">
        <v>6772100</v>
      </c>
      <c r="O764" s="245">
        <v>6772100</v>
      </c>
      <c r="P764" s="61">
        <f t="shared" si="22"/>
        <v>0</v>
      </c>
      <c r="Q764" s="62">
        <f t="shared" si="23"/>
        <v>0</v>
      </c>
      <c r="R764" s="236" t="s">
        <v>2544</v>
      </c>
      <c r="T764" s="1" t="s">
        <v>1800</v>
      </c>
      <c r="U764" s="1" t="s">
        <v>1800</v>
      </c>
      <c r="V764" s="1" t="s">
        <v>1800</v>
      </c>
      <c r="W764" s="1" t="s">
        <v>1800</v>
      </c>
      <c r="X764" s="1" t="s">
        <v>1800</v>
      </c>
      <c r="Y764" s="1" t="s">
        <v>1800</v>
      </c>
      <c r="Z764" s="1" t="s">
        <v>1800</v>
      </c>
    </row>
    <row r="765" spans="2:26" ht="23.25" x14ac:dyDescent="0.25">
      <c r="B765" s="238" t="s">
        <v>256</v>
      </c>
      <c r="C765" s="239" t="s">
        <v>43</v>
      </c>
      <c r="D765" s="340" t="s">
        <v>2545</v>
      </c>
      <c r="E765" s="532"/>
      <c r="F765" s="240"/>
      <c r="G765" s="514">
        <v>1542600</v>
      </c>
      <c r="H765" s="515"/>
      <c r="I765" s="514">
        <v>1542600</v>
      </c>
      <c r="J765" s="515"/>
      <c r="K765" s="241"/>
      <c r="L765" s="242">
        <v>1542600</v>
      </c>
      <c r="M765" s="243"/>
      <c r="N765" s="244">
        <v>1542600</v>
      </c>
      <c r="O765" s="245">
        <v>1542600</v>
      </c>
      <c r="P765" s="61">
        <f t="shared" si="22"/>
        <v>0</v>
      </c>
      <c r="Q765" s="62">
        <f t="shared" si="23"/>
        <v>0</v>
      </c>
      <c r="R765" s="236" t="s">
        <v>2545</v>
      </c>
      <c r="T765" s="1" t="s">
        <v>1800</v>
      </c>
      <c r="U765" s="1" t="s">
        <v>1800</v>
      </c>
      <c r="V765" s="1" t="s">
        <v>1800</v>
      </c>
      <c r="W765" s="1" t="s">
        <v>1800</v>
      </c>
      <c r="X765" s="1" t="s">
        <v>1800</v>
      </c>
      <c r="Y765" s="1" t="s">
        <v>1800</v>
      </c>
      <c r="Z765" s="1" t="s">
        <v>1800</v>
      </c>
    </row>
    <row r="766" spans="2:26" ht="23.25" x14ac:dyDescent="0.25">
      <c r="B766" s="238" t="s">
        <v>58</v>
      </c>
      <c r="C766" s="239" t="s">
        <v>43</v>
      </c>
      <c r="D766" s="340" t="s">
        <v>2546</v>
      </c>
      <c r="E766" s="532"/>
      <c r="F766" s="240"/>
      <c r="G766" s="514">
        <v>418000</v>
      </c>
      <c r="H766" s="515"/>
      <c r="I766" s="514">
        <v>418000</v>
      </c>
      <c r="J766" s="515"/>
      <c r="K766" s="241"/>
      <c r="L766" s="242">
        <v>417928.99</v>
      </c>
      <c r="M766" s="243"/>
      <c r="N766" s="244">
        <v>417928.99</v>
      </c>
      <c r="O766" s="245">
        <v>417928.99</v>
      </c>
      <c r="P766" s="61">
        <f t="shared" si="22"/>
        <v>0</v>
      </c>
      <c r="Q766" s="62">
        <f t="shared" si="23"/>
        <v>0</v>
      </c>
      <c r="R766" s="236" t="s">
        <v>2546</v>
      </c>
      <c r="T766" s="1" t="s">
        <v>1800</v>
      </c>
      <c r="U766" s="1" t="s">
        <v>1800</v>
      </c>
      <c r="V766" s="1" t="s">
        <v>1800</v>
      </c>
      <c r="W766" s="1" t="s">
        <v>1800</v>
      </c>
      <c r="X766" s="1" t="s">
        <v>1800</v>
      </c>
      <c r="Y766" s="1" t="s">
        <v>1800</v>
      </c>
      <c r="Z766" s="1" t="s">
        <v>1800</v>
      </c>
    </row>
    <row r="767" spans="2:26" ht="79.5" x14ac:dyDescent="0.25">
      <c r="B767" s="238" t="s">
        <v>172</v>
      </c>
      <c r="C767" s="239" t="s">
        <v>43</v>
      </c>
      <c r="D767" s="340" t="s">
        <v>2547</v>
      </c>
      <c r="E767" s="532"/>
      <c r="F767" s="240"/>
      <c r="G767" s="514">
        <v>800000</v>
      </c>
      <c r="H767" s="515"/>
      <c r="I767" s="514">
        <v>800000</v>
      </c>
      <c r="J767" s="515"/>
      <c r="K767" s="241"/>
      <c r="L767" s="242">
        <v>800000</v>
      </c>
      <c r="M767" s="243"/>
      <c r="N767" s="244">
        <v>750000</v>
      </c>
      <c r="O767" s="245">
        <v>750000</v>
      </c>
      <c r="P767" s="61">
        <f t="shared" si="22"/>
        <v>50000</v>
      </c>
      <c r="Q767" s="62">
        <f t="shared" si="23"/>
        <v>0</v>
      </c>
      <c r="R767" s="236" t="s">
        <v>2547</v>
      </c>
      <c r="T767" s="1" t="s">
        <v>1800</v>
      </c>
      <c r="U767" s="1" t="s">
        <v>1800</v>
      </c>
      <c r="V767" s="1" t="s">
        <v>1800</v>
      </c>
      <c r="W767" s="1" t="s">
        <v>1800</v>
      </c>
      <c r="X767" s="1" t="s">
        <v>1800</v>
      </c>
      <c r="Y767" s="1" t="s">
        <v>1800</v>
      </c>
      <c r="Z767" s="1" t="s">
        <v>1800</v>
      </c>
    </row>
    <row r="768" spans="2:26" x14ac:dyDescent="0.25">
      <c r="B768" s="238" t="s">
        <v>105</v>
      </c>
      <c r="C768" s="239" t="s">
        <v>43</v>
      </c>
      <c r="D768" s="340" t="s">
        <v>2548</v>
      </c>
      <c r="E768" s="532"/>
      <c r="F768" s="240"/>
      <c r="G768" s="514">
        <v>15750000</v>
      </c>
      <c r="H768" s="515"/>
      <c r="I768" s="514">
        <v>15750000</v>
      </c>
      <c r="J768" s="515"/>
      <c r="K768" s="241"/>
      <c r="L768" s="242">
        <v>15750000</v>
      </c>
      <c r="M768" s="243"/>
      <c r="N768" s="244">
        <v>15750000</v>
      </c>
      <c r="O768" s="245">
        <v>15750000</v>
      </c>
      <c r="P768" s="61">
        <f t="shared" si="22"/>
        <v>0</v>
      </c>
      <c r="Q768" s="62">
        <f t="shared" si="23"/>
        <v>0</v>
      </c>
      <c r="R768" s="236" t="s">
        <v>2548</v>
      </c>
      <c r="T768" s="1" t="s">
        <v>1800</v>
      </c>
      <c r="U768" s="1" t="s">
        <v>1800</v>
      </c>
      <c r="V768" s="1" t="s">
        <v>1800</v>
      </c>
      <c r="W768" s="1" t="s">
        <v>1800</v>
      </c>
      <c r="X768" s="1" t="s">
        <v>1800</v>
      </c>
      <c r="Y768" s="1" t="s">
        <v>1800</v>
      </c>
      <c r="Z768" s="1" t="s">
        <v>1800</v>
      </c>
    </row>
    <row r="769" spans="2:26" ht="23.25" x14ac:dyDescent="0.25">
      <c r="B769" s="238" t="s">
        <v>256</v>
      </c>
      <c r="C769" s="239" t="s">
        <v>43</v>
      </c>
      <c r="D769" s="340" t="s">
        <v>2549</v>
      </c>
      <c r="E769" s="532"/>
      <c r="F769" s="240"/>
      <c r="G769" s="514">
        <v>200000</v>
      </c>
      <c r="H769" s="515"/>
      <c r="I769" s="514">
        <v>200000</v>
      </c>
      <c r="J769" s="515"/>
      <c r="K769" s="241"/>
      <c r="L769" s="242">
        <v>200000</v>
      </c>
      <c r="M769" s="243"/>
      <c r="N769" s="244">
        <v>200000</v>
      </c>
      <c r="O769" s="245">
        <v>200000</v>
      </c>
      <c r="P769" s="61">
        <f t="shared" si="22"/>
        <v>0</v>
      </c>
      <c r="Q769" s="62">
        <f t="shared" si="23"/>
        <v>0</v>
      </c>
      <c r="R769" s="236" t="s">
        <v>2549</v>
      </c>
      <c r="T769" s="1" t="s">
        <v>1800</v>
      </c>
      <c r="U769" s="1" t="s">
        <v>1800</v>
      </c>
      <c r="V769" s="1" t="s">
        <v>1800</v>
      </c>
      <c r="W769" s="1" t="s">
        <v>1800</v>
      </c>
      <c r="X769" s="1" t="s">
        <v>1800</v>
      </c>
      <c r="Y769" s="1" t="s">
        <v>1800</v>
      </c>
      <c r="Z769" s="1" t="s">
        <v>1800</v>
      </c>
    </row>
    <row r="770" spans="2:26" ht="79.5" x14ac:dyDescent="0.25">
      <c r="B770" s="238" t="s">
        <v>172</v>
      </c>
      <c r="C770" s="239" t="s">
        <v>43</v>
      </c>
      <c r="D770" s="340" t="s">
        <v>2550</v>
      </c>
      <c r="E770" s="532"/>
      <c r="F770" s="240"/>
      <c r="G770" s="514">
        <v>234381200</v>
      </c>
      <c r="H770" s="515"/>
      <c r="I770" s="514">
        <v>234381200</v>
      </c>
      <c r="J770" s="515"/>
      <c r="K770" s="241"/>
      <c r="L770" s="242">
        <v>234381200</v>
      </c>
      <c r="M770" s="243"/>
      <c r="N770" s="244">
        <v>230894388.09999999</v>
      </c>
      <c r="O770" s="245">
        <v>230894388.09999999</v>
      </c>
      <c r="P770" s="61">
        <f t="shared" si="22"/>
        <v>3486811.900000006</v>
      </c>
      <c r="Q770" s="62">
        <f t="shared" si="23"/>
        <v>0</v>
      </c>
      <c r="R770" s="236" t="s">
        <v>2550</v>
      </c>
      <c r="T770" s="1" t="s">
        <v>1800</v>
      </c>
      <c r="U770" s="1" t="s">
        <v>1800</v>
      </c>
      <c r="V770" s="1" t="s">
        <v>1800</v>
      </c>
      <c r="W770" s="1" t="s">
        <v>1800</v>
      </c>
      <c r="X770" s="1" t="s">
        <v>1800</v>
      </c>
      <c r="Y770" s="1" t="s">
        <v>1800</v>
      </c>
      <c r="Z770" s="1" t="s">
        <v>1800</v>
      </c>
    </row>
    <row r="771" spans="2:26" ht="23.25" x14ac:dyDescent="0.25">
      <c r="B771" s="238" t="s">
        <v>256</v>
      </c>
      <c r="C771" s="239" t="s">
        <v>43</v>
      </c>
      <c r="D771" s="340" t="s">
        <v>2551</v>
      </c>
      <c r="E771" s="532"/>
      <c r="F771" s="240"/>
      <c r="G771" s="514">
        <v>184747</v>
      </c>
      <c r="H771" s="515"/>
      <c r="I771" s="514">
        <v>184747</v>
      </c>
      <c r="J771" s="515"/>
      <c r="K771" s="241"/>
      <c r="L771" s="242">
        <v>184747</v>
      </c>
      <c r="M771" s="243"/>
      <c r="N771" s="244">
        <v>184747</v>
      </c>
      <c r="O771" s="245">
        <v>184747</v>
      </c>
      <c r="P771" s="61">
        <f t="shared" si="22"/>
        <v>0</v>
      </c>
      <c r="Q771" s="62">
        <f t="shared" si="23"/>
        <v>0</v>
      </c>
      <c r="R771" s="236" t="s">
        <v>2551</v>
      </c>
      <c r="T771" s="1" t="s">
        <v>1800</v>
      </c>
      <c r="U771" s="1" t="s">
        <v>1800</v>
      </c>
      <c r="V771" s="1" t="s">
        <v>1800</v>
      </c>
      <c r="W771" s="1" t="s">
        <v>1800</v>
      </c>
      <c r="X771" s="1" t="s">
        <v>1800</v>
      </c>
      <c r="Y771" s="1" t="s">
        <v>1800</v>
      </c>
      <c r="Z771" s="1" t="s">
        <v>1800</v>
      </c>
    </row>
    <row r="772" spans="2:26" ht="79.5" x14ac:dyDescent="0.25">
      <c r="B772" s="238" t="s">
        <v>172</v>
      </c>
      <c r="C772" s="239" t="s">
        <v>43</v>
      </c>
      <c r="D772" s="340" t="s">
        <v>2552</v>
      </c>
      <c r="E772" s="532"/>
      <c r="F772" s="240"/>
      <c r="G772" s="514">
        <v>2804000</v>
      </c>
      <c r="H772" s="515"/>
      <c r="I772" s="514">
        <v>2804000</v>
      </c>
      <c r="J772" s="515"/>
      <c r="K772" s="241"/>
      <c r="L772" s="242">
        <v>2804000</v>
      </c>
      <c r="M772" s="243"/>
      <c r="N772" s="244">
        <v>2803995</v>
      </c>
      <c r="O772" s="245">
        <v>2803995</v>
      </c>
      <c r="P772" s="61">
        <f t="shared" si="22"/>
        <v>5</v>
      </c>
      <c r="Q772" s="62">
        <f t="shared" si="23"/>
        <v>0</v>
      </c>
      <c r="R772" s="236" t="s">
        <v>2552</v>
      </c>
      <c r="T772" s="1" t="s">
        <v>1800</v>
      </c>
      <c r="U772" s="1" t="s">
        <v>1800</v>
      </c>
      <c r="V772" s="1" t="s">
        <v>1800</v>
      </c>
      <c r="W772" s="1" t="s">
        <v>1800</v>
      </c>
      <c r="X772" s="1" t="s">
        <v>1800</v>
      </c>
      <c r="Y772" s="1" t="s">
        <v>1800</v>
      </c>
      <c r="Z772" s="1" t="s">
        <v>1800</v>
      </c>
    </row>
    <row r="773" spans="2:26" ht="23.25" x14ac:dyDescent="0.25">
      <c r="B773" s="238" t="s">
        <v>256</v>
      </c>
      <c r="C773" s="239" t="s">
        <v>43</v>
      </c>
      <c r="D773" s="340" t="s">
        <v>2553</v>
      </c>
      <c r="E773" s="532"/>
      <c r="F773" s="240"/>
      <c r="G773" s="514">
        <v>187326700</v>
      </c>
      <c r="H773" s="515"/>
      <c r="I773" s="514">
        <v>187326700</v>
      </c>
      <c r="J773" s="515"/>
      <c r="K773" s="241"/>
      <c r="L773" s="242">
        <v>187326700</v>
      </c>
      <c r="M773" s="243"/>
      <c r="N773" s="244">
        <v>187326700</v>
      </c>
      <c r="O773" s="245">
        <v>187326700</v>
      </c>
      <c r="P773" s="61">
        <f t="shared" si="22"/>
        <v>0</v>
      </c>
      <c r="Q773" s="62">
        <f t="shared" si="23"/>
        <v>0</v>
      </c>
      <c r="R773" s="236" t="s">
        <v>2553</v>
      </c>
      <c r="T773" s="1" t="s">
        <v>1800</v>
      </c>
      <c r="U773" s="1" t="s">
        <v>1800</v>
      </c>
      <c r="V773" s="1" t="s">
        <v>1800</v>
      </c>
      <c r="W773" s="1" t="s">
        <v>1800</v>
      </c>
      <c r="X773" s="1" t="s">
        <v>1800</v>
      </c>
      <c r="Y773" s="1" t="s">
        <v>1800</v>
      </c>
      <c r="Z773" s="1" t="s">
        <v>1800</v>
      </c>
    </row>
    <row r="774" spans="2:26" ht="57" x14ac:dyDescent="0.25">
      <c r="B774" s="238" t="s">
        <v>230</v>
      </c>
      <c r="C774" s="239" t="s">
        <v>43</v>
      </c>
      <c r="D774" s="340" t="s">
        <v>2554</v>
      </c>
      <c r="E774" s="532"/>
      <c r="F774" s="240"/>
      <c r="G774" s="514">
        <v>25398500</v>
      </c>
      <c r="H774" s="515"/>
      <c r="I774" s="514">
        <v>25398500</v>
      </c>
      <c r="J774" s="515"/>
      <c r="K774" s="241"/>
      <c r="L774" s="242">
        <v>25398500</v>
      </c>
      <c r="M774" s="243"/>
      <c r="N774" s="244">
        <v>25395000</v>
      </c>
      <c r="O774" s="245">
        <v>25395000</v>
      </c>
      <c r="P774" s="61">
        <f t="shared" si="22"/>
        <v>3500</v>
      </c>
      <c r="Q774" s="62">
        <f t="shared" si="23"/>
        <v>0</v>
      </c>
      <c r="R774" s="236" t="s">
        <v>2554</v>
      </c>
      <c r="T774" s="1" t="s">
        <v>1800</v>
      </c>
      <c r="U774" s="1" t="s">
        <v>1800</v>
      </c>
      <c r="V774" s="1" t="s">
        <v>1800</v>
      </c>
      <c r="W774" s="1" t="s">
        <v>1800</v>
      </c>
      <c r="X774" s="1" t="s">
        <v>1800</v>
      </c>
      <c r="Y774" s="1" t="s">
        <v>1800</v>
      </c>
      <c r="Z774" s="1" t="s">
        <v>1800</v>
      </c>
    </row>
    <row r="775" spans="2:26" ht="23.25" x14ac:dyDescent="0.25">
      <c r="B775" s="238" t="s">
        <v>256</v>
      </c>
      <c r="C775" s="239" t="s">
        <v>43</v>
      </c>
      <c r="D775" s="340" t="s">
        <v>2555</v>
      </c>
      <c r="E775" s="532"/>
      <c r="F775" s="240"/>
      <c r="G775" s="514">
        <v>500000</v>
      </c>
      <c r="H775" s="515"/>
      <c r="I775" s="514">
        <v>500000</v>
      </c>
      <c r="J775" s="515"/>
      <c r="K775" s="241"/>
      <c r="L775" s="242">
        <v>500000</v>
      </c>
      <c r="M775" s="243"/>
      <c r="N775" s="244">
        <v>500000</v>
      </c>
      <c r="O775" s="245">
        <v>500000</v>
      </c>
      <c r="P775" s="61">
        <f t="shared" si="22"/>
        <v>0</v>
      </c>
      <c r="Q775" s="62">
        <f t="shared" si="23"/>
        <v>0</v>
      </c>
      <c r="R775" s="236" t="s">
        <v>2555</v>
      </c>
      <c r="T775" s="1" t="s">
        <v>1800</v>
      </c>
      <c r="U775" s="1" t="s">
        <v>1800</v>
      </c>
      <c r="V775" s="1" t="s">
        <v>1800</v>
      </c>
      <c r="W775" s="1" t="s">
        <v>1800</v>
      </c>
      <c r="X775" s="1" t="s">
        <v>1800</v>
      </c>
      <c r="Y775" s="1" t="s">
        <v>1800</v>
      </c>
      <c r="Z775" s="1" t="s">
        <v>1800</v>
      </c>
    </row>
    <row r="776" spans="2:26" ht="79.5" x14ac:dyDescent="0.25">
      <c r="B776" s="238" t="s">
        <v>172</v>
      </c>
      <c r="C776" s="239" t="s">
        <v>43</v>
      </c>
      <c r="D776" s="340" t="s">
        <v>2556</v>
      </c>
      <c r="E776" s="532"/>
      <c r="F776" s="240"/>
      <c r="G776" s="514">
        <v>112680800</v>
      </c>
      <c r="H776" s="515"/>
      <c r="I776" s="514">
        <v>112680800</v>
      </c>
      <c r="J776" s="515"/>
      <c r="K776" s="241"/>
      <c r="L776" s="242">
        <v>112680800</v>
      </c>
      <c r="M776" s="243"/>
      <c r="N776" s="244">
        <v>112022583.95</v>
      </c>
      <c r="O776" s="245">
        <v>112022583.95</v>
      </c>
      <c r="P776" s="61">
        <f t="shared" si="22"/>
        <v>658216.04999999702</v>
      </c>
      <c r="Q776" s="62">
        <f t="shared" si="23"/>
        <v>0</v>
      </c>
      <c r="R776" s="236" t="s">
        <v>2556</v>
      </c>
      <c r="T776" s="1" t="s">
        <v>1800</v>
      </c>
      <c r="U776" s="1" t="s">
        <v>1800</v>
      </c>
      <c r="V776" s="1" t="s">
        <v>1800</v>
      </c>
      <c r="W776" s="1" t="s">
        <v>1800</v>
      </c>
      <c r="X776" s="1" t="s">
        <v>1800</v>
      </c>
      <c r="Y776" s="1" t="s">
        <v>1800</v>
      </c>
      <c r="Z776" s="1" t="s">
        <v>1800</v>
      </c>
    </row>
    <row r="777" spans="2:26" ht="23.25" x14ac:dyDescent="0.25">
      <c r="B777" s="238" t="s">
        <v>256</v>
      </c>
      <c r="C777" s="239" t="s">
        <v>43</v>
      </c>
      <c r="D777" s="340" t="s">
        <v>2557</v>
      </c>
      <c r="E777" s="532"/>
      <c r="F777" s="240"/>
      <c r="G777" s="514">
        <v>6728326</v>
      </c>
      <c r="H777" s="515"/>
      <c r="I777" s="514">
        <v>6728326</v>
      </c>
      <c r="J777" s="515"/>
      <c r="K777" s="241"/>
      <c r="L777" s="242">
        <v>6728326</v>
      </c>
      <c r="M777" s="243"/>
      <c r="N777" s="244">
        <v>5820934</v>
      </c>
      <c r="O777" s="245">
        <v>5820934</v>
      </c>
      <c r="P777" s="61">
        <f t="shared" si="22"/>
        <v>907392</v>
      </c>
      <c r="Q777" s="62">
        <f t="shared" si="23"/>
        <v>0</v>
      </c>
      <c r="R777" s="236" t="s">
        <v>2557</v>
      </c>
      <c r="T777" s="1" t="s">
        <v>1800</v>
      </c>
      <c r="U777" s="1" t="s">
        <v>1800</v>
      </c>
      <c r="V777" s="1" t="s">
        <v>1800</v>
      </c>
      <c r="W777" s="1" t="s">
        <v>1800</v>
      </c>
      <c r="X777" s="1" t="s">
        <v>1800</v>
      </c>
      <c r="Y777" s="1" t="s">
        <v>1800</v>
      </c>
      <c r="Z777" s="1" t="s">
        <v>1800</v>
      </c>
    </row>
    <row r="778" spans="2:26" ht="79.5" x14ac:dyDescent="0.25">
      <c r="B778" s="238" t="s">
        <v>172</v>
      </c>
      <c r="C778" s="239" t="s">
        <v>43</v>
      </c>
      <c r="D778" s="340" t="s">
        <v>2558</v>
      </c>
      <c r="E778" s="532"/>
      <c r="F778" s="240"/>
      <c r="G778" s="514">
        <v>3930000</v>
      </c>
      <c r="H778" s="515"/>
      <c r="I778" s="514">
        <v>3930000</v>
      </c>
      <c r="J778" s="515"/>
      <c r="K778" s="241"/>
      <c r="L778" s="242">
        <v>3930000</v>
      </c>
      <c r="M778" s="243"/>
      <c r="N778" s="244">
        <v>3917566.56</v>
      </c>
      <c r="O778" s="245">
        <v>3917566.56</v>
      </c>
      <c r="P778" s="61">
        <f t="shared" si="22"/>
        <v>12433.439999999944</v>
      </c>
      <c r="Q778" s="62">
        <f t="shared" si="23"/>
        <v>0</v>
      </c>
      <c r="R778" s="236" t="s">
        <v>2558</v>
      </c>
      <c r="T778" s="1" t="s">
        <v>1800</v>
      </c>
      <c r="U778" s="1" t="s">
        <v>1800</v>
      </c>
      <c r="V778" s="1" t="s">
        <v>1800</v>
      </c>
      <c r="W778" s="1" t="s">
        <v>1800</v>
      </c>
      <c r="X778" s="1" t="s">
        <v>1800</v>
      </c>
      <c r="Y778" s="1" t="s">
        <v>1800</v>
      </c>
      <c r="Z778" s="1" t="s">
        <v>1800</v>
      </c>
    </row>
    <row r="779" spans="2:26" ht="79.5" x14ac:dyDescent="0.25">
      <c r="B779" s="238" t="s">
        <v>172</v>
      </c>
      <c r="C779" s="239" t="s">
        <v>43</v>
      </c>
      <c r="D779" s="340" t="s">
        <v>2559</v>
      </c>
      <c r="E779" s="532"/>
      <c r="F779" s="240"/>
      <c r="G779" s="514">
        <v>20000</v>
      </c>
      <c r="H779" s="515"/>
      <c r="I779" s="514">
        <v>20000</v>
      </c>
      <c r="J779" s="515"/>
      <c r="K779" s="241"/>
      <c r="L779" s="242">
        <v>20000</v>
      </c>
      <c r="M779" s="243"/>
      <c r="N779" s="244">
        <v>20000</v>
      </c>
      <c r="O779" s="245">
        <v>20000</v>
      </c>
      <c r="P779" s="61">
        <f t="shared" si="22"/>
        <v>0</v>
      </c>
      <c r="Q779" s="62">
        <f t="shared" si="23"/>
        <v>0</v>
      </c>
      <c r="R779" s="236" t="s">
        <v>2559</v>
      </c>
      <c r="T779" s="1" t="s">
        <v>1800</v>
      </c>
      <c r="U779" s="1" t="s">
        <v>1800</v>
      </c>
      <c r="V779" s="1" t="s">
        <v>1800</v>
      </c>
      <c r="W779" s="1" t="s">
        <v>1800</v>
      </c>
      <c r="X779" s="1" t="s">
        <v>1800</v>
      </c>
      <c r="Y779" s="1" t="s">
        <v>1800</v>
      </c>
      <c r="Z779" s="1" t="s">
        <v>1800</v>
      </c>
    </row>
    <row r="780" spans="2:26" ht="57" x14ac:dyDescent="0.25">
      <c r="B780" s="238" t="s">
        <v>230</v>
      </c>
      <c r="C780" s="239" t="s">
        <v>43</v>
      </c>
      <c r="D780" s="340" t="s">
        <v>2560</v>
      </c>
      <c r="E780" s="532"/>
      <c r="F780" s="240"/>
      <c r="G780" s="514">
        <v>25522800</v>
      </c>
      <c r="H780" s="515"/>
      <c r="I780" s="514">
        <v>25522800</v>
      </c>
      <c r="J780" s="515"/>
      <c r="K780" s="241"/>
      <c r="L780" s="242">
        <v>25522800</v>
      </c>
      <c r="M780" s="243"/>
      <c r="N780" s="244">
        <v>25522800</v>
      </c>
      <c r="O780" s="245">
        <v>25522800</v>
      </c>
      <c r="P780" s="61">
        <f t="shared" si="22"/>
        <v>0</v>
      </c>
      <c r="Q780" s="62">
        <f t="shared" si="23"/>
        <v>0</v>
      </c>
      <c r="R780" s="236" t="s">
        <v>2560</v>
      </c>
      <c r="T780" s="1" t="s">
        <v>1800</v>
      </c>
      <c r="U780" s="1" t="s">
        <v>1800</v>
      </c>
      <c r="V780" s="1" t="s">
        <v>1800</v>
      </c>
      <c r="W780" s="1" t="s">
        <v>1800</v>
      </c>
      <c r="X780" s="1" t="s">
        <v>1800</v>
      </c>
      <c r="Y780" s="1" t="s">
        <v>1800</v>
      </c>
      <c r="Z780" s="1" t="s">
        <v>1800</v>
      </c>
    </row>
    <row r="781" spans="2:26" ht="23.25" x14ac:dyDescent="0.25">
      <c r="B781" s="238" t="s">
        <v>256</v>
      </c>
      <c r="C781" s="239" t="s">
        <v>43</v>
      </c>
      <c r="D781" s="340" t="s">
        <v>2561</v>
      </c>
      <c r="E781" s="532"/>
      <c r="F781" s="240"/>
      <c r="G781" s="514">
        <v>4253800</v>
      </c>
      <c r="H781" s="515"/>
      <c r="I781" s="514">
        <v>4253800</v>
      </c>
      <c r="J781" s="515"/>
      <c r="K781" s="241"/>
      <c r="L781" s="242">
        <v>4253800</v>
      </c>
      <c r="M781" s="243"/>
      <c r="N781" s="244">
        <v>4253800</v>
      </c>
      <c r="O781" s="245">
        <v>4253800</v>
      </c>
      <c r="P781" s="61">
        <f t="shared" si="22"/>
        <v>0</v>
      </c>
      <c r="Q781" s="62">
        <f t="shared" si="23"/>
        <v>0</v>
      </c>
      <c r="R781" s="236" t="s">
        <v>2561</v>
      </c>
      <c r="T781" s="1" t="s">
        <v>1800</v>
      </c>
      <c r="U781" s="1" t="s">
        <v>1800</v>
      </c>
      <c r="V781" s="1" t="s">
        <v>1800</v>
      </c>
      <c r="W781" s="1" t="s">
        <v>1800</v>
      </c>
      <c r="X781" s="1" t="s">
        <v>1800</v>
      </c>
      <c r="Y781" s="1" t="s">
        <v>1800</v>
      </c>
      <c r="Z781" s="1" t="s">
        <v>1800</v>
      </c>
    </row>
    <row r="782" spans="2:26" ht="23.25" x14ac:dyDescent="0.25">
      <c r="B782" s="238" t="s">
        <v>256</v>
      </c>
      <c r="C782" s="239" t="s">
        <v>43</v>
      </c>
      <c r="D782" s="340" t="s">
        <v>2562</v>
      </c>
      <c r="E782" s="532"/>
      <c r="F782" s="240"/>
      <c r="G782" s="514">
        <v>7240000</v>
      </c>
      <c r="H782" s="515"/>
      <c r="I782" s="514">
        <v>7240000</v>
      </c>
      <c r="J782" s="515"/>
      <c r="K782" s="241"/>
      <c r="L782" s="242">
        <v>7240000</v>
      </c>
      <c r="M782" s="243"/>
      <c r="N782" s="244">
        <v>7240000</v>
      </c>
      <c r="O782" s="245">
        <v>7240000</v>
      </c>
      <c r="P782" s="61">
        <f t="shared" si="22"/>
        <v>0</v>
      </c>
      <c r="Q782" s="62">
        <f t="shared" si="23"/>
        <v>0</v>
      </c>
      <c r="R782" s="236" t="s">
        <v>2562</v>
      </c>
      <c r="T782" s="1" t="s">
        <v>1800</v>
      </c>
      <c r="U782" s="1" t="s">
        <v>1800</v>
      </c>
      <c r="V782" s="1" t="s">
        <v>1800</v>
      </c>
      <c r="W782" s="1" t="s">
        <v>1800</v>
      </c>
      <c r="X782" s="1" t="s">
        <v>1800</v>
      </c>
      <c r="Y782" s="1" t="s">
        <v>1800</v>
      </c>
      <c r="Z782" s="1" t="s">
        <v>1800</v>
      </c>
    </row>
    <row r="783" spans="2:26" ht="79.5" x14ac:dyDescent="0.25">
      <c r="B783" s="238" t="s">
        <v>172</v>
      </c>
      <c r="C783" s="239" t="s">
        <v>43</v>
      </c>
      <c r="D783" s="340" t="s">
        <v>2563</v>
      </c>
      <c r="E783" s="532"/>
      <c r="F783" s="240"/>
      <c r="G783" s="514">
        <v>374127000</v>
      </c>
      <c r="H783" s="515"/>
      <c r="I783" s="514">
        <v>374127000</v>
      </c>
      <c r="J783" s="515"/>
      <c r="K783" s="241"/>
      <c r="L783" s="242">
        <v>374127000</v>
      </c>
      <c r="M783" s="243"/>
      <c r="N783" s="244">
        <v>374127000</v>
      </c>
      <c r="O783" s="245">
        <v>374127000</v>
      </c>
      <c r="P783" s="61">
        <f t="shared" si="22"/>
        <v>0</v>
      </c>
      <c r="Q783" s="62">
        <f t="shared" si="23"/>
        <v>0</v>
      </c>
      <c r="R783" s="236" t="s">
        <v>2563</v>
      </c>
      <c r="T783" s="1" t="s">
        <v>1800</v>
      </c>
      <c r="U783" s="1" t="s">
        <v>1800</v>
      </c>
      <c r="V783" s="1" t="s">
        <v>1800</v>
      </c>
      <c r="W783" s="1" t="s">
        <v>1800</v>
      </c>
      <c r="X783" s="1" t="s">
        <v>1800</v>
      </c>
      <c r="Y783" s="1" t="s">
        <v>1800</v>
      </c>
      <c r="Z783" s="1" t="s">
        <v>1800</v>
      </c>
    </row>
    <row r="784" spans="2:26" ht="23.25" x14ac:dyDescent="0.25">
      <c r="B784" s="238" t="s">
        <v>256</v>
      </c>
      <c r="C784" s="239" t="s">
        <v>43</v>
      </c>
      <c r="D784" s="340" t="s">
        <v>2564</v>
      </c>
      <c r="E784" s="532"/>
      <c r="F784" s="240"/>
      <c r="G784" s="514">
        <v>1145411</v>
      </c>
      <c r="H784" s="515"/>
      <c r="I784" s="514">
        <v>1145411</v>
      </c>
      <c r="J784" s="515"/>
      <c r="K784" s="241"/>
      <c r="L784" s="242">
        <v>1145411</v>
      </c>
      <c r="M784" s="243"/>
      <c r="N784" s="244">
        <v>1140507</v>
      </c>
      <c r="O784" s="245">
        <v>1140507</v>
      </c>
      <c r="P784" s="61">
        <f t="shared" si="22"/>
        <v>4904</v>
      </c>
      <c r="Q784" s="62">
        <f t="shared" si="23"/>
        <v>0</v>
      </c>
      <c r="R784" s="236" t="s">
        <v>2564</v>
      </c>
      <c r="T784" s="1" t="s">
        <v>1800</v>
      </c>
      <c r="U784" s="1" t="s">
        <v>1800</v>
      </c>
      <c r="V784" s="1" t="s">
        <v>1800</v>
      </c>
      <c r="W784" s="1" t="s">
        <v>1800</v>
      </c>
      <c r="X784" s="1" t="s">
        <v>1800</v>
      </c>
      <c r="Y784" s="1" t="s">
        <v>1800</v>
      </c>
      <c r="Z784" s="1" t="s">
        <v>1800</v>
      </c>
    </row>
    <row r="785" spans="2:26" ht="79.5" x14ac:dyDescent="0.25">
      <c r="B785" s="238" t="s">
        <v>97</v>
      </c>
      <c r="C785" s="239" t="s">
        <v>43</v>
      </c>
      <c r="D785" s="340" t="s">
        <v>2565</v>
      </c>
      <c r="E785" s="532"/>
      <c r="F785" s="240"/>
      <c r="G785" s="514">
        <v>105344000</v>
      </c>
      <c r="H785" s="515"/>
      <c r="I785" s="514">
        <v>105344000</v>
      </c>
      <c r="J785" s="515"/>
      <c r="K785" s="241"/>
      <c r="L785" s="242">
        <v>105344000</v>
      </c>
      <c r="M785" s="243"/>
      <c r="N785" s="244">
        <v>105344000</v>
      </c>
      <c r="O785" s="245">
        <v>105344000</v>
      </c>
      <c r="P785" s="61">
        <f t="shared" si="22"/>
        <v>0</v>
      </c>
      <c r="Q785" s="62">
        <f t="shared" si="23"/>
        <v>0</v>
      </c>
      <c r="R785" s="236" t="s">
        <v>2565</v>
      </c>
      <c r="T785" s="1" t="s">
        <v>1800</v>
      </c>
      <c r="U785" s="1" t="s">
        <v>1800</v>
      </c>
      <c r="V785" s="1" t="s">
        <v>1800</v>
      </c>
      <c r="W785" s="1" t="s">
        <v>1800</v>
      </c>
      <c r="X785" s="1" t="s">
        <v>1800</v>
      </c>
      <c r="Y785" s="1" t="s">
        <v>1800</v>
      </c>
      <c r="Z785" s="1" t="s">
        <v>1800</v>
      </c>
    </row>
    <row r="786" spans="2:26" ht="23.25" x14ac:dyDescent="0.25">
      <c r="B786" s="238" t="s">
        <v>100</v>
      </c>
      <c r="C786" s="239" t="s">
        <v>43</v>
      </c>
      <c r="D786" s="340" t="s">
        <v>2566</v>
      </c>
      <c r="E786" s="532"/>
      <c r="F786" s="240"/>
      <c r="G786" s="514">
        <v>28140</v>
      </c>
      <c r="H786" s="515"/>
      <c r="I786" s="514">
        <v>28140</v>
      </c>
      <c r="J786" s="515"/>
      <c r="K786" s="241"/>
      <c r="L786" s="242">
        <v>28140</v>
      </c>
      <c r="M786" s="243"/>
      <c r="N786" s="244">
        <v>28140</v>
      </c>
      <c r="O786" s="245">
        <v>28140</v>
      </c>
      <c r="P786" s="61">
        <f t="shared" si="22"/>
        <v>0</v>
      </c>
      <c r="Q786" s="62">
        <f t="shared" si="23"/>
        <v>0</v>
      </c>
      <c r="R786" s="236" t="s">
        <v>2566</v>
      </c>
      <c r="T786" s="1" t="s">
        <v>1800</v>
      </c>
      <c r="U786" s="1" t="s">
        <v>1800</v>
      </c>
      <c r="V786" s="1" t="s">
        <v>1800</v>
      </c>
      <c r="W786" s="1" t="s">
        <v>1800</v>
      </c>
      <c r="X786" s="1" t="s">
        <v>1800</v>
      </c>
      <c r="Y786" s="1" t="s">
        <v>1800</v>
      </c>
      <c r="Z786" s="1" t="s">
        <v>1800</v>
      </c>
    </row>
    <row r="787" spans="2:26" ht="79.5" x14ac:dyDescent="0.25">
      <c r="B787" s="238" t="s">
        <v>172</v>
      </c>
      <c r="C787" s="239" t="s">
        <v>43</v>
      </c>
      <c r="D787" s="340" t="s">
        <v>2567</v>
      </c>
      <c r="E787" s="532"/>
      <c r="F787" s="240"/>
      <c r="G787" s="514">
        <v>4771000</v>
      </c>
      <c r="H787" s="515"/>
      <c r="I787" s="514">
        <v>4771000</v>
      </c>
      <c r="J787" s="515"/>
      <c r="K787" s="241"/>
      <c r="L787" s="242">
        <v>4771000</v>
      </c>
      <c r="M787" s="243"/>
      <c r="N787" s="244">
        <v>4756000</v>
      </c>
      <c r="O787" s="245">
        <v>4756000</v>
      </c>
      <c r="P787" s="61">
        <f t="shared" si="22"/>
        <v>15000</v>
      </c>
      <c r="Q787" s="62">
        <f t="shared" si="23"/>
        <v>0</v>
      </c>
      <c r="R787" s="236" t="s">
        <v>2567</v>
      </c>
      <c r="T787" s="1" t="s">
        <v>1800</v>
      </c>
      <c r="U787" s="1" t="s">
        <v>1800</v>
      </c>
      <c r="V787" s="1" t="s">
        <v>1800</v>
      </c>
      <c r="W787" s="1" t="s">
        <v>1800</v>
      </c>
      <c r="X787" s="1" t="s">
        <v>1800</v>
      </c>
      <c r="Y787" s="1" t="s">
        <v>1800</v>
      </c>
      <c r="Z787" s="1" t="s">
        <v>1800</v>
      </c>
    </row>
    <row r="788" spans="2:26" ht="23.25" x14ac:dyDescent="0.25">
      <c r="B788" s="238" t="s">
        <v>256</v>
      </c>
      <c r="C788" s="239" t="s">
        <v>43</v>
      </c>
      <c r="D788" s="340" t="s">
        <v>2568</v>
      </c>
      <c r="E788" s="532"/>
      <c r="F788" s="240"/>
      <c r="G788" s="514">
        <v>2100000</v>
      </c>
      <c r="H788" s="515"/>
      <c r="I788" s="514">
        <v>2100000</v>
      </c>
      <c r="J788" s="515"/>
      <c r="K788" s="241"/>
      <c r="L788" s="242">
        <v>2100000</v>
      </c>
      <c r="M788" s="243"/>
      <c r="N788" s="244">
        <v>2100000</v>
      </c>
      <c r="O788" s="245">
        <v>2100000</v>
      </c>
      <c r="P788" s="61">
        <f t="shared" si="22"/>
        <v>0</v>
      </c>
      <c r="Q788" s="62">
        <f t="shared" si="23"/>
        <v>0</v>
      </c>
      <c r="R788" s="236" t="s">
        <v>2568</v>
      </c>
      <c r="T788" s="1" t="s">
        <v>1800</v>
      </c>
      <c r="U788" s="1" t="s">
        <v>1800</v>
      </c>
      <c r="V788" s="1" t="s">
        <v>1800</v>
      </c>
      <c r="W788" s="1" t="s">
        <v>1800</v>
      </c>
      <c r="X788" s="1" t="s">
        <v>1800</v>
      </c>
      <c r="Y788" s="1" t="s">
        <v>1800</v>
      </c>
      <c r="Z788" s="1" t="s">
        <v>1800</v>
      </c>
    </row>
    <row r="789" spans="2:26" ht="57" x14ac:dyDescent="0.25">
      <c r="B789" s="238" t="s">
        <v>230</v>
      </c>
      <c r="C789" s="239" t="s">
        <v>43</v>
      </c>
      <c r="D789" s="340" t="s">
        <v>2569</v>
      </c>
      <c r="E789" s="532"/>
      <c r="F789" s="240"/>
      <c r="G789" s="514">
        <v>3763000</v>
      </c>
      <c r="H789" s="515"/>
      <c r="I789" s="514">
        <v>3763000</v>
      </c>
      <c r="J789" s="515"/>
      <c r="K789" s="241"/>
      <c r="L789" s="242">
        <v>3763000</v>
      </c>
      <c r="M789" s="243"/>
      <c r="N789" s="244">
        <v>3763000</v>
      </c>
      <c r="O789" s="245">
        <v>3763000</v>
      </c>
      <c r="P789" s="61">
        <f t="shared" si="22"/>
        <v>0</v>
      </c>
      <c r="Q789" s="62">
        <f t="shared" si="23"/>
        <v>0</v>
      </c>
      <c r="R789" s="236" t="s">
        <v>2569</v>
      </c>
      <c r="T789" s="1" t="s">
        <v>1800</v>
      </c>
      <c r="U789" s="1" t="s">
        <v>1800</v>
      </c>
      <c r="V789" s="1" t="s">
        <v>1800</v>
      </c>
      <c r="W789" s="1" t="s">
        <v>1800</v>
      </c>
      <c r="X789" s="1" t="s">
        <v>1800</v>
      </c>
      <c r="Y789" s="1" t="s">
        <v>1800</v>
      </c>
      <c r="Z789" s="1" t="s">
        <v>1800</v>
      </c>
    </row>
    <row r="790" spans="2:26" ht="23.25" x14ac:dyDescent="0.25">
      <c r="B790" s="238" t="s">
        <v>256</v>
      </c>
      <c r="C790" s="239" t="s">
        <v>43</v>
      </c>
      <c r="D790" s="340" t="s">
        <v>2570</v>
      </c>
      <c r="E790" s="532"/>
      <c r="F790" s="240"/>
      <c r="G790" s="514">
        <v>1898300</v>
      </c>
      <c r="H790" s="515"/>
      <c r="I790" s="514">
        <v>1898300</v>
      </c>
      <c r="J790" s="515"/>
      <c r="K790" s="241"/>
      <c r="L790" s="242">
        <v>1898300</v>
      </c>
      <c r="M790" s="243"/>
      <c r="N790" s="244">
        <v>1898300</v>
      </c>
      <c r="O790" s="245">
        <v>1898300</v>
      </c>
      <c r="P790" s="61">
        <f t="shared" si="22"/>
        <v>0</v>
      </c>
      <c r="Q790" s="62">
        <f t="shared" si="23"/>
        <v>0</v>
      </c>
      <c r="R790" s="236" t="s">
        <v>2570</v>
      </c>
      <c r="T790" s="1" t="s">
        <v>1800</v>
      </c>
      <c r="U790" s="1" t="s">
        <v>1800</v>
      </c>
      <c r="V790" s="1" t="s">
        <v>1800</v>
      </c>
      <c r="W790" s="1" t="s">
        <v>1800</v>
      </c>
      <c r="X790" s="1" t="s">
        <v>1800</v>
      </c>
      <c r="Y790" s="1" t="s">
        <v>1800</v>
      </c>
      <c r="Z790" s="1" t="s">
        <v>1800</v>
      </c>
    </row>
    <row r="791" spans="2:26" ht="23.25" x14ac:dyDescent="0.25">
      <c r="B791" s="238" t="s">
        <v>100</v>
      </c>
      <c r="C791" s="239" t="s">
        <v>43</v>
      </c>
      <c r="D791" s="340" t="s">
        <v>2571</v>
      </c>
      <c r="E791" s="532"/>
      <c r="F791" s="240"/>
      <c r="G791" s="514">
        <v>17970000</v>
      </c>
      <c r="H791" s="515"/>
      <c r="I791" s="514">
        <v>17970000</v>
      </c>
      <c r="J791" s="515"/>
      <c r="K791" s="241"/>
      <c r="L791" s="242">
        <v>17970000</v>
      </c>
      <c r="M791" s="243"/>
      <c r="N791" s="244">
        <v>17969999.09</v>
      </c>
      <c r="O791" s="245">
        <v>17969999.09</v>
      </c>
      <c r="P791" s="61">
        <f t="shared" si="22"/>
        <v>0.91000000014901161</v>
      </c>
      <c r="Q791" s="62">
        <f t="shared" si="23"/>
        <v>0</v>
      </c>
      <c r="R791" s="236" t="s">
        <v>2571</v>
      </c>
      <c r="T791" s="1" t="s">
        <v>1800</v>
      </c>
      <c r="U791" s="1" t="s">
        <v>1800</v>
      </c>
      <c r="V791" s="1" t="s">
        <v>1800</v>
      </c>
      <c r="W791" s="1" t="s">
        <v>1800</v>
      </c>
      <c r="X791" s="1" t="s">
        <v>1800</v>
      </c>
      <c r="Y791" s="1" t="s">
        <v>1800</v>
      </c>
      <c r="Z791" s="1" t="s">
        <v>1800</v>
      </c>
    </row>
    <row r="792" spans="2:26" x14ac:dyDescent="0.25">
      <c r="B792" s="238" t="s">
        <v>105</v>
      </c>
      <c r="C792" s="239" t="s">
        <v>43</v>
      </c>
      <c r="D792" s="340" t="s">
        <v>2572</v>
      </c>
      <c r="E792" s="532"/>
      <c r="F792" s="240"/>
      <c r="G792" s="514">
        <v>3800000</v>
      </c>
      <c r="H792" s="515"/>
      <c r="I792" s="514">
        <v>3800000</v>
      </c>
      <c r="J792" s="515"/>
      <c r="K792" s="241"/>
      <c r="L792" s="242">
        <v>3800000</v>
      </c>
      <c r="M792" s="243"/>
      <c r="N792" s="244">
        <v>3800000</v>
      </c>
      <c r="O792" s="245">
        <v>3800000</v>
      </c>
      <c r="P792" s="61">
        <f t="shared" si="22"/>
        <v>0</v>
      </c>
      <c r="Q792" s="62">
        <f t="shared" si="23"/>
        <v>0</v>
      </c>
      <c r="R792" s="236" t="s">
        <v>2572</v>
      </c>
      <c r="T792" s="1" t="s">
        <v>1800</v>
      </c>
      <c r="U792" s="1" t="s">
        <v>1800</v>
      </c>
      <c r="V792" s="1" t="s">
        <v>1800</v>
      </c>
      <c r="W792" s="1" t="s">
        <v>1800</v>
      </c>
      <c r="X792" s="1" t="s">
        <v>1800</v>
      </c>
      <c r="Y792" s="1" t="s">
        <v>1800</v>
      </c>
      <c r="Z792" s="1" t="s">
        <v>1800</v>
      </c>
    </row>
    <row r="793" spans="2:26" ht="34.5" x14ac:dyDescent="0.25">
      <c r="B793" s="238" t="s">
        <v>122</v>
      </c>
      <c r="C793" s="239" t="s">
        <v>43</v>
      </c>
      <c r="D793" s="340" t="s">
        <v>2573</v>
      </c>
      <c r="E793" s="532"/>
      <c r="F793" s="240"/>
      <c r="G793" s="514">
        <v>6500000</v>
      </c>
      <c r="H793" s="515"/>
      <c r="I793" s="514">
        <v>6500000</v>
      </c>
      <c r="J793" s="515"/>
      <c r="K793" s="241"/>
      <c r="L793" s="242">
        <v>6500000</v>
      </c>
      <c r="M793" s="243"/>
      <c r="N793" s="244">
        <v>6500000</v>
      </c>
      <c r="O793" s="245">
        <v>6500000</v>
      </c>
      <c r="P793" s="61">
        <f t="shared" ref="P793:P856" si="24">L793-O793</f>
        <v>0</v>
      </c>
      <c r="Q793" s="62">
        <f t="shared" ref="Q793:Q856" si="25">N793-O793</f>
        <v>0</v>
      </c>
      <c r="R793" s="236" t="s">
        <v>2573</v>
      </c>
      <c r="T793" s="1" t="s">
        <v>1800</v>
      </c>
      <c r="U793" s="1" t="s">
        <v>1800</v>
      </c>
      <c r="V793" s="1" t="s">
        <v>1800</v>
      </c>
      <c r="W793" s="1" t="s">
        <v>1800</v>
      </c>
      <c r="X793" s="1" t="s">
        <v>1800</v>
      </c>
      <c r="Y793" s="1" t="s">
        <v>1800</v>
      </c>
      <c r="Z793" s="1" t="s">
        <v>1800</v>
      </c>
    </row>
    <row r="794" spans="2:26" ht="79.5" x14ac:dyDescent="0.25">
      <c r="B794" s="238" t="s">
        <v>164</v>
      </c>
      <c r="C794" s="239" t="s">
        <v>43</v>
      </c>
      <c r="D794" s="340" t="s">
        <v>2574</v>
      </c>
      <c r="E794" s="532"/>
      <c r="F794" s="240"/>
      <c r="G794" s="514">
        <v>8000000</v>
      </c>
      <c r="H794" s="515"/>
      <c r="I794" s="514">
        <v>8000000</v>
      </c>
      <c r="J794" s="515"/>
      <c r="K794" s="241"/>
      <c r="L794" s="242">
        <v>8000000</v>
      </c>
      <c r="M794" s="243"/>
      <c r="N794" s="244">
        <v>8000000</v>
      </c>
      <c r="O794" s="245">
        <v>8000000</v>
      </c>
      <c r="P794" s="61">
        <f t="shared" si="24"/>
        <v>0</v>
      </c>
      <c r="Q794" s="62">
        <f t="shared" si="25"/>
        <v>0</v>
      </c>
      <c r="R794" s="236" t="s">
        <v>2574</v>
      </c>
      <c r="T794" s="1" t="s">
        <v>1800</v>
      </c>
      <c r="U794" s="1" t="s">
        <v>1800</v>
      </c>
      <c r="V794" s="1" t="s">
        <v>1800</v>
      </c>
      <c r="W794" s="1" t="s">
        <v>1800</v>
      </c>
      <c r="X794" s="1" t="s">
        <v>1800</v>
      </c>
      <c r="Y794" s="1" t="s">
        <v>1800</v>
      </c>
      <c r="Z794" s="1" t="s">
        <v>1800</v>
      </c>
    </row>
    <row r="795" spans="2:26" ht="57" x14ac:dyDescent="0.25">
      <c r="B795" s="238" t="s">
        <v>230</v>
      </c>
      <c r="C795" s="239" t="s">
        <v>43</v>
      </c>
      <c r="D795" s="340" t="s">
        <v>2575</v>
      </c>
      <c r="E795" s="532"/>
      <c r="F795" s="240"/>
      <c r="G795" s="514">
        <v>38500000</v>
      </c>
      <c r="H795" s="515"/>
      <c r="I795" s="514">
        <v>38500000</v>
      </c>
      <c r="J795" s="515"/>
      <c r="K795" s="241"/>
      <c r="L795" s="242">
        <v>38500000</v>
      </c>
      <c r="M795" s="243"/>
      <c r="N795" s="244">
        <v>38500000</v>
      </c>
      <c r="O795" s="245">
        <v>38500000</v>
      </c>
      <c r="P795" s="61">
        <f t="shared" si="24"/>
        <v>0</v>
      </c>
      <c r="Q795" s="62">
        <f t="shared" si="25"/>
        <v>0</v>
      </c>
      <c r="R795" s="236" t="s">
        <v>2575</v>
      </c>
      <c r="T795" s="1" t="s">
        <v>1800</v>
      </c>
      <c r="U795" s="1" t="s">
        <v>1800</v>
      </c>
      <c r="V795" s="1" t="s">
        <v>1800</v>
      </c>
      <c r="W795" s="1" t="s">
        <v>1800</v>
      </c>
      <c r="X795" s="1" t="s">
        <v>1800</v>
      </c>
      <c r="Y795" s="1" t="s">
        <v>1800</v>
      </c>
      <c r="Z795" s="1" t="s">
        <v>1800</v>
      </c>
    </row>
    <row r="796" spans="2:26" ht="57" x14ac:dyDescent="0.25">
      <c r="B796" s="238" t="s">
        <v>230</v>
      </c>
      <c r="C796" s="239" t="s">
        <v>43</v>
      </c>
      <c r="D796" s="340" t="s">
        <v>2576</v>
      </c>
      <c r="E796" s="532"/>
      <c r="F796" s="240"/>
      <c r="G796" s="514">
        <v>1750000</v>
      </c>
      <c r="H796" s="515"/>
      <c r="I796" s="514">
        <v>1750000</v>
      </c>
      <c r="J796" s="515"/>
      <c r="K796" s="241"/>
      <c r="L796" s="242">
        <v>1750000</v>
      </c>
      <c r="M796" s="243"/>
      <c r="N796" s="244">
        <v>1750000</v>
      </c>
      <c r="O796" s="245">
        <v>1750000</v>
      </c>
      <c r="P796" s="61">
        <f t="shared" si="24"/>
        <v>0</v>
      </c>
      <c r="Q796" s="62">
        <f t="shared" si="25"/>
        <v>0</v>
      </c>
      <c r="R796" s="236" t="s">
        <v>2576</v>
      </c>
      <c r="T796" s="1" t="s">
        <v>1800</v>
      </c>
      <c r="U796" s="1" t="s">
        <v>1800</v>
      </c>
      <c r="V796" s="1" t="s">
        <v>1800</v>
      </c>
      <c r="W796" s="1" t="s">
        <v>1800</v>
      </c>
      <c r="X796" s="1" t="s">
        <v>1800</v>
      </c>
      <c r="Y796" s="1" t="s">
        <v>1800</v>
      </c>
      <c r="Z796" s="1" t="s">
        <v>1800</v>
      </c>
    </row>
    <row r="797" spans="2:26" x14ac:dyDescent="0.25">
      <c r="B797" s="238" t="s">
        <v>92</v>
      </c>
      <c r="C797" s="239" t="s">
        <v>43</v>
      </c>
      <c r="D797" s="340" t="s">
        <v>2577</v>
      </c>
      <c r="E797" s="532"/>
      <c r="F797" s="240"/>
      <c r="G797" s="514">
        <v>2262000</v>
      </c>
      <c r="H797" s="515"/>
      <c r="I797" s="514">
        <v>2262000</v>
      </c>
      <c r="J797" s="515"/>
      <c r="K797" s="241"/>
      <c r="L797" s="242">
        <v>2262000</v>
      </c>
      <c r="M797" s="243"/>
      <c r="N797" s="244">
        <v>2262000</v>
      </c>
      <c r="O797" s="245">
        <v>2262000</v>
      </c>
      <c r="P797" s="61">
        <f t="shared" si="24"/>
        <v>0</v>
      </c>
      <c r="Q797" s="62">
        <f t="shared" si="25"/>
        <v>0</v>
      </c>
      <c r="R797" s="236" t="s">
        <v>2577</v>
      </c>
      <c r="T797" s="1" t="s">
        <v>1800</v>
      </c>
      <c r="U797" s="1" t="s">
        <v>1800</v>
      </c>
      <c r="V797" s="1" t="s">
        <v>1800</v>
      </c>
      <c r="W797" s="1" t="s">
        <v>1800</v>
      </c>
      <c r="X797" s="1" t="s">
        <v>1800</v>
      </c>
      <c r="Y797" s="1" t="s">
        <v>1800</v>
      </c>
      <c r="Z797" s="1" t="s">
        <v>1800</v>
      </c>
    </row>
    <row r="798" spans="2:26" ht="23.25" x14ac:dyDescent="0.25">
      <c r="B798" s="238" t="s">
        <v>58</v>
      </c>
      <c r="C798" s="239" t="s">
        <v>43</v>
      </c>
      <c r="D798" s="340" t="s">
        <v>2578</v>
      </c>
      <c r="E798" s="532"/>
      <c r="F798" s="240"/>
      <c r="G798" s="514">
        <v>642000</v>
      </c>
      <c r="H798" s="515"/>
      <c r="I798" s="514">
        <v>642000</v>
      </c>
      <c r="J798" s="515"/>
      <c r="K798" s="241"/>
      <c r="L798" s="242">
        <v>617687.16</v>
      </c>
      <c r="M798" s="243"/>
      <c r="N798" s="244">
        <v>617687.16</v>
      </c>
      <c r="O798" s="245">
        <v>617687.16</v>
      </c>
      <c r="P798" s="61">
        <f t="shared" si="24"/>
        <v>0</v>
      </c>
      <c r="Q798" s="62">
        <f t="shared" si="25"/>
        <v>0</v>
      </c>
      <c r="R798" s="236" t="s">
        <v>2578</v>
      </c>
      <c r="T798" s="1" t="s">
        <v>1800</v>
      </c>
      <c r="U798" s="1" t="s">
        <v>1800</v>
      </c>
      <c r="V798" s="1" t="s">
        <v>1800</v>
      </c>
      <c r="W798" s="1" t="s">
        <v>1800</v>
      </c>
      <c r="X798" s="1" t="s">
        <v>1800</v>
      </c>
      <c r="Y798" s="1" t="s">
        <v>1800</v>
      </c>
      <c r="Z798" s="1" t="s">
        <v>1800</v>
      </c>
    </row>
    <row r="799" spans="2:26" x14ac:dyDescent="0.25">
      <c r="B799" s="238" t="s">
        <v>92</v>
      </c>
      <c r="C799" s="239" t="s">
        <v>43</v>
      </c>
      <c r="D799" s="340" t="s">
        <v>2579</v>
      </c>
      <c r="E799" s="532"/>
      <c r="F799" s="240"/>
      <c r="G799" s="514">
        <v>5000000</v>
      </c>
      <c r="H799" s="515"/>
      <c r="I799" s="514">
        <v>5000000</v>
      </c>
      <c r="J799" s="515"/>
      <c r="K799" s="241"/>
      <c r="L799" s="242">
        <v>4712000</v>
      </c>
      <c r="M799" s="243"/>
      <c r="N799" s="244">
        <v>4712000</v>
      </c>
      <c r="O799" s="245">
        <v>4712000</v>
      </c>
      <c r="P799" s="61">
        <f t="shared" si="24"/>
        <v>0</v>
      </c>
      <c r="Q799" s="62">
        <f t="shared" si="25"/>
        <v>0</v>
      </c>
      <c r="R799" s="236" t="s">
        <v>2579</v>
      </c>
      <c r="T799" s="1" t="s">
        <v>1800</v>
      </c>
      <c r="U799" s="1" t="s">
        <v>1800</v>
      </c>
      <c r="V799" s="1" t="s">
        <v>1800</v>
      </c>
      <c r="W799" s="1" t="s">
        <v>1800</v>
      </c>
      <c r="X799" s="1" t="s">
        <v>1800</v>
      </c>
      <c r="Y799" s="1" t="s">
        <v>1800</v>
      </c>
      <c r="Z799" s="1" t="s">
        <v>1800</v>
      </c>
    </row>
    <row r="800" spans="2:26" ht="45.75" x14ac:dyDescent="0.25">
      <c r="B800" s="238" t="s">
        <v>214</v>
      </c>
      <c r="C800" s="239" t="s">
        <v>43</v>
      </c>
      <c r="D800" s="340" t="s">
        <v>2580</v>
      </c>
      <c r="E800" s="532"/>
      <c r="F800" s="240"/>
      <c r="G800" s="514">
        <v>6203000</v>
      </c>
      <c r="H800" s="515"/>
      <c r="I800" s="514">
        <v>6203000</v>
      </c>
      <c r="J800" s="515"/>
      <c r="K800" s="241"/>
      <c r="L800" s="242">
        <v>6203000</v>
      </c>
      <c r="M800" s="243"/>
      <c r="N800" s="244">
        <v>6203000</v>
      </c>
      <c r="O800" s="245">
        <v>6203000</v>
      </c>
      <c r="P800" s="61">
        <f t="shared" si="24"/>
        <v>0</v>
      </c>
      <c r="Q800" s="62">
        <f t="shared" si="25"/>
        <v>0</v>
      </c>
      <c r="R800" s="236" t="s">
        <v>2580</v>
      </c>
      <c r="T800" s="1" t="s">
        <v>1800</v>
      </c>
      <c r="U800" s="1" t="s">
        <v>1800</v>
      </c>
      <c r="V800" s="1" t="s">
        <v>1800</v>
      </c>
      <c r="W800" s="1" t="s">
        <v>1800</v>
      </c>
      <c r="X800" s="1" t="s">
        <v>1800</v>
      </c>
      <c r="Y800" s="1" t="s">
        <v>1800</v>
      </c>
      <c r="Z800" s="1" t="s">
        <v>1800</v>
      </c>
    </row>
    <row r="801" spans="2:26" ht="45.75" x14ac:dyDescent="0.25">
      <c r="B801" s="238" t="s">
        <v>214</v>
      </c>
      <c r="C801" s="239" t="s">
        <v>43</v>
      </c>
      <c r="D801" s="340" t="s">
        <v>2581</v>
      </c>
      <c r="E801" s="532"/>
      <c r="F801" s="240"/>
      <c r="G801" s="514">
        <v>585000</v>
      </c>
      <c r="H801" s="515"/>
      <c r="I801" s="514">
        <v>585000</v>
      </c>
      <c r="J801" s="515"/>
      <c r="K801" s="241"/>
      <c r="L801" s="242">
        <v>585000</v>
      </c>
      <c r="M801" s="243"/>
      <c r="N801" s="244">
        <v>585000</v>
      </c>
      <c r="O801" s="245">
        <v>585000</v>
      </c>
      <c r="P801" s="61">
        <f t="shared" si="24"/>
        <v>0</v>
      </c>
      <c r="Q801" s="62">
        <f t="shared" si="25"/>
        <v>0</v>
      </c>
      <c r="R801" s="236" t="s">
        <v>2581</v>
      </c>
      <c r="T801" s="1" t="s">
        <v>1800</v>
      </c>
      <c r="U801" s="1" t="s">
        <v>1800</v>
      </c>
      <c r="V801" s="1" t="s">
        <v>1800</v>
      </c>
      <c r="W801" s="1" t="s">
        <v>1800</v>
      </c>
      <c r="X801" s="1" t="s">
        <v>1800</v>
      </c>
      <c r="Y801" s="1" t="s">
        <v>1800</v>
      </c>
      <c r="Z801" s="1" t="s">
        <v>1800</v>
      </c>
    </row>
    <row r="802" spans="2:26" ht="45.75" x14ac:dyDescent="0.25">
      <c r="B802" s="238" t="s">
        <v>214</v>
      </c>
      <c r="C802" s="239" t="s">
        <v>43</v>
      </c>
      <c r="D802" s="340" t="s">
        <v>2582</v>
      </c>
      <c r="E802" s="532"/>
      <c r="F802" s="240"/>
      <c r="G802" s="514">
        <v>161000</v>
      </c>
      <c r="H802" s="515"/>
      <c r="I802" s="514">
        <v>161000</v>
      </c>
      <c r="J802" s="515"/>
      <c r="K802" s="241"/>
      <c r="L802" s="242">
        <v>161000</v>
      </c>
      <c r="M802" s="243"/>
      <c r="N802" s="244">
        <v>161000</v>
      </c>
      <c r="O802" s="245">
        <v>161000</v>
      </c>
      <c r="P802" s="61">
        <f t="shared" si="24"/>
        <v>0</v>
      </c>
      <c r="Q802" s="62">
        <f t="shared" si="25"/>
        <v>0</v>
      </c>
      <c r="R802" s="236" t="s">
        <v>2582</v>
      </c>
      <c r="T802" s="1" t="s">
        <v>1800</v>
      </c>
      <c r="U802" s="1" t="s">
        <v>1800</v>
      </c>
      <c r="V802" s="1" t="s">
        <v>1800</v>
      </c>
      <c r="W802" s="1" t="s">
        <v>1800</v>
      </c>
      <c r="X802" s="1" t="s">
        <v>1800</v>
      </c>
      <c r="Y802" s="1" t="s">
        <v>1800</v>
      </c>
      <c r="Z802" s="1" t="s">
        <v>1800</v>
      </c>
    </row>
    <row r="803" spans="2:26" ht="45.75" x14ac:dyDescent="0.25">
      <c r="B803" s="238" t="s">
        <v>214</v>
      </c>
      <c r="C803" s="239" t="s">
        <v>43</v>
      </c>
      <c r="D803" s="340" t="s">
        <v>2583</v>
      </c>
      <c r="E803" s="532"/>
      <c r="F803" s="240"/>
      <c r="G803" s="514">
        <v>55000000</v>
      </c>
      <c r="H803" s="515"/>
      <c r="I803" s="514">
        <v>55000000</v>
      </c>
      <c r="J803" s="515"/>
      <c r="K803" s="241"/>
      <c r="L803" s="242">
        <v>55000000</v>
      </c>
      <c r="M803" s="243"/>
      <c r="N803" s="244">
        <v>55000000</v>
      </c>
      <c r="O803" s="245">
        <v>55000000</v>
      </c>
      <c r="P803" s="61">
        <f t="shared" si="24"/>
        <v>0</v>
      </c>
      <c r="Q803" s="62">
        <f t="shared" si="25"/>
        <v>0</v>
      </c>
      <c r="R803" s="236" t="s">
        <v>2583</v>
      </c>
      <c r="T803" s="1" t="s">
        <v>1800</v>
      </c>
      <c r="U803" s="1" t="s">
        <v>1800</v>
      </c>
      <c r="V803" s="1" t="s">
        <v>1800</v>
      </c>
      <c r="W803" s="1" t="s">
        <v>1800</v>
      </c>
      <c r="X803" s="1" t="s">
        <v>1800</v>
      </c>
      <c r="Y803" s="1" t="s">
        <v>1800</v>
      </c>
      <c r="Z803" s="1" t="s">
        <v>1800</v>
      </c>
    </row>
    <row r="804" spans="2:26" ht="57" x14ac:dyDescent="0.25">
      <c r="B804" s="238" t="s">
        <v>230</v>
      </c>
      <c r="C804" s="239" t="s">
        <v>43</v>
      </c>
      <c r="D804" s="340" t="s">
        <v>2584</v>
      </c>
      <c r="E804" s="532"/>
      <c r="F804" s="240"/>
      <c r="G804" s="514">
        <v>32684000</v>
      </c>
      <c r="H804" s="515"/>
      <c r="I804" s="514">
        <v>32684000</v>
      </c>
      <c r="J804" s="515"/>
      <c r="K804" s="241"/>
      <c r="L804" s="242">
        <v>32684000</v>
      </c>
      <c r="M804" s="243"/>
      <c r="N804" s="244">
        <v>32684000</v>
      </c>
      <c r="O804" s="245">
        <v>32684000</v>
      </c>
      <c r="P804" s="61">
        <f t="shared" si="24"/>
        <v>0</v>
      </c>
      <c r="Q804" s="62">
        <f t="shared" si="25"/>
        <v>0</v>
      </c>
      <c r="R804" s="236" t="s">
        <v>2584</v>
      </c>
      <c r="T804" s="1" t="s">
        <v>1800</v>
      </c>
      <c r="U804" s="1" t="s">
        <v>1800</v>
      </c>
      <c r="V804" s="1" t="s">
        <v>1800</v>
      </c>
      <c r="W804" s="1" t="s">
        <v>1800</v>
      </c>
      <c r="X804" s="1" t="s">
        <v>1800</v>
      </c>
      <c r="Y804" s="1" t="s">
        <v>1800</v>
      </c>
      <c r="Z804" s="1" t="s">
        <v>1800</v>
      </c>
    </row>
    <row r="805" spans="2:26" x14ac:dyDescent="0.25">
      <c r="B805" s="238" t="s">
        <v>302</v>
      </c>
      <c r="C805" s="239" t="s">
        <v>43</v>
      </c>
      <c r="D805" s="340" t="s">
        <v>2585</v>
      </c>
      <c r="E805" s="532"/>
      <c r="F805" s="240"/>
      <c r="G805" s="514">
        <v>2237200</v>
      </c>
      <c r="H805" s="515"/>
      <c r="I805" s="514">
        <v>2237200</v>
      </c>
      <c r="J805" s="515"/>
      <c r="K805" s="241"/>
      <c r="L805" s="242">
        <v>2237200</v>
      </c>
      <c r="M805" s="243"/>
      <c r="N805" s="244">
        <v>2237200</v>
      </c>
      <c r="O805" s="245">
        <v>2237200</v>
      </c>
      <c r="P805" s="61">
        <f t="shared" si="24"/>
        <v>0</v>
      </c>
      <c r="Q805" s="62">
        <f t="shared" si="25"/>
        <v>0</v>
      </c>
      <c r="R805" s="236" t="s">
        <v>2585</v>
      </c>
      <c r="T805" s="1" t="s">
        <v>1800</v>
      </c>
      <c r="U805" s="1" t="s">
        <v>1800</v>
      </c>
      <c r="V805" s="1" t="s">
        <v>1800</v>
      </c>
      <c r="W805" s="1" t="s">
        <v>1800</v>
      </c>
      <c r="X805" s="1" t="s">
        <v>1800</v>
      </c>
      <c r="Y805" s="1" t="s">
        <v>1800</v>
      </c>
      <c r="Z805" s="1" t="s">
        <v>1800</v>
      </c>
    </row>
    <row r="806" spans="2:26" x14ac:dyDescent="0.25">
      <c r="B806" s="238" t="s">
        <v>302</v>
      </c>
      <c r="C806" s="239" t="s">
        <v>43</v>
      </c>
      <c r="D806" s="340" t="s">
        <v>2586</v>
      </c>
      <c r="E806" s="532"/>
      <c r="F806" s="240"/>
      <c r="G806" s="514">
        <v>1052800</v>
      </c>
      <c r="H806" s="515"/>
      <c r="I806" s="514">
        <v>1052800</v>
      </c>
      <c r="J806" s="515"/>
      <c r="K806" s="241"/>
      <c r="L806" s="242">
        <v>1052800</v>
      </c>
      <c r="M806" s="243"/>
      <c r="N806" s="244">
        <v>1052800</v>
      </c>
      <c r="O806" s="245">
        <v>1052800</v>
      </c>
      <c r="P806" s="61">
        <f t="shared" si="24"/>
        <v>0</v>
      </c>
      <c r="Q806" s="62">
        <f t="shared" si="25"/>
        <v>0</v>
      </c>
      <c r="R806" s="236" t="s">
        <v>2586</v>
      </c>
      <c r="T806" s="1" t="s">
        <v>1800</v>
      </c>
      <c r="U806" s="1" t="s">
        <v>1800</v>
      </c>
      <c r="V806" s="1" t="s">
        <v>1800</v>
      </c>
      <c r="W806" s="1" t="s">
        <v>1800</v>
      </c>
      <c r="X806" s="1" t="s">
        <v>1800</v>
      </c>
      <c r="Y806" s="1" t="s">
        <v>1800</v>
      </c>
      <c r="Z806" s="1" t="s">
        <v>1800</v>
      </c>
    </row>
    <row r="807" spans="2:26" ht="57" x14ac:dyDescent="0.25">
      <c r="B807" s="238" t="s">
        <v>230</v>
      </c>
      <c r="C807" s="239" t="s">
        <v>43</v>
      </c>
      <c r="D807" s="340" t="s">
        <v>2587</v>
      </c>
      <c r="E807" s="532"/>
      <c r="F807" s="240"/>
      <c r="G807" s="514">
        <v>500000</v>
      </c>
      <c r="H807" s="515"/>
      <c r="I807" s="514">
        <v>500000</v>
      </c>
      <c r="J807" s="515"/>
      <c r="K807" s="241"/>
      <c r="L807" s="242">
        <v>500000</v>
      </c>
      <c r="M807" s="243"/>
      <c r="N807" s="244">
        <v>500000</v>
      </c>
      <c r="O807" s="245">
        <v>500000</v>
      </c>
      <c r="P807" s="61">
        <f t="shared" si="24"/>
        <v>0</v>
      </c>
      <c r="Q807" s="62">
        <f t="shared" si="25"/>
        <v>0</v>
      </c>
      <c r="R807" s="236" t="s">
        <v>2587</v>
      </c>
      <c r="T807" s="1" t="s">
        <v>1800</v>
      </c>
      <c r="U807" s="1" t="s">
        <v>1800</v>
      </c>
      <c r="V807" s="1" t="s">
        <v>1800</v>
      </c>
      <c r="W807" s="1" t="s">
        <v>1800</v>
      </c>
      <c r="X807" s="1" t="s">
        <v>1800</v>
      </c>
      <c r="Y807" s="1" t="s">
        <v>1800</v>
      </c>
      <c r="Z807" s="1" t="s">
        <v>1800</v>
      </c>
    </row>
    <row r="808" spans="2:26" ht="34.5" x14ac:dyDescent="0.25">
      <c r="B808" s="238" t="s">
        <v>122</v>
      </c>
      <c r="C808" s="239" t="s">
        <v>43</v>
      </c>
      <c r="D808" s="340" t="s">
        <v>2588</v>
      </c>
      <c r="E808" s="532"/>
      <c r="F808" s="240"/>
      <c r="G808" s="514">
        <v>1000000</v>
      </c>
      <c r="H808" s="515"/>
      <c r="I808" s="514">
        <v>1000000</v>
      </c>
      <c r="J808" s="515"/>
      <c r="K808" s="241"/>
      <c r="L808" s="242">
        <v>1000000</v>
      </c>
      <c r="M808" s="243"/>
      <c r="N808" s="244">
        <v>1000000</v>
      </c>
      <c r="O808" s="245">
        <v>1000000</v>
      </c>
      <c r="P808" s="61">
        <f t="shared" si="24"/>
        <v>0</v>
      </c>
      <c r="Q808" s="62">
        <f t="shared" si="25"/>
        <v>0</v>
      </c>
      <c r="R808" s="236" t="s">
        <v>2588</v>
      </c>
      <c r="T808" s="1" t="s">
        <v>1800</v>
      </c>
      <c r="U808" s="1" t="s">
        <v>1800</v>
      </c>
      <c r="V808" s="1" t="s">
        <v>1800</v>
      </c>
      <c r="W808" s="1" t="s">
        <v>1800</v>
      </c>
      <c r="X808" s="1" t="s">
        <v>1800</v>
      </c>
      <c r="Y808" s="1" t="s">
        <v>1800</v>
      </c>
      <c r="Z808" s="1" t="s">
        <v>1800</v>
      </c>
    </row>
    <row r="809" spans="2:26" ht="45.75" x14ac:dyDescent="0.25">
      <c r="B809" s="238" t="s">
        <v>214</v>
      </c>
      <c r="C809" s="239" t="s">
        <v>43</v>
      </c>
      <c r="D809" s="340" t="s">
        <v>2589</v>
      </c>
      <c r="E809" s="532"/>
      <c r="F809" s="240"/>
      <c r="G809" s="514">
        <v>700000</v>
      </c>
      <c r="H809" s="515"/>
      <c r="I809" s="514">
        <v>700000</v>
      </c>
      <c r="J809" s="515"/>
      <c r="K809" s="241"/>
      <c r="L809" s="242">
        <v>700000</v>
      </c>
      <c r="M809" s="243"/>
      <c r="N809" s="244">
        <v>700000</v>
      </c>
      <c r="O809" s="245">
        <v>700000</v>
      </c>
      <c r="P809" s="61">
        <f t="shared" si="24"/>
        <v>0</v>
      </c>
      <c r="Q809" s="62">
        <f t="shared" si="25"/>
        <v>0</v>
      </c>
      <c r="R809" s="236" t="s">
        <v>2589</v>
      </c>
      <c r="T809" s="1" t="s">
        <v>1800</v>
      </c>
      <c r="U809" s="1" t="s">
        <v>1800</v>
      </c>
      <c r="V809" s="1" t="s">
        <v>1800</v>
      </c>
      <c r="W809" s="1" t="s">
        <v>1800</v>
      </c>
      <c r="X809" s="1" t="s">
        <v>1800</v>
      </c>
      <c r="Y809" s="1" t="s">
        <v>1800</v>
      </c>
      <c r="Z809" s="1" t="s">
        <v>1800</v>
      </c>
    </row>
    <row r="810" spans="2:26" ht="23.25" x14ac:dyDescent="0.25">
      <c r="B810" s="238" t="s">
        <v>58</v>
      </c>
      <c r="C810" s="239" t="s">
        <v>43</v>
      </c>
      <c r="D810" s="340" t="s">
        <v>2590</v>
      </c>
      <c r="E810" s="532"/>
      <c r="F810" s="240"/>
      <c r="G810" s="514">
        <v>660000</v>
      </c>
      <c r="H810" s="515"/>
      <c r="I810" s="514">
        <v>660000</v>
      </c>
      <c r="J810" s="515"/>
      <c r="K810" s="241"/>
      <c r="L810" s="242">
        <v>659938.30000000005</v>
      </c>
      <c r="M810" s="243"/>
      <c r="N810" s="244">
        <v>659938.30000000005</v>
      </c>
      <c r="O810" s="245">
        <v>659938.30000000005</v>
      </c>
      <c r="P810" s="61">
        <f t="shared" si="24"/>
        <v>0</v>
      </c>
      <c r="Q810" s="62">
        <f t="shared" si="25"/>
        <v>0</v>
      </c>
      <c r="R810" s="236" t="s">
        <v>2590</v>
      </c>
      <c r="T810" s="1" t="s">
        <v>1800</v>
      </c>
      <c r="U810" s="1" t="s">
        <v>1800</v>
      </c>
      <c r="V810" s="1" t="s">
        <v>1800</v>
      </c>
      <c r="W810" s="1" t="s">
        <v>1800</v>
      </c>
      <c r="X810" s="1" t="s">
        <v>1800</v>
      </c>
      <c r="Y810" s="1" t="s">
        <v>1800</v>
      </c>
      <c r="Z810" s="1" t="s">
        <v>1800</v>
      </c>
    </row>
    <row r="811" spans="2:26" ht="79.5" x14ac:dyDescent="0.25">
      <c r="B811" s="238" t="s">
        <v>172</v>
      </c>
      <c r="C811" s="239" t="s">
        <v>43</v>
      </c>
      <c r="D811" s="340" t="s">
        <v>2591</v>
      </c>
      <c r="E811" s="532"/>
      <c r="F811" s="240"/>
      <c r="G811" s="514">
        <v>2880000</v>
      </c>
      <c r="H811" s="515"/>
      <c r="I811" s="514">
        <v>2880000</v>
      </c>
      <c r="J811" s="515"/>
      <c r="K811" s="241"/>
      <c r="L811" s="242">
        <v>2880000</v>
      </c>
      <c r="M811" s="243"/>
      <c r="N811" s="244">
        <v>2880000</v>
      </c>
      <c r="O811" s="245">
        <v>2880000</v>
      </c>
      <c r="P811" s="61">
        <f t="shared" si="24"/>
        <v>0</v>
      </c>
      <c r="Q811" s="62">
        <f t="shared" si="25"/>
        <v>0</v>
      </c>
      <c r="R811" s="236" t="s">
        <v>2591</v>
      </c>
      <c r="T811" s="1" t="s">
        <v>1800</v>
      </c>
      <c r="U811" s="1" t="s">
        <v>1800</v>
      </c>
      <c r="V811" s="1" t="s">
        <v>1800</v>
      </c>
      <c r="W811" s="1" t="s">
        <v>1800</v>
      </c>
      <c r="X811" s="1" t="s">
        <v>1800</v>
      </c>
      <c r="Y811" s="1" t="s">
        <v>1800</v>
      </c>
      <c r="Z811" s="1" t="s">
        <v>1800</v>
      </c>
    </row>
    <row r="812" spans="2:26" ht="23.25" x14ac:dyDescent="0.25">
      <c r="B812" s="238" t="s">
        <v>58</v>
      </c>
      <c r="C812" s="239" t="s">
        <v>43</v>
      </c>
      <c r="D812" s="340" t="s">
        <v>2592</v>
      </c>
      <c r="E812" s="532"/>
      <c r="F812" s="240"/>
      <c r="G812" s="514">
        <v>900000</v>
      </c>
      <c r="H812" s="515"/>
      <c r="I812" s="514">
        <v>900000</v>
      </c>
      <c r="J812" s="515"/>
      <c r="K812" s="241"/>
      <c r="L812" s="242">
        <v>899961</v>
      </c>
      <c r="M812" s="243">
        <v>199961</v>
      </c>
      <c r="N812" s="244">
        <v>899961</v>
      </c>
      <c r="O812" s="245">
        <v>899961</v>
      </c>
      <c r="P812" s="61">
        <f t="shared" si="24"/>
        <v>0</v>
      </c>
      <c r="Q812" s="62">
        <f t="shared" si="25"/>
        <v>0</v>
      </c>
      <c r="R812" s="236" t="s">
        <v>2592</v>
      </c>
      <c r="T812" s="1" t="s">
        <v>1800</v>
      </c>
      <c r="U812" s="1" t="s">
        <v>1800</v>
      </c>
      <c r="V812" s="1" t="s">
        <v>1800</v>
      </c>
      <c r="W812" s="1" t="s">
        <v>1800</v>
      </c>
      <c r="X812" s="1" t="s">
        <v>1800</v>
      </c>
      <c r="Y812" s="1" t="s">
        <v>1800</v>
      </c>
      <c r="Z812" s="1" t="s">
        <v>1800</v>
      </c>
    </row>
    <row r="813" spans="2:26" ht="79.5" x14ac:dyDescent="0.25">
      <c r="B813" s="238" t="s">
        <v>172</v>
      </c>
      <c r="C813" s="239" t="s">
        <v>43</v>
      </c>
      <c r="D813" s="340" t="s">
        <v>2593</v>
      </c>
      <c r="E813" s="532"/>
      <c r="F813" s="240"/>
      <c r="G813" s="514">
        <v>900000</v>
      </c>
      <c r="H813" s="515"/>
      <c r="I813" s="514">
        <v>900000</v>
      </c>
      <c r="J813" s="515"/>
      <c r="K813" s="241"/>
      <c r="L813" s="242">
        <v>900000</v>
      </c>
      <c r="M813" s="243"/>
      <c r="N813" s="244">
        <v>852968.5</v>
      </c>
      <c r="O813" s="245">
        <v>852968.5</v>
      </c>
      <c r="P813" s="61">
        <f t="shared" si="24"/>
        <v>47031.5</v>
      </c>
      <c r="Q813" s="62">
        <f t="shared" si="25"/>
        <v>0</v>
      </c>
      <c r="R813" s="236" t="s">
        <v>2593</v>
      </c>
      <c r="T813" s="1" t="s">
        <v>1800</v>
      </c>
      <c r="U813" s="1" t="s">
        <v>1800</v>
      </c>
      <c r="V813" s="1" t="s">
        <v>1800</v>
      </c>
      <c r="W813" s="1" t="s">
        <v>1800</v>
      </c>
      <c r="X813" s="1" t="s">
        <v>1800</v>
      </c>
      <c r="Y813" s="1" t="s">
        <v>1800</v>
      </c>
      <c r="Z813" s="1" t="s">
        <v>1800</v>
      </c>
    </row>
    <row r="814" spans="2:26" ht="79.5" x14ac:dyDescent="0.25">
      <c r="B814" s="238" t="s">
        <v>172</v>
      </c>
      <c r="C814" s="239" t="s">
        <v>43</v>
      </c>
      <c r="D814" s="340" t="s">
        <v>2594</v>
      </c>
      <c r="E814" s="532"/>
      <c r="F814" s="240"/>
      <c r="G814" s="514">
        <v>463000</v>
      </c>
      <c r="H814" s="515"/>
      <c r="I814" s="514">
        <v>463000</v>
      </c>
      <c r="J814" s="515"/>
      <c r="K814" s="241"/>
      <c r="L814" s="242">
        <v>463000</v>
      </c>
      <c r="M814" s="243"/>
      <c r="N814" s="244">
        <v>463000</v>
      </c>
      <c r="O814" s="245">
        <v>463000</v>
      </c>
      <c r="P814" s="61">
        <f t="shared" si="24"/>
        <v>0</v>
      </c>
      <c r="Q814" s="62">
        <f t="shared" si="25"/>
        <v>0</v>
      </c>
      <c r="R814" s="236" t="s">
        <v>2594</v>
      </c>
      <c r="T814" s="1" t="s">
        <v>1800</v>
      </c>
      <c r="U814" s="1" t="s">
        <v>1800</v>
      </c>
      <c r="V814" s="1" t="s">
        <v>1800</v>
      </c>
      <c r="W814" s="1" t="s">
        <v>1800</v>
      </c>
      <c r="X814" s="1" t="s">
        <v>1800</v>
      </c>
      <c r="Y814" s="1" t="s">
        <v>1800</v>
      </c>
      <c r="Z814" s="1" t="s">
        <v>1800</v>
      </c>
    </row>
    <row r="815" spans="2:26" x14ac:dyDescent="0.25">
      <c r="B815" s="238" t="s">
        <v>77</v>
      </c>
      <c r="C815" s="239" t="s">
        <v>43</v>
      </c>
      <c r="D815" s="340" t="s">
        <v>2595</v>
      </c>
      <c r="E815" s="532"/>
      <c r="F815" s="240"/>
      <c r="G815" s="514">
        <v>82384.03</v>
      </c>
      <c r="H815" s="515"/>
      <c r="I815" s="514">
        <v>82384.03</v>
      </c>
      <c r="J815" s="515"/>
      <c r="K815" s="241"/>
      <c r="L815" s="242">
        <v>82384.03</v>
      </c>
      <c r="M815" s="243"/>
      <c r="N815" s="244">
        <v>82384.03</v>
      </c>
      <c r="O815" s="245">
        <v>82384.03</v>
      </c>
      <c r="P815" s="61">
        <f t="shared" si="24"/>
        <v>0</v>
      </c>
      <c r="Q815" s="62">
        <f t="shared" si="25"/>
        <v>0</v>
      </c>
      <c r="R815" s="236" t="s">
        <v>2595</v>
      </c>
      <c r="T815" s="1" t="s">
        <v>1800</v>
      </c>
      <c r="U815" s="1" t="s">
        <v>1800</v>
      </c>
      <c r="V815" s="1" t="s">
        <v>1800</v>
      </c>
      <c r="W815" s="1" t="s">
        <v>1800</v>
      </c>
      <c r="X815" s="1" t="s">
        <v>1800</v>
      </c>
      <c r="Y815" s="1" t="s">
        <v>1800</v>
      </c>
      <c r="Z815" s="1" t="s">
        <v>1800</v>
      </c>
    </row>
    <row r="816" spans="2:26" ht="57" x14ac:dyDescent="0.25">
      <c r="B816" s="238" t="s">
        <v>82</v>
      </c>
      <c r="C816" s="239" t="s">
        <v>43</v>
      </c>
      <c r="D816" s="340" t="s">
        <v>2596</v>
      </c>
      <c r="E816" s="532"/>
      <c r="F816" s="240"/>
      <c r="G816" s="514">
        <v>24879.97</v>
      </c>
      <c r="H816" s="515"/>
      <c r="I816" s="514">
        <v>24879.97</v>
      </c>
      <c r="J816" s="515"/>
      <c r="K816" s="241"/>
      <c r="L816" s="242">
        <v>24879.97</v>
      </c>
      <c r="M816" s="243"/>
      <c r="N816" s="244">
        <v>24879.97</v>
      </c>
      <c r="O816" s="245">
        <v>24879.97</v>
      </c>
      <c r="P816" s="61">
        <f t="shared" si="24"/>
        <v>0</v>
      </c>
      <c r="Q816" s="62">
        <f t="shared" si="25"/>
        <v>0</v>
      </c>
      <c r="R816" s="236" t="s">
        <v>2596</v>
      </c>
      <c r="T816" s="1" t="s">
        <v>1800</v>
      </c>
      <c r="U816" s="1" t="s">
        <v>1800</v>
      </c>
      <c r="V816" s="1" t="s">
        <v>1800</v>
      </c>
      <c r="W816" s="1" t="s">
        <v>1800</v>
      </c>
      <c r="X816" s="1" t="s">
        <v>1800</v>
      </c>
      <c r="Y816" s="1" t="s">
        <v>1800</v>
      </c>
      <c r="Z816" s="1" t="s">
        <v>1800</v>
      </c>
    </row>
    <row r="817" spans="2:26" ht="23.25" x14ac:dyDescent="0.25">
      <c r="B817" s="238" t="s">
        <v>256</v>
      </c>
      <c r="C817" s="239" t="s">
        <v>43</v>
      </c>
      <c r="D817" s="340" t="s">
        <v>2597</v>
      </c>
      <c r="E817" s="532"/>
      <c r="F817" s="240"/>
      <c r="G817" s="514">
        <v>1071990</v>
      </c>
      <c r="H817" s="515"/>
      <c r="I817" s="514">
        <v>1071990</v>
      </c>
      <c r="J817" s="515"/>
      <c r="K817" s="241"/>
      <c r="L817" s="242">
        <v>1071990</v>
      </c>
      <c r="M817" s="243"/>
      <c r="N817" s="244">
        <v>1071990</v>
      </c>
      <c r="O817" s="245">
        <v>1071990</v>
      </c>
      <c r="P817" s="61">
        <f t="shared" si="24"/>
        <v>0</v>
      </c>
      <c r="Q817" s="62">
        <f t="shared" si="25"/>
        <v>0</v>
      </c>
      <c r="R817" s="236" t="s">
        <v>2597</v>
      </c>
      <c r="T817" s="1" t="s">
        <v>1800</v>
      </c>
      <c r="U817" s="1" t="s">
        <v>1800</v>
      </c>
      <c r="V817" s="1" t="s">
        <v>1800</v>
      </c>
      <c r="W817" s="1" t="s">
        <v>1800</v>
      </c>
      <c r="X817" s="1" t="s">
        <v>1800</v>
      </c>
      <c r="Y817" s="1" t="s">
        <v>1800</v>
      </c>
      <c r="Z817" s="1" t="s">
        <v>1800</v>
      </c>
    </row>
    <row r="818" spans="2:26" ht="23.25" x14ac:dyDescent="0.25">
      <c r="B818" s="238" t="s">
        <v>100</v>
      </c>
      <c r="C818" s="239" t="s">
        <v>43</v>
      </c>
      <c r="D818" s="340" t="s">
        <v>2598</v>
      </c>
      <c r="E818" s="532"/>
      <c r="F818" s="240"/>
      <c r="G818" s="514">
        <v>104707</v>
      </c>
      <c r="H818" s="515"/>
      <c r="I818" s="514">
        <v>104707</v>
      </c>
      <c r="J818" s="515"/>
      <c r="K818" s="241"/>
      <c r="L818" s="242">
        <v>104707</v>
      </c>
      <c r="M818" s="243"/>
      <c r="N818" s="244">
        <v>104707</v>
      </c>
      <c r="O818" s="245">
        <v>104707</v>
      </c>
      <c r="P818" s="61">
        <f t="shared" si="24"/>
        <v>0</v>
      </c>
      <c r="Q818" s="62">
        <f t="shared" si="25"/>
        <v>0</v>
      </c>
      <c r="R818" s="236" t="s">
        <v>2598</v>
      </c>
      <c r="T818" s="1" t="s">
        <v>1800</v>
      </c>
      <c r="U818" s="1" t="s">
        <v>1800</v>
      </c>
      <c r="V818" s="1" t="s">
        <v>1800</v>
      </c>
      <c r="W818" s="1" t="s">
        <v>1800</v>
      </c>
      <c r="X818" s="1" t="s">
        <v>1800</v>
      </c>
      <c r="Y818" s="1" t="s">
        <v>1800</v>
      </c>
      <c r="Z818" s="1" t="s">
        <v>1800</v>
      </c>
    </row>
    <row r="819" spans="2:26" ht="23.25" x14ac:dyDescent="0.25">
      <c r="B819" s="238" t="s">
        <v>58</v>
      </c>
      <c r="C819" s="239" t="s">
        <v>43</v>
      </c>
      <c r="D819" s="340" t="s">
        <v>2599</v>
      </c>
      <c r="E819" s="532"/>
      <c r="F819" s="240"/>
      <c r="G819" s="514">
        <v>400000</v>
      </c>
      <c r="H819" s="515"/>
      <c r="I819" s="514">
        <v>400000</v>
      </c>
      <c r="J819" s="515"/>
      <c r="K819" s="241"/>
      <c r="L819" s="242">
        <v>400000</v>
      </c>
      <c r="M819" s="243"/>
      <c r="N819" s="244">
        <v>400000</v>
      </c>
      <c r="O819" s="245">
        <v>400000</v>
      </c>
      <c r="P819" s="61">
        <f t="shared" si="24"/>
        <v>0</v>
      </c>
      <c r="Q819" s="62">
        <f t="shared" si="25"/>
        <v>0</v>
      </c>
      <c r="R819" s="236" t="s">
        <v>2599</v>
      </c>
      <c r="T819" s="1" t="s">
        <v>1800</v>
      </c>
      <c r="U819" s="1" t="s">
        <v>1800</v>
      </c>
      <c r="V819" s="1" t="s">
        <v>1800</v>
      </c>
      <c r="W819" s="1" t="s">
        <v>1800</v>
      </c>
      <c r="X819" s="1" t="s">
        <v>1800</v>
      </c>
      <c r="Y819" s="1" t="s">
        <v>1800</v>
      </c>
      <c r="Z819" s="1" t="s">
        <v>1800</v>
      </c>
    </row>
    <row r="820" spans="2:26" ht="23.25" x14ac:dyDescent="0.25">
      <c r="B820" s="238" t="s">
        <v>58</v>
      </c>
      <c r="C820" s="239" t="s">
        <v>43</v>
      </c>
      <c r="D820" s="340" t="s">
        <v>2600</v>
      </c>
      <c r="E820" s="532"/>
      <c r="F820" s="240"/>
      <c r="G820" s="514">
        <v>76000000</v>
      </c>
      <c r="H820" s="515"/>
      <c r="I820" s="514">
        <v>76000000</v>
      </c>
      <c r="J820" s="515"/>
      <c r="K820" s="241"/>
      <c r="L820" s="242">
        <v>76000000</v>
      </c>
      <c r="M820" s="243"/>
      <c r="N820" s="244">
        <v>76000000</v>
      </c>
      <c r="O820" s="245">
        <v>76000000</v>
      </c>
      <c r="P820" s="61">
        <f t="shared" si="24"/>
        <v>0</v>
      </c>
      <c r="Q820" s="62">
        <f t="shared" si="25"/>
        <v>0</v>
      </c>
      <c r="R820" s="236" t="s">
        <v>2600</v>
      </c>
      <c r="T820" s="1" t="s">
        <v>1800</v>
      </c>
      <c r="U820" s="1" t="s">
        <v>1800</v>
      </c>
      <c r="V820" s="1" t="s">
        <v>1800</v>
      </c>
      <c r="W820" s="1" t="s">
        <v>1800</v>
      </c>
      <c r="X820" s="1" t="s">
        <v>1800</v>
      </c>
      <c r="Y820" s="1" t="s">
        <v>1800</v>
      </c>
      <c r="Z820" s="1" t="s">
        <v>1800</v>
      </c>
    </row>
    <row r="821" spans="2:26" x14ac:dyDescent="0.25">
      <c r="B821" s="238" t="s">
        <v>77</v>
      </c>
      <c r="C821" s="239" t="s">
        <v>43</v>
      </c>
      <c r="D821" s="340" t="s">
        <v>2601</v>
      </c>
      <c r="E821" s="532"/>
      <c r="F821" s="240"/>
      <c r="G821" s="514">
        <v>81075068.209999993</v>
      </c>
      <c r="H821" s="515"/>
      <c r="I821" s="514">
        <v>81075068.209999993</v>
      </c>
      <c r="J821" s="515"/>
      <c r="K821" s="241"/>
      <c r="L821" s="242">
        <v>81075068.209999993</v>
      </c>
      <c r="M821" s="243"/>
      <c r="N821" s="244">
        <v>81068138.409999996</v>
      </c>
      <c r="O821" s="245">
        <v>81068138.409999996</v>
      </c>
      <c r="P821" s="61">
        <f t="shared" si="24"/>
        <v>6929.7999999970198</v>
      </c>
      <c r="Q821" s="62">
        <f t="shared" si="25"/>
        <v>0</v>
      </c>
      <c r="R821" s="236" t="s">
        <v>2601</v>
      </c>
      <c r="T821" s="1" t="s">
        <v>1800</v>
      </c>
      <c r="U821" s="1" t="s">
        <v>1800</v>
      </c>
      <c r="V821" s="1" t="s">
        <v>1800</v>
      </c>
      <c r="W821" s="1" t="s">
        <v>1800</v>
      </c>
      <c r="X821" s="1" t="s">
        <v>1800</v>
      </c>
      <c r="Y821" s="1" t="s">
        <v>1800</v>
      </c>
      <c r="Z821" s="1" t="s">
        <v>1800</v>
      </c>
    </row>
    <row r="822" spans="2:26" ht="34.5" x14ac:dyDescent="0.25">
      <c r="B822" s="238" t="s">
        <v>80</v>
      </c>
      <c r="C822" s="239" t="s">
        <v>43</v>
      </c>
      <c r="D822" s="340" t="s">
        <v>2602</v>
      </c>
      <c r="E822" s="532"/>
      <c r="F822" s="240"/>
      <c r="G822" s="514">
        <v>32000</v>
      </c>
      <c r="H822" s="515"/>
      <c r="I822" s="514">
        <v>32000</v>
      </c>
      <c r="J822" s="515"/>
      <c r="K822" s="241"/>
      <c r="L822" s="242">
        <v>32000</v>
      </c>
      <c r="M822" s="243"/>
      <c r="N822" s="244">
        <v>32000</v>
      </c>
      <c r="O822" s="245">
        <v>32000</v>
      </c>
      <c r="P822" s="61">
        <f t="shared" si="24"/>
        <v>0</v>
      </c>
      <c r="Q822" s="62">
        <f t="shared" si="25"/>
        <v>0</v>
      </c>
      <c r="R822" s="236" t="s">
        <v>2602</v>
      </c>
      <c r="T822" s="1" t="s">
        <v>1800</v>
      </c>
      <c r="U822" s="1" t="s">
        <v>1800</v>
      </c>
      <c r="V822" s="1" t="s">
        <v>1800</v>
      </c>
      <c r="W822" s="1" t="s">
        <v>1800</v>
      </c>
      <c r="X822" s="1" t="s">
        <v>1800</v>
      </c>
      <c r="Y822" s="1" t="s">
        <v>1800</v>
      </c>
      <c r="Z822" s="1" t="s">
        <v>1800</v>
      </c>
    </row>
    <row r="823" spans="2:26" ht="57" x14ac:dyDescent="0.25">
      <c r="B823" s="238" t="s">
        <v>82</v>
      </c>
      <c r="C823" s="239" t="s">
        <v>43</v>
      </c>
      <c r="D823" s="340" t="s">
        <v>2603</v>
      </c>
      <c r="E823" s="532"/>
      <c r="F823" s="240"/>
      <c r="G823" s="514">
        <v>24484209.789999999</v>
      </c>
      <c r="H823" s="515"/>
      <c r="I823" s="514">
        <v>24484209.789999999</v>
      </c>
      <c r="J823" s="515"/>
      <c r="K823" s="241"/>
      <c r="L823" s="242">
        <v>24070441.949999999</v>
      </c>
      <c r="M823" s="243"/>
      <c r="N823" s="244">
        <v>24070441.949999999</v>
      </c>
      <c r="O823" s="245">
        <v>24070441.949999999</v>
      </c>
      <c r="P823" s="61">
        <f t="shared" si="24"/>
        <v>0</v>
      </c>
      <c r="Q823" s="62">
        <f t="shared" si="25"/>
        <v>0</v>
      </c>
      <c r="R823" s="236" t="s">
        <v>2603</v>
      </c>
      <c r="T823" s="1" t="s">
        <v>1800</v>
      </c>
      <c r="U823" s="1" t="s">
        <v>1800</v>
      </c>
      <c r="V823" s="1" t="s">
        <v>1800</v>
      </c>
      <c r="W823" s="1" t="s">
        <v>1800</v>
      </c>
      <c r="X823" s="1" t="s">
        <v>1800</v>
      </c>
      <c r="Y823" s="1" t="s">
        <v>1800</v>
      </c>
      <c r="Z823" s="1" t="s">
        <v>1800</v>
      </c>
    </row>
    <row r="824" spans="2:26" ht="34.5" x14ac:dyDescent="0.25">
      <c r="B824" s="238" t="s">
        <v>56</v>
      </c>
      <c r="C824" s="239" t="s">
        <v>43</v>
      </c>
      <c r="D824" s="340" t="s">
        <v>2604</v>
      </c>
      <c r="E824" s="532"/>
      <c r="F824" s="240"/>
      <c r="G824" s="514">
        <v>8704000</v>
      </c>
      <c r="H824" s="515"/>
      <c r="I824" s="514">
        <v>8704000</v>
      </c>
      <c r="J824" s="515"/>
      <c r="K824" s="241"/>
      <c r="L824" s="242">
        <v>8694867.9499999993</v>
      </c>
      <c r="M824" s="243"/>
      <c r="N824" s="244">
        <v>8694867.9499999993</v>
      </c>
      <c r="O824" s="245">
        <v>8694867.9499999993</v>
      </c>
      <c r="P824" s="61">
        <f t="shared" si="24"/>
        <v>0</v>
      </c>
      <c r="Q824" s="62">
        <f t="shared" si="25"/>
        <v>0</v>
      </c>
      <c r="R824" s="236" t="s">
        <v>2604</v>
      </c>
      <c r="T824" s="1" t="s">
        <v>1800</v>
      </c>
      <c r="U824" s="1" t="s">
        <v>1800</v>
      </c>
      <c r="V824" s="1" t="s">
        <v>1800</v>
      </c>
      <c r="W824" s="1" t="s">
        <v>1800</v>
      </c>
      <c r="X824" s="1" t="s">
        <v>1800</v>
      </c>
      <c r="Y824" s="1" t="s">
        <v>1800</v>
      </c>
      <c r="Z824" s="1" t="s">
        <v>1800</v>
      </c>
    </row>
    <row r="825" spans="2:26" ht="23.25" x14ac:dyDescent="0.25">
      <c r="B825" s="238" t="s">
        <v>58</v>
      </c>
      <c r="C825" s="239" t="s">
        <v>43</v>
      </c>
      <c r="D825" s="340" t="s">
        <v>2605</v>
      </c>
      <c r="E825" s="532"/>
      <c r="F825" s="240"/>
      <c r="G825" s="514">
        <v>3888000</v>
      </c>
      <c r="H825" s="515"/>
      <c r="I825" s="514">
        <v>3888000</v>
      </c>
      <c r="J825" s="515"/>
      <c r="K825" s="241"/>
      <c r="L825" s="242">
        <v>3870110.03</v>
      </c>
      <c r="M825" s="243"/>
      <c r="N825" s="244">
        <v>3870110.03</v>
      </c>
      <c r="O825" s="245">
        <v>3870110.03</v>
      </c>
      <c r="P825" s="61">
        <f t="shared" si="24"/>
        <v>0</v>
      </c>
      <c r="Q825" s="62">
        <f t="shared" si="25"/>
        <v>0</v>
      </c>
      <c r="R825" s="236" t="s">
        <v>2605</v>
      </c>
      <c r="T825" s="1" t="s">
        <v>1800</v>
      </c>
      <c r="U825" s="1" t="s">
        <v>1800</v>
      </c>
      <c r="V825" s="1" t="s">
        <v>1800</v>
      </c>
      <c r="W825" s="1" t="s">
        <v>1800</v>
      </c>
      <c r="X825" s="1" t="s">
        <v>1800</v>
      </c>
      <c r="Y825" s="1" t="s">
        <v>1800</v>
      </c>
      <c r="Z825" s="1" t="s">
        <v>1800</v>
      </c>
    </row>
    <row r="826" spans="2:26" x14ac:dyDescent="0.25">
      <c r="B826" s="238" t="s">
        <v>84</v>
      </c>
      <c r="C826" s="239" t="s">
        <v>43</v>
      </c>
      <c r="D826" s="340" t="s">
        <v>2606</v>
      </c>
      <c r="E826" s="532"/>
      <c r="F826" s="240"/>
      <c r="G826" s="514">
        <v>1015000</v>
      </c>
      <c r="H826" s="515"/>
      <c r="I826" s="514">
        <v>1015000</v>
      </c>
      <c r="J826" s="515"/>
      <c r="K826" s="241"/>
      <c r="L826" s="242">
        <v>973561.87</v>
      </c>
      <c r="M826" s="243"/>
      <c r="N826" s="244">
        <v>973561.87</v>
      </c>
      <c r="O826" s="245">
        <v>973561.87</v>
      </c>
      <c r="P826" s="61">
        <f t="shared" si="24"/>
        <v>0</v>
      </c>
      <c r="Q826" s="62">
        <f t="shared" si="25"/>
        <v>0</v>
      </c>
      <c r="R826" s="236" t="s">
        <v>2606</v>
      </c>
      <c r="T826" s="1" t="s">
        <v>1800</v>
      </c>
      <c r="U826" s="1" t="s">
        <v>1800</v>
      </c>
      <c r="V826" s="1" t="s">
        <v>1800</v>
      </c>
      <c r="W826" s="1" t="s">
        <v>1800</v>
      </c>
      <c r="X826" s="1" t="s">
        <v>1800</v>
      </c>
      <c r="Y826" s="1" t="s">
        <v>1800</v>
      </c>
      <c r="Z826" s="1" t="s">
        <v>1800</v>
      </c>
    </row>
    <row r="827" spans="2:26" ht="23.25" x14ac:dyDescent="0.25">
      <c r="B827" s="238" t="s">
        <v>86</v>
      </c>
      <c r="C827" s="239" t="s">
        <v>43</v>
      </c>
      <c r="D827" s="340" t="s">
        <v>2607</v>
      </c>
      <c r="E827" s="532"/>
      <c r="F827" s="240"/>
      <c r="G827" s="514">
        <v>263000</v>
      </c>
      <c r="H827" s="515"/>
      <c r="I827" s="514">
        <v>263000</v>
      </c>
      <c r="J827" s="515"/>
      <c r="K827" s="241"/>
      <c r="L827" s="242">
        <v>263000</v>
      </c>
      <c r="M827" s="243"/>
      <c r="N827" s="244">
        <v>263000</v>
      </c>
      <c r="O827" s="245">
        <v>263000</v>
      </c>
      <c r="P827" s="61">
        <f t="shared" si="24"/>
        <v>0</v>
      </c>
      <c r="Q827" s="62">
        <f t="shared" si="25"/>
        <v>0</v>
      </c>
      <c r="R827" s="236" t="s">
        <v>2607</v>
      </c>
      <c r="T827" s="1" t="s">
        <v>1800</v>
      </c>
      <c r="U827" s="1" t="s">
        <v>1800</v>
      </c>
      <c r="V827" s="1" t="s">
        <v>1800</v>
      </c>
      <c r="W827" s="1" t="s">
        <v>1800</v>
      </c>
      <c r="X827" s="1" t="s">
        <v>1800</v>
      </c>
      <c r="Y827" s="1" t="s">
        <v>1800</v>
      </c>
      <c r="Z827" s="1" t="s">
        <v>1800</v>
      </c>
    </row>
    <row r="828" spans="2:26" ht="34.5" x14ac:dyDescent="0.25">
      <c r="B828" s="238" t="s">
        <v>45</v>
      </c>
      <c r="C828" s="239" t="s">
        <v>43</v>
      </c>
      <c r="D828" s="340" t="s">
        <v>2608</v>
      </c>
      <c r="E828" s="532"/>
      <c r="F828" s="240"/>
      <c r="G828" s="514">
        <v>18266367.129999999</v>
      </c>
      <c r="H828" s="515"/>
      <c r="I828" s="514">
        <v>18266367.129999999</v>
      </c>
      <c r="J828" s="515"/>
      <c r="K828" s="241"/>
      <c r="L828" s="242">
        <v>18266367.129999999</v>
      </c>
      <c r="M828" s="243"/>
      <c r="N828" s="244">
        <v>18252905.190000001</v>
      </c>
      <c r="O828" s="245">
        <v>18252905.190000001</v>
      </c>
      <c r="P828" s="61">
        <f t="shared" si="24"/>
        <v>13461.939999997616</v>
      </c>
      <c r="Q828" s="62">
        <f t="shared" si="25"/>
        <v>0</v>
      </c>
      <c r="R828" s="236" t="s">
        <v>2608</v>
      </c>
      <c r="T828" s="1" t="s">
        <v>1800</v>
      </c>
      <c r="U828" s="1" t="s">
        <v>1800</v>
      </c>
      <c r="V828" s="1" t="s">
        <v>1800</v>
      </c>
      <c r="W828" s="1" t="s">
        <v>1800</v>
      </c>
      <c r="X828" s="1" t="s">
        <v>1800</v>
      </c>
      <c r="Y828" s="1" t="s">
        <v>1800</v>
      </c>
      <c r="Z828" s="1" t="s">
        <v>1800</v>
      </c>
    </row>
    <row r="829" spans="2:26" ht="45.75" x14ac:dyDescent="0.25">
      <c r="B829" s="238" t="s">
        <v>54</v>
      </c>
      <c r="C829" s="239" t="s">
        <v>43</v>
      </c>
      <c r="D829" s="340" t="s">
        <v>2609</v>
      </c>
      <c r="E829" s="532"/>
      <c r="F829" s="240"/>
      <c r="G829" s="514">
        <v>621800</v>
      </c>
      <c r="H829" s="515"/>
      <c r="I829" s="514">
        <v>621800</v>
      </c>
      <c r="J829" s="515"/>
      <c r="K829" s="241"/>
      <c r="L829" s="242">
        <v>261110.1</v>
      </c>
      <c r="M829" s="243"/>
      <c r="N829" s="244">
        <v>261110.1</v>
      </c>
      <c r="O829" s="245">
        <v>261110.1</v>
      </c>
      <c r="P829" s="61">
        <f t="shared" si="24"/>
        <v>0</v>
      </c>
      <c r="Q829" s="62">
        <f t="shared" si="25"/>
        <v>0</v>
      </c>
      <c r="R829" s="236" t="s">
        <v>2609</v>
      </c>
      <c r="T829" s="1" t="s">
        <v>1800</v>
      </c>
      <c r="U829" s="1" t="s">
        <v>1800</v>
      </c>
      <c r="V829" s="1" t="s">
        <v>1800</v>
      </c>
      <c r="W829" s="1" t="s">
        <v>1800</v>
      </c>
      <c r="X829" s="1" t="s">
        <v>1800</v>
      </c>
      <c r="Y829" s="1" t="s">
        <v>1800</v>
      </c>
      <c r="Z829" s="1" t="s">
        <v>1800</v>
      </c>
    </row>
    <row r="830" spans="2:26" ht="68.25" x14ac:dyDescent="0.25">
      <c r="B830" s="238" t="s">
        <v>50</v>
      </c>
      <c r="C830" s="239" t="s">
        <v>43</v>
      </c>
      <c r="D830" s="340" t="s">
        <v>2610</v>
      </c>
      <c r="E830" s="532"/>
      <c r="F830" s="240"/>
      <c r="G830" s="514">
        <v>5516504.8700000001</v>
      </c>
      <c r="H830" s="515"/>
      <c r="I830" s="514">
        <v>5516504.8700000001</v>
      </c>
      <c r="J830" s="515"/>
      <c r="K830" s="241"/>
      <c r="L830" s="242">
        <v>5258589.46</v>
      </c>
      <c r="M830" s="243"/>
      <c r="N830" s="244">
        <v>5258589.46</v>
      </c>
      <c r="O830" s="245">
        <v>5258589.46</v>
      </c>
      <c r="P830" s="61">
        <f t="shared" si="24"/>
        <v>0</v>
      </c>
      <c r="Q830" s="62">
        <f t="shared" si="25"/>
        <v>0</v>
      </c>
      <c r="R830" s="236" t="s">
        <v>2610</v>
      </c>
      <c r="T830" s="1" t="s">
        <v>1800</v>
      </c>
      <c r="U830" s="1" t="s">
        <v>1800</v>
      </c>
      <c r="V830" s="1" t="s">
        <v>1800</v>
      </c>
      <c r="W830" s="1" t="s">
        <v>1800</v>
      </c>
      <c r="X830" s="1" t="s">
        <v>1800</v>
      </c>
      <c r="Y830" s="1" t="s">
        <v>1800</v>
      </c>
      <c r="Z830" s="1" t="s">
        <v>1800</v>
      </c>
    </row>
    <row r="831" spans="2:26" ht="34.5" x14ac:dyDescent="0.25">
      <c r="B831" s="238" t="s">
        <v>56</v>
      </c>
      <c r="C831" s="239" t="s">
        <v>43</v>
      </c>
      <c r="D831" s="340" t="s">
        <v>2611</v>
      </c>
      <c r="E831" s="532"/>
      <c r="F831" s="240"/>
      <c r="G831" s="514">
        <v>3560000</v>
      </c>
      <c r="H831" s="515"/>
      <c r="I831" s="514">
        <v>3560000</v>
      </c>
      <c r="J831" s="515"/>
      <c r="K831" s="241"/>
      <c r="L831" s="242">
        <v>3559999.86</v>
      </c>
      <c r="M831" s="243"/>
      <c r="N831" s="244">
        <v>3559999.86</v>
      </c>
      <c r="O831" s="245">
        <v>3559999.86</v>
      </c>
      <c r="P831" s="61">
        <f t="shared" si="24"/>
        <v>0</v>
      </c>
      <c r="Q831" s="62">
        <f t="shared" si="25"/>
        <v>0</v>
      </c>
      <c r="R831" s="236" t="s">
        <v>2611</v>
      </c>
      <c r="T831" s="1" t="s">
        <v>1800</v>
      </c>
      <c r="U831" s="1" t="s">
        <v>1800</v>
      </c>
      <c r="V831" s="1" t="s">
        <v>1800</v>
      </c>
      <c r="W831" s="1" t="s">
        <v>1800</v>
      </c>
      <c r="X831" s="1" t="s">
        <v>1800</v>
      </c>
      <c r="Y831" s="1" t="s">
        <v>1800</v>
      </c>
      <c r="Z831" s="1" t="s">
        <v>1800</v>
      </c>
    </row>
    <row r="832" spans="2:26" ht="23.25" x14ac:dyDescent="0.25">
      <c r="B832" s="238" t="s">
        <v>58</v>
      </c>
      <c r="C832" s="239" t="s">
        <v>43</v>
      </c>
      <c r="D832" s="340" t="s">
        <v>2612</v>
      </c>
      <c r="E832" s="532"/>
      <c r="F832" s="240"/>
      <c r="G832" s="514">
        <v>715000</v>
      </c>
      <c r="H832" s="515"/>
      <c r="I832" s="514">
        <v>715000</v>
      </c>
      <c r="J832" s="515"/>
      <c r="K832" s="241"/>
      <c r="L832" s="242">
        <v>711223.77</v>
      </c>
      <c r="M832" s="243"/>
      <c r="N832" s="244">
        <v>711223.77</v>
      </c>
      <c r="O832" s="245">
        <v>711223.77</v>
      </c>
      <c r="P832" s="61">
        <f t="shared" si="24"/>
        <v>0</v>
      </c>
      <c r="Q832" s="62">
        <f t="shared" si="25"/>
        <v>0</v>
      </c>
      <c r="R832" s="236" t="s">
        <v>2612</v>
      </c>
      <c r="T832" s="1" t="s">
        <v>1800</v>
      </c>
      <c r="U832" s="1" t="s">
        <v>1800</v>
      </c>
      <c r="V832" s="1" t="s">
        <v>1800</v>
      </c>
      <c r="W832" s="1" t="s">
        <v>1800</v>
      </c>
      <c r="X832" s="1" t="s">
        <v>1800</v>
      </c>
      <c r="Y832" s="1" t="s">
        <v>1800</v>
      </c>
      <c r="Z832" s="1" t="s">
        <v>1800</v>
      </c>
    </row>
    <row r="833" spans="2:26" ht="23.25" x14ac:dyDescent="0.25">
      <c r="B833" s="238" t="s">
        <v>86</v>
      </c>
      <c r="C833" s="239" t="s">
        <v>43</v>
      </c>
      <c r="D833" s="340" t="s">
        <v>2613</v>
      </c>
      <c r="E833" s="532"/>
      <c r="F833" s="240"/>
      <c r="G833" s="514">
        <v>77000</v>
      </c>
      <c r="H833" s="515"/>
      <c r="I833" s="514">
        <v>77000</v>
      </c>
      <c r="J833" s="515"/>
      <c r="K833" s="241"/>
      <c r="L833" s="242">
        <v>77000</v>
      </c>
      <c r="M833" s="243"/>
      <c r="N833" s="244">
        <v>77000</v>
      </c>
      <c r="O833" s="245">
        <v>77000</v>
      </c>
      <c r="P833" s="61">
        <f t="shared" si="24"/>
        <v>0</v>
      </c>
      <c r="Q833" s="62">
        <f t="shared" si="25"/>
        <v>0</v>
      </c>
      <c r="R833" s="236" t="s">
        <v>2613</v>
      </c>
      <c r="T833" s="1" t="s">
        <v>1800</v>
      </c>
      <c r="U833" s="1" t="s">
        <v>1800</v>
      </c>
      <c r="V833" s="1" t="s">
        <v>1800</v>
      </c>
      <c r="W833" s="1" t="s">
        <v>1800</v>
      </c>
      <c r="X833" s="1" t="s">
        <v>1800</v>
      </c>
      <c r="Y833" s="1" t="s">
        <v>1800</v>
      </c>
      <c r="Z833" s="1" t="s">
        <v>1800</v>
      </c>
    </row>
    <row r="834" spans="2:26" ht="45.75" x14ac:dyDescent="0.25">
      <c r="B834" s="238" t="s">
        <v>63</v>
      </c>
      <c r="C834" s="239" t="s">
        <v>43</v>
      </c>
      <c r="D834" s="340" t="s">
        <v>2614</v>
      </c>
      <c r="E834" s="532"/>
      <c r="F834" s="240"/>
      <c r="G834" s="514">
        <v>2646000</v>
      </c>
      <c r="H834" s="515"/>
      <c r="I834" s="514">
        <v>2646000</v>
      </c>
      <c r="J834" s="515"/>
      <c r="K834" s="241"/>
      <c r="L834" s="242">
        <v>2646000</v>
      </c>
      <c r="M834" s="243"/>
      <c r="N834" s="244">
        <v>2646000</v>
      </c>
      <c r="O834" s="245">
        <v>2646000</v>
      </c>
      <c r="P834" s="61">
        <f t="shared" si="24"/>
        <v>0</v>
      </c>
      <c r="Q834" s="62">
        <f t="shared" si="25"/>
        <v>0</v>
      </c>
      <c r="R834" s="236" t="s">
        <v>2614</v>
      </c>
      <c r="T834" s="1" t="s">
        <v>1800</v>
      </c>
      <c r="U834" s="1" t="s">
        <v>1800</v>
      </c>
      <c r="V834" s="1" t="s">
        <v>1800</v>
      </c>
      <c r="W834" s="1" t="s">
        <v>1800</v>
      </c>
      <c r="X834" s="1" t="s">
        <v>1800</v>
      </c>
      <c r="Y834" s="1" t="s">
        <v>1800</v>
      </c>
      <c r="Z834" s="1" t="s">
        <v>1800</v>
      </c>
    </row>
    <row r="835" spans="2:26" ht="23.25" x14ac:dyDescent="0.25">
      <c r="B835" s="238" t="s">
        <v>58</v>
      </c>
      <c r="C835" s="239" t="s">
        <v>43</v>
      </c>
      <c r="D835" s="340" t="s">
        <v>2615</v>
      </c>
      <c r="E835" s="532"/>
      <c r="F835" s="240"/>
      <c r="G835" s="514">
        <v>86263000</v>
      </c>
      <c r="H835" s="515"/>
      <c r="I835" s="514">
        <v>86263000</v>
      </c>
      <c r="J835" s="515"/>
      <c r="K835" s="241"/>
      <c r="L835" s="242">
        <v>86259531.489999995</v>
      </c>
      <c r="M835" s="243">
        <v>60558370.5</v>
      </c>
      <c r="N835" s="244">
        <v>86259531.489999995</v>
      </c>
      <c r="O835" s="245">
        <v>86259531.489999995</v>
      </c>
      <c r="P835" s="61">
        <f t="shared" si="24"/>
        <v>0</v>
      </c>
      <c r="Q835" s="62">
        <f t="shared" si="25"/>
        <v>0</v>
      </c>
      <c r="R835" s="236" t="s">
        <v>2615</v>
      </c>
      <c r="T835" s="1" t="s">
        <v>1800</v>
      </c>
      <c r="U835" s="1" t="s">
        <v>1800</v>
      </c>
      <c r="V835" s="1" t="s">
        <v>1800</v>
      </c>
      <c r="W835" s="1" t="s">
        <v>1800</v>
      </c>
      <c r="X835" s="1" t="s">
        <v>1800</v>
      </c>
      <c r="Y835" s="1" t="s">
        <v>1800</v>
      </c>
      <c r="Z835" s="1" t="s">
        <v>1800</v>
      </c>
    </row>
    <row r="836" spans="2:26" ht="23.25" x14ac:dyDescent="0.25">
      <c r="B836" s="238" t="s">
        <v>58</v>
      </c>
      <c r="C836" s="239" t="s">
        <v>43</v>
      </c>
      <c r="D836" s="340" t="s">
        <v>2616</v>
      </c>
      <c r="E836" s="532"/>
      <c r="F836" s="240"/>
      <c r="G836" s="514">
        <v>900000</v>
      </c>
      <c r="H836" s="515"/>
      <c r="I836" s="514">
        <v>900000</v>
      </c>
      <c r="J836" s="515"/>
      <c r="K836" s="241"/>
      <c r="L836" s="242">
        <v>900000</v>
      </c>
      <c r="M836" s="243"/>
      <c r="N836" s="244">
        <v>900000</v>
      </c>
      <c r="O836" s="245">
        <v>900000</v>
      </c>
      <c r="P836" s="61">
        <f t="shared" si="24"/>
        <v>0</v>
      </c>
      <c r="Q836" s="62">
        <f t="shared" si="25"/>
        <v>0</v>
      </c>
      <c r="R836" s="236" t="s">
        <v>2616</v>
      </c>
      <c r="T836" s="1" t="s">
        <v>1800</v>
      </c>
      <c r="U836" s="1" t="s">
        <v>1800</v>
      </c>
      <c r="V836" s="1" t="s">
        <v>1800</v>
      </c>
      <c r="W836" s="1" t="s">
        <v>1800</v>
      </c>
      <c r="X836" s="1" t="s">
        <v>1800</v>
      </c>
      <c r="Y836" s="1" t="s">
        <v>1800</v>
      </c>
      <c r="Z836" s="1" t="s">
        <v>1800</v>
      </c>
    </row>
    <row r="837" spans="2:26" ht="23.25" x14ac:dyDescent="0.25">
      <c r="B837" s="238" t="s">
        <v>58</v>
      </c>
      <c r="C837" s="239" t="s">
        <v>43</v>
      </c>
      <c r="D837" s="340" t="s">
        <v>2617</v>
      </c>
      <c r="E837" s="532"/>
      <c r="F837" s="240"/>
      <c r="G837" s="514">
        <v>17800000</v>
      </c>
      <c r="H837" s="515"/>
      <c r="I837" s="514">
        <v>17800000</v>
      </c>
      <c r="J837" s="515"/>
      <c r="K837" s="241"/>
      <c r="L837" s="242">
        <v>17799000</v>
      </c>
      <c r="M837" s="243">
        <v>17799000</v>
      </c>
      <c r="N837" s="244">
        <v>17799000</v>
      </c>
      <c r="O837" s="245">
        <v>17799000</v>
      </c>
      <c r="P837" s="61">
        <f t="shared" si="24"/>
        <v>0</v>
      </c>
      <c r="Q837" s="62">
        <f t="shared" si="25"/>
        <v>0</v>
      </c>
      <c r="R837" s="236" t="s">
        <v>2617</v>
      </c>
      <c r="T837" s="1" t="s">
        <v>1800</v>
      </c>
      <c r="U837" s="1" t="s">
        <v>1800</v>
      </c>
      <c r="V837" s="1" t="s">
        <v>1800</v>
      </c>
      <c r="W837" s="1" t="s">
        <v>1800</v>
      </c>
      <c r="X837" s="1" t="s">
        <v>1800</v>
      </c>
      <c r="Y837" s="1" t="s">
        <v>1800</v>
      </c>
      <c r="Z837" s="1" t="s">
        <v>1800</v>
      </c>
    </row>
    <row r="838" spans="2:26" ht="79.5" x14ac:dyDescent="0.25">
      <c r="B838" s="238" t="s">
        <v>172</v>
      </c>
      <c r="C838" s="239" t="s">
        <v>43</v>
      </c>
      <c r="D838" s="340" t="s">
        <v>2618</v>
      </c>
      <c r="E838" s="532"/>
      <c r="F838" s="240"/>
      <c r="G838" s="514">
        <v>8393000</v>
      </c>
      <c r="H838" s="515"/>
      <c r="I838" s="514">
        <v>8393000</v>
      </c>
      <c r="J838" s="515"/>
      <c r="K838" s="241"/>
      <c r="L838" s="242">
        <v>8393000</v>
      </c>
      <c r="M838" s="243"/>
      <c r="N838" s="244">
        <v>8261901</v>
      </c>
      <c r="O838" s="245">
        <v>8261901</v>
      </c>
      <c r="P838" s="61">
        <f t="shared" si="24"/>
        <v>131099</v>
      </c>
      <c r="Q838" s="62">
        <f t="shared" si="25"/>
        <v>0</v>
      </c>
      <c r="R838" s="236" t="s">
        <v>2618</v>
      </c>
      <c r="T838" s="1" t="s">
        <v>1800</v>
      </c>
      <c r="U838" s="1" t="s">
        <v>1800</v>
      </c>
      <c r="V838" s="1" t="s">
        <v>1800</v>
      </c>
      <c r="W838" s="1" t="s">
        <v>1800</v>
      </c>
      <c r="X838" s="1" t="s">
        <v>1800</v>
      </c>
      <c r="Y838" s="1" t="s">
        <v>1800</v>
      </c>
      <c r="Z838" s="1" t="s">
        <v>1800</v>
      </c>
    </row>
    <row r="839" spans="2:26" ht="79.5" x14ac:dyDescent="0.25">
      <c r="B839" s="238" t="s">
        <v>172</v>
      </c>
      <c r="C839" s="239" t="s">
        <v>43</v>
      </c>
      <c r="D839" s="340" t="s">
        <v>2619</v>
      </c>
      <c r="E839" s="532"/>
      <c r="F839" s="240"/>
      <c r="G839" s="514">
        <v>595000</v>
      </c>
      <c r="H839" s="515"/>
      <c r="I839" s="514">
        <v>595000</v>
      </c>
      <c r="J839" s="515"/>
      <c r="K839" s="241"/>
      <c r="L839" s="242">
        <v>595000</v>
      </c>
      <c r="M839" s="243"/>
      <c r="N839" s="244">
        <v>514000</v>
      </c>
      <c r="O839" s="245">
        <v>514000</v>
      </c>
      <c r="P839" s="61">
        <f t="shared" si="24"/>
        <v>81000</v>
      </c>
      <c r="Q839" s="62">
        <f t="shared" si="25"/>
        <v>0</v>
      </c>
      <c r="R839" s="236" t="s">
        <v>2619</v>
      </c>
      <c r="T839" s="1" t="s">
        <v>1800</v>
      </c>
      <c r="U839" s="1" t="s">
        <v>1800</v>
      </c>
      <c r="V839" s="1" t="s">
        <v>1800</v>
      </c>
      <c r="W839" s="1" t="s">
        <v>1800</v>
      </c>
      <c r="X839" s="1" t="s">
        <v>1800</v>
      </c>
      <c r="Y839" s="1" t="s">
        <v>1800</v>
      </c>
      <c r="Z839" s="1" t="s">
        <v>1800</v>
      </c>
    </row>
    <row r="840" spans="2:26" ht="23.25" x14ac:dyDescent="0.25">
      <c r="B840" s="238" t="s">
        <v>256</v>
      </c>
      <c r="C840" s="239" t="s">
        <v>43</v>
      </c>
      <c r="D840" s="340" t="s">
        <v>2620</v>
      </c>
      <c r="E840" s="532"/>
      <c r="F840" s="240"/>
      <c r="G840" s="514">
        <v>315000</v>
      </c>
      <c r="H840" s="515"/>
      <c r="I840" s="514">
        <v>315000</v>
      </c>
      <c r="J840" s="515"/>
      <c r="K840" s="241"/>
      <c r="L840" s="242">
        <v>315000</v>
      </c>
      <c r="M840" s="243"/>
      <c r="N840" s="244">
        <v>315000</v>
      </c>
      <c r="O840" s="245">
        <v>315000</v>
      </c>
      <c r="P840" s="61">
        <f t="shared" si="24"/>
        <v>0</v>
      </c>
      <c r="Q840" s="62">
        <f t="shared" si="25"/>
        <v>0</v>
      </c>
      <c r="R840" s="236" t="s">
        <v>2620</v>
      </c>
      <c r="T840" s="1" t="s">
        <v>1800</v>
      </c>
      <c r="U840" s="1" t="s">
        <v>1800</v>
      </c>
      <c r="V840" s="1" t="s">
        <v>1800</v>
      </c>
      <c r="W840" s="1" t="s">
        <v>1800</v>
      </c>
      <c r="X840" s="1" t="s">
        <v>1800</v>
      </c>
      <c r="Y840" s="1" t="s">
        <v>1800</v>
      </c>
      <c r="Z840" s="1" t="s">
        <v>1800</v>
      </c>
    </row>
    <row r="841" spans="2:26" x14ac:dyDescent="0.25">
      <c r="B841" s="238" t="s">
        <v>77</v>
      </c>
      <c r="C841" s="239" t="s">
        <v>43</v>
      </c>
      <c r="D841" s="340" t="s">
        <v>2621</v>
      </c>
      <c r="E841" s="532"/>
      <c r="F841" s="240"/>
      <c r="G841" s="514">
        <v>106763.44</v>
      </c>
      <c r="H841" s="515"/>
      <c r="I841" s="514">
        <v>106763.44</v>
      </c>
      <c r="J841" s="515"/>
      <c r="K841" s="241"/>
      <c r="L841" s="242">
        <v>106763.44</v>
      </c>
      <c r="M841" s="243"/>
      <c r="N841" s="244">
        <v>106763.44</v>
      </c>
      <c r="O841" s="245">
        <v>106763.44</v>
      </c>
      <c r="P841" s="61">
        <f t="shared" si="24"/>
        <v>0</v>
      </c>
      <c r="Q841" s="62">
        <f t="shared" si="25"/>
        <v>0</v>
      </c>
      <c r="R841" s="236" t="s">
        <v>2621</v>
      </c>
      <c r="T841" s="1" t="s">
        <v>1800</v>
      </c>
      <c r="U841" s="1" t="s">
        <v>1800</v>
      </c>
      <c r="V841" s="1" t="s">
        <v>1800</v>
      </c>
      <c r="W841" s="1" t="s">
        <v>1800</v>
      </c>
      <c r="X841" s="1" t="s">
        <v>1800</v>
      </c>
      <c r="Y841" s="1" t="s">
        <v>1800</v>
      </c>
      <c r="Z841" s="1" t="s">
        <v>1800</v>
      </c>
    </row>
    <row r="842" spans="2:26" ht="57" x14ac:dyDescent="0.25">
      <c r="B842" s="238" t="s">
        <v>82</v>
      </c>
      <c r="C842" s="239" t="s">
        <v>43</v>
      </c>
      <c r="D842" s="340" t="s">
        <v>2622</v>
      </c>
      <c r="E842" s="532"/>
      <c r="F842" s="240"/>
      <c r="G842" s="514">
        <v>32242.560000000001</v>
      </c>
      <c r="H842" s="515"/>
      <c r="I842" s="514">
        <v>32242.560000000001</v>
      </c>
      <c r="J842" s="515"/>
      <c r="K842" s="241"/>
      <c r="L842" s="242">
        <v>32242.560000000001</v>
      </c>
      <c r="M842" s="243"/>
      <c r="N842" s="244">
        <v>32242.560000000001</v>
      </c>
      <c r="O842" s="245">
        <v>32242.560000000001</v>
      </c>
      <c r="P842" s="61">
        <f t="shared" si="24"/>
        <v>0</v>
      </c>
      <c r="Q842" s="62">
        <f t="shared" si="25"/>
        <v>0</v>
      </c>
      <c r="R842" s="236" t="s">
        <v>2622</v>
      </c>
      <c r="T842" s="1" t="s">
        <v>1800</v>
      </c>
      <c r="U842" s="1" t="s">
        <v>1800</v>
      </c>
      <c r="V842" s="1" t="s">
        <v>1800</v>
      </c>
      <c r="W842" s="1" t="s">
        <v>1800</v>
      </c>
      <c r="X842" s="1" t="s">
        <v>1800</v>
      </c>
      <c r="Y842" s="1" t="s">
        <v>1800</v>
      </c>
      <c r="Z842" s="1" t="s">
        <v>1800</v>
      </c>
    </row>
    <row r="843" spans="2:26" ht="34.5" x14ac:dyDescent="0.25">
      <c r="B843" s="238" t="s">
        <v>45</v>
      </c>
      <c r="C843" s="239" t="s">
        <v>43</v>
      </c>
      <c r="D843" s="340" t="s">
        <v>2623</v>
      </c>
      <c r="E843" s="532"/>
      <c r="F843" s="240"/>
      <c r="G843" s="514">
        <v>1639364</v>
      </c>
      <c r="H843" s="515"/>
      <c r="I843" s="514">
        <v>1639364</v>
      </c>
      <c r="J843" s="515"/>
      <c r="K843" s="241"/>
      <c r="L843" s="242">
        <v>1639364</v>
      </c>
      <c r="M843" s="243"/>
      <c r="N843" s="244">
        <v>1639364</v>
      </c>
      <c r="O843" s="245">
        <v>1639364</v>
      </c>
      <c r="P843" s="61">
        <f t="shared" si="24"/>
        <v>0</v>
      </c>
      <c r="Q843" s="62">
        <f t="shared" si="25"/>
        <v>0</v>
      </c>
      <c r="R843" s="236" t="s">
        <v>2623</v>
      </c>
      <c r="T843" s="1" t="s">
        <v>1800</v>
      </c>
      <c r="U843" s="1" t="s">
        <v>1800</v>
      </c>
      <c r="V843" s="1" t="s">
        <v>1800</v>
      </c>
      <c r="W843" s="1" t="s">
        <v>1800</v>
      </c>
      <c r="X843" s="1" t="s">
        <v>1800</v>
      </c>
      <c r="Y843" s="1" t="s">
        <v>1800</v>
      </c>
      <c r="Z843" s="1" t="s">
        <v>1800</v>
      </c>
    </row>
    <row r="844" spans="2:26" ht="68.25" x14ac:dyDescent="0.25">
      <c r="B844" s="238" t="s">
        <v>50</v>
      </c>
      <c r="C844" s="239" t="s">
        <v>43</v>
      </c>
      <c r="D844" s="340" t="s">
        <v>2624</v>
      </c>
      <c r="E844" s="532"/>
      <c r="F844" s="240"/>
      <c r="G844" s="514">
        <v>495088</v>
      </c>
      <c r="H844" s="515"/>
      <c r="I844" s="514">
        <v>495088</v>
      </c>
      <c r="J844" s="515"/>
      <c r="K844" s="241"/>
      <c r="L844" s="242">
        <v>495088</v>
      </c>
      <c r="M844" s="243"/>
      <c r="N844" s="244">
        <v>495088</v>
      </c>
      <c r="O844" s="245">
        <v>495088</v>
      </c>
      <c r="P844" s="61">
        <f t="shared" si="24"/>
        <v>0</v>
      </c>
      <c r="Q844" s="62">
        <f t="shared" si="25"/>
        <v>0</v>
      </c>
      <c r="R844" s="236" t="s">
        <v>2624</v>
      </c>
      <c r="T844" s="1" t="s">
        <v>1800</v>
      </c>
      <c r="U844" s="1" t="s">
        <v>1800</v>
      </c>
      <c r="V844" s="1" t="s">
        <v>1800</v>
      </c>
      <c r="W844" s="1" t="s">
        <v>1800</v>
      </c>
      <c r="X844" s="1" t="s">
        <v>1800</v>
      </c>
      <c r="Y844" s="1" t="s">
        <v>1800</v>
      </c>
      <c r="Z844" s="1" t="s">
        <v>1800</v>
      </c>
    </row>
    <row r="845" spans="2:26" x14ac:dyDescent="0.25">
      <c r="B845" s="238" t="s">
        <v>151</v>
      </c>
      <c r="C845" s="239" t="s">
        <v>43</v>
      </c>
      <c r="D845" s="340" t="s">
        <v>2625</v>
      </c>
      <c r="E845" s="532"/>
      <c r="F845" s="240"/>
      <c r="G845" s="514">
        <v>12525000</v>
      </c>
      <c r="H845" s="515"/>
      <c r="I845" s="514">
        <v>12525000</v>
      </c>
      <c r="J845" s="515"/>
      <c r="K845" s="241"/>
      <c r="L845" s="242">
        <v>12514000</v>
      </c>
      <c r="M845" s="243"/>
      <c r="N845" s="244">
        <v>12514000</v>
      </c>
      <c r="O845" s="245">
        <v>12514000</v>
      </c>
      <c r="P845" s="61">
        <f t="shared" si="24"/>
        <v>0</v>
      </c>
      <c r="Q845" s="62">
        <f t="shared" si="25"/>
        <v>0</v>
      </c>
      <c r="R845" s="236" t="s">
        <v>2625</v>
      </c>
      <c r="T845" s="1" t="s">
        <v>1800</v>
      </c>
      <c r="U845" s="1" t="s">
        <v>1800</v>
      </c>
      <c r="V845" s="1" t="s">
        <v>1800</v>
      </c>
      <c r="W845" s="1" t="s">
        <v>1800</v>
      </c>
      <c r="X845" s="1" t="s">
        <v>1800</v>
      </c>
      <c r="Y845" s="1" t="s">
        <v>1800</v>
      </c>
      <c r="Z845" s="1" t="s">
        <v>1800</v>
      </c>
    </row>
    <row r="846" spans="2:26" ht="34.5" x14ac:dyDescent="0.25">
      <c r="B846" s="238" t="s">
        <v>56</v>
      </c>
      <c r="C846" s="239" t="s">
        <v>43</v>
      </c>
      <c r="D846" s="340" t="s">
        <v>2626</v>
      </c>
      <c r="E846" s="532"/>
      <c r="F846" s="240"/>
      <c r="G846" s="514">
        <v>800000</v>
      </c>
      <c r="H846" s="515"/>
      <c r="I846" s="514">
        <v>800000</v>
      </c>
      <c r="J846" s="515"/>
      <c r="K846" s="241"/>
      <c r="L846" s="242">
        <v>800000</v>
      </c>
      <c r="M846" s="243">
        <v>662000</v>
      </c>
      <c r="N846" s="244">
        <v>800000</v>
      </c>
      <c r="O846" s="245">
        <v>800000</v>
      </c>
      <c r="P846" s="61">
        <f t="shared" si="24"/>
        <v>0</v>
      </c>
      <c r="Q846" s="62">
        <f t="shared" si="25"/>
        <v>0</v>
      </c>
      <c r="R846" s="236" t="s">
        <v>2626</v>
      </c>
      <c r="T846" s="1" t="s">
        <v>1800</v>
      </c>
      <c r="U846" s="1" t="s">
        <v>1800</v>
      </c>
      <c r="V846" s="1" t="s">
        <v>1800</v>
      </c>
      <c r="W846" s="1" t="s">
        <v>1800</v>
      </c>
      <c r="X846" s="1" t="s">
        <v>1800</v>
      </c>
      <c r="Y846" s="1" t="s">
        <v>1800</v>
      </c>
      <c r="Z846" s="1" t="s">
        <v>1800</v>
      </c>
    </row>
    <row r="847" spans="2:26" ht="23.25" x14ac:dyDescent="0.25">
      <c r="B847" s="238" t="s">
        <v>58</v>
      </c>
      <c r="C847" s="239" t="s">
        <v>43</v>
      </c>
      <c r="D847" s="340" t="s">
        <v>2627</v>
      </c>
      <c r="E847" s="532"/>
      <c r="F847" s="240"/>
      <c r="G847" s="514">
        <v>137000</v>
      </c>
      <c r="H847" s="515"/>
      <c r="I847" s="514">
        <v>137000</v>
      </c>
      <c r="J847" s="515"/>
      <c r="K847" s="241"/>
      <c r="L847" s="242">
        <v>137000</v>
      </c>
      <c r="M847" s="243"/>
      <c r="N847" s="244">
        <v>137000</v>
      </c>
      <c r="O847" s="245">
        <v>137000</v>
      </c>
      <c r="P847" s="61">
        <f t="shared" si="24"/>
        <v>0</v>
      </c>
      <c r="Q847" s="62">
        <f t="shared" si="25"/>
        <v>0</v>
      </c>
      <c r="R847" s="236" t="s">
        <v>2627</v>
      </c>
      <c r="T847" s="1" t="s">
        <v>1800</v>
      </c>
      <c r="U847" s="1" t="s">
        <v>1800</v>
      </c>
      <c r="V847" s="1" t="s">
        <v>1800</v>
      </c>
      <c r="W847" s="1" t="s">
        <v>1800</v>
      </c>
      <c r="X847" s="1" t="s">
        <v>1800</v>
      </c>
      <c r="Y847" s="1" t="s">
        <v>1800</v>
      </c>
      <c r="Z847" s="1" t="s">
        <v>1800</v>
      </c>
    </row>
    <row r="848" spans="2:26" x14ac:dyDescent="0.25">
      <c r="B848" s="238" t="s">
        <v>94</v>
      </c>
      <c r="C848" s="239" t="s">
        <v>43</v>
      </c>
      <c r="D848" s="340" t="s">
        <v>2628</v>
      </c>
      <c r="E848" s="532"/>
      <c r="F848" s="240"/>
      <c r="G848" s="514">
        <v>15960000</v>
      </c>
      <c r="H848" s="515"/>
      <c r="I848" s="514">
        <v>15960000</v>
      </c>
      <c r="J848" s="515"/>
      <c r="K848" s="241">
        <v>0</v>
      </c>
      <c r="L848" s="242">
        <v>14550000</v>
      </c>
      <c r="M848" s="243">
        <v>0</v>
      </c>
      <c r="N848" s="244">
        <v>14550000</v>
      </c>
      <c r="O848" s="245">
        <v>14550000</v>
      </c>
      <c r="P848" s="61">
        <f t="shared" si="24"/>
        <v>0</v>
      </c>
      <c r="Q848" s="62">
        <f t="shared" si="25"/>
        <v>0</v>
      </c>
      <c r="R848" s="236" t="s">
        <v>2628</v>
      </c>
      <c r="T848" s="1" t="s">
        <v>1800</v>
      </c>
      <c r="U848" s="1" t="s">
        <v>1800</v>
      </c>
      <c r="V848" s="1" t="s">
        <v>1800</v>
      </c>
      <c r="W848" s="1" t="s">
        <v>1800</v>
      </c>
      <c r="X848" s="1" t="s">
        <v>1800</v>
      </c>
      <c r="Y848" s="1" t="s">
        <v>1800</v>
      </c>
      <c r="Z848" s="1" t="s">
        <v>1800</v>
      </c>
    </row>
    <row r="849" spans="2:26" ht="79.5" x14ac:dyDescent="0.25">
      <c r="B849" s="238" t="s">
        <v>158</v>
      </c>
      <c r="C849" s="239" t="s">
        <v>43</v>
      </c>
      <c r="D849" s="340" t="s">
        <v>2629</v>
      </c>
      <c r="E849" s="532"/>
      <c r="F849" s="240"/>
      <c r="G849" s="514">
        <v>182700</v>
      </c>
      <c r="H849" s="515"/>
      <c r="I849" s="514">
        <v>182700</v>
      </c>
      <c r="J849" s="515"/>
      <c r="K849" s="241">
        <v>0</v>
      </c>
      <c r="L849" s="242">
        <v>182700</v>
      </c>
      <c r="M849" s="243">
        <v>0</v>
      </c>
      <c r="N849" s="244">
        <v>182700</v>
      </c>
      <c r="O849" s="245">
        <v>182700</v>
      </c>
      <c r="P849" s="61">
        <f t="shared" si="24"/>
        <v>0</v>
      </c>
      <c r="Q849" s="62">
        <f t="shared" si="25"/>
        <v>0</v>
      </c>
      <c r="R849" s="236" t="s">
        <v>2629</v>
      </c>
      <c r="T849" s="1" t="s">
        <v>1800</v>
      </c>
      <c r="U849" s="1" t="s">
        <v>1800</v>
      </c>
      <c r="V849" s="1" t="s">
        <v>1800</v>
      </c>
      <c r="W849" s="1" t="s">
        <v>1800</v>
      </c>
      <c r="X849" s="1" t="s">
        <v>1800</v>
      </c>
      <c r="Y849" s="1" t="s">
        <v>1800</v>
      </c>
      <c r="Z849" s="1" t="s">
        <v>1800</v>
      </c>
    </row>
    <row r="850" spans="2:26" x14ac:dyDescent="0.25">
      <c r="B850" s="238" t="s">
        <v>88</v>
      </c>
      <c r="C850" s="239" t="s">
        <v>43</v>
      </c>
      <c r="D850" s="340" t="s">
        <v>2630</v>
      </c>
      <c r="E850" s="532"/>
      <c r="F850" s="240"/>
      <c r="G850" s="514">
        <v>317300</v>
      </c>
      <c r="H850" s="515"/>
      <c r="I850" s="514">
        <v>317300</v>
      </c>
      <c r="J850" s="515"/>
      <c r="K850" s="241">
        <v>0</v>
      </c>
      <c r="L850" s="242">
        <v>317299.26</v>
      </c>
      <c r="M850" s="243">
        <v>0</v>
      </c>
      <c r="N850" s="244">
        <v>317299.26</v>
      </c>
      <c r="O850" s="245">
        <v>317299.26</v>
      </c>
      <c r="P850" s="61">
        <f t="shared" si="24"/>
        <v>0</v>
      </c>
      <c r="Q850" s="62">
        <f t="shared" si="25"/>
        <v>0</v>
      </c>
      <c r="R850" s="236" t="s">
        <v>2630</v>
      </c>
      <c r="T850" s="1" t="s">
        <v>1800</v>
      </c>
      <c r="U850" s="1" t="s">
        <v>1800</v>
      </c>
      <c r="V850" s="1" t="s">
        <v>1800</v>
      </c>
      <c r="W850" s="1" t="s">
        <v>1800</v>
      </c>
      <c r="X850" s="1" t="s">
        <v>1800</v>
      </c>
      <c r="Y850" s="1" t="s">
        <v>1800</v>
      </c>
      <c r="Z850" s="1" t="s">
        <v>1800</v>
      </c>
    </row>
    <row r="851" spans="2:26" ht="34.5" x14ac:dyDescent="0.25">
      <c r="B851" s="238" t="s">
        <v>56</v>
      </c>
      <c r="C851" s="239" t="s">
        <v>43</v>
      </c>
      <c r="D851" s="340" t="s">
        <v>2631</v>
      </c>
      <c r="E851" s="532"/>
      <c r="F851" s="240"/>
      <c r="G851" s="514">
        <v>209400</v>
      </c>
      <c r="H851" s="515"/>
      <c r="I851" s="514">
        <v>209400</v>
      </c>
      <c r="J851" s="515"/>
      <c r="K851" s="241">
        <v>0</v>
      </c>
      <c r="L851" s="242">
        <v>209400</v>
      </c>
      <c r="M851" s="243">
        <v>0</v>
      </c>
      <c r="N851" s="244">
        <v>209400</v>
      </c>
      <c r="O851" s="245">
        <v>209400</v>
      </c>
      <c r="P851" s="61">
        <f t="shared" si="24"/>
        <v>0</v>
      </c>
      <c r="Q851" s="62">
        <f t="shared" si="25"/>
        <v>0</v>
      </c>
      <c r="R851" s="236" t="s">
        <v>2631</v>
      </c>
      <c r="T851" s="1" t="s">
        <v>1800</v>
      </c>
      <c r="U851" s="1" t="s">
        <v>1800</v>
      </c>
      <c r="V851" s="1" t="s">
        <v>1800</v>
      </c>
      <c r="W851" s="1" t="s">
        <v>1800</v>
      </c>
      <c r="X851" s="1" t="s">
        <v>1800</v>
      </c>
      <c r="Y851" s="1" t="s">
        <v>1800</v>
      </c>
      <c r="Z851" s="1" t="s">
        <v>1800</v>
      </c>
    </row>
    <row r="852" spans="2:26" ht="23.25" x14ac:dyDescent="0.25">
      <c r="B852" s="238" t="s">
        <v>58</v>
      </c>
      <c r="C852" s="239" t="s">
        <v>43</v>
      </c>
      <c r="D852" s="340" t="s">
        <v>2632</v>
      </c>
      <c r="E852" s="532"/>
      <c r="F852" s="240"/>
      <c r="G852" s="514">
        <v>12494600</v>
      </c>
      <c r="H852" s="515"/>
      <c r="I852" s="514">
        <v>12494600</v>
      </c>
      <c r="J852" s="515"/>
      <c r="K852" s="241">
        <v>0</v>
      </c>
      <c r="L852" s="242">
        <v>12232257</v>
      </c>
      <c r="M852" s="243">
        <v>1535235.5</v>
      </c>
      <c r="N852" s="244">
        <v>12232257</v>
      </c>
      <c r="O852" s="245">
        <v>12232257</v>
      </c>
      <c r="P852" s="61">
        <f t="shared" si="24"/>
        <v>0</v>
      </c>
      <c r="Q852" s="62">
        <f t="shared" si="25"/>
        <v>0</v>
      </c>
      <c r="R852" s="236" t="s">
        <v>2632</v>
      </c>
      <c r="T852" s="1" t="s">
        <v>1800</v>
      </c>
      <c r="U852" s="1" t="s">
        <v>1800</v>
      </c>
      <c r="V852" s="1" t="s">
        <v>1800</v>
      </c>
      <c r="W852" s="1" t="s">
        <v>1800</v>
      </c>
      <c r="X852" s="1" t="s">
        <v>1800</v>
      </c>
      <c r="Y852" s="1" t="s">
        <v>1800</v>
      </c>
      <c r="Z852" s="1" t="s">
        <v>1800</v>
      </c>
    </row>
    <row r="853" spans="2:26" ht="45.75" x14ac:dyDescent="0.25">
      <c r="B853" s="238" t="s">
        <v>63</v>
      </c>
      <c r="C853" s="239" t="s">
        <v>43</v>
      </c>
      <c r="D853" s="340" t="s">
        <v>2633</v>
      </c>
      <c r="E853" s="532"/>
      <c r="F853" s="240"/>
      <c r="G853" s="514">
        <v>45108700</v>
      </c>
      <c r="H853" s="515"/>
      <c r="I853" s="514">
        <v>45108700</v>
      </c>
      <c r="J853" s="515"/>
      <c r="K853" s="241">
        <v>0</v>
      </c>
      <c r="L853" s="242">
        <v>43762472.049999997</v>
      </c>
      <c r="M853" s="243">
        <v>0</v>
      </c>
      <c r="N853" s="244">
        <v>43762472.049999997</v>
      </c>
      <c r="O853" s="245">
        <v>43762472.049999997</v>
      </c>
      <c r="P853" s="61">
        <f t="shared" si="24"/>
        <v>0</v>
      </c>
      <c r="Q853" s="62">
        <f t="shared" si="25"/>
        <v>0</v>
      </c>
      <c r="R853" s="236" t="s">
        <v>2633</v>
      </c>
      <c r="T853" s="1" t="s">
        <v>1800</v>
      </c>
      <c r="U853" s="1" t="s">
        <v>1800</v>
      </c>
      <c r="V853" s="1" t="s">
        <v>1800</v>
      </c>
      <c r="W853" s="1" t="s">
        <v>1800</v>
      </c>
      <c r="X853" s="1" t="s">
        <v>1800</v>
      </c>
      <c r="Y853" s="1" t="s">
        <v>1800</v>
      </c>
      <c r="Z853" s="1" t="s">
        <v>1800</v>
      </c>
    </row>
    <row r="854" spans="2:26" ht="23.25" x14ac:dyDescent="0.25">
      <c r="B854" s="238" t="s">
        <v>256</v>
      </c>
      <c r="C854" s="239" t="s">
        <v>43</v>
      </c>
      <c r="D854" s="340" t="s">
        <v>2634</v>
      </c>
      <c r="E854" s="532"/>
      <c r="F854" s="240"/>
      <c r="G854" s="514">
        <v>440000</v>
      </c>
      <c r="H854" s="515"/>
      <c r="I854" s="514">
        <v>440000</v>
      </c>
      <c r="J854" s="515"/>
      <c r="K854" s="241">
        <v>0</v>
      </c>
      <c r="L854" s="242">
        <v>354279.5</v>
      </c>
      <c r="M854" s="243">
        <v>0</v>
      </c>
      <c r="N854" s="244">
        <v>354279.5</v>
      </c>
      <c r="O854" s="245">
        <v>354279.5</v>
      </c>
      <c r="P854" s="61">
        <f t="shared" si="24"/>
        <v>0</v>
      </c>
      <c r="Q854" s="62">
        <f t="shared" si="25"/>
        <v>0</v>
      </c>
      <c r="R854" s="236" t="s">
        <v>2634</v>
      </c>
      <c r="T854" s="1" t="s">
        <v>1800</v>
      </c>
      <c r="U854" s="1" t="s">
        <v>1800</v>
      </c>
      <c r="V854" s="1" t="s">
        <v>1800</v>
      </c>
      <c r="W854" s="1" t="s">
        <v>1800</v>
      </c>
      <c r="X854" s="1" t="s">
        <v>1800</v>
      </c>
      <c r="Y854" s="1" t="s">
        <v>1800</v>
      </c>
      <c r="Z854" s="1" t="s">
        <v>1800</v>
      </c>
    </row>
    <row r="855" spans="2:26" ht="79.5" x14ac:dyDescent="0.25">
      <c r="B855" s="238" t="s">
        <v>158</v>
      </c>
      <c r="C855" s="239" t="s">
        <v>43</v>
      </c>
      <c r="D855" s="340" t="s">
        <v>2635</v>
      </c>
      <c r="E855" s="532"/>
      <c r="F855" s="240"/>
      <c r="G855" s="514">
        <v>14169100</v>
      </c>
      <c r="H855" s="515"/>
      <c r="I855" s="514">
        <v>14169100</v>
      </c>
      <c r="J855" s="515"/>
      <c r="K855" s="241">
        <v>0</v>
      </c>
      <c r="L855" s="242">
        <v>14169100</v>
      </c>
      <c r="M855" s="243">
        <v>0</v>
      </c>
      <c r="N855" s="244">
        <v>14169100</v>
      </c>
      <c r="O855" s="245">
        <v>14169100</v>
      </c>
      <c r="P855" s="61">
        <f t="shared" si="24"/>
        <v>0</v>
      </c>
      <c r="Q855" s="62">
        <f t="shared" si="25"/>
        <v>0</v>
      </c>
      <c r="R855" s="236" t="s">
        <v>2635</v>
      </c>
      <c r="T855" s="1" t="s">
        <v>1800</v>
      </c>
      <c r="U855" s="1" t="s">
        <v>1800</v>
      </c>
      <c r="V855" s="1" t="s">
        <v>1800</v>
      </c>
      <c r="W855" s="1" t="s">
        <v>1800</v>
      </c>
      <c r="X855" s="1" t="s">
        <v>1800</v>
      </c>
      <c r="Y855" s="1" t="s">
        <v>1800</v>
      </c>
      <c r="Z855" s="1" t="s">
        <v>1800</v>
      </c>
    </row>
    <row r="856" spans="2:26" ht="23.25" x14ac:dyDescent="0.25">
      <c r="B856" s="238" t="s">
        <v>58</v>
      </c>
      <c r="C856" s="239" t="s">
        <v>43</v>
      </c>
      <c r="D856" s="340" t="s">
        <v>2636</v>
      </c>
      <c r="E856" s="532"/>
      <c r="F856" s="240"/>
      <c r="G856" s="514">
        <v>750000</v>
      </c>
      <c r="H856" s="515"/>
      <c r="I856" s="514">
        <v>750000</v>
      </c>
      <c r="J856" s="515"/>
      <c r="K856" s="241">
        <v>0</v>
      </c>
      <c r="L856" s="242">
        <v>750000</v>
      </c>
      <c r="M856" s="243">
        <v>0</v>
      </c>
      <c r="N856" s="244">
        <v>750000</v>
      </c>
      <c r="O856" s="245">
        <v>750000</v>
      </c>
      <c r="P856" s="61">
        <f t="shared" si="24"/>
        <v>0</v>
      </c>
      <c r="Q856" s="62">
        <f t="shared" si="25"/>
        <v>0</v>
      </c>
      <c r="R856" s="236" t="s">
        <v>2636</v>
      </c>
      <c r="T856" s="1" t="s">
        <v>1800</v>
      </c>
      <c r="U856" s="1" t="s">
        <v>1800</v>
      </c>
      <c r="V856" s="1" t="s">
        <v>1800</v>
      </c>
      <c r="W856" s="1" t="s">
        <v>1800</v>
      </c>
      <c r="X856" s="1" t="s">
        <v>1800</v>
      </c>
      <c r="Y856" s="1" t="s">
        <v>1800</v>
      </c>
      <c r="Z856" s="1" t="s">
        <v>1800</v>
      </c>
    </row>
    <row r="857" spans="2:26" ht="23.25" x14ac:dyDescent="0.25">
      <c r="B857" s="238" t="s">
        <v>256</v>
      </c>
      <c r="C857" s="239" t="s">
        <v>43</v>
      </c>
      <c r="D857" s="340" t="s">
        <v>2637</v>
      </c>
      <c r="E857" s="532"/>
      <c r="F857" s="240"/>
      <c r="G857" s="514">
        <v>800000</v>
      </c>
      <c r="H857" s="515"/>
      <c r="I857" s="514">
        <v>800000</v>
      </c>
      <c r="J857" s="515"/>
      <c r="K857" s="241">
        <v>0</v>
      </c>
      <c r="L857" s="242">
        <v>800000</v>
      </c>
      <c r="M857" s="243">
        <v>0</v>
      </c>
      <c r="N857" s="244">
        <v>800000</v>
      </c>
      <c r="O857" s="245">
        <v>800000</v>
      </c>
      <c r="P857" s="61">
        <f t="shared" ref="P857:P920" si="26">L857-O857</f>
        <v>0</v>
      </c>
      <c r="Q857" s="62">
        <f t="shared" ref="Q857:Q920" si="27">N857-O857</f>
        <v>0</v>
      </c>
      <c r="R857" s="236" t="s">
        <v>2637</v>
      </c>
      <c r="T857" s="1" t="s">
        <v>1800</v>
      </c>
      <c r="U857" s="1" t="s">
        <v>1800</v>
      </c>
      <c r="V857" s="1" t="s">
        <v>1800</v>
      </c>
      <c r="W857" s="1" t="s">
        <v>1800</v>
      </c>
      <c r="X857" s="1" t="s">
        <v>1800</v>
      </c>
      <c r="Y857" s="1" t="s">
        <v>1800</v>
      </c>
      <c r="Z857" s="1" t="s">
        <v>1800</v>
      </c>
    </row>
    <row r="858" spans="2:26" ht="79.5" x14ac:dyDescent="0.25">
      <c r="B858" s="238" t="s">
        <v>158</v>
      </c>
      <c r="C858" s="239" t="s">
        <v>43</v>
      </c>
      <c r="D858" s="340" t="s">
        <v>2638</v>
      </c>
      <c r="E858" s="532"/>
      <c r="F858" s="240"/>
      <c r="G858" s="514">
        <v>1300000</v>
      </c>
      <c r="H858" s="515"/>
      <c r="I858" s="514">
        <v>1300000</v>
      </c>
      <c r="J858" s="515"/>
      <c r="K858" s="241">
        <v>0</v>
      </c>
      <c r="L858" s="242">
        <v>1300000</v>
      </c>
      <c r="M858" s="243">
        <v>0</v>
      </c>
      <c r="N858" s="244">
        <v>1300000</v>
      </c>
      <c r="O858" s="245">
        <v>1300000</v>
      </c>
      <c r="P858" s="61">
        <f t="shared" si="26"/>
        <v>0</v>
      </c>
      <c r="Q858" s="62">
        <f t="shared" si="27"/>
        <v>0</v>
      </c>
      <c r="R858" s="236" t="s">
        <v>2638</v>
      </c>
      <c r="T858" s="1" t="s">
        <v>1800</v>
      </c>
      <c r="U858" s="1" t="s">
        <v>1800</v>
      </c>
      <c r="V858" s="1" t="s">
        <v>1800</v>
      </c>
      <c r="W858" s="1" t="s">
        <v>1800</v>
      </c>
      <c r="X858" s="1" t="s">
        <v>1800</v>
      </c>
      <c r="Y858" s="1" t="s">
        <v>1800</v>
      </c>
      <c r="Z858" s="1" t="s">
        <v>1800</v>
      </c>
    </row>
    <row r="859" spans="2:26" ht="23.25" x14ac:dyDescent="0.25">
      <c r="B859" s="238" t="s">
        <v>256</v>
      </c>
      <c r="C859" s="239" t="s">
        <v>43</v>
      </c>
      <c r="D859" s="340" t="s">
        <v>2639</v>
      </c>
      <c r="E859" s="532"/>
      <c r="F859" s="240"/>
      <c r="G859" s="514">
        <v>210000</v>
      </c>
      <c r="H859" s="515"/>
      <c r="I859" s="514">
        <v>210000</v>
      </c>
      <c r="J859" s="515"/>
      <c r="K859" s="241">
        <v>0</v>
      </c>
      <c r="L859" s="242">
        <v>210000</v>
      </c>
      <c r="M859" s="243">
        <v>0</v>
      </c>
      <c r="N859" s="244">
        <v>210000</v>
      </c>
      <c r="O859" s="245">
        <v>210000</v>
      </c>
      <c r="P859" s="61">
        <f t="shared" si="26"/>
        <v>0</v>
      </c>
      <c r="Q859" s="62">
        <f t="shared" si="27"/>
        <v>0</v>
      </c>
      <c r="R859" s="236" t="s">
        <v>2639</v>
      </c>
      <c r="T859" s="1" t="s">
        <v>1800</v>
      </c>
      <c r="U859" s="1" t="s">
        <v>1800</v>
      </c>
      <c r="V859" s="1" t="s">
        <v>1800</v>
      </c>
      <c r="W859" s="1" t="s">
        <v>1800</v>
      </c>
      <c r="X859" s="1" t="s">
        <v>1800</v>
      </c>
      <c r="Y859" s="1" t="s">
        <v>1800</v>
      </c>
      <c r="Z859" s="1" t="s">
        <v>1800</v>
      </c>
    </row>
    <row r="860" spans="2:26" ht="79.5" x14ac:dyDescent="0.25">
      <c r="B860" s="238" t="s">
        <v>158</v>
      </c>
      <c r="C860" s="239" t="s">
        <v>43</v>
      </c>
      <c r="D860" s="340" t="s">
        <v>2640</v>
      </c>
      <c r="E860" s="532"/>
      <c r="F860" s="240"/>
      <c r="G860" s="514">
        <v>490000</v>
      </c>
      <c r="H860" s="515"/>
      <c r="I860" s="514">
        <v>490000</v>
      </c>
      <c r="J860" s="515"/>
      <c r="K860" s="241">
        <v>0</v>
      </c>
      <c r="L860" s="242">
        <v>350000</v>
      </c>
      <c r="M860" s="243">
        <v>0</v>
      </c>
      <c r="N860" s="244">
        <v>350000</v>
      </c>
      <c r="O860" s="245">
        <v>350000</v>
      </c>
      <c r="P860" s="61">
        <f t="shared" si="26"/>
        <v>0</v>
      </c>
      <c r="Q860" s="62">
        <f t="shared" si="27"/>
        <v>0</v>
      </c>
      <c r="R860" s="236" t="s">
        <v>2640</v>
      </c>
      <c r="T860" s="1" t="s">
        <v>1800</v>
      </c>
      <c r="U860" s="1" t="s">
        <v>1800</v>
      </c>
      <c r="V860" s="1" t="s">
        <v>1800</v>
      </c>
      <c r="W860" s="1" t="s">
        <v>1800</v>
      </c>
      <c r="X860" s="1" t="s">
        <v>1800</v>
      </c>
      <c r="Y860" s="1" t="s">
        <v>1800</v>
      </c>
      <c r="Z860" s="1" t="s">
        <v>1800</v>
      </c>
    </row>
    <row r="861" spans="2:26" x14ac:dyDescent="0.25">
      <c r="B861" s="238" t="s">
        <v>77</v>
      </c>
      <c r="C861" s="239" t="s">
        <v>43</v>
      </c>
      <c r="D861" s="340" t="s">
        <v>2641</v>
      </c>
      <c r="E861" s="532"/>
      <c r="F861" s="240"/>
      <c r="G861" s="514">
        <v>106037220.81999999</v>
      </c>
      <c r="H861" s="515"/>
      <c r="I861" s="514">
        <v>106037220.81999999</v>
      </c>
      <c r="J861" s="515"/>
      <c r="K861" s="241">
        <v>0</v>
      </c>
      <c r="L861" s="242">
        <v>106037220.81999999</v>
      </c>
      <c r="M861" s="243">
        <v>0</v>
      </c>
      <c r="N861" s="244">
        <v>106025937.06</v>
      </c>
      <c r="O861" s="245">
        <v>106025937.06</v>
      </c>
      <c r="P861" s="61">
        <f t="shared" si="26"/>
        <v>11283.759999990463</v>
      </c>
      <c r="Q861" s="62">
        <f t="shared" si="27"/>
        <v>0</v>
      </c>
      <c r="R861" s="236" t="s">
        <v>2641</v>
      </c>
      <c r="T861" s="1" t="s">
        <v>1800</v>
      </c>
      <c r="U861" s="1" t="s">
        <v>1800</v>
      </c>
      <c r="V861" s="1" t="s">
        <v>1800</v>
      </c>
      <c r="W861" s="1" t="s">
        <v>1800</v>
      </c>
      <c r="X861" s="1" t="s">
        <v>1800</v>
      </c>
      <c r="Y861" s="1" t="s">
        <v>1800</v>
      </c>
      <c r="Z861" s="1" t="s">
        <v>1800</v>
      </c>
    </row>
    <row r="862" spans="2:26" ht="34.5" x14ac:dyDescent="0.25">
      <c r="B862" s="238" t="s">
        <v>80</v>
      </c>
      <c r="C862" s="239" t="s">
        <v>43</v>
      </c>
      <c r="D862" s="340" t="s">
        <v>2642</v>
      </c>
      <c r="E862" s="532"/>
      <c r="F862" s="240"/>
      <c r="G862" s="514">
        <v>541756.6</v>
      </c>
      <c r="H862" s="515"/>
      <c r="I862" s="514">
        <v>541756.6</v>
      </c>
      <c r="J862" s="515"/>
      <c r="K862" s="241">
        <v>0</v>
      </c>
      <c r="L862" s="242">
        <v>517036.42</v>
      </c>
      <c r="M862" s="243">
        <v>0</v>
      </c>
      <c r="N862" s="244">
        <v>517036.42</v>
      </c>
      <c r="O862" s="245">
        <v>517036.42</v>
      </c>
      <c r="P862" s="61">
        <f t="shared" si="26"/>
        <v>0</v>
      </c>
      <c r="Q862" s="62">
        <f t="shared" si="27"/>
        <v>0</v>
      </c>
      <c r="R862" s="236" t="s">
        <v>2642</v>
      </c>
      <c r="T862" s="1" t="s">
        <v>1800</v>
      </c>
      <c r="U862" s="1" t="s">
        <v>1800</v>
      </c>
      <c r="V862" s="1" t="s">
        <v>1800</v>
      </c>
      <c r="W862" s="1" t="s">
        <v>1800</v>
      </c>
      <c r="X862" s="1" t="s">
        <v>1800</v>
      </c>
      <c r="Y862" s="1" t="s">
        <v>1800</v>
      </c>
      <c r="Z862" s="1" t="s">
        <v>1800</v>
      </c>
    </row>
    <row r="863" spans="2:26" ht="57" x14ac:dyDescent="0.25">
      <c r="B863" s="238" t="s">
        <v>82</v>
      </c>
      <c r="C863" s="239" t="s">
        <v>43</v>
      </c>
      <c r="D863" s="340" t="s">
        <v>2643</v>
      </c>
      <c r="E863" s="532"/>
      <c r="F863" s="240"/>
      <c r="G863" s="514">
        <v>31213982.579999998</v>
      </c>
      <c r="H863" s="515"/>
      <c r="I863" s="514">
        <v>31213982.579999998</v>
      </c>
      <c r="J863" s="515"/>
      <c r="K863" s="241">
        <v>0</v>
      </c>
      <c r="L863" s="242">
        <v>31113007.199999999</v>
      </c>
      <c r="M863" s="243">
        <v>0</v>
      </c>
      <c r="N863" s="244">
        <v>31113007.199999999</v>
      </c>
      <c r="O863" s="245">
        <v>31113007.199999999</v>
      </c>
      <c r="P863" s="61">
        <f t="shared" si="26"/>
        <v>0</v>
      </c>
      <c r="Q863" s="62">
        <f t="shared" si="27"/>
        <v>0</v>
      </c>
      <c r="R863" s="236" t="s">
        <v>2643</v>
      </c>
      <c r="T863" s="1" t="s">
        <v>1800</v>
      </c>
      <c r="U863" s="1" t="s">
        <v>1800</v>
      </c>
      <c r="V863" s="1" t="s">
        <v>1800</v>
      </c>
      <c r="W863" s="1" t="s">
        <v>1800</v>
      </c>
      <c r="X863" s="1" t="s">
        <v>1800</v>
      </c>
      <c r="Y863" s="1" t="s">
        <v>1800</v>
      </c>
      <c r="Z863" s="1" t="s">
        <v>1800</v>
      </c>
    </row>
    <row r="864" spans="2:26" ht="34.5" x14ac:dyDescent="0.25">
      <c r="B864" s="238" t="s">
        <v>56</v>
      </c>
      <c r="C864" s="239" t="s">
        <v>43</v>
      </c>
      <c r="D864" s="340" t="s">
        <v>2644</v>
      </c>
      <c r="E864" s="532"/>
      <c r="F864" s="240"/>
      <c r="G864" s="514">
        <v>8968504.9600000009</v>
      </c>
      <c r="H864" s="515"/>
      <c r="I864" s="514">
        <v>8968504.9600000009</v>
      </c>
      <c r="J864" s="515"/>
      <c r="K864" s="241">
        <v>0</v>
      </c>
      <c r="L864" s="242">
        <v>8942340.7699999996</v>
      </c>
      <c r="M864" s="243">
        <v>543996.76</v>
      </c>
      <c r="N864" s="244">
        <v>8942340.7699999996</v>
      </c>
      <c r="O864" s="245">
        <v>8942340.7699999996</v>
      </c>
      <c r="P864" s="61">
        <f t="shared" si="26"/>
        <v>0</v>
      </c>
      <c r="Q864" s="62">
        <f t="shared" si="27"/>
        <v>0</v>
      </c>
      <c r="R864" s="236" t="s">
        <v>2644</v>
      </c>
      <c r="T864" s="1" t="s">
        <v>1800</v>
      </c>
      <c r="U864" s="1" t="s">
        <v>1800</v>
      </c>
      <c r="V864" s="1" t="s">
        <v>1800</v>
      </c>
      <c r="W864" s="1" t="s">
        <v>1800</v>
      </c>
      <c r="X864" s="1" t="s">
        <v>1800</v>
      </c>
      <c r="Y864" s="1" t="s">
        <v>1800</v>
      </c>
      <c r="Z864" s="1" t="s">
        <v>1800</v>
      </c>
    </row>
    <row r="865" spans="2:26" ht="23.25" x14ac:dyDescent="0.25">
      <c r="B865" s="238" t="s">
        <v>58</v>
      </c>
      <c r="C865" s="239" t="s">
        <v>43</v>
      </c>
      <c r="D865" s="340" t="s">
        <v>2645</v>
      </c>
      <c r="E865" s="532"/>
      <c r="F865" s="240"/>
      <c r="G865" s="514">
        <v>30331795.039999999</v>
      </c>
      <c r="H865" s="515"/>
      <c r="I865" s="514">
        <v>30331795.039999999</v>
      </c>
      <c r="J865" s="515"/>
      <c r="K865" s="241">
        <v>0</v>
      </c>
      <c r="L865" s="242">
        <v>29895105.260000002</v>
      </c>
      <c r="M865" s="243">
        <v>13726752.529999999</v>
      </c>
      <c r="N865" s="244">
        <v>29895105.260000002</v>
      </c>
      <c r="O865" s="245">
        <v>29895105.260000002</v>
      </c>
      <c r="P865" s="61">
        <f t="shared" si="26"/>
        <v>0</v>
      </c>
      <c r="Q865" s="62">
        <f t="shared" si="27"/>
        <v>0</v>
      </c>
      <c r="R865" s="236" t="s">
        <v>2645</v>
      </c>
      <c r="T865" s="1" t="s">
        <v>1800</v>
      </c>
      <c r="U865" s="1" t="s">
        <v>1800</v>
      </c>
      <c r="V865" s="1" t="s">
        <v>1800</v>
      </c>
      <c r="W865" s="1" t="s">
        <v>1800</v>
      </c>
      <c r="X865" s="1" t="s">
        <v>1800</v>
      </c>
      <c r="Y865" s="1" t="s">
        <v>1800</v>
      </c>
      <c r="Z865" s="1" t="s">
        <v>1800</v>
      </c>
    </row>
    <row r="866" spans="2:26" x14ac:dyDescent="0.25">
      <c r="B866" s="238" t="s">
        <v>84</v>
      </c>
      <c r="C866" s="239" t="s">
        <v>43</v>
      </c>
      <c r="D866" s="340" t="s">
        <v>2646</v>
      </c>
      <c r="E866" s="532"/>
      <c r="F866" s="240"/>
      <c r="G866" s="514">
        <v>5131300</v>
      </c>
      <c r="H866" s="515"/>
      <c r="I866" s="514">
        <v>5131300</v>
      </c>
      <c r="J866" s="515"/>
      <c r="K866" s="241">
        <v>0</v>
      </c>
      <c r="L866" s="242">
        <v>5130816.43</v>
      </c>
      <c r="M866" s="243">
        <v>0</v>
      </c>
      <c r="N866" s="244">
        <v>5130816.43</v>
      </c>
      <c r="O866" s="245">
        <v>5130816.43</v>
      </c>
      <c r="P866" s="61">
        <f t="shared" si="26"/>
        <v>0</v>
      </c>
      <c r="Q866" s="62">
        <f t="shared" si="27"/>
        <v>0</v>
      </c>
      <c r="R866" s="236" t="s">
        <v>2646</v>
      </c>
      <c r="T866" s="1" t="s">
        <v>1800</v>
      </c>
      <c r="U866" s="1" t="s">
        <v>1800</v>
      </c>
      <c r="V866" s="1" t="s">
        <v>1800</v>
      </c>
      <c r="W866" s="1" t="s">
        <v>1800</v>
      </c>
      <c r="X866" s="1" t="s">
        <v>1800</v>
      </c>
      <c r="Y866" s="1" t="s">
        <v>1800</v>
      </c>
      <c r="Z866" s="1" t="s">
        <v>1800</v>
      </c>
    </row>
    <row r="867" spans="2:26" ht="45.75" x14ac:dyDescent="0.25">
      <c r="B867" s="238" t="s">
        <v>63</v>
      </c>
      <c r="C867" s="239" t="s">
        <v>43</v>
      </c>
      <c r="D867" s="340" t="s">
        <v>2647</v>
      </c>
      <c r="E867" s="532"/>
      <c r="F867" s="240"/>
      <c r="G867" s="514">
        <v>1564000</v>
      </c>
      <c r="H867" s="515"/>
      <c r="I867" s="514">
        <v>1564000</v>
      </c>
      <c r="J867" s="515"/>
      <c r="K867" s="241">
        <v>0</v>
      </c>
      <c r="L867" s="242">
        <v>1228017.24</v>
      </c>
      <c r="M867" s="243">
        <v>0</v>
      </c>
      <c r="N867" s="244">
        <v>1228017.24</v>
      </c>
      <c r="O867" s="245">
        <v>1228017.24</v>
      </c>
      <c r="P867" s="61">
        <f t="shared" si="26"/>
        <v>0</v>
      </c>
      <c r="Q867" s="62">
        <f t="shared" si="27"/>
        <v>0</v>
      </c>
      <c r="R867" s="236" t="s">
        <v>2647</v>
      </c>
      <c r="T867" s="1" t="s">
        <v>1800</v>
      </c>
      <c r="U867" s="1" t="s">
        <v>1800</v>
      </c>
      <c r="V867" s="1" t="s">
        <v>1800</v>
      </c>
      <c r="W867" s="1" t="s">
        <v>1800</v>
      </c>
      <c r="X867" s="1" t="s">
        <v>1800</v>
      </c>
      <c r="Y867" s="1" t="s">
        <v>1800</v>
      </c>
      <c r="Z867" s="1" t="s">
        <v>1800</v>
      </c>
    </row>
    <row r="868" spans="2:26" ht="79.5" x14ac:dyDescent="0.25">
      <c r="B868" s="238" t="s">
        <v>97</v>
      </c>
      <c r="C868" s="239" t="s">
        <v>43</v>
      </c>
      <c r="D868" s="340" t="s">
        <v>2648</v>
      </c>
      <c r="E868" s="532"/>
      <c r="F868" s="240"/>
      <c r="G868" s="514">
        <v>5081400</v>
      </c>
      <c r="H868" s="515"/>
      <c r="I868" s="514">
        <v>5081400</v>
      </c>
      <c r="J868" s="515"/>
      <c r="K868" s="241">
        <v>0</v>
      </c>
      <c r="L868" s="242">
        <v>3800685.84</v>
      </c>
      <c r="M868" s="243">
        <v>0</v>
      </c>
      <c r="N868" s="244">
        <v>3800685.84</v>
      </c>
      <c r="O868" s="245">
        <v>3800685.84</v>
      </c>
      <c r="P868" s="61">
        <f t="shared" si="26"/>
        <v>0</v>
      </c>
      <c r="Q868" s="62">
        <f t="shared" si="27"/>
        <v>0</v>
      </c>
      <c r="R868" s="236" t="s">
        <v>2648</v>
      </c>
      <c r="T868" s="1" t="s">
        <v>1800</v>
      </c>
      <c r="U868" s="1" t="s">
        <v>1800</v>
      </c>
      <c r="V868" s="1" t="s">
        <v>1800</v>
      </c>
      <c r="W868" s="1" t="s">
        <v>1800</v>
      </c>
      <c r="X868" s="1" t="s">
        <v>1800</v>
      </c>
      <c r="Y868" s="1" t="s">
        <v>1800</v>
      </c>
      <c r="Z868" s="1" t="s">
        <v>1800</v>
      </c>
    </row>
    <row r="869" spans="2:26" ht="23.25" x14ac:dyDescent="0.25">
      <c r="B869" s="238" t="s">
        <v>86</v>
      </c>
      <c r="C869" s="239" t="s">
        <v>43</v>
      </c>
      <c r="D869" s="340" t="s">
        <v>2649</v>
      </c>
      <c r="E869" s="532"/>
      <c r="F869" s="240"/>
      <c r="G869" s="514">
        <v>2458246.64</v>
      </c>
      <c r="H869" s="515"/>
      <c r="I869" s="514">
        <v>2458246.64</v>
      </c>
      <c r="J869" s="515"/>
      <c r="K869" s="241">
        <v>0</v>
      </c>
      <c r="L869" s="242">
        <v>2396184</v>
      </c>
      <c r="M869" s="243">
        <v>0</v>
      </c>
      <c r="N869" s="244">
        <v>2396184</v>
      </c>
      <c r="O869" s="245">
        <v>2396184</v>
      </c>
      <c r="P869" s="61">
        <f t="shared" si="26"/>
        <v>0</v>
      </c>
      <c r="Q869" s="62">
        <f t="shared" si="27"/>
        <v>0</v>
      </c>
      <c r="R869" s="236" t="s">
        <v>2649</v>
      </c>
      <c r="T869" s="1" t="s">
        <v>1800</v>
      </c>
      <c r="U869" s="1" t="s">
        <v>1800</v>
      </c>
      <c r="V869" s="1" t="s">
        <v>1800</v>
      </c>
      <c r="W869" s="1" t="s">
        <v>1800</v>
      </c>
      <c r="X869" s="1" t="s">
        <v>1800</v>
      </c>
      <c r="Y869" s="1" t="s">
        <v>1800</v>
      </c>
      <c r="Z869" s="1" t="s">
        <v>1800</v>
      </c>
    </row>
    <row r="870" spans="2:26" x14ac:dyDescent="0.25">
      <c r="B870" s="238" t="s">
        <v>65</v>
      </c>
      <c r="C870" s="239" t="s">
        <v>43</v>
      </c>
      <c r="D870" s="340" t="s">
        <v>2650</v>
      </c>
      <c r="E870" s="532"/>
      <c r="F870" s="240"/>
      <c r="G870" s="514">
        <v>87203.36</v>
      </c>
      <c r="H870" s="515"/>
      <c r="I870" s="514">
        <v>87203.36</v>
      </c>
      <c r="J870" s="515"/>
      <c r="K870" s="241">
        <v>0</v>
      </c>
      <c r="L870" s="242">
        <v>84294.55</v>
      </c>
      <c r="M870" s="243">
        <v>0</v>
      </c>
      <c r="N870" s="244">
        <v>84294.55</v>
      </c>
      <c r="O870" s="245">
        <v>84294.55</v>
      </c>
      <c r="P870" s="61">
        <f t="shared" si="26"/>
        <v>0</v>
      </c>
      <c r="Q870" s="62">
        <f t="shared" si="27"/>
        <v>0</v>
      </c>
      <c r="R870" s="236" t="s">
        <v>2650</v>
      </c>
      <c r="T870" s="1" t="s">
        <v>1800</v>
      </c>
      <c r="U870" s="1" t="s">
        <v>1800</v>
      </c>
      <c r="V870" s="1" t="s">
        <v>1800</v>
      </c>
      <c r="W870" s="1" t="s">
        <v>1800</v>
      </c>
      <c r="X870" s="1" t="s">
        <v>1800</v>
      </c>
      <c r="Y870" s="1" t="s">
        <v>1800</v>
      </c>
      <c r="Z870" s="1" t="s">
        <v>1800</v>
      </c>
    </row>
    <row r="871" spans="2:26" x14ac:dyDescent="0.25">
      <c r="B871" s="238" t="s">
        <v>88</v>
      </c>
      <c r="C871" s="239" t="s">
        <v>43</v>
      </c>
      <c r="D871" s="340" t="s">
        <v>2651</v>
      </c>
      <c r="E871" s="532"/>
      <c r="F871" s="240"/>
      <c r="G871" s="514">
        <v>8550</v>
      </c>
      <c r="H871" s="515"/>
      <c r="I871" s="514">
        <v>8550</v>
      </c>
      <c r="J871" s="515"/>
      <c r="K871" s="241">
        <v>0</v>
      </c>
      <c r="L871" s="242">
        <v>300</v>
      </c>
      <c r="M871" s="243">
        <v>0</v>
      </c>
      <c r="N871" s="244">
        <v>300</v>
      </c>
      <c r="O871" s="245">
        <v>300</v>
      </c>
      <c r="P871" s="61">
        <f t="shared" si="26"/>
        <v>0</v>
      </c>
      <c r="Q871" s="62">
        <f t="shared" si="27"/>
        <v>0</v>
      </c>
      <c r="R871" s="236" t="s">
        <v>2651</v>
      </c>
      <c r="T871" s="1" t="s">
        <v>1800</v>
      </c>
      <c r="U871" s="1" t="s">
        <v>1800</v>
      </c>
      <c r="V871" s="1" t="s">
        <v>1800</v>
      </c>
      <c r="W871" s="1" t="s">
        <v>1800</v>
      </c>
      <c r="X871" s="1" t="s">
        <v>1800</v>
      </c>
      <c r="Y871" s="1" t="s">
        <v>1800</v>
      </c>
      <c r="Z871" s="1" t="s">
        <v>1800</v>
      </c>
    </row>
    <row r="872" spans="2:26" ht="79.5" x14ac:dyDescent="0.25">
      <c r="B872" s="238" t="s">
        <v>164</v>
      </c>
      <c r="C872" s="239" t="s">
        <v>43</v>
      </c>
      <c r="D872" s="340" t="s">
        <v>2652</v>
      </c>
      <c r="E872" s="532"/>
      <c r="F872" s="240"/>
      <c r="G872" s="514">
        <v>122799700</v>
      </c>
      <c r="H872" s="515"/>
      <c r="I872" s="514">
        <v>122799700</v>
      </c>
      <c r="J872" s="515"/>
      <c r="K872" s="241">
        <v>0</v>
      </c>
      <c r="L872" s="242">
        <v>122799700</v>
      </c>
      <c r="M872" s="243">
        <v>0</v>
      </c>
      <c r="N872" s="244">
        <v>122799700</v>
      </c>
      <c r="O872" s="245">
        <v>122799700</v>
      </c>
      <c r="P872" s="61">
        <f t="shared" si="26"/>
        <v>0</v>
      </c>
      <c r="Q872" s="62">
        <f t="shared" si="27"/>
        <v>0</v>
      </c>
      <c r="R872" s="236" t="s">
        <v>2652</v>
      </c>
      <c r="T872" s="1" t="s">
        <v>1800</v>
      </c>
      <c r="U872" s="1" t="s">
        <v>1800</v>
      </c>
      <c r="V872" s="1" t="s">
        <v>1800</v>
      </c>
      <c r="W872" s="1" t="s">
        <v>1800</v>
      </c>
      <c r="X872" s="1" t="s">
        <v>1800</v>
      </c>
      <c r="Y872" s="1" t="s">
        <v>1800</v>
      </c>
      <c r="Z872" s="1" t="s">
        <v>1800</v>
      </c>
    </row>
    <row r="873" spans="2:26" ht="79.5" x14ac:dyDescent="0.25">
      <c r="B873" s="238" t="s">
        <v>164</v>
      </c>
      <c r="C873" s="239" t="s">
        <v>43</v>
      </c>
      <c r="D873" s="340" t="s">
        <v>2653</v>
      </c>
      <c r="E873" s="532"/>
      <c r="F873" s="240"/>
      <c r="G873" s="514">
        <v>31168900</v>
      </c>
      <c r="H873" s="515"/>
      <c r="I873" s="514">
        <v>31168900</v>
      </c>
      <c r="J873" s="515"/>
      <c r="K873" s="241">
        <v>0</v>
      </c>
      <c r="L873" s="242">
        <v>31168860</v>
      </c>
      <c r="M873" s="243">
        <v>0</v>
      </c>
      <c r="N873" s="244">
        <v>31168860</v>
      </c>
      <c r="O873" s="245">
        <v>31168860</v>
      </c>
      <c r="P873" s="61">
        <f t="shared" si="26"/>
        <v>0</v>
      </c>
      <c r="Q873" s="62">
        <f t="shared" si="27"/>
        <v>0</v>
      </c>
      <c r="R873" s="236" t="s">
        <v>2653</v>
      </c>
      <c r="T873" s="1" t="s">
        <v>1800</v>
      </c>
      <c r="U873" s="1" t="s">
        <v>1800</v>
      </c>
      <c r="V873" s="1" t="s">
        <v>1800</v>
      </c>
      <c r="W873" s="1" t="s">
        <v>1800</v>
      </c>
      <c r="X873" s="1" t="s">
        <v>1800</v>
      </c>
      <c r="Y873" s="1" t="s">
        <v>1800</v>
      </c>
      <c r="Z873" s="1" t="s">
        <v>1800</v>
      </c>
    </row>
    <row r="874" spans="2:26" ht="34.5" x14ac:dyDescent="0.25">
      <c r="B874" s="238" t="s">
        <v>56</v>
      </c>
      <c r="C874" s="239" t="s">
        <v>43</v>
      </c>
      <c r="D874" s="340" t="s">
        <v>2654</v>
      </c>
      <c r="E874" s="532"/>
      <c r="F874" s="240"/>
      <c r="G874" s="514">
        <v>1600001</v>
      </c>
      <c r="H874" s="515"/>
      <c r="I874" s="514">
        <v>1600001</v>
      </c>
      <c r="J874" s="515"/>
      <c r="K874" s="241">
        <v>0</v>
      </c>
      <c r="L874" s="242">
        <v>1600000.7</v>
      </c>
      <c r="M874" s="243">
        <v>1128380.78</v>
      </c>
      <c r="N874" s="244">
        <v>1600000.7</v>
      </c>
      <c r="O874" s="245">
        <v>1600000.7</v>
      </c>
      <c r="P874" s="61">
        <f t="shared" si="26"/>
        <v>0</v>
      </c>
      <c r="Q874" s="62">
        <f t="shared" si="27"/>
        <v>0</v>
      </c>
      <c r="R874" s="236" t="s">
        <v>2654</v>
      </c>
      <c r="T874" s="1" t="s">
        <v>1800</v>
      </c>
      <c r="U874" s="1" t="s">
        <v>1800</v>
      </c>
      <c r="V874" s="1" t="s">
        <v>1800</v>
      </c>
      <c r="W874" s="1" t="s">
        <v>1800</v>
      </c>
      <c r="X874" s="1" t="s">
        <v>1800</v>
      </c>
      <c r="Y874" s="1" t="s">
        <v>1800</v>
      </c>
      <c r="Z874" s="1" t="s">
        <v>1800</v>
      </c>
    </row>
    <row r="875" spans="2:26" ht="23.25" x14ac:dyDescent="0.25">
      <c r="B875" s="238" t="s">
        <v>58</v>
      </c>
      <c r="C875" s="239" t="s">
        <v>43</v>
      </c>
      <c r="D875" s="340" t="s">
        <v>2655</v>
      </c>
      <c r="E875" s="532"/>
      <c r="F875" s="240"/>
      <c r="G875" s="514">
        <v>391199</v>
      </c>
      <c r="H875" s="515"/>
      <c r="I875" s="514">
        <v>391199</v>
      </c>
      <c r="J875" s="515"/>
      <c r="K875" s="241">
        <v>0</v>
      </c>
      <c r="L875" s="242">
        <v>391041</v>
      </c>
      <c r="M875" s="243">
        <v>374221</v>
      </c>
      <c r="N875" s="244">
        <v>391041</v>
      </c>
      <c r="O875" s="245">
        <v>391041</v>
      </c>
      <c r="P875" s="61">
        <f t="shared" si="26"/>
        <v>0</v>
      </c>
      <c r="Q875" s="62">
        <f t="shared" si="27"/>
        <v>0</v>
      </c>
      <c r="R875" s="236" t="s">
        <v>2655</v>
      </c>
      <c r="T875" s="1" t="s">
        <v>1800</v>
      </c>
      <c r="U875" s="1" t="s">
        <v>1800</v>
      </c>
      <c r="V875" s="1" t="s">
        <v>1800</v>
      </c>
      <c r="W875" s="1" t="s">
        <v>1800</v>
      </c>
      <c r="X875" s="1" t="s">
        <v>1800</v>
      </c>
      <c r="Y875" s="1" t="s">
        <v>1800</v>
      </c>
      <c r="Z875" s="1" t="s">
        <v>1800</v>
      </c>
    </row>
    <row r="876" spans="2:26" ht="79.5" x14ac:dyDescent="0.25">
      <c r="B876" s="238" t="s">
        <v>97</v>
      </c>
      <c r="C876" s="239" t="s">
        <v>43</v>
      </c>
      <c r="D876" s="340" t="s">
        <v>2656</v>
      </c>
      <c r="E876" s="532"/>
      <c r="F876" s="240"/>
      <c r="G876" s="514">
        <v>3052400</v>
      </c>
      <c r="H876" s="515"/>
      <c r="I876" s="514">
        <v>3052400</v>
      </c>
      <c r="J876" s="515"/>
      <c r="K876" s="241">
        <v>0</v>
      </c>
      <c r="L876" s="242">
        <v>3038121.1</v>
      </c>
      <c r="M876" s="243">
        <v>0</v>
      </c>
      <c r="N876" s="244">
        <v>3038121.1</v>
      </c>
      <c r="O876" s="245">
        <v>3038121.1</v>
      </c>
      <c r="P876" s="61">
        <f t="shared" si="26"/>
        <v>0</v>
      </c>
      <c r="Q876" s="62">
        <f t="shared" si="27"/>
        <v>0</v>
      </c>
      <c r="R876" s="236" t="s">
        <v>2656</v>
      </c>
      <c r="T876" s="1" t="s">
        <v>1800</v>
      </c>
      <c r="U876" s="1" t="s">
        <v>1800</v>
      </c>
      <c r="V876" s="1" t="s">
        <v>1800</v>
      </c>
      <c r="W876" s="1" t="s">
        <v>1800</v>
      </c>
      <c r="X876" s="1" t="s">
        <v>1800</v>
      </c>
      <c r="Y876" s="1" t="s">
        <v>1800</v>
      </c>
      <c r="Z876" s="1" t="s">
        <v>1800</v>
      </c>
    </row>
    <row r="877" spans="2:26" ht="23.25" x14ac:dyDescent="0.25">
      <c r="B877" s="238" t="s">
        <v>58</v>
      </c>
      <c r="C877" s="239" t="s">
        <v>43</v>
      </c>
      <c r="D877" s="340" t="s">
        <v>2657</v>
      </c>
      <c r="E877" s="532"/>
      <c r="F877" s="240"/>
      <c r="G877" s="514">
        <v>249000</v>
      </c>
      <c r="H877" s="515"/>
      <c r="I877" s="514">
        <v>249000</v>
      </c>
      <c r="J877" s="515"/>
      <c r="K877" s="241">
        <v>0</v>
      </c>
      <c r="L877" s="242">
        <v>234780</v>
      </c>
      <c r="M877" s="243">
        <v>0</v>
      </c>
      <c r="N877" s="244">
        <v>234780</v>
      </c>
      <c r="O877" s="245">
        <v>234780</v>
      </c>
      <c r="P877" s="61">
        <f t="shared" si="26"/>
        <v>0</v>
      </c>
      <c r="Q877" s="62">
        <f t="shared" si="27"/>
        <v>0</v>
      </c>
      <c r="R877" s="236" t="s">
        <v>2657</v>
      </c>
      <c r="T877" s="1" t="s">
        <v>1800</v>
      </c>
      <c r="U877" s="1" t="s">
        <v>1800</v>
      </c>
      <c r="V877" s="1" t="s">
        <v>1800</v>
      </c>
      <c r="W877" s="1" t="s">
        <v>1800</v>
      </c>
      <c r="X877" s="1" t="s">
        <v>1800</v>
      </c>
      <c r="Y877" s="1" t="s">
        <v>1800</v>
      </c>
      <c r="Z877" s="1" t="s">
        <v>1800</v>
      </c>
    </row>
    <row r="878" spans="2:26" x14ac:dyDescent="0.25">
      <c r="B878" s="238" t="s">
        <v>126</v>
      </c>
      <c r="C878" s="239" t="s">
        <v>43</v>
      </c>
      <c r="D878" s="340" t="s">
        <v>2658</v>
      </c>
      <c r="E878" s="532"/>
      <c r="F878" s="240"/>
      <c r="G878" s="514">
        <v>379400</v>
      </c>
      <c r="H878" s="515"/>
      <c r="I878" s="514">
        <v>379400</v>
      </c>
      <c r="J878" s="515"/>
      <c r="K878" s="241">
        <v>0</v>
      </c>
      <c r="L878" s="242">
        <v>379310.25</v>
      </c>
      <c r="M878" s="243">
        <v>0</v>
      </c>
      <c r="N878" s="244">
        <v>379310.25</v>
      </c>
      <c r="O878" s="245">
        <v>379310.25</v>
      </c>
      <c r="P878" s="61">
        <f t="shared" si="26"/>
        <v>0</v>
      </c>
      <c r="Q878" s="62">
        <f t="shared" si="27"/>
        <v>0</v>
      </c>
      <c r="R878" s="236" t="s">
        <v>2658</v>
      </c>
      <c r="T878" s="1" t="s">
        <v>1800</v>
      </c>
      <c r="U878" s="1" t="s">
        <v>1800</v>
      </c>
      <c r="V878" s="1" t="s">
        <v>1800</v>
      </c>
      <c r="W878" s="1" t="s">
        <v>1800</v>
      </c>
      <c r="X878" s="1" t="s">
        <v>1800</v>
      </c>
      <c r="Y878" s="1" t="s">
        <v>1800</v>
      </c>
      <c r="Z878" s="1" t="s">
        <v>1800</v>
      </c>
    </row>
    <row r="879" spans="2:26" ht="79.5" x14ac:dyDescent="0.25">
      <c r="B879" s="238" t="s">
        <v>97</v>
      </c>
      <c r="C879" s="239" t="s">
        <v>43</v>
      </c>
      <c r="D879" s="340" t="s">
        <v>2659</v>
      </c>
      <c r="E879" s="532"/>
      <c r="F879" s="240"/>
      <c r="G879" s="514">
        <v>20000</v>
      </c>
      <c r="H879" s="515"/>
      <c r="I879" s="514">
        <v>20000</v>
      </c>
      <c r="J879" s="515"/>
      <c r="K879" s="241">
        <v>0</v>
      </c>
      <c r="L879" s="242">
        <v>20000</v>
      </c>
      <c r="M879" s="243">
        <v>0</v>
      </c>
      <c r="N879" s="244">
        <v>20000</v>
      </c>
      <c r="O879" s="245">
        <v>20000</v>
      </c>
      <c r="P879" s="61">
        <f t="shared" si="26"/>
        <v>0</v>
      </c>
      <c r="Q879" s="62">
        <f t="shared" si="27"/>
        <v>0</v>
      </c>
      <c r="R879" s="236" t="s">
        <v>2659</v>
      </c>
      <c r="T879" s="1" t="s">
        <v>1800</v>
      </c>
      <c r="U879" s="1" t="s">
        <v>1800</v>
      </c>
      <c r="V879" s="1" t="s">
        <v>1800</v>
      </c>
      <c r="W879" s="1" t="s">
        <v>1800</v>
      </c>
      <c r="X879" s="1" t="s">
        <v>1800</v>
      </c>
      <c r="Y879" s="1" t="s">
        <v>1800</v>
      </c>
      <c r="Z879" s="1" t="s">
        <v>1800</v>
      </c>
    </row>
    <row r="880" spans="2:26" ht="23.25" x14ac:dyDescent="0.25">
      <c r="B880" s="238" t="s">
        <v>256</v>
      </c>
      <c r="C880" s="239" t="s">
        <v>43</v>
      </c>
      <c r="D880" s="340" t="s">
        <v>2660</v>
      </c>
      <c r="E880" s="532"/>
      <c r="F880" s="240"/>
      <c r="G880" s="514">
        <v>120000</v>
      </c>
      <c r="H880" s="515"/>
      <c r="I880" s="514">
        <v>120000</v>
      </c>
      <c r="J880" s="515"/>
      <c r="K880" s="241">
        <v>0</v>
      </c>
      <c r="L880" s="242">
        <v>120000</v>
      </c>
      <c r="M880" s="243">
        <v>0</v>
      </c>
      <c r="N880" s="244">
        <v>120000</v>
      </c>
      <c r="O880" s="245">
        <v>120000</v>
      </c>
      <c r="P880" s="61">
        <f t="shared" si="26"/>
        <v>0</v>
      </c>
      <c r="Q880" s="62">
        <f t="shared" si="27"/>
        <v>0</v>
      </c>
      <c r="R880" s="236" t="s">
        <v>2660</v>
      </c>
      <c r="T880" s="1" t="s">
        <v>1800</v>
      </c>
      <c r="U880" s="1" t="s">
        <v>1800</v>
      </c>
      <c r="V880" s="1" t="s">
        <v>1800</v>
      </c>
      <c r="W880" s="1" t="s">
        <v>1800</v>
      </c>
      <c r="X880" s="1" t="s">
        <v>1800</v>
      </c>
      <c r="Y880" s="1" t="s">
        <v>1800</v>
      </c>
      <c r="Z880" s="1" t="s">
        <v>1800</v>
      </c>
    </row>
    <row r="881" spans="2:26" ht="79.5" x14ac:dyDescent="0.25">
      <c r="B881" s="238" t="s">
        <v>158</v>
      </c>
      <c r="C881" s="239" t="s">
        <v>43</v>
      </c>
      <c r="D881" s="340" t="s">
        <v>2661</v>
      </c>
      <c r="E881" s="532"/>
      <c r="F881" s="240"/>
      <c r="G881" s="514">
        <v>330000</v>
      </c>
      <c r="H881" s="515"/>
      <c r="I881" s="514">
        <v>330000</v>
      </c>
      <c r="J881" s="515"/>
      <c r="K881" s="241">
        <v>0</v>
      </c>
      <c r="L881" s="242">
        <v>329999.87</v>
      </c>
      <c r="M881" s="243">
        <v>0</v>
      </c>
      <c r="N881" s="244">
        <v>329999.87</v>
      </c>
      <c r="O881" s="245">
        <v>329999.87</v>
      </c>
      <c r="P881" s="61">
        <f t="shared" si="26"/>
        <v>0</v>
      </c>
      <c r="Q881" s="62">
        <f t="shared" si="27"/>
        <v>0</v>
      </c>
      <c r="R881" s="236" t="s">
        <v>2661</v>
      </c>
      <c r="T881" s="1" t="s">
        <v>1800</v>
      </c>
      <c r="U881" s="1" t="s">
        <v>1800</v>
      </c>
      <c r="V881" s="1" t="s">
        <v>1800</v>
      </c>
      <c r="W881" s="1" t="s">
        <v>1800</v>
      </c>
      <c r="X881" s="1" t="s">
        <v>1800</v>
      </c>
      <c r="Y881" s="1" t="s">
        <v>1800</v>
      </c>
      <c r="Z881" s="1" t="s">
        <v>1800</v>
      </c>
    </row>
    <row r="882" spans="2:26" x14ac:dyDescent="0.25">
      <c r="B882" s="238" t="s">
        <v>77</v>
      </c>
      <c r="C882" s="239" t="s">
        <v>43</v>
      </c>
      <c r="D882" s="340" t="s">
        <v>2662</v>
      </c>
      <c r="E882" s="532"/>
      <c r="F882" s="240"/>
      <c r="G882" s="514">
        <v>709581.41</v>
      </c>
      <c r="H882" s="515"/>
      <c r="I882" s="514">
        <v>709581.41</v>
      </c>
      <c r="J882" s="515"/>
      <c r="K882" s="241">
        <v>0</v>
      </c>
      <c r="L882" s="242">
        <v>709581.41</v>
      </c>
      <c r="M882" s="243">
        <v>0</v>
      </c>
      <c r="N882" s="244">
        <v>709581.41</v>
      </c>
      <c r="O882" s="245">
        <v>709581.41</v>
      </c>
      <c r="P882" s="61">
        <f t="shared" si="26"/>
        <v>0</v>
      </c>
      <c r="Q882" s="62">
        <f t="shared" si="27"/>
        <v>0</v>
      </c>
      <c r="R882" s="236" t="s">
        <v>2662</v>
      </c>
      <c r="T882" s="1" t="s">
        <v>1800</v>
      </c>
      <c r="U882" s="1" t="s">
        <v>1800</v>
      </c>
      <c r="V882" s="1" t="s">
        <v>1800</v>
      </c>
      <c r="W882" s="1" t="s">
        <v>1800</v>
      </c>
      <c r="X882" s="1" t="s">
        <v>1800</v>
      </c>
      <c r="Y882" s="1" t="s">
        <v>1800</v>
      </c>
      <c r="Z882" s="1" t="s">
        <v>1800</v>
      </c>
    </row>
    <row r="883" spans="2:26" ht="57" x14ac:dyDescent="0.25">
      <c r="B883" s="238" t="s">
        <v>82</v>
      </c>
      <c r="C883" s="239" t="s">
        <v>43</v>
      </c>
      <c r="D883" s="340" t="s">
        <v>2663</v>
      </c>
      <c r="E883" s="532"/>
      <c r="F883" s="240"/>
      <c r="G883" s="514">
        <v>214293.59</v>
      </c>
      <c r="H883" s="515"/>
      <c r="I883" s="514">
        <v>214293.59</v>
      </c>
      <c r="J883" s="515"/>
      <c r="K883" s="241">
        <v>0</v>
      </c>
      <c r="L883" s="242">
        <v>214293.59</v>
      </c>
      <c r="M883" s="243">
        <v>0</v>
      </c>
      <c r="N883" s="244">
        <v>214293.59</v>
      </c>
      <c r="O883" s="245">
        <v>214293.59</v>
      </c>
      <c r="P883" s="61">
        <f t="shared" si="26"/>
        <v>0</v>
      </c>
      <c r="Q883" s="62">
        <f t="shared" si="27"/>
        <v>0</v>
      </c>
      <c r="R883" s="236" t="s">
        <v>2663</v>
      </c>
      <c r="T883" s="1" t="s">
        <v>1800</v>
      </c>
      <c r="U883" s="1" t="s">
        <v>1800</v>
      </c>
      <c r="V883" s="1" t="s">
        <v>1800</v>
      </c>
      <c r="W883" s="1" t="s">
        <v>1800</v>
      </c>
      <c r="X883" s="1" t="s">
        <v>1800</v>
      </c>
      <c r="Y883" s="1" t="s">
        <v>1800</v>
      </c>
      <c r="Z883" s="1" t="s">
        <v>1800</v>
      </c>
    </row>
    <row r="884" spans="2:26" ht="23.25" x14ac:dyDescent="0.25">
      <c r="B884" s="238" t="s">
        <v>100</v>
      </c>
      <c r="C884" s="239" t="s">
        <v>43</v>
      </c>
      <c r="D884" s="340" t="s">
        <v>2664</v>
      </c>
      <c r="E884" s="532"/>
      <c r="F884" s="240"/>
      <c r="G884" s="514">
        <v>80625</v>
      </c>
      <c r="H884" s="515"/>
      <c r="I884" s="514">
        <v>80625</v>
      </c>
      <c r="J884" s="515"/>
      <c r="K884" s="241">
        <v>0</v>
      </c>
      <c r="L884" s="242">
        <v>80625</v>
      </c>
      <c r="M884" s="243">
        <v>0</v>
      </c>
      <c r="N884" s="244">
        <v>80625</v>
      </c>
      <c r="O884" s="245">
        <v>80625</v>
      </c>
      <c r="P884" s="61">
        <f t="shared" si="26"/>
        <v>0</v>
      </c>
      <c r="Q884" s="62">
        <f t="shared" si="27"/>
        <v>0</v>
      </c>
      <c r="R884" s="236" t="s">
        <v>2664</v>
      </c>
      <c r="T884" s="1" t="s">
        <v>1800</v>
      </c>
      <c r="U884" s="1" t="s">
        <v>1800</v>
      </c>
      <c r="V884" s="1" t="s">
        <v>1800</v>
      </c>
      <c r="W884" s="1" t="s">
        <v>1800</v>
      </c>
      <c r="X884" s="1" t="s">
        <v>1800</v>
      </c>
      <c r="Y884" s="1" t="s">
        <v>1800</v>
      </c>
      <c r="Z884" s="1" t="s">
        <v>1800</v>
      </c>
    </row>
    <row r="885" spans="2:26" ht="23.25" x14ac:dyDescent="0.25">
      <c r="B885" s="238" t="s">
        <v>58</v>
      </c>
      <c r="C885" s="239" t="s">
        <v>43</v>
      </c>
      <c r="D885" s="340" t="s">
        <v>2665</v>
      </c>
      <c r="E885" s="532"/>
      <c r="F885" s="240"/>
      <c r="G885" s="514">
        <v>49509000</v>
      </c>
      <c r="H885" s="515"/>
      <c r="I885" s="514">
        <v>49509000</v>
      </c>
      <c r="J885" s="515"/>
      <c r="K885" s="241">
        <v>0</v>
      </c>
      <c r="L885" s="242">
        <v>49392454</v>
      </c>
      <c r="M885" s="243">
        <v>16218229</v>
      </c>
      <c r="N885" s="244">
        <v>49392454</v>
      </c>
      <c r="O885" s="245">
        <v>49392454</v>
      </c>
      <c r="P885" s="61">
        <f t="shared" si="26"/>
        <v>0</v>
      </c>
      <c r="Q885" s="62">
        <f t="shared" si="27"/>
        <v>0</v>
      </c>
      <c r="R885" s="236" t="s">
        <v>2665</v>
      </c>
      <c r="T885" s="1" t="s">
        <v>1800</v>
      </c>
      <c r="U885" s="1" t="s">
        <v>1800</v>
      </c>
      <c r="V885" s="1" t="s">
        <v>1800</v>
      </c>
      <c r="W885" s="1" t="s">
        <v>1800</v>
      </c>
      <c r="X885" s="1" t="s">
        <v>1800</v>
      </c>
      <c r="Y885" s="1" t="s">
        <v>1800</v>
      </c>
      <c r="Z885" s="1" t="s">
        <v>1800</v>
      </c>
    </row>
    <row r="886" spans="2:26" x14ac:dyDescent="0.25">
      <c r="B886" s="238" t="s">
        <v>151</v>
      </c>
      <c r="C886" s="239" t="s">
        <v>43</v>
      </c>
      <c r="D886" s="340" t="s">
        <v>2666</v>
      </c>
      <c r="E886" s="532"/>
      <c r="F886" s="240"/>
      <c r="G886" s="514">
        <v>46058700</v>
      </c>
      <c r="H886" s="515"/>
      <c r="I886" s="514">
        <v>46058700</v>
      </c>
      <c r="J886" s="515"/>
      <c r="K886" s="241">
        <v>0</v>
      </c>
      <c r="L886" s="242">
        <v>45224803.68</v>
      </c>
      <c r="M886" s="243">
        <v>0</v>
      </c>
      <c r="N886" s="244">
        <v>45224803.68</v>
      </c>
      <c r="O886" s="245">
        <v>45224803.68</v>
      </c>
      <c r="P886" s="61">
        <f t="shared" si="26"/>
        <v>0</v>
      </c>
      <c r="Q886" s="62">
        <f t="shared" si="27"/>
        <v>0</v>
      </c>
      <c r="R886" s="236" t="s">
        <v>2666</v>
      </c>
      <c r="T886" s="1" t="s">
        <v>1800</v>
      </c>
      <c r="U886" s="1" t="s">
        <v>1800</v>
      </c>
      <c r="V886" s="1" t="s">
        <v>1800</v>
      </c>
      <c r="W886" s="1" t="s">
        <v>1800</v>
      </c>
      <c r="X886" s="1" t="s">
        <v>1800</v>
      </c>
      <c r="Y886" s="1" t="s">
        <v>1800</v>
      </c>
      <c r="Z886" s="1" t="s">
        <v>1800</v>
      </c>
    </row>
    <row r="887" spans="2:26" ht="23.25" x14ac:dyDescent="0.25">
      <c r="B887" s="238" t="s">
        <v>58</v>
      </c>
      <c r="C887" s="239" t="s">
        <v>43</v>
      </c>
      <c r="D887" s="340" t="s">
        <v>2667</v>
      </c>
      <c r="E887" s="532"/>
      <c r="F887" s="240"/>
      <c r="G887" s="514">
        <v>1055000</v>
      </c>
      <c r="H887" s="515"/>
      <c r="I887" s="514">
        <v>1055000</v>
      </c>
      <c r="J887" s="515"/>
      <c r="K887" s="241">
        <v>0</v>
      </c>
      <c r="L887" s="242">
        <v>950383.5</v>
      </c>
      <c r="M887" s="243">
        <v>0</v>
      </c>
      <c r="N887" s="244">
        <v>950383.5</v>
      </c>
      <c r="O887" s="245">
        <v>950383.5</v>
      </c>
      <c r="P887" s="61">
        <f t="shared" si="26"/>
        <v>0</v>
      </c>
      <c r="Q887" s="62">
        <f t="shared" si="27"/>
        <v>0</v>
      </c>
      <c r="R887" s="236" t="s">
        <v>2667</v>
      </c>
      <c r="T887" s="1" t="s">
        <v>1800</v>
      </c>
      <c r="U887" s="1" t="s">
        <v>1800</v>
      </c>
      <c r="V887" s="1" t="s">
        <v>1800</v>
      </c>
      <c r="W887" s="1" t="s">
        <v>1800</v>
      </c>
      <c r="X887" s="1" t="s">
        <v>1800</v>
      </c>
      <c r="Y887" s="1" t="s">
        <v>1800</v>
      </c>
      <c r="Z887" s="1" t="s">
        <v>1800</v>
      </c>
    </row>
    <row r="888" spans="2:26" ht="45.75" x14ac:dyDescent="0.25">
      <c r="B888" s="238" t="s">
        <v>334</v>
      </c>
      <c r="C888" s="239" t="s">
        <v>43</v>
      </c>
      <c r="D888" s="340" t="s">
        <v>2668</v>
      </c>
      <c r="E888" s="532"/>
      <c r="F888" s="240"/>
      <c r="G888" s="514">
        <v>120341000</v>
      </c>
      <c r="H888" s="515"/>
      <c r="I888" s="514">
        <v>120341000</v>
      </c>
      <c r="J888" s="515"/>
      <c r="K888" s="241">
        <v>0</v>
      </c>
      <c r="L888" s="242">
        <v>120146424.12</v>
      </c>
      <c r="M888" s="243">
        <v>0</v>
      </c>
      <c r="N888" s="244">
        <v>120146424.12</v>
      </c>
      <c r="O888" s="245">
        <v>120146424.12</v>
      </c>
      <c r="P888" s="61">
        <f t="shared" si="26"/>
        <v>0</v>
      </c>
      <c r="Q888" s="62">
        <f t="shared" si="27"/>
        <v>0</v>
      </c>
      <c r="R888" s="236" t="s">
        <v>2668</v>
      </c>
      <c r="T888" s="1" t="s">
        <v>1800</v>
      </c>
      <c r="U888" s="1" t="s">
        <v>1800</v>
      </c>
      <c r="V888" s="1" t="s">
        <v>1800</v>
      </c>
      <c r="W888" s="1" t="s">
        <v>1800</v>
      </c>
      <c r="X888" s="1" t="s">
        <v>1800</v>
      </c>
      <c r="Y888" s="1" t="s">
        <v>1800</v>
      </c>
      <c r="Z888" s="1" t="s">
        <v>1800</v>
      </c>
    </row>
    <row r="889" spans="2:26" ht="34.5" x14ac:dyDescent="0.25">
      <c r="B889" s="238" t="s">
        <v>593</v>
      </c>
      <c r="C889" s="239" t="s">
        <v>43</v>
      </c>
      <c r="D889" s="340" t="s">
        <v>2669</v>
      </c>
      <c r="E889" s="532"/>
      <c r="F889" s="240"/>
      <c r="G889" s="514">
        <v>9700000</v>
      </c>
      <c r="H889" s="515"/>
      <c r="I889" s="514">
        <v>9700000</v>
      </c>
      <c r="J889" s="515"/>
      <c r="K889" s="241">
        <v>0</v>
      </c>
      <c r="L889" s="242">
        <v>9576778.6999999993</v>
      </c>
      <c r="M889" s="243">
        <v>0</v>
      </c>
      <c r="N889" s="244">
        <v>9576778.6999999993</v>
      </c>
      <c r="O889" s="245">
        <v>9576778.6999999993</v>
      </c>
      <c r="P889" s="61">
        <f t="shared" si="26"/>
        <v>0</v>
      </c>
      <c r="Q889" s="62">
        <f t="shared" si="27"/>
        <v>0</v>
      </c>
      <c r="R889" s="236" t="s">
        <v>2669</v>
      </c>
      <c r="T889" s="1" t="s">
        <v>1800</v>
      </c>
      <c r="U889" s="1" t="s">
        <v>1800</v>
      </c>
      <c r="V889" s="1" t="s">
        <v>1800</v>
      </c>
      <c r="W889" s="1" t="s">
        <v>1800</v>
      </c>
      <c r="X889" s="1" t="s">
        <v>1800</v>
      </c>
      <c r="Y889" s="1" t="s">
        <v>1800</v>
      </c>
      <c r="Z889" s="1" t="s">
        <v>1800</v>
      </c>
    </row>
    <row r="890" spans="2:26" ht="79.5" x14ac:dyDescent="0.25">
      <c r="B890" s="238" t="s">
        <v>172</v>
      </c>
      <c r="C890" s="239" t="s">
        <v>43</v>
      </c>
      <c r="D890" s="340" t="s">
        <v>2670</v>
      </c>
      <c r="E890" s="532"/>
      <c r="F890" s="240"/>
      <c r="G890" s="514">
        <v>939773900</v>
      </c>
      <c r="H890" s="515"/>
      <c r="I890" s="514">
        <v>939773900</v>
      </c>
      <c r="J890" s="515"/>
      <c r="K890" s="241">
        <v>0</v>
      </c>
      <c r="L890" s="242">
        <v>885032735.34000003</v>
      </c>
      <c r="M890" s="243">
        <v>0</v>
      </c>
      <c r="N890" s="244">
        <v>885032735.34000003</v>
      </c>
      <c r="O890" s="245">
        <v>885032735.34000003</v>
      </c>
      <c r="P890" s="61">
        <f t="shared" si="26"/>
        <v>0</v>
      </c>
      <c r="Q890" s="62">
        <f t="shared" si="27"/>
        <v>0</v>
      </c>
      <c r="R890" s="236" t="s">
        <v>2670</v>
      </c>
      <c r="T890" s="1" t="s">
        <v>1800</v>
      </c>
      <c r="U890" s="1" t="s">
        <v>1800</v>
      </c>
      <c r="V890" s="1" t="s">
        <v>1800</v>
      </c>
      <c r="W890" s="1" t="s">
        <v>1800</v>
      </c>
      <c r="X890" s="1" t="s">
        <v>1800</v>
      </c>
      <c r="Y890" s="1" t="s">
        <v>1800</v>
      </c>
      <c r="Z890" s="1" t="s">
        <v>1800</v>
      </c>
    </row>
    <row r="891" spans="2:26" ht="23.25" x14ac:dyDescent="0.25">
      <c r="B891" s="238" t="s">
        <v>256</v>
      </c>
      <c r="C891" s="239" t="s">
        <v>43</v>
      </c>
      <c r="D891" s="340" t="s">
        <v>2671</v>
      </c>
      <c r="E891" s="532"/>
      <c r="F891" s="240"/>
      <c r="G891" s="514">
        <v>32019273</v>
      </c>
      <c r="H891" s="515"/>
      <c r="I891" s="514">
        <v>32019273</v>
      </c>
      <c r="J891" s="515"/>
      <c r="K891" s="241">
        <v>0</v>
      </c>
      <c r="L891" s="242">
        <v>27663223.219999999</v>
      </c>
      <c r="M891" s="243">
        <v>0</v>
      </c>
      <c r="N891" s="244">
        <v>27663223.219999999</v>
      </c>
      <c r="O891" s="245">
        <v>27663223.219999999</v>
      </c>
      <c r="P891" s="61">
        <f t="shared" si="26"/>
        <v>0</v>
      </c>
      <c r="Q891" s="62">
        <f t="shared" si="27"/>
        <v>0</v>
      </c>
      <c r="R891" s="236" t="s">
        <v>2671</v>
      </c>
      <c r="T891" s="1" t="s">
        <v>1800</v>
      </c>
      <c r="U891" s="1" t="s">
        <v>1800</v>
      </c>
      <c r="V891" s="1" t="s">
        <v>1800</v>
      </c>
      <c r="W891" s="1" t="s">
        <v>1800</v>
      </c>
      <c r="X891" s="1" t="s">
        <v>1800</v>
      </c>
      <c r="Y891" s="1" t="s">
        <v>1800</v>
      </c>
      <c r="Z891" s="1" t="s">
        <v>1800</v>
      </c>
    </row>
    <row r="892" spans="2:26" ht="124.5" x14ac:dyDescent="0.25">
      <c r="B892" s="238" t="s">
        <v>2207</v>
      </c>
      <c r="C892" s="239" t="s">
        <v>43</v>
      </c>
      <c r="D892" s="340" t="s">
        <v>2672</v>
      </c>
      <c r="E892" s="532"/>
      <c r="F892" s="240"/>
      <c r="G892" s="514">
        <v>32545900</v>
      </c>
      <c r="H892" s="515"/>
      <c r="I892" s="514">
        <v>32545900</v>
      </c>
      <c r="J892" s="515"/>
      <c r="K892" s="241">
        <v>0</v>
      </c>
      <c r="L892" s="242">
        <v>32274830.920000002</v>
      </c>
      <c r="M892" s="243">
        <v>0</v>
      </c>
      <c r="N892" s="244">
        <v>32274830.920000002</v>
      </c>
      <c r="O892" s="245">
        <v>32274830.920000002</v>
      </c>
      <c r="P892" s="61">
        <f t="shared" si="26"/>
        <v>0</v>
      </c>
      <c r="Q892" s="62">
        <f t="shared" si="27"/>
        <v>0</v>
      </c>
      <c r="R892" s="236" t="s">
        <v>2672</v>
      </c>
      <c r="T892" s="1" t="s">
        <v>1800</v>
      </c>
      <c r="U892" s="1" t="s">
        <v>1800</v>
      </c>
      <c r="V892" s="1" t="s">
        <v>1800</v>
      </c>
      <c r="W892" s="1" t="s">
        <v>1800</v>
      </c>
      <c r="X892" s="1" t="s">
        <v>1800</v>
      </c>
      <c r="Y892" s="1" t="s">
        <v>1800</v>
      </c>
      <c r="Z892" s="1" t="s">
        <v>1800</v>
      </c>
    </row>
    <row r="893" spans="2:26" x14ac:dyDescent="0.25">
      <c r="B893" s="238" t="s">
        <v>151</v>
      </c>
      <c r="C893" s="239" t="s">
        <v>43</v>
      </c>
      <c r="D893" s="340" t="s">
        <v>2673</v>
      </c>
      <c r="E893" s="532"/>
      <c r="F893" s="240"/>
      <c r="G893" s="514">
        <v>1798753400</v>
      </c>
      <c r="H893" s="515"/>
      <c r="I893" s="514">
        <v>1798753400</v>
      </c>
      <c r="J893" s="515"/>
      <c r="K893" s="241">
        <v>0</v>
      </c>
      <c r="L893" s="242">
        <v>1771345650</v>
      </c>
      <c r="M893" s="243">
        <v>0</v>
      </c>
      <c r="N893" s="244">
        <v>1771345650</v>
      </c>
      <c r="O893" s="245">
        <v>1771345650</v>
      </c>
      <c r="P893" s="61">
        <f t="shared" si="26"/>
        <v>0</v>
      </c>
      <c r="Q893" s="62">
        <f t="shared" si="27"/>
        <v>0</v>
      </c>
      <c r="R893" s="236" t="s">
        <v>2673</v>
      </c>
      <c r="T893" s="1" t="s">
        <v>1800</v>
      </c>
      <c r="U893" s="1" t="s">
        <v>1800</v>
      </c>
      <c r="V893" s="1" t="s">
        <v>1800</v>
      </c>
      <c r="W893" s="1" t="s">
        <v>1800</v>
      </c>
      <c r="X893" s="1" t="s">
        <v>1800</v>
      </c>
      <c r="Y893" s="1" t="s">
        <v>1800</v>
      </c>
      <c r="Z893" s="1" t="s">
        <v>1800</v>
      </c>
    </row>
    <row r="894" spans="2:26" ht="45.75" x14ac:dyDescent="0.25">
      <c r="B894" s="238" t="s">
        <v>214</v>
      </c>
      <c r="C894" s="239" t="s">
        <v>43</v>
      </c>
      <c r="D894" s="340" t="s">
        <v>2674</v>
      </c>
      <c r="E894" s="532"/>
      <c r="F894" s="240"/>
      <c r="G894" s="514">
        <v>1268000</v>
      </c>
      <c r="H894" s="515"/>
      <c r="I894" s="514">
        <v>1268000</v>
      </c>
      <c r="J894" s="515"/>
      <c r="K894" s="241">
        <v>0</v>
      </c>
      <c r="L894" s="242">
        <v>1219523.49</v>
      </c>
      <c r="M894" s="243">
        <v>0</v>
      </c>
      <c r="N894" s="244">
        <v>1219523.49</v>
      </c>
      <c r="O894" s="245">
        <v>1219523.49</v>
      </c>
      <c r="P894" s="61">
        <f t="shared" si="26"/>
        <v>0</v>
      </c>
      <c r="Q894" s="62">
        <f t="shared" si="27"/>
        <v>0</v>
      </c>
      <c r="R894" s="236" t="s">
        <v>2674</v>
      </c>
      <c r="T894" s="1" t="s">
        <v>1800</v>
      </c>
      <c r="U894" s="1" t="s">
        <v>1800</v>
      </c>
      <c r="V894" s="1" t="s">
        <v>1800</v>
      </c>
      <c r="W894" s="1" t="s">
        <v>1800</v>
      </c>
      <c r="X894" s="1" t="s">
        <v>1800</v>
      </c>
      <c r="Y894" s="1" t="s">
        <v>1800</v>
      </c>
      <c r="Z894" s="1" t="s">
        <v>1800</v>
      </c>
    </row>
    <row r="895" spans="2:26" ht="45.75" x14ac:dyDescent="0.25">
      <c r="B895" s="238" t="s">
        <v>214</v>
      </c>
      <c r="C895" s="239" t="s">
        <v>43</v>
      </c>
      <c r="D895" s="340" t="s">
        <v>2675</v>
      </c>
      <c r="E895" s="532"/>
      <c r="F895" s="240"/>
      <c r="G895" s="514">
        <v>19800000</v>
      </c>
      <c r="H895" s="515"/>
      <c r="I895" s="514">
        <v>19800000</v>
      </c>
      <c r="J895" s="515"/>
      <c r="K895" s="241">
        <v>0</v>
      </c>
      <c r="L895" s="242">
        <v>10733333</v>
      </c>
      <c r="M895" s="243">
        <v>0</v>
      </c>
      <c r="N895" s="244">
        <v>10733333</v>
      </c>
      <c r="O895" s="245">
        <v>10733333</v>
      </c>
      <c r="P895" s="61">
        <f t="shared" si="26"/>
        <v>0</v>
      </c>
      <c r="Q895" s="62">
        <f t="shared" si="27"/>
        <v>0</v>
      </c>
      <c r="R895" s="236" t="s">
        <v>2675</v>
      </c>
      <c r="T895" s="1" t="s">
        <v>1800</v>
      </c>
      <c r="U895" s="1" t="s">
        <v>1800</v>
      </c>
      <c r="V895" s="1" t="s">
        <v>1800</v>
      </c>
      <c r="W895" s="1" t="s">
        <v>1800</v>
      </c>
      <c r="X895" s="1" t="s">
        <v>1800</v>
      </c>
      <c r="Y895" s="1" t="s">
        <v>1800</v>
      </c>
      <c r="Z895" s="1" t="s">
        <v>1800</v>
      </c>
    </row>
    <row r="896" spans="2:26" ht="79.5" x14ac:dyDescent="0.25">
      <c r="B896" s="238" t="s">
        <v>164</v>
      </c>
      <c r="C896" s="239" t="s">
        <v>43</v>
      </c>
      <c r="D896" s="340" t="s">
        <v>2676</v>
      </c>
      <c r="E896" s="532"/>
      <c r="F896" s="240"/>
      <c r="G896" s="514">
        <v>12964900</v>
      </c>
      <c r="H896" s="515"/>
      <c r="I896" s="514">
        <v>12964900</v>
      </c>
      <c r="J896" s="515"/>
      <c r="K896" s="241">
        <v>0</v>
      </c>
      <c r="L896" s="242">
        <v>12964900</v>
      </c>
      <c r="M896" s="243">
        <v>0</v>
      </c>
      <c r="N896" s="244">
        <v>12964900</v>
      </c>
      <c r="O896" s="245">
        <v>12964900</v>
      </c>
      <c r="P896" s="61">
        <f t="shared" si="26"/>
        <v>0</v>
      </c>
      <c r="Q896" s="62">
        <f t="shared" si="27"/>
        <v>0</v>
      </c>
      <c r="R896" s="236" t="s">
        <v>2676</v>
      </c>
      <c r="T896" s="1" t="s">
        <v>1800</v>
      </c>
      <c r="U896" s="1" t="s">
        <v>1800</v>
      </c>
      <c r="V896" s="1" t="s">
        <v>1800</v>
      </c>
      <c r="W896" s="1" t="s">
        <v>1800</v>
      </c>
      <c r="X896" s="1" t="s">
        <v>1800</v>
      </c>
      <c r="Y896" s="1" t="s">
        <v>1800</v>
      </c>
      <c r="Z896" s="1" t="s">
        <v>1800</v>
      </c>
    </row>
    <row r="897" spans="2:26" ht="34.5" x14ac:dyDescent="0.25">
      <c r="B897" s="238" t="s">
        <v>56</v>
      </c>
      <c r="C897" s="239" t="s">
        <v>43</v>
      </c>
      <c r="D897" s="340" t="s">
        <v>2677</v>
      </c>
      <c r="E897" s="532"/>
      <c r="F897" s="240"/>
      <c r="G897" s="514">
        <v>1466100</v>
      </c>
      <c r="H897" s="515"/>
      <c r="I897" s="514">
        <v>1466100</v>
      </c>
      <c r="J897" s="515"/>
      <c r="K897" s="241">
        <v>0</v>
      </c>
      <c r="L897" s="242">
        <v>1466100</v>
      </c>
      <c r="M897" s="243">
        <v>1077348</v>
      </c>
      <c r="N897" s="244">
        <v>1466100</v>
      </c>
      <c r="O897" s="245">
        <v>1466100</v>
      </c>
      <c r="P897" s="61">
        <f t="shared" si="26"/>
        <v>0</v>
      </c>
      <c r="Q897" s="62">
        <f t="shared" si="27"/>
        <v>0</v>
      </c>
      <c r="R897" s="236" t="s">
        <v>2677</v>
      </c>
      <c r="T897" s="1" t="s">
        <v>1800</v>
      </c>
      <c r="U897" s="1" t="s">
        <v>1800</v>
      </c>
      <c r="V897" s="1" t="s">
        <v>1800</v>
      </c>
      <c r="W897" s="1" t="s">
        <v>1800</v>
      </c>
      <c r="X897" s="1" t="s">
        <v>1800</v>
      </c>
      <c r="Y897" s="1" t="s">
        <v>1800</v>
      </c>
      <c r="Z897" s="1" t="s">
        <v>1800</v>
      </c>
    </row>
    <row r="898" spans="2:26" ht="23.25" x14ac:dyDescent="0.25">
      <c r="B898" s="238" t="s">
        <v>58</v>
      </c>
      <c r="C898" s="239" t="s">
        <v>43</v>
      </c>
      <c r="D898" s="340" t="s">
        <v>2678</v>
      </c>
      <c r="E898" s="532"/>
      <c r="F898" s="240"/>
      <c r="G898" s="514">
        <v>43541400</v>
      </c>
      <c r="H898" s="515"/>
      <c r="I898" s="514">
        <v>43541400</v>
      </c>
      <c r="J898" s="515"/>
      <c r="K898" s="241">
        <v>0</v>
      </c>
      <c r="L898" s="242">
        <v>43541400</v>
      </c>
      <c r="M898" s="243">
        <v>32085462.420000002</v>
      </c>
      <c r="N898" s="244">
        <v>43541400</v>
      </c>
      <c r="O898" s="245">
        <v>43541400</v>
      </c>
      <c r="P898" s="61">
        <f t="shared" si="26"/>
        <v>0</v>
      </c>
      <c r="Q898" s="62">
        <f t="shared" si="27"/>
        <v>0</v>
      </c>
      <c r="R898" s="236" t="s">
        <v>2678</v>
      </c>
      <c r="T898" s="1" t="s">
        <v>1800</v>
      </c>
      <c r="U898" s="1" t="s">
        <v>1800</v>
      </c>
      <c r="V898" s="1" t="s">
        <v>1800</v>
      </c>
      <c r="W898" s="1" t="s">
        <v>1800</v>
      </c>
      <c r="X898" s="1" t="s">
        <v>1800</v>
      </c>
      <c r="Y898" s="1" t="s">
        <v>1800</v>
      </c>
      <c r="Z898" s="1" t="s">
        <v>1800</v>
      </c>
    </row>
    <row r="899" spans="2:26" x14ac:dyDescent="0.25">
      <c r="B899" s="238" t="s">
        <v>151</v>
      </c>
      <c r="C899" s="239" t="s">
        <v>43</v>
      </c>
      <c r="D899" s="340" t="s">
        <v>2679</v>
      </c>
      <c r="E899" s="532"/>
      <c r="F899" s="240"/>
      <c r="G899" s="514">
        <v>27086100</v>
      </c>
      <c r="H899" s="515"/>
      <c r="I899" s="514">
        <v>27086100</v>
      </c>
      <c r="J899" s="515"/>
      <c r="K899" s="241">
        <v>0</v>
      </c>
      <c r="L899" s="242">
        <v>27083064.809999999</v>
      </c>
      <c r="M899" s="243">
        <v>0</v>
      </c>
      <c r="N899" s="244">
        <v>27083064.809999999</v>
      </c>
      <c r="O899" s="245">
        <v>27083064.809999999</v>
      </c>
      <c r="P899" s="61">
        <f t="shared" si="26"/>
        <v>0</v>
      </c>
      <c r="Q899" s="62">
        <f t="shared" si="27"/>
        <v>0</v>
      </c>
      <c r="R899" s="236" t="s">
        <v>2679</v>
      </c>
      <c r="T899" s="1" t="s">
        <v>1800</v>
      </c>
      <c r="U899" s="1" t="s">
        <v>1800</v>
      </c>
      <c r="V899" s="1" t="s">
        <v>1800</v>
      </c>
      <c r="W899" s="1" t="s">
        <v>1800</v>
      </c>
      <c r="X899" s="1" t="s">
        <v>1800</v>
      </c>
      <c r="Y899" s="1" t="s">
        <v>1800</v>
      </c>
      <c r="Z899" s="1" t="s">
        <v>1800</v>
      </c>
    </row>
    <row r="900" spans="2:26" ht="45.75" x14ac:dyDescent="0.25">
      <c r="B900" s="238" t="s">
        <v>214</v>
      </c>
      <c r="C900" s="239" t="s">
        <v>43</v>
      </c>
      <c r="D900" s="340" t="s">
        <v>2680</v>
      </c>
      <c r="E900" s="532"/>
      <c r="F900" s="240"/>
      <c r="G900" s="514">
        <v>936800</v>
      </c>
      <c r="H900" s="515"/>
      <c r="I900" s="514">
        <v>936800</v>
      </c>
      <c r="J900" s="515"/>
      <c r="K900" s="241">
        <v>0</v>
      </c>
      <c r="L900" s="242">
        <v>936800</v>
      </c>
      <c r="M900" s="243">
        <v>0</v>
      </c>
      <c r="N900" s="244">
        <v>936800</v>
      </c>
      <c r="O900" s="245">
        <v>936800</v>
      </c>
      <c r="P900" s="61">
        <f t="shared" si="26"/>
        <v>0</v>
      </c>
      <c r="Q900" s="62">
        <f t="shared" si="27"/>
        <v>0</v>
      </c>
      <c r="R900" s="236" t="s">
        <v>2680</v>
      </c>
      <c r="T900" s="1" t="s">
        <v>1800</v>
      </c>
      <c r="U900" s="1" t="s">
        <v>1800</v>
      </c>
      <c r="V900" s="1" t="s">
        <v>1800</v>
      </c>
      <c r="W900" s="1" t="s">
        <v>1800</v>
      </c>
      <c r="X900" s="1" t="s">
        <v>1800</v>
      </c>
      <c r="Y900" s="1" t="s">
        <v>1800</v>
      </c>
      <c r="Z900" s="1" t="s">
        <v>1800</v>
      </c>
    </row>
    <row r="901" spans="2:26" ht="79.5" x14ac:dyDescent="0.25">
      <c r="B901" s="238" t="s">
        <v>172</v>
      </c>
      <c r="C901" s="239" t="s">
        <v>43</v>
      </c>
      <c r="D901" s="340" t="s">
        <v>2681</v>
      </c>
      <c r="E901" s="532"/>
      <c r="F901" s="240"/>
      <c r="G901" s="514">
        <v>107990800</v>
      </c>
      <c r="H901" s="515"/>
      <c r="I901" s="514">
        <v>107990800</v>
      </c>
      <c r="J901" s="515"/>
      <c r="K901" s="241">
        <v>0</v>
      </c>
      <c r="L901" s="242">
        <v>104460366.38</v>
      </c>
      <c r="M901" s="243">
        <v>0</v>
      </c>
      <c r="N901" s="244">
        <v>104460366.38</v>
      </c>
      <c r="O901" s="245">
        <v>104460366.38</v>
      </c>
      <c r="P901" s="61">
        <f t="shared" si="26"/>
        <v>0</v>
      </c>
      <c r="Q901" s="62">
        <f t="shared" si="27"/>
        <v>0</v>
      </c>
      <c r="R901" s="236" t="s">
        <v>2681</v>
      </c>
      <c r="T901" s="1" t="s">
        <v>1800</v>
      </c>
      <c r="U901" s="1" t="s">
        <v>1800</v>
      </c>
      <c r="V901" s="1" t="s">
        <v>1800</v>
      </c>
      <c r="W901" s="1" t="s">
        <v>1800</v>
      </c>
      <c r="X901" s="1" t="s">
        <v>1800</v>
      </c>
      <c r="Y901" s="1" t="s">
        <v>1800</v>
      </c>
      <c r="Z901" s="1" t="s">
        <v>1800</v>
      </c>
    </row>
    <row r="902" spans="2:26" ht="23.25" x14ac:dyDescent="0.25">
      <c r="B902" s="238" t="s">
        <v>256</v>
      </c>
      <c r="C902" s="239" t="s">
        <v>43</v>
      </c>
      <c r="D902" s="340" t="s">
        <v>2682</v>
      </c>
      <c r="E902" s="532"/>
      <c r="F902" s="240"/>
      <c r="G902" s="514">
        <v>9896000</v>
      </c>
      <c r="H902" s="515"/>
      <c r="I902" s="514">
        <v>9896000</v>
      </c>
      <c r="J902" s="515"/>
      <c r="K902" s="241">
        <v>0</v>
      </c>
      <c r="L902" s="242">
        <v>9362711.1500000004</v>
      </c>
      <c r="M902" s="243">
        <v>0</v>
      </c>
      <c r="N902" s="244">
        <v>9362711.1500000004</v>
      </c>
      <c r="O902" s="245">
        <v>9362711.1500000004</v>
      </c>
      <c r="P902" s="61">
        <f t="shared" si="26"/>
        <v>0</v>
      </c>
      <c r="Q902" s="62">
        <f t="shared" si="27"/>
        <v>0</v>
      </c>
      <c r="R902" s="236" t="s">
        <v>2682</v>
      </c>
      <c r="T902" s="1" t="s">
        <v>1800</v>
      </c>
      <c r="U902" s="1" t="s">
        <v>1800</v>
      </c>
      <c r="V902" s="1" t="s">
        <v>1800</v>
      </c>
      <c r="W902" s="1" t="s">
        <v>1800</v>
      </c>
      <c r="X902" s="1" t="s">
        <v>1800</v>
      </c>
      <c r="Y902" s="1" t="s">
        <v>1800</v>
      </c>
      <c r="Z902" s="1" t="s">
        <v>1800</v>
      </c>
    </row>
    <row r="903" spans="2:26" ht="34.5" x14ac:dyDescent="0.25">
      <c r="B903" s="238" t="s">
        <v>122</v>
      </c>
      <c r="C903" s="239" t="s">
        <v>43</v>
      </c>
      <c r="D903" s="340" t="s">
        <v>2683</v>
      </c>
      <c r="E903" s="532"/>
      <c r="F903" s="240"/>
      <c r="G903" s="514">
        <v>13644600</v>
      </c>
      <c r="H903" s="515"/>
      <c r="I903" s="514">
        <v>13644600</v>
      </c>
      <c r="J903" s="515"/>
      <c r="K903" s="241">
        <v>0</v>
      </c>
      <c r="L903" s="242">
        <v>12049637.85</v>
      </c>
      <c r="M903" s="243">
        <v>0</v>
      </c>
      <c r="N903" s="244">
        <v>12049637.85</v>
      </c>
      <c r="O903" s="245">
        <v>12049637.85</v>
      </c>
      <c r="P903" s="61">
        <f t="shared" si="26"/>
        <v>0</v>
      </c>
      <c r="Q903" s="62">
        <f t="shared" si="27"/>
        <v>0</v>
      </c>
      <c r="R903" s="236" t="s">
        <v>2683</v>
      </c>
      <c r="T903" s="1" t="s">
        <v>1800</v>
      </c>
      <c r="U903" s="1" t="s">
        <v>1800</v>
      </c>
      <c r="V903" s="1" t="s">
        <v>1800</v>
      </c>
      <c r="W903" s="1" t="s">
        <v>1800</v>
      </c>
      <c r="X903" s="1" t="s">
        <v>1800</v>
      </c>
      <c r="Y903" s="1" t="s">
        <v>1800</v>
      </c>
      <c r="Z903" s="1" t="s">
        <v>1800</v>
      </c>
    </row>
    <row r="904" spans="2:26" ht="34.5" x14ac:dyDescent="0.25">
      <c r="B904" s="238" t="s">
        <v>122</v>
      </c>
      <c r="C904" s="239" t="s">
        <v>43</v>
      </c>
      <c r="D904" s="340" t="s">
        <v>2684</v>
      </c>
      <c r="E904" s="532"/>
      <c r="F904" s="240"/>
      <c r="G904" s="514">
        <v>29625700</v>
      </c>
      <c r="H904" s="515"/>
      <c r="I904" s="514">
        <v>29625700</v>
      </c>
      <c r="J904" s="515"/>
      <c r="K904" s="241">
        <v>0</v>
      </c>
      <c r="L904" s="242">
        <v>27393694.75</v>
      </c>
      <c r="M904" s="243">
        <v>0</v>
      </c>
      <c r="N904" s="244">
        <v>27393694.75</v>
      </c>
      <c r="O904" s="245">
        <v>27393694.75</v>
      </c>
      <c r="P904" s="61">
        <f t="shared" si="26"/>
        <v>0</v>
      </c>
      <c r="Q904" s="62">
        <f t="shared" si="27"/>
        <v>0</v>
      </c>
      <c r="R904" s="236" t="s">
        <v>2684</v>
      </c>
      <c r="T904" s="1" t="s">
        <v>1800</v>
      </c>
      <c r="U904" s="1" t="s">
        <v>1800</v>
      </c>
      <c r="V904" s="1" t="s">
        <v>1800</v>
      </c>
      <c r="W904" s="1" t="s">
        <v>1800</v>
      </c>
      <c r="X904" s="1" t="s">
        <v>1800</v>
      </c>
      <c r="Y904" s="1" t="s">
        <v>1800</v>
      </c>
      <c r="Z904" s="1" t="s">
        <v>1800</v>
      </c>
    </row>
    <row r="905" spans="2:26" ht="79.5" x14ac:dyDescent="0.25">
      <c r="B905" s="238" t="s">
        <v>172</v>
      </c>
      <c r="C905" s="239" t="s">
        <v>43</v>
      </c>
      <c r="D905" s="340" t="s">
        <v>2685</v>
      </c>
      <c r="E905" s="532"/>
      <c r="F905" s="240"/>
      <c r="G905" s="514">
        <v>24542000</v>
      </c>
      <c r="H905" s="515"/>
      <c r="I905" s="514">
        <v>24542000</v>
      </c>
      <c r="J905" s="515"/>
      <c r="K905" s="241">
        <v>0</v>
      </c>
      <c r="L905" s="242">
        <v>22896747.899999999</v>
      </c>
      <c r="M905" s="243">
        <v>0</v>
      </c>
      <c r="N905" s="244">
        <v>22896747.899999999</v>
      </c>
      <c r="O905" s="245">
        <v>22896747.899999999</v>
      </c>
      <c r="P905" s="61">
        <f t="shared" si="26"/>
        <v>0</v>
      </c>
      <c r="Q905" s="62">
        <f t="shared" si="27"/>
        <v>0</v>
      </c>
      <c r="R905" s="236" t="s">
        <v>2685</v>
      </c>
      <c r="T905" s="1" t="s">
        <v>1800</v>
      </c>
      <c r="U905" s="1" t="s">
        <v>1800</v>
      </c>
      <c r="V905" s="1" t="s">
        <v>1800</v>
      </c>
      <c r="W905" s="1" t="s">
        <v>1800</v>
      </c>
      <c r="X905" s="1" t="s">
        <v>1800</v>
      </c>
      <c r="Y905" s="1" t="s">
        <v>1800</v>
      </c>
      <c r="Z905" s="1" t="s">
        <v>1800</v>
      </c>
    </row>
    <row r="906" spans="2:26" ht="23.25" x14ac:dyDescent="0.25">
      <c r="B906" s="238" t="s">
        <v>256</v>
      </c>
      <c r="C906" s="239" t="s">
        <v>43</v>
      </c>
      <c r="D906" s="340" t="s">
        <v>2686</v>
      </c>
      <c r="E906" s="532"/>
      <c r="F906" s="240"/>
      <c r="G906" s="514">
        <v>99500</v>
      </c>
      <c r="H906" s="515"/>
      <c r="I906" s="514">
        <v>99500</v>
      </c>
      <c r="J906" s="515"/>
      <c r="K906" s="241">
        <v>0</v>
      </c>
      <c r="L906" s="242">
        <v>99500</v>
      </c>
      <c r="M906" s="243">
        <v>0</v>
      </c>
      <c r="N906" s="244">
        <v>99500</v>
      </c>
      <c r="O906" s="245">
        <v>99500</v>
      </c>
      <c r="P906" s="61">
        <f t="shared" si="26"/>
        <v>0</v>
      </c>
      <c r="Q906" s="62">
        <f t="shared" si="27"/>
        <v>0</v>
      </c>
      <c r="R906" s="236" t="s">
        <v>2686</v>
      </c>
      <c r="T906" s="1" t="s">
        <v>1800</v>
      </c>
      <c r="U906" s="1" t="s">
        <v>1800</v>
      </c>
      <c r="V906" s="1" t="s">
        <v>1800</v>
      </c>
      <c r="W906" s="1" t="s">
        <v>1800</v>
      </c>
      <c r="X906" s="1" t="s">
        <v>1800</v>
      </c>
      <c r="Y906" s="1" t="s">
        <v>1800</v>
      </c>
      <c r="Z906" s="1" t="s">
        <v>1800</v>
      </c>
    </row>
    <row r="907" spans="2:26" ht="23.25" x14ac:dyDescent="0.25">
      <c r="B907" s="238" t="s">
        <v>256</v>
      </c>
      <c r="C907" s="239" t="s">
        <v>43</v>
      </c>
      <c r="D907" s="340" t="s">
        <v>2687</v>
      </c>
      <c r="E907" s="532"/>
      <c r="F907" s="240"/>
      <c r="G907" s="514">
        <v>963750</v>
      </c>
      <c r="H907" s="515"/>
      <c r="I907" s="514">
        <v>963750</v>
      </c>
      <c r="J907" s="515"/>
      <c r="K907" s="241">
        <v>0</v>
      </c>
      <c r="L907" s="242">
        <v>963750</v>
      </c>
      <c r="M907" s="243">
        <v>0</v>
      </c>
      <c r="N907" s="244">
        <v>963750</v>
      </c>
      <c r="O907" s="245">
        <v>963750</v>
      </c>
      <c r="P907" s="61">
        <f t="shared" si="26"/>
        <v>0</v>
      </c>
      <c r="Q907" s="62">
        <f t="shared" si="27"/>
        <v>0</v>
      </c>
      <c r="R907" s="236" t="s">
        <v>2687</v>
      </c>
      <c r="T907" s="1" t="s">
        <v>1800</v>
      </c>
      <c r="U907" s="1" t="s">
        <v>1800</v>
      </c>
      <c r="V907" s="1" t="s">
        <v>1800</v>
      </c>
      <c r="W907" s="1" t="s">
        <v>1800</v>
      </c>
      <c r="X907" s="1" t="s">
        <v>1800</v>
      </c>
      <c r="Y907" s="1" t="s">
        <v>1800</v>
      </c>
      <c r="Z907" s="1" t="s">
        <v>1800</v>
      </c>
    </row>
    <row r="908" spans="2:26" x14ac:dyDescent="0.25">
      <c r="B908" s="238" t="s">
        <v>151</v>
      </c>
      <c r="C908" s="239" t="s">
        <v>43</v>
      </c>
      <c r="D908" s="340" t="s">
        <v>2688</v>
      </c>
      <c r="E908" s="532"/>
      <c r="F908" s="240"/>
      <c r="G908" s="514">
        <v>1804289400</v>
      </c>
      <c r="H908" s="515"/>
      <c r="I908" s="514">
        <v>1804289400</v>
      </c>
      <c r="J908" s="515"/>
      <c r="K908" s="241">
        <v>0</v>
      </c>
      <c r="L908" s="242">
        <v>1488786944.29</v>
      </c>
      <c r="M908" s="243">
        <v>0</v>
      </c>
      <c r="N908" s="244">
        <v>1488786944.29</v>
      </c>
      <c r="O908" s="245">
        <v>1488786944.29</v>
      </c>
      <c r="P908" s="61">
        <f t="shared" si="26"/>
        <v>0</v>
      </c>
      <c r="Q908" s="62">
        <f t="shared" si="27"/>
        <v>0</v>
      </c>
      <c r="R908" s="236" t="s">
        <v>2688</v>
      </c>
      <c r="T908" s="1" t="s">
        <v>1800</v>
      </c>
      <c r="U908" s="1" t="s">
        <v>1800</v>
      </c>
      <c r="V908" s="1" t="s">
        <v>1800</v>
      </c>
      <c r="W908" s="1" t="s">
        <v>1800</v>
      </c>
      <c r="X908" s="1" t="s">
        <v>1800</v>
      </c>
      <c r="Y908" s="1" t="s">
        <v>1800</v>
      </c>
      <c r="Z908" s="1" t="s">
        <v>1800</v>
      </c>
    </row>
    <row r="909" spans="2:26" x14ac:dyDescent="0.25">
      <c r="B909" s="238" t="s">
        <v>151</v>
      </c>
      <c r="C909" s="239" t="s">
        <v>43</v>
      </c>
      <c r="D909" s="340" t="s">
        <v>2689</v>
      </c>
      <c r="E909" s="532"/>
      <c r="F909" s="240"/>
      <c r="G909" s="514">
        <v>105366000</v>
      </c>
      <c r="H909" s="515"/>
      <c r="I909" s="514">
        <v>105366000</v>
      </c>
      <c r="J909" s="515"/>
      <c r="K909" s="241">
        <v>0</v>
      </c>
      <c r="L909" s="242">
        <v>59662646.270000003</v>
      </c>
      <c r="M909" s="243">
        <v>0</v>
      </c>
      <c r="N909" s="244">
        <v>59662646.270000003</v>
      </c>
      <c r="O909" s="245">
        <v>59662646.270000003</v>
      </c>
      <c r="P909" s="61">
        <f t="shared" si="26"/>
        <v>0</v>
      </c>
      <c r="Q909" s="62">
        <f t="shared" si="27"/>
        <v>0</v>
      </c>
      <c r="R909" s="236" t="s">
        <v>2689</v>
      </c>
      <c r="T909" s="1" t="s">
        <v>1800</v>
      </c>
      <c r="U909" s="1" t="s">
        <v>1800</v>
      </c>
      <c r="V909" s="1" t="s">
        <v>1800</v>
      </c>
      <c r="W909" s="1" t="s">
        <v>1800</v>
      </c>
      <c r="X909" s="1" t="s">
        <v>1800</v>
      </c>
      <c r="Y909" s="1" t="s">
        <v>1800</v>
      </c>
      <c r="Z909" s="1" t="s">
        <v>1800</v>
      </c>
    </row>
    <row r="910" spans="2:26" x14ac:dyDescent="0.25">
      <c r="B910" s="238" t="s">
        <v>151</v>
      </c>
      <c r="C910" s="239" t="s">
        <v>43</v>
      </c>
      <c r="D910" s="340" t="s">
        <v>2690</v>
      </c>
      <c r="E910" s="532"/>
      <c r="F910" s="240"/>
      <c r="G910" s="514">
        <v>668993000</v>
      </c>
      <c r="H910" s="515"/>
      <c r="I910" s="514">
        <v>668993000</v>
      </c>
      <c r="J910" s="515"/>
      <c r="K910" s="241">
        <v>0</v>
      </c>
      <c r="L910" s="242">
        <v>616018823.60000002</v>
      </c>
      <c r="M910" s="243">
        <v>0</v>
      </c>
      <c r="N910" s="244">
        <v>616018823.60000002</v>
      </c>
      <c r="O910" s="245">
        <v>616018823.60000002</v>
      </c>
      <c r="P910" s="61">
        <f t="shared" si="26"/>
        <v>0</v>
      </c>
      <c r="Q910" s="62">
        <f t="shared" si="27"/>
        <v>0</v>
      </c>
      <c r="R910" s="236" t="s">
        <v>2690</v>
      </c>
      <c r="T910" s="1" t="s">
        <v>1800</v>
      </c>
      <c r="U910" s="1" t="s">
        <v>1800</v>
      </c>
      <c r="V910" s="1" t="s">
        <v>1800</v>
      </c>
      <c r="W910" s="1" t="s">
        <v>1800</v>
      </c>
      <c r="X910" s="1" t="s">
        <v>1800</v>
      </c>
      <c r="Y910" s="1" t="s">
        <v>1800</v>
      </c>
      <c r="Z910" s="1" t="s">
        <v>1800</v>
      </c>
    </row>
    <row r="911" spans="2:26" x14ac:dyDescent="0.25">
      <c r="B911" s="238" t="s">
        <v>151</v>
      </c>
      <c r="C911" s="239" t="s">
        <v>43</v>
      </c>
      <c r="D911" s="340" t="s">
        <v>2691</v>
      </c>
      <c r="E911" s="532"/>
      <c r="F911" s="240"/>
      <c r="G911" s="514">
        <v>22663000</v>
      </c>
      <c r="H911" s="515"/>
      <c r="I911" s="514">
        <v>22663000</v>
      </c>
      <c r="J911" s="515"/>
      <c r="K911" s="241">
        <v>0</v>
      </c>
      <c r="L911" s="242">
        <v>18391224.5</v>
      </c>
      <c r="M911" s="243">
        <v>0</v>
      </c>
      <c r="N911" s="244">
        <v>18391224.5</v>
      </c>
      <c r="O911" s="245">
        <v>18391224.5</v>
      </c>
      <c r="P911" s="61">
        <f t="shared" si="26"/>
        <v>0</v>
      </c>
      <c r="Q911" s="62">
        <f t="shared" si="27"/>
        <v>0</v>
      </c>
      <c r="R911" s="236" t="s">
        <v>2691</v>
      </c>
      <c r="T911" s="1" t="s">
        <v>1800</v>
      </c>
      <c r="U911" s="1" t="s">
        <v>1800</v>
      </c>
      <c r="V911" s="1" t="s">
        <v>1800</v>
      </c>
      <c r="W911" s="1" t="s">
        <v>1800</v>
      </c>
      <c r="X911" s="1" t="s">
        <v>1800</v>
      </c>
      <c r="Y911" s="1" t="s">
        <v>1800</v>
      </c>
      <c r="Z911" s="1" t="s">
        <v>1800</v>
      </c>
    </row>
    <row r="912" spans="2:26" x14ac:dyDescent="0.25">
      <c r="B912" s="238" t="s">
        <v>151</v>
      </c>
      <c r="C912" s="239" t="s">
        <v>43</v>
      </c>
      <c r="D912" s="340" t="s">
        <v>2692</v>
      </c>
      <c r="E912" s="532"/>
      <c r="F912" s="240"/>
      <c r="G912" s="514">
        <v>206759000</v>
      </c>
      <c r="H912" s="515"/>
      <c r="I912" s="514">
        <v>206759000</v>
      </c>
      <c r="J912" s="515"/>
      <c r="K912" s="241">
        <v>0</v>
      </c>
      <c r="L912" s="242">
        <v>183168737.56999999</v>
      </c>
      <c r="M912" s="243">
        <v>0</v>
      </c>
      <c r="N912" s="244">
        <v>183168737.56999999</v>
      </c>
      <c r="O912" s="245">
        <v>183168737.56999999</v>
      </c>
      <c r="P912" s="61">
        <f t="shared" si="26"/>
        <v>0</v>
      </c>
      <c r="Q912" s="62">
        <f t="shared" si="27"/>
        <v>0</v>
      </c>
      <c r="R912" s="236" t="s">
        <v>2692</v>
      </c>
      <c r="T912" s="1" t="s">
        <v>1800</v>
      </c>
      <c r="U912" s="1" t="s">
        <v>1800</v>
      </c>
      <c r="V912" s="1" t="s">
        <v>1800</v>
      </c>
      <c r="W912" s="1" t="s">
        <v>1800</v>
      </c>
      <c r="X912" s="1" t="s">
        <v>1800</v>
      </c>
      <c r="Y912" s="1" t="s">
        <v>1800</v>
      </c>
      <c r="Z912" s="1" t="s">
        <v>1800</v>
      </c>
    </row>
    <row r="913" spans="2:26" x14ac:dyDescent="0.25">
      <c r="B913" s="238" t="s">
        <v>151</v>
      </c>
      <c r="C913" s="239" t="s">
        <v>43</v>
      </c>
      <c r="D913" s="340" t="s">
        <v>2693</v>
      </c>
      <c r="E913" s="532"/>
      <c r="F913" s="240"/>
      <c r="G913" s="514">
        <v>100111000</v>
      </c>
      <c r="H913" s="515"/>
      <c r="I913" s="514">
        <v>100111000</v>
      </c>
      <c r="J913" s="515"/>
      <c r="K913" s="241">
        <v>0</v>
      </c>
      <c r="L913" s="242">
        <v>94496983.829999998</v>
      </c>
      <c r="M913" s="243">
        <v>0</v>
      </c>
      <c r="N913" s="244">
        <v>94496983.829999998</v>
      </c>
      <c r="O913" s="245">
        <v>94496983.829999998</v>
      </c>
      <c r="P913" s="61">
        <f t="shared" si="26"/>
        <v>0</v>
      </c>
      <c r="Q913" s="62">
        <f t="shared" si="27"/>
        <v>0</v>
      </c>
      <c r="R913" s="236" t="s">
        <v>2693</v>
      </c>
      <c r="T913" s="1" t="s">
        <v>1800</v>
      </c>
      <c r="U913" s="1" t="s">
        <v>1800</v>
      </c>
      <c r="V913" s="1" t="s">
        <v>1800</v>
      </c>
      <c r="W913" s="1" t="s">
        <v>1800</v>
      </c>
      <c r="X913" s="1" t="s">
        <v>1800</v>
      </c>
      <c r="Y913" s="1" t="s">
        <v>1800</v>
      </c>
      <c r="Z913" s="1" t="s">
        <v>1800</v>
      </c>
    </row>
    <row r="914" spans="2:26" x14ac:dyDescent="0.25">
      <c r="B914" s="238" t="s">
        <v>151</v>
      </c>
      <c r="C914" s="239" t="s">
        <v>43</v>
      </c>
      <c r="D914" s="340" t="s">
        <v>2694</v>
      </c>
      <c r="E914" s="532"/>
      <c r="F914" s="240"/>
      <c r="G914" s="514">
        <v>61681300</v>
      </c>
      <c r="H914" s="515"/>
      <c r="I914" s="514">
        <v>61681300</v>
      </c>
      <c r="J914" s="515"/>
      <c r="K914" s="241">
        <v>0</v>
      </c>
      <c r="L914" s="242">
        <v>1057353.3899999999</v>
      </c>
      <c r="M914" s="243">
        <v>0</v>
      </c>
      <c r="N914" s="244">
        <v>1057353.3899999999</v>
      </c>
      <c r="O914" s="245">
        <v>1057353.3899999999</v>
      </c>
      <c r="P914" s="61">
        <f t="shared" si="26"/>
        <v>0</v>
      </c>
      <c r="Q914" s="62">
        <f t="shared" si="27"/>
        <v>0</v>
      </c>
      <c r="R914" s="236" t="s">
        <v>2694</v>
      </c>
      <c r="T914" s="1" t="s">
        <v>1800</v>
      </c>
      <c r="U914" s="1" t="s">
        <v>1800</v>
      </c>
      <c r="V914" s="1" t="s">
        <v>1800</v>
      </c>
      <c r="W914" s="1" t="s">
        <v>1800</v>
      </c>
      <c r="X914" s="1" t="s">
        <v>1800</v>
      </c>
      <c r="Y914" s="1" t="s">
        <v>1800</v>
      </c>
      <c r="Z914" s="1" t="s">
        <v>1800</v>
      </c>
    </row>
    <row r="915" spans="2:26" x14ac:dyDescent="0.25">
      <c r="B915" s="238" t="s">
        <v>151</v>
      </c>
      <c r="C915" s="239" t="s">
        <v>43</v>
      </c>
      <c r="D915" s="340" t="s">
        <v>2695</v>
      </c>
      <c r="E915" s="532"/>
      <c r="F915" s="240"/>
      <c r="G915" s="514">
        <v>21920600</v>
      </c>
      <c r="H915" s="515"/>
      <c r="I915" s="514">
        <v>21920600</v>
      </c>
      <c r="J915" s="515"/>
      <c r="K915" s="241">
        <v>0</v>
      </c>
      <c r="L915" s="242">
        <v>19891863.23</v>
      </c>
      <c r="M915" s="243">
        <v>0</v>
      </c>
      <c r="N915" s="244">
        <v>19891863.23</v>
      </c>
      <c r="O915" s="245">
        <v>19891863.23</v>
      </c>
      <c r="P915" s="61">
        <f t="shared" si="26"/>
        <v>0</v>
      </c>
      <c r="Q915" s="62">
        <f t="shared" si="27"/>
        <v>0</v>
      </c>
      <c r="R915" s="236" t="s">
        <v>2695</v>
      </c>
      <c r="T915" s="1" t="s">
        <v>1800</v>
      </c>
      <c r="U915" s="1" t="s">
        <v>1800</v>
      </c>
      <c r="V915" s="1" t="s">
        <v>1800</v>
      </c>
      <c r="W915" s="1" t="s">
        <v>1800</v>
      </c>
      <c r="X915" s="1" t="s">
        <v>1800</v>
      </c>
      <c r="Y915" s="1" t="s">
        <v>1800</v>
      </c>
      <c r="Z915" s="1" t="s">
        <v>1800</v>
      </c>
    </row>
    <row r="916" spans="2:26" x14ac:dyDescent="0.25">
      <c r="B916" s="238" t="s">
        <v>151</v>
      </c>
      <c r="C916" s="239" t="s">
        <v>43</v>
      </c>
      <c r="D916" s="340" t="s">
        <v>2696</v>
      </c>
      <c r="E916" s="532"/>
      <c r="F916" s="240"/>
      <c r="G916" s="514">
        <v>13560400</v>
      </c>
      <c r="H916" s="515"/>
      <c r="I916" s="514">
        <v>13560400</v>
      </c>
      <c r="J916" s="515"/>
      <c r="K916" s="241">
        <v>0</v>
      </c>
      <c r="L916" s="242">
        <v>13484297.619999999</v>
      </c>
      <c r="M916" s="243">
        <v>0</v>
      </c>
      <c r="N916" s="244">
        <v>13484297.619999999</v>
      </c>
      <c r="O916" s="245">
        <v>13484297.619999999</v>
      </c>
      <c r="P916" s="61">
        <f t="shared" si="26"/>
        <v>0</v>
      </c>
      <c r="Q916" s="62">
        <f t="shared" si="27"/>
        <v>0</v>
      </c>
      <c r="R916" s="236" t="s">
        <v>2696</v>
      </c>
      <c r="T916" s="1" t="s">
        <v>1800</v>
      </c>
      <c r="U916" s="1" t="s">
        <v>1800</v>
      </c>
      <c r="V916" s="1" t="s">
        <v>1800</v>
      </c>
      <c r="W916" s="1" t="s">
        <v>1800</v>
      </c>
      <c r="X916" s="1" t="s">
        <v>1800</v>
      </c>
      <c r="Y916" s="1" t="s">
        <v>1800</v>
      </c>
      <c r="Z916" s="1" t="s">
        <v>1800</v>
      </c>
    </row>
    <row r="917" spans="2:26" x14ac:dyDescent="0.25">
      <c r="B917" s="238" t="s">
        <v>92</v>
      </c>
      <c r="C917" s="239" t="s">
        <v>43</v>
      </c>
      <c r="D917" s="340" t="s">
        <v>2697</v>
      </c>
      <c r="E917" s="532"/>
      <c r="F917" s="240"/>
      <c r="G917" s="514">
        <v>31629000</v>
      </c>
      <c r="H917" s="515"/>
      <c r="I917" s="514">
        <v>31629000</v>
      </c>
      <c r="J917" s="515"/>
      <c r="K917" s="241">
        <v>0</v>
      </c>
      <c r="L917" s="242">
        <v>31585931</v>
      </c>
      <c r="M917" s="243">
        <v>0</v>
      </c>
      <c r="N917" s="244">
        <v>31585931</v>
      </c>
      <c r="O917" s="245">
        <v>31585931</v>
      </c>
      <c r="P917" s="61">
        <f t="shared" si="26"/>
        <v>0</v>
      </c>
      <c r="Q917" s="62">
        <f t="shared" si="27"/>
        <v>0</v>
      </c>
      <c r="R917" s="236" t="s">
        <v>2697</v>
      </c>
      <c r="T917" s="1" t="s">
        <v>1800</v>
      </c>
      <c r="U917" s="1" t="s">
        <v>1800</v>
      </c>
      <c r="V917" s="1" t="s">
        <v>1800</v>
      </c>
      <c r="W917" s="1" t="s">
        <v>1800</v>
      </c>
      <c r="X917" s="1" t="s">
        <v>1800</v>
      </c>
      <c r="Y917" s="1" t="s">
        <v>1800</v>
      </c>
      <c r="Z917" s="1" t="s">
        <v>1800</v>
      </c>
    </row>
    <row r="918" spans="2:26" ht="23.25" x14ac:dyDescent="0.25">
      <c r="B918" s="238" t="s">
        <v>58</v>
      </c>
      <c r="C918" s="239" t="s">
        <v>43</v>
      </c>
      <c r="D918" s="340" t="s">
        <v>2698</v>
      </c>
      <c r="E918" s="532"/>
      <c r="F918" s="240"/>
      <c r="G918" s="514">
        <v>14000000</v>
      </c>
      <c r="H918" s="515"/>
      <c r="I918" s="514">
        <v>14000000</v>
      </c>
      <c r="J918" s="515"/>
      <c r="K918" s="241">
        <v>0</v>
      </c>
      <c r="L918" s="242">
        <v>11464310.92</v>
      </c>
      <c r="M918" s="243">
        <v>0</v>
      </c>
      <c r="N918" s="244">
        <v>11464310.92</v>
      </c>
      <c r="O918" s="245">
        <v>11464310.92</v>
      </c>
      <c r="P918" s="61">
        <f t="shared" si="26"/>
        <v>0</v>
      </c>
      <c r="Q918" s="62">
        <f t="shared" si="27"/>
        <v>0</v>
      </c>
      <c r="R918" s="236" t="s">
        <v>2698</v>
      </c>
      <c r="T918" s="1" t="s">
        <v>1800</v>
      </c>
      <c r="U918" s="1" t="s">
        <v>1800</v>
      </c>
      <c r="V918" s="1" t="s">
        <v>1800</v>
      </c>
      <c r="W918" s="1" t="s">
        <v>1800</v>
      </c>
      <c r="X918" s="1" t="s">
        <v>1800</v>
      </c>
      <c r="Y918" s="1" t="s">
        <v>1800</v>
      </c>
      <c r="Z918" s="1" t="s">
        <v>1800</v>
      </c>
    </row>
    <row r="919" spans="2:26" ht="45.75" x14ac:dyDescent="0.25">
      <c r="B919" s="238" t="s">
        <v>334</v>
      </c>
      <c r="C919" s="239" t="s">
        <v>43</v>
      </c>
      <c r="D919" s="340" t="s">
        <v>2699</v>
      </c>
      <c r="E919" s="532"/>
      <c r="F919" s="240"/>
      <c r="G919" s="514">
        <v>1178000</v>
      </c>
      <c r="H919" s="515"/>
      <c r="I919" s="514">
        <v>1178000</v>
      </c>
      <c r="J919" s="515"/>
      <c r="K919" s="241">
        <v>0</v>
      </c>
      <c r="L919" s="242">
        <v>784000</v>
      </c>
      <c r="M919" s="243">
        <v>0</v>
      </c>
      <c r="N919" s="244">
        <v>784000</v>
      </c>
      <c r="O919" s="245">
        <v>784000</v>
      </c>
      <c r="P919" s="61">
        <f t="shared" si="26"/>
        <v>0</v>
      </c>
      <c r="Q919" s="62">
        <f t="shared" si="27"/>
        <v>0</v>
      </c>
      <c r="R919" s="236" t="s">
        <v>2699</v>
      </c>
      <c r="T919" s="1" t="s">
        <v>1800</v>
      </c>
      <c r="U919" s="1" t="s">
        <v>1800</v>
      </c>
      <c r="V919" s="1" t="s">
        <v>1800</v>
      </c>
      <c r="W919" s="1" t="s">
        <v>1800</v>
      </c>
      <c r="X919" s="1" t="s">
        <v>1800</v>
      </c>
      <c r="Y919" s="1" t="s">
        <v>1800</v>
      </c>
      <c r="Z919" s="1" t="s">
        <v>1800</v>
      </c>
    </row>
    <row r="920" spans="2:26" ht="34.5" x14ac:dyDescent="0.25">
      <c r="B920" s="238" t="s">
        <v>410</v>
      </c>
      <c r="C920" s="239" t="s">
        <v>43</v>
      </c>
      <c r="D920" s="340" t="s">
        <v>2700</v>
      </c>
      <c r="E920" s="532"/>
      <c r="F920" s="240"/>
      <c r="G920" s="514">
        <v>869000</v>
      </c>
      <c r="H920" s="515"/>
      <c r="I920" s="514">
        <v>869000</v>
      </c>
      <c r="J920" s="515"/>
      <c r="K920" s="241">
        <v>0</v>
      </c>
      <c r="L920" s="242">
        <v>686243</v>
      </c>
      <c r="M920" s="243">
        <v>0</v>
      </c>
      <c r="N920" s="244">
        <v>686243</v>
      </c>
      <c r="O920" s="245">
        <v>686243</v>
      </c>
      <c r="P920" s="61">
        <f t="shared" si="26"/>
        <v>0</v>
      </c>
      <c r="Q920" s="62">
        <f t="shared" si="27"/>
        <v>0</v>
      </c>
      <c r="R920" s="236" t="s">
        <v>2700</v>
      </c>
      <c r="T920" s="1" t="s">
        <v>1800</v>
      </c>
      <c r="U920" s="1" t="s">
        <v>1800</v>
      </c>
      <c r="V920" s="1" t="s">
        <v>1800</v>
      </c>
      <c r="W920" s="1" t="s">
        <v>1800</v>
      </c>
      <c r="X920" s="1" t="s">
        <v>1800</v>
      </c>
      <c r="Y920" s="1" t="s">
        <v>1800</v>
      </c>
      <c r="Z920" s="1" t="s">
        <v>1800</v>
      </c>
    </row>
    <row r="921" spans="2:26" ht="23.25" x14ac:dyDescent="0.25">
      <c r="B921" s="238" t="s">
        <v>58</v>
      </c>
      <c r="C921" s="239" t="s">
        <v>43</v>
      </c>
      <c r="D921" s="340" t="s">
        <v>2701</v>
      </c>
      <c r="E921" s="532"/>
      <c r="F921" s="240"/>
      <c r="G921" s="514">
        <v>200000</v>
      </c>
      <c r="H921" s="515"/>
      <c r="I921" s="514">
        <v>200000</v>
      </c>
      <c r="J921" s="515"/>
      <c r="K921" s="241">
        <v>0</v>
      </c>
      <c r="L921" s="242">
        <v>152400</v>
      </c>
      <c r="M921" s="243">
        <v>0</v>
      </c>
      <c r="N921" s="244">
        <v>152400</v>
      </c>
      <c r="O921" s="245">
        <v>152400</v>
      </c>
      <c r="P921" s="61">
        <f t="shared" ref="P921:P984" si="28">L921-O921</f>
        <v>0</v>
      </c>
      <c r="Q921" s="62">
        <f t="shared" ref="Q921:Q984" si="29">N921-O921</f>
        <v>0</v>
      </c>
      <c r="R921" s="236" t="s">
        <v>2701</v>
      </c>
      <c r="T921" s="1" t="s">
        <v>1800</v>
      </c>
      <c r="U921" s="1" t="s">
        <v>1800</v>
      </c>
      <c r="V921" s="1" t="s">
        <v>1800</v>
      </c>
      <c r="W921" s="1" t="s">
        <v>1800</v>
      </c>
      <c r="X921" s="1" t="s">
        <v>1800</v>
      </c>
      <c r="Y921" s="1" t="s">
        <v>1800</v>
      </c>
      <c r="Z921" s="1" t="s">
        <v>1800</v>
      </c>
    </row>
    <row r="922" spans="2:26" ht="45.75" x14ac:dyDescent="0.25">
      <c r="B922" s="238" t="s">
        <v>334</v>
      </c>
      <c r="C922" s="239" t="s">
        <v>43</v>
      </c>
      <c r="D922" s="340" t="s">
        <v>2702</v>
      </c>
      <c r="E922" s="532"/>
      <c r="F922" s="240"/>
      <c r="G922" s="514">
        <v>18725000</v>
      </c>
      <c r="H922" s="515"/>
      <c r="I922" s="514">
        <v>18725000</v>
      </c>
      <c r="J922" s="515"/>
      <c r="K922" s="241">
        <v>0</v>
      </c>
      <c r="L922" s="242">
        <v>16205000</v>
      </c>
      <c r="M922" s="243">
        <v>0</v>
      </c>
      <c r="N922" s="244">
        <v>16205000</v>
      </c>
      <c r="O922" s="245">
        <v>16205000</v>
      </c>
      <c r="P922" s="61">
        <f t="shared" si="28"/>
        <v>0</v>
      </c>
      <c r="Q922" s="62">
        <f t="shared" si="29"/>
        <v>0</v>
      </c>
      <c r="R922" s="236" t="s">
        <v>2702</v>
      </c>
      <c r="T922" s="1" t="s">
        <v>1800</v>
      </c>
      <c r="U922" s="1" t="s">
        <v>1800</v>
      </c>
      <c r="V922" s="1" t="s">
        <v>1800</v>
      </c>
      <c r="W922" s="1" t="s">
        <v>1800</v>
      </c>
      <c r="X922" s="1" t="s">
        <v>1800</v>
      </c>
      <c r="Y922" s="1" t="s">
        <v>1800</v>
      </c>
      <c r="Z922" s="1" t="s">
        <v>1800</v>
      </c>
    </row>
    <row r="923" spans="2:26" ht="34.5" x14ac:dyDescent="0.25">
      <c r="B923" s="238" t="s">
        <v>410</v>
      </c>
      <c r="C923" s="239" t="s">
        <v>43</v>
      </c>
      <c r="D923" s="340" t="s">
        <v>2703</v>
      </c>
      <c r="E923" s="532"/>
      <c r="F923" s="240"/>
      <c r="G923" s="514">
        <v>1411000</v>
      </c>
      <c r="H923" s="515"/>
      <c r="I923" s="514">
        <v>1411000</v>
      </c>
      <c r="J923" s="515"/>
      <c r="K923" s="241">
        <v>0</v>
      </c>
      <c r="L923" s="242">
        <v>448110.4</v>
      </c>
      <c r="M923" s="243">
        <v>0</v>
      </c>
      <c r="N923" s="244">
        <v>448110.4</v>
      </c>
      <c r="O923" s="245">
        <v>448110.4</v>
      </c>
      <c r="P923" s="61">
        <f t="shared" si="28"/>
        <v>0</v>
      </c>
      <c r="Q923" s="62">
        <f t="shared" si="29"/>
        <v>0</v>
      </c>
      <c r="R923" s="236" t="s">
        <v>2703</v>
      </c>
      <c r="T923" s="1" t="s">
        <v>1800</v>
      </c>
      <c r="U923" s="1" t="s">
        <v>1800</v>
      </c>
      <c r="V923" s="1" t="s">
        <v>1800</v>
      </c>
      <c r="W923" s="1" t="s">
        <v>1800</v>
      </c>
      <c r="X923" s="1" t="s">
        <v>1800</v>
      </c>
      <c r="Y923" s="1" t="s">
        <v>1800</v>
      </c>
      <c r="Z923" s="1" t="s">
        <v>1800</v>
      </c>
    </row>
    <row r="924" spans="2:26" ht="34.5" x14ac:dyDescent="0.25">
      <c r="B924" s="238" t="s">
        <v>410</v>
      </c>
      <c r="C924" s="239" t="s">
        <v>43</v>
      </c>
      <c r="D924" s="340" t="s">
        <v>2704</v>
      </c>
      <c r="E924" s="532"/>
      <c r="F924" s="240"/>
      <c r="G924" s="514">
        <v>7000</v>
      </c>
      <c r="H924" s="515"/>
      <c r="I924" s="514">
        <v>7000</v>
      </c>
      <c r="J924" s="515"/>
      <c r="K924" s="241">
        <v>0</v>
      </c>
      <c r="L924" s="242">
        <v>58.5</v>
      </c>
      <c r="M924" s="243">
        <v>0</v>
      </c>
      <c r="N924" s="244">
        <v>58.5</v>
      </c>
      <c r="O924" s="245">
        <v>58.5</v>
      </c>
      <c r="P924" s="61">
        <f t="shared" si="28"/>
        <v>0</v>
      </c>
      <c r="Q924" s="62">
        <f t="shared" si="29"/>
        <v>0</v>
      </c>
      <c r="R924" s="236" t="s">
        <v>2704</v>
      </c>
      <c r="T924" s="1" t="s">
        <v>1800</v>
      </c>
      <c r="U924" s="1" t="s">
        <v>1800</v>
      </c>
      <c r="V924" s="1" t="s">
        <v>1800</v>
      </c>
      <c r="W924" s="1" t="s">
        <v>1800</v>
      </c>
      <c r="X924" s="1" t="s">
        <v>1800</v>
      </c>
      <c r="Y924" s="1" t="s">
        <v>1800</v>
      </c>
      <c r="Z924" s="1" t="s">
        <v>1800</v>
      </c>
    </row>
    <row r="925" spans="2:26" ht="45.75" x14ac:dyDescent="0.25">
      <c r="B925" s="238" t="s">
        <v>334</v>
      </c>
      <c r="C925" s="239" t="s">
        <v>43</v>
      </c>
      <c r="D925" s="340" t="s">
        <v>2705</v>
      </c>
      <c r="E925" s="532"/>
      <c r="F925" s="240"/>
      <c r="G925" s="514">
        <v>1733000</v>
      </c>
      <c r="H925" s="515"/>
      <c r="I925" s="514">
        <v>1733000</v>
      </c>
      <c r="J925" s="515"/>
      <c r="K925" s="241">
        <v>0</v>
      </c>
      <c r="L925" s="242">
        <v>1350563.57</v>
      </c>
      <c r="M925" s="243">
        <v>0</v>
      </c>
      <c r="N925" s="244">
        <v>1350563.57</v>
      </c>
      <c r="O925" s="245">
        <v>1350563.57</v>
      </c>
      <c r="P925" s="61">
        <f t="shared" si="28"/>
        <v>0</v>
      </c>
      <c r="Q925" s="62">
        <f t="shared" si="29"/>
        <v>0</v>
      </c>
      <c r="R925" s="236" t="s">
        <v>2705</v>
      </c>
      <c r="T925" s="1" t="s">
        <v>1800</v>
      </c>
      <c r="U925" s="1" t="s">
        <v>1800</v>
      </c>
      <c r="V925" s="1" t="s">
        <v>1800</v>
      </c>
      <c r="W925" s="1" t="s">
        <v>1800</v>
      </c>
      <c r="X925" s="1" t="s">
        <v>1800</v>
      </c>
      <c r="Y925" s="1" t="s">
        <v>1800</v>
      </c>
      <c r="Z925" s="1" t="s">
        <v>1800</v>
      </c>
    </row>
    <row r="926" spans="2:26" ht="23.25" x14ac:dyDescent="0.25">
      <c r="B926" s="238" t="s">
        <v>58</v>
      </c>
      <c r="C926" s="239" t="s">
        <v>43</v>
      </c>
      <c r="D926" s="340" t="s">
        <v>2706</v>
      </c>
      <c r="E926" s="532"/>
      <c r="F926" s="240"/>
      <c r="G926" s="514">
        <v>9286000</v>
      </c>
      <c r="H926" s="515"/>
      <c r="I926" s="514">
        <v>9286000</v>
      </c>
      <c r="J926" s="515"/>
      <c r="K926" s="241">
        <v>0</v>
      </c>
      <c r="L926" s="242">
        <v>7908528.8799999999</v>
      </c>
      <c r="M926" s="243">
        <v>2467884.9900000002</v>
      </c>
      <c r="N926" s="244">
        <v>7908528.8799999999</v>
      </c>
      <c r="O926" s="245">
        <v>7908528.8799999999</v>
      </c>
      <c r="P926" s="61">
        <f t="shared" si="28"/>
        <v>0</v>
      </c>
      <c r="Q926" s="62">
        <f t="shared" si="29"/>
        <v>0</v>
      </c>
      <c r="R926" s="236" t="s">
        <v>2706</v>
      </c>
      <c r="T926" s="1" t="s">
        <v>1800</v>
      </c>
      <c r="U926" s="1" t="s">
        <v>1800</v>
      </c>
      <c r="V926" s="1" t="s">
        <v>1800</v>
      </c>
      <c r="W926" s="1" t="s">
        <v>1800</v>
      </c>
      <c r="X926" s="1" t="s">
        <v>1800</v>
      </c>
      <c r="Y926" s="1" t="s">
        <v>1800</v>
      </c>
      <c r="Z926" s="1" t="s">
        <v>1800</v>
      </c>
    </row>
    <row r="927" spans="2:26" ht="45.75" x14ac:dyDescent="0.25">
      <c r="B927" s="238" t="s">
        <v>334</v>
      </c>
      <c r="C927" s="239" t="s">
        <v>43</v>
      </c>
      <c r="D927" s="340" t="s">
        <v>2707</v>
      </c>
      <c r="E927" s="532"/>
      <c r="F927" s="240"/>
      <c r="G927" s="514">
        <v>11477000</v>
      </c>
      <c r="H927" s="515"/>
      <c r="I927" s="514">
        <v>11477000</v>
      </c>
      <c r="J927" s="515"/>
      <c r="K927" s="241">
        <v>0</v>
      </c>
      <c r="L927" s="242">
        <v>8144980.29</v>
      </c>
      <c r="M927" s="243">
        <v>0</v>
      </c>
      <c r="N927" s="244">
        <v>8144980.29</v>
      </c>
      <c r="O927" s="245">
        <v>8144980.29</v>
      </c>
      <c r="P927" s="61">
        <f t="shared" si="28"/>
        <v>0</v>
      </c>
      <c r="Q927" s="62">
        <f t="shared" si="29"/>
        <v>0</v>
      </c>
      <c r="R927" s="236" t="s">
        <v>2707</v>
      </c>
      <c r="T927" s="1" t="s">
        <v>1800</v>
      </c>
      <c r="U927" s="1" t="s">
        <v>1800</v>
      </c>
      <c r="V927" s="1" t="s">
        <v>1800</v>
      </c>
      <c r="W927" s="1" t="s">
        <v>1800</v>
      </c>
      <c r="X927" s="1" t="s">
        <v>1800</v>
      </c>
      <c r="Y927" s="1" t="s">
        <v>1800</v>
      </c>
      <c r="Z927" s="1" t="s">
        <v>1800</v>
      </c>
    </row>
    <row r="928" spans="2:26" x14ac:dyDescent="0.25">
      <c r="B928" s="238" t="s">
        <v>92</v>
      </c>
      <c r="C928" s="239" t="s">
        <v>43</v>
      </c>
      <c r="D928" s="340" t="s">
        <v>2708</v>
      </c>
      <c r="E928" s="532"/>
      <c r="F928" s="240"/>
      <c r="G928" s="514">
        <v>814000</v>
      </c>
      <c r="H928" s="515"/>
      <c r="I928" s="514">
        <v>814000</v>
      </c>
      <c r="J928" s="515"/>
      <c r="K928" s="241">
        <v>0</v>
      </c>
      <c r="L928" s="242">
        <v>814000</v>
      </c>
      <c r="M928" s="243">
        <v>0</v>
      </c>
      <c r="N928" s="244">
        <v>814000</v>
      </c>
      <c r="O928" s="245">
        <v>814000</v>
      </c>
      <c r="P928" s="61">
        <f t="shared" si="28"/>
        <v>0</v>
      </c>
      <c r="Q928" s="62">
        <f t="shared" si="29"/>
        <v>0</v>
      </c>
      <c r="R928" s="236" t="s">
        <v>2708</v>
      </c>
      <c r="T928" s="1" t="s">
        <v>1800</v>
      </c>
      <c r="U928" s="1" t="s">
        <v>1800</v>
      </c>
      <c r="V928" s="1" t="s">
        <v>1800</v>
      </c>
      <c r="W928" s="1" t="s">
        <v>1800</v>
      </c>
      <c r="X928" s="1" t="s">
        <v>1800</v>
      </c>
      <c r="Y928" s="1" t="s">
        <v>1800</v>
      </c>
      <c r="Z928" s="1" t="s">
        <v>1800</v>
      </c>
    </row>
    <row r="929" spans="2:26" ht="23.25" x14ac:dyDescent="0.25">
      <c r="B929" s="238" t="s">
        <v>58</v>
      </c>
      <c r="C929" s="239" t="s">
        <v>43</v>
      </c>
      <c r="D929" s="340" t="s">
        <v>2709</v>
      </c>
      <c r="E929" s="532"/>
      <c r="F929" s="240"/>
      <c r="G929" s="514">
        <v>2132000</v>
      </c>
      <c r="H929" s="515"/>
      <c r="I929" s="514">
        <v>2132000</v>
      </c>
      <c r="J929" s="515"/>
      <c r="K929" s="241">
        <v>0</v>
      </c>
      <c r="L929" s="242">
        <v>1989193.24</v>
      </c>
      <c r="M929" s="243">
        <v>0</v>
      </c>
      <c r="N929" s="244">
        <v>1989193.24</v>
      </c>
      <c r="O929" s="245">
        <v>1989193.24</v>
      </c>
      <c r="P929" s="61">
        <f t="shared" si="28"/>
        <v>0</v>
      </c>
      <c r="Q929" s="62">
        <f t="shared" si="29"/>
        <v>0</v>
      </c>
      <c r="R929" s="236" t="s">
        <v>2709</v>
      </c>
      <c r="T929" s="1" t="s">
        <v>1800</v>
      </c>
      <c r="U929" s="1" t="s">
        <v>1800</v>
      </c>
      <c r="V929" s="1" t="s">
        <v>1800</v>
      </c>
      <c r="W929" s="1" t="s">
        <v>1800</v>
      </c>
      <c r="X929" s="1" t="s">
        <v>1800</v>
      </c>
      <c r="Y929" s="1" t="s">
        <v>1800</v>
      </c>
      <c r="Z929" s="1" t="s">
        <v>1800</v>
      </c>
    </row>
    <row r="930" spans="2:26" ht="45.75" x14ac:dyDescent="0.25">
      <c r="B930" s="238" t="s">
        <v>334</v>
      </c>
      <c r="C930" s="239" t="s">
        <v>43</v>
      </c>
      <c r="D930" s="340" t="s">
        <v>2710</v>
      </c>
      <c r="E930" s="532"/>
      <c r="F930" s="240"/>
      <c r="G930" s="514">
        <v>180299800</v>
      </c>
      <c r="H930" s="515"/>
      <c r="I930" s="514">
        <v>180299800</v>
      </c>
      <c r="J930" s="515"/>
      <c r="K930" s="241">
        <v>0</v>
      </c>
      <c r="L930" s="242">
        <v>180253164.74000001</v>
      </c>
      <c r="M930" s="243">
        <v>0</v>
      </c>
      <c r="N930" s="244">
        <v>180253164.74000001</v>
      </c>
      <c r="O930" s="245">
        <v>180253164.74000001</v>
      </c>
      <c r="P930" s="61">
        <f t="shared" si="28"/>
        <v>0</v>
      </c>
      <c r="Q930" s="62">
        <f t="shared" si="29"/>
        <v>0</v>
      </c>
      <c r="R930" s="236" t="s">
        <v>2710</v>
      </c>
      <c r="T930" s="1" t="s">
        <v>1800</v>
      </c>
      <c r="U930" s="1" t="s">
        <v>1800</v>
      </c>
      <c r="V930" s="1" t="s">
        <v>1800</v>
      </c>
      <c r="W930" s="1" t="s">
        <v>1800</v>
      </c>
      <c r="X930" s="1" t="s">
        <v>1800</v>
      </c>
      <c r="Y930" s="1" t="s">
        <v>1800</v>
      </c>
      <c r="Z930" s="1" t="s">
        <v>1800</v>
      </c>
    </row>
    <row r="931" spans="2:26" ht="45.75" x14ac:dyDescent="0.25">
      <c r="B931" s="238" t="s">
        <v>334</v>
      </c>
      <c r="C931" s="239" t="s">
        <v>43</v>
      </c>
      <c r="D931" s="340" t="s">
        <v>2711</v>
      </c>
      <c r="E931" s="532"/>
      <c r="F931" s="240"/>
      <c r="G931" s="514">
        <v>18100</v>
      </c>
      <c r="H931" s="515"/>
      <c r="I931" s="514">
        <v>18100</v>
      </c>
      <c r="J931" s="515"/>
      <c r="K931" s="241">
        <v>0</v>
      </c>
      <c r="L931" s="242">
        <v>17810.88</v>
      </c>
      <c r="M931" s="243">
        <v>0</v>
      </c>
      <c r="N931" s="244">
        <v>17810.88</v>
      </c>
      <c r="O931" s="245">
        <v>17810.88</v>
      </c>
      <c r="P931" s="61">
        <f t="shared" si="28"/>
        <v>0</v>
      </c>
      <c r="Q931" s="62">
        <f t="shared" si="29"/>
        <v>0</v>
      </c>
      <c r="R931" s="236" t="s">
        <v>2711</v>
      </c>
      <c r="T931" s="1" t="s">
        <v>1800</v>
      </c>
      <c r="U931" s="1" t="s">
        <v>1800</v>
      </c>
      <c r="V931" s="1" t="s">
        <v>1800</v>
      </c>
      <c r="W931" s="1" t="s">
        <v>1800</v>
      </c>
      <c r="X931" s="1" t="s">
        <v>1800</v>
      </c>
      <c r="Y931" s="1" t="s">
        <v>1800</v>
      </c>
      <c r="Z931" s="1" t="s">
        <v>1800</v>
      </c>
    </row>
    <row r="932" spans="2:26" x14ac:dyDescent="0.25">
      <c r="B932" s="238" t="s">
        <v>151</v>
      </c>
      <c r="C932" s="239" t="s">
        <v>43</v>
      </c>
      <c r="D932" s="340" t="s">
        <v>2712</v>
      </c>
      <c r="E932" s="532"/>
      <c r="F932" s="240"/>
      <c r="G932" s="514">
        <v>10846000</v>
      </c>
      <c r="H932" s="515"/>
      <c r="I932" s="514">
        <v>10846000</v>
      </c>
      <c r="J932" s="515"/>
      <c r="K932" s="241">
        <v>0</v>
      </c>
      <c r="L932" s="242">
        <v>10846000</v>
      </c>
      <c r="M932" s="243">
        <v>0</v>
      </c>
      <c r="N932" s="244">
        <v>10846000</v>
      </c>
      <c r="O932" s="245">
        <v>10846000</v>
      </c>
      <c r="P932" s="61">
        <f t="shared" si="28"/>
        <v>0</v>
      </c>
      <c r="Q932" s="62">
        <f t="shared" si="29"/>
        <v>0</v>
      </c>
      <c r="R932" s="236" t="s">
        <v>2712</v>
      </c>
      <c r="T932" s="1" t="s">
        <v>1800</v>
      </c>
      <c r="U932" s="1" t="s">
        <v>1800</v>
      </c>
      <c r="V932" s="1" t="s">
        <v>1800</v>
      </c>
      <c r="W932" s="1" t="s">
        <v>1800</v>
      </c>
      <c r="X932" s="1" t="s">
        <v>1800</v>
      </c>
      <c r="Y932" s="1" t="s">
        <v>1800</v>
      </c>
      <c r="Z932" s="1" t="s">
        <v>1800</v>
      </c>
    </row>
    <row r="933" spans="2:26" x14ac:dyDescent="0.25">
      <c r="B933" s="238" t="s">
        <v>151</v>
      </c>
      <c r="C933" s="239" t="s">
        <v>43</v>
      </c>
      <c r="D933" s="340" t="s">
        <v>2713</v>
      </c>
      <c r="E933" s="532"/>
      <c r="F933" s="240"/>
      <c r="G933" s="514">
        <v>5135000</v>
      </c>
      <c r="H933" s="515"/>
      <c r="I933" s="514">
        <v>5135000</v>
      </c>
      <c r="J933" s="515"/>
      <c r="K933" s="241">
        <v>0</v>
      </c>
      <c r="L933" s="242">
        <v>2131314.56</v>
      </c>
      <c r="M933" s="243">
        <v>0</v>
      </c>
      <c r="N933" s="244">
        <v>2131314.56</v>
      </c>
      <c r="O933" s="245">
        <v>2131314.56</v>
      </c>
      <c r="P933" s="61">
        <f t="shared" si="28"/>
        <v>0</v>
      </c>
      <c r="Q933" s="62">
        <f t="shared" si="29"/>
        <v>0</v>
      </c>
      <c r="R933" s="236" t="s">
        <v>2713</v>
      </c>
      <c r="T933" s="1" t="s">
        <v>1800</v>
      </c>
      <c r="U933" s="1" t="s">
        <v>1800</v>
      </c>
      <c r="V933" s="1" t="s">
        <v>1800</v>
      </c>
      <c r="W933" s="1" t="s">
        <v>1800</v>
      </c>
      <c r="X933" s="1" t="s">
        <v>1800</v>
      </c>
      <c r="Y933" s="1" t="s">
        <v>1800</v>
      </c>
      <c r="Z933" s="1" t="s">
        <v>1800</v>
      </c>
    </row>
    <row r="934" spans="2:26" x14ac:dyDescent="0.25">
      <c r="B934" s="238" t="s">
        <v>151</v>
      </c>
      <c r="C934" s="239" t="s">
        <v>43</v>
      </c>
      <c r="D934" s="340" t="s">
        <v>2714</v>
      </c>
      <c r="E934" s="532"/>
      <c r="F934" s="240"/>
      <c r="G934" s="514">
        <v>5514000</v>
      </c>
      <c r="H934" s="515"/>
      <c r="I934" s="514">
        <v>5514000</v>
      </c>
      <c r="J934" s="515"/>
      <c r="K934" s="241">
        <v>0</v>
      </c>
      <c r="L934" s="242">
        <v>4573226.3099999996</v>
      </c>
      <c r="M934" s="243">
        <v>0</v>
      </c>
      <c r="N934" s="244">
        <v>4573226.3099999996</v>
      </c>
      <c r="O934" s="245">
        <v>4573226.3099999996</v>
      </c>
      <c r="P934" s="61">
        <f t="shared" si="28"/>
        <v>0</v>
      </c>
      <c r="Q934" s="62">
        <f t="shared" si="29"/>
        <v>0</v>
      </c>
      <c r="R934" s="236" t="s">
        <v>2714</v>
      </c>
      <c r="T934" s="1" t="s">
        <v>1800</v>
      </c>
      <c r="U934" s="1" t="s">
        <v>1800</v>
      </c>
      <c r="V934" s="1" t="s">
        <v>1800</v>
      </c>
      <c r="W934" s="1" t="s">
        <v>1800</v>
      </c>
      <c r="X934" s="1" t="s">
        <v>1800</v>
      </c>
      <c r="Y934" s="1" t="s">
        <v>1800</v>
      </c>
      <c r="Z934" s="1" t="s">
        <v>1800</v>
      </c>
    </row>
    <row r="935" spans="2:26" x14ac:dyDescent="0.25">
      <c r="B935" s="238" t="s">
        <v>151</v>
      </c>
      <c r="C935" s="239" t="s">
        <v>43</v>
      </c>
      <c r="D935" s="340" t="s">
        <v>2715</v>
      </c>
      <c r="E935" s="532"/>
      <c r="F935" s="240"/>
      <c r="G935" s="514">
        <v>730717000</v>
      </c>
      <c r="H935" s="515"/>
      <c r="I935" s="514">
        <v>730717000</v>
      </c>
      <c r="J935" s="515"/>
      <c r="K935" s="241">
        <v>0</v>
      </c>
      <c r="L935" s="242">
        <v>720666329.59000003</v>
      </c>
      <c r="M935" s="243">
        <v>0</v>
      </c>
      <c r="N935" s="244">
        <v>720666329.59000003</v>
      </c>
      <c r="O935" s="245">
        <v>720666329.59000003</v>
      </c>
      <c r="P935" s="61">
        <f t="shared" si="28"/>
        <v>0</v>
      </c>
      <c r="Q935" s="62">
        <f t="shared" si="29"/>
        <v>0</v>
      </c>
      <c r="R935" s="236" t="s">
        <v>2715</v>
      </c>
      <c r="T935" s="1" t="s">
        <v>1800</v>
      </c>
      <c r="U935" s="1" t="s">
        <v>1800</v>
      </c>
      <c r="V935" s="1" t="s">
        <v>1800</v>
      </c>
      <c r="W935" s="1" t="s">
        <v>1800</v>
      </c>
      <c r="X935" s="1" t="s">
        <v>1800</v>
      </c>
      <c r="Y935" s="1" t="s">
        <v>1800</v>
      </c>
      <c r="Z935" s="1" t="s">
        <v>1800</v>
      </c>
    </row>
    <row r="936" spans="2:26" x14ac:dyDescent="0.25">
      <c r="B936" s="238" t="s">
        <v>151</v>
      </c>
      <c r="C936" s="239" t="s">
        <v>43</v>
      </c>
      <c r="D936" s="340" t="s">
        <v>2716</v>
      </c>
      <c r="E936" s="532"/>
      <c r="F936" s="240"/>
      <c r="G936" s="514">
        <v>2039000</v>
      </c>
      <c r="H936" s="515"/>
      <c r="I936" s="514">
        <v>2039000</v>
      </c>
      <c r="J936" s="515"/>
      <c r="K936" s="241">
        <v>0</v>
      </c>
      <c r="L936" s="242">
        <v>1193551.8799999999</v>
      </c>
      <c r="M936" s="243">
        <v>0</v>
      </c>
      <c r="N936" s="244">
        <v>1193551.8799999999</v>
      </c>
      <c r="O936" s="245">
        <v>1193551.8799999999</v>
      </c>
      <c r="P936" s="61">
        <f t="shared" si="28"/>
        <v>0</v>
      </c>
      <c r="Q936" s="62">
        <f t="shared" si="29"/>
        <v>0</v>
      </c>
      <c r="R936" s="236" t="s">
        <v>2716</v>
      </c>
      <c r="T936" s="1" t="s">
        <v>1800</v>
      </c>
      <c r="U936" s="1" t="s">
        <v>1800</v>
      </c>
      <c r="V936" s="1" t="s">
        <v>1800</v>
      </c>
      <c r="W936" s="1" t="s">
        <v>1800</v>
      </c>
      <c r="X936" s="1" t="s">
        <v>1800</v>
      </c>
      <c r="Y936" s="1" t="s">
        <v>1800</v>
      </c>
      <c r="Z936" s="1" t="s">
        <v>1800</v>
      </c>
    </row>
    <row r="937" spans="2:26" x14ac:dyDescent="0.25">
      <c r="B937" s="238" t="s">
        <v>151</v>
      </c>
      <c r="C937" s="239" t="s">
        <v>43</v>
      </c>
      <c r="D937" s="340" t="s">
        <v>2717</v>
      </c>
      <c r="E937" s="532"/>
      <c r="F937" s="240"/>
      <c r="G937" s="514">
        <v>11858000</v>
      </c>
      <c r="H937" s="515"/>
      <c r="I937" s="514">
        <v>11858000</v>
      </c>
      <c r="J937" s="515"/>
      <c r="K937" s="241">
        <v>0</v>
      </c>
      <c r="L937" s="242">
        <v>10617116.300000001</v>
      </c>
      <c r="M937" s="243">
        <v>0</v>
      </c>
      <c r="N937" s="244">
        <v>10617116.300000001</v>
      </c>
      <c r="O937" s="245">
        <v>10617116.300000001</v>
      </c>
      <c r="P937" s="61">
        <f t="shared" si="28"/>
        <v>0</v>
      </c>
      <c r="Q937" s="62">
        <f t="shared" si="29"/>
        <v>0</v>
      </c>
      <c r="R937" s="236" t="s">
        <v>2717</v>
      </c>
      <c r="T937" s="1" t="s">
        <v>1800</v>
      </c>
      <c r="U937" s="1" t="s">
        <v>1800</v>
      </c>
      <c r="V937" s="1" t="s">
        <v>1800</v>
      </c>
      <c r="W937" s="1" t="s">
        <v>1800</v>
      </c>
      <c r="X937" s="1" t="s">
        <v>1800</v>
      </c>
      <c r="Y937" s="1" t="s">
        <v>1800</v>
      </c>
      <c r="Z937" s="1" t="s">
        <v>1800</v>
      </c>
    </row>
    <row r="938" spans="2:26" x14ac:dyDescent="0.25">
      <c r="B938" s="238" t="s">
        <v>151</v>
      </c>
      <c r="C938" s="239" t="s">
        <v>43</v>
      </c>
      <c r="D938" s="340" t="s">
        <v>2718</v>
      </c>
      <c r="E938" s="532"/>
      <c r="F938" s="240"/>
      <c r="G938" s="514">
        <v>79000</v>
      </c>
      <c r="H938" s="515"/>
      <c r="I938" s="514">
        <v>79000</v>
      </c>
      <c r="J938" s="515"/>
      <c r="K938" s="241">
        <v>0</v>
      </c>
      <c r="L938" s="242">
        <v>52619.16</v>
      </c>
      <c r="M938" s="243">
        <v>0</v>
      </c>
      <c r="N938" s="244">
        <v>52619.16</v>
      </c>
      <c r="O938" s="245">
        <v>52619.16</v>
      </c>
      <c r="P938" s="61">
        <f t="shared" si="28"/>
        <v>0</v>
      </c>
      <c r="Q938" s="62">
        <f t="shared" si="29"/>
        <v>0</v>
      </c>
      <c r="R938" s="236" t="s">
        <v>2718</v>
      </c>
      <c r="T938" s="1" t="s">
        <v>1800</v>
      </c>
      <c r="U938" s="1" t="s">
        <v>1800</v>
      </c>
      <c r="V938" s="1" t="s">
        <v>1800</v>
      </c>
      <c r="W938" s="1" t="s">
        <v>1800</v>
      </c>
      <c r="X938" s="1" t="s">
        <v>1800</v>
      </c>
      <c r="Y938" s="1" t="s">
        <v>1800</v>
      </c>
      <c r="Z938" s="1" t="s">
        <v>1800</v>
      </c>
    </row>
    <row r="939" spans="2:26" x14ac:dyDescent="0.25">
      <c r="B939" s="238" t="s">
        <v>151</v>
      </c>
      <c r="C939" s="239" t="s">
        <v>43</v>
      </c>
      <c r="D939" s="340" t="s">
        <v>2719</v>
      </c>
      <c r="E939" s="532"/>
      <c r="F939" s="240"/>
      <c r="G939" s="514">
        <v>981004000</v>
      </c>
      <c r="H939" s="515"/>
      <c r="I939" s="514">
        <v>981004000</v>
      </c>
      <c r="J939" s="515"/>
      <c r="K939" s="241">
        <v>0</v>
      </c>
      <c r="L939" s="242">
        <v>965034902.28999996</v>
      </c>
      <c r="M939" s="243">
        <v>0</v>
      </c>
      <c r="N939" s="244">
        <v>965034902.28999996</v>
      </c>
      <c r="O939" s="245">
        <v>965034902.28999996</v>
      </c>
      <c r="P939" s="61">
        <f t="shared" si="28"/>
        <v>0</v>
      </c>
      <c r="Q939" s="62">
        <f t="shared" si="29"/>
        <v>0</v>
      </c>
      <c r="R939" s="236" t="s">
        <v>2719</v>
      </c>
      <c r="T939" s="1" t="s">
        <v>1800</v>
      </c>
      <c r="U939" s="1" t="s">
        <v>1800</v>
      </c>
      <c r="V939" s="1" t="s">
        <v>1800</v>
      </c>
      <c r="W939" s="1" t="s">
        <v>1800</v>
      </c>
      <c r="X939" s="1" t="s">
        <v>1800</v>
      </c>
      <c r="Y939" s="1" t="s">
        <v>1800</v>
      </c>
      <c r="Z939" s="1" t="s">
        <v>1800</v>
      </c>
    </row>
    <row r="940" spans="2:26" x14ac:dyDescent="0.25">
      <c r="B940" s="238" t="s">
        <v>151</v>
      </c>
      <c r="C940" s="239" t="s">
        <v>43</v>
      </c>
      <c r="D940" s="340" t="s">
        <v>2720</v>
      </c>
      <c r="E940" s="532"/>
      <c r="F940" s="240"/>
      <c r="G940" s="514">
        <v>12462000</v>
      </c>
      <c r="H940" s="515"/>
      <c r="I940" s="514">
        <v>12462000</v>
      </c>
      <c r="J940" s="515"/>
      <c r="K940" s="241">
        <v>0</v>
      </c>
      <c r="L940" s="242">
        <v>10736670.199999999</v>
      </c>
      <c r="M940" s="243">
        <v>0</v>
      </c>
      <c r="N940" s="244">
        <v>10736670.199999999</v>
      </c>
      <c r="O940" s="245">
        <v>10736670.199999999</v>
      </c>
      <c r="P940" s="61">
        <f t="shared" si="28"/>
        <v>0</v>
      </c>
      <c r="Q940" s="62">
        <f t="shared" si="29"/>
        <v>0</v>
      </c>
      <c r="R940" s="236" t="s">
        <v>2720</v>
      </c>
      <c r="T940" s="1" t="s">
        <v>1800</v>
      </c>
      <c r="U940" s="1" t="s">
        <v>1800</v>
      </c>
      <c r="V940" s="1" t="s">
        <v>1800</v>
      </c>
      <c r="W940" s="1" t="s">
        <v>1800</v>
      </c>
      <c r="X940" s="1" t="s">
        <v>1800</v>
      </c>
      <c r="Y940" s="1" t="s">
        <v>1800</v>
      </c>
      <c r="Z940" s="1" t="s">
        <v>1800</v>
      </c>
    </row>
    <row r="941" spans="2:26" x14ac:dyDescent="0.25">
      <c r="B941" s="238" t="s">
        <v>151</v>
      </c>
      <c r="C941" s="239" t="s">
        <v>43</v>
      </c>
      <c r="D941" s="340" t="s">
        <v>2721</v>
      </c>
      <c r="E941" s="532"/>
      <c r="F941" s="240"/>
      <c r="G941" s="514">
        <v>420946000</v>
      </c>
      <c r="H941" s="515"/>
      <c r="I941" s="514">
        <v>420946000</v>
      </c>
      <c r="J941" s="515"/>
      <c r="K941" s="241">
        <v>0</v>
      </c>
      <c r="L941" s="242">
        <v>419417031.36000001</v>
      </c>
      <c r="M941" s="243">
        <v>0</v>
      </c>
      <c r="N941" s="244">
        <v>419417031.36000001</v>
      </c>
      <c r="O941" s="245">
        <v>419417031.36000001</v>
      </c>
      <c r="P941" s="61">
        <f t="shared" si="28"/>
        <v>0</v>
      </c>
      <c r="Q941" s="62">
        <f t="shared" si="29"/>
        <v>0</v>
      </c>
      <c r="R941" s="236" t="s">
        <v>2721</v>
      </c>
      <c r="T941" s="1" t="s">
        <v>1800</v>
      </c>
      <c r="U941" s="1" t="s">
        <v>1800</v>
      </c>
      <c r="V941" s="1" t="s">
        <v>1800</v>
      </c>
      <c r="W941" s="1" t="s">
        <v>1800</v>
      </c>
      <c r="X941" s="1" t="s">
        <v>1800</v>
      </c>
      <c r="Y941" s="1" t="s">
        <v>1800</v>
      </c>
      <c r="Z941" s="1" t="s">
        <v>1800</v>
      </c>
    </row>
    <row r="942" spans="2:26" x14ac:dyDescent="0.25">
      <c r="B942" s="238" t="s">
        <v>151</v>
      </c>
      <c r="C942" s="239" t="s">
        <v>43</v>
      </c>
      <c r="D942" s="340" t="s">
        <v>2722</v>
      </c>
      <c r="E942" s="532"/>
      <c r="F942" s="240"/>
      <c r="G942" s="514">
        <v>243325000</v>
      </c>
      <c r="H942" s="515"/>
      <c r="I942" s="514">
        <v>243325000</v>
      </c>
      <c r="J942" s="515"/>
      <c r="K942" s="241">
        <v>0</v>
      </c>
      <c r="L942" s="242">
        <v>243322160.00999999</v>
      </c>
      <c r="M942" s="243">
        <v>0</v>
      </c>
      <c r="N942" s="244">
        <v>243322160.00999999</v>
      </c>
      <c r="O942" s="245">
        <v>243322160.00999999</v>
      </c>
      <c r="P942" s="61">
        <f t="shared" si="28"/>
        <v>0</v>
      </c>
      <c r="Q942" s="62">
        <f t="shared" si="29"/>
        <v>0</v>
      </c>
      <c r="R942" s="236" t="s">
        <v>2722</v>
      </c>
      <c r="T942" s="1" t="s">
        <v>1800</v>
      </c>
      <c r="U942" s="1" t="s">
        <v>1800</v>
      </c>
      <c r="V942" s="1" t="s">
        <v>1800</v>
      </c>
      <c r="W942" s="1" t="s">
        <v>1800</v>
      </c>
      <c r="X942" s="1" t="s">
        <v>1800</v>
      </c>
      <c r="Y942" s="1" t="s">
        <v>1800</v>
      </c>
      <c r="Z942" s="1" t="s">
        <v>1800</v>
      </c>
    </row>
    <row r="943" spans="2:26" ht="34.5" x14ac:dyDescent="0.25">
      <c r="B943" s="238" t="s">
        <v>410</v>
      </c>
      <c r="C943" s="239" t="s">
        <v>43</v>
      </c>
      <c r="D943" s="340" t="s">
        <v>2723</v>
      </c>
      <c r="E943" s="532"/>
      <c r="F943" s="240"/>
      <c r="G943" s="514">
        <v>86150</v>
      </c>
      <c r="H943" s="515"/>
      <c r="I943" s="514">
        <v>86150</v>
      </c>
      <c r="J943" s="515"/>
      <c r="K943" s="241">
        <v>0</v>
      </c>
      <c r="L943" s="242">
        <v>86150</v>
      </c>
      <c r="M943" s="243">
        <v>0</v>
      </c>
      <c r="N943" s="244">
        <v>86150</v>
      </c>
      <c r="O943" s="245">
        <v>86150</v>
      </c>
      <c r="P943" s="61">
        <f t="shared" si="28"/>
        <v>0</v>
      </c>
      <c r="Q943" s="62">
        <f t="shared" si="29"/>
        <v>0</v>
      </c>
      <c r="R943" s="236" t="s">
        <v>2723</v>
      </c>
      <c r="T943" s="1" t="s">
        <v>1800</v>
      </c>
      <c r="U943" s="1" t="s">
        <v>1800</v>
      </c>
      <c r="V943" s="1" t="s">
        <v>1800</v>
      </c>
      <c r="W943" s="1" t="s">
        <v>1800</v>
      </c>
      <c r="X943" s="1" t="s">
        <v>1800</v>
      </c>
      <c r="Y943" s="1" t="s">
        <v>1800</v>
      </c>
      <c r="Z943" s="1" t="s">
        <v>1800</v>
      </c>
    </row>
    <row r="944" spans="2:26" x14ac:dyDescent="0.25">
      <c r="B944" s="238" t="s">
        <v>151</v>
      </c>
      <c r="C944" s="239" t="s">
        <v>43</v>
      </c>
      <c r="D944" s="340" t="s">
        <v>2724</v>
      </c>
      <c r="E944" s="532"/>
      <c r="F944" s="240"/>
      <c r="G944" s="514">
        <v>3130000</v>
      </c>
      <c r="H944" s="515"/>
      <c r="I944" s="514">
        <v>3130000</v>
      </c>
      <c r="J944" s="515"/>
      <c r="K944" s="241">
        <v>0</v>
      </c>
      <c r="L944" s="242">
        <v>2210834.98</v>
      </c>
      <c r="M944" s="243">
        <v>0</v>
      </c>
      <c r="N944" s="244">
        <v>2210834.98</v>
      </c>
      <c r="O944" s="245">
        <v>2210834.98</v>
      </c>
      <c r="P944" s="61">
        <f t="shared" si="28"/>
        <v>0</v>
      </c>
      <c r="Q944" s="62">
        <f t="shared" si="29"/>
        <v>0</v>
      </c>
      <c r="R944" s="236" t="s">
        <v>2724</v>
      </c>
      <c r="T944" s="1" t="s">
        <v>1800</v>
      </c>
      <c r="U944" s="1" t="s">
        <v>1800</v>
      </c>
      <c r="V944" s="1" t="s">
        <v>1800</v>
      </c>
      <c r="W944" s="1" t="s">
        <v>1800</v>
      </c>
      <c r="X944" s="1" t="s">
        <v>1800</v>
      </c>
      <c r="Y944" s="1" t="s">
        <v>1800</v>
      </c>
      <c r="Z944" s="1" t="s">
        <v>1800</v>
      </c>
    </row>
    <row r="945" spans="2:26" ht="45.75" x14ac:dyDescent="0.25">
      <c r="B945" s="238" t="s">
        <v>334</v>
      </c>
      <c r="C945" s="239" t="s">
        <v>43</v>
      </c>
      <c r="D945" s="340" t="s">
        <v>2725</v>
      </c>
      <c r="E945" s="532"/>
      <c r="F945" s="240"/>
      <c r="G945" s="514">
        <v>327000</v>
      </c>
      <c r="H945" s="515"/>
      <c r="I945" s="514">
        <v>327000</v>
      </c>
      <c r="J945" s="515"/>
      <c r="K945" s="241">
        <v>0</v>
      </c>
      <c r="L945" s="242">
        <v>54405.55</v>
      </c>
      <c r="M945" s="243">
        <v>0</v>
      </c>
      <c r="N945" s="244">
        <v>54405.55</v>
      </c>
      <c r="O945" s="245">
        <v>54405.55</v>
      </c>
      <c r="P945" s="61">
        <f t="shared" si="28"/>
        <v>0</v>
      </c>
      <c r="Q945" s="62">
        <f t="shared" si="29"/>
        <v>0</v>
      </c>
      <c r="R945" s="236" t="s">
        <v>2725</v>
      </c>
      <c r="T945" s="1" t="s">
        <v>1800</v>
      </c>
      <c r="U945" s="1" t="s">
        <v>1800</v>
      </c>
      <c r="V945" s="1" t="s">
        <v>1800</v>
      </c>
      <c r="W945" s="1" t="s">
        <v>1800</v>
      </c>
      <c r="X945" s="1" t="s">
        <v>1800</v>
      </c>
      <c r="Y945" s="1" t="s">
        <v>1800</v>
      </c>
      <c r="Z945" s="1" t="s">
        <v>1800</v>
      </c>
    </row>
    <row r="946" spans="2:26" ht="34.5" x14ac:dyDescent="0.25">
      <c r="B946" s="238" t="s">
        <v>80</v>
      </c>
      <c r="C946" s="239" t="s">
        <v>43</v>
      </c>
      <c r="D946" s="340" t="s">
        <v>2726</v>
      </c>
      <c r="E946" s="532"/>
      <c r="F946" s="240"/>
      <c r="G946" s="514">
        <v>1537000</v>
      </c>
      <c r="H946" s="515"/>
      <c r="I946" s="514">
        <v>1537000</v>
      </c>
      <c r="J946" s="515"/>
      <c r="K946" s="241">
        <v>0</v>
      </c>
      <c r="L946" s="242">
        <v>1001414.74</v>
      </c>
      <c r="M946" s="243">
        <v>0</v>
      </c>
      <c r="N946" s="244">
        <v>1001414.74</v>
      </c>
      <c r="O946" s="245">
        <v>1001414.74</v>
      </c>
      <c r="P946" s="61">
        <f t="shared" si="28"/>
        <v>0</v>
      </c>
      <c r="Q946" s="62">
        <f t="shared" si="29"/>
        <v>0</v>
      </c>
      <c r="R946" s="236" t="s">
        <v>2726</v>
      </c>
      <c r="T946" s="1" t="s">
        <v>1800</v>
      </c>
      <c r="U946" s="1" t="s">
        <v>1800</v>
      </c>
      <c r="V946" s="1" t="s">
        <v>1800</v>
      </c>
      <c r="W946" s="1" t="s">
        <v>1800</v>
      </c>
      <c r="X946" s="1" t="s">
        <v>1800</v>
      </c>
      <c r="Y946" s="1" t="s">
        <v>1800</v>
      </c>
      <c r="Z946" s="1" t="s">
        <v>1800</v>
      </c>
    </row>
    <row r="947" spans="2:26" ht="45.75" x14ac:dyDescent="0.25">
      <c r="B947" s="238" t="s">
        <v>63</v>
      </c>
      <c r="C947" s="239" t="s">
        <v>43</v>
      </c>
      <c r="D947" s="340" t="s">
        <v>2727</v>
      </c>
      <c r="E947" s="532"/>
      <c r="F947" s="240"/>
      <c r="G947" s="514">
        <v>297000</v>
      </c>
      <c r="H947" s="515"/>
      <c r="I947" s="514">
        <v>297000</v>
      </c>
      <c r="J947" s="515"/>
      <c r="K947" s="241">
        <v>0</v>
      </c>
      <c r="L947" s="242">
        <v>149200.53</v>
      </c>
      <c r="M947" s="243">
        <v>0</v>
      </c>
      <c r="N947" s="244">
        <v>149200.53</v>
      </c>
      <c r="O947" s="245">
        <v>149200.53</v>
      </c>
      <c r="P947" s="61">
        <f t="shared" si="28"/>
        <v>0</v>
      </c>
      <c r="Q947" s="62">
        <f t="shared" si="29"/>
        <v>0</v>
      </c>
      <c r="R947" s="236" t="s">
        <v>2727</v>
      </c>
      <c r="T947" s="1" t="s">
        <v>1800</v>
      </c>
      <c r="U947" s="1" t="s">
        <v>1800</v>
      </c>
      <c r="V947" s="1" t="s">
        <v>1800</v>
      </c>
      <c r="W947" s="1" t="s">
        <v>1800</v>
      </c>
      <c r="X947" s="1" t="s">
        <v>1800</v>
      </c>
      <c r="Y947" s="1" t="s">
        <v>1800</v>
      </c>
      <c r="Z947" s="1" t="s">
        <v>1800</v>
      </c>
    </row>
    <row r="948" spans="2:26" x14ac:dyDescent="0.25">
      <c r="B948" s="238" t="s">
        <v>151</v>
      </c>
      <c r="C948" s="239" t="s">
        <v>43</v>
      </c>
      <c r="D948" s="340" t="s">
        <v>2728</v>
      </c>
      <c r="E948" s="532"/>
      <c r="F948" s="240"/>
      <c r="G948" s="514">
        <v>3318000</v>
      </c>
      <c r="H948" s="515"/>
      <c r="I948" s="514">
        <v>3318000</v>
      </c>
      <c r="J948" s="515"/>
      <c r="K948" s="241">
        <v>0</v>
      </c>
      <c r="L948" s="242">
        <v>2698900</v>
      </c>
      <c r="M948" s="243">
        <v>0</v>
      </c>
      <c r="N948" s="244">
        <v>2698900</v>
      </c>
      <c r="O948" s="245">
        <v>2698900</v>
      </c>
      <c r="P948" s="61">
        <f t="shared" si="28"/>
        <v>0</v>
      </c>
      <c r="Q948" s="62">
        <f t="shared" si="29"/>
        <v>0</v>
      </c>
      <c r="R948" s="236" t="s">
        <v>2728</v>
      </c>
      <c r="T948" s="1" t="s">
        <v>1800</v>
      </c>
      <c r="U948" s="1" t="s">
        <v>1800</v>
      </c>
      <c r="V948" s="1" t="s">
        <v>1800</v>
      </c>
      <c r="W948" s="1" t="s">
        <v>1800</v>
      </c>
      <c r="X948" s="1" t="s">
        <v>1800</v>
      </c>
      <c r="Y948" s="1" t="s">
        <v>1800</v>
      </c>
      <c r="Z948" s="1" t="s">
        <v>1800</v>
      </c>
    </row>
    <row r="949" spans="2:26" ht="23.25" x14ac:dyDescent="0.25">
      <c r="B949" s="238" t="s">
        <v>58</v>
      </c>
      <c r="C949" s="239" t="s">
        <v>43</v>
      </c>
      <c r="D949" s="340" t="s">
        <v>2729</v>
      </c>
      <c r="E949" s="532"/>
      <c r="F949" s="240"/>
      <c r="G949" s="514">
        <v>748800</v>
      </c>
      <c r="H949" s="515"/>
      <c r="I949" s="514">
        <v>748800</v>
      </c>
      <c r="J949" s="515"/>
      <c r="K949" s="241">
        <v>0</v>
      </c>
      <c r="L949" s="242">
        <v>0</v>
      </c>
      <c r="M949" s="243">
        <v>0</v>
      </c>
      <c r="N949" s="244">
        <v>0</v>
      </c>
      <c r="O949" s="245">
        <v>0</v>
      </c>
      <c r="P949" s="61">
        <f t="shared" si="28"/>
        <v>0</v>
      </c>
      <c r="Q949" s="62">
        <f t="shared" si="29"/>
        <v>0</v>
      </c>
      <c r="R949" s="236" t="s">
        <v>2729</v>
      </c>
      <c r="T949" s="1" t="s">
        <v>1800</v>
      </c>
      <c r="U949" s="1" t="s">
        <v>1800</v>
      </c>
      <c r="V949" s="1" t="s">
        <v>1800</v>
      </c>
      <c r="W949" s="1" t="s">
        <v>1800</v>
      </c>
      <c r="X949" s="1" t="s">
        <v>1800</v>
      </c>
      <c r="Y949" s="1" t="s">
        <v>1800</v>
      </c>
      <c r="Z949" s="1" t="s">
        <v>1800</v>
      </c>
    </row>
    <row r="950" spans="2:26" ht="45.75" x14ac:dyDescent="0.25">
      <c r="B950" s="238" t="s">
        <v>334</v>
      </c>
      <c r="C950" s="239" t="s">
        <v>43</v>
      </c>
      <c r="D950" s="340" t="s">
        <v>2730</v>
      </c>
      <c r="E950" s="532"/>
      <c r="F950" s="240"/>
      <c r="G950" s="514">
        <v>93600000</v>
      </c>
      <c r="H950" s="515"/>
      <c r="I950" s="514">
        <v>93600000</v>
      </c>
      <c r="J950" s="515"/>
      <c r="K950" s="241">
        <v>0</v>
      </c>
      <c r="L950" s="242">
        <v>24874602.140000001</v>
      </c>
      <c r="M950" s="243">
        <v>0</v>
      </c>
      <c r="N950" s="244">
        <v>24874602.140000001</v>
      </c>
      <c r="O950" s="245">
        <v>24874602.140000001</v>
      </c>
      <c r="P950" s="61">
        <f t="shared" si="28"/>
        <v>0</v>
      </c>
      <c r="Q950" s="62">
        <f t="shared" si="29"/>
        <v>0</v>
      </c>
      <c r="R950" s="236" t="s">
        <v>2730</v>
      </c>
      <c r="T950" s="1" t="s">
        <v>1800</v>
      </c>
      <c r="U950" s="1" t="s">
        <v>1800</v>
      </c>
      <c r="V950" s="1" t="s">
        <v>1800</v>
      </c>
      <c r="W950" s="1" t="s">
        <v>1800</v>
      </c>
      <c r="X950" s="1" t="s">
        <v>1800</v>
      </c>
      <c r="Y950" s="1" t="s">
        <v>1800</v>
      </c>
      <c r="Z950" s="1" t="s">
        <v>1800</v>
      </c>
    </row>
    <row r="951" spans="2:26" ht="45.75" x14ac:dyDescent="0.25">
      <c r="B951" s="238" t="s">
        <v>334</v>
      </c>
      <c r="C951" s="239" t="s">
        <v>43</v>
      </c>
      <c r="D951" s="340" t="s">
        <v>2731</v>
      </c>
      <c r="E951" s="532"/>
      <c r="F951" s="240"/>
      <c r="G951" s="514">
        <v>5760000</v>
      </c>
      <c r="H951" s="515"/>
      <c r="I951" s="514">
        <v>5760000</v>
      </c>
      <c r="J951" s="515"/>
      <c r="K951" s="241">
        <v>0</v>
      </c>
      <c r="L951" s="242">
        <v>4980000</v>
      </c>
      <c r="M951" s="243">
        <v>0</v>
      </c>
      <c r="N951" s="244">
        <v>4980000</v>
      </c>
      <c r="O951" s="245">
        <v>4980000</v>
      </c>
      <c r="P951" s="61">
        <f t="shared" si="28"/>
        <v>0</v>
      </c>
      <c r="Q951" s="62">
        <f t="shared" si="29"/>
        <v>0</v>
      </c>
      <c r="R951" s="236" t="s">
        <v>2731</v>
      </c>
      <c r="T951" s="1" t="s">
        <v>1800</v>
      </c>
      <c r="U951" s="1" t="s">
        <v>1800</v>
      </c>
      <c r="V951" s="1" t="s">
        <v>1800</v>
      </c>
      <c r="W951" s="1" t="s">
        <v>1800</v>
      </c>
      <c r="X951" s="1" t="s">
        <v>1800</v>
      </c>
      <c r="Y951" s="1" t="s">
        <v>1800</v>
      </c>
      <c r="Z951" s="1" t="s">
        <v>1800</v>
      </c>
    </row>
    <row r="952" spans="2:26" x14ac:dyDescent="0.25">
      <c r="B952" s="238" t="s">
        <v>151</v>
      </c>
      <c r="C952" s="239" t="s">
        <v>43</v>
      </c>
      <c r="D952" s="340" t="s">
        <v>2732</v>
      </c>
      <c r="E952" s="532"/>
      <c r="F952" s="240"/>
      <c r="G952" s="514">
        <v>343949000</v>
      </c>
      <c r="H952" s="515"/>
      <c r="I952" s="514">
        <v>343949000</v>
      </c>
      <c r="J952" s="515"/>
      <c r="K952" s="241">
        <v>0</v>
      </c>
      <c r="L952" s="242">
        <v>327832178.32999998</v>
      </c>
      <c r="M952" s="243">
        <v>0</v>
      </c>
      <c r="N952" s="244">
        <v>327832178.32999998</v>
      </c>
      <c r="O952" s="245">
        <v>327832178.32999998</v>
      </c>
      <c r="P952" s="61">
        <f t="shared" si="28"/>
        <v>0</v>
      </c>
      <c r="Q952" s="62">
        <f t="shared" si="29"/>
        <v>0</v>
      </c>
      <c r="R952" s="236" t="s">
        <v>2732</v>
      </c>
      <c r="T952" s="1" t="s">
        <v>1800</v>
      </c>
      <c r="U952" s="1" t="s">
        <v>1800</v>
      </c>
      <c r="V952" s="1" t="s">
        <v>1800</v>
      </c>
      <c r="W952" s="1" t="s">
        <v>1800</v>
      </c>
      <c r="X952" s="1" t="s">
        <v>1800</v>
      </c>
      <c r="Y952" s="1" t="s">
        <v>1800</v>
      </c>
      <c r="Z952" s="1" t="s">
        <v>1800</v>
      </c>
    </row>
    <row r="953" spans="2:26" x14ac:dyDescent="0.25">
      <c r="B953" s="238" t="s">
        <v>151</v>
      </c>
      <c r="C953" s="239" t="s">
        <v>43</v>
      </c>
      <c r="D953" s="340" t="s">
        <v>2733</v>
      </c>
      <c r="E953" s="532"/>
      <c r="F953" s="240"/>
      <c r="G953" s="514">
        <v>414208000</v>
      </c>
      <c r="H953" s="515"/>
      <c r="I953" s="514">
        <v>414208000</v>
      </c>
      <c r="J953" s="515"/>
      <c r="K953" s="241">
        <v>0</v>
      </c>
      <c r="L953" s="242">
        <v>399630344.77999997</v>
      </c>
      <c r="M953" s="243">
        <v>0</v>
      </c>
      <c r="N953" s="244">
        <v>399630344.77999997</v>
      </c>
      <c r="O953" s="245">
        <v>399630344.77999997</v>
      </c>
      <c r="P953" s="61">
        <f t="shared" si="28"/>
        <v>0</v>
      </c>
      <c r="Q953" s="62">
        <f t="shared" si="29"/>
        <v>0</v>
      </c>
      <c r="R953" s="236" t="s">
        <v>2733</v>
      </c>
      <c r="T953" s="1" t="s">
        <v>1800</v>
      </c>
      <c r="U953" s="1" t="s">
        <v>1800</v>
      </c>
      <c r="V953" s="1" t="s">
        <v>1800</v>
      </c>
      <c r="W953" s="1" t="s">
        <v>1800</v>
      </c>
      <c r="X953" s="1" t="s">
        <v>1800</v>
      </c>
      <c r="Y953" s="1" t="s">
        <v>1800</v>
      </c>
      <c r="Z953" s="1" t="s">
        <v>1800</v>
      </c>
    </row>
    <row r="954" spans="2:26" ht="34.5" x14ac:dyDescent="0.25">
      <c r="B954" s="238" t="s">
        <v>80</v>
      </c>
      <c r="C954" s="239" t="s">
        <v>43</v>
      </c>
      <c r="D954" s="340" t="s">
        <v>2734</v>
      </c>
      <c r="E954" s="532"/>
      <c r="F954" s="240"/>
      <c r="G954" s="514">
        <v>398000</v>
      </c>
      <c r="H954" s="515"/>
      <c r="I954" s="514">
        <v>398000</v>
      </c>
      <c r="J954" s="515"/>
      <c r="K954" s="241">
        <v>0</v>
      </c>
      <c r="L954" s="242">
        <v>381623.45</v>
      </c>
      <c r="M954" s="243">
        <v>0</v>
      </c>
      <c r="N954" s="244">
        <v>381623.45</v>
      </c>
      <c r="O954" s="245">
        <v>381623.45</v>
      </c>
      <c r="P954" s="61">
        <f t="shared" si="28"/>
        <v>0</v>
      </c>
      <c r="Q954" s="62">
        <f t="shared" si="29"/>
        <v>0</v>
      </c>
      <c r="R954" s="236" t="s">
        <v>2734</v>
      </c>
      <c r="T954" s="1" t="s">
        <v>1800</v>
      </c>
      <c r="U954" s="1" t="s">
        <v>1800</v>
      </c>
      <c r="V954" s="1" t="s">
        <v>1800</v>
      </c>
      <c r="W954" s="1" t="s">
        <v>1800</v>
      </c>
      <c r="X954" s="1" t="s">
        <v>1800</v>
      </c>
      <c r="Y954" s="1" t="s">
        <v>1800</v>
      </c>
      <c r="Z954" s="1" t="s">
        <v>1800</v>
      </c>
    </row>
    <row r="955" spans="2:26" x14ac:dyDescent="0.25">
      <c r="B955" s="238" t="s">
        <v>151</v>
      </c>
      <c r="C955" s="239" t="s">
        <v>43</v>
      </c>
      <c r="D955" s="340" t="s">
        <v>2735</v>
      </c>
      <c r="E955" s="532"/>
      <c r="F955" s="240"/>
      <c r="G955" s="514">
        <v>200000</v>
      </c>
      <c r="H955" s="515"/>
      <c r="I955" s="514">
        <v>200000</v>
      </c>
      <c r="J955" s="515"/>
      <c r="K955" s="241">
        <v>0</v>
      </c>
      <c r="L955" s="242">
        <v>0</v>
      </c>
      <c r="M955" s="243">
        <v>0</v>
      </c>
      <c r="N955" s="244">
        <v>0</v>
      </c>
      <c r="O955" s="245">
        <v>0</v>
      </c>
      <c r="P955" s="61">
        <f t="shared" si="28"/>
        <v>0</v>
      </c>
      <c r="Q955" s="62">
        <f t="shared" si="29"/>
        <v>0</v>
      </c>
      <c r="R955" s="236" t="s">
        <v>2735</v>
      </c>
      <c r="T955" s="1" t="s">
        <v>1800</v>
      </c>
      <c r="U955" s="1" t="s">
        <v>1800</v>
      </c>
      <c r="V955" s="1" t="s">
        <v>1800</v>
      </c>
      <c r="W955" s="1" t="s">
        <v>1800</v>
      </c>
      <c r="X955" s="1" t="s">
        <v>1800</v>
      </c>
      <c r="Y955" s="1" t="s">
        <v>1800</v>
      </c>
      <c r="Z955" s="1" t="s">
        <v>1800</v>
      </c>
    </row>
    <row r="956" spans="2:26" x14ac:dyDescent="0.25">
      <c r="B956" s="238" t="s">
        <v>77</v>
      </c>
      <c r="C956" s="239" t="s">
        <v>43</v>
      </c>
      <c r="D956" s="340" t="s">
        <v>2736</v>
      </c>
      <c r="E956" s="532"/>
      <c r="F956" s="240"/>
      <c r="G956" s="514">
        <v>2419400</v>
      </c>
      <c r="H956" s="515"/>
      <c r="I956" s="514">
        <v>2419400</v>
      </c>
      <c r="J956" s="515"/>
      <c r="K956" s="241">
        <v>0</v>
      </c>
      <c r="L956" s="242">
        <v>2419400</v>
      </c>
      <c r="M956" s="243">
        <v>0</v>
      </c>
      <c r="N956" s="244">
        <v>2419400</v>
      </c>
      <c r="O956" s="245">
        <v>2419400</v>
      </c>
      <c r="P956" s="61">
        <f t="shared" si="28"/>
        <v>0</v>
      </c>
      <c r="Q956" s="62">
        <f t="shared" si="29"/>
        <v>0</v>
      </c>
      <c r="R956" s="236" t="s">
        <v>2736</v>
      </c>
      <c r="T956" s="1" t="s">
        <v>1800</v>
      </c>
      <c r="U956" s="1" t="s">
        <v>1800</v>
      </c>
      <c r="V956" s="1" t="s">
        <v>1800</v>
      </c>
      <c r="W956" s="1" t="s">
        <v>1800</v>
      </c>
      <c r="X956" s="1" t="s">
        <v>1800</v>
      </c>
      <c r="Y956" s="1" t="s">
        <v>1800</v>
      </c>
      <c r="Z956" s="1" t="s">
        <v>1800</v>
      </c>
    </row>
    <row r="957" spans="2:26" ht="57" x14ac:dyDescent="0.25">
      <c r="B957" s="238" t="s">
        <v>82</v>
      </c>
      <c r="C957" s="239" t="s">
        <v>43</v>
      </c>
      <c r="D957" s="340" t="s">
        <v>2737</v>
      </c>
      <c r="E957" s="532"/>
      <c r="F957" s="240"/>
      <c r="G957" s="514">
        <v>730600</v>
      </c>
      <c r="H957" s="515"/>
      <c r="I957" s="514">
        <v>730600</v>
      </c>
      <c r="J957" s="515"/>
      <c r="K957" s="241">
        <v>0</v>
      </c>
      <c r="L957" s="242">
        <v>730600</v>
      </c>
      <c r="M957" s="243">
        <v>0</v>
      </c>
      <c r="N957" s="244">
        <v>730600</v>
      </c>
      <c r="O957" s="245">
        <v>730600</v>
      </c>
      <c r="P957" s="61">
        <f t="shared" si="28"/>
        <v>0</v>
      </c>
      <c r="Q957" s="62">
        <f t="shared" si="29"/>
        <v>0</v>
      </c>
      <c r="R957" s="236" t="s">
        <v>2737</v>
      </c>
      <c r="T957" s="1" t="s">
        <v>1800</v>
      </c>
      <c r="U957" s="1" t="s">
        <v>1800</v>
      </c>
      <c r="V957" s="1" t="s">
        <v>1800</v>
      </c>
      <c r="W957" s="1" t="s">
        <v>1800</v>
      </c>
      <c r="X957" s="1" t="s">
        <v>1800</v>
      </c>
      <c r="Y957" s="1" t="s">
        <v>1800</v>
      </c>
      <c r="Z957" s="1" t="s">
        <v>1800</v>
      </c>
    </row>
    <row r="958" spans="2:26" ht="34.5" x14ac:dyDescent="0.25">
      <c r="B958" s="238" t="s">
        <v>56</v>
      </c>
      <c r="C958" s="239" t="s">
        <v>43</v>
      </c>
      <c r="D958" s="340" t="s">
        <v>2738</v>
      </c>
      <c r="E958" s="532"/>
      <c r="F958" s="240"/>
      <c r="G958" s="514">
        <v>1700000</v>
      </c>
      <c r="H958" s="515"/>
      <c r="I958" s="514">
        <v>1700000</v>
      </c>
      <c r="J958" s="515"/>
      <c r="K958" s="241">
        <v>0</v>
      </c>
      <c r="L958" s="242">
        <v>1699953</v>
      </c>
      <c r="M958" s="243">
        <v>1168015.76</v>
      </c>
      <c r="N958" s="244">
        <v>1699953</v>
      </c>
      <c r="O958" s="245">
        <v>1699953</v>
      </c>
      <c r="P958" s="61">
        <f t="shared" si="28"/>
        <v>0</v>
      </c>
      <c r="Q958" s="62">
        <f t="shared" si="29"/>
        <v>0</v>
      </c>
      <c r="R958" s="236" t="s">
        <v>2738</v>
      </c>
      <c r="T958" s="1" t="s">
        <v>1800</v>
      </c>
      <c r="U958" s="1" t="s">
        <v>1800</v>
      </c>
      <c r="V958" s="1" t="s">
        <v>1800</v>
      </c>
      <c r="W958" s="1" t="s">
        <v>1800</v>
      </c>
      <c r="X958" s="1" t="s">
        <v>1800</v>
      </c>
      <c r="Y958" s="1" t="s">
        <v>1800</v>
      </c>
      <c r="Z958" s="1" t="s">
        <v>1800</v>
      </c>
    </row>
    <row r="959" spans="2:26" ht="23.25" x14ac:dyDescent="0.25">
      <c r="B959" s="238" t="s">
        <v>58</v>
      </c>
      <c r="C959" s="239" t="s">
        <v>43</v>
      </c>
      <c r="D959" s="340" t="s">
        <v>2739</v>
      </c>
      <c r="E959" s="532"/>
      <c r="F959" s="240"/>
      <c r="G959" s="514">
        <v>136000</v>
      </c>
      <c r="H959" s="515"/>
      <c r="I959" s="514">
        <v>136000</v>
      </c>
      <c r="J959" s="515"/>
      <c r="K959" s="241">
        <v>0</v>
      </c>
      <c r="L959" s="242">
        <v>136000</v>
      </c>
      <c r="M959" s="243">
        <v>0</v>
      </c>
      <c r="N959" s="244">
        <v>136000</v>
      </c>
      <c r="O959" s="245">
        <v>136000</v>
      </c>
      <c r="P959" s="61">
        <f t="shared" si="28"/>
        <v>0</v>
      </c>
      <c r="Q959" s="62">
        <f t="shared" si="29"/>
        <v>0</v>
      </c>
      <c r="R959" s="236" t="s">
        <v>2739</v>
      </c>
      <c r="T959" s="1" t="s">
        <v>1800</v>
      </c>
      <c r="U959" s="1" t="s">
        <v>1800</v>
      </c>
      <c r="V959" s="1" t="s">
        <v>1800</v>
      </c>
      <c r="W959" s="1" t="s">
        <v>1800</v>
      </c>
      <c r="X959" s="1" t="s">
        <v>1800</v>
      </c>
      <c r="Y959" s="1" t="s">
        <v>1800</v>
      </c>
      <c r="Z959" s="1" t="s">
        <v>1800</v>
      </c>
    </row>
    <row r="960" spans="2:26" ht="45.75" x14ac:dyDescent="0.25">
      <c r="B960" s="238" t="s">
        <v>63</v>
      </c>
      <c r="C960" s="239" t="s">
        <v>43</v>
      </c>
      <c r="D960" s="340" t="s">
        <v>2740</v>
      </c>
      <c r="E960" s="532"/>
      <c r="F960" s="240"/>
      <c r="G960" s="514">
        <v>323795800</v>
      </c>
      <c r="H960" s="515"/>
      <c r="I960" s="514">
        <v>323795800</v>
      </c>
      <c r="J960" s="515"/>
      <c r="K960" s="241">
        <v>0</v>
      </c>
      <c r="L960" s="242">
        <v>323795267.74000001</v>
      </c>
      <c r="M960" s="243">
        <v>0</v>
      </c>
      <c r="N960" s="244">
        <v>323795267.74000001</v>
      </c>
      <c r="O960" s="245">
        <v>323795267.74000001</v>
      </c>
      <c r="P960" s="61">
        <f t="shared" si="28"/>
        <v>0</v>
      </c>
      <c r="Q960" s="62">
        <f t="shared" si="29"/>
        <v>0</v>
      </c>
      <c r="R960" s="236" t="s">
        <v>2740</v>
      </c>
      <c r="T960" s="1" t="s">
        <v>1800</v>
      </c>
      <c r="U960" s="1" t="s">
        <v>1800</v>
      </c>
      <c r="V960" s="1" t="s">
        <v>1800</v>
      </c>
      <c r="W960" s="1" t="s">
        <v>1800</v>
      </c>
      <c r="X960" s="1" t="s">
        <v>1800</v>
      </c>
      <c r="Y960" s="1" t="s">
        <v>1800</v>
      </c>
      <c r="Z960" s="1" t="s">
        <v>1800</v>
      </c>
    </row>
    <row r="961" spans="2:26" ht="45.75" x14ac:dyDescent="0.25">
      <c r="B961" s="238" t="s">
        <v>63</v>
      </c>
      <c r="C961" s="239" t="s">
        <v>43</v>
      </c>
      <c r="D961" s="340" t="s">
        <v>2741</v>
      </c>
      <c r="E961" s="532"/>
      <c r="F961" s="240"/>
      <c r="G961" s="514">
        <v>900000</v>
      </c>
      <c r="H961" s="515"/>
      <c r="I961" s="514">
        <v>900000</v>
      </c>
      <c r="J961" s="515"/>
      <c r="K961" s="241">
        <v>0</v>
      </c>
      <c r="L961" s="242">
        <v>850000</v>
      </c>
      <c r="M961" s="243">
        <v>0</v>
      </c>
      <c r="N961" s="244">
        <v>850000</v>
      </c>
      <c r="O961" s="245">
        <v>850000</v>
      </c>
      <c r="P961" s="61">
        <f t="shared" si="28"/>
        <v>0</v>
      </c>
      <c r="Q961" s="62">
        <f t="shared" si="29"/>
        <v>0</v>
      </c>
      <c r="R961" s="236" t="s">
        <v>2741</v>
      </c>
      <c r="T961" s="1" t="s">
        <v>1800</v>
      </c>
      <c r="U961" s="1" t="s">
        <v>1800</v>
      </c>
      <c r="V961" s="1" t="s">
        <v>1800</v>
      </c>
      <c r="W961" s="1" t="s">
        <v>1800</v>
      </c>
      <c r="X961" s="1" t="s">
        <v>1800</v>
      </c>
      <c r="Y961" s="1" t="s">
        <v>1800</v>
      </c>
      <c r="Z961" s="1" t="s">
        <v>1800</v>
      </c>
    </row>
    <row r="962" spans="2:26" ht="23.25" x14ac:dyDescent="0.25">
      <c r="B962" s="238" t="s">
        <v>58</v>
      </c>
      <c r="C962" s="239" t="s">
        <v>43</v>
      </c>
      <c r="D962" s="340" t="s">
        <v>2742</v>
      </c>
      <c r="E962" s="532"/>
      <c r="F962" s="240"/>
      <c r="G962" s="514">
        <v>409680</v>
      </c>
      <c r="H962" s="515"/>
      <c r="I962" s="514">
        <v>409680</v>
      </c>
      <c r="J962" s="515"/>
      <c r="K962" s="241">
        <v>0</v>
      </c>
      <c r="L962" s="242">
        <v>0</v>
      </c>
      <c r="M962" s="243">
        <v>0</v>
      </c>
      <c r="N962" s="244">
        <v>0</v>
      </c>
      <c r="O962" s="245">
        <v>0</v>
      </c>
      <c r="P962" s="61">
        <f t="shared" si="28"/>
        <v>0</v>
      </c>
      <c r="Q962" s="62">
        <f t="shared" si="29"/>
        <v>0</v>
      </c>
      <c r="R962" s="236" t="s">
        <v>2742</v>
      </c>
      <c r="T962" s="1" t="s">
        <v>1800</v>
      </c>
      <c r="U962" s="1" t="s">
        <v>1800</v>
      </c>
      <c r="V962" s="1" t="s">
        <v>1800</v>
      </c>
      <c r="W962" s="1" t="s">
        <v>1800</v>
      </c>
      <c r="X962" s="1" t="s">
        <v>1800</v>
      </c>
      <c r="Y962" s="1" t="s">
        <v>1800</v>
      </c>
      <c r="Z962" s="1" t="s">
        <v>1800</v>
      </c>
    </row>
    <row r="963" spans="2:26" ht="45.75" x14ac:dyDescent="0.25">
      <c r="B963" s="238" t="s">
        <v>334</v>
      </c>
      <c r="C963" s="239" t="s">
        <v>43</v>
      </c>
      <c r="D963" s="340" t="s">
        <v>2743</v>
      </c>
      <c r="E963" s="532"/>
      <c r="F963" s="240"/>
      <c r="G963" s="514">
        <v>660532000</v>
      </c>
      <c r="H963" s="515"/>
      <c r="I963" s="514">
        <v>660532000</v>
      </c>
      <c r="J963" s="515"/>
      <c r="K963" s="241">
        <v>0</v>
      </c>
      <c r="L963" s="242">
        <v>553437162.57000005</v>
      </c>
      <c r="M963" s="243">
        <v>0</v>
      </c>
      <c r="N963" s="244">
        <v>553437162.57000005</v>
      </c>
      <c r="O963" s="245">
        <v>553437162.57000005</v>
      </c>
      <c r="P963" s="61">
        <f t="shared" si="28"/>
        <v>0</v>
      </c>
      <c r="Q963" s="62">
        <f t="shared" si="29"/>
        <v>0</v>
      </c>
      <c r="R963" s="236" t="s">
        <v>2743</v>
      </c>
      <c r="T963" s="1" t="s">
        <v>1800</v>
      </c>
      <c r="U963" s="1" t="s">
        <v>1800</v>
      </c>
      <c r="V963" s="1" t="s">
        <v>1800</v>
      </c>
      <c r="W963" s="1" t="s">
        <v>1800</v>
      </c>
      <c r="X963" s="1" t="s">
        <v>1800</v>
      </c>
      <c r="Y963" s="1" t="s">
        <v>1800</v>
      </c>
      <c r="Z963" s="1" t="s">
        <v>1800</v>
      </c>
    </row>
    <row r="964" spans="2:26" x14ac:dyDescent="0.25">
      <c r="B964" s="238" t="s">
        <v>126</v>
      </c>
      <c r="C964" s="239" t="s">
        <v>43</v>
      </c>
      <c r="D964" s="340" t="s">
        <v>2744</v>
      </c>
      <c r="E964" s="532"/>
      <c r="F964" s="240"/>
      <c r="G964" s="514">
        <v>1155000</v>
      </c>
      <c r="H964" s="515"/>
      <c r="I964" s="514">
        <v>1155000</v>
      </c>
      <c r="J964" s="515"/>
      <c r="K964" s="241">
        <v>0</v>
      </c>
      <c r="L964" s="242">
        <v>1110000</v>
      </c>
      <c r="M964" s="243">
        <v>0</v>
      </c>
      <c r="N964" s="244">
        <v>1110000</v>
      </c>
      <c r="O964" s="245">
        <v>1110000</v>
      </c>
      <c r="P964" s="61">
        <f t="shared" si="28"/>
        <v>0</v>
      </c>
      <c r="Q964" s="62">
        <f t="shared" si="29"/>
        <v>0</v>
      </c>
      <c r="R964" s="236" t="s">
        <v>2744</v>
      </c>
      <c r="T964" s="1" t="s">
        <v>1800</v>
      </c>
      <c r="U964" s="1" t="s">
        <v>1800</v>
      </c>
      <c r="V964" s="1" t="s">
        <v>1800</v>
      </c>
      <c r="W964" s="1" t="s">
        <v>1800</v>
      </c>
      <c r="X964" s="1" t="s">
        <v>1800</v>
      </c>
      <c r="Y964" s="1" t="s">
        <v>1800</v>
      </c>
      <c r="Z964" s="1" t="s">
        <v>1800</v>
      </c>
    </row>
    <row r="965" spans="2:26" ht="45.75" x14ac:dyDescent="0.25">
      <c r="B965" s="238" t="s">
        <v>334</v>
      </c>
      <c r="C965" s="239" t="s">
        <v>43</v>
      </c>
      <c r="D965" s="340" t="s">
        <v>2745</v>
      </c>
      <c r="E965" s="532"/>
      <c r="F965" s="240"/>
      <c r="G965" s="514">
        <v>583650000</v>
      </c>
      <c r="H965" s="515"/>
      <c r="I965" s="514">
        <v>583650000</v>
      </c>
      <c r="J965" s="515"/>
      <c r="K965" s="241">
        <v>0</v>
      </c>
      <c r="L965" s="242">
        <v>518120000</v>
      </c>
      <c r="M965" s="243">
        <v>0</v>
      </c>
      <c r="N965" s="244">
        <v>518120000</v>
      </c>
      <c r="O965" s="245">
        <v>518120000</v>
      </c>
      <c r="P965" s="61">
        <f t="shared" si="28"/>
        <v>0</v>
      </c>
      <c r="Q965" s="62">
        <f t="shared" si="29"/>
        <v>0</v>
      </c>
      <c r="R965" s="236" t="s">
        <v>2745</v>
      </c>
      <c r="T965" s="1" t="s">
        <v>1800</v>
      </c>
      <c r="U965" s="1" t="s">
        <v>1800</v>
      </c>
      <c r="V965" s="1" t="s">
        <v>1800</v>
      </c>
      <c r="W965" s="1" t="s">
        <v>1800</v>
      </c>
      <c r="X965" s="1" t="s">
        <v>1800</v>
      </c>
      <c r="Y965" s="1" t="s">
        <v>1800</v>
      </c>
      <c r="Z965" s="1" t="s">
        <v>1800</v>
      </c>
    </row>
    <row r="966" spans="2:26" ht="45.75" x14ac:dyDescent="0.25">
      <c r="B966" s="238" t="s">
        <v>334</v>
      </c>
      <c r="C966" s="239" t="s">
        <v>43</v>
      </c>
      <c r="D966" s="340" t="s">
        <v>2746</v>
      </c>
      <c r="E966" s="532"/>
      <c r="F966" s="240"/>
      <c r="G966" s="514">
        <v>359716000</v>
      </c>
      <c r="H966" s="515"/>
      <c r="I966" s="514">
        <v>359716000</v>
      </c>
      <c r="J966" s="515"/>
      <c r="K966" s="241">
        <v>0</v>
      </c>
      <c r="L966" s="242">
        <v>359202000</v>
      </c>
      <c r="M966" s="243">
        <v>0</v>
      </c>
      <c r="N966" s="244">
        <v>359202000</v>
      </c>
      <c r="O966" s="245">
        <v>359202000</v>
      </c>
      <c r="P966" s="61">
        <f t="shared" si="28"/>
        <v>0</v>
      </c>
      <c r="Q966" s="62">
        <f t="shared" si="29"/>
        <v>0</v>
      </c>
      <c r="R966" s="236" t="s">
        <v>2746</v>
      </c>
      <c r="T966" s="1" t="s">
        <v>1800</v>
      </c>
      <c r="U966" s="1" t="s">
        <v>1800</v>
      </c>
      <c r="V966" s="1" t="s">
        <v>1800</v>
      </c>
      <c r="W966" s="1" t="s">
        <v>1800</v>
      </c>
      <c r="X966" s="1" t="s">
        <v>1800</v>
      </c>
      <c r="Y966" s="1" t="s">
        <v>1800</v>
      </c>
      <c r="Z966" s="1" t="s">
        <v>1800</v>
      </c>
    </row>
    <row r="967" spans="2:26" ht="45.75" x14ac:dyDescent="0.25">
      <c r="B967" s="238" t="s">
        <v>334</v>
      </c>
      <c r="C967" s="239" t="s">
        <v>43</v>
      </c>
      <c r="D967" s="340" t="s">
        <v>2747</v>
      </c>
      <c r="E967" s="532"/>
      <c r="F967" s="240"/>
      <c r="G967" s="514">
        <v>12750000</v>
      </c>
      <c r="H967" s="515"/>
      <c r="I967" s="514">
        <v>12750000</v>
      </c>
      <c r="J967" s="515"/>
      <c r="K967" s="241">
        <v>0</v>
      </c>
      <c r="L967" s="242">
        <v>9650000</v>
      </c>
      <c r="M967" s="243">
        <v>0</v>
      </c>
      <c r="N967" s="244">
        <v>9650000</v>
      </c>
      <c r="O967" s="245">
        <v>9650000</v>
      </c>
      <c r="P967" s="61">
        <f t="shared" si="28"/>
        <v>0</v>
      </c>
      <c r="Q967" s="62">
        <f t="shared" si="29"/>
        <v>0</v>
      </c>
      <c r="R967" s="236" t="s">
        <v>2747</v>
      </c>
      <c r="T967" s="1" t="s">
        <v>1800</v>
      </c>
      <c r="U967" s="1" t="s">
        <v>1800</v>
      </c>
      <c r="V967" s="1" t="s">
        <v>1800</v>
      </c>
      <c r="W967" s="1" t="s">
        <v>1800</v>
      </c>
      <c r="X967" s="1" t="s">
        <v>1800</v>
      </c>
      <c r="Y967" s="1" t="s">
        <v>1800</v>
      </c>
      <c r="Z967" s="1" t="s">
        <v>1800</v>
      </c>
    </row>
    <row r="968" spans="2:26" x14ac:dyDescent="0.25">
      <c r="B968" s="238" t="s">
        <v>151</v>
      </c>
      <c r="C968" s="239" t="s">
        <v>43</v>
      </c>
      <c r="D968" s="340" t="s">
        <v>2748</v>
      </c>
      <c r="E968" s="532"/>
      <c r="F968" s="240"/>
      <c r="G968" s="514">
        <v>688023400</v>
      </c>
      <c r="H968" s="515"/>
      <c r="I968" s="514">
        <v>688023400</v>
      </c>
      <c r="J968" s="515"/>
      <c r="K968" s="241">
        <v>0</v>
      </c>
      <c r="L968" s="242">
        <v>640807700</v>
      </c>
      <c r="M968" s="243">
        <v>0</v>
      </c>
      <c r="N968" s="244">
        <v>640807700</v>
      </c>
      <c r="O968" s="245">
        <v>640807700</v>
      </c>
      <c r="P968" s="61">
        <f t="shared" si="28"/>
        <v>0</v>
      </c>
      <c r="Q968" s="62">
        <f t="shared" si="29"/>
        <v>0</v>
      </c>
      <c r="R968" s="236" t="s">
        <v>2748</v>
      </c>
      <c r="T968" s="1" t="s">
        <v>1800</v>
      </c>
      <c r="U968" s="1" t="s">
        <v>1800</v>
      </c>
      <c r="V968" s="1" t="s">
        <v>1800</v>
      </c>
      <c r="W968" s="1" t="s">
        <v>1800</v>
      </c>
      <c r="X968" s="1" t="s">
        <v>1800</v>
      </c>
      <c r="Y968" s="1" t="s">
        <v>1800</v>
      </c>
      <c r="Z968" s="1" t="s">
        <v>1800</v>
      </c>
    </row>
    <row r="969" spans="2:26" x14ac:dyDescent="0.25">
      <c r="B969" s="238" t="s">
        <v>151</v>
      </c>
      <c r="C969" s="239" t="s">
        <v>43</v>
      </c>
      <c r="D969" s="340" t="s">
        <v>2749</v>
      </c>
      <c r="E969" s="532"/>
      <c r="F969" s="240"/>
      <c r="G969" s="514">
        <v>101145000</v>
      </c>
      <c r="H969" s="515"/>
      <c r="I969" s="514">
        <v>101145000</v>
      </c>
      <c r="J969" s="515"/>
      <c r="K969" s="241">
        <v>0</v>
      </c>
      <c r="L969" s="242">
        <v>90193981.400000006</v>
      </c>
      <c r="M969" s="243">
        <v>0</v>
      </c>
      <c r="N969" s="244">
        <v>90193981.400000006</v>
      </c>
      <c r="O969" s="245">
        <v>90193981.400000006</v>
      </c>
      <c r="P969" s="61">
        <f t="shared" si="28"/>
        <v>0</v>
      </c>
      <c r="Q969" s="62">
        <f t="shared" si="29"/>
        <v>0</v>
      </c>
      <c r="R969" s="236" t="s">
        <v>2749</v>
      </c>
      <c r="T969" s="1" t="s">
        <v>1800</v>
      </c>
      <c r="U969" s="1" t="s">
        <v>1800</v>
      </c>
      <c r="V969" s="1" t="s">
        <v>1800</v>
      </c>
      <c r="W969" s="1" t="s">
        <v>1800</v>
      </c>
      <c r="X969" s="1" t="s">
        <v>1800</v>
      </c>
      <c r="Y969" s="1" t="s">
        <v>1800</v>
      </c>
      <c r="Z969" s="1" t="s">
        <v>1800</v>
      </c>
    </row>
    <row r="970" spans="2:26" ht="23.25" x14ac:dyDescent="0.25">
      <c r="B970" s="238" t="s">
        <v>58</v>
      </c>
      <c r="C970" s="239" t="s">
        <v>43</v>
      </c>
      <c r="D970" s="340" t="s">
        <v>2750</v>
      </c>
      <c r="E970" s="532"/>
      <c r="F970" s="240"/>
      <c r="G970" s="514">
        <v>2200000</v>
      </c>
      <c r="H970" s="515"/>
      <c r="I970" s="514">
        <v>2200000</v>
      </c>
      <c r="J970" s="515"/>
      <c r="K970" s="241">
        <v>0</v>
      </c>
      <c r="L970" s="242">
        <v>1399566.37</v>
      </c>
      <c r="M970" s="243">
        <v>0</v>
      </c>
      <c r="N970" s="244">
        <v>1399566.37</v>
      </c>
      <c r="O970" s="245">
        <v>1399566.37</v>
      </c>
      <c r="P970" s="61">
        <f t="shared" si="28"/>
        <v>0</v>
      </c>
      <c r="Q970" s="62">
        <f t="shared" si="29"/>
        <v>0</v>
      </c>
      <c r="R970" s="236" t="s">
        <v>2750</v>
      </c>
      <c r="T970" s="1" t="s">
        <v>1800</v>
      </c>
      <c r="U970" s="1" t="s">
        <v>1800</v>
      </c>
      <c r="V970" s="1" t="s">
        <v>1800</v>
      </c>
      <c r="W970" s="1" t="s">
        <v>1800</v>
      </c>
      <c r="X970" s="1" t="s">
        <v>1800</v>
      </c>
      <c r="Y970" s="1" t="s">
        <v>1800</v>
      </c>
      <c r="Z970" s="1" t="s">
        <v>1800</v>
      </c>
    </row>
    <row r="971" spans="2:26" ht="45.75" x14ac:dyDescent="0.25">
      <c r="B971" s="238" t="s">
        <v>334</v>
      </c>
      <c r="C971" s="239" t="s">
        <v>43</v>
      </c>
      <c r="D971" s="340" t="s">
        <v>2751</v>
      </c>
      <c r="E971" s="532"/>
      <c r="F971" s="240"/>
      <c r="G971" s="514">
        <v>2345025800</v>
      </c>
      <c r="H971" s="515"/>
      <c r="I971" s="514">
        <v>2345025800</v>
      </c>
      <c r="J971" s="515"/>
      <c r="K971" s="241">
        <v>0</v>
      </c>
      <c r="L971" s="242">
        <v>2336657393.5599999</v>
      </c>
      <c r="M971" s="243">
        <v>0</v>
      </c>
      <c r="N971" s="244">
        <v>2336657393.5599999</v>
      </c>
      <c r="O971" s="245">
        <v>2336657393.5599999</v>
      </c>
      <c r="P971" s="61">
        <f t="shared" si="28"/>
        <v>0</v>
      </c>
      <c r="Q971" s="62">
        <f t="shared" si="29"/>
        <v>0</v>
      </c>
      <c r="R971" s="236" t="s">
        <v>2751</v>
      </c>
      <c r="T971" s="1" t="s">
        <v>1800</v>
      </c>
      <c r="U971" s="1" t="s">
        <v>1800</v>
      </c>
      <c r="V971" s="1" t="s">
        <v>1800</v>
      </c>
      <c r="W971" s="1" t="s">
        <v>1800</v>
      </c>
      <c r="X971" s="1" t="s">
        <v>1800</v>
      </c>
      <c r="Y971" s="1" t="s">
        <v>1800</v>
      </c>
      <c r="Z971" s="1" t="s">
        <v>1800</v>
      </c>
    </row>
    <row r="972" spans="2:26" ht="45.75" x14ac:dyDescent="0.25">
      <c r="B972" s="238" t="s">
        <v>334</v>
      </c>
      <c r="C972" s="239" t="s">
        <v>43</v>
      </c>
      <c r="D972" s="340" t="s">
        <v>2752</v>
      </c>
      <c r="E972" s="532"/>
      <c r="F972" s="240"/>
      <c r="G972" s="514">
        <v>8607800</v>
      </c>
      <c r="H972" s="515"/>
      <c r="I972" s="514">
        <v>8607800</v>
      </c>
      <c r="J972" s="515"/>
      <c r="K972" s="241">
        <v>0</v>
      </c>
      <c r="L972" s="242">
        <v>8607800</v>
      </c>
      <c r="M972" s="243">
        <v>0</v>
      </c>
      <c r="N972" s="244">
        <v>8607800</v>
      </c>
      <c r="O972" s="245">
        <v>8607800</v>
      </c>
      <c r="P972" s="61">
        <f t="shared" si="28"/>
        <v>0</v>
      </c>
      <c r="Q972" s="62">
        <f t="shared" si="29"/>
        <v>0</v>
      </c>
      <c r="R972" s="236" t="s">
        <v>2752</v>
      </c>
      <c r="T972" s="1" t="s">
        <v>1800</v>
      </c>
      <c r="U972" s="1" t="s">
        <v>1800</v>
      </c>
      <c r="V972" s="1" t="s">
        <v>1800</v>
      </c>
      <c r="W972" s="1" t="s">
        <v>1800</v>
      </c>
      <c r="X972" s="1" t="s">
        <v>1800</v>
      </c>
      <c r="Y972" s="1" t="s">
        <v>1800</v>
      </c>
      <c r="Z972" s="1" t="s">
        <v>1800</v>
      </c>
    </row>
    <row r="973" spans="2:26" x14ac:dyDescent="0.25">
      <c r="B973" s="238" t="s">
        <v>151</v>
      </c>
      <c r="C973" s="239" t="s">
        <v>43</v>
      </c>
      <c r="D973" s="340" t="s">
        <v>2753</v>
      </c>
      <c r="E973" s="532"/>
      <c r="F973" s="240"/>
      <c r="G973" s="514">
        <v>143686000</v>
      </c>
      <c r="H973" s="515"/>
      <c r="I973" s="514">
        <v>143686000</v>
      </c>
      <c r="J973" s="515"/>
      <c r="K973" s="241">
        <v>0</v>
      </c>
      <c r="L973" s="242">
        <v>136049741.12</v>
      </c>
      <c r="M973" s="243">
        <v>0</v>
      </c>
      <c r="N973" s="244">
        <v>136049741.12</v>
      </c>
      <c r="O973" s="245">
        <v>136049741.12</v>
      </c>
      <c r="P973" s="61">
        <f t="shared" si="28"/>
        <v>0</v>
      </c>
      <c r="Q973" s="62">
        <f t="shared" si="29"/>
        <v>0</v>
      </c>
      <c r="R973" s="236" t="s">
        <v>2753</v>
      </c>
      <c r="T973" s="1" t="s">
        <v>1800</v>
      </c>
      <c r="U973" s="1" t="s">
        <v>1800</v>
      </c>
      <c r="V973" s="1" t="s">
        <v>1800</v>
      </c>
      <c r="W973" s="1" t="s">
        <v>1800</v>
      </c>
      <c r="X973" s="1" t="s">
        <v>1800</v>
      </c>
      <c r="Y973" s="1" t="s">
        <v>1800</v>
      </c>
      <c r="Z973" s="1" t="s">
        <v>1800</v>
      </c>
    </row>
    <row r="974" spans="2:26" x14ac:dyDescent="0.25">
      <c r="B974" s="238" t="s">
        <v>151</v>
      </c>
      <c r="C974" s="239" t="s">
        <v>43</v>
      </c>
      <c r="D974" s="340" t="s">
        <v>2754</v>
      </c>
      <c r="E974" s="532"/>
      <c r="F974" s="240"/>
      <c r="G974" s="514">
        <v>235271000</v>
      </c>
      <c r="H974" s="515"/>
      <c r="I974" s="514">
        <v>235271000</v>
      </c>
      <c r="J974" s="515"/>
      <c r="K974" s="241">
        <v>0</v>
      </c>
      <c r="L974" s="242">
        <v>227149427.25999999</v>
      </c>
      <c r="M974" s="243">
        <v>0</v>
      </c>
      <c r="N974" s="244">
        <v>227149427.25999999</v>
      </c>
      <c r="O974" s="245">
        <v>227149427.25999999</v>
      </c>
      <c r="P974" s="61">
        <f t="shared" si="28"/>
        <v>0</v>
      </c>
      <c r="Q974" s="62">
        <f t="shared" si="29"/>
        <v>0</v>
      </c>
      <c r="R974" s="236" t="s">
        <v>2754</v>
      </c>
      <c r="T974" s="1" t="s">
        <v>1800</v>
      </c>
      <c r="U974" s="1" t="s">
        <v>1800</v>
      </c>
      <c r="V974" s="1" t="s">
        <v>1800</v>
      </c>
      <c r="W974" s="1" t="s">
        <v>1800</v>
      </c>
      <c r="X974" s="1" t="s">
        <v>1800</v>
      </c>
      <c r="Y974" s="1" t="s">
        <v>1800</v>
      </c>
      <c r="Z974" s="1" t="s">
        <v>1800</v>
      </c>
    </row>
    <row r="975" spans="2:26" x14ac:dyDescent="0.25">
      <c r="B975" s="238" t="s">
        <v>151</v>
      </c>
      <c r="C975" s="239" t="s">
        <v>43</v>
      </c>
      <c r="D975" s="340" t="s">
        <v>2755</v>
      </c>
      <c r="E975" s="532"/>
      <c r="F975" s="240"/>
      <c r="G975" s="514">
        <v>74814000</v>
      </c>
      <c r="H975" s="515"/>
      <c r="I975" s="514">
        <v>74814000</v>
      </c>
      <c r="J975" s="515"/>
      <c r="K975" s="241">
        <v>0</v>
      </c>
      <c r="L975" s="242">
        <v>67456512.659999996</v>
      </c>
      <c r="M975" s="243">
        <v>0</v>
      </c>
      <c r="N975" s="244">
        <v>67456512.659999996</v>
      </c>
      <c r="O975" s="245">
        <v>67456512.659999996</v>
      </c>
      <c r="P975" s="61">
        <f t="shared" si="28"/>
        <v>0</v>
      </c>
      <c r="Q975" s="62">
        <f t="shared" si="29"/>
        <v>0</v>
      </c>
      <c r="R975" s="236" t="s">
        <v>2755</v>
      </c>
      <c r="T975" s="1" t="s">
        <v>1800</v>
      </c>
      <c r="U975" s="1" t="s">
        <v>1800</v>
      </c>
      <c r="V975" s="1" t="s">
        <v>1800</v>
      </c>
      <c r="W975" s="1" t="s">
        <v>1800</v>
      </c>
      <c r="X975" s="1" t="s">
        <v>1800</v>
      </c>
      <c r="Y975" s="1" t="s">
        <v>1800</v>
      </c>
      <c r="Z975" s="1" t="s">
        <v>1800</v>
      </c>
    </row>
    <row r="976" spans="2:26" ht="23.25" x14ac:dyDescent="0.25">
      <c r="B976" s="238" t="s">
        <v>256</v>
      </c>
      <c r="C976" s="239" t="s">
        <v>43</v>
      </c>
      <c r="D976" s="340" t="s">
        <v>2756</v>
      </c>
      <c r="E976" s="532"/>
      <c r="F976" s="240"/>
      <c r="G976" s="514">
        <v>382200</v>
      </c>
      <c r="H976" s="515"/>
      <c r="I976" s="514">
        <v>382200</v>
      </c>
      <c r="J976" s="515"/>
      <c r="K976" s="241">
        <v>0</v>
      </c>
      <c r="L976" s="242">
        <v>15152.26</v>
      </c>
      <c r="M976" s="243">
        <v>0</v>
      </c>
      <c r="N976" s="244">
        <v>15152.26</v>
      </c>
      <c r="O976" s="245">
        <v>15152.26</v>
      </c>
      <c r="P976" s="61">
        <f t="shared" si="28"/>
        <v>0</v>
      </c>
      <c r="Q976" s="62">
        <f t="shared" si="29"/>
        <v>0</v>
      </c>
      <c r="R976" s="236" t="s">
        <v>2756</v>
      </c>
      <c r="T976" s="1" t="s">
        <v>1800</v>
      </c>
      <c r="U976" s="1" t="s">
        <v>1800</v>
      </c>
      <c r="V976" s="1" t="s">
        <v>1800</v>
      </c>
      <c r="W976" s="1" t="s">
        <v>1800</v>
      </c>
      <c r="X976" s="1" t="s">
        <v>1800</v>
      </c>
      <c r="Y976" s="1" t="s">
        <v>1800</v>
      </c>
      <c r="Z976" s="1" t="s">
        <v>1800</v>
      </c>
    </row>
    <row r="977" spans="2:26" ht="45.75" x14ac:dyDescent="0.25">
      <c r="B977" s="238" t="s">
        <v>334</v>
      </c>
      <c r="C977" s="239" t="s">
        <v>43</v>
      </c>
      <c r="D977" s="340" t="s">
        <v>2757</v>
      </c>
      <c r="E977" s="532"/>
      <c r="F977" s="240"/>
      <c r="G977" s="514">
        <v>487000</v>
      </c>
      <c r="H977" s="515"/>
      <c r="I977" s="514">
        <v>487000</v>
      </c>
      <c r="J977" s="515"/>
      <c r="K977" s="241">
        <v>0</v>
      </c>
      <c r="L977" s="242">
        <v>340545</v>
      </c>
      <c r="M977" s="243">
        <v>0</v>
      </c>
      <c r="N977" s="244">
        <v>286536</v>
      </c>
      <c r="O977" s="245">
        <v>286536</v>
      </c>
      <c r="P977" s="61">
        <f t="shared" si="28"/>
        <v>54009</v>
      </c>
      <c r="Q977" s="62">
        <f t="shared" si="29"/>
        <v>0</v>
      </c>
      <c r="R977" s="236" t="s">
        <v>2757</v>
      </c>
      <c r="T977" s="1" t="s">
        <v>1800</v>
      </c>
      <c r="U977" s="1" t="s">
        <v>1800</v>
      </c>
      <c r="V977" s="1" t="s">
        <v>1800</v>
      </c>
      <c r="W977" s="1" t="s">
        <v>1800</v>
      </c>
      <c r="X977" s="1" t="s">
        <v>1800</v>
      </c>
      <c r="Y977" s="1" t="s">
        <v>1800</v>
      </c>
      <c r="Z977" s="1" t="s">
        <v>1800</v>
      </c>
    </row>
    <row r="978" spans="2:26" x14ac:dyDescent="0.25">
      <c r="B978" s="238" t="s">
        <v>151</v>
      </c>
      <c r="C978" s="239" t="s">
        <v>43</v>
      </c>
      <c r="D978" s="340" t="s">
        <v>2758</v>
      </c>
      <c r="E978" s="532"/>
      <c r="F978" s="240"/>
      <c r="G978" s="514">
        <v>4676100</v>
      </c>
      <c r="H978" s="515"/>
      <c r="I978" s="514">
        <v>4676100</v>
      </c>
      <c r="J978" s="515"/>
      <c r="K978" s="241">
        <v>0</v>
      </c>
      <c r="L978" s="242">
        <v>4424110.4400000004</v>
      </c>
      <c r="M978" s="243">
        <v>0</v>
      </c>
      <c r="N978" s="244">
        <v>4424110.4400000004</v>
      </c>
      <c r="O978" s="245">
        <v>4424110.4400000004</v>
      </c>
      <c r="P978" s="61">
        <f t="shared" si="28"/>
        <v>0</v>
      </c>
      <c r="Q978" s="62">
        <f t="shared" si="29"/>
        <v>0</v>
      </c>
      <c r="R978" s="236" t="s">
        <v>2758</v>
      </c>
      <c r="T978" s="1" t="s">
        <v>1800</v>
      </c>
      <c r="U978" s="1" t="s">
        <v>1800</v>
      </c>
      <c r="V978" s="1" t="s">
        <v>1800</v>
      </c>
      <c r="W978" s="1" t="s">
        <v>1800</v>
      </c>
      <c r="X978" s="1" t="s">
        <v>1800</v>
      </c>
      <c r="Y978" s="1" t="s">
        <v>1800</v>
      </c>
      <c r="Z978" s="1" t="s">
        <v>1800</v>
      </c>
    </row>
    <row r="979" spans="2:26" x14ac:dyDescent="0.25">
      <c r="B979" s="238" t="s">
        <v>151</v>
      </c>
      <c r="C979" s="239" t="s">
        <v>43</v>
      </c>
      <c r="D979" s="340" t="s">
        <v>2759</v>
      </c>
      <c r="E979" s="532"/>
      <c r="F979" s="240"/>
      <c r="G979" s="514">
        <v>2490000</v>
      </c>
      <c r="H979" s="515"/>
      <c r="I979" s="514">
        <v>2490000</v>
      </c>
      <c r="J979" s="515"/>
      <c r="K979" s="241">
        <v>0</v>
      </c>
      <c r="L979" s="242">
        <v>2370800</v>
      </c>
      <c r="M979" s="243">
        <v>0</v>
      </c>
      <c r="N979" s="244">
        <v>2370800</v>
      </c>
      <c r="O979" s="245">
        <v>2370800</v>
      </c>
      <c r="P979" s="61">
        <f t="shared" si="28"/>
        <v>0</v>
      </c>
      <c r="Q979" s="62">
        <f t="shared" si="29"/>
        <v>0</v>
      </c>
      <c r="R979" s="236" t="s">
        <v>2759</v>
      </c>
      <c r="T979" s="1" t="s">
        <v>1800</v>
      </c>
      <c r="U979" s="1" t="s">
        <v>1800</v>
      </c>
      <c r="V979" s="1" t="s">
        <v>1800</v>
      </c>
      <c r="W979" s="1" t="s">
        <v>1800</v>
      </c>
      <c r="X979" s="1" t="s">
        <v>1800</v>
      </c>
      <c r="Y979" s="1" t="s">
        <v>1800</v>
      </c>
      <c r="Z979" s="1" t="s">
        <v>1800</v>
      </c>
    </row>
    <row r="980" spans="2:26" ht="23.25" x14ac:dyDescent="0.25">
      <c r="B980" s="238" t="s">
        <v>58</v>
      </c>
      <c r="C980" s="239" t="s">
        <v>43</v>
      </c>
      <c r="D980" s="340" t="s">
        <v>2760</v>
      </c>
      <c r="E980" s="532"/>
      <c r="F980" s="240"/>
      <c r="G980" s="514">
        <v>2000000</v>
      </c>
      <c r="H980" s="515"/>
      <c r="I980" s="514">
        <v>2000000</v>
      </c>
      <c r="J980" s="515"/>
      <c r="K980" s="241">
        <v>0</v>
      </c>
      <c r="L980" s="242">
        <v>240504.57</v>
      </c>
      <c r="M980" s="243">
        <v>0</v>
      </c>
      <c r="N980" s="244">
        <v>240504.57</v>
      </c>
      <c r="O980" s="245">
        <v>240504.57</v>
      </c>
      <c r="P980" s="61">
        <f t="shared" si="28"/>
        <v>0</v>
      </c>
      <c r="Q980" s="62">
        <f t="shared" si="29"/>
        <v>0</v>
      </c>
      <c r="R980" s="236" t="s">
        <v>2760</v>
      </c>
      <c r="T980" s="1" t="s">
        <v>1800</v>
      </c>
      <c r="U980" s="1" t="s">
        <v>1800</v>
      </c>
      <c r="V980" s="1" t="s">
        <v>1800</v>
      </c>
      <c r="W980" s="1" t="s">
        <v>1800</v>
      </c>
      <c r="X980" s="1" t="s">
        <v>1800</v>
      </c>
      <c r="Y980" s="1" t="s">
        <v>1800</v>
      </c>
      <c r="Z980" s="1" t="s">
        <v>1800</v>
      </c>
    </row>
    <row r="981" spans="2:26" ht="45.75" x14ac:dyDescent="0.25">
      <c r="B981" s="238" t="s">
        <v>334</v>
      </c>
      <c r="C981" s="239" t="s">
        <v>43</v>
      </c>
      <c r="D981" s="340" t="s">
        <v>2761</v>
      </c>
      <c r="E981" s="532"/>
      <c r="F981" s="240"/>
      <c r="G981" s="514">
        <v>879521800</v>
      </c>
      <c r="H981" s="515"/>
      <c r="I981" s="514">
        <v>879521800</v>
      </c>
      <c r="J981" s="515"/>
      <c r="K981" s="241">
        <v>0</v>
      </c>
      <c r="L981" s="242">
        <v>874328397.74000001</v>
      </c>
      <c r="M981" s="243">
        <v>0</v>
      </c>
      <c r="N981" s="244">
        <v>874328397.74000001</v>
      </c>
      <c r="O981" s="245">
        <v>874328397.74000001</v>
      </c>
      <c r="P981" s="61">
        <f t="shared" si="28"/>
        <v>0</v>
      </c>
      <c r="Q981" s="62">
        <f t="shared" si="29"/>
        <v>0</v>
      </c>
      <c r="R981" s="236" t="s">
        <v>2761</v>
      </c>
      <c r="T981" s="1" t="s">
        <v>1800</v>
      </c>
      <c r="U981" s="1" t="s">
        <v>1800</v>
      </c>
      <c r="V981" s="1" t="s">
        <v>1800</v>
      </c>
      <c r="W981" s="1" t="s">
        <v>1800</v>
      </c>
      <c r="X981" s="1" t="s">
        <v>1800</v>
      </c>
      <c r="Y981" s="1" t="s">
        <v>1800</v>
      </c>
      <c r="Z981" s="1" t="s">
        <v>1800</v>
      </c>
    </row>
    <row r="982" spans="2:26" ht="45.75" x14ac:dyDescent="0.25">
      <c r="B982" s="238" t="s">
        <v>334</v>
      </c>
      <c r="C982" s="239" t="s">
        <v>43</v>
      </c>
      <c r="D982" s="340" t="s">
        <v>2762</v>
      </c>
      <c r="E982" s="532"/>
      <c r="F982" s="240"/>
      <c r="G982" s="514">
        <v>7757200</v>
      </c>
      <c r="H982" s="515"/>
      <c r="I982" s="514">
        <v>7757200</v>
      </c>
      <c r="J982" s="515"/>
      <c r="K982" s="241">
        <v>0</v>
      </c>
      <c r="L982" s="242">
        <v>7757200</v>
      </c>
      <c r="M982" s="243">
        <v>0</v>
      </c>
      <c r="N982" s="244">
        <v>7757200</v>
      </c>
      <c r="O982" s="245">
        <v>7757200</v>
      </c>
      <c r="P982" s="61">
        <f t="shared" si="28"/>
        <v>0</v>
      </c>
      <c r="Q982" s="62">
        <f t="shared" si="29"/>
        <v>0</v>
      </c>
      <c r="R982" s="236" t="s">
        <v>2762</v>
      </c>
      <c r="T982" s="1" t="s">
        <v>1800</v>
      </c>
      <c r="U982" s="1" t="s">
        <v>1800</v>
      </c>
      <c r="V982" s="1" t="s">
        <v>1800</v>
      </c>
      <c r="W982" s="1" t="s">
        <v>1800</v>
      </c>
      <c r="X982" s="1" t="s">
        <v>1800</v>
      </c>
      <c r="Y982" s="1" t="s">
        <v>1800</v>
      </c>
      <c r="Z982" s="1" t="s">
        <v>1800</v>
      </c>
    </row>
    <row r="983" spans="2:26" ht="45.75" x14ac:dyDescent="0.25">
      <c r="B983" s="238" t="s">
        <v>334</v>
      </c>
      <c r="C983" s="239" t="s">
        <v>43</v>
      </c>
      <c r="D983" s="340" t="s">
        <v>2763</v>
      </c>
      <c r="E983" s="532"/>
      <c r="F983" s="240"/>
      <c r="G983" s="514">
        <v>1217009300</v>
      </c>
      <c r="H983" s="515"/>
      <c r="I983" s="514">
        <v>1217009300</v>
      </c>
      <c r="J983" s="515"/>
      <c r="K983" s="241">
        <v>0</v>
      </c>
      <c r="L983" s="242">
        <v>1216913416.71</v>
      </c>
      <c r="M983" s="243">
        <v>0</v>
      </c>
      <c r="N983" s="244">
        <v>1216913416.71</v>
      </c>
      <c r="O983" s="245">
        <v>1216913416.71</v>
      </c>
      <c r="P983" s="61">
        <f t="shared" si="28"/>
        <v>0</v>
      </c>
      <c r="Q983" s="62">
        <f t="shared" si="29"/>
        <v>0</v>
      </c>
      <c r="R983" s="236" t="s">
        <v>2763</v>
      </c>
      <c r="T983" s="1" t="s">
        <v>1800</v>
      </c>
      <c r="U983" s="1" t="s">
        <v>1800</v>
      </c>
      <c r="V983" s="1" t="s">
        <v>1800</v>
      </c>
      <c r="W983" s="1" t="s">
        <v>1800</v>
      </c>
      <c r="X983" s="1" t="s">
        <v>1800</v>
      </c>
      <c r="Y983" s="1" t="s">
        <v>1800</v>
      </c>
      <c r="Z983" s="1" t="s">
        <v>1800</v>
      </c>
    </row>
    <row r="984" spans="2:26" ht="45.75" x14ac:dyDescent="0.25">
      <c r="B984" s="238" t="s">
        <v>334</v>
      </c>
      <c r="C984" s="239" t="s">
        <v>43</v>
      </c>
      <c r="D984" s="340" t="s">
        <v>2764</v>
      </c>
      <c r="E984" s="532"/>
      <c r="F984" s="240"/>
      <c r="G984" s="514">
        <v>10000000</v>
      </c>
      <c r="H984" s="515"/>
      <c r="I984" s="514">
        <v>10000000</v>
      </c>
      <c r="J984" s="515"/>
      <c r="K984" s="241">
        <v>0</v>
      </c>
      <c r="L984" s="242">
        <v>7800000</v>
      </c>
      <c r="M984" s="243">
        <v>0</v>
      </c>
      <c r="N984" s="244">
        <v>7800000</v>
      </c>
      <c r="O984" s="245">
        <v>7800000</v>
      </c>
      <c r="P984" s="61">
        <f t="shared" si="28"/>
        <v>0</v>
      </c>
      <c r="Q984" s="62">
        <f t="shared" si="29"/>
        <v>0</v>
      </c>
      <c r="R984" s="236" t="s">
        <v>2764</v>
      </c>
      <c r="T984" s="1" t="s">
        <v>1800</v>
      </c>
      <c r="U984" s="1" t="s">
        <v>1800</v>
      </c>
      <c r="V984" s="1" t="s">
        <v>1800</v>
      </c>
      <c r="W984" s="1" t="s">
        <v>1800</v>
      </c>
      <c r="X984" s="1" t="s">
        <v>1800</v>
      </c>
      <c r="Y984" s="1" t="s">
        <v>1800</v>
      </c>
      <c r="Z984" s="1" t="s">
        <v>1800</v>
      </c>
    </row>
    <row r="985" spans="2:26" ht="45.75" x14ac:dyDescent="0.25">
      <c r="B985" s="238" t="s">
        <v>334</v>
      </c>
      <c r="C985" s="239" t="s">
        <v>43</v>
      </c>
      <c r="D985" s="340" t="s">
        <v>2765</v>
      </c>
      <c r="E985" s="532"/>
      <c r="F985" s="240"/>
      <c r="G985" s="514">
        <v>62000000</v>
      </c>
      <c r="H985" s="515"/>
      <c r="I985" s="514">
        <v>62000000</v>
      </c>
      <c r="J985" s="515"/>
      <c r="K985" s="241">
        <v>0</v>
      </c>
      <c r="L985" s="242">
        <v>61050000</v>
      </c>
      <c r="M985" s="243">
        <v>0</v>
      </c>
      <c r="N985" s="244">
        <v>61050000</v>
      </c>
      <c r="O985" s="245">
        <v>61050000</v>
      </c>
      <c r="P985" s="61">
        <f t="shared" ref="P985:P1048" si="30">L985-O985</f>
        <v>0</v>
      </c>
      <c r="Q985" s="62">
        <f t="shared" ref="Q985:Q1048" si="31">N985-O985</f>
        <v>0</v>
      </c>
      <c r="R985" s="236" t="s">
        <v>2765</v>
      </c>
      <c r="T985" s="1" t="s">
        <v>1800</v>
      </c>
      <c r="U985" s="1" t="s">
        <v>1800</v>
      </c>
      <c r="V985" s="1" t="s">
        <v>1800</v>
      </c>
      <c r="W985" s="1" t="s">
        <v>1800</v>
      </c>
      <c r="X985" s="1" t="s">
        <v>1800</v>
      </c>
      <c r="Y985" s="1" t="s">
        <v>1800</v>
      </c>
      <c r="Z985" s="1" t="s">
        <v>1800</v>
      </c>
    </row>
    <row r="986" spans="2:26" ht="45.75" x14ac:dyDescent="0.25">
      <c r="B986" s="238" t="s">
        <v>63</v>
      </c>
      <c r="C986" s="239" t="s">
        <v>43</v>
      </c>
      <c r="D986" s="340" t="s">
        <v>2766</v>
      </c>
      <c r="E986" s="532"/>
      <c r="F986" s="240"/>
      <c r="G986" s="514">
        <v>23000000</v>
      </c>
      <c r="H986" s="515"/>
      <c r="I986" s="514">
        <v>23000000</v>
      </c>
      <c r="J986" s="515"/>
      <c r="K986" s="241">
        <v>0</v>
      </c>
      <c r="L986" s="242">
        <v>22862246.600000001</v>
      </c>
      <c r="M986" s="243">
        <v>0</v>
      </c>
      <c r="N986" s="244">
        <v>22862246.600000001</v>
      </c>
      <c r="O986" s="245">
        <v>22862246.600000001</v>
      </c>
      <c r="P986" s="61">
        <f t="shared" si="30"/>
        <v>0</v>
      </c>
      <c r="Q986" s="62">
        <f t="shared" si="31"/>
        <v>0</v>
      </c>
      <c r="R986" s="236" t="s">
        <v>2766</v>
      </c>
      <c r="T986" s="1" t="s">
        <v>1800</v>
      </c>
      <c r="U986" s="1" t="s">
        <v>1800</v>
      </c>
      <c r="V986" s="1" t="s">
        <v>1800</v>
      </c>
      <c r="W986" s="1" t="s">
        <v>1800</v>
      </c>
      <c r="X986" s="1" t="s">
        <v>1800</v>
      </c>
      <c r="Y986" s="1" t="s">
        <v>1800</v>
      </c>
      <c r="Z986" s="1" t="s">
        <v>1800</v>
      </c>
    </row>
    <row r="987" spans="2:26" ht="23.25" x14ac:dyDescent="0.25">
      <c r="B987" s="238" t="s">
        <v>58</v>
      </c>
      <c r="C987" s="239" t="s">
        <v>43</v>
      </c>
      <c r="D987" s="340" t="s">
        <v>2767</v>
      </c>
      <c r="E987" s="532"/>
      <c r="F987" s="240"/>
      <c r="G987" s="514">
        <v>600000</v>
      </c>
      <c r="H987" s="515"/>
      <c r="I987" s="514">
        <v>600000</v>
      </c>
      <c r="J987" s="515"/>
      <c r="K987" s="241">
        <v>0</v>
      </c>
      <c r="L987" s="242">
        <v>600000</v>
      </c>
      <c r="M987" s="243">
        <v>0</v>
      </c>
      <c r="N987" s="244">
        <v>600000</v>
      </c>
      <c r="O987" s="245">
        <v>600000</v>
      </c>
      <c r="P987" s="61">
        <f t="shared" si="30"/>
        <v>0</v>
      </c>
      <c r="Q987" s="62">
        <f t="shared" si="31"/>
        <v>0</v>
      </c>
      <c r="R987" s="236" t="s">
        <v>2767</v>
      </c>
      <c r="T987" s="1" t="s">
        <v>1800</v>
      </c>
      <c r="U987" s="1" t="s">
        <v>1800</v>
      </c>
      <c r="V987" s="1" t="s">
        <v>1800</v>
      </c>
      <c r="W987" s="1" t="s">
        <v>1800</v>
      </c>
      <c r="X987" s="1" t="s">
        <v>1800</v>
      </c>
      <c r="Y987" s="1" t="s">
        <v>1800</v>
      </c>
      <c r="Z987" s="1" t="s">
        <v>1800</v>
      </c>
    </row>
    <row r="988" spans="2:26" ht="34.5" x14ac:dyDescent="0.25">
      <c r="B988" s="238" t="s">
        <v>56</v>
      </c>
      <c r="C988" s="239" t="s">
        <v>43</v>
      </c>
      <c r="D988" s="340" t="s">
        <v>2768</v>
      </c>
      <c r="E988" s="532"/>
      <c r="F988" s="240"/>
      <c r="G988" s="514">
        <v>1780000</v>
      </c>
      <c r="H988" s="515"/>
      <c r="I988" s="514">
        <v>1780000</v>
      </c>
      <c r="J988" s="515"/>
      <c r="K988" s="241">
        <v>0</v>
      </c>
      <c r="L988" s="242">
        <v>605472</v>
      </c>
      <c r="M988" s="243">
        <v>0</v>
      </c>
      <c r="N988" s="244">
        <v>605472</v>
      </c>
      <c r="O988" s="245">
        <v>605472</v>
      </c>
      <c r="P988" s="61">
        <f t="shared" si="30"/>
        <v>0</v>
      </c>
      <c r="Q988" s="62">
        <f t="shared" si="31"/>
        <v>0</v>
      </c>
      <c r="R988" s="236" t="s">
        <v>2768</v>
      </c>
      <c r="T988" s="1" t="s">
        <v>1800</v>
      </c>
      <c r="U988" s="1" t="s">
        <v>1800</v>
      </c>
      <c r="V988" s="1" t="s">
        <v>1800</v>
      </c>
      <c r="W988" s="1" t="s">
        <v>1800</v>
      </c>
      <c r="X988" s="1" t="s">
        <v>1800</v>
      </c>
      <c r="Y988" s="1" t="s">
        <v>1800</v>
      </c>
      <c r="Z988" s="1" t="s">
        <v>1800</v>
      </c>
    </row>
    <row r="989" spans="2:26" ht="45.75" x14ac:dyDescent="0.25">
      <c r="B989" s="238" t="s">
        <v>668</v>
      </c>
      <c r="C989" s="239" t="s">
        <v>43</v>
      </c>
      <c r="D989" s="340" t="s">
        <v>2769</v>
      </c>
      <c r="E989" s="532"/>
      <c r="F989" s="240"/>
      <c r="G989" s="514">
        <v>3500000</v>
      </c>
      <c r="H989" s="515"/>
      <c r="I989" s="514">
        <v>3500000</v>
      </c>
      <c r="J989" s="515"/>
      <c r="K989" s="241">
        <v>0</v>
      </c>
      <c r="L989" s="242">
        <v>3499997.68</v>
      </c>
      <c r="M989" s="243">
        <v>3118267.38</v>
      </c>
      <c r="N989" s="244">
        <v>3499997.68</v>
      </c>
      <c r="O989" s="245">
        <v>3499997.68</v>
      </c>
      <c r="P989" s="61">
        <f t="shared" si="30"/>
        <v>0</v>
      </c>
      <c r="Q989" s="62">
        <f t="shared" si="31"/>
        <v>0</v>
      </c>
      <c r="R989" s="236" t="s">
        <v>2769</v>
      </c>
      <c r="T989" s="1" t="s">
        <v>1800</v>
      </c>
      <c r="U989" s="1" t="s">
        <v>1800</v>
      </c>
      <c r="V989" s="1" t="s">
        <v>1800</v>
      </c>
      <c r="W989" s="1" t="s">
        <v>1800</v>
      </c>
      <c r="X989" s="1" t="s">
        <v>1800</v>
      </c>
      <c r="Y989" s="1" t="s">
        <v>1800</v>
      </c>
      <c r="Z989" s="1" t="s">
        <v>1800</v>
      </c>
    </row>
    <row r="990" spans="2:26" ht="23.25" x14ac:dyDescent="0.25">
      <c r="B990" s="238" t="s">
        <v>58</v>
      </c>
      <c r="C990" s="239" t="s">
        <v>43</v>
      </c>
      <c r="D990" s="340" t="s">
        <v>2770</v>
      </c>
      <c r="E990" s="532"/>
      <c r="F990" s="240"/>
      <c r="G990" s="514">
        <v>97000000</v>
      </c>
      <c r="H990" s="515"/>
      <c r="I990" s="514">
        <v>97000000</v>
      </c>
      <c r="J990" s="515"/>
      <c r="K990" s="241">
        <v>0</v>
      </c>
      <c r="L990" s="242">
        <v>82119507.549999997</v>
      </c>
      <c r="M990" s="243">
        <v>47495587.549999997</v>
      </c>
      <c r="N990" s="244">
        <v>82119507.549999997</v>
      </c>
      <c r="O990" s="245">
        <v>82119507.549999997</v>
      </c>
      <c r="P990" s="61">
        <f t="shared" si="30"/>
        <v>0</v>
      </c>
      <c r="Q990" s="62">
        <f t="shared" si="31"/>
        <v>0</v>
      </c>
      <c r="R990" s="236" t="s">
        <v>2770</v>
      </c>
      <c r="T990" s="1" t="s">
        <v>1800</v>
      </c>
      <c r="U990" s="1" t="s">
        <v>1800</v>
      </c>
      <c r="V990" s="1" t="s">
        <v>1800</v>
      </c>
      <c r="W990" s="1" t="s">
        <v>1800</v>
      </c>
      <c r="X990" s="1" t="s">
        <v>1800</v>
      </c>
      <c r="Y990" s="1" t="s">
        <v>1800</v>
      </c>
      <c r="Z990" s="1" t="s">
        <v>1800</v>
      </c>
    </row>
    <row r="991" spans="2:26" ht="45.75" x14ac:dyDescent="0.25">
      <c r="B991" s="238" t="s">
        <v>334</v>
      </c>
      <c r="C991" s="239" t="s">
        <v>43</v>
      </c>
      <c r="D991" s="340" t="s">
        <v>2771</v>
      </c>
      <c r="E991" s="532"/>
      <c r="F991" s="240"/>
      <c r="G991" s="514">
        <v>37000000</v>
      </c>
      <c r="H991" s="515"/>
      <c r="I991" s="514">
        <v>37000000</v>
      </c>
      <c r="J991" s="515"/>
      <c r="K991" s="241">
        <v>0</v>
      </c>
      <c r="L991" s="242">
        <v>28610085.539999999</v>
      </c>
      <c r="M991" s="243">
        <v>0</v>
      </c>
      <c r="N991" s="244">
        <v>28610085.539999999</v>
      </c>
      <c r="O991" s="245">
        <v>28610085.539999999</v>
      </c>
      <c r="P991" s="61">
        <f t="shared" si="30"/>
        <v>0</v>
      </c>
      <c r="Q991" s="62">
        <f t="shared" si="31"/>
        <v>0</v>
      </c>
      <c r="R991" s="236" t="s">
        <v>2771</v>
      </c>
      <c r="T991" s="1" t="s">
        <v>1800</v>
      </c>
      <c r="U991" s="1" t="s">
        <v>1800</v>
      </c>
      <c r="V991" s="1" t="s">
        <v>1800</v>
      </c>
      <c r="W991" s="1" t="s">
        <v>1800</v>
      </c>
      <c r="X991" s="1" t="s">
        <v>1800</v>
      </c>
      <c r="Y991" s="1" t="s">
        <v>1800</v>
      </c>
      <c r="Z991" s="1" t="s">
        <v>1800</v>
      </c>
    </row>
    <row r="992" spans="2:26" x14ac:dyDescent="0.25">
      <c r="B992" s="238" t="s">
        <v>92</v>
      </c>
      <c r="C992" s="239" t="s">
        <v>43</v>
      </c>
      <c r="D992" s="340" t="s">
        <v>2772</v>
      </c>
      <c r="E992" s="532"/>
      <c r="F992" s="240"/>
      <c r="G992" s="514">
        <v>3840000</v>
      </c>
      <c r="H992" s="515"/>
      <c r="I992" s="514">
        <v>3840000</v>
      </c>
      <c r="J992" s="515"/>
      <c r="K992" s="241">
        <v>0</v>
      </c>
      <c r="L992" s="242">
        <v>2640000</v>
      </c>
      <c r="M992" s="243">
        <v>0</v>
      </c>
      <c r="N992" s="244">
        <v>2640000</v>
      </c>
      <c r="O992" s="245">
        <v>2640000</v>
      </c>
      <c r="P992" s="61">
        <f t="shared" si="30"/>
        <v>0</v>
      </c>
      <c r="Q992" s="62">
        <f t="shared" si="31"/>
        <v>0</v>
      </c>
      <c r="R992" s="236" t="s">
        <v>2772</v>
      </c>
      <c r="T992" s="1" t="s">
        <v>1800</v>
      </c>
      <c r="U992" s="1" t="s">
        <v>1800</v>
      </c>
      <c r="V992" s="1" t="s">
        <v>1800</v>
      </c>
      <c r="W992" s="1" t="s">
        <v>1800</v>
      </c>
      <c r="X992" s="1" t="s">
        <v>1800</v>
      </c>
      <c r="Y992" s="1" t="s">
        <v>1800</v>
      </c>
      <c r="Z992" s="1" t="s">
        <v>1800</v>
      </c>
    </row>
    <row r="993" spans="2:26" ht="23.25" x14ac:dyDescent="0.25">
      <c r="B993" s="238" t="s">
        <v>58</v>
      </c>
      <c r="C993" s="239" t="s">
        <v>43</v>
      </c>
      <c r="D993" s="340" t="s">
        <v>2773</v>
      </c>
      <c r="E993" s="532"/>
      <c r="F993" s="240"/>
      <c r="G993" s="514">
        <v>7274600</v>
      </c>
      <c r="H993" s="515"/>
      <c r="I993" s="514">
        <v>7274600</v>
      </c>
      <c r="J993" s="515"/>
      <c r="K993" s="241">
        <v>0</v>
      </c>
      <c r="L993" s="242">
        <v>7264599.2400000002</v>
      </c>
      <c r="M993" s="243">
        <v>0</v>
      </c>
      <c r="N993" s="244">
        <v>7264599.2400000002</v>
      </c>
      <c r="O993" s="245">
        <v>7264599.2400000002</v>
      </c>
      <c r="P993" s="61">
        <f t="shared" si="30"/>
        <v>0</v>
      </c>
      <c r="Q993" s="62">
        <f t="shared" si="31"/>
        <v>0</v>
      </c>
      <c r="R993" s="236" t="s">
        <v>2773</v>
      </c>
      <c r="T993" s="1" t="s">
        <v>1800</v>
      </c>
      <c r="U993" s="1" t="s">
        <v>1800</v>
      </c>
      <c r="V993" s="1" t="s">
        <v>1800</v>
      </c>
      <c r="W993" s="1" t="s">
        <v>1800</v>
      </c>
      <c r="X993" s="1" t="s">
        <v>1800</v>
      </c>
      <c r="Y993" s="1" t="s">
        <v>1800</v>
      </c>
      <c r="Z993" s="1" t="s">
        <v>1800</v>
      </c>
    </row>
    <row r="994" spans="2:26" ht="45.75" x14ac:dyDescent="0.25">
      <c r="B994" s="238" t="s">
        <v>334</v>
      </c>
      <c r="C994" s="239" t="s">
        <v>43</v>
      </c>
      <c r="D994" s="340" t="s">
        <v>2774</v>
      </c>
      <c r="E994" s="532"/>
      <c r="F994" s="240"/>
      <c r="G994" s="514">
        <v>900000</v>
      </c>
      <c r="H994" s="515"/>
      <c r="I994" s="514">
        <v>900000</v>
      </c>
      <c r="J994" s="515"/>
      <c r="K994" s="241">
        <v>0</v>
      </c>
      <c r="L994" s="242">
        <v>871865.7</v>
      </c>
      <c r="M994" s="243">
        <v>0</v>
      </c>
      <c r="N994" s="244">
        <v>871865.7</v>
      </c>
      <c r="O994" s="245">
        <v>871865.7</v>
      </c>
      <c r="P994" s="61">
        <f t="shared" si="30"/>
        <v>0</v>
      </c>
      <c r="Q994" s="62">
        <f t="shared" si="31"/>
        <v>0</v>
      </c>
      <c r="R994" s="236" t="s">
        <v>2774</v>
      </c>
      <c r="T994" s="1" t="s">
        <v>1800</v>
      </c>
      <c r="U994" s="1" t="s">
        <v>1800</v>
      </c>
      <c r="V994" s="1" t="s">
        <v>1800</v>
      </c>
      <c r="W994" s="1" t="s">
        <v>1800</v>
      </c>
      <c r="X994" s="1" t="s">
        <v>1800</v>
      </c>
      <c r="Y994" s="1" t="s">
        <v>1800</v>
      </c>
      <c r="Z994" s="1" t="s">
        <v>1800</v>
      </c>
    </row>
    <row r="995" spans="2:26" ht="23.25" x14ac:dyDescent="0.25">
      <c r="B995" s="238" t="s">
        <v>58</v>
      </c>
      <c r="C995" s="239" t="s">
        <v>43</v>
      </c>
      <c r="D995" s="340" t="s">
        <v>2775</v>
      </c>
      <c r="E995" s="532"/>
      <c r="F995" s="240"/>
      <c r="G995" s="514">
        <v>207000</v>
      </c>
      <c r="H995" s="515"/>
      <c r="I995" s="514">
        <v>207000</v>
      </c>
      <c r="J995" s="515"/>
      <c r="K995" s="241">
        <v>0</v>
      </c>
      <c r="L995" s="242">
        <v>46980</v>
      </c>
      <c r="M995" s="243">
        <v>0</v>
      </c>
      <c r="N995" s="244">
        <v>46980</v>
      </c>
      <c r="O995" s="245">
        <v>46980</v>
      </c>
      <c r="P995" s="61">
        <f t="shared" si="30"/>
        <v>0</v>
      </c>
      <c r="Q995" s="62">
        <f t="shared" si="31"/>
        <v>0</v>
      </c>
      <c r="R995" s="236" t="s">
        <v>2775</v>
      </c>
      <c r="T995" s="1" t="s">
        <v>1800</v>
      </c>
      <c r="U995" s="1" t="s">
        <v>1800</v>
      </c>
      <c r="V995" s="1" t="s">
        <v>1800</v>
      </c>
      <c r="W995" s="1" t="s">
        <v>1800</v>
      </c>
      <c r="X995" s="1" t="s">
        <v>1800</v>
      </c>
      <c r="Y995" s="1" t="s">
        <v>1800</v>
      </c>
      <c r="Z995" s="1" t="s">
        <v>1800</v>
      </c>
    </row>
    <row r="996" spans="2:26" ht="34.5" x14ac:dyDescent="0.25">
      <c r="B996" s="238" t="s">
        <v>45</v>
      </c>
      <c r="C996" s="239" t="s">
        <v>43</v>
      </c>
      <c r="D996" s="340" t="s">
        <v>2776</v>
      </c>
      <c r="E996" s="532"/>
      <c r="F996" s="240"/>
      <c r="G996" s="514">
        <v>89070974.959999993</v>
      </c>
      <c r="H996" s="515"/>
      <c r="I996" s="514">
        <v>89070974.959999993</v>
      </c>
      <c r="J996" s="515"/>
      <c r="K996" s="241">
        <v>0</v>
      </c>
      <c r="L996" s="242">
        <v>89070974.959999993</v>
      </c>
      <c r="M996" s="243">
        <v>0</v>
      </c>
      <c r="N996" s="244">
        <v>89066461.200000003</v>
      </c>
      <c r="O996" s="245">
        <v>89066461.200000003</v>
      </c>
      <c r="P996" s="61">
        <f t="shared" si="30"/>
        <v>4513.7599999904633</v>
      </c>
      <c r="Q996" s="62">
        <f t="shared" si="31"/>
        <v>0</v>
      </c>
      <c r="R996" s="236" t="s">
        <v>2776</v>
      </c>
      <c r="T996" s="1" t="s">
        <v>1800</v>
      </c>
      <c r="U996" s="1" t="s">
        <v>1800</v>
      </c>
      <c r="V996" s="1" t="s">
        <v>1800</v>
      </c>
      <c r="W996" s="1" t="s">
        <v>1800</v>
      </c>
      <c r="X996" s="1" t="s">
        <v>1800</v>
      </c>
      <c r="Y996" s="1" t="s">
        <v>1800</v>
      </c>
      <c r="Z996" s="1" t="s">
        <v>1800</v>
      </c>
    </row>
    <row r="997" spans="2:26" ht="45.75" x14ac:dyDescent="0.25">
      <c r="B997" s="238" t="s">
        <v>54</v>
      </c>
      <c r="C997" s="239" t="s">
        <v>43</v>
      </c>
      <c r="D997" s="340" t="s">
        <v>2777</v>
      </c>
      <c r="E997" s="532"/>
      <c r="F997" s="240"/>
      <c r="G997" s="514">
        <v>975000</v>
      </c>
      <c r="H997" s="515"/>
      <c r="I997" s="514">
        <v>975000</v>
      </c>
      <c r="J997" s="515"/>
      <c r="K997" s="241">
        <v>0</v>
      </c>
      <c r="L997" s="242">
        <v>717948.4</v>
      </c>
      <c r="M997" s="243">
        <v>0</v>
      </c>
      <c r="N997" s="244">
        <v>717948.4</v>
      </c>
      <c r="O997" s="245">
        <v>717948.4</v>
      </c>
      <c r="P997" s="61">
        <f t="shared" si="30"/>
        <v>0</v>
      </c>
      <c r="Q997" s="62">
        <f t="shared" si="31"/>
        <v>0</v>
      </c>
      <c r="R997" s="236" t="s">
        <v>2777</v>
      </c>
      <c r="T997" s="1" t="s">
        <v>1800</v>
      </c>
      <c r="U997" s="1" t="s">
        <v>1800</v>
      </c>
      <c r="V997" s="1" t="s">
        <v>1800</v>
      </c>
      <c r="W997" s="1" t="s">
        <v>1800</v>
      </c>
      <c r="X997" s="1" t="s">
        <v>1800</v>
      </c>
      <c r="Y997" s="1" t="s">
        <v>1800</v>
      </c>
      <c r="Z997" s="1" t="s">
        <v>1800</v>
      </c>
    </row>
    <row r="998" spans="2:26" ht="68.25" x14ac:dyDescent="0.25">
      <c r="B998" s="238" t="s">
        <v>50</v>
      </c>
      <c r="C998" s="239" t="s">
        <v>43</v>
      </c>
      <c r="D998" s="340" t="s">
        <v>2778</v>
      </c>
      <c r="E998" s="532"/>
      <c r="F998" s="240"/>
      <c r="G998" s="514">
        <v>25760603.039999999</v>
      </c>
      <c r="H998" s="515"/>
      <c r="I998" s="514">
        <v>25760603.039999999</v>
      </c>
      <c r="J998" s="515"/>
      <c r="K998" s="241">
        <v>0</v>
      </c>
      <c r="L998" s="242">
        <v>25658213.850000001</v>
      </c>
      <c r="M998" s="243">
        <v>0</v>
      </c>
      <c r="N998" s="244">
        <v>25658213.850000001</v>
      </c>
      <c r="O998" s="245">
        <v>25658213.850000001</v>
      </c>
      <c r="P998" s="61">
        <f t="shared" si="30"/>
        <v>0</v>
      </c>
      <c r="Q998" s="62">
        <f t="shared" si="31"/>
        <v>0</v>
      </c>
      <c r="R998" s="236" t="s">
        <v>2778</v>
      </c>
      <c r="T998" s="1" t="s">
        <v>1800</v>
      </c>
      <c r="U998" s="1" t="s">
        <v>1800</v>
      </c>
      <c r="V998" s="1" t="s">
        <v>1800</v>
      </c>
      <c r="W998" s="1" t="s">
        <v>1800</v>
      </c>
      <c r="X998" s="1" t="s">
        <v>1800</v>
      </c>
      <c r="Y998" s="1" t="s">
        <v>1800</v>
      </c>
      <c r="Z998" s="1" t="s">
        <v>1800</v>
      </c>
    </row>
    <row r="999" spans="2:26" ht="34.5" x14ac:dyDescent="0.25">
      <c r="B999" s="238" t="s">
        <v>56</v>
      </c>
      <c r="C999" s="239" t="s">
        <v>43</v>
      </c>
      <c r="D999" s="340" t="s">
        <v>2779</v>
      </c>
      <c r="E999" s="532"/>
      <c r="F999" s="240"/>
      <c r="G999" s="514">
        <v>8454000</v>
      </c>
      <c r="H999" s="515"/>
      <c r="I999" s="514">
        <v>8454000</v>
      </c>
      <c r="J999" s="515"/>
      <c r="K999" s="241">
        <v>0</v>
      </c>
      <c r="L999" s="242">
        <v>8118377.8700000001</v>
      </c>
      <c r="M999" s="243">
        <v>496400</v>
      </c>
      <c r="N999" s="244">
        <v>8118377.8700000001</v>
      </c>
      <c r="O999" s="245">
        <v>8118377.8700000001</v>
      </c>
      <c r="P999" s="61">
        <f t="shared" si="30"/>
        <v>0</v>
      </c>
      <c r="Q999" s="62">
        <f t="shared" si="31"/>
        <v>0</v>
      </c>
      <c r="R999" s="236" t="s">
        <v>2779</v>
      </c>
      <c r="T999" s="1" t="s">
        <v>1800</v>
      </c>
      <c r="U999" s="1" t="s">
        <v>1800</v>
      </c>
      <c r="V999" s="1" t="s">
        <v>1800</v>
      </c>
      <c r="W999" s="1" t="s">
        <v>1800</v>
      </c>
      <c r="X999" s="1" t="s">
        <v>1800</v>
      </c>
      <c r="Y999" s="1" t="s">
        <v>1800</v>
      </c>
      <c r="Z999" s="1" t="s">
        <v>1800</v>
      </c>
    </row>
    <row r="1000" spans="2:26" ht="23.25" x14ac:dyDescent="0.25">
      <c r="B1000" s="238" t="s">
        <v>58</v>
      </c>
      <c r="C1000" s="239" t="s">
        <v>43</v>
      </c>
      <c r="D1000" s="340" t="s">
        <v>2780</v>
      </c>
      <c r="E1000" s="532"/>
      <c r="F1000" s="240"/>
      <c r="G1000" s="514">
        <v>4314000</v>
      </c>
      <c r="H1000" s="515"/>
      <c r="I1000" s="514">
        <v>4314000</v>
      </c>
      <c r="J1000" s="515"/>
      <c r="K1000" s="241">
        <v>0</v>
      </c>
      <c r="L1000" s="242">
        <v>3692243.84</v>
      </c>
      <c r="M1000" s="243">
        <v>0</v>
      </c>
      <c r="N1000" s="244">
        <v>3692243.84</v>
      </c>
      <c r="O1000" s="245">
        <v>3692243.84</v>
      </c>
      <c r="P1000" s="61">
        <f t="shared" si="30"/>
        <v>0</v>
      </c>
      <c r="Q1000" s="62">
        <f t="shared" si="31"/>
        <v>0</v>
      </c>
      <c r="R1000" s="236" t="s">
        <v>2780</v>
      </c>
      <c r="T1000" s="1" t="s">
        <v>1800</v>
      </c>
      <c r="U1000" s="1" t="s">
        <v>1800</v>
      </c>
      <c r="V1000" s="1" t="s">
        <v>1800</v>
      </c>
      <c r="W1000" s="1" t="s">
        <v>1800</v>
      </c>
      <c r="X1000" s="1" t="s">
        <v>1800</v>
      </c>
      <c r="Y1000" s="1" t="s">
        <v>1800</v>
      </c>
      <c r="Z1000" s="1" t="s">
        <v>1800</v>
      </c>
    </row>
    <row r="1001" spans="2:26" x14ac:dyDescent="0.25">
      <c r="B1001" s="238" t="s">
        <v>84</v>
      </c>
      <c r="C1001" s="239" t="s">
        <v>43</v>
      </c>
      <c r="D1001" s="340" t="s">
        <v>2781</v>
      </c>
      <c r="E1001" s="532"/>
      <c r="F1001" s="240"/>
      <c r="G1001" s="514">
        <v>3029000</v>
      </c>
      <c r="H1001" s="515"/>
      <c r="I1001" s="514">
        <v>3029000</v>
      </c>
      <c r="J1001" s="515"/>
      <c r="K1001" s="241">
        <v>0</v>
      </c>
      <c r="L1001" s="242">
        <v>2930690.34</v>
      </c>
      <c r="M1001" s="243">
        <v>0</v>
      </c>
      <c r="N1001" s="244">
        <v>2930690.34</v>
      </c>
      <c r="O1001" s="245">
        <v>2930690.34</v>
      </c>
      <c r="P1001" s="61">
        <f t="shared" si="30"/>
        <v>0</v>
      </c>
      <c r="Q1001" s="62">
        <f t="shared" si="31"/>
        <v>0</v>
      </c>
      <c r="R1001" s="236" t="s">
        <v>2781</v>
      </c>
      <c r="T1001" s="1" t="s">
        <v>1800</v>
      </c>
      <c r="U1001" s="1" t="s">
        <v>1800</v>
      </c>
      <c r="V1001" s="1" t="s">
        <v>1800</v>
      </c>
      <c r="W1001" s="1" t="s">
        <v>1800</v>
      </c>
      <c r="X1001" s="1" t="s">
        <v>1800</v>
      </c>
      <c r="Y1001" s="1" t="s">
        <v>1800</v>
      </c>
      <c r="Z1001" s="1" t="s">
        <v>1800</v>
      </c>
    </row>
    <row r="1002" spans="2:26" ht="23.25" x14ac:dyDescent="0.25">
      <c r="B1002" s="238" t="s">
        <v>86</v>
      </c>
      <c r="C1002" s="239" t="s">
        <v>43</v>
      </c>
      <c r="D1002" s="340" t="s">
        <v>2782</v>
      </c>
      <c r="E1002" s="532"/>
      <c r="F1002" s="240"/>
      <c r="G1002" s="514">
        <v>874000</v>
      </c>
      <c r="H1002" s="515"/>
      <c r="I1002" s="514">
        <v>874000</v>
      </c>
      <c r="J1002" s="515"/>
      <c r="K1002" s="241">
        <v>0</v>
      </c>
      <c r="L1002" s="242">
        <v>647070</v>
      </c>
      <c r="M1002" s="243">
        <v>0</v>
      </c>
      <c r="N1002" s="244">
        <v>647070</v>
      </c>
      <c r="O1002" s="245">
        <v>647070</v>
      </c>
      <c r="P1002" s="61">
        <f t="shared" si="30"/>
        <v>0</v>
      </c>
      <c r="Q1002" s="62">
        <f t="shared" si="31"/>
        <v>0</v>
      </c>
      <c r="R1002" s="236" t="s">
        <v>2782</v>
      </c>
      <c r="T1002" s="1" t="s">
        <v>1800</v>
      </c>
      <c r="U1002" s="1" t="s">
        <v>1800</v>
      </c>
      <c r="V1002" s="1" t="s">
        <v>1800</v>
      </c>
      <c r="W1002" s="1" t="s">
        <v>1800</v>
      </c>
      <c r="X1002" s="1" t="s">
        <v>1800</v>
      </c>
      <c r="Y1002" s="1" t="s">
        <v>1800</v>
      </c>
      <c r="Z1002" s="1" t="s">
        <v>1800</v>
      </c>
    </row>
    <row r="1003" spans="2:26" x14ac:dyDescent="0.25">
      <c r="B1003" s="238" t="s">
        <v>88</v>
      </c>
      <c r="C1003" s="239" t="s">
        <v>43</v>
      </c>
      <c r="D1003" s="340" t="s">
        <v>2783</v>
      </c>
      <c r="E1003" s="532"/>
      <c r="F1003" s="240"/>
      <c r="G1003" s="514">
        <v>15000</v>
      </c>
      <c r="H1003" s="515"/>
      <c r="I1003" s="514">
        <v>15000</v>
      </c>
      <c r="J1003" s="515"/>
      <c r="K1003" s="241">
        <v>0</v>
      </c>
      <c r="L1003" s="242">
        <v>2207.9899999999998</v>
      </c>
      <c r="M1003" s="243">
        <v>0</v>
      </c>
      <c r="N1003" s="244">
        <v>2207.9899999999998</v>
      </c>
      <c r="O1003" s="245">
        <v>2207.9899999999998</v>
      </c>
      <c r="P1003" s="61">
        <f t="shared" si="30"/>
        <v>0</v>
      </c>
      <c r="Q1003" s="62">
        <f t="shared" si="31"/>
        <v>0</v>
      </c>
      <c r="R1003" s="236" t="s">
        <v>2783</v>
      </c>
      <c r="T1003" s="1" t="s">
        <v>1800</v>
      </c>
      <c r="U1003" s="1" t="s">
        <v>1800</v>
      </c>
      <c r="V1003" s="1" t="s">
        <v>1800</v>
      </c>
      <c r="W1003" s="1" t="s">
        <v>1800</v>
      </c>
      <c r="X1003" s="1" t="s">
        <v>1800</v>
      </c>
      <c r="Y1003" s="1" t="s">
        <v>1800</v>
      </c>
      <c r="Z1003" s="1" t="s">
        <v>1800</v>
      </c>
    </row>
    <row r="1004" spans="2:26" x14ac:dyDescent="0.25">
      <c r="B1004" s="238" t="s">
        <v>151</v>
      </c>
      <c r="C1004" s="239" t="s">
        <v>43</v>
      </c>
      <c r="D1004" s="340" t="s">
        <v>2784</v>
      </c>
      <c r="E1004" s="532"/>
      <c r="F1004" s="240"/>
      <c r="G1004" s="514">
        <v>263243000</v>
      </c>
      <c r="H1004" s="515"/>
      <c r="I1004" s="514">
        <v>263243000</v>
      </c>
      <c r="J1004" s="515"/>
      <c r="K1004" s="241">
        <v>0</v>
      </c>
      <c r="L1004" s="242">
        <v>263243000</v>
      </c>
      <c r="M1004" s="243">
        <v>0</v>
      </c>
      <c r="N1004" s="244">
        <v>263243000</v>
      </c>
      <c r="O1004" s="245">
        <v>263243000</v>
      </c>
      <c r="P1004" s="61">
        <f t="shared" si="30"/>
        <v>0</v>
      </c>
      <c r="Q1004" s="62">
        <f t="shared" si="31"/>
        <v>0</v>
      </c>
      <c r="R1004" s="236" t="s">
        <v>2784</v>
      </c>
      <c r="T1004" s="1" t="s">
        <v>1800</v>
      </c>
      <c r="U1004" s="1" t="s">
        <v>1800</v>
      </c>
      <c r="V1004" s="1" t="s">
        <v>1800</v>
      </c>
      <c r="W1004" s="1" t="s">
        <v>1800</v>
      </c>
      <c r="X1004" s="1" t="s">
        <v>1800</v>
      </c>
      <c r="Y1004" s="1" t="s">
        <v>1800</v>
      </c>
      <c r="Z1004" s="1" t="s">
        <v>1800</v>
      </c>
    </row>
    <row r="1005" spans="2:26" x14ac:dyDescent="0.25">
      <c r="B1005" s="238" t="s">
        <v>151</v>
      </c>
      <c r="C1005" s="239" t="s">
        <v>43</v>
      </c>
      <c r="D1005" s="340" t="s">
        <v>2785</v>
      </c>
      <c r="E1005" s="532"/>
      <c r="F1005" s="240"/>
      <c r="G1005" s="514">
        <v>35121000</v>
      </c>
      <c r="H1005" s="515"/>
      <c r="I1005" s="514">
        <v>35121000</v>
      </c>
      <c r="J1005" s="515"/>
      <c r="K1005" s="241">
        <v>0</v>
      </c>
      <c r="L1005" s="242">
        <v>34320000</v>
      </c>
      <c r="M1005" s="243">
        <v>0</v>
      </c>
      <c r="N1005" s="244">
        <v>34320000</v>
      </c>
      <c r="O1005" s="245">
        <v>34320000</v>
      </c>
      <c r="P1005" s="61">
        <f t="shared" si="30"/>
        <v>0</v>
      </c>
      <c r="Q1005" s="62">
        <f t="shared" si="31"/>
        <v>0</v>
      </c>
      <c r="R1005" s="236" t="s">
        <v>2785</v>
      </c>
      <c r="T1005" s="1" t="s">
        <v>1800</v>
      </c>
      <c r="U1005" s="1" t="s">
        <v>1800</v>
      </c>
      <c r="V1005" s="1" t="s">
        <v>1800</v>
      </c>
      <c r="W1005" s="1" t="s">
        <v>1800</v>
      </c>
      <c r="X1005" s="1" t="s">
        <v>1800</v>
      </c>
      <c r="Y1005" s="1" t="s">
        <v>1800</v>
      </c>
      <c r="Z1005" s="1" t="s">
        <v>1800</v>
      </c>
    </row>
    <row r="1006" spans="2:26" x14ac:dyDescent="0.25">
      <c r="B1006" s="238" t="s">
        <v>151</v>
      </c>
      <c r="C1006" s="239" t="s">
        <v>43</v>
      </c>
      <c r="D1006" s="340" t="s">
        <v>2786</v>
      </c>
      <c r="E1006" s="532"/>
      <c r="F1006" s="240"/>
      <c r="G1006" s="514">
        <v>14699000</v>
      </c>
      <c r="H1006" s="515"/>
      <c r="I1006" s="514">
        <v>14699000</v>
      </c>
      <c r="J1006" s="515"/>
      <c r="K1006" s="241">
        <v>0</v>
      </c>
      <c r="L1006" s="242">
        <v>14653000</v>
      </c>
      <c r="M1006" s="243">
        <v>0</v>
      </c>
      <c r="N1006" s="244">
        <v>14653000</v>
      </c>
      <c r="O1006" s="245">
        <v>14653000</v>
      </c>
      <c r="P1006" s="61">
        <f t="shared" si="30"/>
        <v>0</v>
      </c>
      <c r="Q1006" s="62">
        <f t="shared" si="31"/>
        <v>0</v>
      </c>
      <c r="R1006" s="236" t="s">
        <v>2786</v>
      </c>
      <c r="T1006" s="1" t="s">
        <v>1800</v>
      </c>
      <c r="U1006" s="1" t="s">
        <v>1800</v>
      </c>
      <c r="V1006" s="1" t="s">
        <v>1800</v>
      </c>
      <c r="W1006" s="1" t="s">
        <v>1800</v>
      </c>
      <c r="X1006" s="1" t="s">
        <v>1800</v>
      </c>
      <c r="Y1006" s="1" t="s">
        <v>1800</v>
      </c>
      <c r="Z1006" s="1" t="s">
        <v>1800</v>
      </c>
    </row>
    <row r="1007" spans="2:26" x14ac:dyDescent="0.25">
      <c r="B1007" s="238" t="s">
        <v>151</v>
      </c>
      <c r="C1007" s="239" t="s">
        <v>43</v>
      </c>
      <c r="D1007" s="340" t="s">
        <v>2787</v>
      </c>
      <c r="E1007" s="532"/>
      <c r="F1007" s="240"/>
      <c r="G1007" s="514">
        <v>48644000</v>
      </c>
      <c r="H1007" s="515"/>
      <c r="I1007" s="514">
        <v>48644000</v>
      </c>
      <c r="J1007" s="515"/>
      <c r="K1007" s="241">
        <v>0</v>
      </c>
      <c r="L1007" s="242">
        <v>48621000</v>
      </c>
      <c r="M1007" s="243">
        <v>0</v>
      </c>
      <c r="N1007" s="244">
        <v>48621000</v>
      </c>
      <c r="O1007" s="245">
        <v>48621000</v>
      </c>
      <c r="P1007" s="61">
        <f t="shared" si="30"/>
        <v>0</v>
      </c>
      <c r="Q1007" s="62">
        <f t="shared" si="31"/>
        <v>0</v>
      </c>
      <c r="R1007" s="236" t="s">
        <v>2787</v>
      </c>
      <c r="T1007" s="1" t="s">
        <v>1800</v>
      </c>
      <c r="U1007" s="1" t="s">
        <v>1800</v>
      </c>
      <c r="V1007" s="1" t="s">
        <v>1800</v>
      </c>
      <c r="W1007" s="1" t="s">
        <v>1800</v>
      </c>
      <c r="X1007" s="1" t="s">
        <v>1800</v>
      </c>
      <c r="Y1007" s="1" t="s">
        <v>1800</v>
      </c>
      <c r="Z1007" s="1" t="s">
        <v>1800</v>
      </c>
    </row>
    <row r="1008" spans="2:26" x14ac:dyDescent="0.25">
      <c r="B1008" s="238" t="s">
        <v>151</v>
      </c>
      <c r="C1008" s="239" t="s">
        <v>43</v>
      </c>
      <c r="D1008" s="340" t="s">
        <v>2788</v>
      </c>
      <c r="E1008" s="532"/>
      <c r="F1008" s="240"/>
      <c r="G1008" s="514">
        <v>60000</v>
      </c>
      <c r="H1008" s="515"/>
      <c r="I1008" s="514">
        <v>60000</v>
      </c>
      <c r="J1008" s="515"/>
      <c r="K1008" s="241">
        <v>0</v>
      </c>
      <c r="L1008" s="242">
        <v>60000</v>
      </c>
      <c r="M1008" s="243">
        <v>0</v>
      </c>
      <c r="N1008" s="244">
        <v>60000</v>
      </c>
      <c r="O1008" s="245">
        <v>60000</v>
      </c>
      <c r="P1008" s="61">
        <f t="shared" si="30"/>
        <v>0</v>
      </c>
      <c r="Q1008" s="62">
        <f t="shared" si="31"/>
        <v>0</v>
      </c>
      <c r="R1008" s="236" t="s">
        <v>2788</v>
      </c>
      <c r="T1008" s="1" t="s">
        <v>1800</v>
      </c>
      <c r="U1008" s="1" t="s">
        <v>1800</v>
      </c>
      <c r="V1008" s="1" t="s">
        <v>1800</v>
      </c>
      <c r="W1008" s="1" t="s">
        <v>1800</v>
      </c>
      <c r="X1008" s="1" t="s">
        <v>1800</v>
      </c>
      <c r="Y1008" s="1" t="s">
        <v>1800</v>
      </c>
      <c r="Z1008" s="1" t="s">
        <v>1800</v>
      </c>
    </row>
    <row r="1009" spans="2:26" x14ac:dyDescent="0.25">
      <c r="B1009" s="238" t="s">
        <v>77</v>
      </c>
      <c r="C1009" s="239" t="s">
        <v>43</v>
      </c>
      <c r="D1009" s="340" t="s">
        <v>2789</v>
      </c>
      <c r="E1009" s="532"/>
      <c r="F1009" s="240"/>
      <c r="G1009" s="514">
        <v>33771300</v>
      </c>
      <c r="H1009" s="515"/>
      <c r="I1009" s="514">
        <v>33771300</v>
      </c>
      <c r="J1009" s="515"/>
      <c r="K1009" s="241">
        <v>0</v>
      </c>
      <c r="L1009" s="242">
        <v>33771300</v>
      </c>
      <c r="M1009" s="243">
        <v>0</v>
      </c>
      <c r="N1009" s="244">
        <v>33752646.149999999</v>
      </c>
      <c r="O1009" s="245">
        <v>33752646.149999999</v>
      </c>
      <c r="P1009" s="61">
        <f t="shared" si="30"/>
        <v>18653.85000000149</v>
      </c>
      <c r="Q1009" s="62">
        <f t="shared" si="31"/>
        <v>0</v>
      </c>
      <c r="R1009" s="236" t="s">
        <v>2789</v>
      </c>
      <c r="T1009" s="1" t="s">
        <v>1800</v>
      </c>
      <c r="U1009" s="1" t="s">
        <v>1800</v>
      </c>
      <c r="V1009" s="1" t="s">
        <v>1800</v>
      </c>
      <c r="W1009" s="1" t="s">
        <v>1800</v>
      </c>
      <c r="X1009" s="1" t="s">
        <v>1800</v>
      </c>
      <c r="Y1009" s="1" t="s">
        <v>1800</v>
      </c>
      <c r="Z1009" s="1" t="s">
        <v>1800</v>
      </c>
    </row>
    <row r="1010" spans="2:26" ht="57" x14ac:dyDescent="0.25">
      <c r="B1010" s="238" t="s">
        <v>82</v>
      </c>
      <c r="C1010" s="239" t="s">
        <v>43</v>
      </c>
      <c r="D1010" s="340" t="s">
        <v>2790</v>
      </c>
      <c r="E1010" s="532"/>
      <c r="F1010" s="240"/>
      <c r="G1010" s="514">
        <v>10191700</v>
      </c>
      <c r="H1010" s="515"/>
      <c r="I1010" s="514">
        <v>10191700</v>
      </c>
      <c r="J1010" s="515"/>
      <c r="K1010" s="241">
        <v>0</v>
      </c>
      <c r="L1010" s="242">
        <v>10026588.630000001</v>
      </c>
      <c r="M1010" s="243">
        <v>0</v>
      </c>
      <c r="N1010" s="244">
        <v>10026588.630000001</v>
      </c>
      <c r="O1010" s="245">
        <v>10026588.630000001</v>
      </c>
      <c r="P1010" s="61">
        <f t="shared" si="30"/>
        <v>0</v>
      </c>
      <c r="Q1010" s="62">
        <f t="shared" si="31"/>
        <v>0</v>
      </c>
      <c r="R1010" s="236" t="s">
        <v>2790</v>
      </c>
      <c r="T1010" s="1" t="s">
        <v>1800</v>
      </c>
      <c r="U1010" s="1" t="s">
        <v>1800</v>
      </c>
      <c r="V1010" s="1" t="s">
        <v>1800</v>
      </c>
      <c r="W1010" s="1" t="s">
        <v>1800</v>
      </c>
      <c r="X1010" s="1" t="s">
        <v>1800</v>
      </c>
      <c r="Y1010" s="1" t="s">
        <v>1800</v>
      </c>
      <c r="Z1010" s="1" t="s">
        <v>1800</v>
      </c>
    </row>
    <row r="1011" spans="2:26" ht="34.5" x14ac:dyDescent="0.25">
      <c r="B1011" s="238" t="s">
        <v>56</v>
      </c>
      <c r="C1011" s="239" t="s">
        <v>43</v>
      </c>
      <c r="D1011" s="340" t="s">
        <v>2791</v>
      </c>
      <c r="E1011" s="532"/>
      <c r="F1011" s="240"/>
      <c r="G1011" s="514">
        <v>1552000</v>
      </c>
      <c r="H1011" s="515"/>
      <c r="I1011" s="514">
        <v>1552000</v>
      </c>
      <c r="J1011" s="515"/>
      <c r="K1011" s="241">
        <v>0</v>
      </c>
      <c r="L1011" s="242">
        <v>1552000</v>
      </c>
      <c r="M1011" s="243">
        <v>0</v>
      </c>
      <c r="N1011" s="244">
        <v>1552000</v>
      </c>
      <c r="O1011" s="245">
        <v>1552000</v>
      </c>
      <c r="P1011" s="61">
        <f t="shared" si="30"/>
        <v>0</v>
      </c>
      <c r="Q1011" s="62">
        <f t="shared" si="31"/>
        <v>0</v>
      </c>
      <c r="R1011" s="236" t="s">
        <v>2791</v>
      </c>
      <c r="T1011" s="1" t="s">
        <v>1800</v>
      </c>
      <c r="U1011" s="1" t="s">
        <v>1800</v>
      </c>
      <c r="V1011" s="1" t="s">
        <v>1800</v>
      </c>
      <c r="W1011" s="1" t="s">
        <v>1800</v>
      </c>
      <c r="X1011" s="1" t="s">
        <v>1800</v>
      </c>
      <c r="Y1011" s="1" t="s">
        <v>1800</v>
      </c>
      <c r="Z1011" s="1" t="s">
        <v>1800</v>
      </c>
    </row>
    <row r="1012" spans="2:26" ht="23.25" x14ac:dyDescent="0.25">
      <c r="B1012" s="238" t="s">
        <v>58</v>
      </c>
      <c r="C1012" s="239" t="s">
        <v>43</v>
      </c>
      <c r="D1012" s="340" t="s">
        <v>2792</v>
      </c>
      <c r="E1012" s="532"/>
      <c r="F1012" s="240"/>
      <c r="G1012" s="514">
        <v>310000</v>
      </c>
      <c r="H1012" s="515"/>
      <c r="I1012" s="514">
        <v>310000</v>
      </c>
      <c r="J1012" s="515"/>
      <c r="K1012" s="241">
        <v>0</v>
      </c>
      <c r="L1012" s="242">
        <v>310000</v>
      </c>
      <c r="M1012" s="243">
        <v>0</v>
      </c>
      <c r="N1012" s="244">
        <v>310000</v>
      </c>
      <c r="O1012" s="245">
        <v>310000</v>
      </c>
      <c r="P1012" s="61">
        <f t="shared" si="30"/>
        <v>0</v>
      </c>
      <c r="Q1012" s="62">
        <f t="shared" si="31"/>
        <v>0</v>
      </c>
      <c r="R1012" s="236" t="s">
        <v>2792</v>
      </c>
      <c r="T1012" s="1" t="s">
        <v>1800</v>
      </c>
      <c r="U1012" s="1" t="s">
        <v>1800</v>
      </c>
      <c r="V1012" s="1" t="s">
        <v>1800</v>
      </c>
      <c r="W1012" s="1" t="s">
        <v>1800</v>
      </c>
      <c r="X1012" s="1" t="s">
        <v>1800</v>
      </c>
      <c r="Y1012" s="1" t="s">
        <v>1800</v>
      </c>
      <c r="Z1012" s="1" t="s">
        <v>1800</v>
      </c>
    </row>
    <row r="1013" spans="2:26" ht="34.5" x14ac:dyDescent="0.25">
      <c r="B1013" s="238" t="s">
        <v>56</v>
      </c>
      <c r="C1013" s="239" t="s">
        <v>43</v>
      </c>
      <c r="D1013" s="340" t="s">
        <v>2793</v>
      </c>
      <c r="E1013" s="532"/>
      <c r="F1013" s="240"/>
      <c r="G1013" s="514">
        <v>1655000</v>
      </c>
      <c r="H1013" s="515"/>
      <c r="I1013" s="514">
        <v>1655000</v>
      </c>
      <c r="J1013" s="515"/>
      <c r="K1013" s="241">
        <v>0</v>
      </c>
      <c r="L1013" s="242">
        <v>1654996</v>
      </c>
      <c r="M1013" s="243">
        <v>514996</v>
      </c>
      <c r="N1013" s="244">
        <v>1654996</v>
      </c>
      <c r="O1013" s="245">
        <v>1654996</v>
      </c>
      <c r="P1013" s="61">
        <f t="shared" si="30"/>
        <v>0</v>
      </c>
      <c r="Q1013" s="62">
        <f t="shared" si="31"/>
        <v>0</v>
      </c>
      <c r="R1013" s="236" t="s">
        <v>2793</v>
      </c>
      <c r="T1013" s="1" t="s">
        <v>1800</v>
      </c>
      <c r="U1013" s="1" t="s">
        <v>1800</v>
      </c>
      <c r="V1013" s="1" t="s">
        <v>1800</v>
      </c>
      <c r="W1013" s="1" t="s">
        <v>1800</v>
      </c>
      <c r="X1013" s="1" t="s">
        <v>1800</v>
      </c>
      <c r="Y1013" s="1" t="s">
        <v>1800</v>
      </c>
      <c r="Z1013" s="1" t="s">
        <v>1800</v>
      </c>
    </row>
    <row r="1014" spans="2:26" ht="23.25" x14ac:dyDescent="0.25">
      <c r="B1014" s="238" t="s">
        <v>58</v>
      </c>
      <c r="C1014" s="239" t="s">
        <v>43</v>
      </c>
      <c r="D1014" s="340" t="s">
        <v>2794</v>
      </c>
      <c r="E1014" s="532"/>
      <c r="F1014" s="240"/>
      <c r="G1014" s="514">
        <v>8289500</v>
      </c>
      <c r="H1014" s="515"/>
      <c r="I1014" s="514">
        <v>8289500</v>
      </c>
      <c r="J1014" s="515"/>
      <c r="K1014" s="241">
        <v>0</v>
      </c>
      <c r="L1014" s="242">
        <v>8289488</v>
      </c>
      <c r="M1014" s="243">
        <v>6719488</v>
      </c>
      <c r="N1014" s="244">
        <v>8289488</v>
      </c>
      <c r="O1014" s="245">
        <v>8289488</v>
      </c>
      <c r="P1014" s="61">
        <f t="shared" si="30"/>
        <v>0</v>
      </c>
      <c r="Q1014" s="62">
        <f t="shared" si="31"/>
        <v>0</v>
      </c>
      <c r="R1014" s="236" t="s">
        <v>2794</v>
      </c>
      <c r="T1014" s="1" t="s">
        <v>1800</v>
      </c>
      <c r="U1014" s="1" t="s">
        <v>1800</v>
      </c>
      <c r="V1014" s="1" t="s">
        <v>1800</v>
      </c>
      <c r="W1014" s="1" t="s">
        <v>1800</v>
      </c>
      <c r="X1014" s="1" t="s">
        <v>1800</v>
      </c>
      <c r="Y1014" s="1" t="s">
        <v>1800</v>
      </c>
      <c r="Z1014" s="1" t="s">
        <v>1800</v>
      </c>
    </row>
    <row r="1015" spans="2:26" ht="23.25" x14ac:dyDescent="0.25">
      <c r="B1015" s="238" t="s">
        <v>58</v>
      </c>
      <c r="C1015" s="239" t="s">
        <v>43</v>
      </c>
      <c r="D1015" s="340" t="s">
        <v>2795</v>
      </c>
      <c r="E1015" s="532"/>
      <c r="F1015" s="240"/>
      <c r="G1015" s="514">
        <v>5904000</v>
      </c>
      <c r="H1015" s="515"/>
      <c r="I1015" s="514">
        <v>5904000</v>
      </c>
      <c r="J1015" s="515"/>
      <c r="K1015" s="241">
        <v>0</v>
      </c>
      <c r="L1015" s="242">
        <v>5325720</v>
      </c>
      <c r="M1015" s="243">
        <v>5325720</v>
      </c>
      <c r="N1015" s="244">
        <v>5325720</v>
      </c>
      <c r="O1015" s="245">
        <v>5325720</v>
      </c>
      <c r="P1015" s="61">
        <f t="shared" si="30"/>
        <v>0</v>
      </c>
      <c r="Q1015" s="62">
        <f t="shared" si="31"/>
        <v>0</v>
      </c>
      <c r="R1015" s="236" t="s">
        <v>2795</v>
      </c>
      <c r="T1015" s="1" t="s">
        <v>1800</v>
      </c>
      <c r="U1015" s="1" t="s">
        <v>1800</v>
      </c>
      <c r="V1015" s="1" t="s">
        <v>1800</v>
      </c>
      <c r="W1015" s="1" t="s">
        <v>1800</v>
      </c>
      <c r="X1015" s="1" t="s">
        <v>1800</v>
      </c>
      <c r="Y1015" s="1" t="s">
        <v>1800</v>
      </c>
      <c r="Z1015" s="1" t="s">
        <v>1800</v>
      </c>
    </row>
    <row r="1016" spans="2:26" x14ac:dyDescent="0.25">
      <c r="B1016" s="238" t="s">
        <v>126</v>
      </c>
      <c r="C1016" s="239" t="s">
        <v>43</v>
      </c>
      <c r="D1016" s="340" t="s">
        <v>2796</v>
      </c>
      <c r="E1016" s="532"/>
      <c r="F1016" s="240"/>
      <c r="G1016" s="514">
        <v>600000</v>
      </c>
      <c r="H1016" s="515"/>
      <c r="I1016" s="514">
        <v>600000</v>
      </c>
      <c r="J1016" s="515"/>
      <c r="K1016" s="241">
        <v>0</v>
      </c>
      <c r="L1016" s="242">
        <v>518156.95</v>
      </c>
      <c r="M1016" s="243">
        <v>0</v>
      </c>
      <c r="N1016" s="244">
        <v>518156.95</v>
      </c>
      <c r="O1016" s="245">
        <v>518156.95</v>
      </c>
      <c r="P1016" s="61">
        <f t="shared" si="30"/>
        <v>0</v>
      </c>
      <c r="Q1016" s="62">
        <f t="shared" si="31"/>
        <v>0</v>
      </c>
      <c r="R1016" s="236" t="s">
        <v>2796</v>
      </c>
      <c r="T1016" s="1" t="s">
        <v>1800</v>
      </c>
      <c r="U1016" s="1" t="s">
        <v>1800</v>
      </c>
      <c r="V1016" s="1" t="s">
        <v>1800</v>
      </c>
      <c r="W1016" s="1" t="s">
        <v>1800</v>
      </c>
      <c r="X1016" s="1" t="s">
        <v>1800</v>
      </c>
      <c r="Y1016" s="1" t="s">
        <v>1800</v>
      </c>
      <c r="Z1016" s="1" t="s">
        <v>1800</v>
      </c>
    </row>
    <row r="1017" spans="2:26" x14ac:dyDescent="0.25">
      <c r="B1017" s="238" t="s">
        <v>151</v>
      </c>
      <c r="C1017" s="239" t="s">
        <v>43</v>
      </c>
      <c r="D1017" s="340" t="s">
        <v>2797</v>
      </c>
      <c r="E1017" s="532"/>
      <c r="F1017" s="240"/>
      <c r="G1017" s="514">
        <v>12659000</v>
      </c>
      <c r="H1017" s="515"/>
      <c r="I1017" s="514">
        <v>12659000</v>
      </c>
      <c r="J1017" s="515"/>
      <c r="K1017" s="241">
        <v>0</v>
      </c>
      <c r="L1017" s="242">
        <v>11801193.039999999</v>
      </c>
      <c r="M1017" s="243">
        <v>0</v>
      </c>
      <c r="N1017" s="244">
        <v>11801193.039999999</v>
      </c>
      <c r="O1017" s="245">
        <v>11801193.039999999</v>
      </c>
      <c r="P1017" s="61">
        <f t="shared" si="30"/>
        <v>0</v>
      </c>
      <c r="Q1017" s="62">
        <f t="shared" si="31"/>
        <v>0</v>
      </c>
      <c r="R1017" s="236" t="s">
        <v>2797</v>
      </c>
      <c r="T1017" s="1" t="s">
        <v>1800</v>
      </c>
      <c r="U1017" s="1" t="s">
        <v>1800</v>
      </c>
      <c r="V1017" s="1" t="s">
        <v>1800</v>
      </c>
      <c r="W1017" s="1" t="s">
        <v>1800</v>
      </c>
      <c r="X1017" s="1" t="s">
        <v>1800</v>
      </c>
      <c r="Y1017" s="1" t="s">
        <v>1800</v>
      </c>
      <c r="Z1017" s="1" t="s">
        <v>1800</v>
      </c>
    </row>
    <row r="1018" spans="2:26" x14ac:dyDescent="0.25">
      <c r="B1018" s="238" t="s">
        <v>77</v>
      </c>
      <c r="C1018" s="239" t="s">
        <v>43</v>
      </c>
      <c r="D1018" s="340" t="s">
        <v>2798</v>
      </c>
      <c r="E1018" s="532"/>
      <c r="F1018" s="240"/>
      <c r="G1018" s="514">
        <v>34562.21</v>
      </c>
      <c r="H1018" s="515"/>
      <c r="I1018" s="514">
        <v>34562.21</v>
      </c>
      <c r="J1018" s="515"/>
      <c r="K1018" s="241">
        <v>0</v>
      </c>
      <c r="L1018" s="242">
        <v>34562.21</v>
      </c>
      <c r="M1018" s="243">
        <v>0</v>
      </c>
      <c r="N1018" s="244">
        <v>34562.21</v>
      </c>
      <c r="O1018" s="245">
        <v>34562.21</v>
      </c>
      <c r="P1018" s="61">
        <f t="shared" si="30"/>
        <v>0</v>
      </c>
      <c r="Q1018" s="62">
        <f t="shared" si="31"/>
        <v>0</v>
      </c>
      <c r="R1018" s="236" t="s">
        <v>2798</v>
      </c>
      <c r="T1018" s="1" t="s">
        <v>1800</v>
      </c>
      <c r="U1018" s="1" t="s">
        <v>1800</v>
      </c>
      <c r="V1018" s="1" t="s">
        <v>1800</v>
      </c>
      <c r="W1018" s="1" t="s">
        <v>1800</v>
      </c>
      <c r="X1018" s="1" t="s">
        <v>1800</v>
      </c>
      <c r="Y1018" s="1" t="s">
        <v>1800</v>
      </c>
      <c r="Z1018" s="1" t="s">
        <v>1800</v>
      </c>
    </row>
    <row r="1019" spans="2:26" ht="57" x14ac:dyDescent="0.25">
      <c r="B1019" s="238" t="s">
        <v>82</v>
      </c>
      <c r="C1019" s="239" t="s">
        <v>43</v>
      </c>
      <c r="D1019" s="340" t="s">
        <v>2799</v>
      </c>
      <c r="E1019" s="532"/>
      <c r="F1019" s="240"/>
      <c r="G1019" s="514">
        <v>10437.790000000001</v>
      </c>
      <c r="H1019" s="515"/>
      <c r="I1019" s="514">
        <v>10437.790000000001</v>
      </c>
      <c r="J1019" s="515"/>
      <c r="K1019" s="241">
        <v>0</v>
      </c>
      <c r="L1019" s="242">
        <v>10437.790000000001</v>
      </c>
      <c r="M1019" s="243">
        <v>0</v>
      </c>
      <c r="N1019" s="244">
        <v>10437.790000000001</v>
      </c>
      <c r="O1019" s="245">
        <v>10437.790000000001</v>
      </c>
      <c r="P1019" s="61">
        <f t="shared" si="30"/>
        <v>0</v>
      </c>
      <c r="Q1019" s="62">
        <f t="shared" si="31"/>
        <v>0</v>
      </c>
      <c r="R1019" s="236" t="s">
        <v>2799</v>
      </c>
      <c r="T1019" s="1" t="s">
        <v>1800</v>
      </c>
      <c r="U1019" s="1" t="s">
        <v>1800</v>
      </c>
      <c r="V1019" s="1" t="s">
        <v>1800</v>
      </c>
      <c r="W1019" s="1" t="s">
        <v>1800</v>
      </c>
      <c r="X1019" s="1" t="s">
        <v>1800</v>
      </c>
      <c r="Y1019" s="1" t="s">
        <v>1800</v>
      </c>
      <c r="Z1019" s="1" t="s">
        <v>1800</v>
      </c>
    </row>
    <row r="1020" spans="2:26" ht="34.5" x14ac:dyDescent="0.25">
      <c r="B1020" s="238" t="s">
        <v>45</v>
      </c>
      <c r="C1020" s="239" t="s">
        <v>43</v>
      </c>
      <c r="D1020" s="340" t="s">
        <v>2800</v>
      </c>
      <c r="E1020" s="532"/>
      <c r="F1020" s="240"/>
      <c r="G1020" s="514">
        <v>9610503.0700000003</v>
      </c>
      <c r="H1020" s="515"/>
      <c r="I1020" s="514">
        <v>9610503.0700000003</v>
      </c>
      <c r="J1020" s="515"/>
      <c r="K1020" s="241">
        <v>0</v>
      </c>
      <c r="L1020" s="242">
        <v>9610503.0700000003</v>
      </c>
      <c r="M1020" s="243">
        <v>0</v>
      </c>
      <c r="N1020" s="244">
        <v>9610503.0700000003</v>
      </c>
      <c r="O1020" s="245">
        <v>9610503.0700000003</v>
      </c>
      <c r="P1020" s="61">
        <f t="shared" si="30"/>
        <v>0</v>
      </c>
      <c r="Q1020" s="62">
        <f t="shared" si="31"/>
        <v>0</v>
      </c>
      <c r="R1020" s="236" t="s">
        <v>2800</v>
      </c>
      <c r="T1020" s="1" t="s">
        <v>1800</v>
      </c>
      <c r="U1020" s="1" t="s">
        <v>1800</v>
      </c>
      <c r="V1020" s="1" t="s">
        <v>1800</v>
      </c>
      <c r="W1020" s="1" t="s">
        <v>1800</v>
      </c>
      <c r="X1020" s="1" t="s">
        <v>1800</v>
      </c>
      <c r="Y1020" s="1" t="s">
        <v>1800</v>
      </c>
      <c r="Z1020" s="1" t="s">
        <v>1800</v>
      </c>
    </row>
    <row r="1021" spans="2:26" ht="68.25" x14ac:dyDescent="0.25">
      <c r="B1021" s="238" t="s">
        <v>50</v>
      </c>
      <c r="C1021" s="239" t="s">
        <v>43</v>
      </c>
      <c r="D1021" s="340" t="s">
        <v>2801</v>
      </c>
      <c r="E1021" s="532"/>
      <c r="F1021" s="240"/>
      <c r="G1021" s="514">
        <v>2902371.93</v>
      </c>
      <c r="H1021" s="515"/>
      <c r="I1021" s="514">
        <v>2902371.93</v>
      </c>
      <c r="J1021" s="515"/>
      <c r="K1021" s="241">
        <v>0</v>
      </c>
      <c r="L1021" s="242">
        <v>2902371.93</v>
      </c>
      <c r="M1021" s="243">
        <v>0</v>
      </c>
      <c r="N1021" s="244">
        <v>2902371.93</v>
      </c>
      <c r="O1021" s="245">
        <v>2902371.93</v>
      </c>
      <c r="P1021" s="61">
        <f t="shared" si="30"/>
        <v>0</v>
      </c>
      <c r="Q1021" s="62">
        <f t="shared" si="31"/>
        <v>0</v>
      </c>
      <c r="R1021" s="236" t="s">
        <v>2801</v>
      </c>
      <c r="T1021" s="1" t="s">
        <v>1800</v>
      </c>
      <c r="U1021" s="1" t="s">
        <v>1800</v>
      </c>
      <c r="V1021" s="1" t="s">
        <v>1800</v>
      </c>
      <c r="W1021" s="1" t="s">
        <v>1800</v>
      </c>
      <c r="X1021" s="1" t="s">
        <v>1800</v>
      </c>
      <c r="Y1021" s="1" t="s">
        <v>1800</v>
      </c>
      <c r="Z1021" s="1" t="s">
        <v>1800</v>
      </c>
    </row>
    <row r="1022" spans="2:26" ht="45.75" x14ac:dyDescent="0.25">
      <c r="B1022" s="238" t="s">
        <v>63</v>
      </c>
      <c r="C1022" s="239" t="s">
        <v>43</v>
      </c>
      <c r="D1022" s="340" t="s">
        <v>2802</v>
      </c>
      <c r="E1022" s="532"/>
      <c r="F1022" s="240"/>
      <c r="G1022" s="514">
        <v>99998500</v>
      </c>
      <c r="H1022" s="515"/>
      <c r="I1022" s="514">
        <v>99998500</v>
      </c>
      <c r="J1022" s="515"/>
      <c r="K1022" s="241">
        <v>0</v>
      </c>
      <c r="L1022" s="242">
        <v>77809544.189999998</v>
      </c>
      <c r="M1022" s="243">
        <v>0</v>
      </c>
      <c r="N1022" s="244">
        <v>77809544.189999998</v>
      </c>
      <c r="O1022" s="245">
        <v>77809544.189999998</v>
      </c>
      <c r="P1022" s="61">
        <f t="shared" si="30"/>
        <v>0</v>
      </c>
      <c r="Q1022" s="62">
        <f t="shared" si="31"/>
        <v>0</v>
      </c>
      <c r="R1022" s="236" t="s">
        <v>2802</v>
      </c>
      <c r="T1022" s="1" t="s">
        <v>1800</v>
      </c>
      <c r="U1022" s="1" t="s">
        <v>1800</v>
      </c>
      <c r="V1022" s="1" t="s">
        <v>1800</v>
      </c>
      <c r="W1022" s="1" t="s">
        <v>1800</v>
      </c>
      <c r="X1022" s="1" t="s">
        <v>1800</v>
      </c>
      <c r="Y1022" s="1" t="s">
        <v>1800</v>
      </c>
      <c r="Z1022" s="1" t="s">
        <v>1800</v>
      </c>
    </row>
    <row r="1023" spans="2:26" ht="34.5" x14ac:dyDescent="0.25">
      <c r="B1023" s="238" t="s">
        <v>45</v>
      </c>
      <c r="C1023" s="239" t="s">
        <v>43</v>
      </c>
      <c r="D1023" s="340" t="s">
        <v>2803</v>
      </c>
      <c r="E1023" s="532"/>
      <c r="F1023" s="240"/>
      <c r="G1023" s="514">
        <v>30618</v>
      </c>
      <c r="H1023" s="515"/>
      <c r="I1023" s="514">
        <v>30618</v>
      </c>
      <c r="J1023" s="515"/>
      <c r="K1023" s="241">
        <v>0</v>
      </c>
      <c r="L1023" s="242">
        <v>30618</v>
      </c>
      <c r="M1023" s="243">
        <v>0</v>
      </c>
      <c r="N1023" s="244">
        <v>30618</v>
      </c>
      <c r="O1023" s="245">
        <v>30618</v>
      </c>
      <c r="P1023" s="61">
        <f t="shared" si="30"/>
        <v>0</v>
      </c>
      <c r="Q1023" s="62">
        <f t="shared" si="31"/>
        <v>0</v>
      </c>
      <c r="R1023" s="236" t="s">
        <v>2803</v>
      </c>
      <c r="T1023" s="1" t="s">
        <v>1800</v>
      </c>
      <c r="U1023" s="1" t="s">
        <v>1800</v>
      </c>
      <c r="V1023" s="1" t="s">
        <v>1800</v>
      </c>
      <c r="W1023" s="1" t="s">
        <v>1800</v>
      </c>
      <c r="X1023" s="1" t="s">
        <v>1800</v>
      </c>
      <c r="Y1023" s="1" t="s">
        <v>1800</v>
      </c>
      <c r="Z1023" s="1" t="s">
        <v>1800</v>
      </c>
    </row>
    <row r="1024" spans="2:26" ht="68.25" x14ac:dyDescent="0.25">
      <c r="B1024" s="238" t="s">
        <v>50</v>
      </c>
      <c r="C1024" s="239" t="s">
        <v>43</v>
      </c>
      <c r="D1024" s="340" t="s">
        <v>2804</v>
      </c>
      <c r="E1024" s="532"/>
      <c r="F1024" s="240"/>
      <c r="G1024" s="514">
        <v>9246</v>
      </c>
      <c r="H1024" s="515"/>
      <c r="I1024" s="514">
        <v>9246</v>
      </c>
      <c r="J1024" s="515"/>
      <c r="K1024" s="241">
        <v>0</v>
      </c>
      <c r="L1024" s="242">
        <v>9246</v>
      </c>
      <c r="M1024" s="243">
        <v>0</v>
      </c>
      <c r="N1024" s="244">
        <v>9246</v>
      </c>
      <c r="O1024" s="245">
        <v>9246</v>
      </c>
      <c r="P1024" s="61">
        <f t="shared" si="30"/>
        <v>0</v>
      </c>
      <c r="Q1024" s="62">
        <f t="shared" si="31"/>
        <v>0</v>
      </c>
      <c r="R1024" s="236" t="s">
        <v>2804</v>
      </c>
      <c r="T1024" s="1" t="s">
        <v>1800</v>
      </c>
      <c r="U1024" s="1" t="s">
        <v>1800</v>
      </c>
      <c r="V1024" s="1" t="s">
        <v>1800</v>
      </c>
      <c r="W1024" s="1" t="s">
        <v>1800</v>
      </c>
      <c r="X1024" s="1" t="s">
        <v>1800</v>
      </c>
      <c r="Y1024" s="1" t="s">
        <v>1800</v>
      </c>
      <c r="Z1024" s="1" t="s">
        <v>1800</v>
      </c>
    </row>
    <row r="1025" spans="2:26" ht="23.25" x14ac:dyDescent="0.25">
      <c r="B1025" s="238" t="s">
        <v>58</v>
      </c>
      <c r="C1025" s="239" t="s">
        <v>43</v>
      </c>
      <c r="D1025" s="340" t="s">
        <v>2805</v>
      </c>
      <c r="E1025" s="532"/>
      <c r="F1025" s="240"/>
      <c r="G1025" s="514">
        <v>20730000</v>
      </c>
      <c r="H1025" s="515"/>
      <c r="I1025" s="514">
        <v>20730000</v>
      </c>
      <c r="J1025" s="515"/>
      <c r="K1025" s="241">
        <v>0</v>
      </c>
      <c r="L1025" s="242">
        <v>18840000</v>
      </c>
      <c r="M1025" s="243">
        <v>0</v>
      </c>
      <c r="N1025" s="244">
        <v>18840000</v>
      </c>
      <c r="O1025" s="245">
        <v>18840000</v>
      </c>
      <c r="P1025" s="61">
        <f t="shared" si="30"/>
        <v>0</v>
      </c>
      <c r="Q1025" s="62">
        <f t="shared" si="31"/>
        <v>0</v>
      </c>
      <c r="R1025" s="236" t="s">
        <v>2805</v>
      </c>
      <c r="T1025" s="1" t="s">
        <v>1800</v>
      </c>
      <c r="U1025" s="1" t="s">
        <v>1800</v>
      </c>
      <c r="V1025" s="1" t="s">
        <v>1800</v>
      </c>
      <c r="W1025" s="1" t="s">
        <v>1800</v>
      </c>
      <c r="X1025" s="1" t="s">
        <v>1800</v>
      </c>
      <c r="Y1025" s="1" t="s">
        <v>1800</v>
      </c>
      <c r="Z1025" s="1" t="s">
        <v>1800</v>
      </c>
    </row>
    <row r="1026" spans="2:26" ht="45.75" x14ac:dyDescent="0.25">
      <c r="B1026" s="238" t="s">
        <v>334</v>
      </c>
      <c r="C1026" s="239" t="s">
        <v>43</v>
      </c>
      <c r="D1026" s="340" t="s">
        <v>2806</v>
      </c>
      <c r="E1026" s="532"/>
      <c r="F1026" s="240"/>
      <c r="G1026" s="514">
        <v>45837000</v>
      </c>
      <c r="H1026" s="515"/>
      <c r="I1026" s="514">
        <v>45837000</v>
      </c>
      <c r="J1026" s="515"/>
      <c r="K1026" s="241">
        <v>0</v>
      </c>
      <c r="L1026" s="242">
        <v>36516810</v>
      </c>
      <c r="M1026" s="243">
        <v>0</v>
      </c>
      <c r="N1026" s="244">
        <v>36516810</v>
      </c>
      <c r="O1026" s="245">
        <v>36516810</v>
      </c>
      <c r="P1026" s="61">
        <f t="shared" si="30"/>
        <v>0</v>
      </c>
      <c r="Q1026" s="62">
        <f t="shared" si="31"/>
        <v>0</v>
      </c>
      <c r="R1026" s="236" t="s">
        <v>2806</v>
      </c>
      <c r="T1026" s="1" t="s">
        <v>1800</v>
      </c>
      <c r="U1026" s="1" t="s">
        <v>1800</v>
      </c>
      <c r="V1026" s="1" t="s">
        <v>1800</v>
      </c>
      <c r="W1026" s="1" t="s">
        <v>1800</v>
      </c>
      <c r="X1026" s="1" t="s">
        <v>1800</v>
      </c>
      <c r="Y1026" s="1" t="s">
        <v>1800</v>
      </c>
      <c r="Z1026" s="1" t="s">
        <v>1800</v>
      </c>
    </row>
    <row r="1027" spans="2:26" x14ac:dyDescent="0.25">
      <c r="B1027" s="238" t="s">
        <v>105</v>
      </c>
      <c r="C1027" s="239" t="s">
        <v>43</v>
      </c>
      <c r="D1027" s="340" t="s">
        <v>2807</v>
      </c>
      <c r="E1027" s="532"/>
      <c r="F1027" s="240"/>
      <c r="G1027" s="514">
        <v>596402800</v>
      </c>
      <c r="H1027" s="515"/>
      <c r="I1027" s="514">
        <v>596402800</v>
      </c>
      <c r="J1027" s="515"/>
      <c r="K1027" s="241">
        <v>0</v>
      </c>
      <c r="L1027" s="242">
        <v>596401732.89999998</v>
      </c>
      <c r="M1027" s="243">
        <v>0</v>
      </c>
      <c r="N1027" s="244">
        <v>596401732.89999998</v>
      </c>
      <c r="O1027" s="245">
        <v>596401732.89999998</v>
      </c>
      <c r="P1027" s="61">
        <f t="shared" si="30"/>
        <v>0</v>
      </c>
      <c r="Q1027" s="62">
        <f t="shared" si="31"/>
        <v>0</v>
      </c>
      <c r="R1027" s="236" t="s">
        <v>2807</v>
      </c>
      <c r="T1027" s="1" t="s">
        <v>1800</v>
      </c>
      <c r="U1027" s="1" t="s">
        <v>1800</v>
      </c>
      <c r="V1027" s="1" t="s">
        <v>1800</v>
      </c>
      <c r="W1027" s="1" t="s">
        <v>1800</v>
      </c>
      <c r="X1027" s="1" t="s">
        <v>1800</v>
      </c>
      <c r="Y1027" s="1" t="s">
        <v>1800</v>
      </c>
      <c r="Z1027" s="1" t="s">
        <v>1800</v>
      </c>
    </row>
    <row r="1028" spans="2:26" ht="79.5" x14ac:dyDescent="0.25">
      <c r="B1028" s="238" t="s">
        <v>97</v>
      </c>
      <c r="C1028" s="239" t="s">
        <v>43</v>
      </c>
      <c r="D1028" s="340" t="s">
        <v>2808</v>
      </c>
      <c r="E1028" s="532"/>
      <c r="F1028" s="240"/>
      <c r="G1028" s="514">
        <v>54489200</v>
      </c>
      <c r="H1028" s="515"/>
      <c r="I1028" s="514">
        <v>54489200</v>
      </c>
      <c r="J1028" s="515"/>
      <c r="K1028" s="241">
        <v>0</v>
      </c>
      <c r="L1028" s="242">
        <v>53816200</v>
      </c>
      <c r="M1028" s="243">
        <v>0</v>
      </c>
      <c r="N1028" s="244">
        <v>53816200</v>
      </c>
      <c r="O1028" s="245">
        <v>53816200</v>
      </c>
      <c r="P1028" s="61">
        <f t="shared" si="30"/>
        <v>0</v>
      </c>
      <c r="Q1028" s="62">
        <f t="shared" si="31"/>
        <v>0</v>
      </c>
      <c r="R1028" s="236" t="s">
        <v>2808</v>
      </c>
      <c r="T1028" s="1" t="s">
        <v>1800</v>
      </c>
      <c r="U1028" s="1" t="s">
        <v>1800</v>
      </c>
      <c r="V1028" s="1" t="s">
        <v>1800</v>
      </c>
      <c r="W1028" s="1" t="s">
        <v>1800</v>
      </c>
      <c r="X1028" s="1" t="s">
        <v>1800</v>
      </c>
      <c r="Y1028" s="1" t="s">
        <v>1800</v>
      </c>
      <c r="Z1028" s="1" t="s">
        <v>1800</v>
      </c>
    </row>
    <row r="1029" spans="2:26" ht="23.25" x14ac:dyDescent="0.25">
      <c r="B1029" s="238" t="s">
        <v>100</v>
      </c>
      <c r="C1029" s="239" t="s">
        <v>43</v>
      </c>
      <c r="D1029" s="340" t="s">
        <v>2809</v>
      </c>
      <c r="E1029" s="532"/>
      <c r="F1029" s="240"/>
      <c r="G1029" s="514">
        <v>250800</v>
      </c>
      <c r="H1029" s="515"/>
      <c r="I1029" s="514">
        <v>250800</v>
      </c>
      <c r="J1029" s="515"/>
      <c r="K1029" s="241">
        <v>0</v>
      </c>
      <c r="L1029" s="242">
        <v>250800</v>
      </c>
      <c r="M1029" s="243">
        <v>0</v>
      </c>
      <c r="N1029" s="244">
        <v>250800</v>
      </c>
      <c r="O1029" s="245">
        <v>250800</v>
      </c>
      <c r="P1029" s="61">
        <f t="shared" si="30"/>
        <v>0</v>
      </c>
      <c r="Q1029" s="62">
        <f t="shared" si="31"/>
        <v>0</v>
      </c>
      <c r="R1029" s="236" t="s">
        <v>2809</v>
      </c>
      <c r="T1029" s="1" t="s">
        <v>1800</v>
      </c>
      <c r="U1029" s="1" t="s">
        <v>1800</v>
      </c>
      <c r="V1029" s="1" t="s">
        <v>1800</v>
      </c>
      <c r="W1029" s="1" t="s">
        <v>1800</v>
      </c>
      <c r="X1029" s="1" t="s">
        <v>1800</v>
      </c>
      <c r="Y1029" s="1" t="s">
        <v>1800</v>
      </c>
      <c r="Z1029" s="1" t="s">
        <v>1800</v>
      </c>
    </row>
    <row r="1030" spans="2:26" ht="23.25" x14ac:dyDescent="0.25">
      <c r="B1030" s="238" t="s">
        <v>100</v>
      </c>
      <c r="C1030" s="239" t="s">
        <v>43</v>
      </c>
      <c r="D1030" s="340" t="s">
        <v>2810</v>
      </c>
      <c r="E1030" s="532"/>
      <c r="F1030" s="240"/>
      <c r="G1030" s="514">
        <v>99000</v>
      </c>
      <c r="H1030" s="515"/>
      <c r="I1030" s="514">
        <v>99000</v>
      </c>
      <c r="J1030" s="515"/>
      <c r="K1030" s="241">
        <v>0</v>
      </c>
      <c r="L1030" s="242">
        <v>99000</v>
      </c>
      <c r="M1030" s="243">
        <v>0</v>
      </c>
      <c r="N1030" s="244">
        <v>99000</v>
      </c>
      <c r="O1030" s="245">
        <v>99000</v>
      </c>
      <c r="P1030" s="61">
        <f t="shared" si="30"/>
        <v>0</v>
      </c>
      <c r="Q1030" s="62">
        <f t="shared" si="31"/>
        <v>0</v>
      </c>
      <c r="R1030" s="236" t="s">
        <v>2810</v>
      </c>
      <c r="T1030" s="1" t="s">
        <v>1800</v>
      </c>
      <c r="U1030" s="1" t="s">
        <v>1800</v>
      </c>
      <c r="V1030" s="1" t="s">
        <v>1800</v>
      </c>
      <c r="W1030" s="1" t="s">
        <v>1800</v>
      </c>
      <c r="X1030" s="1" t="s">
        <v>1800</v>
      </c>
      <c r="Y1030" s="1" t="s">
        <v>1800</v>
      </c>
      <c r="Z1030" s="1" t="s">
        <v>1800</v>
      </c>
    </row>
    <row r="1031" spans="2:26" ht="79.5" x14ac:dyDescent="0.25">
      <c r="B1031" s="238" t="s">
        <v>97</v>
      </c>
      <c r="C1031" s="239" t="s">
        <v>43</v>
      </c>
      <c r="D1031" s="340" t="s">
        <v>2811</v>
      </c>
      <c r="E1031" s="532"/>
      <c r="F1031" s="240"/>
      <c r="G1031" s="514">
        <v>936000</v>
      </c>
      <c r="H1031" s="515"/>
      <c r="I1031" s="514">
        <v>936000</v>
      </c>
      <c r="J1031" s="515"/>
      <c r="K1031" s="241">
        <v>0</v>
      </c>
      <c r="L1031" s="242">
        <v>0</v>
      </c>
      <c r="M1031" s="243">
        <v>0</v>
      </c>
      <c r="N1031" s="244">
        <v>0</v>
      </c>
      <c r="O1031" s="245">
        <v>0</v>
      </c>
      <c r="P1031" s="61">
        <f t="shared" si="30"/>
        <v>0</v>
      </c>
      <c r="Q1031" s="62">
        <f t="shared" si="31"/>
        <v>0</v>
      </c>
      <c r="R1031" s="236" t="s">
        <v>2811</v>
      </c>
      <c r="T1031" s="1" t="s">
        <v>1800</v>
      </c>
      <c r="U1031" s="1" t="s">
        <v>1800</v>
      </c>
      <c r="V1031" s="1" t="s">
        <v>1800</v>
      </c>
      <c r="W1031" s="1" t="s">
        <v>1800</v>
      </c>
      <c r="X1031" s="1" t="s">
        <v>1800</v>
      </c>
      <c r="Y1031" s="1" t="s">
        <v>1800</v>
      </c>
      <c r="Z1031" s="1" t="s">
        <v>1800</v>
      </c>
    </row>
    <row r="1032" spans="2:26" ht="23.25" x14ac:dyDescent="0.25">
      <c r="B1032" s="238" t="s">
        <v>256</v>
      </c>
      <c r="C1032" s="239" t="s">
        <v>43</v>
      </c>
      <c r="D1032" s="340" t="s">
        <v>2812</v>
      </c>
      <c r="E1032" s="532"/>
      <c r="F1032" s="240"/>
      <c r="G1032" s="514">
        <v>2242000</v>
      </c>
      <c r="H1032" s="515"/>
      <c r="I1032" s="514">
        <v>2242000</v>
      </c>
      <c r="J1032" s="515"/>
      <c r="K1032" s="241">
        <v>0</v>
      </c>
      <c r="L1032" s="242">
        <v>2242000</v>
      </c>
      <c r="M1032" s="243">
        <v>0</v>
      </c>
      <c r="N1032" s="244">
        <v>2242000</v>
      </c>
      <c r="O1032" s="245">
        <v>2242000</v>
      </c>
      <c r="P1032" s="61">
        <f t="shared" si="30"/>
        <v>0</v>
      </c>
      <c r="Q1032" s="62">
        <f t="shared" si="31"/>
        <v>0</v>
      </c>
      <c r="R1032" s="236" t="s">
        <v>2812</v>
      </c>
      <c r="T1032" s="1" t="s">
        <v>1800</v>
      </c>
      <c r="U1032" s="1" t="s">
        <v>1800</v>
      </c>
      <c r="V1032" s="1" t="s">
        <v>1800</v>
      </c>
      <c r="W1032" s="1" t="s">
        <v>1800</v>
      </c>
      <c r="X1032" s="1" t="s">
        <v>1800</v>
      </c>
      <c r="Y1032" s="1" t="s">
        <v>1800</v>
      </c>
      <c r="Z1032" s="1" t="s">
        <v>1800</v>
      </c>
    </row>
    <row r="1033" spans="2:26" ht="23.25" x14ac:dyDescent="0.25">
      <c r="B1033" s="238" t="s">
        <v>58</v>
      </c>
      <c r="C1033" s="239" t="s">
        <v>43</v>
      </c>
      <c r="D1033" s="340" t="s">
        <v>2813</v>
      </c>
      <c r="E1033" s="532"/>
      <c r="F1033" s="240"/>
      <c r="G1033" s="514">
        <v>200000</v>
      </c>
      <c r="H1033" s="515"/>
      <c r="I1033" s="514">
        <v>200000</v>
      </c>
      <c r="J1033" s="515"/>
      <c r="K1033" s="241">
        <v>0</v>
      </c>
      <c r="L1033" s="242">
        <v>200000</v>
      </c>
      <c r="M1033" s="243">
        <v>0</v>
      </c>
      <c r="N1033" s="244">
        <v>200000</v>
      </c>
      <c r="O1033" s="245">
        <v>200000</v>
      </c>
      <c r="P1033" s="61">
        <f t="shared" si="30"/>
        <v>0</v>
      </c>
      <c r="Q1033" s="62">
        <f t="shared" si="31"/>
        <v>0</v>
      </c>
      <c r="R1033" s="236" t="s">
        <v>2813</v>
      </c>
      <c r="T1033" s="1" t="s">
        <v>1800</v>
      </c>
      <c r="U1033" s="1" t="s">
        <v>1800</v>
      </c>
      <c r="V1033" s="1" t="s">
        <v>1800</v>
      </c>
      <c r="W1033" s="1" t="s">
        <v>1800</v>
      </c>
      <c r="X1033" s="1" t="s">
        <v>1800</v>
      </c>
      <c r="Y1033" s="1" t="s">
        <v>1800</v>
      </c>
      <c r="Z1033" s="1" t="s">
        <v>1800</v>
      </c>
    </row>
    <row r="1034" spans="2:26" ht="23.25" x14ac:dyDescent="0.25">
      <c r="B1034" s="238" t="s">
        <v>58</v>
      </c>
      <c r="C1034" s="239" t="s">
        <v>43</v>
      </c>
      <c r="D1034" s="340" t="s">
        <v>2814</v>
      </c>
      <c r="E1034" s="532"/>
      <c r="F1034" s="240"/>
      <c r="G1034" s="514">
        <v>200000</v>
      </c>
      <c r="H1034" s="515"/>
      <c r="I1034" s="514">
        <v>200000</v>
      </c>
      <c r="J1034" s="515"/>
      <c r="K1034" s="241">
        <v>0</v>
      </c>
      <c r="L1034" s="242">
        <v>200000</v>
      </c>
      <c r="M1034" s="243">
        <v>0</v>
      </c>
      <c r="N1034" s="244">
        <v>200000</v>
      </c>
      <c r="O1034" s="245">
        <v>200000</v>
      </c>
      <c r="P1034" s="61">
        <f t="shared" si="30"/>
        <v>0</v>
      </c>
      <c r="Q1034" s="62">
        <f t="shared" si="31"/>
        <v>0</v>
      </c>
      <c r="R1034" s="236" t="s">
        <v>2814</v>
      </c>
      <c r="T1034" s="1" t="s">
        <v>1800</v>
      </c>
      <c r="U1034" s="1" t="s">
        <v>1800</v>
      </c>
      <c r="V1034" s="1" t="s">
        <v>1800</v>
      </c>
      <c r="W1034" s="1" t="s">
        <v>1800</v>
      </c>
      <c r="X1034" s="1" t="s">
        <v>1800</v>
      </c>
      <c r="Y1034" s="1" t="s">
        <v>1800</v>
      </c>
      <c r="Z1034" s="1" t="s">
        <v>1800</v>
      </c>
    </row>
    <row r="1035" spans="2:26" ht="23.25" x14ac:dyDescent="0.25">
      <c r="B1035" s="238" t="s">
        <v>256</v>
      </c>
      <c r="C1035" s="239" t="s">
        <v>43</v>
      </c>
      <c r="D1035" s="340" t="s">
        <v>2815</v>
      </c>
      <c r="E1035" s="532"/>
      <c r="F1035" s="240"/>
      <c r="G1035" s="514">
        <v>200000</v>
      </c>
      <c r="H1035" s="515"/>
      <c r="I1035" s="514">
        <v>200000</v>
      </c>
      <c r="J1035" s="515"/>
      <c r="K1035" s="241">
        <v>0</v>
      </c>
      <c r="L1035" s="242">
        <v>200000</v>
      </c>
      <c r="M1035" s="243">
        <v>0</v>
      </c>
      <c r="N1035" s="244">
        <v>200000</v>
      </c>
      <c r="O1035" s="245">
        <v>200000</v>
      </c>
      <c r="P1035" s="61">
        <f t="shared" si="30"/>
        <v>0</v>
      </c>
      <c r="Q1035" s="62">
        <f t="shared" si="31"/>
        <v>0</v>
      </c>
      <c r="R1035" s="236" t="s">
        <v>2815</v>
      </c>
      <c r="T1035" s="1" t="s">
        <v>1800</v>
      </c>
      <c r="U1035" s="1" t="s">
        <v>1800</v>
      </c>
      <c r="V1035" s="1" t="s">
        <v>1800</v>
      </c>
      <c r="W1035" s="1" t="s">
        <v>1800</v>
      </c>
      <c r="X1035" s="1" t="s">
        <v>1800</v>
      </c>
      <c r="Y1035" s="1" t="s">
        <v>1800</v>
      </c>
      <c r="Z1035" s="1" t="s">
        <v>1800</v>
      </c>
    </row>
    <row r="1036" spans="2:26" ht="79.5" x14ac:dyDescent="0.25">
      <c r="B1036" s="238" t="s">
        <v>172</v>
      </c>
      <c r="C1036" s="239" t="s">
        <v>43</v>
      </c>
      <c r="D1036" s="340" t="s">
        <v>2816</v>
      </c>
      <c r="E1036" s="532"/>
      <c r="F1036" s="240"/>
      <c r="G1036" s="514">
        <v>4690300</v>
      </c>
      <c r="H1036" s="515"/>
      <c r="I1036" s="514">
        <v>4690300</v>
      </c>
      <c r="J1036" s="515"/>
      <c r="K1036" s="241">
        <v>0</v>
      </c>
      <c r="L1036" s="242">
        <v>4690230</v>
      </c>
      <c r="M1036" s="243">
        <v>0</v>
      </c>
      <c r="N1036" s="244">
        <v>4690230</v>
      </c>
      <c r="O1036" s="245">
        <v>4690230</v>
      </c>
      <c r="P1036" s="61">
        <f t="shared" si="30"/>
        <v>0</v>
      </c>
      <c r="Q1036" s="62">
        <f t="shared" si="31"/>
        <v>0</v>
      </c>
      <c r="R1036" s="236" t="s">
        <v>2816</v>
      </c>
      <c r="T1036" s="1" t="s">
        <v>1800</v>
      </c>
      <c r="U1036" s="1" t="s">
        <v>1800</v>
      </c>
      <c r="V1036" s="1" t="s">
        <v>1800</v>
      </c>
      <c r="W1036" s="1" t="s">
        <v>1800</v>
      </c>
      <c r="X1036" s="1" t="s">
        <v>1800</v>
      </c>
      <c r="Y1036" s="1" t="s">
        <v>1800</v>
      </c>
      <c r="Z1036" s="1" t="s">
        <v>1800</v>
      </c>
    </row>
    <row r="1037" spans="2:26" ht="23.25" x14ac:dyDescent="0.25">
      <c r="B1037" s="238" t="s">
        <v>256</v>
      </c>
      <c r="C1037" s="239" t="s">
        <v>43</v>
      </c>
      <c r="D1037" s="340" t="s">
        <v>2817</v>
      </c>
      <c r="E1037" s="532"/>
      <c r="F1037" s="240"/>
      <c r="G1037" s="514">
        <v>24000800</v>
      </c>
      <c r="H1037" s="515"/>
      <c r="I1037" s="514">
        <v>24000800</v>
      </c>
      <c r="J1037" s="515"/>
      <c r="K1037" s="241">
        <v>0</v>
      </c>
      <c r="L1037" s="242">
        <v>24000800</v>
      </c>
      <c r="M1037" s="243">
        <v>0</v>
      </c>
      <c r="N1037" s="244">
        <v>24000800</v>
      </c>
      <c r="O1037" s="245">
        <v>24000800</v>
      </c>
      <c r="P1037" s="61">
        <f t="shared" si="30"/>
        <v>0</v>
      </c>
      <c r="Q1037" s="62">
        <f t="shared" si="31"/>
        <v>0</v>
      </c>
      <c r="R1037" s="236" t="s">
        <v>2817</v>
      </c>
      <c r="T1037" s="1" t="s">
        <v>1800</v>
      </c>
      <c r="U1037" s="1" t="s">
        <v>1800</v>
      </c>
      <c r="V1037" s="1" t="s">
        <v>1800</v>
      </c>
      <c r="W1037" s="1" t="s">
        <v>1800</v>
      </c>
      <c r="X1037" s="1" t="s">
        <v>1800</v>
      </c>
      <c r="Y1037" s="1" t="s">
        <v>1800</v>
      </c>
      <c r="Z1037" s="1" t="s">
        <v>1800</v>
      </c>
    </row>
    <row r="1038" spans="2:26" ht="79.5" x14ac:dyDescent="0.25">
      <c r="B1038" s="238" t="s">
        <v>97</v>
      </c>
      <c r="C1038" s="239" t="s">
        <v>43</v>
      </c>
      <c r="D1038" s="340" t="s">
        <v>2818</v>
      </c>
      <c r="E1038" s="532"/>
      <c r="F1038" s="240"/>
      <c r="G1038" s="514">
        <v>201783800</v>
      </c>
      <c r="H1038" s="515"/>
      <c r="I1038" s="514">
        <v>201783800</v>
      </c>
      <c r="J1038" s="515"/>
      <c r="K1038" s="241">
        <v>0</v>
      </c>
      <c r="L1038" s="242">
        <v>201783736</v>
      </c>
      <c r="M1038" s="243">
        <v>0</v>
      </c>
      <c r="N1038" s="244">
        <v>201783736</v>
      </c>
      <c r="O1038" s="245">
        <v>201783736</v>
      </c>
      <c r="P1038" s="61">
        <f t="shared" si="30"/>
        <v>0</v>
      </c>
      <c r="Q1038" s="62">
        <f t="shared" si="31"/>
        <v>0</v>
      </c>
      <c r="R1038" s="236" t="s">
        <v>2818</v>
      </c>
      <c r="T1038" s="1" t="s">
        <v>1800</v>
      </c>
      <c r="U1038" s="1" t="s">
        <v>1800</v>
      </c>
      <c r="V1038" s="1" t="s">
        <v>1800</v>
      </c>
      <c r="W1038" s="1" t="s">
        <v>1800</v>
      </c>
      <c r="X1038" s="1" t="s">
        <v>1800</v>
      </c>
      <c r="Y1038" s="1" t="s">
        <v>1800</v>
      </c>
      <c r="Z1038" s="1" t="s">
        <v>1800</v>
      </c>
    </row>
    <row r="1039" spans="2:26" ht="23.25" x14ac:dyDescent="0.25">
      <c r="B1039" s="238" t="s">
        <v>58</v>
      </c>
      <c r="C1039" s="239" t="s">
        <v>43</v>
      </c>
      <c r="D1039" s="340" t="s">
        <v>2819</v>
      </c>
      <c r="E1039" s="532"/>
      <c r="F1039" s="240"/>
      <c r="G1039" s="514">
        <v>7032763</v>
      </c>
      <c r="H1039" s="515"/>
      <c r="I1039" s="514">
        <v>7032763</v>
      </c>
      <c r="J1039" s="515"/>
      <c r="K1039" s="241">
        <v>0</v>
      </c>
      <c r="L1039" s="242">
        <v>7032763</v>
      </c>
      <c r="M1039" s="243">
        <v>0</v>
      </c>
      <c r="N1039" s="244">
        <v>7032763</v>
      </c>
      <c r="O1039" s="245">
        <v>7032763</v>
      </c>
      <c r="P1039" s="61">
        <f t="shared" si="30"/>
        <v>0</v>
      </c>
      <c r="Q1039" s="62">
        <f t="shared" si="31"/>
        <v>0</v>
      </c>
      <c r="R1039" s="236" t="s">
        <v>2819</v>
      </c>
      <c r="T1039" s="1" t="s">
        <v>1800</v>
      </c>
      <c r="U1039" s="1" t="s">
        <v>1800</v>
      </c>
      <c r="V1039" s="1" t="s">
        <v>1800</v>
      </c>
      <c r="W1039" s="1" t="s">
        <v>1800</v>
      </c>
      <c r="X1039" s="1" t="s">
        <v>1800</v>
      </c>
      <c r="Y1039" s="1" t="s">
        <v>1800</v>
      </c>
      <c r="Z1039" s="1" t="s">
        <v>1800</v>
      </c>
    </row>
    <row r="1040" spans="2:26" ht="23.25" x14ac:dyDescent="0.25">
      <c r="B1040" s="238" t="s">
        <v>100</v>
      </c>
      <c r="C1040" s="239" t="s">
        <v>43</v>
      </c>
      <c r="D1040" s="340" t="s">
        <v>2820</v>
      </c>
      <c r="E1040" s="532"/>
      <c r="F1040" s="240"/>
      <c r="G1040" s="514">
        <v>6912000</v>
      </c>
      <c r="H1040" s="515"/>
      <c r="I1040" s="514">
        <v>6912000</v>
      </c>
      <c r="J1040" s="515"/>
      <c r="K1040" s="241">
        <v>0</v>
      </c>
      <c r="L1040" s="242">
        <v>6912000</v>
      </c>
      <c r="M1040" s="243">
        <v>0</v>
      </c>
      <c r="N1040" s="244">
        <v>6912000</v>
      </c>
      <c r="O1040" s="245">
        <v>6912000</v>
      </c>
      <c r="P1040" s="61">
        <f t="shared" si="30"/>
        <v>0</v>
      </c>
      <c r="Q1040" s="62">
        <f t="shared" si="31"/>
        <v>0</v>
      </c>
      <c r="R1040" s="236" t="s">
        <v>2820</v>
      </c>
      <c r="T1040" s="1" t="s">
        <v>1800</v>
      </c>
      <c r="U1040" s="1" t="s">
        <v>1800</v>
      </c>
      <c r="V1040" s="1" t="s">
        <v>1800</v>
      </c>
      <c r="W1040" s="1" t="s">
        <v>1800</v>
      </c>
      <c r="X1040" s="1" t="s">
        <v>1800</v>
      </c>
      <c r="Y1040" s="1" t="s">
        <v>1800</v>
      </c>
      <c r="Z1040" s="1" t="s">
        <v>1800</v>
      </c>
    </row>
    <row r="1041" spans="2:26" ht="34.5" x14ac:dyDescent="0.25">
      <c r="B1041" s="238" t="s">
        <v>56</v>
      </c>
      <c r="C1041" s="239" t="s">
        <v>43</v>
      </c>
      <c r="D1041" s="340" t="s">
        <v>2821</v>
      </c>
      <c r="E1041" s="532"/>
      <c r="F1041" s="240"/>
      <c r="G1041" s="514">
        <v>12971600</v>
      </c>
      <c r="H1041" s="515"/>
      <c r="I1041" s="514">
        <v>12971600</v>
      </c>
      <c r="J1041" s="515"/>
      <c r="K1041" s="241">
        <v>0</v>
      </c>
      <c r="L1041" s="242">
        <v>12971600</v>
      </c>
      <c r="M1041" s="243">
        <v>10890000</v>
      </c>
      <c r="N1041" s="244">
        <v>12971600</v>
      </c>
      <c r="O1041" s="245">
        <v>12971600</v>
      </c>
      <c r="P1041" s="61">
        <f t="shared" si="30"/>
        <v>0</v>
      </c>
      <c r="Q1041" s="62">
        <f t="shared" si="31"/>
        <v>0</v>
      </c>
      <c r="R1041" s="236" t="s">
        <v>2821</v>
      </c>
      <c r="T1041" s="1" t="s">
        <v>1800</v>
      </c>
      <c r="U1041" s="1" t="s">
        <v>1800</v>
      </c>
      <c r="V1041" s="1" t="s">
        <v>1800</v>
      </c>
      <c r="W1041" s="1" t="s">
        <v>1800</v>
      </c>
      <c r="X1041" s="1" t="s">
        <v>1800</v>
      </c>
      <c r="Y1041" s="1" t="s">
        <v>1800</v>
      </c>
      <c r="Z1041" s="1" t="s">
        <v>1800</v>
      </c>
    </row>
    <row r="1042" spans="2:26" ht="23.25" x14ac:dyDescent="0.25">
      <c r="B1042" s="238" t="s">
        <v>58</v>
      </c>
      <c r="C1042" s="239" t="s">
        <v>43</v>
      </c>
      <c r="D1042" s="340" t="s">
        <v>2822</v>
      </c>
      <c r="E1042" s="532"/>
      <c r="F1042" s="240"/>
      <c r="G1042" s="514">
        <v>43140600</v>
      </c>
      <c r="H1042" s="515"/>
      <c r="I1042" s="514">
        <v>43140600</v>
      </c>
      <c r="J1042" s="515"/>
      <c r="K1042" s="241">
        <v>0</v>
      </c>
      <c r="L1042" s="242">
        <v>38742284.25</v>
      </c>
      <c r="M1042" s="243">
        <v>12012000</v>
      </c>
      <c r="N1042" s="244">
        <v>38742284.25</v>
      </c>
      <c r="O1042" s="245">
        <v>38742284.25</v>
      </c>
      <c r="P1042" s="61">
        <f t="shared" si="30"/>
        <v>0</v>
      </c>
      <c r="Q1042" s="62">
        <f t="shared" si="31"/>
        <v>0</v>
      </c>
      <c r="R1042" s="236" t="s">
        <v>2822</v>
      </c>
      <c r="T1042" s="1" t="s">
        <v>1800</v>
      </c>
      <c r="U1042" s="1" t="s">
        <v>1800</v>
      </c>
      <c r="V1042" s="1" t="s">
        <v>1800</v>
      </c>
      <c r="W1042" s="1" t="s">
        <v>1800</v>
      </c>
      <c r="X1042" s="1" t="s">
        <v>1800</v>
      </c>
      <c r="Y1042" s="1" t="s">
        <v>1800</v>
      </c>
      <c r="Z1042" s="1" t="s">
        <v>1800</v>
      </c>
    </row>
    <row r="1043" spans="2:26" ht="79.5" x14ac:dyDescent="0.25">
      <c r="B1043" s="238" t="s">
        <v>172</v>
      </c>
      <c r="C1043" s="239" t="s">
        <v>43</v>
      </c>
      <c r="D1043" s="340" t="s">
        <v>2823</v>
      </c>
      <c r="E1043" s="532"/>
      <c r="F1043" s="240"/>
      <c r="G1043" s="514">
        <v>7798200</v>
      </c>
      <c r="H1043" s="515"/>
      <c r="I1043" s="514">
        <v>7798200</v>
      </c>
      <c r="J1043" s="515"/>
      <c r="K1043" s="241">
        <v>0</v>
      </c>
      <c r="L1043" s="242">
        <v>7791217</v>
      </c>
      <c r="M1043" s="243">
        <v>0</v>
      </c>
      <c r="N1043" s="244">
        <v>7791217</v>
      </c>
      <c r="O1043" s="245">
        <v>7791217</v>
      </c>
      <c r="P1043" s="61">
        <f t="shared" si="30"/>
        <v>0</v>
      </c>
      <c r="Q1043" s="62">
        <f t="shared" si="31"/>
        <v>0</v>
      </c>
      <c r="R1043" s="236" t="s">
        <v>2823</v>
      </c>
      <c r="T1043" s="1" t="s">
        <v>1800</v>
      </c>
      <c r="U1043" s="1" t="s">
        <v>1800</v>
      </c>
      <c r="V1043" s="1" t="s">
        <v>1800</v>
      </c>
      <c r="W1043" s="1" t="s">
        <v>1800</v>
      </c>
      <c r="X1043" s="1" t="s">
        <v>1800</v>
      </c>
      <c r="Y1043" s="1" t="s">
        <v>1800</v>
      </c>
      <c r="Z1043" s="1" t="s">
        <v>1800</v>
      </c>
    </row>
    <row r="1044" spans="2:26" x14ac:dyDescent="0.25">
      <c r="B1044" s="238" t="s">
        <v>105</v>
      </c>
      <c r="C1044" s="239" t="s">
        <v>43</v>
      </c>
      <c r="D1044" s="340" t="s">
        <v>2824</v>
      </c>
      <c r="E1044" s="532"/>
      <c r="F1044" s="240"/>
      <c r="G1044" s="514">
        <v>12662200</v>
      </c>
      <c r="H1044" s="515"/>
      <c r="I1044" s="514">
        <v>12662200</v>
      </c>
      <c r="J1044" s="515"/>
      <c r="K1044" s="241">
        <v>0</v>
      </c>
      <c r="L1044" s="242">
        <v>12551530.82</v>
      </c>
      <c r="M1044" s="243">
        <v>0</v>
      </c>
      <c r="N1044" s="244">
        <v>12551530.82</v>
      </c>
      <c r="O1044" s="245">
        <v>12551530.82</v>
      </c>
      <c r="P1044" s="61">
        <f t="shared" si="30"/>
        <v>0</v>
      </c>
      <c r="Q1044" s="62">
        <f t="shared" si="31"/>
        <v>0</v>
      </c>
      <c r="R1044" s="236" t="s">
        <v>2824</v>
      </c>
      <c r="T1044" s="1" t="s">
        <v>1800</v>
      </c>
      <c r="U1044" s="1" t="s">
        <v>1800</v>
      </c>
      <c r="V1044" s="1" t="s">
        <v>1800</v>
      </c>
      <c r="W1044" s="1" t="s">
        <v>1800</v>
      </c>
      <c r="X1044" s="1" t="s">
        <v>1800</v>
      </c>
      <c r="Y1044" s="1" t="s">
        <v>1800</v>
      </c>
      <c r="Z1044" s="1" t="s">
        <v>1800</v>
      </c>
    </row>
    <row r="1045" spans="2:26" ht="57" x14ac:dyDescent="0.25">
      <c r="B1045" s="238" t="s">
        <v>230</v>
      </c>
      <c r="C1045" s="239" t="s">
        <v>43</v>
      </c>
      <c r="D1045" s="340" t="s">
        <v>2825</v>
      </c>
      <c r="E1045" s="532"/>
      <c r="F1045" s="240"/>
      <c r="G1045" s="514">
        <v>59753700</v>
      </c>
      <c r="H1045" s="515"/>
      <c r="I1045" s="514">
        <v>59753700</v>
      </c>
      <c r="J1045" s="515"/>
      <c r="K1045" s="241">
        <v>0</v>
      </c>
      <c r="L1045" s="242">
        <v>34210600</v>
      </c>
      <c r="M1045" s="243">
        <v>0</v>
      </c>
      <c r="N1045" s="244">
        <v>34210600</v>
      </c>
      <c r="O1045" s="245">
        <v>34210600</v>
      </c>
      <c r="P1045" s="61">
        <f t="shared" si="30"/>
        <v>0</v>
      </c>
      <c r="Q1045" s="62">
        <f t="shared" si="31"/>
        <v>0</v>
      </c>
      <c r="R1045" s="236" t="s">
        <v>2825</v>
      </c>
      <c r="T1045" s="1" t="s">
        <v>1800</v>
      </c>
      <c r="U1045" s="1" t="s">
        <v>1800</v>
      </c>
      <c r="V1045" s="1" t="s">
        <v>1800</v>
      </c>
      <c r="W1045" s="1" t="s">
        <v>1800</v>
      </c>
      <c r="X1045" s="1" t="s">
        <v>1800</v>
      </c>
      <c r="Y1045" s="1" t="s">
        <v>1800</v>
      </c>
      <c r="Z1045" s="1" t="s">
        <v>1800</v>
      </c>
    </row>
    <row r="1046" spans="2:26" ht="34.5" x14ac:dyDescent="0.25">
      <c r="B1046" s="238" t="s">
        <v>122</v>
      </c>
      <c r="C1046" s="239" t="s">
        <v>43</v>
      </c>
      <c r="D1046" s="340" t="s">
        <v>2826</v>
      </c>
      <c r="E1046" s="532"/>
      <c r="F1046" s="240"/>
      <c r="G1046" s="514">
        <v>6464800</v>
      </c>
      <c r="H1046" s="515"/>
      <c r="I1046" s="514">
        <v>6464800</v>
      </c>
      <c r="J1046" s="515"/>
      <c r="K1046" s="241">
        <v>0</v>
      </c>
      <c r="L1046" s="242">
        <v>6464800</v>
      </c>
      <c r="M1046" s="243">
        <v>0</v>
      </c>
      <c r="N1046" s="244">
        <v>6464800</v>
      </c>
      <c r="O1046" s="245">
        <v>6464800</v>
      </c>
      <c r="P1046" s="61">
        <f t="shared" si="30"/>
        <v>0</v>
      </c>
      <c r="Q1046" s="62">
        <f t="shared" si="31"/>
        <v>0</v>
      </c>
      <c r="R1046" s="236" t="s">
        <v>2826</v>
      </c>
      <c r="T1046" s="1" t="s">
        <v>1800</v>
      </c>
      <c r="U1046" s="1" t="s">
        <v>1800</v>
      </c>
      <c r="V1046" s="1" t="s">
        <v>1800</v>
      </c>
      <c r="W1046" s="1" t="s">
        <v>1800</v>
      </c>
      <c r="X1046" s="1" t="s">
        <v>1800</v>
      </c>
      <c r="Y1046" s="1" t="s">
        <v>1800</v>
      </c>
      <c r="Z1046" s="1" t="s">
        <v>1800</v>
      </c>
    </row>
    <row r="1047" spans="2:26" ht="79.5" x14ac:dyDescent="0.25">
      <c r="B1047" s="238" t="s">
        <v>172</v>
      </c>
      <c r="C1047" s="239" t="s">
        <v>43</v>
      </c>
      <c r="D1047" s="340" t="s">
        <v>2827</v>
      </c>
      <c r="E1047" s="532"/>
      <c r="F1047" s="240"/>
      <c r="G1047" s="514">
        <v>303297400</v>
      </c>
      <c r="H1047" s="515"/>
      <c r="I1047" s="514">
        <v>303297400</v>
      </c>
      <c r="J1047" s="515"/>
      <c r="K1047" s="241">
        <v>0</v>
      </c>
      <c r="L1047" s="242">
        <v>298412183.91000003</v>
      </c>
      <c r="M1047" s="243">
        <v>0</v>
      </c>
      <c r="N1047" s="244">
        <v>298412183.91000003</v>
      </c>
      <c r="O1047" s="245">
        <v>298412183.91000003</v>
      </c>
      <c r="P1047" s="61">
        <f t="shared" si="30"/>
        <v>0</v>
      </c>
      <c r="Q1047" s="62">
        <f t="shared" si="31"/>
        <v>0</v>
      </c>
      <c r="R1047" s="236" t="s">
        <v>2827</v>
      </c>
      <c r="T1047" s="1" t="s">
        <v>1800</v>
      </c>
      <c r="U1047" s="1" t="s">
        <v>1800</v>
      </c>
      <c r="V1047" s="1" t="s">
        <v>1800</v>
      </c>
      <c r="W1047" s="1" t="s">
        <v>1800</v>
      </c>
      <c r="X1047" s="1" t="s">
        <v>1800</v>
      </c>
      <c r="Y1047" s="1" t="s">
        <v>1800</v>
      </c>
      <c r="Z1047" s="1" t="s">
        <v>1800</v>
      </c>
    </row>
    <row r="1048" spans="2:26" ht="23.25" x14ac:dyDescent="0.25">
      <c r="B1048" s="238" t="s">
        <v>256</v>
      </c>
      <c r="C1048" s="239" t="s">
        <v>43</v>
      </c>
      <c r="D1048" s="340" t="s">
        <v>2828</v>
      </c>
      <c r="E1048" s="532"/>
      <c r="F1048" s="240"/>
      <c r="G1048" s="514">
        <v>7950197</v>
      </c>
      <c r="H1048" s="515"/>
      <c r="I1048" s="514">
        <v>7950197</v>
      </c>
      <c r="J1048" s="515"/>
      <c r="K1048" s="241">
        <v>0</v>
      </c>
      <c r="L1048" s="242">
        <v>7948122.5999999996</v>
      </c>
      <c r="M1048" s="243">
        <v>0</v>
      </c>
      <c r="N1048" s="244">
        <v>7948122.5999999996</v>
      </c>
      <c r="O1048" s="245">
        <v>7948122.5999999996</v>
      </c>
      <c r="P1048" s="61">
        <f t="shared" si="30"/>
        <v>0</v>
      </c>
      <c r="Q1048" s="62">
        <f t="shared" si="31"/>
        <v>0</v>
      </c>
      <c r="R1048" s="236" t="s">
        <v>2828</v>
      </c>
      <c r="T1048" s="1" t="s">
        <v>1800</v>
      </c>
      <c r="U1048" s="1" t="s">
        <v>1800</v>
      </c>
      <c r="V1048" s="1" t="s">
        <v>1800</v>
      </c>
      <c r="W1048" s="1" t="s">
        <v>1800</v>
      </c>
      <c r="X1048" s="1" t="s">
        <v>1800</v>
      </c>
      <c r="Y1048" s="1" t="s">
        <v>1800</v>
      </c>
      <c r="Z1048" s="1" t="s">
        <v>1800</v>
      </c>
    </row>
    <row r="1049" spans="2:26" ht="124.5" x14ac:dyDescent="0.25">
      <c r="B1049" s="238" t="s">
        <v>2207</v>
      </c>
      <c r="C1049" s="239" t="s">
        <v>43</v>
      </c>
      <c r="D1049" s="340" t="s">
        <v>2829</v>
      </c>
      <c r="E1049" s="532"/>
      <c r="F1049" s="240"/>
      <c r="G1049" s="514">
        <v>2227400</v>
      </c>
      <c r="H1049" s="515"/>
      <c r="I1049" s="514">
        <v>2227400</v>
      </c>
      <c r="J1049" s="515"/>
      <c r="K1049" s="241">
        <v>0</v>
      </c>
      <c r="L1049" s="242">
        <v>2227400</v>
      </c>
      <c r="M1049" s="243">
        <v>0</v>
      </c>
      <c r="N1049" s="244">
        <v>2227400</v>
      </c>
      <c r="O1049" s="245">
        <v>2227400</v>
      </c>
      <c r="P1049" s="61">
        <f t="shared" ref="P1049:P1112" si="32">L1049-O1049</f>
        <v>0</v>
      </c>
      <c r="Q1049" s="62">
        <f t="shared" ref="Q1049:Q1112" si="33">N1049-O1049</f>
        <v>0</v>
      </c>
      <c r="R1049" s="236" t="s">
        <v>2829</v>
      </c>
      <c r="T1049" s="1" t="s">
        <v>1800</v>
      </c>
      <c r="U1049" s="1" t="s">
        <v>1800</v>
      </c>
      <c r="V1049" s="1" t="s">
        <v>1800</v>
      </c>
      <c r="W1049" s="1" t="s">
        <v>1800</v>
      </c>
      <c r="X1049" s="1" t="s">
        <v>1800</v>
      </c>
      <c r="Y1049" s="1" t="s">
        <v>1800</v>
      </c>
      <c r="Z1049" s="1" t="s">
        <v>1800</v>
      </c>
    </row>
    <row r="1050" spans="2:26" ht="79.5" x14ac:dyDescent="0.25">
      <c r="B1050" s="238" t="s">
        <v>97</v>
      </c>
      <c r="C1050" s="239" t="s">
        <v>43</v>
      </c>
      <c r="D1050" s="340" t="s">
        <v>2830</v>
      </c>
      <c r="E1050" s="532"/>
      <c r="F1050" s="240"/>
      <c r="G1050" s="514">
        <v>128254800</v>
      </c>
      <c r="H1050" s="515"/>
      <c r="I1050" s="514">
        <v>128254800</v>
      </c>
      <c r="J1050" s="515"/>
      <c r="K1050" s="241">
        <v>0</v>
      </c>
      <c r="L1050" s="242">
        <v>128254800</v>
      </c>
      <c r="M1050" s="243">
        <v>0</v>
      </c>
      <c r="N1050" s="244">
        <v>128254800</v>
      </c>
      <c r="O1050" s="245">
        <v>128254800</v>
      </c>
      <c r="P1050" s="61">
        <f t="shared" si="32"/>
        <v>0</v>
      </c>
      <c r="Q1050" s="62">
        <f t="shared" si="33"/>
        <v>0</v>
      </c>
      <c r="R1050" s="236" t="s">
        <v>2830</v>
      </c>
      <c r="T1050" s="1" t="s">
        <v>1800</v>
      </c>
      <c r="U1050" s="1" t="s">
        <v>1800</v>
      </c>
      <c r="V1050" s="1" t="s">
        <v>1800</v>
      </c>
      <c r="W1050" s="1" t="s">
        <v>1800</v>
      </c>
      <c r="X1050" s="1" t="s">
        <v>1800</v>
      </c>
      <c r="Y1050" s="1" t="s">
        <v>1800</v>
      </c>
      <c r="Z1050" s="1" t="s">
        <v>1800</v>
      </c>
    </row>
    <row r="1051" spans="2:26" ht="23.25" x14ac:dyDescent="0.25">
      <c r="B1051" s="238" t="s">
        <v>100</v>
      </c>
      <c r="C1051" s="239" t="s">
        <v>43</v>
      </c>
      <c r="D1051" s="340" t="s">
        <v>2831</v>
      </c>
      <c r="E1051" s="532"/>
      <c r="F1051" s="240"/>
      <c r="G1051" s="514">
        <v>4050</v>
      </c>
      <c r="H1051" s="515"/>
      <c r="I1051" s="514">
        <v>4050</v>
      </c>
      <c r="J1051" s="515"/>
      <c r="K1051" s="241">
        <v>0</v>
      </c>
      <c r="L1051" s="242">
        <v>4050</v>
      </c>
      <c r="M1051" s="243">
        <v>0</v>
      </c>
      <c r="N1051" s="244">
        <v>4050</v>
      </c>
      <c r="O1051" s="245">
        <v>4050</v>
      </c>
      <c r="P1051" s="61">
        <f t="shared" si="32"/>
        <v>0</v>
      </c>
      <c r="Q1051" s="62">
        <f t="shared" si="33"/>
        <v>0</v>
      </c>
      <c r="R1051" s="236" t="s">
        <v>2831</v>
      </c>
      <c r="T1051" s="1" t="s">
        <v>1800</v>
      </c>
      <c r="U1051" s="1" t="s">
        <v>1800</v>
      </c>
      <c r="V1051" s="1" t="s">
        <v>1800</v>
      </c>
      <c r="W1051" s="1" t="s">
        <v>1800</v>
      </c>
      <c r="X1051" s="1" t="s">
        <v>1800</v>
      </c>
      <c r="Y1051" s="1" t="s">
        <v>1800</v>
      </c>
      <c r="Z1051" s="1" t="s">
        <v>1800</v>
      </c>
    </row>
    <row r="1052" spans="2:26" ht="124.5" x14ac:dyDescent="0.25">
      <c r="B1052" s="238" t="s">
        <v>2252</v>
      </c>
      <c r="C1052" s="239" t="s">
        <v>43</v>
      </c>
      <c r="D1052" s="340" t="s">
        <v>2832</v>
      </c>
      <c r="E1052" s="532"/>
      <c r="F1052" s="240"/>
      <c r="G1052" s="514">
        <v>3518600</v>
      </c>
      <c r="H1052" s="515"/>
      <c r="I1052" s="514">
        <v>3518600</v>
      </c>
      <c r="J1052" s="515"/>
      <c r="K1052" s="241">
        <v>0</v>
      </c>
      <c r="L1052" s="242">
        <v>3518600</v>
      </c>
      <c r="M1052" s="243">
        <v>0</v>
      </c>
      <c r="N1052" s="244">
        <v>3518600</v>
      </c>
      <c r="O1052" s="245">
        <v>3518600</v>
      </c>
      <c r="P1052" s="61">
        <f t="shared" si="32"/>
        <v>0</v>
      </c>
      <c r="Q1052" s="62">
        <f t="shared" si="33"/>
        <v>0</v>
      </c>
      <c r="R1052" s="236" t="s">
        <v>2832</v>
      </c>
      <c r="T1052" s="1" t="s">
        <v>1800</v>
      </c>
      <c r="U1052" s="1" t="s">
        <v>1800</v>
      </c>
      <c r="V1052" s="1" t="s">
        <v>1800</v>
      </c>
      <c r="W1052" s="1" t="s">
        <v>1800</v>
      </c>
      <c r="X1052" s="1" t="s">
        <v>1800</v>
      </c>
      <c r="Y1052" s="1" t="s">
        <v>1800</v>
      </c>
      <c r="Z1052" s="1" t="s">
        <v>1800</v>
      </c>
    </row>
    <row r="1053" spans="2:26" ht="23.25" x14ac:dyDescent="0.25">
      <c r="B1053" s="238" t="s">
        <v>256</v>
      </c>
      <c r="C1053" s="239" t="s">
        <v>43</v>
      </c>
      <c r="D1053" s="340" t="s">
        <v>2833</v>
      </c>
      <c r="E1053" s="532"/>
      <c r="F1053" s="240"/>
      <c r="G1053" s="514">
        <v>23193705</v>
      </c>
      <c r="H1053" s="515"/>
      <c r="I1053" s="514">
        <v>23193705</v>
      </c>
      <c r="J1053" s="515"/>
      <c r="K1053" s="241">
        <v>0</v>
      </c>
      <c r="L1053" s="242">
        <v>23193705</v>
      </c>
      <c r="M1053" s="243">
        <v>0</v>
      </c>
      <c r="N1053" s="244">
        <v>23193705</v>
      </c>
      <c r="O1053" s="245">
        <v>23193705</v>
      </c>
      <c r="P1053" s="61">
        <f t="shared" si="32"/>
        <v>0</v>
      </c>
      <c r="Q1053" s="62">
        <f t="shared" si="33"/>
        <v>0</v>
      </c>
      <c r="R1053" s="236" t="s">
        <v>2833</v>
      </c>
      <c r="T1053" s="1" t="s">
        <v>1800</v>
      </c>
      <c r="U1053" s="1" t="s">
        <v>1800</v>
      </c>
      <c r="V1053" s="1" t="s">
        <v>1800</v>
      </c>
      <c r="W1053" s="1" t="s">
        <v>1800</v>
      </c>
      <c r="X1053" s="1" t="s">
        <v>1800</v>
      </c>
      <c r="Y1053" s="1" t="s">
        <v>1800</v>
      </c>
      <c r="Z1053" s="1" t="s">
        <v>1800</v>
      </c>
    </row>
    <row r="1054" spans="2:26" ht="34.5" x14ac:dyDescent="0.25">
      <c r="B1054" s="238" t="s">
        <v>122</v>
      </c>
      <c r="C1054" s="239" t="s">
        <v>43</v>
      </c>
      <c r="D1054" s="340" t="s">
        <v>2834</v>
      </c>
      <c r="E1054" s="532"/>
      <c r="F1054" s="240"/>
      <c r="G1054" s="514">
        <v>26700000</v>
      </c>
      <c r="H1054" s="515"/>
      <c r="I1054" s="514">
        <v>26700000</v>
      </c>
      <c r="J1054" s="515"/>
      <c r="K1054" s="241">
        <v>0</v>
      </c>
      <c r="L1054" s="242">
        <v>26690156.800000001</v>
      </c>
      <c r="M1054" s="243">
        <v>0</v>
      </c>
      <c r="N1054" s="244">
        <v>26690156.800000001</v>
      </c>
      <c r="O1054" s="245">
        <v>26690156.800000001</v>
      </c>
      <c r="P1054" s="61">
        <f t="shared" si="32"/>
        <v>0</v>
      </c>
      <c r="Q1054" s="62">
        <f t="shared" si="33"/>
        <v>0</v>
      </c>
      <c r="R1054" s="236" t="s">
        <v>2834</v>
      </c>
      <c r="T1054" s="1" t="s">
        <v>1800</v>
      </c>
      <c r="U1054" s="1" t="s">
        <v>1800</v>
      </c>
      <c r="V1054" s="1" t="s">
        <v>1800</v>
      </c>
      <c r="W1054" s="1" t="s">
        <v>1800</v>
      </c>
      <c r="X1054" s="1" t="s">
        <v>1800</v>
      </c>
      <c r="Y1054" s="1" t="s">
        <v>1800</v>
      </c>
      <c r="Z1054" s="1" t="s">
        <v>1800</v>
      </c>
    </row>
    <row r="1055" spans="2:26" ht="45.75" x14ac:dyDescent="0.25">
      <c r="B1055" s="238" t="s">
        <v>214</v>
      </c>
      <c r="C1055" s="239" t="s">
        <v>43</v>
      </c>
      <c r="D1055" s="340" t="s">
        <v>2835</v>
      </c>
      <c r="E1055" s="532"/>
      <c r="F1055" s="240"/>
      <c r="G1055" s="514">
        <v>20000000</v>
      </c>
      <c r="H1055" s="515"/>
      <c r="I1055" s="514">
        <v>20000000</v>
      </c>
      <c r="J1055" s="515"/>
      <c r="K1055" s="241">
        <v>0</v>
      </c>
      <c r="L1055" s="242">
        <v>0</v>
      </c>
      <c r="M1055" s="243">
        <v>0</v>
      </c>
      <c r="N1055" s="244">
        <v>0</v>
      </c>
      <c r="O1055" s="245">
        <v>0</v>
      </c>
      <c r="P1055" s="61">
        <f t="shared" si="32"/>
        <v>0</v>
      </c>
      <c r="Q1055" s="62">
        <f t="shared" si="33"/>
        <v>0</v>
      </c>
      <c r="R1055" s="236" t="s">
        <v>2835</v>
      </c>
      <c r="T1055" s="1" t="s">
        <v>1800</v>
      </c>
      <c r="U1055" s="1" t="s">
        <v>1800</v>
      </c>
      <c r="V1055" s="1" t="s">
        <v>1800</v>
      </c>
      <c r="W1055" s="1" t="s">
        <v>1800</v>
      </c>
      <c r="X1055" s="1" t="s">
        <v>1800</v>
      </c>
      <c r="Y1055" s="1" t="s">
        <v>1800</v>
      </c>
      <c r="Z1055" s="1" t="s">
        <v>1800</v>
      </c>
    </row>
    <row r="1056" spans="2:26" ht="23.25" x14ac:dyDescent="0.25">
      <c r="B1056" s="238" t="s">
        <v>58</v>
      </c>
      <c r="C1056" s="239" t="s">
        <v>43</v>
      </c>
      <c r="D1056" s="340" t="s">
        <v>2836</v>
      </c>
      <c r="E1056" s="532"/>
      <c r="F1056" s="240"/>
      <c r="G1056" s="514">
        <v>5210100</v>
      </c>
      <c r="H1056" s="515"/>
      <c r="I1056" s="514">
        <v>5210100</v>
      </c>
      <c r="J1056" s="515"/>
      <c r="K1056" s="241">
        <v>0</v>
      </c>
      <c r="L1056" s="242">
        <v>5210100</v>
      </c>
      <c r="M1056" s="243">
        <v>0</v>
      </c>
      <c r="N1056" s="244">
        <v>5210100</v>
      </c>
      <c r="O1056" s="245">
        <v>5210100</v>
      </c>
      <c r="P1056" s="61">
        <f t="shared" si="32"/>
        <v>0</v>
      </c>
      <c r="Q1056" s="62">
        <f t="shared" si="33"/>
        <v>0</v>
      </c>
      <c r="R1056" s="236" t="s">
        <v>2836</v>
      </c>
      <c r="T1056" s="1" t="s">
        <v>1800</v>
      </c>
      <c r="U1056" s="1" t="s">
        <v>1800</v>
      </c>
      <c r="V1056" s="1" t="s">
        <v>1800</v>
      </c>
      <c r="W1056" s="1" t="s">
        <v>1800</v>
      </c>
      <c r="X1056" s="1" t="s">
        <v>1800</v>
      </c>
      <c r="Y1056" s="1" t="s">
        <v>1800</v>
      </c>
      <c r="Z1056" s="1" t="s">
        <v>1800</v>
      </c>
    </row>
    <row r="1057" spans="2:26" ht="57" x14ac:dyDescent="0.25">
      <c r="B1057" s="238" t="s">
        <v>230</v>
      </c>
      <c r="C1057" s="239" t="s">
        <v>43</v>
      </c>
      <c r="D1057" s="340" t="s">
        <v>2837</v>
      </c>
      <c r="E1057" s="532"/>
      <c r="F1057" s="240"/>
      <c r="G1057" s="514">
        <v>2663800</v>
      </c>
      <c r="H1057" s="515"/>
      <c r="I1057" s="514">
        <v>2663800</v>
      </c>
      <c r="J1057" s="515"/>
      <c r="K1057" s="241">
        <v>0</v>
      </c>
      <c r="L1057" s="242">
        <v>2663800</v>
      </c>
      <c r="M1057" s="243">
        <v>0</v>
      </c>
      <c r="N1057" s="244">
        <v>2663800</v>
      </c>
      <c r="O1057" s="245">
        <v>2663800</v>
      </c>
      <c r="P1057" s="61">
        <f t="shared" si="32"/>
        <v>0</v>
      </c>
      <c r="Q1057" s="62">
        <f t="shared" si="33"/>
        <v>0</v>
      </c>
      <c r="R1057" s="236" t="s">
        <v>2837</v>
      </c>
      <c r="T1057" s="1" t="s">
        <v>1800</v>
      </c>
      <c r="U1057" s="1" t="s">
        <v>1800</v>
      </c>
      <c r="V1057" s="1" t="s">
        <v>1800</v>
      </c>
      <c r="W1057" s="1" t="s">
        <v>1800</v>
      </c>
      <c r="X1057" s="1" t="s">
        <v>1800</v>
      </c>
      <c r="Y1057" s="1" t="s">
        <v>1800</v>
      </c>
      <c r="Z1057" s="1" t="s">
        <v>1800</v>
      </c>
    </row>
    <row r="1058" spans="2:26" ht="57" x14ac:dyDescent="0.25">
      <c r="B1058" s="238" t="s">
        <v>230</v>
      </c>
      <c r="C1058" s="239" t="s">
        <v>43</v>
      </c>
      <c r="D1058" s="340" t="s">
        <v>2838</v>
      </c>
      <c r="E1058" s="532"/>
      <c r="F1058" s="240"/>
      <c r="G1058" s="514">
        <v>7062100</v>
      </c>
      <c r="H1058" s="515"/>
      <c r="I1058" s="514">
        <v>7062100</v>
      </c>
      <c r="J1058" s="515"/>
      <c r="K1058" s="241">
        <v>0</v>
      </c>
      <c r="L1058" s="242">
        <v>7062100</v>
      </c>
      <c r="M1058" s="243">
        <v>0</v>
      </c>
      <c r="N1058" s="244">
        <v>7062100</v>
      </c>
      <c r="O1058" s="245">
        <v>7062100</v>
      </c>
      <c r="P1058" s="61">
        <f t="shared" si="32"/>
        <v>0</v>
      </c>
      <c r="Q1058" s="62">
        <f t="shared" si="33"/>
        <v>0</v>
      </c>
      <c r="R1058" s="236" t="s">
        <v>2838</v>
      </c>
      <c r="T1058" s="1" t="s">
        <v>1800</v>
      </c>
      <c r="U1058" s="1" t="s">
        <v>1800</v>
      </c>
      <c r="V1058" s="1" t="s">
        <v>1800</v>
      </c>
      <c r="W1058" s="1" t="s">
        <v>1800</v>
      </c>
      <c r="X1058" s="1" t="s">
        <v>1800</v>
      </c>
      <c r="Y1058" s="1" t="s">
        <v>1800</v>
      </c>
      <c r="Z1058" s="1" t="s">
        <v>1800</v>
      </c>
    </row>
    <row r="1059" spans="2:26" x14ac:dyDescent="0.25">
      <c r="B1059" s="238" t="s">
        <v>92</v>
      </c>
      <c r="C1059" s="239" t="s">
        <v>43</v>
      </c>
      <c r="D1059" s="340" t="s">
        <v>2839</v>
      </c>
      <c r="E1059" s="532"/>
      <c r="F1059" s="240"/>
      <c r="G1059" s="514">
        <v>2320000</v>
      </c>
      <c r="H1059" s="515"/>
      <c r="I1059" s="514">
        <v>2320000</v>
      </c>
      <c r="J1059" s="515"/>
      <c r="K1059" s="241">
        <v>0</v>
      </c>
      <c r="L1059" s="242">
        <v>2320000</v>
      </c>
      <c r="M1059" s="243">
        <v>0</v>
      </c>
      <c r="N1059" s="244">
        <v>2320000</v>
      </c>
      <c r="O1059" s="245">
        <v>2320000</v>
      </c>
      <c r="P1059" s="61">
        <f t="shared" si="32"/>
        <v>0</v>
      </c>
      <c r="Q1059" s="62">
        <f t="shared" si="33"/>
        <v>0</v>
      </c>
      <c r="R1059" s="236" t="s">
        <v>2839</v>
      </c>
      <c r="T1059" s="1" t="s">
        <v>1800</v>
      </c>
      <c r="U1059" s="1" t="s">
        <v>1800</v>
      </c>
      <c r="V1059" s="1" t="s">
        <v>1800</v>
      </c>
      <c r="W1059" s="1" t="s">
        <v>1800</v>
      </c>
      <c r="X1059" s="1" t="s">
        <v>1800</v>
      </c>
      <c r="Y1059" s="1" t="s">
        <v>1800</v>
      </c>
      <c r="Z1059" s="1" t="s">
        <v>1800</v>
      </c>
    </row>
    <row r="1060" spans="2:26" ht="23.25" x14ac:dyDescent="0.25">
      <c r="B1060" s="238" t="s">
        <v>58</v>
      </c>
      <c r="C1060" s="239" t="s">
        <v>43</v>
      </c>
      <c r="D1060" s="340" t="s">
        <v>2840</v>
      </c>
      <c r="E1060" s="532"/>
      <c r="F1060" s="240"/>
      <c r="G1060" s="514">
        <v>3000</v>
      </c>
      <c r="H1060" s="515"/>
      <c r="I1060" s="514">
        <v>3000</v>
      </c>
      <c r="J1060" s="515"/>
      <c r="K1060" s="241">
        <v>0</v>
      </c>
      <c r="L1060" s="242">
        <v>3000</v>
      </c>
      <c r="M1060" s="243">
        <v>0</v>
      </c>
      <c r="N1060" s="244">
        <v>3000</v>
      </c>
      <c r="O1060" s="245">
        <v>3000</v>
      </c>
      <c r="P1060" s="61">
        <f t="shared" si="32"/>
        <v>0</v>
      </c>
      <c r="Q1060" s="62">
        <f t="shared" si="33"/>
        <v>0</v>
      </c>
      <c r="R1060" s="236" t="s">
        <v>2840</v>
      </c>
      <c r="T1060" s="1" t="s">
        <v>1800</v>
      </c>
      <c r="U1060" s="1" t="s">
        <v>1800</v>
      </c>
      <c r="V1060" s="1" t="s">
        <v>1800</v>
      </c>
      <c r="W1060" s="1" t="s">
        <v>1800</v>
      </c>
      <c r="X1060" s="1" t="s">
        <v>1800</v>
      </c>
      <c r="Y1060" s="1" t="s">
        <v>1800</v>
      </c>
      <c r="Z1060" s="1" t="s">
        <v>1800</v>
      </c>
    </row>
    <row r="1061" spans="2:26" x14ac:dyDescent="0.25">
      <c r="B1061" s="238" t="s">
        <v>92</v>
      </c>
      <c r="C1061" s="239" t="s">
        <v>43</v>
      </c>
      <c r="D1061" s="340" t="s">
        <v>2841</v>
      </c>
      <c r="E1061" s="532"/>
      <c r="F1061" s="240"/>
      <c r="G1061" s="514">
        <v>12230000</v>
      </c>
      <c r="H1061" s="515"/>
      <c r="I1061" s="514">
        <v>12230000</v>
      </c>
      <c r="J1061" s="515"/>
      <c r="K1061" s="241">
        <v>0</v>
      </c>
      <c r="L1061" s="242">
        <v>12230000</v>
      </c>
      <c r="M1061" s="243">
        <v>0</v>
      </c>
      <c r="N1061" s="244">
        <v>12230000</v>
      </c>
      <c r="O1061" s="245">
        <v>12230000</v>
      </c>
      <c r="P1061" s="61">
        <f t="shared" si="32"/>
        <v>0</v>
      </c>
      <c r="Q1061" s="62">
        <f t="shared" si="33"/>
        <v>0</v>
      </c>
      <c r="R1061" s="236" t="s">
        <v>2841</v>
      </c>
      <c r="T1061" s="1" t="s">
        <v>1800</v>
      </c>
      <c r="U1061" s="1" t="s">
        <v>1800</v>
      </c>
      <c r="V1061" s="1" t="s">
        <v>1800</v>
      </c>
      <c r="W1061" s="1" t="s">
        <v>1800</v>
      </c>
      <c r="X1061" s="1" t="s">
        <v>1800</v>
      </c>
      <c r="Y1061" s="1" t="s">
        <v>1800</v>
      </c>
      <c r="Z1061" s="1" t="s">
        <v>1800</v>
      </c>
    </row>
    <row r="1062" spans="2:26" ht="23.25" x14ac:dyDescent="0.25">
      <c r="B1062" s="238" t="s">
        <v>256</v>
      </c>
      <c r="C1062" s="239" t="s">
        <v>43</v>
      </c>
      <c r="D1062" s="340" t="s">
        <v>2842</v>
      </c>
      <c r="E1062" s="532"/>
      <c r="F1062" s="240"/>
      <c r="G1062" s="514">
        <v>130200</v>
      </c>
      <c r="H1062" s="515"/>
      <c r="I1062" s="514">
        <v>130200</v>
      </c>
      <c r="J1062" s="515"/>
      <c r="K1062" s="241">
        <v>0</v>
      </c>
      <c r="L1062" s="242">
        <v>130200</v>
      </c>
      <c r="M1062" s="243">
        <v>0</v>
      </c>
      <c r="N1062" s="244">
        <v>130200</v>
      </c>
      <c r="O1062" s="245">
        <v>130200</v>
      </c>
      <c r="P1062" s="61">
        <f t="shared" si="32"/>
        <v>0</v>
      </c>
      <c r="Q1062" s="62">
        <f t="shared" si="33"/>
        <v>0</v>
      </c>
      <c r="R1062" s="236" t="s">
        <v>2842</v>
      </c>
      <c r="T1062" s="1" t="s">
        <v>1800</v>
      </c>
      <c r="U1062" s="1" t="s">
        <v>1800</v>
      </c>
      <c r="V1062" s="1" t="s">
        <v>1800</v>
      </c>
      <c r="W1062" s="1" t="s">
        <v>1800</v>
      </c>
      <c r="X1062" s="1" t="s">
        <v>1800</v>
      </c>
      <c r="Y1062" s="1" t="s">
        <v>1800</v>
      </c>
      <c r="Z1062" s="1" t="s">
        <v>1800</v>
      </c>
    </row>
    <row r="1063" spans="2:26" ht="23.25" x14ac:dyDescent="0.25">
      <c r="B1063" s="238" t="s">
        <v>100</v>
      </c>
      <c r="C1063" s="239" t="s">
        <v>43</v>
      </c>
      <c r="D1063" s="340" t="s">
        <v>2843</v>
      </c>
      <c r="E1063" s="532"/>
      <c r="F1063" s="240"/>
      <c r="G1063" s="514">
        <v>130200</v>
      </c>
      <c r="H1063" s="515"/>
      <c r="I1063" s="514">
        <v>130200</v>
      </c>
      <c r="J1063" s="515"/>
      <c r="K1063" s="241">
        <v>0</v>
      </c>
      <c r="L1063" s="242">
        <v>130200</v>
      </c>
      <c r="M1063" s="243">
        <v>0</v>
      </c>
      <c r="N1063" s="244">
        <v>130200</v>
      </c>
      <c r="O1063" s="245">
        <v>130200</v>
      </c>
      <c r="P1063" s="61">
        <f t="shared" si="32"/>
        <v>0</v>
      </c>
      <c r="Q1063" s="62">
        <f t="shared" si="33"/>
        <v>0</v>
      </c>
      <c r="R1063" s="236" t="s">
        <v>2843</v>
      </c>
      <c r="T1063" s="1" t="s">
        <v>1800</v>
      </c>
      <c r="U1063" s="1" t="s">
        <v>1800</v>
      </c>
      <c r="V1063" s="1" t="s">
        <v>1800</v>
      </c>
      <c r="W1063" s="1" t="s">
        <v>1800</v>
      </c>
      <c r="X1063" s="1" t="s">
        <v>1800</v>
      </c>
      <c r="Y1063" s="1" t="s">
        <v>1800</v>
      </c>
      <c r="Z1063" s="1" t="s">
        <v>1800</v>
      </c>
    </row>
    <row r="1064" spans="2:26" ht="34.5" x14ac:dyDescent="0.25">
      <c r="B1064" s="238" t="s">
        <v>45</v>
      </c>
      <c r="C1064" s="239" t="s">
        <v>43</v>
      </c>
      <c r="D1064" s="340" t="s">
        <v>2844</v>
      </c>
      <c r="E1064" s="532"/>
      <c r="F1064" s="240"/>
      <c r="G1064" s="514">
        <v>16556437.68</v>
      </c>
      <c r="H1064" s="515"/>
      <c r="I1064" s="514">
        <v>16556437.68</v>
      </c>
      <c r="J1064" s="515"/>
      <c r="K1064" s="241">
        <v>0</v>
      </c>
      <c r="L1064" s="242">
        <v>16556437.68</v>
      </c>
      <c r="M1064" s="243">
        <v>0</v>
      </c>
      <c r="N1064" s="244">
        <v>16551731.189999999</v>
      </c>
      <c r="O1064" s="245">
        <v>16551731.189999999</v>
      </c>
      <c r="P1064" s="61">
        <f t="shared" si="32"/>
        <v>4706.4900000002235</v>
      </c>
      <c r="Q1064" s="62">
        <f t="shared" si="33"/>
        <v>0</v>
      </c>
      <c r="R1064" s="236" t="s">
        <v>2844</v>
      </c>
      <c r="T1064" s="1" t="s">
        <v>1800</v>
      </c>
      <c r="U1064" s="1" t="s">
        <v>1800</v>
      </c>
      <c r="V1064" s="1" t="s">
        <v>1800</v>
      </c>
      <c r="W1064" s="1" t="s">
        <v>1800</v>
      </c>
      <c r="X1064" s="1" t="s">
        <v>1800</v>
      </c>
      <c r="Y1064" s="1" t="s">
        <v>1800</v>
      </c>
      <c r="Z1064" s="1" t="s">
        <v>1800</v>
      </c>
    </row>
    <row r="1065" spans="2:26" ht="45.75" x14ac:dyDescent="0.25">
      <c r="B1065" s="238" t="s">
        <v>54</v>
      </c>
      <c r="C1065" s="239" t="s">
        <v>43</v>
      </c>
      <c r="D1065" s="340" t="s">
        <v>2845</v>
      </c>
      <c r="E1065" s="532"/>
      <c r="F1065" s="240"/>
      <c r="G1065" s="514">
        <v>682000</v>
      </c>
      <c r="H1065" s="515"/>
      <c r="I1065" s="514">
        <v>682000</v>
      </c>
      <c r="J1065" s="515"/>
      <c r="K1065" s="241">
        <v>0</v>
      </c>
      <c r="L1065" s="242">
        <v>666142.93999999994</v>
      </c>
      <c r="M1065" s="243">
        <v>0</v>
      </c>
      <c r="N1065" s="244">
        <v>666142.93999999994</v>
      </c>
      <c r="O1065" s="245">
        <v>666142.93999999994</v>
      </c>
      <c r="P1065" s="61">
        <f t="shared" si="32"/>
        <v>0</v>
      </c>
      <c r="Q1065" s="62">
        <f t="shared" si="33"/>
        <v>0</v>
      </c>
      <c r="R1065" s="236" t="s">
        <v>2845</v>
      </c>
      <c r="T1065" s="1" t="s">
        <v>1800</v>
      </c>
      <c r="U1065" s="1" t="s">
        <v>1800</v>
      </c>
      <c r="V1065" s="1" t="s">
        <v>1800</v>
      </c>
      <c r="W1065" s="1" t="s">
        <v>1800</v>
      </c>
      <c r="X1065" s="1" t="s">
        <v>1800</v>
      </c>
      <c r="Y1065" s="1" t="s">
        <v>1800</v>
      </c>
      <c r="Z1065" s="1" t="s">
        <v>1800</v>
      </c>
    </row>
    <row r="1066" spans="2:26" ht="68.25" x14ac:dyDescent="0.25">
      <c r="B1066" s="238" t="s">
        <v>50</v>
      </c>
      <c r="C1066" s="239" t="s">
        <v>43</v>
      </c>
      <c r="D1066" s="340" t="s">
        <v>2846</v>
      </c>
      <c r="E1066" s="532"/>
      <c r="F1066" s="240"/>
      <c r="G1066" s="514">
        <v>4927202.32</v>
      </c>
      <c r="H1066" s="515"/>
      <c r="I1066" s="514">
        <v>4927202.32</v>
      </c>
      <c r="J1066" s="515"/>
      <c r="K1066" s="241">
        <v>0</v>
      </c>
      <c r="L1066" s="242">
        <v>4693974.2699999996</v>
      </c>
      <c r="M1066" s="243">
        <v>0</v>
      </c>
      <c r="N1066" s="244">
        <v>4693974.2699999996</v>
      </c>
      <c r="O1066" s="245">
        <v>4693974.2699999996</v>
      </c>
      <c r="P1066" s="61">
        <f t="shared" si="32"/>
        <v>0</v>
      </c>
      <c r="Q1066" s="62">
        <f t="shared" si="33"/>
        <v>0</v>
      </c>
      <c r="R1066" s="236" t="s">
        <v>2846</v>
      </c>
      <c r="T1066" s="1" t="s">
        <v>1800</v>
      </c>
      <c r="U1066" s="1" t="s">
        <v>1800</v>
      </c>
      <c r="V1066" s="1" t="s">
        <v>1800</v>
      </c>
      <c r="W1066" s="1" t="s">
        <v>1800</v>
      </c>
      <c r="X1066" s="1" t="s">
        <v>1800</v>
      </c>
      <c r="Y1066" s="1" t="s">
        <v>1800</v>
      </c>
      <c r="Z1066" s="1" t="s">
        <v>1800</v>
      </c>
    </row>
    <row r="1067" spans="2:26" ht="34.5" x14ac:dyDescent="0.25">
      <c r="B1067" s="238" t="s">
        <v>56</v>
      </c>
      <c r="C1067" s="239" t="s">
        <v>43</v>
      </c>
      <c r="D1067" s="340" t="s">
        <v>2847</v>
      </c>
      <c r="E1067" s="532"/>
      <c r="F1067" s="240"/>
      <c r="G1067" s="514">
        <v>589800</v>
      </c>
      <c r="H1067" s="515"/>
      <c r="I1067" s="514">
        <v>589800</v>
      </c>
      <c r="J1067" s="515"/>
      <c r="K1067" s="241">
        <v>0</v>
      </c>
      <c r="L1067" s="242">
        <v>413476.12</v>
      </c>
      <c r="M1067" s="243">
        <v>0</v>
      </c>
      <c r="N1067" s="244">
        <v>413476.12</v>
      </c>
      <c r="O1067" s="245">
        <v>413476.12</v>
      </c>
      <c r="P1067" s="61">
        <f t="shared" si="32"/>
        <v>0</v>
      </c>
      <c r="Q1067" s="62">
        <f t="shared" si="33"/>
        <v>0</v>
      </c>
      <c r="R1067" s="236" t="s">
        <v>2847</v>
      </c>
      <c r="T1067" s="1" t="s">
        <v>1800</v>
      </c>
      <c r="U1067" s="1" t="s">
        <v>1800</v>
      </c>
      <c r="V1067" s="1" t="s">
        <v>1800</v>
      </c>
      <c r="W1067" s="1" t="s">
        <v>1800</v>
      </c>
      <c r="X1067" s="1" t="s">
        <v>1800</v>
      </c>
      <c r="Y1067" s="1" t="s">
        <v>1800</v>
      </c>
      <c r="Z1067" s="1" t="s">
        <v>1800</v>
      </c>
    </row>
    <row r="1068" spans="2:26" ht="23.25" x14ac:dyDescent="0.25">
      <c r="B1068" s="238" t="s">
        <v>58</v>
      </c>
      <c r="C1068" s="239" t="s">
        <v>43</v>
      </c>
      <c r="D1068" s="340" t="s">
        <v>2848</v>
      </c>
      <c r="E1068" s="532"/>
      <c r="F1068" s="240"/>
      <c r="G1068" s="514">
        <v>871500</v>
      </c>
      <c r="H1068" s="515"/>
      <c r="I1068" s="514">
        <v>871500</v>
      </c>
      <c r="J1068" s="515"/>
      <c r="K1068" s="241">
        <v>0</v>
      </c>
      <c r="L1068" s="242">
        <v>725216.52</v>
      </c>
      <c r="M1068" s="243">
        <v>0</v>
      </c>
      <c r="N1068" s="244">
        <v>725216.52</v>
      </c>
      <c r="O1068" s="245">
        <v>725216.52</v>
      </c>
      <c r="P1068" s="61">
        <f t="shared" si="32"/>
        <v>0</v>
      </c>
      <c r="Q1068" s="62">
        <f t="shared" si="33"/>
        <v>0</v>
      </c>
      <c r="R1068" s="236" t="s">
        <v>2848</v>
      </c>
      <c r="T1068" s="1" t="s">
        <v>1800</v>
      </c>
      <c r="U1068" s="1" t="s">
        <v>1800</v>
      </c>
      <c r="V1068" s="1" t="s">
        <v>1800</v>
      </c>
      <c r="W1068" s="1" t="s">
        <v>1800</v>
      </c>
      <c r="X1068" s="1" t="s">
        <v>1800</v>
      </c>
      <c r="Y1068" s="1" t="s">
        <v>1800</v>
      </c>
      <c r="Z1068" s="1" t="s">
        <v>1800</v>
      </c>
    </row>
    <row r="1069" spans="2:26" x14ac:dyDescent="0.25">
      <c r="B1069" s="238" t="s">
        <v>84</v>
      </c>
      <c r="C1069" s="239" t="s">
        <v>43</v>
      </c>
      <c r="D1069" s="340" t="s">
        <v>2849</v>
      </c>
      <c r="E1069" s="532"/>
      <c r="F1069" s="240"/>
      <c r="G1069" s="514">
        <v>227000</v>
      </c>
      <c r="H1069" s="515"/>
      <c r="I1069" s="514">
        <v>227000</v>
      </c>
      <c r="J1069" s="515"/>
      <c r="K1069" s="241">
        <v>0</v>
      </c>
      <c r="L1069" s="242">
        <v>65654.880000000005</v>
      </c>
      <c r="M1069" s="243">
        <v>0</v>
      </c>
      <c r="N1069" s="244">
        <v>65654.880000000005</v>
      </c>
      <c r="O1069" s="245">
        <v>65654.880000000005</v>
      </c>
      <c r="P1069" s="61">
        <f t="shared" si="32"/>
        <v>0</v>
      </c>
      <c r="Q1069" s="62">
        <f t="shared" si="33"/>
        <v>0</v>
      </c>
      <c r="R1069" s="236" t="s">
        <v>2849</v>
      </c>
      <c r="T1069" s="1" t="s">
        <v>1800</v>
      </c>
      <c r="U1069" s="1" t="s">
        <v>1800</v>
      </c>
      <c r="V1069" s="1" t="s">
        <v>1800</v>
      </c>
      <c r="W1069" s="1" t="s">
        <v>1800</v>
      </c>
      <c r="X1069" s="1" t="s">
        <v>1800</v>
      </c>
      <c r="Y1069" s="1" t="s">
        <v>1800</v>
      </c>
      <c r="Z1069" s="1" t="s">
        <v>1800</v>
      </c>
    </row>
    <row r="1070" spans="2:26" x14ac:dyDescent="0.25">
      <c r="B1070" s="238" t="s">
        <v>88</v>
      </c>
      <c r="C1070" s="239" t="s">
        <v>43</v>
      </c>
      <c r="D1070" s="340" t="s">
        <v>2850</v>
      </c>
      <c r="E1070" s="532"/>
      <c r="F1070" s="240"/>
      <c r="G1070" s="514">
        <v>1700</v>
      </c>
      <c r="H1070" s="515"/>
      <c r="I1070" s="514">
        <v>1700</v>
      </c>
      <c r="J1070" s="515"/>
      <c r="K1070" s="241">
        <v>0</v>
      </c>
      <c r="L1070" s="242">
        <v>0</v>
      </c>
      <c r="M1070" s="243">
        <v>0</v>
      </c>
      <c r="N1070" s="244">
        <v>0</v>
      </c>
      <c r="O1070" s="245">
        <v>0</v>
      </c>
      <c r="P1070" s="61">
        <f t="shared" si="32"/>
        <v>0</v>
      </c>
      <c r="Q1070" s="62">
        <f t="shared" si="33"/>
        <v>0</v>
      </c>
      <c r="R1070" s="236" t="s">
        <v>2850</v>
      </c>
      <c r="T1070" s="1" t="s">
        <v>1800</v>
      </c>
      <c r="U1070" s="1" t="s">
        <v>1800</v>
      </c>
      <c r="V1070" s="1" t="s">
        <v>1800</v>
      </c>
      <c r="W1070" s="1" t="s">
        <v>1800</v>
      </c>
      <c r="X1070" s="1" t="s">
        <v>1800</v>
      </c>
      <c r="Y1070" s="1" t="s">
        <v>1800</v>
      </c>
      <c r="Z1070" s="1" t="s">
        <v>1800</v>
      </c>
    </row>
    <row r="1071" spans="2:26" ht="34.5" x14ac:dyDescent="0.25">
      <c r="B1071" s="238" t="s">
        <v>45</v>
      </c>
      <c r="C1071" s="239" t="s">
        <v>43</v>
      </c>
      <c r="D1071" s="340" t="s">
        <v>2851</v>
      </c>
      <c r="E1071" s="532"/>
      <c r="F1071" s="240"/>
      <c r="G1071" s="514">
        <v>1626761</v>
      </c>
      <c r="H1071" s="515"/>
      <c r="I1071" s="514">
        <v>1626761</v>
      </c>
      <c r="J1071" s="515"/>
      <c r="K1071" s="241">
        <v>0</v>
      </c>
      <c r="L1071" s="242">
        <v>1626761</v>
      </c>
      <c r="M1071" s="243">
        <v>0</v>
      </c>
      <c r="N1071" s="244">
        <v>1626761</v>
      </c>
      <c r="O1071" s="245">
        <v>1626761</v>
      </c>
      <c r="P1071" s="61">
        <f t="shared" si="32"/>
        <v>0</v>
      </c>
      <c r="Q1071" s="62">
        <f t="shared" si="33"/>
        <v>0</v>
      </c>
      <c r="R1071" s="236" t="s">
        <v>2851</v>
      </c>
      <c r="T1071" s="1" t="s">
        <v>1800</v>
      </c>
      <c r="U1071" s="1" t="s">
        <v>1800</v>
      </c>
      <c r="V1071" s="1" t="s">
        <v>1800</v>
      </c>
      <c r="W1071" s="1" t="s">
        <v>1800</v>
      </c>
      <c r="X1071" s="1" t="s">
        <v>1800</v>
      </c>
      <c r="Y1071" s="1" t="s">
        <v>1800</v>
      </c>
      <c r="Z1071" s="1" t="s">
        <v>1800</v>
      </c>
    </row>
    <row r="1072" spans="2:26" ht="68.25" x14ac:dyDescent="0.25">
      <c r="B1072" s="238" t="s">
        <v>50</v>
      </c>
      <c r="C1072" s="239" t="s">
        <v>43</v>
      </c>
      <c r="D1072" s="340" t="s">
        <v>2852</v>
      </c>
      <c r="E1072" s="532"/>
      <c r="F1072" s="240"/>
      <c r="G1072" s="514">
        <v>484451</v>
      </c>
      <c r="H1072" s="515"/>
      <c r="I1072" s="514">
        <v>484451</v>
      </c>
      <c r="J1072" s="515"/>
      <c r="K1072" s="241">
        <v>0</v>
      </c>
      <c r="L1072" s="242">
        <v>484451</v>
      </c>
      <c r="M1072" s="243">
        <v>0</v>
      </c>
      <c r="N1072" s="244">
        <v>484451</v>
      </c>
      <c r="O1072" s="245">
        <v>484451</v>
      </c>
      <c r="P1072" s="61">
        <f t="shared" si="32"/>
        <v>0</v>
      </c>
      <c r="Q1072" s="62">
        <f t="shared" si="33"/>
        <v>0</v>
      </c>
      <c r="R1072" s="236" t="s">
        <v>2852</v>
      </c>
      <c r="T1072" s="1" t="s">
        <v>1800</v>
      </c>
      <c r="U1072" s="1" t="s">
        <v>1800</v>
      </c>
      <c r="V1072" s="1" t="s">
        <v>1800</v>
      </c>
      <c r="W1072" s="1" t="s">
        <v>1800</v>
      </c>
      <c r="X1072" s="1" t="s">
        <v>1800</v>
      </c>
      <c r="Y1072" s="1" t="s">
        <v>1800</v>
      </c>
      <c r="Z1072" s="1" t="s">
        <v>1800</v>
      </c>
    </row>
    <row r="1073" spans="2:26" ht="34.5" x14ac:dyDescent="0.25">
      <c r="B1073" s="238" t="s">
        <v>45</v>
      </c>
      <c r="C1073" s="239" t="s">
        <v>43</v>
      </c>
      <c r="D1073" s="340" t="s">
        <v>2853</v>
      </c>
      <c r="E1073" s="532"/>
      <c r="F1073" s="240"/>
      <c r="G1073" s="514">
        <v>796912.44</v>
      </c>
      <c r="H1073" s="515"/>
      <c r="I1073" s="514">
        <v>796912.44</v>
      </c>
      <c r="J1073" s="515"/>
      <c r="K1073" s="241">
        <v>0</v>
      </c>
      <c r="L1073" s="242">
        <v>796912.44</v>
      </c>
      <c r="M1073" s="243">
        <v>0</v>
      </c>
      <c r="N1073" s="244">
        <v>796912.44</v>
      </c>
      <c r="O1073" s="245">
        <v>796912.44</v>
      </c>
      <c r="P1073" s="61">
        <f t="shared" si="32"/>
        <v>0</v>
      </c>
      <c r="Q1073" s="62">
        <f t="shared" si="33"/>
        <v>0</v>
      </c>
      <c r="R1073" s="236" t="s">
        <v>2853</v>
      </c>
      <c r="T1073" s="1" t="s">
        <v>1800</v>
      </c>
      <c r="U1073" s="1" t="s">
        <v>1800</v>
      </c>
      <c r="V1073" s="1" t="s">
        <v>1800</v>
      </c>
      <c r="W1073" s="1" t="s">
        <v>1800</v>
      </c>
      <c r="X1073" s="1" t="s">
        <v>1800</v>
      </c>
      <c r="Y1073" s="1" t="s">
        <v>1800</v>
      </c>
      <c r="Z1073" s="1" t="s">
        <v>1800</v>
      </c>
    </row>
    <row r="1074" spans="2:26" ht="68.25" x14ac:dyDescent="0.25">
      <c r="B1074" s="238" t="s">
        <v>50</v>
      </c>
      <c r="C1074" s="239" t="s">
        <v>43</v>
      </c>
      <c r="D1074" s="340" t="s">
        <v>2854</v>
      </c>
      <c r="E1074" s="532"/>
      <c r="F1074" s="240"/>
      <c r="G1074" s="514">
        <v>240667.56</v>
      </c>
      <c r="H1074" s="515"/>
      <c r="I1074" s="514">
        <v>240667.56</v>
      </c>
      <c r="J1074" s="515"/>
      <c r="K1074" s="241">
        <v>0</v>
      </c>
      <c r="L1074" s="242">
        <v>240667.56</v>
      </c>
      <c r="M1074" s="243">
        <v>0</v>
      </c>
      <c r="N1074" s="244">
        <v>240667.56</v>
      </c>
      <c r="O1074" s="245">
        <v>240667.56</v>
      </c>
      <c r="P1074" s="61">
        <f t="shared" si="32"/>
        <v>0</v>
      </c>
      <c r="Q1074" s="62">
        <f t="shared" si="33"/>
        <v>0</v>
      </c>
      <c r="R1074" s="236" t="s">
        <v>2854</v>
      </c>
      <c r="T1074" s="1" t="s">
        <v>1800</v>
      </c>
      <c r="U1074" s="1" t="s">
        <v>1800</v>
      </c>
      <c r="V1074" s="1" t="s">
        <v>1800</v>
      </c>
      <c r="W1074" s="1" t="s">
        <v>1800</v>
      </c>
      <c r="X1074" s="1" t="s">
        <v>1800</v>
      </c>
      <c r="Y1074" s="1" t="s">
        <v>1800</v>
      </c>
      <c r="Z1074" s="1" t="s">
        <v>1800</v>
      </c>
    </row>
    <row r="1075" spans="2:26" ht="34.5" x14ac:dyDescent="0.25">
      <c r="B1075" s="238" t="s">
        <v>45</v>
      </c>
      <c r="C1075" s="239" t="s">
        <v>43</v>
      </c>
      <c r="D1075" s="340" t="s">
        <v>2855</v>
      </c>
      <c r="E1075" s="532"/>
      <c r="F1075" s="240"/>
      <c r="G1075" s="514">
        <v>23069990.93</v>
      </c>
      <c r="H1075" s="515"/>
      <c r="I1075" s="514">
        <v>23069990.93</v>
      </c>
      <c r="J1075" s="515"/>
      <c r="K1075" s="241">
        <v>0</v>
      </c>
      <c r="L1075" s="242">
        <v>23069990.93</v>
      </c>
      <c r="M1075" s="243">
        <v>0</v>
      </c>
      <c r="N1075" s="244">
        <v>23058199.879999999</v>
      </c>
      <c r="O1075" s="245">
        <v>23058199.879999999</v>
      </c>
      <c r="P1075" s="61">
        <f t="shared" si="32"/>
        <v>11791.050000000745</v>
      </c>
      <c r="Q1075" s="62">
        <f t="shared" si="33"/>
        <v>0</v>
      </c>
      <c r="R1075" s="236" t="s">
        <v>2855</v>
      </c>
      <c r="T1075" s="1" t="s">
        <v>1800</v>
      </c>
      <c r="U1075" s="1" t="s">
        <v>1800</v>
      </c>
      <c r="V1075" s="1" t="s">
        <v>1800</v>
      </c>
      <c r="W1075" s="1" t="s">
        <v>1800</v>
      </c>
      <c r="X1075" s="1" t="s">
        <v>1800</v>
      </c>
      <c r="Y1075" s="1" t="s">
        <v>1800</v>
      </c>
      <c r="Z1075" s="1" t="s">
        <v>1800</v>
      </c>
    </row>
    <row r="1076" spans="2:26" ht="45.75" x14ac:dyDescent="0.25">
      <c r="B1076" s="238" t="s">
        <v>54</v>
      </c>
      <c r="C1076" s="239" t="s">
        <v>43</v>
      </c>
      <c r="D1076" s="340" t="s">
        <v>2856</v>
      </c>
      <c r="E1076" s="532"/>
      <c r="F1076" s="240"/>
      <c r="G1076" s="514">
        <v>287000</v>
      </c>
      <c r="H1076" s="515"/>
      <c r="I1076" s="514">
        <v>287000</v>
      </c>
      <c r="J1076" s="515"/>
      <c r="K1076" s="241">
        <v>0</v>
      </c>
      <c r="L1076" s="242">
        <v>149020.53</v>
      </c>
      <c r="M1076" s="243">
        <v>0</v>
      </c>
      <c r="N1076" s="244">
        <v>149020.53</v>
      </c>
      <c r="O1076" s="245">
        <v>149020.53</v>
      </c>
      <c r="P1076" s="61">
        <f t="shared" si="32"/>
        <v>0</v>
      </c>
      <c r="Q1076" s="62">
        <f t="shared" si="33"/>
        <v>0</v>
      </c>
      <c r="R1076" s="236" t="s">
        <v>2856</v>
      </c>
      <c r="T1076" s="1" t="s">
        <v>1800</v>
      </c>
      <c r="U1076" s="1" t="s">
        <v>1800</v>
      </c>
      <c r="V1076" s="1" t="s">
        <v>1800</v>
      </c>
      <c r="W1076" s="1" t="s">
        <v>1800</v>
      </c>
      <c r="X1076" s="1" t="s">
        <v>1800</v>
      </c>
      <c r="Y1076" s="1" t="s">
        <v>1800</v>
      </c>
      <c r="Z1076" s="1" t="s">
        <v>1800</v>
      </c>
    </row>
    <row r="1077" spans="2:26" ht="68.25" x14ac:dyDescent="0.25">
      <c r="B1077" s="238" t="s">
        <v>50</v>
      </c>
      <c r="C1077" s="239" t="s">
        <v>43</v>
      </c>
      <c r="D1077" s="340" t="s">
        <v>2857</v>
      </c>
      <c r="E1077" s="532"/>
      <c r="F1077" s="240"/>
      <c r="G1077" s="514">
        <v>6966561.0700000003</v>
      </c>
      <c r="H1077" s="515"/>
      <c r="I1077" s="514">
        <v>6966561.0700000003</v>
      </c>
      <c r="J1077" s="515"/>
      <c r="K1077" s="241">
        <v>0</v>
      </c>
      <c r="L1077" s="242">
        <v>6627067.4500000002</v>
      </c>
      <c r="M1077" s="243">
        <v>0</v>
      </c>
      <c r="N1077" s="244">
        <v>6627067.4500000002</v>
      </c>
      <c r="O1077" s="245">
        <v>6627067.4500000002</v>
      </c>
      <c r="P1077" s="61">
        <f t="shared" si="32"/>
        <v>0</v>
      </c>
      <c r="Q1077" s="62">
        <f t="shared" si="33"/>
        <v>0</v>
      </c>
      <c r="R1077" s="236" t="s">
        <v>2857</v>
      </c>
      <c r="T1077" s="1" t="s">
        <v>1800</v>
      </c>
      <c r="U1077" s="1" t="s">
        <v>1800</v>
      </c>
      <c r="V1077" s="1" t="s">
        <v>1800</v>
      </c>
      <c r="W1077" s="1" t="s">
        <v>1800</v>
      </c>
      <c r="X1077" s="1" t="s">
        <v>1800</v>
      </c>
      <c r="Y1077" s="1" t="s">
        <v>1800</v>
      </c>
      <c r="Z1077" s="1" t="s">
        <v>1800</v>
      </c>
    </row>
    <row r="1078" spans="2:26" ht="34.5" x14ac:dyDescent="0.25">
      <c r="B1078" s="238" t="s">
        <v>56</v>
      </c>
      <c r="C1078" s="239" t="s">
        <v>43</v>
      </c>
      <c r="D1078" s="340" t="s">
        <v>2858</v>
      </c>
      <c r="E1078" s="532"/>
      <c r="F1078" s="240"/>
      <c r="G1078" s="514">
        <v>808000</v>
      </c>
      <c r="H1078" s="515"/>
      <c r="I1078" s="514">
        <v>808000</v>
      </c>
      <c r="J1078" s="515"/>
      <c r="K1078" s="241">
        <v>0</v>
      </c>
      <c r="L1078" s="242">
        <v>784532.32</v>
      </c>
      <c r="M1078" s="243">
        <v>0</v>
      </c>
      <c r="N1078" s="244">
        <v>784532.32</v>
      </c>
      <c r="O1078" s="245">
        <v>784532.32</v>
      </c>
      <c r="P1078" s="61">
        <f t="shared" si="32"/>
        <v>0</v>
      </c>
      <c r="Q1078" s="62">
        <f t="shared" si="33"/>
        <v>0</v>
      </c>
      <c r="R1078" s="236" t="s">
        <v>2858</v>
      </c>
      <c r="T1078" s="1" t="s">
        <v>1800</v>
      </c>
      <c r="U1078" s="1" t="s">
        <v>1800</v>
      </c>
      <c r="V1078" s="1" t="s">
        <v>1800</v>
      </c>
      <c r="W1078" s="1" t="s">
        <v>1800</v>
      </c>
      <c r="X1078" s="1" t="s">
        <v>1800</v>
      </c>
      <c r="Y1078" s="1" t="s">
        <v>1800</v>
      </c>
      <c r="Z1078" s="1" t="s">
        <v>1800</v>
      </c>
    </row>
    <row r="1079" spans="2:26" ht="23.25" x14ac:dyDescent="0.25">
      <c r="B1079" s="238" t="s">
        <v>58</v>
      </c>
      <c r="C1079" s="239" t="s">
        <v>43</v>
      </c>
      <c r="D1079" s="340" t="s">
        <v>2859</v>
      </c>
      <c r="E1079" s="532"/>
      <c r="F1079" s="240"/>
      <c r="G1079" s="514">
        <v>846000</v>
      </c>
      <c r="H1079" s="515"/>
      <c r="I1079" s="514">
        <v>846000</v>
      </c>
      <c r="J1079" s="515"/>
      <c r="K1079" s="241">
        <v>0</v>
      </c>
      <c r="L1079" s="242">
        <v>825442.94</v>
      </c>
      <c r="M1079" s="243">
        <v>0</v>
      </c>
      <c r="N1079" s="244">
        <v>825442.94</v>
      </c>
      <c r="O1079" s="245">
        <v>825442.94</v>
      </c>
      <c r="P1079" s="61">
        <f t="shared" si="32"/>
        <v>0</v>
      </c>
      <c r="Q1079" s="62">
        <f t="shared" si="33"/>
        <v>0</v>
      </c>
      <c r="R1079" s="236" t="s">
        <v>2859</v>
      </c>
      <c r="T1079" s="1" t="s">
        <v>1800</v>
      </c>
      <c r="U1079" s="1" t="s">
        <v>1800</v>
      </c>
      <c r="V1079" s="1" t="s">
        <v>1800</v>
      </c>
      <c r="W1079" s="1" t="s">
        <v>1800</v>
      </c>
      <c r="X1079" s="1" t="s">
        <v>1800</v>
      </c>
      <c r="Y1079" s="1" t="s">
        <v>1800</v>
      </c>
      <c r="Z1079" s="1" t="s">
        <v>1800</v>
      </c>
    </row>
    <row r="1080" spans="2:26" x14ac:dyDescent="0.25">
      <c r="B1080" s="238" t="s">
        <v>84</v>
      </c>
      <c r="C1080" s="239" t="s">
        <v>43</v>
      </c>
      <c r="D1080" s="340" t="s">
        <v>2860</v>
      </c>
      <c r="E1080" s="532"/>
      <c r="F1080" s="240"/>
      <c r="G1080" s="514">
        <v>402000</v>
      </c>
      <c r="H1080" s="515"/>
      <c r="I1080" s="514">
        <v>402000</v>
      </c>
      <c r="J1080" s="515"/>
      <c r="K1080" s="241">
        <v>0</v>
      </c>
      <c r="L1080" s="242">
        <v>354212.37</v>
      </c>
      <c r="M1080" s="243">
        <v>0</v>
      </c>
      <c r="N1080" s="244">
        <v>354212.37</v>
      </c>
      <c r="O1080" s="245">
        <v>354212.37</v>
      </c>
      <c r="P1080" s="61">
        <f t="shared" si="32"/>
        <v>0</v>
      </c>
      <c r="Q1080" s="62">
        <f t="shared" si="33"/>
        <v>0</v>
      </c>
      <c r="R1080" s="236" t="s">
        <v>2860</v>
      </c>
      <c r="T1080" s="1" t="s">
        <v>1800</v>
      </c>
      <c r="U1080" s="1" t="s">
        <v>1800</v>
      </c>
      <c r="V1080" s="1" t="s">
        <v>1800</v>
      </c>
      <c r="W1080" s="1" t="s">
        <v>1800</v>
      </c>
      <c r="X1080" s="1" t="s">
        <v>1800</v>
      </c>
      <c r="Y1080" s="1" t="s">
        <v>1800</v>
      </c>
      <c r="Z1080" s="1" t="s">
        <v>1800</v>
      </c>
    </row>
    <row r="1081" spans="2:26" ht="23.25" x14ac:dyDescent="0.25">
      <c r="B1081" s="238" t="s">
        <v>86</v>
      </c>
      <c r="C1081" s="239" t="s">
        <v>43</v>
      </c>
      <c r="D1081" s="340" t="s">
        <v>2861</v>
      </c>
      <c r="E1081" s="532"/>
      <c r="F1081" s="240"/>
      <c r="G1081" s="514">
        <v>19000</v>
      </c>
      <c r="H1081" s="515"/>
      <c r="I1081" s="514">
        <v>19000</v>
      </c>
      <c r="J1081" s="515"/>
      <c r="K1081" s="241">
        <v>0</v>
      </c>
      <c r="L1081" s="242">
        <v>11281</v>
      </c>
      <c r="M1081" s="243">
        <v>0</v>
      </c>
      <c r="N1081" s="244">
        <v>11281</v>
      </c>
      <c r="O1081" s="245">
        <v>11281</v>
      </c>
      <c r="P1081" s="61">
        <f t="shared" si="32"/>
        <v>0</v>
      </c>
      <c r="Q1081" s="62">
        <f t="shared" si="33"/>
        <v>0</v>
      </c>
      <c r="R1081" s="236" t="s">
        <v>2861</v>
      </c>
      <c r="T1081" s="1" t="s">
        <v>1800</v>
      </c>
      <c r="U1081" s="1" t="s">
        <v>1800</v>
      </c>
      <c r="V1081" s="1" t="s">
        <v>1800</v>
      </c>
      <c r="W1081" s="1" t="s">
        <v>1800</v>
      </c>
      <c r="X1081" s="1" t="s">
        <v>1800</v>
      </c>
      <c r="Y1081" s="1" t="s">
        <v>1800</v>
      </c>
      <c r="Z1081" s="1" t="s">
        <v>1800</v>
      </c>
    </row>
    <row r="1082" spans="2:26" x14ac:dyDescent="0.25">
      <c r="B1082" s="238" t="s">
        <v>88</v>
      </c>
      <c r="C1082" s="239" t="s">
        <v>43</v>
      </c>
      <c r="D1082" s="340" t="s">
        <v>2862</v>
      </c>
      <c r="E1082" s="532"/>
      <c r="F1082" s="240"/>
      <c r="G1082" s="514">
        <v>2000</v>
      </c>
      <c r="H1082" s="515"/>
      <c r="I1082" s="514">
        <v>2000</v>
      </c>
      <c r="J1082" s="515"/>
      <c r="K1082" s="241">
        <v>0</v>
      </c>
      <c r="L1082" s="242">
        <v>0</v>
      </c>
      <c r="M1082" s="243">
        <v>0</v>
      </c>
      <c r="N1082" s="244">
        <v>0</v>
      </c>
      <c r="O1082" s="245">
        <v>0</v>
      </c>
      <c r="P1082" s="61">
        <f t="shared" si="32"/>
        <v>0</v>
      </c>
      <c r="Q1082" s="62">
        <f t="shared" si="33"/>
        <v>0</v>
      </c>
      <c r="R1082" s="236" t="s">
        <v>2862</v>
      </c>
      <c r="T1082" s="1" t="s">
        <v>1800</v>
      </c>
      <c r="U1082" s="1" t="s">
        <v>1800</v>
      </c>
      <c r="V1082" s="1" t="s">
        <v>1800</v>
      </c>
      <c r="W1082" s="1" t="s">
        <v>1800</v>
      </c>
      <c r="X1082" s="1" t="s">
        <v>1800</v>
      </c>
      <c r="Y1082" s="1" t="s">
        <v>1800</v>
      </c>
      <c r="Z1082" s="1" t="s">
        <v>1800</v>
      </c>
    </row>
    <row r="1083" spans="2:26" x14ac:dyDescent="0.25">
      <c r="B1083" s="238" t="s">
        <v>151</v>
      </c>
      <c r="C1083" s="239" t="s">
        <v>43</v>
      </c>
      <c r="D1083" s="340" t="s">
        <v>2863</v>
      </c>
      <c r="E1083" s="532"/>
      <c r="F1083" s="240"/>
      <c r="G1083" s="514">
        <v>3172300</v>
      </c>
      <c r="H1083" s="515"/>
      <c r="I1083" s="514">
        <v>3172300</v>
      </c>
      <c r="J1083" s="515"/>
      <c r="K1083" s="241">
        <v>0</v>
      </c>
      <c r="L1083" s="242">
        <v>3172300</v>
      </c>
      <c r="M1083" s="243">
        <v>0</v>
      </c>
      <c r="N1083" s="244">
        <v>636100</v>
      </c>
      <c r="O1083" s="245">
        <v>636100</v>
      </c>
      <c r="P1083" s="61">
        <f t="shared" si="32"/>
        <v>2536200</v>
      </c>
      <c r="Q1083" s="62">
        <f t="shared" si="33"/>
        <v>0</v>
      </c>
      <c r="R1083" s="236" t="s">
        <v>2863</v>
      </c>
      <c r="T1083" s="1" t="s">
        <v>1800</v>
      </c>
      <c r="U1083" s="1" t="s">
        <v>1800</v>
      </c>
      <c r="V1083" s="1" t="s">
        <v>1800</v>
      </c>
      <c r="W1083" s="1" t="s">
        <v>1800</v>
      </c>
      <c r="X1083" s="1" t="s">
        <v>1800</v>
      </c>
      <c r="Y1083" s="1" t="s">
        <v>1800</v>
      </c>
      <c r="Z1083" s="1" t="s">
        <v>1800</v>
      </c>
    </row>
    <row r="1084" spans="2:26" x14ac:dyDescent="0.25">
      <c r="B1084" s="238" t="s">
        <v>151</v>
      </c>
      <c r="C1084" s="239" t="s">
        <v>43</v>
      </c>
      <c r="D1084" s="340" t="s">
        <v>2864</v>
      </c>
      <c r="E1084" s="532"/>
      <c r="F1084" s="240"/>
      <c r="G1084" s="514">
        <v>782200</v>
      </c>
      <c r="H1084" s="515"/>
      <c r="I1084" s="514">
        <v>782200</v>
      </c>
      <c r="J1084" s="515"/>
      <c r="K1084" s="241">
        <v>0</v>
      </c>
      <c r="L1084" s="242">
        <v>782200</v>
      </c>
      <c r="M1084" s="243">
        <v>0</v>
      </c>
      <c r="N1084" s="244">
        <v>782200</v>
      </c>
      <c r="O1084" s="245">
        <v>782200</v>
      </c>
      <c r="P1084" s="61">
        <f t="shared" si="32"/>
        <v>0</v>
      </c>
      <c r="Q1084" s="62">
        <f t="shared" si="33"/>
        <v>0</v>
      </c>
      <c r="R1084" s="236" t="s">
        <v>2864</v>
      </c>
      <c r="T1084" s="1" t="s">
        <v>1800</v>
      </c>
      <c r="U1084" s="1" t="s">
        <v>1800</v>
      </c>
      <c r="V1084" s="1" t="s">
        <v>1800</v>
      </c>
      <c r="W1084" s="1" t="s">
        <v>1800</v>
      </c>
      <c r="X1084" s="1" t="s">
        <v>1800</v>
      </c>
      <c r="Y1084" s="1" t="s">
        <v>1800</v>
      </c>
      <c r="Z1084" s="1" t="s">
        <v>1800</v>
      </c>
    </row>
    <row r="1085" spans="2:26" x14ac:dyDescent="0.25">
      <c r="B1085" s="238" t="s">
        <v>151</v>
      </c>
      <c r="C1085" s="239" t="s">
        <v>43</v>
      </c>
      <c r="D1085" s="340" t="s">
        <v>2865</v>
      </c>
      <c r="E1085" s="532"/>
      <c r="F1085" s="240"/>
      <c r="G1085" s="514">
        <v>26856000</v>
      </c>
      <c r="H1085" s="515"/>
      <c r="I1085" s="514">
        <v>26856000</v>
      </c>
      <c r="J1085" s="515"/>
      <c r="K1085" s="241">
        <v>0</v>
      </c>
      <c r="L1085" s="242">
        <v>26856000</v>
      </c>
      <c r="M1085" s="243">
        <v>0</v>
      </c>
      <c r="N1085" s="244">
        <v>26623521.640000001</v>
      </c>
      <c r="O1085" s="245">
        <v>26623521.640000001</v>
      </c>
      <c r="P1085" s="61">
        <f t="shared" si="32"/>
        <v>232478.3599999994</v>
      </c>
      <c r="Q1085" s="62">
        <f t="shared" si="33"/>
        <v>0</v>
      </c>
      <c r="R1085" s="236" t="s">
        <v>2865</v>
      </c>
      <c r="T1085" s="1" t="s">
        <v>1800</v>
      </c>
      <c r="U1085" s="1" t="s">
        <v>1800</v>
      </c>
      <c r="V1085" s="1" t="s">
        <v>1800</v>
      </c>
      <c r="W1085" s="1" t="s">
        <v>1800</v>
      </c>
      <c r="X1085" s="1" t="s">
        <v>1800</v>
      </c>
      <c r="Y1085" s="1" t="s">
        <v>1800</v>
      </c>
      <c r="Z1085" s="1" t="s">
        <v>1800</v>
      </c>
    </row>
    <row r="1086" spans="2:26" ht="34.5" x14ac:dyDescent="0.25">
      <c r="B1086" s="238" t="s">
        <v>45</v>
      </c>
      <c r="C1086" s="239" t="s">
        <v>43</v>
      </c>
      <c r="D1086" s="340" t="s">
        <v>2866</v>
      </c>
      <c r="E1086" s="532"/>
      <c r="F1086" s="240"/>
      <c r="G1086" s="514">
        <v>296612.55</v>
      </c>
      <c r="H1086" s="515"/>
      <c r="I1086" s="514">
        <v>296612.55</v>
      </c>
      <c r="J1086" s="515"/>
      <c r="K1086" s="241">
        <v>0</v>
      </c>
      <c r="L1086" s="242">
        <v>296612.55</v>
      </c>
      <c r="M1086" s="243">
        <v>0</v>
      </c>
      <c r="N1086" s="244">
        <v>296612.55</v>
      </c>
      <c r="O1086" s="245">
        <v>296612.55</v>
      </c>
      <c r="P1086" s="61">
        <f t="shared" si="32"/>
        <v>0</v>
      </c>
      <c r="Q1086" s="62">
        <f t="shared" si="33"/>
        <v>0</v>
      </c>
      <c r="R1086" s="236" t="s">
        <v>2866</v>
      </c>
      <c r="T1086" s="1" t="s">
        <v>1800</v>
      </c>
      <c r="U1086" s="1" t="s">
        <v>1800</v>
      </c>
      <c r="V1086" s="1" t="s">
        <v>1800</v>
      </c>
      <c r="W1086" s="1" t="s">
        <v>1800</v>
      </c>
      <c r="X1086" s="1" t="s">
        <v>1800</v>
      </c>
      <c r="Y1086" s="1" t="s">
        <v>1800</v>
      </c>
      <c r="Z1086" s="1" t="s">
        <v>1800</v>
      </c>
    </row>
    <row r="1087" spans="2:26" ht="68.25" x14ac:dyDescent="0.25">
      <c r="B1087" s="238" t="s">
        <v>50</v>
      </c>
      <c r="C1087" s="239" t="s">
        <v>43</v>
      </c>
      <c r="D1087" s="340" t="s">
        <v>2867</v>
      </c>
      <c r="E1087" s="532"/>
      <c r="F1087" s="240"/>
      <c r="G1087" s="514">
        <v>81736.45</v>
      </c>
      <c r="H1087" s="515"/>
      <c r="I1087" s="514">
        <v>81736.45</v>
      </c>
      <c r="J1087" s="515"/>
      <c r="K1087" s="241">
        <v>0</v>
      </c>
      <c r="L1087" s="242">
        <v>81736.45</v>
      </c>
      <c r="M1087" s="243">
        <v>0</v>
      </c>
      <c r="N1087" s="244">
        <v>81736.45</v>
      </c>
      <c r="O1087" s="245">
        <v>81736.45</v>
      </c>
      <c r="P1087" s="61">
        <f t="shared" si="32"/>
        <v>0</v>
      </c>
      <c r="Q1087" s="62">
        <f t="shared" si="33"/>
        <v>0</v>
      </c>
      <c r="R1087" s="236" t="s">
        <v>2867</v>
      </c>
      <c r="T1087" s="1" t="s">
        <v>1800</v>
      </c>
      <c r="U1087" s="1" t="s">
        <v>1800</v>
      </c>
      <c r="V1087" s="1" t="s">
        <v>1800</v>
      </c>
      <c r="W1087" s="1" t="s">
        <v>1800</v>
      </c>
      <c r="X1087" s="1" t="s">
        <v>1800</v>
      </c>
      <c r="Y1087" s="1" t="s">
        <v>1800</v>
      </c>
      <c r="Z1087" s="1" t="s">
        <v>1800</v>
      </c>
    </row>
    <row r="1088" spans="2:26" ht="23.25" x14ac:dyDescent="0.25">
      <c r="B1088" s="238" t="s">
        <v>58</v>
      </c>
      <c r="C1088" s="239" t="s">
        <v>43</v>
      </c>
      <c r="D1088" s="340" t="s">
        <v>2868</v>
      </c>
      <c r="E1088" s="532"/>
      <c r="F1088" s="240"/>
      <c r="G1088" s="514">
        <v>112500</v>
      </c>
      <c r="H1088" s="515"/>
      <c r="I1088" s="514">
        <v>112500</v>
      </c>
      <c r="J1088" s="515"/>
      <c r="K1088" s="241">
        <v>0</v>
      </c>
      <c r="L1088" s="242">
        <v>112500</v>
      </c>
      <c r="M1088" s="243">
        <v>0</v>
      </c>
      <c r="N1088" s="244">
        <v>112500</v>
      </c>
      <c r="O1088" s="245">
        <v>112500</v>
      </c>
      <c r="P1088" s="61">
        <f t="shared" si="32"/>
        <v>0</v>
      </c>
      <c r="Q1088" s="62">
        <f t="shared" si="33"/>
        <v>0</v>
      </c>
      <c r="R1088" s="236" t="s">
        <v>2868</v>
      </c>
      <c r="T1088" s="1" t="s">
        <v>1800</v>
      </c>
      <c r="U1088" s="1" t="s">
        <v>1800</v>
      </c>
      <c r="V1088" s="1" t="s">
        <v>1800</v>
      </c>
      <c r="W1088" s="1" t="s">
        <v>1800</v>
      </c>
      <c r="X1088" s="1" t="s">
        <v>1800</v>
      </c>
      <c r="Y1088" s="1" t="s">
        <v>1800</v>
      </c>
      <c r="Z1088" s="1" t="s">
        <v>1800</v>
      </c>
    </row>
    <row r="1089" spans="2:26" x14ac:dyDescent="0.25">
      <c r="B1089" s="238" t="s">
        <v>126</v>
      </c>
      <c r="C1089" s="239" t="s">
        <v>43</v>
      </c>
      <c r="D1089" s="340" t="s">
        <v>2869</v>
      </c>
      <c r="E1089" s="532"/>
      <c r="F1089" s="240"/>
      <c r="G1089" s="514">
        <v>27000</v>
      </c>
      <c r="H1089" s="515"/>
      <c r="I1089" s="514">
        <v>27000</v>
      </c>
      <c r="J1089" s="515"/>
      <c r="K1089" s="241">
        <v>0</v>
      </c>
      <c r="L1089" s="242">
        <v>27000</v>
      </c>
      <c r="M1089" s="243">
        <v>0</v>
      </c>
      <c r="N1089" s="244">
        <v>27000</v>
      </c>
      <c r="O1089" s="245">
        <v>27000</v>
      </c>
      <c r="P1089" s="61">
        <f t="shared" si="32"/>
        <v>0</v>
      </c>
      <c r="Q1089" s="62">
        <f t="shared" si="33"/>
        <v>0</v>
      </c>
      <c r="R1089" s="236" t="s">
        <v>2869</v>
      </c>
      <c r="T1089" s="1" t="s">
        <v>1800</v>
      </c>
      <c r="U1089" s="1" t="s">
        <v>1800</v>
      </c>
      <c r="V1089" s="1" t="s">
        <v>1800</v>
      </c>
      <c r="W1089" s="1" t="s">
        <v>1800</v>
      </c>
      <c r="X1089" s="1" t="s">
        <v>1800</v>
      </c>
      <c r="Y1089" s="1" t="s">
        <v>1800</v>
      </c>
      <c r="Z1089" s="1" t="s">
        <v>1800</v>
      </c>
    </row>
    <row r="1090" spans="2:26" ht="34.5" x14ac:dyDescent="0.25">
      <c r="B1090" s="238" t="s">
        <v>45</v>
      </c>
      <c r="C1090" s="239" t="s">
        <v>43</v>
      </c>
      <c r="D1090" s="340" t="s">
        <v>2870</v>
      </c>
      <c r="E1090" s="532"/>
      <c r="F1090" s="240"/>
      <c r="G1090" s="514">
        <v>22106518.91</v>
      </c>
      <c r="H1090" s="515"/>
      <c r="I1090" s="514">
        <v>22106518.91</v>
      </c>
      <c r="J1090" s="515"/>
      <c r="K1090" s="241">
        <v>0</v>
      </c>
      <c r="L1090" s="242">
        <v>22106518.91</v>
      </c>
      <c r="M1090" s="243">
        <v>0</v>
      </c>
      <c r="N1090" s="244">
        <v>19822396.800000001</v>
      </c>
      <c r="O1090" s="245">
        <v>19822396.800000001</v>
      </c>
      <c r="P1090" s="61">
        <f t="shared" si="32"/>
        <v>2284122.1099999994</v>
      </c>
      <c r="Q1090" s="62">
        <f t="shared" si="33"/>
        <v>0</v>
      </c>
      <c r="R1090" s="236" t="s">
        <v>2870</v>
      </c>
      <c r="T1090" s="1" t="s">
        <v>1800</v>
      </c>
      <c r="U1090" s="1" t="s">
        <v>1800</v>
      </c>
      <c r="V1090" s="1" t="s">
        <v>1800</v>
      </c>
      <c r="W1090" s="1" t="s">
        <v>1800</v>
      </c>
      <c r="X1090" s="1" t="s">
        <v>1800</v>
      </c>
      <c r="Y1090" s="1" t="s">
        <v>1800</v>
      </c>
      <c r="Z1090" s="1" t="s">
        <v>1800</v>
      </c>
    </row>
    <row r="1091" spans="2:26" ht="45.75" x14ac:dyDescent="0.25">
      <c r="B1091" s="238" t="s">
        <v>54</v>
      </c>
      <c r="C1091" s="239" t="s">
        <v>43</v>
      </c>
      <c r="D1091" s="340" t="s">
        <v>2871</v>
      </c>
      <c r="E1091" s="532"/>
      <c r="F1091" s="240"/>
      <c r="G1091" s="514">
        <v>1394800</v>
      </c>
      <c r="H1091" s="515"/>
      <c r="I1091" s="514">
        <v>1394800</v>
      </c>
      <c r="J1091" s="515"/>
      <c r="K1091" s="241">
        <v>0</v>
      </c>
      <c r="L1091" s="242">
        <v>451438</v>
      </c>
      <c r="M1091" s="243">
        <v>0</v>
      </c>
      <c r="N1091" s="244">
        <v>451438</v>
      </c>
      <c r="O1091" s="245">
        <v>451438</v>
      </c>
      <c r="P1091" s="61">
        <f t="shared" si="32"/>
        <v>0</v>
      </c>
      <c r="Q1091" s="62">
        <f t="shared" si="33"/>
        <v>0</v>
      </c>
      <c r="R1091" s="236" t="s">
        <v>2871</v>
      </c>
      <c r="T1091" s="1" t="s">
        <v>1800</v>
      </c>
      <c r="U1091" s="1" t="s">
        <v>1800</v>
      </c>
      <c r="V1091" s="1" t="s">
        <v>1800</v>
      </c>
      <c r="W1091" s="1" t="s">
        <v>1800</v>
      </c>
      <c r="X1091" s="1" t="s">
        <v>1800</v>
      </c>
      <c r="Y1091" s="1" t="s">
        <v>1800</v>
      </c>
      <c r="Z1091" s="1" t="s">
        <v>1800</v>
      </c>
    </row>
    <row r="1092" spans="2:26" ht="68.25" x14ac:dyDescent="0.25">
      <c r="B1092" s="238" t="s">
        <v>50</v>
      </c>
      <c r="C1092" s="239" t="s">
        <v>43</v>
      </c>
      <c r="D1092" s="340" t="s">
        <v>2872</v>
      </c>
      <c r="E1092" s="532"/>
      <c r="F1092" s="240"/>
      <c r="G1092" s="514">
        <v>6675583.0899999999</v>
      </c>
      <c r="H1092" s="515"/>
      <c r="I1092" s="514">
        <v>6675583.0899999999</v>
      </c>
      <c r="J1092" s="515"/>
      <c r="K1092" s="241">
        <v>0</v>
      </c>
      <c r="L1092" s="242">
        <v>5866980.96</v>
      </c>
      <c r="M1092" s="243">
        <v>0</v>
      </c>
      <c r="N1092" s="244">
        <v>5866980.96</v>
      </c>
      <c r="O1092" s="245">
        <v>5866980.96</v>
      </c>
      <c r="P1092" s="61">
        <f t="shared" si="32"/>
        <v>0</v>
      </c>
      <c r="Q1092" s="62">
        <f t="shared" si="33"/>
        <v>0</v>
      </c>
      <c r="R1092" s="236" t="s">
        <v>2872</v>
      </c>
      <c r="T1092" s="1" t="s">
        <v>1800</v>
      </c>
      <c r="U1092" s="1" t="s">
        <v>1800</v>
      </c>
      <c r="V1092" s="1" t="s">
        <v>1800</v>
      </c>
      <c r="W1092" s="1" t="s">
        <v>1800</v>
      </c>
      <c r="X1092" s="1" t="s">
        <v>1800</v>
      </c>
      <c r="Y1092" s="1" t="s">
        <v>1800</v>
      </c>
      <c r="Z1092" s="1" t="s">
        <v>1800</v>
      </c>
    </row>
    <row r="1093" spans="2:26" ht="34.5" x14ac:dyDescent="0.25">
      <c r="B1093" s="238" t="s">
        <v>56</v>
      </c>
      <c r="C1093" s="239" t="s">
        <v>43</v>
      </c>
      <c r="D1093" s="340" t="s">
        <v>2873</v>
      </c>
      <c r="E1093" s="532"/>
      <c r="F1093" s="240"/>
      <c r="G1093" s="514">
        <v>159000</v>
      </c>
      <c r="H1093" s="515"/>
      <c r="I1093" s="514">
        <v>159000</v>
      </c>
      <c r="J1093" s="515"/>
      <c r="K1093" s="241">
        <v>0</v>
      </c>
      <c r="L1093" s="242">
        <v>11606.14</v>
      </c>
      <c r="M1093" s="243">
        <v>0</v>
      </c>
      <c r="N1093" s="244">
        <v>11606.14</v>
      </c>
      <c r="O1093" s="245">
        <v>11606.14</v>
      </c>
      <c r="P1093" s="61">
        <f t="shared" si="32"/>
        <v>0</v>
      </c>
      <c r="Q1093" s="62">
        <f t="shared" si="33"/>
        <v>0</v>
      </c>
      <c r="R1093" s="236" t="s">
        <v>2873</v>
      </c>
      <c r="T1093" s="1" t="s">
        <v>1800</v>
      </c>
      <c r="U1093" s="1" t="s">
        <v>1800</v>
      </c>
      <c r="V1093" s="1" t="s">
        <v>1800</v>
      </c>
      <c r="W1093" s="1" t="s">
        <v>1800</v>
      </c>
      <c r="X1093" s="1" t="s">
        <v>1800</v>
      </c>
      <c r="Y1093" s="1" t="s">
        <v>1800</v>
      </c>
      <c r="Z1093" s="1" t="s">
        <v>1800</v>
      </c>
    </row>
    <row r="1094" spans="2:26" ht="23.25" x14ac:dyDescent="0.25">
      <c r="B1094" s="238" t="s">
        <v>58</v>
      </c>
      <c r="C1094" s="239" t="s">
        <v>43</v>
      </c>
      <c r="D1094" s="340" t="s">
        <v>2874</v>
      </c>
      <c r="E1094" s="532"/>
      <c r="F1094" s="240"/>
      <c r="G1094" s="514">
        <v>336000</v>
      </c>
      <c r="H1094" s="515"/>
      <c r="I1094" s="514">
        <v>336000</v>
      </c>
      <c r="J1094" s="515"/>
      <c r="K1094" s="241">
        <v>0</v>
      </c>
      <c r="L1094" s="242">
        <v>254352.79</v>
      </c>
      <c r="M1094" s="243">
        <v>0</v>
      </c>
      <c r="N1094" s="244">
        <v>254352.79</v>
      </c>
      <c r="O1094" s="245">
        <v>254352.79</v>
      </c>
      <c r="P1094" s="61">
        <f t="shared" si="32"/>
        <v>0</v>
      </c>
      <c r="Q1094" s="62">
        <f t="shared" si="33"/>
        <v>0</v>
      </c>
      <c r="R1094" s="236" t="s">
        <v>2874</v>
      </c>
      <c r="T1094" s="1" t="s">
        <v>1800</v>
      </c>
      <c r="U1094" s="1" t="s">
        <v>1800</v>
      </c>
      <c r="V1094" s="1" t="s">
        <v>1800</v>
      </c>
      <c r="W1094" s="1" t="s">
        <v>1800</v>
      </c>
      <c r="X1094" s="1" t="s">
        <v>1800</v>
      </c>
      <c r="Y1094" s="1" t="s">
        <v>1800</v>
      </c>
      <c r="Z1094" s="1" t="s">
        <v>1800</v>
      </c>
    </row>
    <row r="1095" spans="2:26" x14ac:dyDescent="0.25">
      <c r="B1095" s="238" t="s">
        <v>88</v>
      </c>
      <c r="C1095" s="239" t="s">
        <v>43</v>
      </c>
      <c r="D1095" s="340" t="s">
        <v>2875</v>
      </c>
      <c r="E1095" s="532"/>
      <c r="F1095" s="240"/>
      <c r="G1095" s="514">
        <v>1000</v>
      </c>
      <c r="H1095" s="515"/>
      <c r="I1095" s="514">
        <v>1000</v>
      </c>
      <c r="J1095" s="515"/>
      <c r="K1095" s="241">
        <v>0</v>
      </c>
      <c r="L1095" s="242">
        <v>125</v>
      </c>
      <c r="M1095" s="243">
        <v>0</v>
      </c>
      <c r="N1095" s="244">
        <v>125</v>
      </c>
      <c r="O1095" s="245">
        <v>125</v>
      </c>
      <c r="P1095" s="61">
        <f t="shared" si="32"/>
        <v>0</v>
      </c>
      <c r="Q1095" s="62">
        <f t="shared" si="33"/>
        <v>0</v>
      </c>
      <c r="R1095" s="236" t="s">
        <v>2875</v>
      </c>
      <c r="T1095" s="1" t="s">
        <v>1800</v>
      </c>
      <c r="U1095" s="1" t="s">
        <v>1800</v>
      </c>
      <c r="V1095" s="1" t="s">
        <v>1800</v>
      </c>
      <c r="W1095" s="1" t="s">
        <v>1800</v>
      </c>
      <c r="X1095" s="1" t="s">
        <v>1800</v>
      </c>
      <c r="Y1095" s="1" t="s">
        <v>1800</v>
      </c>
      <c r="Z1095" s="1" t="s">
        <v>1800</v>
      </c>
    </row>
    <row r="1096" spans="2:26" x14ac:dyDescent="0.25">
      <c r="B1096" s="238" t="s">
        <v>151</v>
      </c>
      <c r="C1096" s="239" t="s">
        <v>43</v>
      </c>
      <c r="D1096" s="340" t="s">
        <v>2876</v>
      </c>
      <c r="E1096" s="532"/>
      <c r="F1096" s="240"/>
      <c r="G1096" s="514">
        <v>30055300</v>
      </c>
      <c r="H1096" s="515"/>
      <c r="I1096" s="514">
        <v>30055300</v>
      </c>
      <c r="J1096" s="515"/>
      <c r="K1096" s="241">
        <v>0</v>
      </c>
      <c r="L1096" s="242">
        <v>30055300</v>
      </c>
      <c r="M1096" s="243">
        <v>0</v>
      </c>
      <c r="N1096" s="244">
        <v>30006147.079999998</v>
      </c>
      <c r="O1096" s="245">
        <v>30006147.079999998</v>
      </c>
      <c r="P1096" s="61">
        <f t="shared" si="32"/>
        <v>49152.920000001788</v>
      </c>
      <c r="Q1096" s="62">
        <f t="shared" si="33"/>
        <v>0</v>
      </c>
      <c r="R1096" s="236" t="s">
        <v>2876</v>
      </c>
      <c r="T1096" s="1" t="s">
        <v>1800</v>
      </c>
      <c r="U1096" s="1" t="s">
        <v>1800</v>
      </c>
      <c r="V1096" s="1" t="s">
        <v>1800</v>
      </c>
      <c r="W1096" s="1" t="s">
        <v>1800</v>
      </c>
      <c r="X1096" s="1" t="s">
        <v>1800</v>
      </c>
      <c r="Y1096" s="1" t="s">
        <v>1800</v>
      </c>
      <c r="Z1096" s="1" t="s">
        <v>1800</v>
      </c>
    </row>
    <row r="1097" spans="2:26" x14ac:dyDescent="0.25">
      <c r="B1097" s="238" t="s">
        <v>77</v>
      </c>
      <c r="C1097" s="239" t="s">
        <v>43</v>
      </c>
      <c r="D1097" s="340" t="s">
        <v>2877</v>
      </c>
      <c r="E1097" s="532"/>
      <c r="F1097" s="240"/>
      <c r="G1097" s="514">
        <v>2971750</v>
      </c>
      <c r="H1097" s="515"/>
      <c r="I1097" s="514">
        <v>2971750</v>
      </c>
      <c r="J1097" s="515"/>
      <c r="K1097" s="241">
        <v>0</v>
      </c>
      <c r="L1097" s="242">
        <v>2971750</v>
      </c>
      <c r="M1097" s="243">
        <v>0</v>
      </c>
      <c r="N1097" s="244">
        <v>2965534.77</v>
      </c>
      <c r="O1097" s="245">
        <v>2965534.77</v>
      </c>
      <c r="P1097" s="61">
        <f t="shared" si="32"/>
        <v>6215.2299999999814</v>
      </c>
      <c r="Q1097" s="62">
        <f t="shared" si="33"/>
        <v>0</v>
      </c>
      <c r="R1097" s="236" t="s">
        <v>2877</v>
      </c>
      <c r="T1097" s="1" t="s">
        <v>1800</v>
      </c>
      <c r="U1097" s="1" t="s">
        <v>1800</v>
      </c>
      <c r="V1097" s="1" t="s">
        <v>1800</v>
      </c>
      <c r="W1097" s="1" t="s">
        <v>1800</v>
      </c>
      <c r="X1097" s="1" t="s">
        <v>1800</v>
      </c>
      <c r="Y1097" s="1" t="s">
        <v>1800</v>
      </c>
      <c r="Z1097" s="1" t="s">
        <v>1800</v>
      </c>
    </row>
    <row r="1098" spans="2:26" ht="57" x14ac:dyDescent="0.25">
      <c r="B1098" s="238" t="s">
        <v>82</v>
      </c>
      <c r="C1098" s="239" t="s">
        <v>43</v>
      </c>
      <c r="D1098" s="340" t="s">
        <v>2878</v>
      </c>
      <c r="E1098" s="532"/>
      <c r="F1098" s="240"/>
      <c r="G1098" s="514">
        <v>869440</v>
      </c>
      <c r="H1098" s="515"/>
      <c r="I1098" s="514">
        <v>869440</v>
      </c>
      <c r="J1098" s="515"/>
      <c r="K1098" s="241">
        <v>0</v>
      </c>
      <c r="L1098" s="242">
        <v>869401.52</v>
      </c>
      <c r="M1098" s="243">
        <v>0</v>
      </c>
      <c r="N1098" s="244">
        <v>869401.52</v>
      </c>
      <c r="O1098" s="245">
        <v>869401.52</v>
      </c>
      <c r="P1098" s="61">
        <f t="shared" si="32"/>
        <v>0</v>
      </c>
      <c r="Q1098" s="62">
        <f t="shared" si="33"/>
        <v>0</v>
      </c>
      <c r="R1098" s="236" t="s">
        <v>2878</v>
      </c>
      <c r="T1098" s="1" t="s">
        <v>1800</v>
      </c>
      <c r="U1098" s="1" t="s">
        <v>1800</v>
      </c>
      <c r="V1098" s="1" t="s">
        <v>1800</v>
      </c>
      <c r="W1098" s="1" t="s">
        <v>1800</v>
      </c>
      <c r="X1098" s="1" t="s">
        <v>1800</v>
      </c>
      <c r="Y1098" s="1" t="s">
        <v>1800</v>
      </c>
      <c r="Z1098" s="1" t="s">
        <v>1800</v>
      </c>
    </row>
    <row r="1099" spans="2:26" ht="23.25" x14ac:dyDescent="0.25">
      <c r="B1099" s="238" t="s">
        <v>58</v>
      </c>
      <c r="C1099" s="239" t="s">
        <v>43</v>
      </c>
      <c r="D1099" s="340" t="s">
        <v>2879</v>
      </c>
      <c r="E1099" s="532"/>
      <c r="F1099" s="240"/>
      <c r="G1099" s="514">
        <v>2363000</v>
      </c>
      <c r="H1099" s="515"/>
      <c r="I1099" s="514">
        <v>2363000</v>
      </c>
      <c r="J1099" s="515"/>
      <c r="K1099" s="241">
        <v>0</v>
      </c>
      <c r="L1099" s="242">
        <v>2318845.66</v>
      </c>
      <c r="M1099" s="243">
        <v>547249</v>
      </c>
      <c r="N1099" s="244">
        <v>2318845.66</v>
      </c>
      <c r="O1099" s="245">
        <v>2318845.66</v>
      </c>
      <c r="P1099" s="61">
        <f t="shared" si="32"/>
        <v>0</v>
      </c>
      <c r="Q1099" s="62">
        <f t="shared" si="33"/>
        <v>0</v>
      </c>
      <c r="R1099" s="236" t="s">
        <v>2879</v>
      </c>
      <c r="T1099" s="1" t="s">
        <v>1800</v>
      </c>
      <c r="U1099" s="1" t="s">
        <v>1800</v>
      </c>
      <c r="V1099" s="1" t="s">
        <v>1800</v>
      </c>
      <c r="W1099" s="1" t="s">
        <v>1800</v>
      </c>
      <c r="X1099" s="1" t="s">
        <v>1800</v>
      </c>
      <c r="Y1099" s="1" t="s">
        <v>1800</v>
      </c>
      <c r="Z1099" s="1" t="s">
        <v>1800</v>
      </c>
    </row>
    <row r="1100" spans="2:26" x14ac:dyDescent="0.25">
      <c r="B1100" s="238" t="s">
        <v>84</v>
      </c>
      <c r="C1100" s="239" t="s">
        <v>43</v>
      </c>
      <c r="D1100" s="340" t="s">
        <v>2880</v>
      </c>
      <c r="E1100" s="532"/>
      <c r="F1100" s="240"/>
      <c r="G1100" s="514">
        <v>179000</v>
      </c>
      <c r="H1100" s="515"/>
      <c r="I1100" s="514">
        <v>179000</v>
      </c>
      <c r="J1100" s="515"/>
      <c r="K1100" s="241">
        <v>0</v>
      </c>
      <c r="L1100" s="242">
        <v>92183.46</v>
      </c>
      <c r="M1100" s="243">
        <v>0</v>
      </c>
      <c r="N1100" s="244">
        <v>92183.46</v>
      </c>
      <c r="O1100" s="245">
        <v>92183.46</v>
      </c>
      <c r="P1100" s="61">
        <f t="shared" si="32"/>
        <v>0</v>
      </c>
      <c r="Q1100" s="62">
        <f t="shared" si="33"/>
        <v>0</v>
      </c>
      <c r="R1100" s="236" t="s">
        <v>2880</v>
      </c>
      <c r="T1100" s="1" t="s">
        <v>1800</v>
      </c>
      <c r="U1100" s="1" t="s">
        <v>1800</v>
      </c>
      <c r="V1100" s="1" t="s">
        <v>1800</v>
      </c>
      <c r="W1100" s="1" t="s">
        <v>1800</v>
      </c>
      <c r="X1100" s="1" t="s">
        <v>1800</v>
      </c>
      <c r="Y1100" s="1" t="s">
        <v>1800</v>
      </c>
      <c r="Z1100" s="1" t="s">
        <v>1800</v>
      </c>
    </row>
    <row r="1101" spans="2:26" ht="45.75" x14ac:dyDescent="0.25">
      <c r="B1101" s="238" t="s">
        <v>63</v>
      </c>
      <c r="C1101" s="239" t="s">
        <v>43</v>
      </c>
      <c r="D1101" s="340" t="s">
        <v>2881</v>
      </c>
      <c r="E1101" s="532"/>
      <c r="F1101" s="240"/>
      <c r="G1101" s="514">
        <v>12810</v>
      </c>
      <c r="H1101" s="515"/>
      <c r="I1101" s="514">
        <v>12810</v>
      </c>
      <c r="J1101" s="515"/>
      <c r="K1101" s="241">
        <v>0</v>
      </c>
      <c r="L1101" s="242">
        <v>12810</v>
      </c>
      <c r="M1101" s="243">
        <v>0</v>
      </c>
      <c r="N1101" s="244">
        <v>12810</v>
      </c>
      <c r="O1101" s="245">
        <v>12810</v>
      </c>
      <c r="P1101" s="61">
        <f t="shared" si="32"/>
        <v>0</v>
      </c>
      <c r="Q1101" s="62">
        <f t="shared" si="33"/>
        <v>0</v>
      </c>
      <c r="R1101" s="236" t="s">
        <v>2881</v>
      </c>
      <c r="T1101" s="1" t="s">
        <v>1800</v>
      </c>
      <c r="U1101" s="1" t="s">
        <v>1800</v>
      </c>
      <c r="V1101" s="1" t="s">
        <v>1800</v>
      </c>
      <c r="W1101" s="1" t="s">
        <v>1800</v>
      </c>
      <c r="X1101" s="1" t="s">
        <v>1800</v>
      </c>
      <c r="Y1101" s="1" t="s">
        <v>1800</v>
      </c>
      <c r="Z1101" s="1" t="s">
        <v>1800</v>
      </c>
    </row>
    <row r="1102" spans="2:26" x14ac:dyDescent="0.25">
      <c r="B1102" s="238" t="s">
        <v>77</v>
      </c>
      <c r="C1102" s="239" t="s">
        <v>43</v>
      </c>
      <c r="D1102" s="340" t="s">
        <v>2882</v>
      </c>
      <c r="E1102" s="532"/>
      <c r="F1102" s="240"/>
      <c r="G1102" s="514">
        <v>143729000</v>
      </c>
      <c r="H1102" s="515"/>
      <c r="I1102" s="514">
        <v>143729000</v>
      </c>
      <c r="J1102" s="515"/>
      <c r="K1102" s="241">
        <v>0</v>
      </c>
      <c r="L1102" s="242">
        <v>143729000</v>
      </c>
      <c r="M1102" s="243">
        <v>0</v>
      </c>
      <c r="N1102" s="244">
        <v>143715304.56999999</v>
      </c>
      <c r="O1102" s="245">
        <v>143715304.56999999</v>
      </c>
      <c r="P1102" s="61">
        <f t="shared" si="32"/>
        <v>13695.430000007153</v>
      </c>
      <c r="Q1102" s="62">
        <f t="shared" si="33"/>
        <v>0</v>
      </c>
      <c r="R1102" s="236" t="s">
        <v>2882</v>
      </c>
      <c r="T1102" s="1" t="s">
        <v>1800</v>
      </c>
      <c r="U1102" s="1" t="s">
        <v>1800</v>
      </c>
      <c r="V1102" s="1" t="s">
        <v>1800</v>
      </c>
      <c r="W1102" s="1" t="s">
        <v>1800</v>
      </c>
      <c r="X1102" s="1" t="s">
        <v>1800</v>
      </c>
      <c r="Y1102" s="1" t="s">
        <v>1800</v>
      </c>
      <c r="Z1102" s="1" t="s">
        <v>1800</v>
      </c>
    </row>
    <row r="1103" spans="2:26" ht="34.5" x14ac:dyDescent="0.25">
      <c r="B1103" s="238" t="s">
        <v>80</v>
      </c>
      <c r="C1103" s="239" t="s">
        <v>43</v>
      </c>
      <c r="D1103" s="340" t="s">
        <v>2883</v>
      </c>
      <c r="E1103" s="532"/>
      <c r="F1103" s="240"/>
      <c r="G1103" s="514">
        <v>140000</v>
      </c>
      <c r="H1103" s="515"/>
      <c r="I1103" s="514">
        <v>140000</v>
      </c>
      <c r="J1103" s="515"/>
      <c r="K1103" s="241">
        <v>0</v>
      </c>
      <c r="L1103" s="242">
        <v>80297.7</v>
      </c>
      <c r="M1103" s="243">
        <v>0</v>
      </c>
      <c r="N1103" s="244">
        <v>80297.7</v>
      </c>
      <c r="O1103" s="245">
        <v>80297.7</v>
      </c>
      <c r="P1103" s="61">
        <f t="shared" si="32"/>
        <v>0</v>
      </c>
      <c r="Q1103" s="62">
        <f t="shared" si="33"/>
        <v>0</v>
      </c>
      <c r="R1103" s="236" t="s">
        <v>2883</v>
      </c>
      <c r="T1103" s="1" t="s">
        <v>1800</v>
      </c>
      <c r="U1103" s="1" t="s">
        <v>1800</v>
      </c>
      <c r="V1103" s="1" t="s">
        <v>1800</v>
      </c>
      <c r="W1103" s="1" t="s">
        <v>1800</v>
      </c>
      <c r="X1103" s="1" t="s">
        <v>1800</v>
      </c>
      <c r="Y1103" s="1" t="s">
        <v>1800</v>
      </c>
      <c r="Z1103" s="1" t="s">
        <v>1800</v>
      </c>
    </row>
    <row r="1104" spans="2:26" ht="57" x14ac:dyDescent="0.25">
      <c r="B1104" s="238" t="s">
        <v>82</v>
      </c>
      <c r="C1104" s="239" t="s">
        <v>43</v>
      </c>
      <c r="D1104" s="340" t="s">
        <v>2884</v>
      </c>
      <c r="E1104" s="532"/>
      <c r="F1104" s="240"/>
      <c r="G1104" s="514">
        <v>42926000</v>
      </c>
      <c r="H1104" s="515"/>
      <c r="I1104" s="514">
        <v>42926000</v>
      </c>
      <c r="J1104" s="515"/>
      <c r="K1104" s="241">
        <v>0</v>
      </c>
      <c r="L1104" s="242">
        <v>42876650.25</v>
      </c>
      <c r="M1104" s="243">
        <v>0</v>
      </c>
      <c r="N1104" s="244">
        <v>42876650.25</v>
      </c>
      <c r="O1104" s="245">
        <v>42876650.25</v>
      </c>
      <c r="P1104" s="61">
        <f t="shared" si="32"/>
        <v>0</v>
      </c>
      <c r="Q1104" s="62">
        <f t="shared" si="33"/>
        <v>0</v>
      </c>
      <c r="R1104" s="236" t="s">
        <v>2884</v>
      </c>
      <c r="T1104" s="1" t="s">
        <v>1800</v>
      </c>
      <c r="U1104" s="1" t="s">
        <v>1800</v>
      </c>
      <c r="V1104" s="1" t="s">
        <v>1800</v>
      </c>
      <c r="W1104" s="1" t="s">
        <v>1800</v>
      </c>
      <c r="X1104" s="1" t="s">
        <v>1800</v>
      </c>
      <c r="Y1104" s="1" t="s">
        <v>1800</v>
      </c>
      <c r="Z1104" s="1" t="s">
        <v>1800</v>
      </c>
    </row>
    <row r="1105" spans="2:26" ht="34.5" x14ac:dyDescent="0.25">
      <c r="B1105" s="238" t="s">
        <v>56</v>
      </c>
      <c r="C1105" s="239" t="s">
        <v>43</v>
      </c>
      <c r="D1105" s="340" t="s">
        <v>2885</v>
      </c>
      <c r="E1105" s="532"/>
      <c r="F1105" s="240"/>
      <c r="G1105" s="514">
        <v>6914000</v>
      </c>
      <c r="H1105" s="515"/>
      <c r="I1105" s="514">
        <v>6914000</v>
      </c>
      <c r="J1105" s="515"/>
      <c r="K1105" s="241">
        <v>0</v>
      </c>
      <c r="L1105" s="242">
        <v>6908670</v>
      </c>
      <c r="M1105" s="243">
        <v>1521500</v>
      </c>
      <c r="N1105" s="244">
        <v>6908670</v>
      </c>
      <c r="O1105" s="245">
        <v>6908670</v>
      </c>
      <c r="P1105" s="61">
        <f t="shared" si="32"/>
        <v>0</v>
      </c>
      <c r="Q1105" s="62">
        <f t="shared" si="33"/>
        <v>0</v>
      </c>
      <c r="R1105" s="236" t="s">
        <v>2885</v>
      </c>
      <c r="T1105" s="1" t="s">
        <v>1800</v>
      </c>
      <c r="U1105" s="1" t="s">
        <v>1800</v>
      </c>
      <c r="V1105" s="1" t="s">
        <v>1800</v>
      </c>
      <c r="W1105" s="1" t="s">
        <v>1800</v>
      </c>
      <c r="X1105" s="1" t="s">
        <v>1800</v>
      </c>
      <c r="Y1105" s="1" t="s">
        <v>1800</v>
      </c>
      <c r="Z1105" s="1" t="s">
        <v>1800</v>
      </c>
    </row>
    <row r="1106" spans="2:26" ht="23.25" x14ac:dyDescent="0.25">
      <c r="B1106" s="238" t="s">
        <v>58</v>
      </c>
      <c r="C1106" s="239" t="s">
        <v>43</v>
      </c>
      <c r="D1106" s="340" t="s">
        <v>2886</v>
      </c>
      <c r="E1106" s="532"/>
      <c r="F1106" s="240"/>
      <c r="G1106" s="514">
        <v>36138000</v>
      </c>
      <c r="H1106" s="515"/>
      <c r="I1106" s="514">
        <v>36138000</v>
      </c>
      <c r="J1106" s="515"/>
      <c r="K1106" s="241">
        <v>0</v>
      </c>
      <c r="L1106" s="242">
        <v>35386634.560000002</v>
      </c>
      <c r="M1106" s="243">
        <v>9918240.5700000003</v>
      </c>
      <c r="N1106" s="244">
        <v>35386634.560000002</v>
      </c>
      <c r="O1106" s="245">
        <v>35386634.560000002</v>
      </c>
      <c r="P1106" s="61">
        <f t="shared" si="32"/>
        <v>0</v>
      </c>
      <c r="Q1106" s="62">
        <f t="shared" si="33"/>
        <v>0</v>
      </c>
      <c r="R1106" s="236" t="s">
        <v>2886</v>
      </c>
      <c r="T1106" s="1" t="s">
        <v>1800</v>
      </c>
      <c r="U1106" s="1" t="s">
        <v>1800</v>
      </c>
      <c r="V1106" s="1" t="s">
        <v>1800</v>
      </c>
      <c r="W1106" s="1" t="s">
        <v>1800</v>
      </c>
      <c r="X1106" s="1" t="s">
        <v>1800</v>
      </c>
      <c r="Y1106" s="1" t="s">
        <v>1800</v>
      </c>
      <c r="Z1106" s="1" t="s">
        <v>1800</v>
      </c>
    </row>
    <row r="1107" spans="2:26" x14ac:dyDescent="0.25">
      <c r="B1107" s="238" t="s">
        <v>84</v>
      </c>
      <c r="C1107" s="239" t="s">
        <v>43</v>
      </c>
      <c r="D1107" s="340" t="s">
        <v>2887</v>
      </c>
      <c r="E1107" s="532"/>
      <c r="F1107" s="240"/>
      <c r="G1107" s="514">
        <v>5683000</v>
      </c>
      <c r="H1107" s="515"/>
      <c r="I1107" s="514">
        <v>5683000</v>
      </c>
      <c r="J1107" s="515"/>
      <c r="K1107" s="241">
        <v>0</v>
      </c>
      <c r="L1107" s="242">
        <v>4260422.37</v>
      </c>
      <c r="M1107" s="243">
        <v>0</v>
      </c>
      <c r="N1107" s="244">
        <v>4260422.37</v>
      </c>
      <c r="O1107" s="245">
        <v>4260422.37</v>
      </c>
      <c r="P1107" s="61">
        <f t="shared" si="32"/>
        <v>0</v>
      </c>
      <c r="Q1107" s="62">
        <f t="shared" si="33"/>
        <v>0</v>
      </c>
      <c r="R1107" s="236" t="s">
        <v>2887</v>
      </c>
      <c r="T1107" s="1" t="s">
        <v>1800</v>
      </c>
      <c r="U1107" s="1" t="s">
        <v>1800</v>
      </c>
      <c r="V1107" s="1" t="s">
        <v>1800</v>
      </c>
      <c r="W1107" s="1" t="s">
        <v>1800</v>
      </c>
      <c r="X1107" s="1" t="s">
        <v>1800</v>
      </c>
      <c r="Y1107" s="1" t="s">
        <v>1800</v>
      </c>
      <c r="Z1107" s="1" t="s">
        <v>1800</v>
      </c>
    </row>
    <row r="1108" spans="2:26" ht="23.25" x14ac:dyDescent="0.25">
      <c r="B1108" s="238" t="s">
        <v>86</v>
      </c>
      <c r="C1108" s="239" t="s">
        <v>43</v>
      </c>
      <c r="D1108" s="340" t="s">
        <v>2888</v>
      </c>
      <c r="E1108" s="532"/>
      <c r="F1108" s="240"/>
      <c r="G1108" s="514">
        <v>5856000</v>
      </c>
      <c r="H1108" s="515"/>
      <c r="I1108" s="514">
        <v>5856000</v>
      </c>
      <c r="J1108" s="515"/>
      <c r="K1108" s="241">
        <v>0</v>
      </c>
      <c r="L1108" s="242">
        <v>5846608.6399999997</v>
      </c>
      <c r="M1108" s="243">
        <v>0</v>
      </c>
      <c r="N1108" s="244">
        <v>5846608.6399999997</v>
      </c>
      <c r="O1108" s="245">
        <v>5846608.6399999997</v>
      </c>
      <c r="P1108" s="61">
        <f t="shared" si="32"/>
        <v>0</v>
      </c>
      <c r="Q1108" s="62">
        <f t="shared" si="33"/>
        <v>0</v>
      </c>
      <c r="R1108" s="236" t="s">
        <v>2888</v>
      </c>
      <c r="T1108" s="1" t="s">
        <v>1800</v>
      </c>
      <c r="U1108" s="1" t="s">
        <v>1800</v>
      </c>
      <c r="V1108" s="1" t="s">
        <v>1800</v>
      </c>
      <c r="W1108" s="1" t="s">
        <v>1800</v>
      </c>
      <c r="X1108" s="1" t="s">
        <v>1800</v>
      </c>
      <c r="Y1108" s="1" t="s">
        <v>1800</v>
      </c>
      <c r="Z1108" s="1" t="s">
        <v>1800</v>
      </c>
    </row>
    <row r="1109" spans="2:26" x14ac:dyDescent="0.25">
      <c r="B1109" s="238" t="s">
        <v>65</v>
      </c>
      <c r="C1109" s="239" t="s">
        <v>43</v>
      </c>
      <c r="D1109" s="340" t="s">
        <v>2889</v>
      </c>
      <c r="E1109" s="532"/>
      <c r="F1109" s="240"/>
      <c r="G1109" s="514">
        <v>1325000</v>
      </c>
      <c r="H1109" s="515"/>
      <c r="I1109" s="514">
        <v>1325000</v>
      </c>
      <c r="J1109" s="515"/>
      <c r="K1109" s="241">
        <v>0</v>
      </c>
      <c r="L1109" s="242">
        <v>1280000</v>
      </c>
      <c r="M1109" s="243">
        <v>0</v>
      </c>
      <c r="N1109" s="244">
        <v>1280000</v>
      </c>
      <c r="O1109" s="245">
        <v>1280000</v>
      </c>
      <c r="P1109" s="61">
        <f t="shared" si="32"/>
        <v>0</v>
      </c>
      <c r="Q1109" s="62">
        <f t="shared" si="33"/>
        <v>0</v>
      </c>
      <c r="R1109" s="236" t="s">
        <v>2889</v>
      </c>
      <c r="T1109" s="1" t="s">
        <v>1800</v>
      </c>
      <c r="U1109" s="1" t="s">
        <v>1800</v>
      </c>
      <c r="V1109" s="1" t="s">
        <v>1800</v>
      </c>
      <c r="W1109" s="1" t="s">
        <v>1800</v>
      </c>
      <c r="X1109" s="1" t="s">
        <v>1800</v>
      </c>
      <c r="Y1109" s="1" t="s">
        <v>1800</v>
      </c>
      <c r="Z1109" s="1" t="s">
        <v>1800</v>
      </c>
    </row>
    <row r="1110" spans="2:26" x14ac:dyDescent="0.25">
      <c r="B1110" s="238" t="s">
        <v>88</v>
      </c>
      <c r="C1110" s="239" t="s">
        <v>43</v>
      </c>
      <c r="D1110" s="340" t="s">
        <v>2890</v>
      </c>
      <c r="E1110" s="532"/>
      <c r="F1110" s="240"/>
      <c r="G1110" s="514">
        <v>30000</v>
      </c>
      <c r="H1110" s="515"/>
      <c r="I1110" s="514">
        <v>30000</v>
      </c>
      <c r="J1110" s="515"/>
      <c r="K1110" s="241">
        <v>0</v>
      </c>
      <c r="L1110" s="242">
        <v>4406.88</v>
      </c>
      <c r="M1110" s="243">
        <v>0</v>
      </c>
      <c r="N1110" s="244">
        <v>4406.88</v>
      </c>
      <c r="O1110" s="245">
        <v>4406.88</v>
      </c>
      <c r="P1110" s="61">
        <f t="shared" si="32"/>
        <v>0</v>
      </c>
      <c r="Q1110" s="62">
        <f t="shared" si="33"/>
        <v>0</v>
      </c>
      <c r="R1110" s="236" t="s">
        <v>2890</v>
      </c>
      <c r="T1110" s="1" t="s">
        <v>1800</v>
      </c>
      <c r="U1110" s="1" t="s">
        <v>1800</v>
      </c>
      <c r="V1110" s="1" t="s">
        <v>1800</v>
      </c>
      <c r="W1110" s="1" t="s">
        <v>1800</v>
      </c>
      <c r="X1110" s="1" t="s">
        <v>1800</v>
      </c>
      <c r="Y1110" s="1" t="s">
        <v>1800</v>
      </c>
      <c r="Z1110" s="1" t="s">
        <v>1800</v>
      </c>
    </row>
    <row r="1111" spans="2:26" ht="23.25" x14ac:dyDescent="0.25">
      <c r="B1111" s="238" t="s">
        <v>58</v>
      </c>
      <c r="C1111" s="239" t="s">
        <v>43</v>
      </c>
      <c r="D1111" s="340" t="s">
        <v>2891</v>
      </c>
      <c r="E1111" s="532"/>
      <c r="F1111" s="240"/>
      <c r="G1111" s="514">
        <v>36750000</v>
      </c>
      <c r="H1111" s="515"/>
      <c r="I1111" s="514">
        <v>36750000</v>
      </c>
      <c r="J1111" s="515"/>
      <c r="K1111" s="241">
        <v>0</v>
      </c>
      <c r="L1111" s="242">
        <v>36750000</v>
      </c>
      <c r="M1111" s="243">
        <v>36750000</v>
      </c>
      <c r="N1111" s="244">
        <v>36750000</v>
      </c>
      <c r="O1111" s="245">
        <v>36750000</v>
      </c>
      <c r="P1111" s="61">
        <f t="shared" si="32"/>
        <v>0</v>
      </c>
      <c r="Q1111" s="62">
        <f t="shared" si="33"/>
        <v>0</v>
      </c>
      <c r="R1111" s="236" t="s">
        <v>2891</v>
      </c>
      <c r="T1111" s="1" t="s">
        <v>1800</v>
      </c>
      <c r="U1111" s="1" t="s">
        <v>1800</v>
      </c>
      <c r="V1111" s="1" t="s">
        <v>1800</v>
      </c>
      <c r="W1111" s="1" t="s">
        <v>1800</v>
      </c>
      <c r="X1111" s="1" t="s">
        <v>1800</v>
      </c>
      <c r="Y1111" s="1" t="s">
        <v>1800</v>
      </c>
      <c r="Z1111" s="1" t="s">
        <v>1800</v>
      </c>
    </row>
    <row r="1112" spans="2:26" ht="45.75" x14ac:dyDescent="0.25">
      <c r="B1112" s="238" t="s">
        <v>668</v>
      </c>
      <c r="C1112" s="239" t="s">
        <v>43</v>
      </c>
      <c r="D1112" s="340" t="s">
        <v>2892</v>
      </c>
      <c r="E1112" s="532"/>
      <c r="F1112" s="240"/>
      <c r="G1112" s="514">
        <v>20500000</v>
      </c>
      <c r="H1112" s="515"/>
      <c r="I1112" s="514">
        <v>20500000</v>
      </c>
      <c r="J1112" s="515"/>
      <c r="K1112" s="241">
        <v>0</v>
      </c>
      <c r="L1112" s="242">
        <v>17407001.989999998</v>
      </c>
      <c r="M1112" s="243">
        <v>17407001.989999998</v>
      </c>
      <c r="N1112" s="244">
        <v>17407001.989999998</v>
      </c>
      <c r="O1112" s="245">
        <v>17407001.989999998</v>
      </c>
      <c r="P1112" s="61">
        <f t="shared" si="32"/>
        <v>0</v>
      </c>
      <c r="Q1112" s="62">
        <f t="shared" si="33"/>
        <v>0</v>
      </c>
      <c r="R1112" s="236" t="s">
        <v>2892</v>
      </c>
      <c r="T1112" s="1" t="s">
        <v>1800</v>
      </c>
      <c r="U1112" s="1" t="s">
        <v>1800</v>
      </c>
      <c r="V1112" s="1" t="s">
        <v>1800</v>
      </c>
      <c r="W1112" s="1" t="s">
        <v>1800</v>
      </c>
      <c r="X1112" s="1" t="s">
        <v>1800</v>
      </c>
      <c r="Y1112" s="1" t="s">
        <v>1800</v>
      </c>
      <c r="Z1112" s="1" t="s">
        <v>1800</v>
      </c>
    </row>
    <row r="1113" spans="2:26" ht="45.75" x14ac:dyDescent="0.25">
      <c r="B1113" s="238" t="s">
        <v>263</v>
      </c>
      <c r="C1113" s="239" t="s">
        <v>43</v>
      </c>
      <c r="D1113" s="340" t="s">
        <v>2893</v>
      </c>
      <c r="E1113" s="532"/>
      <c r="F1113" s="240"/>
      <c r="G1113" s="514">
        <v>22232100</v>
      </c>
      <c r="H1113" s="515"/>
      <c r="I1113" s="514">
        <v>22232100</v>
      </c>
      <c r="J1113" s="515"/>
      <c r="K1113" s="241">
        <v>0</v>
      </c>
      <c r="L1113" s="242">
        <v>19075785.300000001</v>
      </c>
      <c r="M1113" s="243">
        <v>18699017.399999999</v>
      </c>
      <c r="N1113" s="244">
        <v>19075785.300000001</v>
      </c>
      <c r="O1113" s="245">
        <v>19075785.300000001</v>
      </c>
      <c r="P1113" s="61">
        <f t="shared" ref="P1113:P1176" si="34">L1113-O1113</f>
        <v>0</v>
      </c>
      <c r="Q1113" s="62">
        <f t="shared" ref="Q1113:Q1176" si="35">N1113-O1113</f>
        <v>0</v>
      </c>
      <c r="R1113" s="236" t="s">
        <v>2893</v>
      </c>
      <c r="T1113" s="1" t="s">
        <v>1800</v>
      </c>
      <c r="U1113" s="1" t="s">
        <v>1800</v>
      </c>
      <c r="V1113" s="1" t="s">
        <v>1800</v>
      </c>
      <c r="W1113" s="1" t="s">
        <v>1800</v>
      </c>
      <c r="X1113" s="1" t="s">
        <v>1800</v>
      </c>
      <c r="Y1113" s="1" t="s">
        <v>1800</v>
      </c>
      <c r="Z1113" s="1" t="s">
        <v>1800</v>
      </c>
    </row>
    <row r="1114" spans="2:26" ht="34.5" x14ac:dyDescent="0.25">
      <c r="B1114" s="238" t="s">
        <v>56</v>
      </c>
      <c r="C1114" s="239" t="s">
        <v>43</v>
      </c>
      <c r="D1114" s="340" t="s">
        <v>2894</v>
      </c>
      <c r="E1114" s="532"/>
      <c r="F1114" s="240"/>
      <c r="G1114" s="514">
        <v>9700000</v>
      </c>
      <c r="H1114" s="515"/>
      <c r="I1114" s="514">
        <v>9700000</v>
      </c>
      <c r="J1114" s="515"/>
      <c r="K1114" s="241">
        <v>0</v>
      </c>
      <c r="L1114" s="242">
        <v>9700000</v>
      </c>
      <c r="M1114" s="243">
        <v>1000000</v>
      </c>
      <c r="N1114" s="244">
        <v>9700000</v>
      </c>
      <c r="O1114" s="245">
        <v>9700000</v>
      </c>
      <c r="P1114" s="61">
        <f t="shared" si="34"/>
        <v>0</v>
      </c>
      <c r="Q1114" s="62">
        <f t="shared" si="35"/>
        <v>0</v>
      </c>
      <c r="R1114" s="236" t="s">
        <v>2894</v>
      </c>
      <c r="T1114" s="1" t="s">
        <v>1800</v>
      </c>
      <c r="U1114" s="1" t="s">
        <v>1800</v>
      </c>
      <c r="V1114" s="1" t="s">
        <v>1800</v>
      </c>
      <c r="W1114" s="1" t="s">
        <v>1800</v>
      </c>
      <c r="X1114" s="1" t="s">
        <v>1800</v>
      </c>
      <c r="Y1114" s="1" t="s">
        <v>1800</v>
      </c>
      <c r="Z1114" s="1" t="s">
        <v>1800</v>
      </c>
    </row>
    <row r="1115" spans="2:26" ht="34.5" x14ac:dyDescent="0.25">
      <c r="B1115" s="238" t="s">
        <v>122</v>
      </c>
      <c r="C1115" s="239" t="s">
        <v>43</v>
      </c>
      <c r="D1115" s="340" t="s">
        <v>2895</v>
      </c>
      <c r="E1115" s="532"/>
      <c r="F1115" s="240"/>
      <c r="G1115" s="514">
        <v>4000000</v>
      </c>
      <c r="H1115" s="515"/>
      <c r="I1115" s="514">
        <v>4000000</v>
      </c>
      <c r="J1115" s="515"/>
      <c r="K1115" s="241">
        <v>0</v>
      </c>
      <c r="L1115" s="242">
        <v>4000000</v>
      </c>
      <c r="M1115" s="243">
        <v>0</v>
      </c>
      <c r="N1115" s="244">
        <v>4000000</v>
      </c>
      <c r="O1115" s="245">
        <v>4000000</v>
      </c>
      <c r="P1115" s="61">
        <f t="shared" si="34"/>
        <v>0</v>
      </c>
      <c r="Q1115" s="62">
        <f t="shared" si="35"/>
        <v>0</v>
      </c>
      <c r="R1115" s="236" t="s">
        <v>2895</v>
      </c>
      <c r="T1115" s="1" t="s">
        <v>1800</v>
      </c>
      <c r="U1115" s="1" t="s">
        <v>1800</v>
      </c>
      <c r="V1115" s="1" t="s">
        <v>1800</v>
      </c>
      <c r="W1115" s="1" t="s">
        <v>1800</v>
      </c>
      <c r="X1115" s="1" t="s">
        <v>1800</v>
      </c>
      <c r="Y1115" s="1" t="s">
        <v>1800</v>
      </c>
      <c r="Z1115" s="1" t="s">
        <v>1800</v>
      </c>
    </row>
    <row r="1116" spans="2:26" ht="34.5" x14ac:dyDescent="0.25">
      <c r="B1116" s="238" t="s">
        <v>56</v>
      </c>
      <c r="C1116" s="239" t="s">
        <v>43</v>
      </c>
      <c r="D1116" s="340" t="s">
        <v>2896</v>
      </c>
      <c r="E1116" s="532"/>
      <c r="F1116" s="240"/>
      <c r="G1116" s="514">
        <v>10000000</v>
      </c>
      <c r="H1116" s="515"/>
      <c r="I1116" s="514">
        <v>10000000</v>
      </c>
      <c r="J1116" s="515"/>
      <c r="K1116" s="241">
        <v>0</v>
      </c>
      <c r="L1116" s="242">
        <v>9999350</v>
      </c>
      <c r="M1116" s="243">
        <v>7768000</v>
      </c>
      <c r="N1116" s="244">
        <v>9999350</v>
      </c>
      <c r="O1116" s="245">
        <v>9999350</v>
      </c>
      <c r="P1116" s="61">
        <f t="shared" si="34"/>
        <v>0</v>
      </c>
      <c r="Q1116" s="62">
        <f t="shared" si="35"/>
        <v>0</v>
      </c>
      <c r="R1116" s="236" t="s">
        <v>2896</v>
      </c>
      <c r="T1116" s="1" t="s">
        <v>1800</v>
      </c>
      <c r="U1116" s="1" t="s">
        <v>1800</v>
      </c>
      <c r="V1116" s="1" t="s">
        <v>1800</v>
      </c>
      <c r="W1116" s="1" t="s">
        <v>1800</v>
      </c>
      <c r="X1116" s="1" t="s">
        <v>1800</v>
      </c>
      <c r="Y1116" s="1" t="s">
        <v>1800</v>
      </c>
      <c r="Z1116" s="1" t="s">
        <v>1800</v>
      </c>
    </row>
    <row r="1117" spans="2:26" ht="23.25" x14ac:dyDescent="0.25">
      <c r="B1117" s="238" t="s">
        <v>58</v>
      </c>
      <c r="C1117" s="239" t="s">
        <v>43</v>
      </c>
      <c r="D1117" s="340" t="s">
        <v>2897</v>
      </c>
      <c r="E1117" s="532"/>
      <c r="F1117" s="240"/>
      <c r="G1117" s="514">
        <v>11615000</v>
      </c>
      <c r="H1117" s="515"/>
      <c r="I1117" s="514">
        <v>11615000</v>
      </c>
      <c r="J1117" s="515"/>
      <c r="K1117" s="241">
        <v>0</v>
      </c>
      <c r="L1117" s="242">
        <v>11578322.67</v>
      </c>
      <c r="M1117" s="243">
        <v>0</v>
      </c>
      <c r="N1117" s="244">
        <v>11578322.67</v>
      </c>
      <c r="O1117" s="245">
        <v>11578322.67</v>
      </c>
      <c r="P1117" s="61">
        <f t="shared" si="34"/>
        <v>0</v>
      </c>
      <c r="Q1117" s="62">
        <f t="shared" si="35"/>
        <v>0</v>
      </c>
      <c r="R1117" s="236" t="s">
        <v>2897</v>
      </c>
      <c r="T1117" s="1" t="s">
        <v>1800</v>
      </c>
      <c r="U1117" s="1" t="s">
        <v>1800</v>
      </c>
      <c r="V1117" s="1" t="s">
        <v>1800</v>
      </c>
      <c r="W1117" s="1" t="s">
        <v>1800</v>
      </c>
      <c r="X1117" s="1" t="s">
        <v>1800</v>
      </c>
      <c r="Y1117" s="1" t="s">
        <v>1800</v>
      </c>
      <c r="Z1117" s="1" t="s">
        <v>1800</v>
      </c>
    </row>
    <row r="1118" spans="2:26" x14ac:dyDescent="0.25">
      <c r="B1118" s="238" t="s">
        <v>65</v>
      </c>
      <c r="C1118" s="239" t="s">
        <v>43</v>
      </c>
      <c r="D1118" s="340" t="s">
        <v>2898</v>
      </c>
      <c r="E1118" s="532"/>
      <c r="F1118" s="240"/>
      <c r="G1118" s="514">
        <v>150000</v>
      </c>
      <c r="H1118" s="515"/>
      <c r="I1118" s="514">
        <v>150000</v>
      </c>
      <c r="J1118" s="515"/>
      <c r="K1118" s="241">
        <v>0</v>
      </c>
      <c r="L1118" s="242">
        <v>150000</v>
      </c>
      <c r="M1118" s="243">
        <v>0</v>
      </c>
      <c r="N1118" s="244">
        <v>150000</v>
      </c>
      <c r="O1118" s="245">
        <v>150000</v>
      </c>
      <c r="P1118" s="61">
        <f t="shared" si="34"/>
        <v>0</v>
      </c>
      <c r="Q1118" s="62">
        <f t="shared" si="35"/>
        <v>0</v>
      </c>
      <c r="R1118" s="236" t="s">
        <v>2898</v>
      </c>
      <c r="T1118" s="1" t="s">
        <v>1800</v>
      </c>
      <c r="U1118" s="1" t="s">
        <v>1800</v>
      </c>
      <c r="V1118" s="1" t="s">
        <v>1800</v>
      </c>
      <c r="W1118" s="1" t="s">
        <v>1800</v>
      </c>
      <c r="X1118" s="1" t="s">
        <v>1800</v>
      </c>
      <c r="Y1118" s="1" t="s">
        <v>1800</v>
      </c>
      <c r="Z1118" s="1" t="s">
        <v>1800</v>
      </c>
    </row>
    <row r="1119" spans="2:26" ht="57" x14ac:dyDescent="0.25">
      <c r="B1119" s="238" t="s">
        <v>230</v>
      </c>
      <c r="C1119" s="239" t="s">
        <v>43</v>
      </c>
      <c r="D1119" s="340" t="s">
        <v>2899</v>
      </c>
      <c r="E1119" s="532"/>
      <c r="F1119" s="240"/>
      <c r="G1119" s="514">
        <v>44561800</v>
      </c>
      <c r="H1119" s="515"/>
      <c r="I1119" s="514">
        <v>44561800</v>
      </c>
      <c r="J1119" s="515"/>
      <c r="K1119" s="241">
        <v>0</v>
      </c>
      <c r="L1119" s="242">
        <v>44561800</v>
      </c>
      <c r="M1119" s="243">
        <v>0</v>
      </c>
      <c r="N1119" s="244">
        <v>37081696.719999999</v>
      </c>
      <c r="O1119" s="245">
        <v>37081696.719999999</v>
      </c>
      <c r="P1119" s="61">
        <f t="shared" si="34"/>
        <v>7480103.2800000012</v>
      </c>
      <c r="Q1119" s="62">
        <f t="shared" si="35"/>
        <v>0</v>
      </c>
      <c r="R1119" s="236" t="s">
        <v>2899</v>
      </c>
      <c r="T1119" s="1" t="s">
        <v>1800</v>
      </c>
      <c r="U1119" s="1" t="s">
        <v>1800</v>
      </c>
      <c r="V1119" s="1" t="s">
        <v>1800</v>
      </c>
      <c r="W1119" s="1" t="s">
        <v>1800</v>
      </c>
      <c r="X1119" s="1" t="s">
        <v>1800</v>
      </c>
      <c r="Y1119" s="1" t="s">
        <v>1800</v>
      </c>
      <c r="Z1119" s="1" t="s">
        <v>1800</v>
      </c>
    </row>
    <row r="1120" spans="2:26" ht="23.25" x14ac:dyDescent="0.25">
      <c r="B1120" s="238" t="s">
        <v>58</v>
      </c>
      <c r="C1120" s="239" t="s">
        <v>43</v>
      </c>
      <c r="D1120" s="340" t="s">
        <v>2900</v>
      </c>
      <c r="E1120" s="532"/>
      <c r="F1120" s="240"/>
      <c r="G1120" s="514">
        <v>815000</v>
      </c>
      <c r="H1120" s="515"/>
      <c r="I1120" s="514">
        <v>815000</v>
      </c>
      <c r="J1120" s="515"/>
      <c r="K1120" s="241">
        <v>0</v>
      </c>
      <c r="L1120" s="242">
        <v>815000</v>
      </c>
      <c r="M1120" s="243">
        <v>0</v>
      </c>
      <c r="N1120" s="244">
        <v>815000</v>
      </c>
      <c r="O1120" s="245">
        <v>815000</v>
      </c>
      <c r="P1120" s="61">
        <f t="shared" si="34"/>
        <v>0</v>
      </c>
      <c r="Q1120" s="62">
        <f t="shared" si="35"/>
        <v>0</v>
      </c>
      <c r="R1120" s="236" t="s">
        <v>2900</v>
      </c>
      <c r="T1120" s="1" t="s">
        <v>1800</v>
      </c>
      <c r="U1120" s="1" t="s">
        <v>1800</v>
      </c>
      <c r="V1120" s="1" t="s">
        <v>1800</v>
      </c>
      <c r="W1120" s="1" t="s">
        <v>1800</v>
      </c>
      <c r="X1120" s="1" t="s">
        <v>1800</v>
      </c>
      <c r="Y1120" s="1" t="s">
        <v>1800</v>
      </c>
      <c r="Z1120" s="1" t="s">
        <v>1800</v>
      </c>
    </row>
    <row r="1121" spans="2:26" ht="79.5" x14ac:dyDescent="0.25">
      <c r="B1121" s="238" t="s">
        <v>172</v>
      </c>
      <c r="C1121" s="239" t="s">
        <v>43</v>
      </c>
      <c r="D1121" s="340" t="s">
        <v>2901</v>
      </c>
      <c r="E1121" s="532"/>
      <c r="F1121" s="240"/>
      <c r="G1121" s="514">
        <v>4332000</v>
      </c>
      <c r="H1121" s="515"/>
      <c r="I1121" s="514">
        <v>4332000</v>
      </c>
      <c r="J1121" s="515"/>
      <c r="K1121" s="241">
        <v>0</v>
      </c>
      <c r="L1121" s="242">
        <v>4332000</v>
      </c>
      <c r="M1121" s="243">
        <v>0</v>
      </c>
      <c r="N1121" s="244">
        <v>4332000</v>
      </c>
      <c r="O1121" s="245">
        <v>4332000</v>
      </c>
      <c r="P1121" s="61">
        <f t="shared" si="34"/>
        <v>0</v>
      </c>
      <c r="Q1121" s="62">
        <f t="shared" si="35"/>
        <v>0</v>
      </c>
      <c r="R1121" s="236" t="s">
        <v>2901</v>
      </c>
      <c r="T1121" s="1" t="s">
        <v>1800</v>
      </c>
      <c r="U1121" s="1" t="s">
        <v>1800</v>
      </c>
      <c r="V1121" s="1" t="s">
        <v>1800</v>
      </c>
      <c r="W1121" s="1" t="s">
        <v>1800</v>
      </c>
      <c r="X1121" s="1" t="s">
        <v>1800</v>
      </c>
      <c r="Y1121" s="1" t="s">
        <v>1800</v>
      </c>
      <c r="Z1121" s="1" t="s">
        <v>1800</v>
      </c>
    </row>
    <row r="1122" spans="2:26" ht="45.75" x14ac:dyDescent="0.25">
      <c r="B1122" s="238" t="s">
        <v>63</v>
      </c>
      <c r="C1122" s="239" t="s">
        <v>43</v>
      </c>
      <c r="D1122" s="340" t="s">
        <v>2902</v>
      </c>
      <c r="E1122" s="532"/>
      <c r="F1122" s="240"/>
      <c r="G1122" s="514">
        <v>373500000</v>
      </c>
      <c r="H1122" s="515"/>
      <c r="I1122" s="514">
        <v>373500000</v>
      </c>
      <c r="J1122" s="515"/>
      <c r="K1122" s="241">
        <v>0</v>
      </c>
      <c r="L1122" s="242">
        <v>370500000</v>
      </c>
      <c r="M1122" s="243">
        <v>0</v>
      </c>
      <c r="N1122" s="244">
        <v>370500000</v>
      </c>
      <c r="O1122" s="245">
        <v>370500000</v>
      </c>
      <c r="P1122" s="61">
        <f t="shared" si="34"/>
        <v>0</v>
      </c>
      <c r="Q1122" s="62">
        <f t="shared" si="35"/>
        <v>0</v>
      </c>
      <c r="R1122" s="236" t="s">
        <v>2902</v>
      </c>
      <c r="T1122" s="1" t="s">
        <v>1800</v>
      </c>
      <c r="U1122" s="1" t="s">
        <v>1800</v>
      </c>
      <c r="V1122" s="1" t="s">
        <v>1800</v>
      </c>
      <c r="W1122" s="1" t="s">
        <v>1800</v>
      </c>
      <c r="X1122" s="1" t="s">
        <v>1800</v>
      </c>
      <c r="Y1122" s="1" t="s">
        <v>1800</v>
      </c>
      <c r="Z1122" s="1" t="s">
        <v>1800</v>
      </c>
    </row>
    <row r="1123" spans="2:26" ht="23.25" x14ac:dyDescent="0.25">
      <c r="B1123" s="238" t="s">
        <v>58</v>
      </c>
      <c r="C1123" s="239" t="s">
        <v>43</v>
      </c>
      <c r="D1123" s="340" t="s">
        <v>2903</v>
      </c>
      <c r="E1123" s="532"/>
      <c r="F1123" s="240"/>
      <c r="G1123" s="514">
        <v>235000</v>
      </c>
      <c r="H1123" s="515"/>
      <c r="I1123" s="514">
        <v>235000</v>
      </c>
      <c r="J1123" s="515"/>
      <c r="K1123" s="241">
        <v>0</v>
      </c>
      <c r="L1123" s="242">
        <v>235000</v>
      </c>
      <c r="M1123" s="243">
        <v>0</v>
      </c>
      <c r="N1123" s="244">
        <v>235000</v>
      </c>
      <c r="O1123" s="245">
        <v>235000</v>
      </c>
      <c r="P1123" s="61">
        <f t="shared" si="34"/>
        <v>0</v>
      </c>
      <c r="Q1123" s="62">
        <f t="shared" si="35"/>
        <v>0</v>
      </c>
      <c r="R1123" s="236" t="s">
        <v>2903</v>
      </c>
      <c r="T1123" s="1" t="s">
        <v>1800</v>
      </c>
      <c r="U1123" s="1" t="s">
        <v>1800</v>
      </c>
      <c r="V1123" s="1" t="s">
        <v>1800</v>
      </c>
      <c r="W1123" s="1" t="s">
        <v>1800</v>
      </c>
      <c r="X1123" s="1" t="s">
        <v>1800</v>
      </c>
      <c r="Y1123" s="1" t="s">
        <v>1800</v>
      </c>
      <c r="Z1123" s="1" t="s">
        <v>1800</v>
      </c>
    </row>
    <row r="1124" spans="2:26" x14ac:dyDescent="0.25">
      <c r="B1124" s="238" t="s">
        <v>92</v>
      </c>
      <c r="C1124" s="239" t="s">
        <v>43</v>
      </c>
      <c r="D1124" s="340" t="s">
        <v>2904</v>
      </c>
      <c r="E1124" s="532"/>
      <c r="F1124" s="240"/>
      <c r="G1124" s="514">
        <v>365000</v>
      </c>
      <c r="H1124" s="515"/>
      <c r="I1124" s="514">
        <v>365000</v>
      </c>
      <c r="J1124" s="515"/>
      <c r="K1124" s="241">
        <v>0</v>
      </c>
      <c r="L1124" s="242">
        <v>43000</v>
      </c>
      <c r="M1124" s="243">
        <v>0</v>
      </c>
      <c r="N1124" s="244">
        <v>43000</v>
      </c>
      <c r="O1124" s="245">
        <v>43000</v>
      </c>
      <c r="P1124" s="61">
        <f t="shared" si="34"/>
        <v>0</v>
      </c>
      <c r="Q1124" s="62">
        <f t="shared" si="35"/>
        <v>0</v>
      </c>
      <c r="R1124" s="236" t="s">
        <v>2904</v>
      </c>
      <c r="T1124" s="1" t="s">
        <v>1800</v>
      </c>
      <c r="U1124" s="1" t="s">
        <v>1800</v>
      </c>
      <c r="V1124" s="1" t="s">
        <v>1800</v>
      </c>
      <c r="W1124" s="1" t="s">
        <v>1800</v>
      </c>
      <c r="X1124" s="1" t="s">
        <v>1800</v>
      </c>
      <c r="Y1124" s="1" t="s">
        <v>1800</v>
      </c>
      <c r="Z1124" s="1" t="s">
        <v>1800</v>
      </c>
    </row>
    <row r="1125" spans="2:26" ht="34.5" x14ac:dyDescent="0.25">
      <c r="B1125" s="238" t="s">
        <v>45</v>
      </c>
      <c r="C1125" s="239" t="s">
        <v>43</v>
      </c>
      <c r="D1125" s="340" t="s">
        <v>2905</v>
      </c>
      <c r="E1125" s="532"/>
      <c r="F1125" s="240"/>
      <c r="G1125" s="514">
        <v>11820382.49</v>
      </c>
      <c r="H1125" s="515"/>
      <c r="I1125" s="514">
        <v>11820382.49</v>
      </c>
      <c r="J1125" s="515"/>
      <c r="K1125" s="241">
        <v>0</v>
      </c>
      <c r="L1125" s="242">
        <v>11820382.49</v>
      </c>
      <c r="M1125" s="243">
        <v>0</v>
      </c>
      <c r="N1125" s="244">
        <v>11740523.140000001</v>
      </c>
      <c r="O1125" s="245">
        <v>11740523.140000001</v>
      </c>
      <c r="P1125" s="61">
        <f t="shared" si="34"/>
        <v>79859.349999999627</v>
      </c>
      <c r="Q1125" s="62">
        <f t="shared" si="35"/>
        <v>0</v>
      </c>
      <c r="R1125" s="236" t="s">
        <v>2905</v>
      </c>
      <c r="T1125" s="1" t="s">
        <v>1800</v>
      </c>
      <c r="U1125" s="1" t="s">
        <v>1800</v>
      </c>
      <c r="V1125" s="1" t="s">
        <v>1800</v>
      </c>
      <c r="W1125" s="1" t="s">
        <v>1800</v>
      </c>
      <c r="X1125" s="1" t="s">
        <v>1800</v>
      </c>
      <c r="Y1125" s="1" t="s">
        <v>1800</v>
      </c>
      <c r="Z1125" s="1" t="s">
        <v>1800</v>
      </c>
    </row>
    <row r="1126" spans="2:26" ht="45.75" x14ac:dyDescent="0.25">
      <c r="B1126" s="238" t="s">
        <v>54</v>
      </c>
      <c r="C1126" s="239" t="s">
        <v>43</v>
      </c>
      <c r="D1126" s="340" t="s">
        <v>2906</v>
      </c>
      <c r="E1126" s="532"/>
      <c r="F1126" s="240"/>
      <c r="G1126" s="514">
        <v>8000</v>
      </c>
      <c r="H1126" s="515"/>
      <c r="I1126" s="514">
        <v>8000</v>
      </c>
      <c r="J1126" s="515"/>
      <c r="K1126" s="241">
        <v>0</v>
      </c>
      <c r="L1126" s="242">
        <v>0</v>
      </c>
      <c r="M1126" s="243">
        <v>0</v>
      </c>
      <c r="N1126" s="244">
        <v>0</v>
      </c>
      <c r="O1126" s="245">
        <v>0</v>
      </c>
      <c r="P1126" s="61">
        <f t="shared" si="34"/>
        <v>0</v>
      </c>
      <c r="Q1126" s="62">
        <f t="shared" si="35"/>
        <v>0</v>
      </c>
      <c r="R1126" s="236" t="s">
        <v>2906</v>
      </c>
      <c r="T1126" s="1" t="s">
        <v>1800</v>
      </c>
      <c r="U1126" s="1" t="s">
        <v>1800</v>
      </c>
      <c r="V1126" s="1" t="s">
        <v>1800</v>
      </c>
      <c r="W1126" s="1" t="s">
        <v>1800</v>
      </c>
      <c r="X1126" s="1" t="s">
        <v>1800</v>
      </c>
      <c r="Y1126" s="1" t="s">
        <v>1800</v>
      </c>
      <c r="Z1126" s="1" t="s">
        <v>1800</v>
      </c>
    </row>
    <row r="1127" spans="2:26" ht="68.25" x14ac:dyDescent="0.25">
      <c r="B1127" s="238" t="s">
        <v>50</v>
      </c>
      <c r="C1127" s="239" t="s">
        <v>43</v>
      </c>
      <c r="D1127" s="340" t="s">
        <v>2907</v>
      </c>
      <c r="E1127" s="532"/>
      <c r="F1127" s="240"/>
      <c r="G1127" s="514">
        <v>3570417.51</v>
      </c>
      <c r="H1127" s="515"/>
      <c r="I1127" s="514">
        <v>3570417.51</v>
      </c>
      <c r="J1127" s="515"/>
      <c r="K1127" s="241">
        <v>0</v>
      </c>
      <c r="L1127" s="242">
        <v>3490803.83</v>
      </c>
      <c r="M1127" s="243">
        <v>0</v>
      </c>
      <c r="N1127" s="244">
        <v>3490803.83</v>
      </c>
      <c r="O1127" s="245">
        <v>3490803.83</v>
      </c>
      <c r="P1127" s="61">
        <f t="shared" si="34"/>
        <v>0</v>
      </c>
      <c r="Q1127" s="62">
        <f t="shared" si="35"/>
        <v>0</v>
      </c>
      <c r="R1127" s="236" t="s">
        <v>2907</v>
      </c>
      <c r="T1127" s="1" t="s">
        <v>1800</v>
      </c>
      <c r="U1127" s="1" t="s">
        <v>1800</v>
      </c>
      <c r="V1127" s="1" t="s">
        <v>1800</v>
      </c>
      <c r="W1127" s="1" t="s">
        <v>1800</v>
      </c>
      <c r="X1127" s="1" t="s">
        <v>1800</v>
      </c>
      <c r="Y1127" s="1" t="s">
        <v>1800</v>
      </c>
      <c r="Z1127" s="1" t="s">
        <v>1800</v>
      </c>
    </row>
    <row r="1128" spans="2:26" ht="34.5" x14ac:dyDescent="0.25">
      <c r="B1128" s="238" t="s">
        <v>56</v>
      </c>
      <c r="C1128" s="239" t="s">
        <v>43</v>
      </c>
      <c r="D1128" s="340" t="s">
        <v>2908</v>
      </c>
      <c r="E1128" s="532"/>
      <c r="F1128" s="240"/>
      <c r="G1128" s="514">
        <v>482400</v>
      </c>
      <c r="H1128" s="515"/>
      <c r="I1128" s="514">
        <v>482400</v>
      </c>
      <c r="J1128" s="515"/>
      <c r="K1128" s="241">
        <v>0</v>
      </c>
      <c r="L1128" s="242">
        <v>454923.36</v>
      </c>
      <c r="M1128" s="243">
        <v>0</v>
      </c>
      <c r="N1128" s="244">
        <v>454923.36</v>
      </c>
      <c r="O1128" s="245">
        <v>454923.36</v>
      </c>
      <c r="P1128" s="61">
        <f t="shared" si="34"/>
        <v>0</v>
      </c>
      <c r="Q1128" s="62">
        <f t="shared" si="35"/>
        <v>0</v>
      </c>
      <c r="R1128" s="236" t="s">
        <v>2908</v>
      </c>
      <c r="T1128" s="1" t="s">
        <v>1800</v>
      </c>
      <c r="U1128" s="1" t="s">
        <v>1800</v>
      </c>
      <c r="V1128" s="1" t="s">
        <v>1800</v>
      </c>
      <c r="W1128" s="1" t="s">
        <v>1800</v>
      </c>
      <c r="X1128" s="1" t="s">
        <v>1800</v>
      </c>
      <c r="Y1128" s="1" t="s">
        <v>1800</v>
      </c>
      <c r="Z1128" s="1" t="s">
        <v>1800</v>
      </c>
    </row>
    <row r="1129" spans="2:26" ht="23.25" x14ac:dyDescent="0.25">
      <c r="B1129" s="238" t="s">
        <v>58</v>
      </c>
      <c r="C1129" s="239" t="s">
        <v>43</v>
      </c>
      <c r="D1129" s="340" t="s">
        <v>2909</v>
      </c>
      <c r="E1129" s="532"/>
      <c r="F1129" s="240"/>
      <c r="G1129" s="514">
        <v>313600</v>
      </c>
      <c r="H1129" s="515"/>
      <c r="I1129" s="514">
        <v>313600</v>
      </c>
      <c r="J1129" s="515"/>
      <c r="K1129" s="241">
        <v>0</v>
      </c>
      <c r="L1129" s="242">
        <v>275416.21000000002</v>
      </c>
      <c r="M1129" s="243">
        <v>0</v>
      </c>
      <c r="N1129" s="244">
        <v>275416.21000000002</v>
      </c>
      <c r="O1129" s="245">
        <v>275416.21000000002</v>
      </c>
      <c r="P1129" s="61">
        <f t="shared" si="34"/>
        <v>0</v>
      </c>
      <c r="Q1129" s="62">
        <f t="shared" si="35"/>
        <v>0</v>
      </c>
      <c r="R1129" s="236" t="s">
        <v>2909</v>
      </c>
      <c r="T1129" s="1" t="s">
        <v>1800</v>
      </c>
      <c r="U1129" s="1" t="s">
        <v>1800</v>
      </c>
      <c r="V1129" s="1" t="s">
        <v>1800</v>
      </c>
      <c r="W1129" s="1" t="s">
        <v>1800</v>
      </c>
      <c r="X1129" s="1" t="s">
        <v>1800</v>
      </c>
      <c r="Y1129" s="1" t="s">
        <v>1800</v>
      </c>
      <c r="Z1129" s="1" t="s">
        <v>1800</v>
      </c>
    </row>
    <row r="1130" spans="2:26" ht="34.5" x14ac:dyDescent="0.25">
      <c r="B1130" s="238" t="s">
        <v>45</v>
      </c>
      <c r="C1130" s="239" t="s">
        <v>43</v>
      </c>
      <c r="D1130" s="340" t="s">
        <v>2910</v>
      </c>
      <c r="E1130" s="532"/>
      <c r="F1130" s="240"/>
      <c r="G1130" s="514">
        <v>29599071.43</v>
      </c>
      <c r="H1130" s="515"/>
      <c r="I1130" s="514">
        <v>29599071.43</v>
      </c>
      <c r="J1130" s="515"/>
      <c r="K1130" s="241">
        <v>0</v>
      </c>
      <c r="L1130" s="242">
        <v>29599071.43</v>
      </c>
      <c r="M1130" s="243">
        <v>0</v>
      </c>
      <c r="N1130" s="244">
        <v>29469013.539999999</v>
      </c>
      <c r="O1130" s="245">
        <v>29469013.539999999</v>
      </c>
      <c r="P1130" s="61">
        <f t="shared" si="34"/>
        <v>130057.8900000006</v>
      </c>
      <c r="Q1130" s="62">
        <f t="shared" si="35"/>
        <v>0</v>
      </c>
      <c r="R1130" s="236" t="s">
        <v>2910</v>
      </c>
      <c r="T1130" s="1" t="s">
        <v>1800</v>
      </c>
      <c r="U1130" s="1" t="s">
        <v>1800</v>
      </c>
      <c r="V1130" s="1" t="s">
        <v>1800</v>
      </c>
      <c r="W1130" s="1" t="s">
        <v>1800</v>
      </c>
      <c r="X1130" s="1" t="s">
        <v>1800</v>
      </c>
      <c r="Y1130" s="1" t="s">
        <v>1800</v>
      </c>
      <c r="Z1130" s="1" t="s">
        <v>1800</v>
      </c>
    </row>
    <row r="1131" spans="2:26" ht="45.75" x14ac:dyDescent="0.25">
      <c r="B1131" s="238" t="s">
        <v>54</v>
      </c>
      <c r="C1131" s="239" t="s">
        <v>43</v>
      </c>
      <c r="D1131" s="340" t="s">
        <v>2911</v>
      </c>
      <c r="E1131" s="532"/>
      <c r="F1131" s="240"/>
      <c r="G1131" s="514">
        <v>56000</v>
      </c>
      <c r="H1131" s="515"/>
      <c r="I1131" s="514">
        <v>56000</v>
      </c>
      <c r="J1131" s="515"/>
      <c r="K1131" s="241">
        <v>0</v>
      </c>
      <c r="L1131" s="242">
        <v>34268.800000000003</v>
      </c>
      <c r="M1131" s="243">
        <v>0</v>
      </c>
      <c r="N1131" s="244">
        <v>34268.800000000003</v>
      </c>
      <c r="O1131" s="245">
        <v>34268.800000000003</v>
      </c>
      <c r="P1131" s="61">
        <f t="shared" si="34"/>
        <v>0</v>
      </c>
      <c r="Q1131" s="62">
        <f t="shared" si="35"/>
        <v>0</v>
      </c>
      <c r="R1131" s="236" t="s">
        <v>2911</v>
      </c>
      <c r="T1131" s="1" t="s">
        <v>1800</v>
      </c>
      <c r="U1131" s="1" t="s">
        <v>1800</v>
      </c>
      <c r="V1131" s="1" t="s">
        <v>1800</v>
      </c>
      <c r="W1131" s="1" t="s">
        <v>1800</v>
      </c>
      <c r="X1131" s="1" t="s">
        <v>1800</v>
      </c>
      <c r="Y1131" s="1" t="s">
        <v>1800</v>
      </c>
      <c r="Z1131" s="1" t="s">
        <v>1800</v>
      </c>
    </row>
    <row r="1132" spans="2:26" ht="68.25" x14ac:dyDescent="0.25">
      <c r="B1132" s="238" t="s">
        <v>50</v>
      </c>
      <c r="C1132" s="239" t="s">
        <v>43</v>
      </c>
      <c r="D1132" s="340" t="s">
        <v>2912</v>
      </c>
      <c r="E1132" s="532"/>
      <c r="F1132" s="240"/>
      <c r="G1132" s="514">
        <v>8795771.5700000003</v>
      </c>
      <c r="H1132" s="515"/>
      <c r="I1132" s="514">
        <v>8795771.5700000003</v>
      </c>
      <c r="J1132" s="515"/>
      <c r="K1132" s="241">
        <v>0</v>
      </c>
      <c r="L1132" s="242">
        <v>8670973</v>
      </c>
      <c r="M1132" s="243">
        <v>0</v>
      </c>
      <c r="N1132" s="244">
        <v>8670973</v>
      </c>
      <c r="O1132" s="245">
        <v>8670973</v>
      </c>
      <c r="P1132" s="61">
        <f t="shared" si="34"/>
        <v>0</v>
      </c>
      <c r="Q1132" s="62">
        <f t="shared" si="35"/>
        <v>0</v>
      </c>
      <c r="R1132" s="236" t="s">
        <v>2912</v>
      </c>
      <c r="T1132" s="1" t="s">
        <v>1800</v>
      </c>
      <c r="U1132" s="1" t="s">
        <v>1800</v>
      </c>
      <c r="V1132" s="1" t="s">
        <v>1800</v>
      </c>
      <c r="W1132" s="1" t="s">
        <v>1800</v>
      </c>
      <c r="X1132" s="1" t="s">
        <v>1800</v>
      </c>
      <c r="Y1132" s="1" t="s">
        <v>1800</v>
      </c>
      <c r="Z1132" s="1" t="s">
        <v>1800</v>
      </c>
    </row>
    <row r="1133" spans="2:26" ht="34.5" x14ac:dyDescent="0.25">
      <c r="B1133" s="238" t="s">
        <v>56</v>
      </c>
      <c r="C1133" s="239" t="s">
        <v>43</v>
      </c>
      <c r="D1133" s="340" t="s">
        <v>2913</v>
      </c>
      <c r="E1133" s="532"/>
      <c r="F1133" s="240"/>
      <c r="G1133" s="514">
        <v>459000</v>
      </c>
      <c r="H1133" s="515"/>
      <c r="I1133" s="514">
        <v>459000</v>
      </c>
      <c r="J1133" s="515"/>
      <c r="K1133" s="241">
        <v>0</v>
      </c>
      <c r="L1133" s="242">
        <v>455205.65</v>
      </c>
      <c r="M1133" s="243">
        <v>0</v>
      </c>
      <c r="N1133" s="244">
        <v>455205.65</v>
      </c>
      <c r="O1133" s="245">
        <v>455205.65</v>
      </c>
      <c r="P1133" s="61">
        <f t="shared" si="34"/>
        <v>0</v>
      </c>
      <c r="Q1133" s="62">
        <f t="shared" si="35"/>
        <v>0</v>
      </c>
      <c r="R1133" s="236" t="s">
        <v>2913</v>
      </c>
      <c r="T1133" s="1" t="s">
        <v>1800</v>
      </c>
      <c r="U1133" s="1" t="s">
        <v>1800</v>
      </c>
      <c r="V1133" s="1" t="s">
        <v>1800</v>
      </c>
      <c r="W1133" s="1" t="s">
        <v>1800</v>
      </c>
      <c r="X1133" s="1" t="s">
        <v>1800</v>
      </c>
      <c r="Y1133" s="1" t="s">
        <v>1800</v>
      </c>
      <c r="Z1133" s="1" t="s">
        <v>1800</v>
      </c>
    </row>
    <row r="1134" spans="2:26" ht="23.25" x14ac:dyDescent="0.25">
      <c r="B1134" s="238" t="s">
        <v>58</v>
      </c>
      <c r="C1134" s="239" t="s">
        <v>43</v>
      </c>
      <c r="D1134" s="340" t="s">
        <v>2914</v>
      </c>
      <c r="E1134" s="532"/>
      <c r="F1134" s="240"/>
      <c r="G1134" s="514">
        <v>1005000</v>
      </c>
      <c r="H1134" s="515"/>
      <c r="I1134" s="514">
        <v>1005000</v>
      </c>
      <c r="J1134" s="515"/>
      <c r="K1134" s="241">
        <v>0</v>
      </c>
      <c r="L1134" s="242">
        <v>974898.02</v>
      </c>
      <c r="M1134" s="243">
        <v>0</v>
      </c>
      <c r="N1134" s="244">
        <v>974898.02</v>
      </c>
      <c r="O1134" s="245">
        <v>974898.02</v>
      </c>
      <c r="P1134" s="61">
        <f t="shared" si="34"/>
        <v>0</v>
      </c>
      <c r="Q1134" s="62">
        <f t="shared" si="35"/>
        <v>0</v>
      </c>
      <c r="R1134" s="236" t="s">
        <v>2914</v>
      </c>
      <c r="T1134" s="1" t="s">
        <v>1800</v>
      </c>
      <c r="U1134" s="1" t="s">
        <v>1800</v>
      </c>
      <c r="V1134" s="1" t="s">
        <v>1800</v>
      </c>
      <c r="W1134" s="1" t="s">
        <v>1800</v>
      </c>
      <c r="X1134" s="1" t="s">
        <v>1800</v>
      </c>
      <c r="Y1134" s="1" t="s">
        <v>1800</v>
      </c>
      <c r="Z1134" s="1" t="s">
        <v>1800</v>
      </c>
    </row>
    <row r="1135" spans="2:26" ht="45.75" x14ac:dyDescent="0.25">
      <c r="B1135" s="238" t="s">
        <v>227</v>
      </c>
      <c r="C1135" s="239" t="s">
        <v>43</v>
      </c>
      <c r="D1135" s="340" t="s">
        <v>2915</v>
      </c>
      <c r="E1135" s="532"/>
      <c r="F1135" s="240"/>
      <c r="G1135" s="514">
        <v>153000</v>
      </c>
      <c r="H1135" s="515"/>
      <c r="I1135" s="514">
        <v>153000</v>
      </c>
      <c r="J1135" s="515"/>
      <c r="K1135" s="241">
        <v>0</v>
      </c>
      <c r="L1135" s="242">
        <v>145500</v>
      </c>
      <c r="M1135" s="243">
        <v>0</v>
      </c>
      <c r="N1135" s="244">
        <v>145500</v>
      </c>
      <c r="O1135" s="245">
        <v>145500</v>
      </c>
      <c r="P1135" s="61">
        <f t="shared" si="34"/>
        <v>0</v>
      </c>
      <c r="Q1135" s="62">
        <f t="shared" si="35"/>
        <v>0</v>
      </c>
      <c r="R1135" s="236" t="s">
        <v>2915</v>
      </c>
      <c r="T1135" s="1" t="s">
        <v>1800</v>
      </c>
      <c r="U1135" s="1" t="s">
        <v>1800</v>
      </c>
      <c r="V1135" s="1" t="s">
        <v>1800</v>
      </c>
      <c r="W1135" s="1" t="s">
        <v>1800</v>
      </c>
      <c r="X1135" s="1" t="s">
        <v>1800</v>
      </c>
      <c r="Y1135" s="1" t="s">
        <v>1800</v>
      </c>
      <c r="Z1135" s="1" t="s">
        <v>1800</v>
      </c>
    </row>
    <row r="1136" spans="2:26" ht="34.5" x14ac:dyDescent="0.25">
      <c r="B1136" s="238" t="s">
        <v>45</v>
      </c>
      <c r="C1136" s="239" t="s">
        <v>43</v>
      </c>
      <c r="D1136" s="340" t="s">
        <v>2916</v>
      </c>
      <c r="E1136" s="532"/>
      <c r="F1136" s="240"/>
      <c r="G1136" s="514">
        <v>1216340.3400000001</v>
      </c>
      <c r="H1136" s="515"/>
      <c r="I1136" s="514">
        <v>1216340.3400000001</v>
      </c>
      <c r="J1136" s="515"/>
      <c r="K1136" s="241">
        <v>0</v>
      </c>
      <c r="L1136" s="242">
        <v>1216340.3400000001</v>
      </c>
      <c r="M1136" s="243">
        <v>0</v>
      </c>
      <c r="N1136" s="244">
        <v>1216340.3400000001</v>
      </c>
      <c r="O1136" s="245">
        <v>1216340.3400000001</v>
      </c>
      <c r="P1136" s="61">
        <f t="shared" si="34"/>
        <v>0</v>
      </c>
      <c r="Q1136" s="62">
        <f t="shared" si="35"/>
        <v>0</v>
      </c>
      <c r="R1136" s="236" t="s">
        <v>2916</v>
      </c>
      <c r="T1136" s="1" t="s">
        <v>1800</v>
      </c>
      <c r="U1136" s="1" t="s">
        <v>1800</v>
      </c>
      <c r="V1136" s="1" t="s">
        <v>1800</v>
      </c>
      <c r="W1136" s="1" t="s">
        <v>1800</v>
      </c>
      <c r="X1136" s="1" t="s">
        <v>1800</v>
      </c>
      <c r="Y1136" s="1" t="s">
        <v>1800</v>
      </c>
      <c r="Z1136" s="1" t="s">
        <v>1800</v>
      </c>
    </row>
    <row r="1137" spans="2:26" ht="68.25" x14ac:dyDescent="0.25">
      <c r="B1137" s="238" t="s">
        <v>50</v>
      </c>
      <c r="C1137" s="239" t="s">
        <v>43</v>
      </c>
      <c r="D1137" s="340" t="s">
        <v>2917</v>
      </c>
      <c r="E1137" s="532"/>
      <c r="F1137" s="240"/>
      <c r="G1137" s="514">
        <v>367334.66</v>
      </c>
      <c r="H1137" s="515"/>
      <c r="I1137" s="514">
        <v>367334.66</v>
      </c>
      <c r="J1137" s="515"/>
      <c r="K1137" s="241">
        <v>0</v>
      </c>
      <c r="L1137" s="242">
        <v>367334.66</v>
      </c>
      <c r="M1137" s="243">
        <v>0</v>
      </c>
      <c r="N1137" s="244">
        <v>367334.66</v>
      </c>
      <c r="O1137" s="245">
        <v>367334.66</v>
      </c>
      <c r="P1137" s="61">
        <f t="shared" si="34"/>
        <v>0</v>
      </c>
      <c r="Q1137" s="62">
        <f t="shared" si="35"/>
        <v>0</v>
      </c>
      <c r="R1137" s="236" t="s">
        <v>2917</v>
      </c>
      <c r="T1137" s="1" t="s">
        <v>1800</v>
      </c>
      <c r="U1137" s="1" t="s">
        <v>1800</v>
      </c>
      <c r="V1137" s="1" t="s">
        <v>1800</v>
      </c>
      <c r="W1137" s="1" t="s">
        <v>1800</v>
      </c>
      <c r="X1137" s="1" t="s">
        <v>1800</v>
      </c>
      <c r="Y1137" s="1" t="s">
        <v>1800</v>
      </c>
      <c r="Z1137" s="1" t="s">
        <v>1800</v>
      </c>
    </row>
    <row r="1138" spans="2:26" ht="79.5" x14ac:dyDescent="0.25">
      <c r="B1138" s="238" t="s">
        <v>97</v>
      </c>
      <c r="C1138" s="239" t="s">
        <v>43</v>
      </c>
      <c r="D1138" s="340" t="s">
        <v>2918</v>
      </c>
      <c r="E1138" s="532"/>
      <c r="F1138" s="240"/>
      <c r="G1138" s="514">
        <v>257114100</v>
      </c>
      <c r="H1138" s="515"/>
      <c r="I1138" s="514">
        <v>257114100</v>
      </c>
      <c r="J1138" s="515"/>
      <c r="K1138" s="241">
        <v>0</v>
      </c>
      <c r="L1138" s="242">
        <v>257114100</v>
      </c>
      <c r="M1138" s="243">
        <v>0</v>
      </c>
      <c r="N1138" s="244">
        <v>257114100</v>
      </c>
      <c r="O1138" s="245">
        <v>257114100</v>
      </c>
      <c r="P1138" s="61">
        <f t="shared" si="34"/>
        <v>0</v>
      </c>
      <c r="Q1138" s="62">
        <f t="shared" si="35"/>
        <v>0</v>
      </c>
      <c r="R1138" s="236" t="s">
        <v>2918</v>
      </c>
      <c r="T1138" s="1" t="s">
        <v>1800</v>
      </c>
      <c r="U1138" s="1" t="s">
        <v>1800</v>
      </c>
      <c r="V1138" s="1" t="s">
        <v>1800</v>
      </c>
      <c r="W1138" s="1" t="s">
        <v>1800</v>
      </c>
      <c r="X1138" s="1" t="s">
        <v>1800</v>
      </c>
      <c r="Y1138" s="1" t="s">
        <v>1800</v>
      </c>
      <c r="Z1138" s="1" t="s">
        <v>1800</v>
      </c>
    </row>
    <row r="1139" spans="2:26" ht="23.25" x14ac:dyDescent="0.25">
      <c r="B1139" s="238" t="s">
        <v>100</v>
      </c>
      <c r="C1139" s="239" t="s">
        <v>43</v>
      </c>
      <c r="D1139" s="340" t="s">
        <v>2919</v>
      </c>
      <c r="E1139" s="532"/>
      <c r="F1139" s="240"/>
      <c r="G1139" s="514">
        <v>15246408</v>
      </c>
      <c r="H1139" s="515"/>
      <c r="I1139" s="514">
        <v>15246408</v>
      </c>
      <c r="J1139" s="515"/>
      <c r="K1139" s="241">
        <v>0</v>
      </c>
      <c r="L1139" s="242">
        <v>15246408</v>
      </c>
      <c r="M1139" s="243">
        <v>0</v>
      </c>
      <c r="N1139" s="244">
        <v>15246408</v>
      </c>
      <c r="O1139" s="245">
        <v>15246408</v>
      </c>
      <c r="P1139" s="61">
        <f t="shared" si="34"/>
        <v>0</v>
      </c>
      <c r="Q1139" s="62">
        <f t="shared" si="35"/>
        <v>0</v>
      </c>
      <c r="R1139" s="236" t="s">
        <v>2919</v>
      </c>
      <c r="T1139" s="1" t="s">
        <v>1800</v>
      </c>
      <c r="U1139" s="1" t="s">
        <v>1800</v>
      </c>
      <c r="V1139" s="1" t="s">
        <v>1800</v>
      </c>
      <c r="W1139" s="1" t="s">
        <v>1800</v>
      </c>
      <c r="X1139" s="1" t="s">
        <v>1800</v>
      </c>
      <c r="Y1139" s="1" t="s">
        <v>1800</v>
      </c>
      <c r="Z1139" s="1" t="s">
        <v>1800</v>
      </c>
    </row>
    <row r="1140" spans="2:26" ht="23.25" x14ac:dyDescent="0.25">
      <c r="B1140" s="238" t="s">
        <v>58</v>
      </c>
      <c r="C1140" s="239" t="s">
        <v>43</v>
      </c>
      <c r="D1140" s="340" t="s">
        <v>2920</v>
      </c>
      <c r="E1140" s="532"/>
      <c r="F1140" s="240"/>
      <c r="G1140" s="514">
        <v>89040000</v>
      </c>
      <c r="H1140" s="515"/>
      <c r="I1140" s="514">
        <v>89040000</v>
      </c>
      <c r="J1140" s="515"/>
      <c r="K1140" s="241">
        <v>0</v>
      </c>
      <c r="L1140" s="242">
        <v>83866691.609999999</v>
      </c>
      <c r="M1140" s="243">
        <v>70706250</v>
      </c>
      <c r="N1140" s="244">
        <v>83866691.609999999</v>
      </c>
      <c r="O1140" s="245">
        <v>83866691.609999999</v>
      </c>
      <c r="P1140" s="61">
        <f t="shared" si="34"/>
        <v>0</v>
      </c>
      <c r="Q1140" s="62">
        <f t="shared" si="35"/>
        <v>0</v>
      </c>
      <c r="R1140" s="236" t="s">
        <v>2920</v>
      </c>
      <c r="T1140" s="1" t="s">
        <v>1800</v>
      </c>
      <c r="U1140" s="1" t="s">
        <v>1800</v>
      </c>
      <c r="V1140" s="1" t="s">
        <v>1800</v>
      </c>
      <c r="W1140" s="1" t="s">
        <v>1800</v>
      </c>
      <c r="X1140" s="1" t="s">
        <v>1800</v>
      </c>
      <c r="Y1140" s="1" t="s">
        <v>1800</v>
      </c>
      <c r="Z1140" s="1" t="s">
        <v>1800</v>
      </c>
    </row>
    <row r="1141" spans="2:26" ht="23.25" x14ac:dyDescent="0.25">
      <c r="B1141" s="238" t="s">
        <v>58</v>
      </c>
      <c r="C1141" s="239" t="s">
        <v>43</v>
      </c>
      <c r="D1141" s="340" t="s">
        <v>2921</v>
      </c>
      <c r="E1141" s="532"/>
      <c r="F1141" s="240"/>
      <c r="G1141" s="514">
        <v>2016000</v>
      </c>
      <c r="H1141" s="515"/>
      <c r="I1141" s="514">
        <v>2016000</v>
      </c>
      <c r="J1141" s="515"/>
      <c r="K1141" s="241">
        <v>0</v>
      </c>
      <c r="L1141" s="242">
        <v>1999844.64</v>
      </c>
      <c r="M1141" s="243">
        <v>0</v>
      </c>
      <c r="N1141" s="244">
        <v>1999844.64</v>
      </c>
      <c r="O1141" s="245">
        <v>1999844.64</v>
      </c>
      <c r="P1141" s="61">
        <f t="shared" si="34"/>
        <v>0</v>
      </c>
      <c r="Q1141" s="62">
        <f t="shared" si="35"/>
        <v>0</v>
      </c>
      <c r="R1141" s="236" t="s">
        <v>2921</v>
      </c>
      <c r="T1141" s="1" t="s">
        <v>1800</v>
      </c>
      <c r="U1141" s="1" t="s">
        <v>1800</v>
      </c>
      <c r="V1141" s="1" t="s">
        <v>1800</v>
      </c>
      <c r="W1141" s="1" t="s">
        <v>1800</v>
      </c>
      <c r="X1141" s="1" t="s">
        <v>1800</v>
      </c>
      <c r="Y1141" s="1" t="s">
        <v>1800</v>
      </c>
      <c r="Z1141" s="1" t="s">
        <v>1800</v>
      </c>
    </row>
    <row r="1142" spans="2:26" ht="23.25" x14ac:dyDescent="0.25">
      <c r="B1142" s="238" t="s">
        <v>58</v>
      </c>
      <c r="C1142" s="239" t="s">
        <v>43</v>
      </c>
      <c r="D1142" s="340" t="s">
        <v>2922</v>
      </c>
      <c r="E1142" s="532"/>
      <c r="F1142" s="240"/>
      <c r="G1142" s="514">
        <v>640000</v>
      </c>
      <c r="H1142" s="515"/>
      <c r="I1142" s="514">
        <v>640000</v>
      </c>
      <c r="J1142" s="515"/>
      <c r="K1142" s="241">
        <v>0</v>
      </c>
      <c r="L1142" s="242">
        <v>628152.43999999994</v>
      </c>
      <c r="M1142" s="243">
        <v>0</v>
      </c>
      <c r="N1142" s="244">
        <v>628152.43999999994</v>
      </c>
      <c r="O1142" s="245">
        <v>628152.43999999994</v>
      </c>
      <c r="P1142" s="61">
        <f t="shared" si="34"/>
        <v>0</v>
      </c>
      <c r="Q1142" s="62">
        <f t="shared" si="35"/>
        <v>0</v>
      </c>
      <c r="R1142" s="236" t="s">
        <v>2922</v>
      </c>
      <c r="T1142" s="1" t="s">
        <v>1800</v>
      </c>
      <c r="U1142" s="1" t="s">
        <v>1800</v>
      </c>
      <c r="V1142" s="1" t="s">
        <v>1800</v>
      </c>
      <c r="W1142" s="1" t="s">
        <v>1800</v>
      </c>
      <c r="X1142" s="1" t="s">
        <v>1800</v>
      </c>
      <c r="Y1142" s="1" t="s">
        <v>1800</v>
      </c>
      <c r="Z1142" s="1" t="s">
        <v>1800</v>
      </c>
    </row>
    <row r="1143" spans="2:26" ht="34.5" x14ac:dyDescent="0.25">
      <c r="B1143" s="238" t="s">
        <v>45</v>
      </c>
      <c r="C1143" s="239" t="s">
        <v>43</v>
      </c>
      <c r="D1143" s="340" t="s">
        <v>2923</v>
      </c>
      <c r="E1143" s="532"/>
      <c r="F1143" s="240"/>
      <c r="G1143" s="514">
        <v>47265058.369999997</v>
      </c>
      <c r="H1143" s="515"/>
      <c r="I1143" s="514">
        <v>47265058.369999997</v>
      </c>
      <c r="J1143" s="515"/>
      <c r="K1143" s="241">
        <v>0</v>
      </c>
      <c r="L1143" s="242">
        <v>47265058.369999997</v>
      </c>
      <c r="M1143" s="243">
        <v>0</v>
      </c>
      <c r="N1143" s="244">
        <v>46867140.130000003</v>
      </c>
      <c r="O1143" s="245">
        <v>46867140.130000003</v>
      </c>
      <c r="P1143" s="61">
        <f t="shared" si="34"/>
        <v>397918.23999999464</v>
      </c>
      <c r="Q1143" s="62">
        <f t="shared" si="35"/>
        <v>0</v>
      </c>
      <c r="R1143" s="236" t="s">
        <v>2923</v>
      </c>
      <c r="T1143" s="1" t="s">
        <v>1800</v>
      </c>
      <c r="U1143" s="1" t="s">
        <v>1800</v>
      </c>
      <c r="V1143" s="1" t="s">
        <v>1800</v>
      </c>
      <c r="W1143" s="1" t="s">
        <v>1800</v>
      </c>
      <c r="X1143" s="1" t="s">
        <v>1800</v>
      </c>
      <c r="Y1143" s="1" t="s">
        <v>1800</v>
      </c>
      <c r="Z1143" s="1" t="s">
        <v>1800</v>
      </c>
    </row>
    <row r="1144" spans="2:26" ht="45.75" x14ac:dyDescent="0.25">
      <c r="B1144" s="238" t="s">
        <v>54</v>
      </c>
      <c r="C1144" s="239" t="s">
        <v>43</v>
      </c>
      <c r="D1144" s="340" t="s">
        <v>2924</v>
      </c>
      <c r="E1144" s="532"/>
      <c r="F1144" s="240"/>
      <c r="G1144" s="514">
        <v>277000</v>
      </c>
      <c r="H1144" s="515"/>
      <c r="I1144" s="514">
        <v>277000</v>
      </c>
      <c r="J1144" s="515"/>
      <c r="K1144" s="241">
        <v>0</v>
      </c>
      <c r="L1144" s="242">
        <v>34122.300000000003</v>
      </c>
      <c r="M1144" s="243">
        <v>0</v>
      </c>
      <c r="N1144" s="244">
        <v>34122.300000000003</v>
      </c>
      <c r="O1144" s="245">
        <v>34122.300000000003</v>
      </c>
      <c r="P1144" s="61">
        <f t="shared" si="34"/>
        <v>0</v>
      </c>
      <c r="Q1144" s="62">
        <f t="shared" si="35"/>
        <v>0</v>
      </c>
      <c r="R1144" s="236" t="s">
        <v>2924</v>
      </c>
      <c r="T1144" s="1" t="s">
        <v>1800</v>
      </c>
      <c r="U1144" s="1" t="s">
        <v>1800</v>
      </c>
      <c r="V1144" s="1" t="s">
        <v>1800</v>
      </c>
      <c r="W1144" s="1" t="s">
        <v>1800</v>
      </c>
      <c r="X1144" s="1" t="s">
        <v>1800</v>
      </c>
      <c r="Y1144" s="1" t="s">
        <v>1800</v>
      </c>
      <c r="Z1144" s="1" t="s">
        <v>1800</v>
      </c>
    </row>
    <row r="1145" spans="2:26" ht="68.25" x14ac:dyDescent="0.25">
      <c r="B1145" s="238" t="s">
        <v>50</v>
      </c>
      <c r="C1145" s="239" t="s">
        <v>43</v>
      </c>
      <c r="D1145" s="340" t="s">
        <v>2925</v>
      </c>
      <c r="E1145" s="532"/>
      <c r="F1145" s="240"/>
      <c r="G1145" s="514">
        <v>14273247.630000001</v>
      </c>
      <c r="H1145" s="515"/>
      <c r="I1145" s="514">
        <v>14273247.630000001</v>
      </c>
      <c r="J1145" s="515"/>
      <c r="K1145" s="241">
        <v>0</v>
      </c>
      <c r="L1145" s="242">
        <v>13972141.029999999</v>
      </c>
      <c r="M1145" s="243">
        <v>0</v>
      </c>
      <c r="N1145" s="244">
        <v>13972141.029999999</v>
      </c>
      <c r="O1145" s="245">
        <v>13972141.029999999</v>
      </c>
      <c r="P1145" s="61">
        <f t="shared" si="34"/>
        <v>0</v>
      </c>
      <c r="Q1145" s="62">
        <f t="shared" si="35"/>
        <v>0</v>
      </c>
      <c r="R1145" s="236" t="s">
        <v>2925</v>
      </c>
      <c r="T1145" s="1" t="s">
        <v>1800</v>
      </c>
      <c r="U1145" s="1" t="s">
        <v>1800</v>
      </c>
      <c r="V1145" s="1" t="s">
        <v>1800</v>
      </c>
      <c r="W1145" s="1" t="s">
        <v>1800</v>
      </c>
      <c r="X1145" s="1" t="s">
        <v>1800</v>
      </c>
      <c r="Y1145" s="1" t="s">
        <v>1800</v>
      </c>
      <c r="Z1145" s="1" t="s">
        <v>1800</v>
      </c>
    </row>
    <row r="1146" spans="2:26" ht="34.5" x14ac:dyDescent="0.25">
      <c r="B1146" s="238" t="s">
        <v>56</v>
      </c>
      <c r="C1146" s="239" t="s">
        <v>43</v>
      </c>
      <c r="D1146" s="340" t="s">
        <v>2926</v>
      </c>
      <c r="E1146" s="532"/>
      <c r="F1146" s="240"/>
      <c r="G1146" s="514">
        <v>963000</v>
      </c>
      <c r="H1146" s="515"/>
      <c r="I1146" s="514">
        <v>963000</v>
      </c>
      <c r="J1146" s="515"/>
      <c r="K1146" s="241">
        <v>0</v>
      </c>
      <c r="L1146" s="242">
        <v>954190.09</v>
      </c>
      <c r="M1146" s="243">
        <v>0</v>
      </c>
      <c r="N1146" s="244">
        <v>954190.09</v>
      </c>
      <c r="O1146" s="245">
        <v>954190.09</v>
      </c>
      <c r="P1146" s="61">
        <f t="shared" si="34"/>
        <v>0</v>
      </c>
      <c r="Q1146" s="62">
        <f t="shared" si="35"/>
        <v>0</v>
      </c>
      <c r="R1146" s="236" t="s">
        <v>2926</v>
      </c>
      <c r="T1146" s="1" t="s">
        <v>1800</v>
      </c>
      <c r="U1146" s="1" t="s">
        <v>1800</v>
      </c>
      <c r="V1146" s="1" t="s">
        <v>1800</v>
      </c>
      <c r="W1146" s="1" t="s">
        <v>1800</v>
      </c>
      <c r="X1146" s="1" t="s">
        <v>1800</v>
      </c>
      <c r="Y1146" s="1" t="s">
        <v>1800</v>
      </c>
      <c r="Z1146" s="1" t="s">
        <v>1800</v>
      </c>
    </row>
    <row r="1147" spans="2:26" ht="23.25" x14ac:dyDescent="0.25">
      <c r="B1147" s="238" t="s">
        <v>58</v>
      </c>
      <c r="C1147" s="239" t="s">
        <v>43</v>
      </c>
      <c r="D1147" s="340" t="s">
        <v>2927</v>
      </c>
      <c r="E1147" s="532"/>
      <c r="F1147" s="240"/>
      <c r="G1147" s="514">
        <v>1140000</v>
      </c>
      <c r="H1147" s="515"/>
      <c r="I1147" s="514">
        <v>1140000</v>
      </c>
      <c r="J1147" s="515"/>
      <c r="K1147" s="241">
        <v>0</v>
      </c>
      <c r="L1147" s="242">
        <v>951493.66</v>
      </c>
      <c r="M1147" s="243">
        <v>0</v>
      </c>
      <c r="N1147" s="244">
        <v>951493.66</v>
      </c>
      <c r="O1147" s="245">
        <v>951493.66</v>
      </c>
      <c r="P1147" s="61">
        <f t="shared" si="34"/>
        <v>0</v>
      </c>
      <c r="Q1147" s="62">
        <f t="shared" si="35"/>
        <v>0</v>
      </c>
      <c r="R1147" s="236" t="s">
        <v>2927</v>
      </c>
      <c r="T1147" s="1" t="s">
        <v>1800</v>
      </c>
      <c r="U1147" s="1" t="s">
        <v>1800</v>
      </c>
      <c r="V1147" s="1" t="s">
        <v>1800</v>
      </c>
      <c r="W1147" s="1" t="s">
        <v>1800</v>
      </c>
      <c r="X1147" s="1" t="s">
        <v>1800</v>
      </c>
      <c r="Y1147" s="1" t="s">
        <v>1800</v>
      </c>
      <c r="Z1147" s="1" t="s">
        <v>1800</v>
      </c>
    </row>
    <row r="1148" spans="2:26" ht="45.75" x14ac:dyDescent="0.25">
      <c r="B1148" s="238" t="s">
        <v>227</v>
      </c>
      <c r="C1148" s="239" t="s">
        <v>43</v>
      </c>
      <c r="D1148" s="340" t="s">
        <v>2928</v>
      </c>
      <c r="E1148" s="532"/>
      <c r="F1148" s="240"/>
      <c r="G1148" s="514">
        <v>20000</v>
      </c>
      <c r="H1148" s="515"/>
      <c r="I1148" s="514">
        <v>20000</v>
      </c>
      <c r="J1148" s="515"/>
      <c r="K1148" s="241">
        <v>0</v>
      </c>
      <c r="L1148" s="242">
        <v>0</v>
      </c>
      <c r="M1148" s="243">
        <v>0</v>
      </c>
      <c r="N1148" s="244">
        <v>0</v>
      </c>
      <c r="O1148" s="245">
        <v>0</v>
      </c>
      <c r="P1148" s="61">
        <f t="shared" si="34"/>
        <v>0</v>
      </c>
      <c r="Q1148" s="62">
        <f t="shared" si="35"/>
        <v>0</v>
      </c>
      <c r="R1148" s="236" t="s">
        <v>2928</v>
      </c>
      <c r="T1148" s="1" t="s">
        <v>1800</v>
      </c>
      <c r="U1148" s="1" t="s">
        <v>1800</v>
      </c>
      <c r="V1148" s="1" t="s">
        <v>1800</v>
      </c>
      <c r="W1148" s="1" t="s">
        <v>1800</v>
      </c>
      <c r="X1148" s="1" t="s">
        <v>1800</v>
      </c>
      <c r="Y1148" s="1" t="s">
        <v>1800</v>
      </c>
      <c r="Z1148" s="1" t="s">
        <v>1800</v>
      </c>
    </row>
    <row r="1149" spans="2:26" x14ac:dyDescent="0.25">
      <c r="B1149" s="238" t="s">
        <v>65</v>
      </c>
      <c r="C1149" s="239" t="s">
        <v>43</v>
      </c>
      <c r="D1149" s="340" t="s">
        <v>2929</v>
      </c>
      <c r="E1149" s="532"/>
      <c r="F1149" s="240"/>
      <c r="G1149" s="514">
        <v>15000</v>
      </c>
      <c r="H1149" s="515"/>
      <c r="I1149" s="514">
        <v>15000</v>
      </c>
      <c r="J1149" s="515"/>
      <c r="K1149" s="241">
        <v>0</v>
      </c>
      <c r="L1149" s="242">
        <v>0</v>
      </c>
      <c r="M1149" s="243">
        <v>0</v>
      </c>
      <c r="N1149" s="244">
        <v>0</v>
      </c>
      <c r="O1149" s="245">
        <v>0</v>
      </c>
      <c r="P1149" s="61">
        <f t="shared" si="34"/>
        <v>0</v>
      </c>
      <c r="Q1149" s="62">
        <f t="shared" si="35"/>
        <v>0</v>
      </c>
      <c r="R1149" s="236" t="s">
        <v>2929</v>
      </c>
      <c r="T1149" s="1" t="s">
        <v>1800</v>
      </c>
      <c r="U1149" s="1" t="s">
        <v>1800</v>
      </c>
      <c r="V1149" s="1" t="s">
        <v>1800</v>
      </c>
      <c r="W1149" s="1" t="s">
        <v>1800</v>
      </c>
      <c r="X1149" s="1" t="s">
        <v>1800</v>
      </c>
      <c r="Y1149" s="1" t="s">
        <v>1800</v>
      </c>
      <c r="Z1149" s="1" t="s">
        <v>1800</v>
      </c>
    </row>
    <row r="1150" spans="2:26" ht="23.25" x14ac:dyDescent="0.25">
      <c r="B1150" s="238" t="s">
        <v>100</v>
      </c>
      <c r="C1150" s="239" t="s">
        <v>43</v>
      </c>
      <c r="D1150" s="340" t="s">
        <v>2930</v>
      </c>
      <c r="E1150" s="532"/>
      <c r="F1150" s="240"/>
      <c r="G1150" s="514">
        <v>42967100</v>
      </c>
      <c r="H1150" s="515"/>
      <c r="I1150" s="514">
        <v>42967100</v>
      </c>
      <c r="J1150" s="515"/>
      <c r="K1150" s="241">
        <v>0</v>
      </c>
      <c r="L1150" s="242">
        <v>17708203.120000001</v>
      </c>
      <c r="M1150" s="243">
        <v>0</v>
      </c>
      <c r="N1150" s="244">
        <v>17708203.120000001</v>
      </c>
      <c r="O1150" s="245">
        <v>17708203.120000001</v>
      </c>
      <c r="P1150" s="61">
        <f t="shared" si="34"/>
        <v>0</v>
      </c>
      <c r="Q1150" s="62">
        <f t="shared" si="35"/>
        <v>0</v>
      </c>
      <c r="R1150" s="236" t="s">
        <v>2930</v>
      </c>
      <c r="T1150" s="1" t="s">
        <v>1800</v>
      </c>
      <c r="U1150" s="1" t="s">
        <v>1800</v>
      </c>
      <c r="V1150" s="1" t="s">
        <v>1800</v>
      </c>
      <c r="W1150" s="1" t="s">
        <v>1800</v>
      </c>
      <c r="X1150" s="1" t="s">
        <v>1800</v>
      </c>
      <c r="Y1150" s="1" t="s">
        <v>1800</v>
      </c>
      <c r="Z1150" s="1" t="s">
        <v>1800</v>
      </c>
    </row>
    <row r="1151" spans="2:26" ht="23.25" x14ac:dyDescent="0.25">
      <c r="B1151" s="238" t="s">
        <v>204</v>
      </c>
      <c r="C1151" s="239" t="s">
        <v>43</v>
      </c>
      <c r="D1151" s="340" t="s">
        <v>2931</v>
      </c>
      <c r="E1151" s="532"/>
      <c r="F1151" s="240"/>
      <c r="G1151" s="514">
        <v>1867800</v>
      </c>
      <c r="H1151" s="515"/>
      <c r="I1151" s="514">
        <v>1867800</v>
      </c>
      <c r="J1151" s="515"/>
      <c r="K1151" s="241">
        <v>0</v>
      </c>
      <c r="L1151" s="242">
        <v>1867800</v>
      </c>
      <c r="M1151" s="243">
        <v>0</v>
      </c>
      <c r="N1151" s="244">
        <v>1867800</v>
      </c>
      <c r="O1151" s="245">
        <v>1867800</v>
      </c>
      <c r="P1151" s="61">
        <f t="shared" si="34"/>
        <v>0</v>
      </c>
      <c r="Q1151" s="62">
        <f t="shared" si="35"/>
        <v>0</v>
      </c>
      <c r="R1151" s="236" t="s">
        <v>2931</v>
      </c>
      <c r="T1151" s="1" t="s">
        <v>1800</v>
      </c>
      <c r="U1151" s="1" t="s">
        <v>1800</v>
      </c>
      <c r="V1151" s="1" t="s">
        <v>1800</v>
      </c>
      <c r="W1151" s="1" t="s">
        <v>1800</v>
      </c>
      <c r="X1151" s="1" t="s">
        <v>1800</v>
      </c>
      <c r="Y1151" s="1" t="s">
        <v>1800</v>
      </c>
      <c r="Z1151" s="1" t="s">
        <v>1800</v>
      </c>
    </row>
    <row r="1152" spans="2:26" ht="45.75" x14ac:dyDescent="0.25">
      <c r="B1152" s="238" t="s">
        <v>334</v>
      </c>
      <c r="C1152" s="239" t="s">
        <v>43</v>
      </c>
      <c r="D1152" s="340" t="s">
        <v>2932</v>
      </c>
      <c r="E1152" s="532"/>
      <c r="F1152" s="240"/>
      <c r="G1152" s="514">
        <v>666000</v>
      </c>
      <c r="H1152" s="515"/>
      <c r="I1152" s="514">
        <v>666000</v>
      </c>
      <c r="J1152" s="515"/>
      <c r="K1152" s="241">
        <v>0</v>
      </c>
      <c r="L1152" s="242">
        <v>41389.65</v>
      </c>
      <c r="M1152" s="243">
        <v>0</v>
      </c>
      <c r="N1152" s="244">
        <v>41389.65</v>
      </c>
      <c r="O1152" s="245">
        <v>41389.65</v>
      </c>
      <c r="P1152" s="61">
        <f t="shared" si="34"/>
        <v>0</v>
      </c>
      <c r="Q1152" s="62">
        <f t="shared" si="35"/>
        <v>0</v>
      </c>
      <c r="R1152" s="236" t="s">
        <v>2932</v>
      </c>
      <c r="T1152" s="1" t="s">
        <v>1800</v>
      </c>
      <c r="U1152" s="1" t="s">
        <v>1800</v>
      </c>
      <c r="V1152" s="1" t="s">
        <v>1800</v>
      </c>
      <c r="W1152" s="1" t="s">
        <v>1800</v>
      </c>
      <c r="X1152" s="1" t="s">
        <v>1800</v>
      </c>
      <c r="Y1152" s="1" t="s">
        <v>1800</v>
      </c>
      <c r="Z1152" s="1" t="s">
        <v>1800</v>
      </c>
    </row>
    <row r="1153" spans="2:26" ht="34.5" x14ac:dyDescent="0.25">
      <c r="B1153" s="238" t="s">
        <v>45</v>
      </c>
      <c r="C1153" s="239" t="s">
        <v>43</v>
      </c>
      <c r="D1153" s="340" t="s">
        <v>2933</v>
      </c>
      <c r="E1153" s="532"/>
      <c r="F1153" s="240"/>
      <c r="G1153" s="514">
        <v>10158500</v>
      </c>
      <c r="H1153" s="515"/>
      <c r="I1153" s="514">
        <v>10158500</v>
      </c>
      <c r="J1153" s="515"/>
      <c r="K1153" s="241">
        <v>0</v>
      </c>
      <c r="L1153" s="242">
        <v>10158500</v>
      </c>
      <c r="M1153" s="243">
        <v>0</v>
      </c>
      <c r="N1153" s="244">
        <v>9443113.8699999992</v>
      </c>
      <c r="O1153" s="245">
        <v>9443113.8699999992</v>
      </c>
      <c r="P1153" s="61">
        <f t="shared" si="34"/>
        <v>715386.13000000082</v>
      </c>
      <c r="Q1153" s="62">
        <f t="shared" si="35"/>
        <v>0</v>
      </c>
      <c r="R1153" s="236" t="s">
        <v>2933</v>
      </c>
      <c r="T1153" s="1" t="s">
        <v>1800</v>
      </c>
      <c r="U1153" s="1" t="s">
        <v>1800</v>
      </c>
      <c r="V1153" s="1" t="s">
        <v>1800</v>
      </c>
      <c r="W1153" s="1" t="s">
        <v>1800</v>
      </c>
      <c r="X1153" s="1" t="s">
        <v>1800</v>
      </c>
      <c r="Y1153" s="1" t="s">
        <v>1800</v>
      </c>
      <c r="Z1153" s="1" t="s">
        <v>1800</v>
      </c>
    </row>
    <row r="1154" spans="2:26" ht="68.25" x14ac:dyDescent="0.25">
      <c r="B1154" s="238" t="s">
        <v>50</v>
      </c>
      <c r="C1154" s="239" t="s">
        <v>43</v>
      </c>
      <c r="D1154" s="340" t="s">
        <v>2934</v>
      </c>
      <c r="E1154" s="532"/>
      <c r="F1154" s="240"/>
      <c r="G1154" s="514">
        <v>3067400</v>
      </c>
      <c r="H1154" s="515"/>
      <c r="I1154" s="514">
        <v>3067400</v>
      </c>
      <c r="J1154" s="515"/>
      <c r="K1154" s="241">
        <v>0</v>
      </c>
      <c r="L1154" s="242">
        <v>2153635.7000000002</v>
      </c>
      <c r="M1154" s="243">
        <v>0</v>
      </c>
      <c r="N1154" s="244">
        <v>2153635.7000000002</v>
      </c>
      <c r="O1154" s="245">
        <v>2153635.7000000002</v>
      </c>
      <c r="P1154" s="61">
        <f t="shared" si="34"/>
        <v>0</v>
      </c>
      <c r="Q1154" s="62">
        <f t="shared" si="35"/>
        <v>0</v>
      </c>
      <c r="R1154" s="236" t="s">
        <v>2934</v>
      </c>
      <c r="T1154" s="1" t="s">
        <v>1800</v>
      </c>
      <c r="U1154" s="1" t="s">
        <v>1800</v>
      </c>
      <c r="V1154" s="1" t="s">
        <v>1800</v>
      </c>
      <c r="W1154" s="1" t="s">
        <v>1800</v>
      </c>
      <c r="X1154" s="1" t="s">
        <v>1800</v>
      </c>
      <c r="Y1154" s="1" t="s">
        <v>1800</v>
      </c>
      <c r="Z1154" s="1" t="s">
        <v>1800</v>
      </c>
    </row>
    <row r="1155" spans="2:26" x14ac:dyDescent="0.25">
      <c r="B1155" s="238" t="s">
        <v>94</v>
      </c>
      <c r="C1155" s="239" t="s">
        <v>43</v>
      </c>
      <c r="D1155" s="340" t="s">
        <v>2935</v>
      </c>
      <c r="E1155" s="532"/>
      <c r="F1155" s="240"/>
      <c r="G1155" s="514">
        <v>14011200</v>
      </c>
      <c r="H1155" s="515"/>
      <c r="I1155" s="514">
        <v>14011200</v>
      </c>
      <c r="J1155" s="515"/>
      <c r="K1155" s="241">
        <v>0</v>
      </c>
      <c r="L1155" s="242">
        <v>12909542.67</v>
      </c>
      <c r="M1155" s="243">
        <v>0</v>
      </c>
      <c r="N1155" s="244">
        <v>12909542.67</v>
      </c>
      <c r="O1155" s="245">
        <v>12909542.67</v>
      </c>
      <c r="P1155" s="61">
        <f t="shared" si="34"/>
        <v>0</v>
      </c>
      <c r="Q1155" s="62">
        <f t="shared" si="35"/>
        <v>0</v>
      </c>
      <c r="R1155" s="236" t="s">
        <v>2935</v>
      </c>
      <c r="T1155" s="1" t="s">
        <v>1800</v>
      </c>
      <c r="U1155" s="1" t="s">
        <v>1800</v>
      </c>
      <c r="V1155" s="1" t="s">
        <v>1800</v>
      </c>
      <c r="W1155" s="1" t="s">
        <v>1800</v>
      </c>
      <c r="X1155" s="1" t="s">
        <v>1800</v>
      </c>
      <c r="Y1155" s="1" t="s">
        <v>1800</v>
      </c>
      <c r="Z1155" s="1" t="s">
        <v>1800</v>
      </c>
    </row>
    <row r="1156" spans="2:26" ht="34.5" x14ac:dyDescent="0.25">
      <c r="B1156" s="238" t="s">
        <v>45</v>
      </c>
      <c r="C1156" s="239" t="s">
        <v>43</v>
      </c>
      <c r="D1156" s="340" t="s">
        <v>2936</v>
      </c>
      <c r="E1156" s="532"/>
      <c r="F1156" s="240"/>
      <c r="G1156" s="514">
        <v>28146825.350000001</v>
      </c>
      <c r="H1156" s="515"/>
      <c r="I1156" s="514">
        <v>28146825.350000001</v>
      </c>
      <c r="J1156" s="515"/>
      <c r="K1156" s="241">
        <v>0</v>
      </c>
      <c r="L1156" s="242">
        <v>28146825.350000001</v>
      </c>
      <c r="M1156" s="243">
        <v>0</v>
      </c>
      <c r="N1156" s="244">
        <v>28072428.440000001</v>
      </c>
      <c r="O1156" s="245">
        <v>28072428.440000001</v>
      </c>
      <c r="P1156" s="61">
        <f t="shared" si="34"/>
        <v>74396.910000000149</v>
      </c>
      <c r="Q1156" s="62">
        <f t="shared" si="35"/>
        <v>0</v>
      </c>
      <c r="R1156" s="236" t="s">
        <v>2936</v>
      </c>
      <c r="T1156" s="1" t="s">
        <v>1800</v>
      </c>
      <c r="U1156" s="1" t="s">
        <v>1800</v>
      </c>
      <c r="V1156" s="1" t="s">
        <v>1800</v>
      </c>
      <c r="W1156" s="1" t="s">
        <v>1800</v>
      </c>
      <c r="X1156" s="1" t="s">
        <v>1800</v>
      </c>
      <c r="Y1156" s="1" t="s">
        <v>1800</v>
      </c>
      <c r="Z1156" s="1" t="s">
        <v>1800</v>
      </c>
    </row>
    <row r="1157" spans="2:26" ht="45.75" x14ac:dyDescent="0.25">
      <c r="B1157" s="238" t="s">
        <v>54</v>
      </c>
      <c r="C1157" s="239" t="s">
        <v>43</v>
      </c>
      <c r="D1157" s="340" t="s">
        <v>2937</v>
      </c>
      <c r="E1157" s="532"/>
      <c r="F1157" s="240"/>
      <c r="G1157" s="514">
        <v>2091500</v>
      </c>
      <c r="H1157" s="515"/>
      <c r="I1157" s="514">
        <v>2091500</v>
      </c>
      <c r="J1157" s="515"/>
      <c r="K1157" s="241">
        <v>0</v>
      </c>
      <c r="L1157" s="242">
        <v>397834.12</v>
      </c>
      <c r="M1157" s="243">
        <v>0</v>
      </c>
      <c r="N1157" s="244">
        <v>397834.12</v>
      </c>
      <c r="O1157" s="245">
        <v>397834.12</v>
      </c>
      <c r="P1157" s="61">
        <f t="shared" si="34"/>
        <v>0</v>
      </c>
      <c r="Q1157" s="62">
        <f t="shared" si="35"/>
        <v>0</v>
      </c>
      <c r="R1157" s="236" t="s">
        <v>2937</v>
      </c>
      <c r="T1157" s="1" t="s">
        <v>1800</v>
      </c>
      <c r="U1157" s="1" t="s">
        <v>1800</v>
      </c>
      <c r="V1157" s="1" t="s">
        <v>1800</v>
      </c>
      <c r="W1157" s="1" t="s">
        <v>1800</v>
      </c>
      <c r="X1157" s="1" t="s">
        <v>1800</v>
      </c>
      <c r="Y1157" s="1" t="s">
        <v>1800</v>
      </c>
      <c r="Z1157" s="1" t="s">
        <v>1800</v>
      </c>
    </row>
    <row r="1158" spans="2:26" ht="68.25" x14ac:dyDescent="0.25">
      <c r="B1158" s="238" t="s">
        <v>50</v>
      </c>
      <c r="C1158" s="239" t="s">
        <v>43</v>
      </c>
      <c r="D1158" s="340" t="s">
        <v>2938</v>
      </c>
      <c r="E1158" s="532"/>
      <c r="F1158" s="240"/>
      <c r="G1158" s="514">
        <v>8500758.6500000004</v>
      </c>
      <c r="H1158" s="515"/>
      <c r="I1158" s="514">
        <v>8500758.6500000004</v>
      </c>
      <c r="J1158" s="515"/>
      <c r="K1158" s="241">
        <v>0</v>
      </c>
      <c r="L1158" s="242">
        <v>8349172.0899999999</v>
      </c>
      <c r="M1158" s="243">
        <v>0</v>
      </c>
      <c r="N1158" s="244">
        <v>8349172.0899999999</v>
      </c>
      <c r="O1158" s="245">
        <v>8349172.0899999999</v>
      </c>
      <c r="P1158" s="61">
        <f t="shared" si="34"/>
        <v>0</v>
      </c>
      <c r="Q1158" s="62">
        <f t="shared" si="35"/>
        <v>0</v>
      </c>
      <c r="R1158" s="236" t="s">
        <v>2938</v>
      </c>
      <c r="T1158" s="1" t="s">
        <v>1800</v>
      </c>
      <c r="U1158" s="1" t="s">
        <v>1800</v>
      </c>
      <c r="V1158" s="1" t="s">
        <v>1800</v>
      </c>
      <c r="W1158" s="1" t="s">
        <v>1800</v>
      </c>
      <c r="X1158" s="1" t="s">
        <v>1800</v>
      </c>
      <c r="Y1158" s="1" t="s">
        <v>1800</v>
      </c>
      <c r="Z1158" s="1" t="s">
        <v>1800</v>
      </c>
    </row>
    <row r="1159" spans="2:26" ht="34.5" x14ac:dyDescent="0.25">
      <c r="B1159" s="238" t="s">
        <v>56</v>
      </c>
      <c r="C1159" s="239" t="s">
        <v>43</v>
      </c>
      <c r="D1159" s="340" t="s">
        <v>2939</v>
      </c>
      <c r="E1159" s="532"/>
      <c r="F1159" s="240"/>
      <c r="G1159" s="514">
        <v>834000</v>
      </c>
      <c r="H1159" s="515"/>
      <c r="I1159" s="514">
        <v>834000</v>
      </c>
      <c r="J1159" s="515"/>
      <c r="K1159" s="241">
        <v>0</v>
      </c>
      <c r="L1159" s="242">
        <v>366520.73</v>
      </c>
      <c r="M1159" s="243">
        <v>0</v>
      </c>
      <c r="N1159" s="244">
        <v>366520.73</v>
      </c>
      <c r="O1159" s="245">
        <v>366520.73</v>
      </c>
      <c r="P1159" s="61">
        <f t="shared" si="34"/>
        <v>0</v>
      </c>
      <c r="Q1159" s="62">
        <f t="shared" si="35"/>
        <v>0</v>
      </c>
      <c r="R1159" s="236" t="s">
        <v>2939</v>
      </c>
      <c r="T1159" s="1" t="s">
        <v>1800</v>
      </c>
      <c r="U1159" s="1" t="s">
        <v>1800</v>
      </c>
      <c r="V1159" s="1" t="s">
        <v>1800</v>
      </c>
      <c r="W1159" s="1" t="s">
        <v>1800</v>
      </c>
      <c r="X1159" s="1" t="s">
        <v>1800</v>
      </c>
      <c r="Y1159" s="1" t="s">
        <v>1800</v>
      </c>
      <c r="Z1159" s="1" t="s">
        <v>1800</v>
      </c>
    </row>
    <row r="1160" spans="2:26" ht="23.25" x14ac:dyDescent="0.25">
      <c r="B1160" s="238" t="s">
        <v>58</v>
      </c>
      <c r="C1160" s="239" t="s">
        <v>43</v>
      </c>
      <c r="D1160" s="340" t="s">
        <v>2940</v>
      </c>
      <c r="E1160" s="532"/>
      <c r="F1160" s="240"/>
      <c r="G1160" s="514">
        <v>1400000</v>
      </c>
      <c r="H1160" s="515"/>
      <c r="I1160" s="514">
        <v>1400000</v>
      </c>
      <c r="J1160" s="515"/>
      <c r="K1160" s="241">
        <v>0</v>
      </c>
      <c r="L1160" s="242">
        <v>1220896.25</v>
      </c>
      <c r="M1160" s="243">
        <v>339926.27</v>
      </c>
      <c r="N1160" s="244">
        <v>1220896.25</v>
      </c>
      <c r="O1160" s="245">
        <v>1220896.25</v>
      </c>
      <c r="P1160" s="61">
        <f t="shared" si="34"/>
        <v>0</v>
      </c>
      <c r="Q1160" s="62">
        <f t="shared" si="35"/>
        <v>0</v>
      </c>
      <c r="R1160" s="236" t="s">
        <v>2940</v>
      </c>
      <c r="T1160" s="1" t="s">
        <v>1800</v>
      </c>
      <c r="U1160" s="1" t="s">
        <v>1800</v>
      </c>
      <c r="V1160" s="1" t="s">
        <v>1800</v>
      </c>
      <c r="W1160" s="1" t="s">
        <v>1800</v>
      </c>
      <c r="X1160" s="1" t="s">
        <v>1800</v>
      </c>
      <c r="Y1160" s="1" t="s">
        <v>1800</v>
      </c>
      <c r="Z1160" s="1" t="s">
        <v>1800</v>
      </c>
    </row>
    <row r="1161" spans="2:26" ht="23.25" x14ac:dyDescent="0.25">
      <c r="B1161" s="238" t="s">
        <v>86</v>
      </c>
      <c r="C1161" s="239" t="s">
        <v>43</v>
      </c>
      <c r="D1161" s="340" t="s">
        <v>2941</v>
      </c>
      <c r="E1161" s="532"/>
      <c r="F1161" s="240"/>
      <c r="G1161" s="514">
        <v>9000</v>
      </c>
      <c r="H1161" s="515"/>
      <c r="I1161" s="514">
        <v>9000</v>
      </c>
      <c r="J1161" s="515"/>
      <c r="K1161" s="241">
        <v>0</v>
      </c>
      <c r="L1161" s="242">
        <v>0</v>
      </c>
      <c r="M1161" s="243">
        <v>0</v>
      </c>
      <c r="N1161" s="244">
        <v>0</v>
      </c>
      <c r="O1161" s="245">
        <v>0</v>
      </c>
      <c r="P1161" s="61">
        <f t="shared" si="34"/>
        <v>0</v>
      </c>
      <c r="Q1161" s="62">
        <f t="shared" si="35"/>
        <v>0</v>
      </c>
      <c r="R1161" s="236" t="s">
        <v>2941</v>
      </c>
      <c r="T1161" s="1" t="s">
        <v>1800</v>
      </c>
      <c r="U1161" s="1" t="s">
        <v>1800</v>
      </c>
      <c r="V1161" s="1" t="s">
        <v>1800</v>
      </c>
      <c r="W1161" s="1" t="s">
        <v>1800</v>
      </c>
      <c r="X1161" s="1" t="s">
        <v>1800</v>
      </c>
      <c r="Y1161" s="1" t="s">
        <v>1800</v>
      </c>
      <c r="Z1161" s="1" t="s">
        <v>1800</v>
      </c>
    </row>
    <row r="1162" spans="2:26" x14ac:dyDescent="0.25">
      <c r="B1162" s="238" t="s">
        <v>65</v>
      </c>
      <c r="C1162" s="239" t="s">
        <v>43</v>
      </c>
      <c r="D1162" s="340" t="s">
        <v>2942</v>
      </c>
      <c r="E1162" s="532"/>
      <c r="F1162" s="240"/>
      <c r="G1162" s="514">
        <v>9000</v>
      </c>
      <c r="H1162" s="515"/>
      <c r="I1162" s="514">
        <v>9000</v>
      </c>
      <c r="J1162" s="515"/>
      <c r="K1162" s="241">
        <v>0</v>
      </c>
      <c r="L1162" s="242">
        <v>8350</v>
      </c>
      <c r="M1162" s="243">
        <v>0</v>
      </c>
      <c r="N1162" s="244">
        <v>8350</v>
      </c>
      <c r="O1162" s="245">
        <v>8350</v>
      </c>
      <c r="P1162" s="61">
        <f t="shared" si="34"/>
        <v>0</v>
      </c>
      <c r="Q1162" s="62">
        <f t="shared" si="35"/>
        <v>0</v>
      </c>
      <c r="R1162" s="236" t="s">
        <v>2942</v>
      </c>
      <c r="T1162" s="1" t="s">
        <v>1800</v>
      </c>
      <c r="U1162" s="1" t="s">
        <v>1800</v>
      </c>
      <c r="V1162" s="1" t="s">
        <v>1800</v>
      </c>
      <c r="W1162" s="1" t="s">
        <v>1800</v>
      </c>
      <c r="X1162" s="1" t="s">
        <v>1800</v>
      </c>
      <c r="Y1162" s="1" t="s">
        <v>1800</v>
      </c>
      <c r="Z1162" s="1" t="s">
        <v>1800</v>
      </c>
    </row>
    <row r="1163" spans="2:26" x14ac:dyDescent="0.25">
      <c r="B1163" s="238" t="s">
        <v>88</v>
      </c>
      <c r="C1163" s="239" t="s">
        <v>43</v>
      </c>
      <c r="D1163" s="340" t="s">
        <v>2943</v>
      </c>
      <c r="E1163" s="532"/>
      <c r="F1163" s="240"/>
      <c r="G1163" s="514">
        <v>2000</v>
      </c>
      <c r="H1163" s="515"/>
      <c r="I1163" s="514">
        <v>2000</v>
      </c>
      <c r="J1163" s="515"/>
      <c r="K1163" s="241">
        <v>0</v>
      </c>
      <c r="L1163" s="242">
        <v>973.4</v>
      </c>
      <c r="M1163" s="243">
        <v>0</v>
      </c>
      <c r="N1163" s="244">
        <v>973.4</v>
      </c>
      <c r="O1163" s="245">
        <v>973.4</v>
      </c>
      <c r="P1163" s="61">
        <f t="shared" si="34"/>
        <v>0</v>
      </c>
      <c r="Q1163" s="62">
        <f t="shared" si="35"/>
        <v>0</v>
      </c>
      <c r="R1163" s="236" t="s">
        <v>2943</v>
      </c>
      <c r="T1163" s="1" t="s">
        <v>1800</v>
      </c>
      <c r="U1163" s="1" t="s">
        <v>1800</v>
      </c>
      <c r="V1163" s="1" t="s">
        <v>1800</v>
      </c>
      <c r="W1163" s="1" t="s">
        <v>1800</v>
      </c>
      <c r="X1163" s="1" t="s">
        <v>1800</v>
      </c>
      <c r="Y1163" s="1" t="s">
        <v>1800</v>
      </c>
      <c r="Z1163" s="1" t="s">
        <v>1800</v>
      </c>
    </row>
    <row r="1164" spans="2:26" x14ac:dyDescent="0.25">
      <c r="B1164" s="238" t="s">
        <v>77</v>
      </c>
      <c r="C1164" s="239" t="s">
        <v>43</v>
      </c>
      <c r="D1164" s="340" t="s">
        <v>2944</v>
      </c>
      <c r="E1164" s="532"/>
      <c r="F1164" s="240"/>
      <c r="G1164" s="514">
        <v>34588828.939999998</v>
      </c>
      <c r="H1164" s="515"/>
      <c r="I1164" s="514">
        <v>34588828.939999998</v>
      </c>
      <c r="J1164" s="515"/>
      <c r="K1164" s="241">
        <v>0</v>
      </c>
      <c r="L1164" s="242">
        <v>34588828.939999998</v>
      </c>
      <c r="M1164" s="243">
        <v>0</v>
      </c>
      <c r="N1164" s="244">
        <v>34558176.460000001</v>
      </c>
      <c r="O1164" s="245">
        <v>34558176.460000001</v>
      </c>
      <c r="P1164" s="61">
        <f t="shared" si="34"/>
        <v>30652.479999996722</v>
      </c>
      <c r="Q1164" s="62">
        <f t="shared" si="35"/>
        <v>0</v>
      </c>
      <c r="R1164" s="236" t="s">
        <v>2944</v>
      </c>
      <c r="T1164" s="1" t="s">
        <v>1800</v>
      </c>
      <c r="U1164" s="1" t="s">
        <v>1800</v>
      </c>
      <c r="V1164" s="1" t="s">
        <v>1800</v>
      </c>
      <c r="W1164" s="1" t="s">
        <v>1800</v>
      </c>
      <c r="X1164" s="1" t="s">
        <v>1800</v>
      </c>
      <c r="Y1164" s="1" t="s">
        <v>1800</v>
      </c>
      <c r="Z1164" s="1" t="s">
        <v>1800</v>
      </c>
    </row>
    <row r="1165" spans="2:26" ht="34.5" x14ac:dyDescent="0.25">
      <c r="B1165" s="238" t="s">
        <v>80</v>
      </c>
      <c r="C1165" s="239" t="s">
        <v>43</v>
      </c>
      <c r="D1165" s="340" t="s">
        <v>2945</v>
      </c>
      <c r="E1165" s="532"/>
      <c r="F1165" s="240"/>
      <c r="G1165" s="514">
        <v>65000</v>
      </c>
      <c r="H1165" s="515"/>
      <c r="I1165" s="514">
        <v>65000</v>
      </c>
      <c r="J1165" s="515"/>
      <c r="K1165" s="241">
        <v>0</v>
      </c>
      <c r="L1165" s="242">
        <v>32105.3</v>
      </c>
      <c r="M1165" s="243">
        <v>0</v>
      </c>
      <c r="N1165" s="244">
        <v>32105.3</v>
      </c>
      <c r="O1165" s="245">
        <v>32105.3</v>
      </c>
      <c r="P1165" s="61">
        <f t="shared" si="34"/>
        <v>0</v>
      </c>
      <c r="Q1165" s="62">
        <f t="shared" si="35"/>
        <v>0</v>
      </c>
      <c r="R1165" s="236" t="s">
        <v>2945</v>
      </c>
      <c r="T1165" s="1" t="s">
        <v>1800</v>
      </c>
      <c r="U1165" s="1" t="s">
        <v>1800</v>
      </c>
      <c r="V1165" s="1" t="s">
        <v>1800</v>
      </c>
      <c r="W1165" s="1" t="s">
        <v>1800</v>
      </c>
      <c r="X1165" s="1" t="s">
        <v>1800</v>
      </c>
      <c r="Y1165" s="1" t="s">
        <v>1800</v>
      </c>
      <c r="Z1165" s="1" t="s">
        <v>1800</v>
      </c>
    </row>
    <row r="1166" spans="2:26" ht="57" x14ac:dyDescent="0.25">
      <c r="B1166" s="238" t="s">
        <v>82</v>
      </c>
      <c r="C1166" s="239" t="s">
        <v>43</v>
      </c>
      <c r="D1166" s="340" t="s">
        <v>2946</v>
      </c>
      <c r="E1166" s="532"/>
      <c r="F1166" s="240"/>
      <c r="G1166" s="514">
        <v>10444392.460000001</v>
      </c>
      <c r="H1166" s="515"/>
      <c r="I1166" s="514">
        <v>10444392.460000001</v>
      </c>
      <c r="J1166" s="515"/>
      <c r="K1166" s="241">
        <v>0</v>
      </c>
      <c r="L1166" s="242">
        <v>10288004.460000001</v>
      </c>
      <c r="M1166" s="243">
        <v>0</v>
      </c>
      <c r="N1166" s="244">
        <v>10288004.460000001</v>
      </c>
      <c r="O1166" s="245">
        <v>10288004.460000001</v>
      </c>
      <c r="P1166" s="61">
        <f t="shared" si="34"/>
        <v>0</v>
      </c>
      <c r="Q1166" s="62">
        <f t="shared" si="35"/>
        <v>0</v>
      </c>
      <c r="R1166" s="236" t="s">
        <v>2946</v>
      </c>
      <c r="T1166" s="1" t="s">
        <v>1800</v>
      </c>
      <c r="U1166" s="1" t="s">
        <v>1800</v>
      </c>
      <c r="V1166" s="1" t="s">
        <v>1800</v>
      </c>
      <c r="W1166" s="1" t="s">
        <v>1800</v>
      </c>
      <c r="X1166" s="1" t="s">
        <v>1800</v>
      </c>
      <c r="Y1166" s="1" t="s">
        <v>1800</v>
      </c>
      <c r="Z1166" s="1" t="s">
        <v>1800</v>
      </c>
    </row>
    <row r="1167" spans="2:26" ht="34.5" x14ac:dyDescent="0.25">
      <c r="B1167" s="238" t="s">
        <v>56</v>
      </c>
      <c r="C1167" s="239" t="s">
        <v>43</v>
      </c>
      <c r="D1167" s="340" t="s">
        <v>2947</v>
      </c>
      <c r="E1167" s="532"/>
      <c r="F1167" s="240"/>
      <c r="G1167" s="514">
        <v>1400100</v>
      </c>
      <c r="H1167" s="515"/>
      <c r="I1167" s="514">
        <v>1400100</v>
      </c>
      <c r="J1167" s="515"/>
      <c r="K1167" s="241">
        <v>0</v>
      </c>
      <c r="L1167" s="242">
        <v>1299374.48</v>
      </c>
      <c r="M1167" s="243">
        <v>0</v>
      </c>
      <c r="N1167" s="244">
        <v>1299374.48</v>
      </c>
      <c r="O1167" s="245">
        <v>1299374.48</v>
      </c>
      <c r="P1167" s="61">
        <f t="shared" si="34"/>
        <v>0</v>
      </c>
      <c r="Q1167" s="62">
        <f t="shared" si="35"/>
        <v>0</v>
      </c>
      <c r="R1167" s="236" t="s">
        <v>2947</v>
      </c>
      <c r="T1167" s="1" t="s">
        <v>1800</v>
      </c>
      <c r="U1167" s="1" t="s">
        <v>1800</v>
      </c>
      <c r="V1167" s="1" t="s">
        <v>1800</v>
      </c>
      <c r="W1167" s="1" t="s">
        <v>1800</v>
      </c>
      <c r="X1167" s="1" t="s">
        <v>1800</v>
      </c>
      <c r="Y1167" s="1" t="s">
        <v>1800</v>
      </c>
      <c r="Z1167" s="1" t="s">
        <v>1800</v>
      </c>
    </row>
    <row r="1168" spans="2:26" ht="23.25" x14ac:dyDescent="0.25">
      <c r="B1168" s="238" t="s">
        <v>58</v>
      </c>
      <c r="C1168" s="239" t="s">
        <v>43</v>
      </c>
      <c r="D1168" s="340" t="s">
        <v>2948</v>
      </c>
      <c r="E1168" s="532"/>
      <c r="F1168" s="240"/>
      <c r="G1168" s="514">
        <v>7995900</v>
      </c>
      <c r="H1168" s="515"/>
      <c r="I1168" s="514">
        <v>7995900</v>
      </c>
      <c r="J1168" s="515"/>
      <c r="K1168" s="241">
        <v>0</v>
      </c>
      <c r="L1168" s="242">
        <v>7670264.5899999999</v>
      </c>
      <c r="M1168" s="243">
        <v>1170000</v>
      </c>
      <c r="N1168" s="244">
        <v>7670264.5899999999</v>
      </c>
      <c r="O1168" s="245">
        <v>7670264.5899999999</v>
      </c>
      <c r="P1168" s="61">
        <f t="shared" si="34"/>
        <v>0</v>
      </c>
      <c r="Q1168" s="62">
        <f t="shared" si="35"/>
        <v>0</v>
      </c>
      <c r="R1168" s="236" t="s">
        <v>2948</v>
      </c>
      <c r="T1168" s="1" t="s">
        <v>1800</v>
      </c>
      <c r="U1168" s="1" t="s">
        <v>1800</v>
      </c>
      <c r="V1168" s="1" t="s">
        <v>1800</v>
      </c>
      <c r="W1168" s="1" t="s">
        <v>1800</v>
      </c>
      <c r="X1168" s="1" t="s">
        <v>1800</v>
      </c>
      <c r="Y1168" s="1" t="s">
        <v>1800</v>
      </c>
      <c r="Z1168" s="1" t="s">
        <v>1800</v>
      </c>
    </row>
    <row r="1169" spans="2:26" x14ac:dyDescent="0.25">
      <c r="B1169" s="238" t="s">
        <v>84</v>
      </c>
      <c r="C1169" s="239" t="s">
        <v>43</v>
      </c>
      <c r="D1169" s="340" t="s">
        <v>2949</v>
      </c>
      <c r="E1169" s="532"/>
      <c r="F1169" s="240"/>
      <c r="G1169" s="514">
        <v>1743000</v>
      </c>
      <c r="H1169" s="515"/>
      <c r="I1169" s="514">
        <v>1743000</v>
      </c>
      <c r="J1169" s="515"/>
      <c r="K1169" s="241">
        <v>0</v>
      </c>
      <c r="L1169" s="242">
        <v>1454016.35</v>
      </c>
      <c r="M1169" s="243">
        <v>0</v>
      </c>
      <c r="N1169" s="244">
        <v>1454016.35</v>
      </c>
      <c r="O1169" s="245">
        <v>1454016.35</v>
      </c>
      <c r="P1169" s="61">
        <f t="shared" si="34"/>
        <v>0</v>
      </c>
      <c r="Q1169" s="62">
        <f t="shared" si="35"/>
        <v>0</v>
      </c>
      <c r="R1169" s="236" t="s">
        <v>2949</v>
      </c>
      <c r="T1169" s="1" t="s">
        <v>1800</v>
      </c>
      <c r="U1169" s="1" t="s">
        <v>1800</v>
      </c>
      <c r="V1169" s="1" t="s">
        <v>1800</v>
      </c>
      <c r="W1169" s="1" t="s">
        <v>1800</v>
      </c>
      <c r="X1169" s="1" t="s">
        <v>1800</v>
      </c>
      <c r="Y1169" s="1" t="s">
        <v>1800</v>
      </c>
      <c r="Z1169" s="1" t="s">
        <v>1800</v>
      </c>
    </row>
    <row r="1170" spans="2:26" x14ac:dyDescent="0.25">
      <c r="B1170" s="238" t="s">
        <v>65</v>
      </c>
      <c r="C1170" s="239" t="s">
        <v>43</v>
      </c>
      <c r="D1170" s="340" t="s">
        <v>2950</v>
      </c>
      <c r="E1170" s="532"/>
      <c r="F1170" s="240"/>
      <c r="G1170" s="514">
        <v>25000</v>
      </c>
      <c r="H1170" s="515"/>
      <c r="I1170" s="514">
        <v>25000</v>
      </c>
      <c r="J1170" s="515"/>
      <c r="K1170" s="241">
        <v>0</v>
      </c>
      <c r="L1170" s="242">
        <v>7303</v>
      </c>
      <c r="M1170" s="243">
        <v>0</v>
      </c>
      <c r="N1170" s="244">
        <v>7303</v>
      </c>
      <c r="O1170" s="245">
        <v>7303</v>
      </c>
      <c r="P1170" s="61">
        <f t="shared" si="34"/>
        <v>0</v>
      </c>
      <c r="Q1170" s="62">
        <f t="shared" si="35"/>
        <v>0</v>
      </c>
      <c r="R1170" s="236" t="s">
        <v>2950</v>
      </c>
      <c r="T1170" s="1" t="s">
        <v>1800</v>
      </c>
      <c r="U1170" s="1" t="s">
        <v>1800</v>
      </c>
      <c r="V1170" s="1" t="s">
        <v>1800</v>
      </c>
      <c r="W1170" s="1" t="s">
        <v>1800</v>
      </c>
      <c r="X1170" s="1" t="s">
        <v>1800</v>
      </c>
      <c r="Y1170" s="1" t="s">
        <v>1800</v>
      </c>
      <c r="Z1170" s="1" t="s">
        <v>1800</v>
      </c>
    </row>
    <row r="1171" spans="2:26" ht="34.5" x14ac:dyDescent="0.25">
      <c r="B1171" s="238" t="s">
        <v>45</v>
      </c>
      <c r="C1171" s="239" t="s">
        <v>43</v>
      </c>
      <c r="D1171" s="340" t="s">
        <v>2951</v>
      </c>
      <c r="E1171" s="532"/>
      <c r="F1171" s="240"/>
      <c r="G1171" s="514">
        <v>7061293.6799999997</v>
      </c>
      <c r="H1171" s="515"/>
      <c r="I1171" s="514">
        <v>7061293.6799999997</v>
      </c>
      <c r="J1171" s="515"/>
      <c r="K1171" s="241">
        <v>0</v>
      </c>
      <c r="L1171" s="242">
        <v>7061293.6799999997</v>
      </c>
      <c r="M1171" s="243">
        <v>0</v>
      </c>
      <c r="N1171" s="244">
        <v>7060622.04</v>
      </c>
      <c r="O1171" s="245">
        <v>7060622.04</v>
      </c>
      <c r="P1171" s="61">
        <f t="shared" si="34"/>
        <v>671.63999999966472</v>
      </c>
      <c r="Q1171" s="62">
        <f t="shared" si="35"/>
        <v>0</v>
      </c>
      <c r="R1171" s="236" t="s">
        <v>2951</v>
      </c>
      <c r="T1171" s="1" t="s">
        <v>1800</v>
      </c>
      <c r="U1171" s="1" t="s">
        <v>1800</v>
      </c>
      <c r="V1171" s="1" t="s">
        <v>1800</v>
      </c>
      <c r="W1171" s="1" t="s">
        <v>1800</v>
      </c>
      <c r="X1171" s="1" t="s">
        <v>1800</v>
      </c>
      <c r="Y1171" s="1" t="s">
        <v>1800</v>
      </c>
      <c r="Z1171" s="1" t="s">
        <v>1800</v>
      </c>
    </row>
    <row r="1172" spans="2:26" ht="45.75" x14ac:dyDescent="0.25">
      <c r="B1172" s="238" t="s">
        <v>54</v>
      </c>
      <c r="C1172" s="239" t="s">
        <v>43</v>
      </c>
      <c r="D1172" s="340" t="s">
        <v>2952</v>
      </c>
      <c r="E1172" s="532"/>
      <c r="F1172" s="240"/>
      <c r="G1172" s="514">
        <v>20000</v>
      </c>
      <c r="H1172" s="515"/>
      <c r="I1172" s="514">
        <v>20000</v>
      </c>
      <c r="J1172" s="515"/>
      <c r="K1172" s="241">
        <v>0</v>
      </c>
      <c r="L1172" s="242">
        <v>14010.3</v>
      </c>
      <c r="M1172" s="243">
        <v>0</v>
      </c>
      <c r="N1172" s="244">
        <v>14010.3</v>
      </c>
      <c r="O1172" s="245">
        <v>14010.3</v>
      </c>
      <c r="P1172" s="61">
        <f t="shared" si="34"/>
        <v>0</v>
      </c>
      <c r="Q1172" s="62">
        <f t="shared" si="35"/>
        <v>0</v>
      </c>
      <c r="R1172" s="236" t="s">
        <v>2952</v>
      </c>
      <c r="T1172" s="1" t="s">
        <v>1800</v>
      </c>
      <c r="U1172" s="1" t="s">
        <v>1800</v>
      </c>
      <c r="V1172" s="1" t="s">
        <v>1800</v>
      </c>
      <c r="W1172" s="1" t="s">
        <v>1800</v>
      </c>
      <c r="X1172" s="1" t="s">
        <v>1800</v>
      </c>
      <c r="Y1172" s="1" t="s">
        <v>1800</v>
      </c>
      <c r="Z1172" s="1" t="s">
        <v>1800</v>
      </c>
    </row>
    <row r="1173" spans="2:26" ht="68.25" x14ac:dyDescent="0.25">
      <c r="B1173" s="238" t="s">
        <v>50</v>
      </c>
      <c r="C1173" s="239" t="s">
        <v>43</v>
      </c>
      <c r="D1173" s="340" t="s">
        <v>2953</v>
      </c>
      <c r="E1173" s="532"/>
      <c r="F1173" s="240"/>
      <c r="G1173" s="514">
        <v>2132599.3199999998</v>
      </c>
      <c r="H1173" s="515"/>
      <c r="I1173" s="514">
        <v>2132599.3199999998</v>
      </c>
      <c r="J1173" s="515"/>
      <c r="K1173" s="241">
        <v>0</v>
      </c>
      <c r="L1173" s="242">
        <v>2091343.35</v>
      </c>
      <c r="M1173" s="243">
        <v>0</v>
      </c>
      <c r="N1173" s="244">
        <v>2091343.35</v>
      </c>
      <c r="O1173" s="245">
        <v>2091343.35</v>
      </c>
      <c r="P1173" s="61">
        <f t="shared" si="34"/>
        <v>0</v>
      </c>
      <c r="Q1173" s="62">
        <f t="shared" si="35"/>
        <v>0</v>
      </c>
      <c r="R1173" s="236" t="s">
        <v>2953</v>
      </c>
      <c r="T1173" s="1" t="s">
        <v>1800</v>
      </c>
      <c r="U1173" s="1" t="s">
        <v>1800</v>
      </c>
      <c r="V1173" s="1" t="s">
        <v>1800</v>
      </c>
      <c r="W1173" s="1" t="s">
        <v>1800</v>
      </c>
      <c r="X1173" s="1" t="s">
        <v>1800</v>
      </c>
      <c r="Y1173" s="1" t="s">
        <v>1800</v>
      </c>
      <c r="Z1173" s="1" t="s">
        <v>1800</v>
      </c>
    </row>
    <row r="1174" spans="2:26" ht="34.5" x14ac:dyDescent="0.25">
      <c r="B1174" s="238" t="s">
        <v>56</v>
      </c>
      <c r="C1174" s="239" t="s">
        <v>43</v>
      </c>
      <c r="D1174" s="340" t="s">
        <v>2954</v>
      </c>
      <c r="E1174" s="532"/>
      <c r="F1174" s="240"/>
      <c r="G1174" s="514">
        <v>365000</v>
      </c>
      <c r="H1174" s="515"/>
      <c r="I1174" s="514">
        <v>365000</v>
      </c>
      <c r="J1174" s="515"/>
      <c r="K1174" s="241">
        <v>0</v>
      </c>
      <c r="L1174" s="242">
        <v>257142.51</v>
      </c>
      <c r="M1174" s="243">
        <v>0</v>
      </c>
      <c r="N1174" s="244">
        <v>257142.51</v>
      </c>
      <c r="O1174" s="245">
        <v>257142.51</v>
      </c>
      <c r="P1174" s="61">
        <f t="shared" si="34"/>
        <v>0</v>
      </c>
      <c r="Q1174" s="62">
        <f t="shared" si="35"/>
        <v>0</v>
      </c>
      <c r="R1174" s="236" t="s">
        <v>2954</v>
      </c>
      <c r="T1174" s="1" t="s">
        <v>1800</v>
      </c>
      <c r="U1174" s="1" t="s">
        <v>1800</v>
      </c>
      <c r="V1174" s="1" t="s">
        <v>1800</v>
      </c>
      <c r="W1174" s="1" t="s">
        <v>1800</v>
      </c>
      <c r="X1174" s="1" t="s">
        <v>1800</v>
      </c>
      <c r="Y1174" s="1" t="s">
        <v>1800</v>
      </c>
      <c r="Z1174" s="1" t="s">
        <v>1800</v>
      </c>
    </row>
    <row r="1175" spans="2:26" ht="23.25" x14ac:dyDescent="0.25">
      <c r="B1175" s="238" t="s">
        <v>58</v>
      </c>
      <c r="C1175" s="239" t="s">
        <v>43</v>
      </c>
      <c r="D1175" s="340" t="s">
        <v>2955</v>
      </c>
      <c r="E1175" s="532"/>
      <c r="F1175" s="240"/>
      <c r="G1175" s="514">
        <v>350000</v>
      </c>
      <c r="H1175" s="515"/>
      <c r="I1175" s="514">
        <v>350000</v>
      </c>
      <c r="J1175" s="515"/>
      <c r="K1175" s="241">
        <v>0</v>
      </c>
      <c r="L1175" s="242">
        <v>325310.2</v>
      </c>
      <c r="M1175" s="243">
        <v>0</v>
      </c>
      <c r="N1175" s="244">
        <v>325310.2</v>
      </c>
      <c r="O1175" s="245">
        <v>325310.2</v>
      </c>
      <c r="P1175" s="61">
        <f t="shared" si="34"/>
        <v>0</v>
      </c>
      <c r="Q1175" s="62">
        <f t="shared" si="35"/>
        <v>0</v>
      </c>
      <c r="R1175" s="236" t="s">
        <v>2955</v>
      </c>
      <c r="T1175" s="1" t="s">
        <v>1800</v>
      </c>
      <c r="U1175" s="1" t="s">
        <v>1800</v>
      </c>
      <c r="V1175" s="1" t="s">
        <v>1800</v>
      </c>
      <c r="W1175" s="1" t="s">
        <v>1800</v>
      </c>
      <c r="X1175" s="1" t="s">
        <v>1800</v>
      </c>
      <c r="Y1175" s="1" t="s">
        <v>1800</v>
      </c>
      <c r="Z1175" s="1" t="s">
        <v>1800</v>
      </c>
    </row>
    <row r="1176" spans="2:26" ht="23.25" x14ac:dyDescent="0.25">
      <c r="B1176" s="238" t="s">
        <v>86</v>
      </c>
      <c r="C1176" s="239" t="s">
        <v>43</v>
      </c>
      <c r="D1176" s="340" t="s">
        <v>2956</v>
      </c>
      <c r="E1176" s="532"/>
      <c r="F1176" s="240"/>
      <c r="G1176" s="514">
        <v>687000</v>
      </c>
      <c r="H1176" s="515"/>
      <c r="I1176" s="514">
        <v>687000</v>
      </c>
      <c r="J1176" s="515"/>
      <c r="K1176" s="241">
        <v>0</v>
      </c>
      <c r="L1176" s="242">
        <v>672535</v>
      </c>
      <c r="M1176" s="243">
        <v>0</v>
      </c>
      <c r="N1176" s="244">
        <v>672535</v>
      </c>
      <c r="O1176" s="245">
        <v>672535</v>
      </c>
      <c r="P1176" s="61">
        <f t="shared" si="34"/>
        <v>0</v>
      </c>
      <c r="Q1176" s="62">
        <f t="shared" si="35"/>
        <v>0</v>
      </c>
      <c r="R1176" s="236" t="s">
        <v>2956</v>
      </c>
      <c r="T1176" s="1" t="s">
        <v>1800</v>
      </c>
      <c r="U1176" s="1" t="s">
        <v>1800</v>
      </c>
      <c r="V1176" s="1" t="s">
        <v>1800</v>
      </c>
      <c r="W1176" s="1" t="s">
        <v>1800</v>
      </c>
      <c r="X1176" s="1" t="s">
        <v>1800</v>
      </c>
      <c r="Y1176" s="1" t="s">
        <v>1800</v>
      </c>
      <c r="Z1176" s="1" t="s">
        <v>1800</v>
      </c>
    </row>
    <row r="1177" spans="2:26" x14ac:dyDescent="0.25">
      <c r="B1177" s="238" t="s">
        <v>65</v>
      </c>
      <c r="C1177" s="239" t="s">
        <v>43</v>
      </c>
      <c r="D1177" s="340" t="s">
        <v>2957</v>
      </c>
      <c r="E1177" s="532"/>
      <c r="F1177" s="240"/>
      <c r="G1177" s="514">
        <v>5000</v>
      </c>
      <c r="H1177" s="515"/>
      <c r="I1177" s="514">
        <v>5000</v>
      </c>
      <c r="J1177" s="515"/>
      <c r="K1177" s="241">
        <v>0</v>
      </c>
      <c r="L1177" s="242">
        <v>0</v>
      </c>
      <c r="M1177" s="243">
        <v>0</v>
      </c>
      <c r="N1177" s="244">
        <v>0</v>
      </c>
      <c r="O1177" s="245">
        <v>0</v>
      </c>
      <c r="P1177" s="61">
        <f t="shared" ref="P1177:P1240" si="36">L1177-O1177</f>
        <v>0</v>
      </c>
      <c r="Q1177" s="62">
        <f t="shared" ref="Q1177:Q1240" si="37">N1177-O1177</f>
        <v>0</v>
      </c>
      <c r="R1177" s="236" t="s">
        <v>2957</v>
      </c>
      <c r="T1177" s="1" t="s">
        <v>1800</v>
      </c>
      <c r="U1177" s="1" t="s">
        <v>1800</v>
      </c>
      <c r="V1177" s="1" t="s">
        <v>1800</v>
      </c>
      <c r="W1177" s="1" t="s">
        <v>1800</v>
      </c>
      <c r="X1177" s="1" t="s">
        <v>1800</v>
      </c>
      <c r="Y1177" s="1" t="s">
        <v>1800</v>
      </c>
      <c r="Z1177" s="1" t="s">
        <v>1800</v>
      </c>
    </row>
    <row r="1178" spans="2:26" x14ac:dyDescent="0.25">
      <c r="B1178" s="238" t="s">
        <v>77</v>
      </c>
      <c r="C1178" s="239" t="s">
        <v>43</v>
      </c>
      <c r="D1178" s="340" t="s">
        <v>2958</v>
      </c>
      <c r="E1178" s="532"/>
      <c r="F1178" s="240"/>
      <c r="G1178" s="514">
        <v>42292000</v>
      </c>
      <c r="H1178" s="515"/>
      <c r="I1178" s="514">
        <v>42292000</v>
      </c>
      <c r="J1178" s="515"/>
      <c r="K1178" s="241">
        <v>0</v>
      </c>
      <c r="L1178" s="242">
        <v>42292000</v>
      </c>
      <c r="M1178" s="243">
        <v>0</v>
      </c>
      <c r="N1178" s="244">
        <v>42287326.32</v>
      </c>
      <c r="O1178" s="245">
        <v>42287326.32</v>
      </c>
      <c r="P1178" s="61">
        <f t="shared" si="36"/>
        <v>4673.679999999702</v>
      </c>
      <c r="Q1178" s="62">
        <f t="shared" si="37"/>
        <v>0</v>
      </c>
      <c r="R1178" s="236" t="s">
        <v>2958</v>
      </c>
      <c r="T1178" s="1" t="s">
        <v>1800</v>
      </c>
      <c r="U1178" s="1" t="s">
        <v>1800</v>
      </c>
      <c r="V1178" s="1" t="s">
        <v>1800</v>
      </c>
      <c r="W1178" s="1" t="s">
        <v>1800</v>
      </c>
      <c r="X1178" s="1" t="s">
        <v>1800</v>
      </c>
      <c r="Y1178" s="1" t="s">
        <v>1800</v>
      </c>
      <c r="Z1178" s="1" t="s">
        <v>1800</v>
      </c>
    </row>
    <row r="1179" spans="2:26" ht="34.5" x14ac:dyDescent="0.25">
      <c r="B1179" s="238" t="s">
        <v>80</v>
      </c>
      <c r="C1179" s="239" t="s">
        <v>43</v>
      </c>
      <c r="D1179" s="340" t="s">
        <v>2959</v>
      </c>
      <c r="E1179" s="532"/>
      <c r="F1179" s="240"/>
      <c r="G1179" s="514">
        <v>23000</v>
      </c>
      <c r="H1179" s="515"/>
      <c r="I1179" s="514">
        <v>23000</v>
      </c>
      <c r="J1179" s="515"/>
      <c r="K1179" s="241">
        <v>0</v>
      </c>
      <c r="L1179" s="242">
        <v>19175.34</v>
      </c>
      <c r="M1179" s="243">
        <v>0</v>
      </c>
      <c r="N1179" s="244">
        <v>19175.34</v>
      </c>
      <c r="O1179" s="245">
        <v>19175.34</v>
      </c>
      <c r="P1179" s="61">
        <f t="shared" si="36"/>
        <v>0</v>
      </c>
      <c r="Q1179" s="62">
        <f t="shared" si="37"/>
        <v>0</v>
      </c>
      <c r="R1179" s="236" t="s">
        <v>2959</v>
      </c>
      <c r="T1179" s="1" t="s">
        <v>1800</v>
      </c>
      <c r="U1179" s="1" t="s">
        <v>1800</v>
      </c>
      <c r="V1179" s="1" t="s">
        <v>1800</v>
      </c>
      <c r="W1179" s="1" t="s">
        <v>1800</v>
      </c>
      <c r="X1179" s="1" t="s">
        <v>1800</v>
      </c>
      <c r="Y1179" s="1" t="s">
        <v>1800</v>
      </c>
      <c r="Z1179" s="1" t="s">
        <v>1800</v>
      </c>
    </row>
    <row r="1180" spans="2:26" ht="57" x14ac:dyDescent="0.25">
      <c r="B1180" s="238" t="s">
        <v>82</v>
      </c>
      <c r="C1180" s="239" t="s">
        <v>43</v>
      </c>
      <c r="D1180" s="340" t="s">
        <v>2960</v>
      </c>
      <c r="E1180" s="532"/>
      <c r="F1180" s="240"/>
      <c r="G1180" s="514">
        <v>12699000</v>
      </c>
      <c r="H1180" s="515"/>
      <c r="I1180" s="514">
        <v>12699000</v>
      </c>
      <c r="J1180" s="515"/>
      <c r="K1180" s="241">
        <v>0</v>
      </c>
      <c r="L1180" s="242">
        <v>12559011.84</v>
      </c>
      <c r="M1180" s="243">
        <v>0</v>
      </c>
      <c r="N1180" s="244">
        <v>12559011.84</v>
      </c>
      <c r="O1180" s="245">
        <v>12559011.84</v>
      </c>
      <c r="P1180" s="61">
        <f t="shared" si="36"/>
        <v>0</v>
      </c>
      <c r="Q1180" s="62">
        <f t="shared" si="37"/>
        <v>0</v>
      </c>
      <c r="R1180" s="236" t="s">
        <v>2960</v>
      </c>
      <c r="T1180" s="1" t="s">
        <v>1800</v>
      </c>
      <c r="U1180" s="1" t="s">
        <v>1800</v>
      </c>
      <c r="V1180" s="1" t="s">
        <v>1800</v>
      </c>
      <c r="W1180" s="1" t="s">
        <v>1800</v>
      </c>
      <c r="X1180" s="1" t="s">
        <v>1800</v>
      </c>
      <c r="Y1180" s="1" t="s">
        <v>1800</v>
      </c>
      <c r="Z1180" s="1" t="s">
        <v>1800</v>
      </c>
    </row>
    <row r="1181" spans="2:26" ht="34.5" x14ac:dyDescent="0.25">
      <c r="B1181" s="238" t="s">
        <v>56</v>
      </c>
      <c r="C1181" s="239" t="s">
        <v>43</v>
      </c>
      <c r="D1181" s="340" t="s">
        <v>2961</v>
      </c>
      <c r="E1181" s="532"/>
      <c r="F1181" s="240"/>
      <c r="G1181" s="514">
        <v>55000</v>
      </c>
      <c r="H1181" s="515"/>
      <c r="I1181" s="514">
        <v>55000</v>
      </c>
      <c r="J1181" s="515"/>
      <c r="K1181" s="241">
        <v>0</v>
      </c>
      <c r="L1181" s="242">
        <v>47300</v>
      </c>
      <c r="M1181" s="243">
        <v>0</v>
      </c>
      <c r="N1181" s="244">
        <v>47300</v>
      </c>
      <c r="O1181" s="245">
        <v>47300</v>
      </c>
      <c r="P1181" s="61">
        <f t="shared" si="36"/>
        <v>0</v>
      </c>
      <c r="Q1181" s="62">
        <f t="shared" si="37"/>
        <v>0</v>
      </c>
      <c r="R1181" s="236" t="s">
        <v>2961</v>
      </c>
      <c r="T1181" s="1" t="s">
        <v>1800</v>
      </c>
      <c r="U1181" s="1" t="s">
        <v>1800</v>
      </c>
      <c r="V1181" s="1" t="s">
        <v>1800</v>
      </c>
      <c r="W1181" s="1" t="s">
        <v>1800</v>
      </c>
      <c r="X1181" s="1" t="s">
        <v>1800</v>
      </c>
      <c r="Y1181" s="1" t="s">
        <v>1800</v>
      </c>
      <c r="Z1181" s="1" t="s">
        <v>1800</v>
      </c>
    </row>
    <row r="1182" spans="2:26" ht="23.25" x14ac:dyDescent="0.25">
      <c r="B1182" s="238" t="s">
        <v>58</v>
      </c>
      <c r="C1182" s="239" t="s">
        <v>43</v>
      </c>
      <c r="D1182" s="340" t="s">
        <v>2962</v>
      </c>
      <c r="E1182" s="532"/>
      <c r="F1182" s="240"/>
      <c r="G1182" s="514">
        <v>1511000</v>
      </c>
      <c r="H1182" s="515"/>
      <c r="I1182" s="514">
        <v>1511000</v>
      </c>
      <c r="J1182" s="515"/>
      <c r="K1182" s="241">
        <v>0</v>
      </c>
      <c r="L1182" s="242">
        <v>1443568.78</v>
      </c>
      <c r="M1182" s="243">
        <v>0</v>
      </c>
      <c r="N1182" s="244">
        <v>1443568.78</v>
      </c>
      <c r="O1182" s="245">
        <v>1443568.78</v>
      </c>
      <c r="P1182" s="61">
        <f t="shared" si="36"/>
        <v>0</v>
      </c>
      <c r="Q1182" s="62">
        <f t="shared" si="37"/>
        <v>0</v>
      </c>
      <c r="R1182" s="236" t="s">
        <v>2962</v>
      </c>
      <c r="T1182" s="1" t="s">
        <v>1800</v>
      </c>
      <c r="U1182" s="1" t="s">
        <v>1800</v>
      </c>
      <c r="V1182" s="1" t="s">
        <v>1800</v>
      </c>
      <c r="W1182" s="1" t="s">
        <v>1800</v>
      </c>
      <c r="X1182" s="1" t="s">
        <v>1800</v>
      </c>
      <c r="Y1182" s="1" t="s">
        <v>1800</v>
      </c>
      <c r="Z1182" s="1" t="s">
        <v>1800</v>
      </c>
    </row>
    <row r="1183" spans="2:26" x14ac:dyDescent="0.25">
      <c r="B1183" s="238" t="s">
        <v>65</v>
      </c>
      <c r="C1183" s="239" t="s">
        <v>43</v>
      </c>
      <c r="D1183" s="340" t="s">
        <v>2963</v>
      </c>
      <c r="E1183" s="532"/>
      <c r="F1183" s="240"/>
      <c r="G1183" s="514">
        <v>12000</v>
      </c>
      <c r="H1183" s="515"/>
      <c r="I1183" s="514">
        <v>12000</v>
      </c>
      <c r="J1183" s="515"/>
      <c r="K1183" s="241">
        <v>0</v>
      </c>
      <c r="L1183" s="242">
        <v>11043</v>
      </c>
      <c r="M1183" s="243">
        <v>0</v>
      </c>
      <c r="N1183" s="244">
        <v>11043</v>
      </c>
      <c r="O1183" s="245">
        <v>11043</v>
      </c>
      <c r="P1183" s="61">
        <f t="shared" si="36"/>
        <v>0</v>
      </c>
      <c r="Q1183" s="62">
        <f t="shared" si="37"/>
        <v>0</v>
      </c>
      <c r="R1183" s="236" t="s">
        <v>2963</v>
      </c>
      <c r="T1183" s="1" t="s">
        <v>1800</v>
      </c>
      <c r="U1183" s="1" t="s">
        <v>1800</v>
      </c>
      <c r="V1183" s="1" t="s">
        <v>1800</v>
      </c>
      <c r="W1183" s="1" t="s">
        <v>1800</v>
      </c>
      <c r="X1183" s="1" t="s">
        <v>1800</v>
      </c>
      <c r="Y1183" s="1" t="s">
        <v>1800</v>
      </c>
      <c r="Z1183" s="1" t="s">
        <v>1800</v>
      </c>
    </row>
    <row r="1184" spans="2:26" ht="34.5" x14ac:dyDescent="0.25">
      <c r="B1184" s="238" t="s">
        <v>45</v>
      </c>
      <c r="C1184" s="239" t="s">
        <v>43</v>
      </c>
      <c r="D1184" s="340" t="s">
        <v>2964</v>
      </c>
      <c r="E1184" s="532"/>
      <c r="F1184" s="240"/>
      <c r="G1184" s="514">
        <v>188123424.63999999</v>
      </c>
      <c r="H1184" s="515"/>
      <c r="I1184" s="514">
        <v>188123424.63999999</v>
      </c>
      <c r="J1184" s="515"/>
      <c r="K1184" s="241">
        <v>0</v>
      </c>
      <c r="L1184" s="242">
        <v>188123424.63999999</v>
      </c>
      <c r="M1184" s="243">
        <v>0</v>
      </c>
      <c r="N1184" s="244">
        <v>188102814.15000001</v>
      </c>
      <c r="O1184" s="245">
        <v>188102814.15000001</v>
      </c>
      <c r="P1184" s="61">
        <f t="shared" si="36"/>
        <v>20610.489999979734</v>
      </c>
      <c r="Q1184" s="62">
        <f t="shared" si="37"/>
        <v>0</v>
      </c>
      <c r="R1184" s="236" t="s">
        <v>2964</v>
      </c>
      <c r="T1184" s="1" t="s">
        <v>1800</v>
      </c>
      <c r="U1184" s="1" t="s">
        <v>1800</v>
      </c>
      <c r="V1184" s="1" t="s">
        <v>1800</v>
      </c>
      <c r="W1184" s="1" t="s">
        <v>1800</v>
      </c>
      <c r="X1184" s="1" t="s">
        <v>1800</v>
      </c>
      <c r="Y1184" s="1" t="s">
        <v>1800</v>
      </c>
      <c r="Z1184" s="1" t="s">
        <v>1800</v>
      </c>
    </row>
    <row r="1185" spans="2:26" ht="45.75" x14ac:dyDescent="0.25">
      <c r="B1185" s="238" t="s">
        <v>54</v>
      </c>
      <c r="C1185" s="239" t="s">
        <v>43</v>
      </c>
      <c r="D1185" s="340" t="s">
        <v>2965</v>
      </c>
      <c r="E1185" s="532"/>
      <c r="F1185" s="240"/>
      <c r="G1185" s="514">
        <v>1000</v>
      </c>
      <c r="H1185" s="515"/>
      <c r="I1185" s="514">
        <v>1000</v>
      </c>
      <c r="J1185" s="515"/>
      <c r="K1185" s="241">
        <v>0</v>
      </c>
      <c r="L1185" s="242">
        <v>600</v>
      </c>
      <c r="M1185" s="243">
        <v>0</v>
      </c>
      <c r="N1185" s="244">
        <v>600</v>
      </c>
      <c r="O1185" s="245">
        <v>600</v>
      </c>
      <c r="P1185" s="61">
        <f t="shared" si="36"/>
        <v>0</v>
      </c>
      <c r="Q1185" s="62">
        <f t="shared" si="37"/>
        <v>0</v>
      </c>
      <c r="R1185" s="236" t="s">
        <v>2965</v>
      </c>
      <c r="T1185" s="1" t="s">
        <v>1800</v>
      </c>
      <c r="U1185" s="1" t="s">
        <v>1800</v>
      </c>
      <c r="V1185" s="1" t="s">
        <v>1800</v>
      </c>
      <c r="W1185" s="1" t="s">
        <v>1800</v>
      </c>
      <c r="X1185" s="1" t="s">
        <v>1800</v>
      </c>
      <c r="Y1185" s="1" t="s">
        <v>1800</v>
      </c>
      <c r="Z1185" s="1" t="s">
        <v>1800</v>
      </c>
    </row>
    <row r="1186" spans="2:26" ht="68.25" x14ac:dyDescent="0.25">
      <c r="B1186" s="238" t="s">
        <v>50</v>
      </c>
      <c r="C1186" s="239" t="s">
        <v>43</v>
      </c>
      <c r="D1186" s="340" t="s">
        <v>2966</v>
      </c>
      <c r="E1186" s="532"/>
      <c r="F1186" s="240"/>
      <c r="G1186" s="514">
        <v>56479575.359999999</v>
      </c>
      <c r="H1186" s="515"/>
      <c r="I1186" s="514">
        <v>56479575.359999999</v>
      </c>
      <c r="J1186" s="515"/>
      <c r="K1186" s="241">
        <v>0</v>
      </c>
      <c r="L1186" s="242">
        <v>56204598.939999998</v>
      </c>
      <c r="M1186" s="243">
        <v>0</v>
      </c>
      <c r="N1186" s="244">
        <v>56204598.939999998</v>
      </c>
      <c r="O1186" s="245">
        <v>56204598.939999998</v>
      </c>
      <c r="P1186" s="61">
        <f t="shared" si="36"/>
        <v>0</v>
      </c>
      <c r="Q1186" s="62">
        <f t="shared" si="37"/>
        <v>0</v>
      </c>
      <c r="R1186" s="236" t="s">
        <v>2966</v>
      </c>
      <c r="T1186" s="1" t="s">
        <v>1800</v>
      </c>
      <c r="U1186" s="1" t="s">
        <v>1800</v>
      </c>
      <c r="V1186" s="1" t="s">
        <v>1800</v>
      </c>
      <c r="W1186" s="1" t="s">
        <v>1800</v>
      </c>
      <c r="X1186" s="1" t="s">
        <v>1800</v>
      </c>
      <c r="Y1186" s="1" t="s">
        <v>1800</v>
      </c>
      <c r="Z1186" s="1" t="s">
        <v>1800</v>
      </c>
    </row>
    <row r="1187" spans="2:26" ht="34.5" x14ac:dyDescent="0.25">
      <c r="B1187" s="238" t="s">
        <v>56</v>
      </c>
      <c r="C1187" s="239" t="s">
        <v>43</v>
      </c>
      <c r="D1187" s="340" t="s">
        <v>2967</v>
      </c>
      <c r="E1187" s="532"/>
      <c r="F1187" s="240"/>
      <c r="G1187" s="514">
        <v>1775000</v>
      </c>
      <c r="H1187" s="515"/>
      <c r="I1187" s="514">
        <v>1775000</v>
      </c>
      <c r="J1187" s="515"/>
      <c r="K1187" s="241">
        <v>0</v>
      </c>
      <c r="L1187" s="242">
        <v>1766707.21</v>
      </c>
      <c r="M1187" s="243">
        <v>0</v>
      </c>
      <c r="N1187" s="244">
        <v>1842368.78</v>
      </c>
      <c r="O1187" s="245">
        <v>1766707.21</v>
      </c>
      <c r="P1187" s="61">
        <f t="shared" si="36"/>
        <v>0</v>
      </c>
      <c r="Q1187" s="62">
        <f t="shared" si="37"/>
        <v>75661.570000000065</v>
      </c>
      <c r="R1187" s="236" t="s">
        <v>2967</v>
      </c>
      <c r="T1187" s="1" t="s">
        <v>1800</v>
      </c>
      <c r="U1187" s="1" t="s">
        <v>1800</v>
      </c>
      <c r="V1187" s="1" t="s">
        <v>1800</v>
      </c>
      <c r="W1187" s="1" t="s">
        <v>1800</v>
      </c>
      <c r="X1187" s="1" t="s">
        <v>1800</v>
      </c>
      <c r="Y1187" s="1" t="s">
        <v>1800</v>
      </c>
      <c r="Z1187" s="1" t="s">
        <v>1800</v>
      </c>
    </row>
    <row r="1188" spans="2:26" ht="23.25" x14ac:dyDescent="0.25">
      <c r="B1188" s="238" t="s">
        <v>58</v>
      </c>
      <c r="C1188" s="239" t="s">
        <v>43</v>
      </c>
      <c r="D1188" s="340" t="s">
        <v>2968</v>
      </c>
      <c r="E1188" s="532"/>
      <c r="F1188" s="240"/>
      <c r="G1188" s="514">
        <v>46450000</v>
      </c>
      <c r="H1188" s="515"/>
      <c r="I1188" s="514">
        <v>46450000</v>
      </c>
      <c r="J1188" s="515"/>
      <c r="K1188" s="241">
        <v>0</v>
      </c>
      <c r="L1188" s="242">
        <v>46351364.579999998</v>
      </c>
      <c r="M1188" s="243">
        <v>0</v>
      </c>
      <c r="N1188" s="244">
        <v>46351364.579999998</v>
      </c>
      <c r="O1188" s="245">
        <v>46351364.579999998</v>
      </c>
      <c r="P1188" s="61">
        <f t="shared" si="36"/>
        <v>0</v>
      </c>
      <c r="Q1188" s="62">
        <f t="shared" si="37"/>
        <v>0</v>
      </c>
      <c r="R1188" s="236" t="s">
        <v>2968</v>
      </c>
      <c r="T1188" s="1" t="s">
        <v>1800</v>
      </c>
      <c r="U1188" s="1" t="s">
        <v>1800</v>
      </c>
      <c r="V1188" s="1" t="s">
        <v>1800</v>
      </c>
      <c r="W1188" s="1" t="s">
        <v>1800</v>
      </c>
      <c r="X1188" s="1" t="s">
        <v>1800</v>
      </c>
      <c r="Y1188" s="1" t="s">
        <v>1800</v>
      </c>
      <c r="Z1188" s="1" t="s">
        <v>1800</v>
      </c>
    </row>
    <row r="1189" spans="2:26" x14ac:dyDescent="0.25">
      <c r="B1189" s="238" t="s">
        <v>84</v>
      </c>
      <c r="C1189" s="239" t="s">
        <v>43</v>
      </c>
      <c r="D1189" s="340" t="s">
        <v>2969</v>
      </c>
      <c r="E1189" s="532"/>
      <c r="F1189" s="240"/>
      <c r="G1189" s="514">
        <v>7165000</v>
      </c>
      <c r="H1189" s="515"/>
      <c r="I1189" s="514">
        <v>7165000</v>
      </c>
      <c r="J1189" s="515"/>
      <c r="K1189" s="241">
        <v>0</v>
      </c>
      <c r="L1189" s="242">
        <v>6990008.0499999998</v>
      </c>
      <c r="M1189" s="243">
        <v>0</v>
      </c>
      <c r="N1189" s="244">
        <v>7001233</v>
      </c>
      <c r="O1189" s="245">
        <v>6990008.0499999998</v>
      </c>
      <c r="P1189" s="61">
        <f t="shared" si="36"/>
        <v>0</v>
      </c>
      <c r="Q1189" s="62">
        <f t="shared" si="37"/>
        <v>11224.950000000186</v>
      </c>
      <c r="R1189" s="236" t="s">
        <v>2969</v>
      </c>
      <c r="T1189" s="1" t="s">
        <v>1800</v>
      </c>
      <c r="U1189" s="1" t="s">
        <v>1800</v>
      </c>
      <c r="V1189" s="1" t="s">
        <v>1800</v>
      </c>
      <c r="W1189" s="1" t="s">
        <v>1800</v>
      </c>
      <c r="X1189" s="1" t="s">
        <v>1800</v>
      </c>
      <c r="Y1189" s="1" t="s">
        <v>1800</v>
      </c>
      <c r="Z1189" s="1" t="s">
        <v>1800</v>
      </c>
    </row>
    <row r="1190" spans="2:26" ht="23.25" x14ac:dyDescent="0.25">
      <c r="B1190" s="238" t="s">
        <v>86</v>
      </c>
      <c r="C1190" s="239" t="s">
        <v>43</v>
      </c>
      <c r="D1190" s="340" t="s">
        <v>2970</v>
      </c>
      <c r="E1190" s="532"/>
      <c r="F1190" s="240"/>
      <c r="G1190" s="514">
        <v>290000</v>
      </c>
      <c r="H1190" s="515"/>
      <c r="I1190" s="514">
        <v>290000</v>
      </c>
      <c r="J1190" s="515"/>
      <c r="K1190" s="241">
        <v>0</v>
      </c>
      <c r="L1190" s="242">
        <v>575468</v>
      </c>
      <c r="M1190" s="243">
        <v>0</v>
      </c>
      <c r="N1190" s="244">
        <v>575468</v>
      </c>
      <c r="O1190" s="245">
        <v>290000</v>
      </c>
      <c r="P1190" s="61">
        <f t="shared" si="36"/>
        <v>285468</v>
      </c>
      <c r="Q1190" s="62">
        <f t="shared" si="37"/>
        <v>285468</v>
      </c>
      <c r="R1190" s="236" t="s">
        <v>2970</v>
      </c>
      <c r="T1190" s="1" t="s">
        <v>1800</v>
      </c>
      <c r="U1190" s="1" t="s">
        <v>1800</v>
      </c>
      <c r="V1190" s="1" t="s">
        <v>1800</v>
      </c>
      <c r="W1190" s="1" t="s">
        <v>1800</v>
      </c>
      <c r="X1190" s="1" t="s">
        <v>1800</v>
      </c>
      <c r="Y1190" s="1" t="s">
        <v>1800</v>
      </c>
      <c r="Z1190" s="1" t="s">
        <v>1800</v>
      </c>
    </row>
    <row r="1191" spans="2:26" x14ac:dyDescent="0.25">
      <c r="B1191" s="238" t="s">
        <v>65</v>
      </c>
      <c r="C1191" s="239" t="s">
        <v>43</v>
      </c>
      <c r="D1191" s="340" t="s">
        <v>2971</v>
      </c>
      <c r="E1191" s="532"/>
      <c r="F1191" s="240"/>
      <c r="G1191" s="514">
        <v>3000</v>
      </c>
      <c r="H1191" s="515"/>
      <c r="I1191" s="514">
        <v>3000</v>
      </c>
      <c r="J1191" s="515"/>
      <c r="K1191" s="241">
        <v>0</v>
      </c>
      <c r="L1191" s="242">
        <v>2550</v>
      </c>
      <c r="M1191" s="243">
        <v>0</v>
      </c>
      <c r="N1191" s="244">
        <v>2550</v>
      </c>
      <c r="O1191" s="245">
        <v>2550</v>
      </c>
      <c r="P1191" s="61">
        <f t="shared" si="36"/>
        <v>0</v>
      </c>
      <c r="Q1191" s="62">
        <f t="shared" si="37"/>
        <v>0</v>
      </c>
      <c r="R1191" s="236" t="s">
        <v>2971</v>
      </c>
      <c r="T1191" s="1" t="s">
        <v>1800</v>
      </c>
      <c r="U1191" s="1" t="s">
        <v>1800</v>
      </c>
      <c r="V1191" s="1" t="s">
        <v>1800</v>
      </c>
      <c r="W1191" s="1" t="s">
        <v>1800</v>
      </c>
      <c r="X1191" s="1" t="s">
        <v>1800</v>
      </c>
      <c r="Y1191" s="1" t="s">
        <v>1800</v>
      </c>
      <c r="Z1191" s="1" t="s">
        <v>1800</v>
      </c>
    </row>
    <row r="1192" spans="2:26" ht="45.75" x14ac:dyDescent="0.25">
      <c r="B1192" s="238" t="s">
        <v>54</v>
      </c>
      <c r="C1192" s="239" t="s">
        <v>43</v>
      </c>
      <c r="D1192" s="340" t="s">
        <v>2972</v>
      </c>
      <c r="E1192" s="532"/>
      <c r="F1192" s="240"/>
      <c r="G1192" s="514">
        <v>166000</v>
      </c>
      <c r="H1192" s="515"/>
      <c r="I1192" s="514">
        <v>166000</v>
      </c>
      <c r="J1192" s="515"/>
      <c r="K1192" s="241">
        <v>0</v>
      </c>
      <c r="L1192" s="242">
        <v>124187</v>
      </c>
      <c r="M1192" s="243">
        <v>0</v>
      </c>
      <c r="N1192" s="244">
        <v>124187</v>
      </c>
      <c r="O1192" s="245">
        <v>124187</v>
      </c>
      <c r="P1192" s="61">
        <f t="shared" si="36"/>
        <v>0</v>
      </c>
      <c r="Q1192" s="62">
        <f t="shared" si="37"/>
        <v>0</v>
      </c>
      <c r="R1192" s="236" t="s">
        <v>2972</v>
      </c>
      <c r="T1192" s="1" t="s">
        <v>1800</v>
      </c>
      <c r="U1192" s="1" t="s">
        <v>1800</v>
      </c>
      <c r="V1192" s="1" t="s">
        <v>1800</v>
      </c>
      <c r="W1192" s="1" t="s">
        <v>1800</v>
      </c>
      <c r="X1192" s="1" t="s">
        <v>1800</v>
      </c>
      <c r="Y1192" s="1" t="s">
        <v>1800</v>
      </c>
      <c r="Z1192" s="1" t="s">
        <v>1800</v>
      </c>
    </row>
    <row r="1193" spans="2:26" ht="34.5" x14ac:dyDescent="0.25">
      <c r="B1193" s="238" t="s">
        <v>56</v>
      </c>
      <c r="C1193" s="239" t="s">
        <v>43</v>
      </c>
      <c r="D1193" s="340" t="s">
        <v>2973</v>
      </c>
      <c r="E1193" s="532"/>
      <c r="F1193" s="240"/>
      <c r="G1193" s="514">
        <v>8813300</v>
      </c>
      <c r="H1193" s="515"/>
      <c r="I1193" s="514">
        <v>8813300</v>
      </c>
      <c r="J1193" s="515"/>
      <c r="K1193" s="241">
        <v>0</v>
      </c>
      <c r="L1193" s="242">
        <v>8667487.9100000001</v>
      </c>
      <c r="M1193" s="243">
        <v>5037511.91</v>
      </c>
      <c r="N1193" s="244">
        <v>8667487.9100000001</v>
      </c>
      <c r="O1193" s="245">
        <v>8667487.9100000001</v>
      </c>
      <c r="P1193" s="61">
        <f t="shared" si="36"/>
        <v>0</v>
      </c>
      <c r="Q1193" s="62">
        <f t="shared" si="37"/>
        <v>0</v>
      </c>
      <c r="R1193" s="236" t="s">
        <v>2973</v>
      </c>
      <c r="T1193" s="1" t="s">
        <v>1800</v>
      </c>
      <c r="U1193" s="1" t="s">
        <v>1800</v>
      </c>
      <c r="V1193" s="1" t="s">
        <v>1800</v>
      </c>
      <c r="W1193" s="1" t="s">
        <v>1800</v>
      </c>
      <c r="X1193" s="1" t="s">
        <v>1800</v>
      </c>
      <c r="Y1193" s="1" t="s">
        <v>1800</v>
      </c>
      <c r="Z1193" s="1" t="s">
        <v>1800</v>
      </c>
    </row>
    <row r="1194" spans="2:26" ht="23.25" x14ac:dyDescent="0.25">
      <c r="B1194" s="238" t="s">
        <v>58</v>
      </c>
      <c r="C1194" s="239" t="s">
        <v>43</v>
      </c>
      <c r="D1194" s="340" t="s">
        <v>2974</v>
      </c>
      <c r="E1194" s="532"/>
      <c r="F1194" s="240"/>
      <c r="G1194" s="514">
        <v>12204000</v>
      </c>
      <c r="H1194" s="515"/>
      <c r="I1194" s="514">
        <v>12204000</v>
      </c>
      <c r="J1194" s="515"/>
      <c r="K1194" s="241">
        <v>0</v>
      </c>
      <c r="L1194" s="242">
        <v>12104908.57</v>
      </c>
      <c r="M1194" s="243">
        <v>2373356.4500000002</v>
      </c>
      <c r="N1194" s="244">
        <v>12104908.57</v>
      </c>
      <c r="O1194" s="245">
        <v>12104908.57</v>
      </c>
      <c r="P1194" s="61">
        <f t="shared" si="36"/>
        <v>0</v>
      </c>
      <c r="Q1194" s="62">
        <f t="shared" si="37"/>
        <v>0</v>
      </c>
      <c r="R1194" s="236" t="s">
        <v>2974</v>
      </c>
      <c r="T1194" s="1" t="s">
        <v>1800</v>
      </c>
      <c r="U1194" s="1" t="s">
        <v>1800</v>
      </c>
      <c r="V1194" s="1" t="s">
        <v>1800</v>
      </c>
      <c r="W1194" s="1" t="s">
        <v>1800</v>
      </c>
      <c r="X1194" s="1" t="s">
        <v>1800</v>
      </c>
      <c r="Y1194" s="1" t="s">
        <v>1800</v>
      </c>
      <c r="Z1194" s="1" t="s">
        <v>1800</v>
      </c>
    </row>
    <row r="1195" spans="2:26" ht="34.5" x14ac:dyDescent="0.25">
      <c r="B1195" s="238" t="s">
        <v>45</v>
      </c>
      <c r="C1195" s="239" t="s">
        <v>43</v>
      </c>
      <c r="D1195" s="340" t="s">
        <v>2975</v>
      </c>
      <c r="E1195" s="532"/>
      <c r="F1195" s="240"/>
      <c r="G1195" s="514">
        <v>35819525.350000001</v>
      </c>
      <c r="H1195" s="515"/>
      <c r="I1195" s="514">
        <v>35819525.350000001</v>
      </c>
      <c r="J1195" s="515"/>
      <c r="K1195" s="241">
        <v>0</v>
      </c>
      <c r="L1195" s="242">
        <v>35819525.350000001</v>
      </c>
      <c r="M1195" s="243">
        <v>0</v>
      </c>
      <c r="N1195" s="244">
        <v>35765497.140000001</v>
      </c>
      <c r="O1195" s="245">
        <v>35765497.140000001</v>
      </c>
      <c r="P1195" s="61">
        <f t="shared" si="36"/>
        <v>54028.210000000894</v>
      </c>
      <c r="Q1195" s="62">
        <f t="shared" si="37"/>
        <v>0</v>
      </c>
      <c r="R1195" s="236" t="s">
        <v>2975</v>
      </c>
      <c r="T1195" s="1" t="s">
        <v>1800</v>
      </c>
      <c r="U1195" s="1" t="s">
        <v>1800</v>
      </c>
      <c r="V1195" s="1" t="s">
        <v>1800</v>
      </c>
      <c r="W1195" s="1" t="s">
        <v>1800</v>
      </c>
      <c r="X1195" s="1" t="s">
        <v>1800</v>
      </c>
      <c r="Y1195" s="1" t="s">
        <v>1800</v>
      </c>
      <c r="Z1195" s="1" t="s">
        <v>1800</v>
      </c>
    </row>
    <row r="1196" spans="2:26" ht="45.75" x14ac:dyDescent="0.25">
      <c r="B1196" s="238" t="s">
        <v>54</v>
      </c>
      <c r="C1196" s="239" t="s">
        <v>43</v>
      </c>
      <c r="D1196" s="340" t="s">
        <v>2976</v>
      </c>
      <c r="E1196" s="532"/>
      <c r="F1196" s="240"/>
      <c r="G1196" s="514">
        <v>250700</v>
      </c>
      <c r="H1196" s="515"/>
      <c r="I1196" s="514">
        <v>250700</v>
      </c>
      <c r="J1196" s="515"/>
      <c r="K1196" s="241">
        <v>0</v>
      </c>
      <c r="L1196" s="242">
        <v>23660</v>
      </c>
      <c r="M1196" s="243">
        <v>0</v>
      </c>
      <c r="N1196" s="244">
        <v>23660</v>
      </c>
      <c r="O1196" s="245">
        <v>23660</v>
      </c>
      <c r="P1196" s="61">
        <f t="shared" si="36"/>
        <v>0</v>
      </c>
      <c r="Q1196" s="62">
        <f t="shared" si="37"/>
        <v>0</v>
      </c>
      <c r="R1196" s="236" t="s">
        <v>2976</v>
      </c>
      <c r="T1196" s="1" t="s">
        <v>1800</v>
      </c>
      <c r="U1196" s="1" t="s">
        <v>1800</v>
      </c>
      <c r="V1196" s="1" t="s">
        <v>1800</v>
      </c>
      <c r="W1196" s="1" t="s">
        <v>1800</v>
      </c>
      <c r="X1196" s="1" t="s">
        <v>1800</v>
      </c>
      <c r="Y1196" s="1" t="s">
        <v>1800</v>
      </c>
      <c r="Z1196" s="1" t="s">
        <v>1800</v>
      </c>
    </row>
    <row r="1197" spans="2:26" ht="68.25" x14ac:dyDescent="0.25">
      <c r="B1197" s="238" t="s">
        <v>50</v>
      </c>
      <c r="C1197" s="239" t="s">
        <v>43</v>
      </c>
      <c r="D1197" s="340" t="s">
        <v>2977</v>
      </c>
      <c r="E1197" s="532"/>
      <c r="F1197" s="240"/>
      <c r="G1197" s="514">
        <v>10817158.65</v>
      </c>
      <c r="H1197" s="515"/>
      <c r="I1197" s="514">
        <v>10817158.65</v>
      </c>
      <c r="J1197" s="515"/>
      <c r="K1197" s="241">
        <v>0</v>
      </c>
      <c r="L1197" s="242">
        <v>10598885.26</v>
      </c>
      <c r="M1197" s="243">
        <v>0</v>
      </c>
      <c r="N1197" s="244">
        <v>10598885.26</v>
      </c>
      <c r="O1197" s="245">
        <v>10598885.26</v>
      </c>
      <c r="P1197" s="61">
        <f t="shared" si="36"/>
        <v>0</v>
      </c>
      <c r="Q1197" s="62">
        <f t="shared" si="37"/>
        <v>0</v>
      </c>
      <c r="R1197" s="236" t="s">
        <v>2977</v>
      </c>
      <c r="T1197" s="1" t="s">
        <v>1800</v>
      </c>
      <c r="U1197" s="1" t="s">
        <v>1800</v>
      </c>
      <c r="V1197" s="1" t="s">
        <v>1800</v>
      </c>
      <c r="W1197" s="1" t="s">
        <v>1800</v>
      </c>
      <c r="X1197" s="1" t="s">
        <v>1800</v>
      </c>
      <c r="Y1197" s="1" t="s">
        <v>1800</v>
      </c>
      <c r="Z1197" s="1" t="s">
        <v>1800</v>
      </c>
    </row>
    <row r="1198" spans="2:26" ht="34.5" x14ac:dyDescent="0.25">
      <c r="B1198" s="238" t="s">
        <v>56</v>
      </c>
      <c r="C1198" s="239" t="s">
        <v>43</v>
      </c>
      <c r="D1198" s="340" t="s">
        <v>2978</v>
      </c>
      <c r="E1198" s="532"/>
      <c r="F1198" s="240"/>
      <c r="G1198" s="514">
        <v>18381800</v>
      </c>
      <c r="H1198" s="515"/>
      <c r="I1198" s="514">
        <v>18381800</v>
      </c>
      <c r="J1198" s="515"/>
      <c r="K1198" s="241">
        <v>0</v>
      </c>
      <c r="L1198" s="242">
        <v>18052519.899999999</v>
      </c>
      <c r="M1198" s="243">
        <v>16885950</v>
      </c>
      <c r="N1198" s="244">
        <v>18052519.899999999</v>
      </c>
      <c r="O1198" s="245">
        <v>18052519.899999999</v>
      </c>
      <c r="P1198" s="61">
        <f t="shared" si="36"/>
        <v>0</v>
      </c>
      <c r="Q1198" s="62">
        <f t="shared" si="37"/>
        <v>0</v>
      </c>
      <c r="R1198" s="236" t="s">
        <v>2978</v>
      </c>
      <c r="T1198" s="1" t="s">
        <v>1800</v>
      </c>
      <c r="U1198" s="1" t="s">
        <v>1800</v>
      </c>
      <c r="V1198" s="1" t="s">
        <v>1800</v>
      </c>
      <c r="W1198" s="1" t="s">
        <v>1800</v>
      </c>
      <c r="X1198" s="1" t="s">
        <v>1800</v>
      </c>
      <c r="Y1198" s="1" t="s">
        <v>1800</v>
      </c>
      <c r="Z1198" s="1" t="s">
        <v>1800</v>
      </c>
    </row>
    <row r="1199" spans="2:26" ht="23.25" x14ac:dyDescent="0.25">
      <c r="B1199" s="238" t="s">
        <v>58</v>
      </c>
      <c r="C1199" s="239" t="s">
        <v>43</v>
      </c>
      <c r="D1199" s="340" t="s">
        <v>2979</v>
      </c>
      <c r="E1199" s="532"/>
      <c r="F1199" s="240"/>
      <c r="G1199" s="514">
        <v>2615200</v>
      </c>
      <c r="H1199" s="515"/>
      <c r="I1199" s="514">
        <v>2615200</v>
      </c>
      <c r="J1199" s="515"/>
      <c r="K1199" s="241">
        <v>0</v>
      </c>
      <c r="L1199" s="242">
        <v>2009420.49</v>
      </c>
      <c r="M1199" s="243">
        <v>232795.92</v>
      </c>
      <c r="N1199" s="244">
        <v>2009420.49</v>
      </c>
      <c r="O1199" s="245">
        <v>2009420.49</v>
      </c>
      <c r="P1199" s="61">
        <f t="shared" si="36"/>
        <v>0</v>
      </c>
      <c r="Q1199" s="62">
        <f t="shared" si="37"/>
        <v>0</v>
      </c>
      <c r="R1199" s="236" t="s">
        <v>2979</v>
      </c>
      <c r="T1199" s="1" t="s">
        <v>1800</v>
      </c>
      <c r="U1199" s="1" t="s">
        <v>1800</v>
      </c>
      <c r="V1199" s="1" t="s">
        <v>1800</v>
      </c>
      <c r="W1199" s="1" t="s">
        <v>1800</v>
      </c>
      <c r="X1199" s="1" t="s">
        <v>1800</v>
      </c>
      <c r="Y1199" s="1" t="s">
        <v>1800</v>
      </c>
      <c r="Z1199" s="1" t="s">
        <v>1800</v>
      </c>
    </row>
    <row r="1200" spans="2:26" ht="45.75" x14ac:dyDescent="0.25">
      <c r="B1200" s="238" t="s">
        <v>227</v>
      </c>
      <c r="C1200" s="239" t="s">
        <v>43</v>
      </c>
      <c r="D1200" s="340" t="s">
        <v>2980</v>
      </c>
      <c r="E1200" s="532"/>
      <c r="F1200" s="240"/>
      <c r="G1200" s="514">
        <v>72300</v>
      </c>
      <c r="H1200" s="515"/>
      <c r="I1200" s="514">
        <v>72300</v>
      </c>
      <c r="J1200" s="515"/>
      <c r="K1200" s="241">
        <v>0</v>
      </c>
      <c r="L1200" s="242">
        <v>71812</v>
      </c>
      <c r="M1200" s="243">
        <v>0</v>
      </c>
      <c r="N1200" s="244">
        <v>71812</v>
      </c>
      <c r="O1200" s="245">
        <v>71812</v>
      </c>
      <c r="P1200" s="61">
        <f t="shared" si="36"/>
        <v>0</v>
      </c>
      <c r="Q1200" s="62">
        <f t="shared" si="37"/>
        <v>0</v>
      </c>
      <c r="R1200" s="236" t="s">
        <v>2980</v>
      </c>
      <c r="T1200" s="1" t="s">
        <v>1800</v>
      </c>
      <c r="U1200" s="1" t="s">
        <v>1800</v>
      </c>
      <c r="V1200" s="1" t="s">
        <v>1800</v>
      </c>
      <c r="W1200" s="1" t="s">
        <v>1800</v>
      </c>
      <c r="X1200" s="1" t="s">
        <v>1800</v>
      </c>
      <c r="Y1200" s="1" t="s">
        <v>1800</v>
      </c>
      <c r="Z1200" s="1" t="s">
        <v>1800</v>
      </c>
    </row>
    <row r="1201" spans="2:26" x14ac:dyDescent="0.25">
      <c r="B1201" s="238" t="s">
        <v>65</v>
      </c>
      <c r="C1201" s="239" t="s">
        <v>43</v>
      </c>
      <c r="D1201" s="340" t="s">
        <v>2981</v>
      </c>
      <c r="E1201" s="532"/>
      <c r="F1201" s="240"/>
      <c r="G1201" s="514">
        <v>20000</v>
      </c>
      <c r="H1201" s="515"/>
      <c r="I1201" s="514">
        <v>20000</v>
      </c>
      <c r="J1201" s="515"/>
      <c r="K1201" s="241">
        <v>0</v>
      </c>
      <c r="L1201" s="242">
        <v>0</v>
      </c>
      <c r="M1201" s="243">
        <v>0</v>
      </c>
      <c r="N1201" s="244">
        <v>0</v>
      </c>
      <c r="O1201" s="245">
        <v>0</v>
      </c>
      <c r="P1201" s="61">
        <f t="shared" si="36"/>
        <v>0</v>
      </c>
      <c r="Q1201" s="62">
        <f t="shared" si="37"/>
        <v>0</v>
      </c>
      <c r="R1201" s="236" t="s">
        <v>2981</v>
      </c>
      <c r="T1201" s="1" t="s">
        <v>1800</v>
      </c>
      <c r="U1201" s="1" t="s">
        <v>1800</v>
      </c>
      <c r="V1201" s="1" t="s">
        <v>1800</v>
      </c>
      <c r="W1201" s="1" t="s">
        <v>1800</v>
      </c>
      <c r="X1201" s="1" t="s">
        <v>1800</v>
      </c>
      <c r="Y1201" s="1" t="s">
        <v>1800</v>
      </c>
      <c r="Z1201" s="1" t="s">
        <v>1800</v>
      </c>
    </row>
    <row r="1202" spans="2:26" ht="23.25" x14ac:dyDescent="0.25">
      <c r="B1202" s="238" t="s">
        <v>58</v>
      </c>
      <c r="C1202" s="239" t="s">
        <v>43</v>
      </c>
      <c r="D1202" s="340" t="s">
        <v>2982</v>
      </c>
      <c r="E1202" s="532"/>
      <c r="F1202" s="240"/>
      <c r="G1202" s="514">
        <v>2299500</v>
      </c>
      <c r="H1202" s="515"/>
      <c r="I1202" s="514">
        <v>2299500</v>
      </c>
      <c r="J1202" s="515"/>
      <c r="K1202" s="241">
        <v>0</v>
      </c>
      <c r="L1202" s="242">
        <v>2299500</v>
      </c>
      <c r="M1202" s="243">
        <v>2299500</v>
      </c>
      <c r="N1202" s="244">
        <v>2299500</v>
      </c>
      <c r="O1202" s="245">
        <v>2299500</v>
      </c>
      <c r="P1202" s="61">
        <f t="shared" si="36"/>
        <v>0</v>
      </c>
      <c r="Q1202" s="62">
        <f t="shared" si="37"/>
        <v>0</v>
      </c>
      <c r="R1202" s="236" t="s">
        <v>2982</v>
      </c>
      <c r="T1202" s="1" t="s">
        <v>1800</v>
      </c>
      <c r="U1202" s="1" t="s">
        <v>1800</v>
      </c>
      <c r="V1202" s="1" t="s">
        <v>1800</v>
      </c>
      <c r="W1202" s="1" t="s">
        <v>1800</v>
      </c>
      <c r="X1202" s="1" t="s">
        <v>1800</v>
      </c>
      <c r="Y1202" s="1" t="s">
        <v>1800</v>
      </c>
      <c r="Z1202" s="1" t="s">
        <v>1800</v>
      </c>
    </row>
    <row r="1203" spans="2:26" ht="34.5" x14ac:dyDescent="0.25">
      <c r="B1203" s="238" t="s">
        <v>45</v>
      </c>
      <c r="C1203" s="239" t="s">
        <v>43</v>
      </c>
      <c r="D1203" s="340" t="s">
        <v>2983</v>
      </c>
      <c r="E1203" s="532"/>
      <c r="F1203" s="240"/>
      <c r="G1203" s="514">
        <v>39618428.049999997</v>
      </c>
      <c r="H1203" s="515"/>
      <c r="I1203" s="514">
        <v>39618428.049999997</v>
      </c>
      <c r="J1203" s="515"/>
      <c r="K1203" s="241">
        <v>0</v>
      </c>
      <c r="L1203" s="242">
        <v>39618428.049999997</v>
      </c>
      <c r="M1203" s="243">
        <v>0</v>
      </c>
      <c r="N1203" s="244">
        <v>38602229.490000002</v>
      </c>
      <c r="O1203" s="245">
        <v>38602229.490000002</v>
      </c>
      <c r="P1203" s="61">
        <f t="shared" si="36"/>
        <v>1016198.5599999949</v>
      </c>
      <c r="Q1203" s="62">
        <f t="shared" si="37"/>
        <v>0</v>
      </c>
      <c r="R1203" s="236" t="s">
        <v>2983</v>
      </c>
      <c r="T1203" s="1" t="s">
        <v>1800</v>
      </c>
      <c r="U1203" s="1" t="s">
        <v>1800</v>
      </c>
      <c r="V1203" s="1" t="s">
        <v>1800</v>
      </c>
      <c r="W1203" s="1" t="s">
        <v>1800</v>
      </c>
      <c r="X1203" s="1" t="s">
        <v>1800</v>
      </c>
      <c r="Y1203" s="1" t="s">
        <v>1800</v>
      </c>
      <c r="Z1203" s="1" t="s">
        <v>1800</v>
      </c>
    </row>
    <row r="1204" spans="2:26" ht="45.75" x14ac:dyDescent="0.25">
      <c r="B1204" s="238" t="s">
        <v>54</v>
      </c>
      <c r="C1204" s="239" t="s">
        <v>43</v>
      </c>
      <c r="D1204" s="340" t="s">
        <v>2984</v>
      </c>
      <c r="E1204" s="532"/>
      <c r="F1204" s="240"/>
      <c r="G1204" s="514">
        <v>1954600</v>
      </c>
      <c r="H1204" s="515"/>
      <c r="I1204" s="514">
        <v>1954600</v>
      </c>
      <c r="J1204" s="515"/>
      <c r="K1204" s="241">
        <v>0</v>
      </c>
      <c r="L1204" s="242">
        <v>1897420.7</v>
      </c>
      <c r="M1204" s="243">
        <v>0</v>
      </c>
      <c r="N1204" s="244">
        <v>1897420.7</v>
      </c>
      <c r="O1204" s="245">
        <v>1897420.7</v>
      </c>
      <c r="P1204" s="61">
        <f t="shared" si="36"/>
        <v>0</v>
      </c>
      <c r="Q1204" s="62">
        <f t="shared" si="37"/>
        <v>0</v>
      </c>
      <c r="R1204" s="236" t="s">
        <v>2984</v>
      </c>
      <c r="T1204" s="1" t="s">
        <v>1800</v>
      </c>
      <c r="U1204" s="1" t="s">
        <v>1800</v>
      </c>
      <c r="V1204" s="1" t="s">
        <v>1800</v>
      </c>
      <c r="W1204" s="1" t="s">
        <v>1800</v>
      </c>
      <c r="X1204" s="1" t="s">
        <v>1800</v>
      </c>
      <c r="Y1204" s="1" t="s">
        <v>1800</v>
      </c>
      <c r="Z1204" s="1" t="s">
        <v>1800</v>
      </c>
    </row>
    <row r="1205" spans="2:26" ht="68.25" x14ac:dyDescent="0.25">
      <c r="B1205" s="238" t="s">
        <v>50</v>
      </c>
      <c r="C1205" s="239" t="s">
        <v>43</v>
      </c>
      <c r="D1205" s="340" t="s">
        <v>2985</v>
      </c>
      <c r="E1205" s="532"/>
      <c r="F1205" s="240"/>
      <c r="G1205" s="514">
        <v>11652344.949999999</v>
      </c>
      <c r="H1205" s="515"/>
      <c r="I1205" s="514">
        <v>11652344.949999999</v>
      </c>
      <c r="J1205" s="515"/>
      <c r="K1205" s="241">
        <v>0</v>
      </c>
      <c r="L1205" s="242">
        <v>11224278.25</v>
      </c>
      <c r="M1205" s="243">
        <v>0</v>
      </c>
      <c r="N1205" s="244">
        <v>11224278.25</v>
      </c>
      <c r="O1205" s="245">
        <v>11224278.25</v>
      </c>
      <c r="P1205" s="61">
        <f t="shared" si="36"/>
        <v>0</v>
      </c>
      <c r="Q1205" s="62">
        <f t="shared" si="37"/>
        <v>0</v>
      </c>
      <c r="R1205" s="236" t="s">
        <v>2985</v>
      </c>
      <c r="T1205" s="1" t="s">
        <v>1800</v>
      </c>
      <c r="U1205" s="1" t="s">
        <v>1800</v>
      </c>
      <c r="V1205" s="1" t="s">
        <v>1800</v>
      </c>
      <c r="W1205" s="1" t="s">
        <v>1800</v>
      </c>
      <c r="X1205" s="1" t="s">
        <v>1800</v>
      </c>
      <c r="Y1205" s="1" t="s">
        <v>1800</v>
      </c>
      <c r="Z1205" s="1" t="s">
        <v>1800</v>
      </c>
    </row>
    <row r="1206" spans="2:26" ht="34.5" x14ac:dyDescent="0.25">
      <c r="B1206" s="238" t="s">
        <v>56</v>
      </c>
      <c r="C1206" s="239" t="s">
        <v>43</v>
      </c>
      <c r="D1206" s="340" t="s">
        <v>2986</v>
      </c>
      <c r="E1206" s="532"/>
      <c r="F1206" s="240"/>
      <c r="G1206" s="514">
        <v>1158100</v>
      </c>
      <c r="H1206" s="515"/>
      <c r="I1206" s="514">
        <v>1158100</v>
      </c>
      <c r="J1206" s="515"/>
      <c r="K1206" s="241">
        <v>0</v>
      </c>
      <c r="L1206" s="242">
        <v>1156968.8999999999</v>
      </c>
      <c r="M1206" s="243">
        <v>0</v>
      </c>
      <c r="N1206" s="244">
        <v>1156968.8999999999</v>
      </c>
      <c r="O1206" s="245">
        <v>1156968.8999999999</v>
      </c>
      <c r="P1206" s="61">
        <f t="shared" si="36"/>
        <v>0</v>
      </c>
      <c r="Q1206" s="62">
        <f t="shared" si="37"/>
        <v>0</v>
      </c>
      <c r="R1206" s="236" t="s">
        <v>2986</v>
      </c>
      <c r="T1206" s="1" t="s">
        <v>1800</v>
      </c>
      <c r="U1206" s="1" t="s">
        <v>1800</v>
      </c>
      <c r="V1206" s="1" t="s">
        <v>1800</v>
      </c>
      <c r="W1206" s="1" t="s">
        <v>1800</v>
      </c>
      <c r="X1206" s="1" t="s">
        <v>1800</v>
      </c>
      <c r="Y1206" s="1" t="s">
        <v>1800</v>
      </c>
      <c r="Z1206" s="1" t="s">
        <v>1800</v>
      </c>
    </row>
    <row r="1207" spans="2:26" ht="23.25" x14ac:dyDescent="0.25">
      <c r="B1207" s="238" t="s">
        <v>58</v>
      </c>
      <c r="C1207" s="239" t="s">
        <v>43</v>
      </c>
      <c r="D1207" s="340" t="s">
        <v>2987</v>
      </c>
      <c r="E1207" s="532"/>
      <c r="F1207" s="240"/>
      <c r="G1207" s="514">
        <v>799300</v>
      </c>
      <c r="H1207" s="515"/>
      <c r="I1207" s="514">
        <v>799300</v>
      </c>
      <c r="J1207" s="515"/>
      <c r="K1207" s="241">
        <v>0</v>
      </c>
      <c r="L1207" s="242">
        <v>758362.31</v>
      </c>
      <c r="M1207" s="243">
        <v>50772.7</v>
      </c>
      <c r="N1207" s="244">
        <v>758362.31</v>
      </c>
      <c r="O1207" s="245">
        <v>758362.31</v>
      </c>
      <c r="P1207" s="61">
        <f t="shared" si="36"/>
        <v>0</v>
      </c>
      <c r="Q1207" s="62">
        <f t="shared" si="37"/>
        <v>0</v>
      </c>
      <c r="R1207" s="236" t="s">
        <v>2987</v>
      </c>
      <c r="T1207" s="1" t="s">
        <v>1800</v>
      </c>
      <c r="U1207" s="1" t="s">
        <v>1800</v>
      </c>
      <c r="V1207" s="1" t="s">
        <v>1800</v>
      </c>
      <c r="W1207" s="1" t="s">
        <v>1800</v>
      </c>
      <c r="X1207" s="1" t="s">
        <v>1800</v>
      </c>
      <c r="Y1207" s="1" t="s">
        <v>1800</v>
      </c>
      <c r="Z1207" s="1" t="s">
        <v>1800</v>
      </c>
    </row>
    <row r="1208" spans="2:26" ht="45.75" x14ac:dyDescent="0.25">
      <c r="B1208" s="238" t="s">
        <v>63</v>
      </c>
      <c r="C1208" s="239" t="s">
        <v>43</v>
      </c>
      <c r="D1208" s="340" t="s">
        <v>2988</v>
      </c>
      <c r="E1208" s="532"/>
      <c r="F1208" s="240"/>
      <c r="G1208" s="514">
        <v>216000</v>
      </c>
      <c r="H1208" s="515"/>
      <c r="I1208" s="514">
        <v>216000</v>
      </c>
      <c r="J1208" s="515"/>
      <c r="K1208" s="241">
        <v>0</v>
      </c>
      <c r="L1208" s="242">
        <v>215580.01</v>
      </c>
      <c r="M1208" s="243">
        <v>0</v>
      </c>
      <c r="N1208" s="244">
        <v>215580.01</v>
      </c>
      <c r="O1208" s="245">
        <v>215580.01</v>
      </c>
      <c r="P1208" s="61">
        <f t="shared" si="36"/>
        <v>0</v>
      </c>
      <c r="Q1208" s="62">
        <f t="shared" si="37"/>
        <v>0</v>
      </c>
      <c r="R1208" s="236" t="s">
        <v>2988</v>
      </c>
      <c r="T1208" s="1" t="s">
        <v>1800</v>
      </c>
      <c r="U1208" s="1" t="s">
        <v>1800</v>
      </c>
      <c r="V1208" s="1" t="s">
        <v>1800</v>
      </c>
      <c r="W1208" s="1" t="s">
        <v>1800</v>
      </c>
      <c r="X1208" s="1" t="s">
        <v>1800</v>
      </c>
      <c r="Y1208" s="1" t="s">
        <v>1800</v>
      </c>
      <c r="Z1208" s="1" t="s">
        <v>1800</v>
      </c>
    </row>
    <row r="1209" spans="2:26" ht="34.5" x14ac:dyDescent="0.25">
      <c r="B1209" s="238" t="s">
        <v>45</v>
      </c>
      <c r="C1209" s="239" t="s">
        <v>43</v>
      </c>
      <c r="D1209" s="340" t="s">
        <v>2989</v>
      </c>
      <c r="E1209" s="532"/>
      <c r="F1209" s="240"/>
      <c r="G1209" s="514">
        <v>4260160.53</v>
      </c>
      <c r="H1209" s="515"/>
      <c r="I1209" s="514">
        <v>4260160.53</v>
      </c>
      <c r="J1209" s="515"/>
      <c r="K1209" s="241">
        <v>0</v>
      </c>
      <c r="L1209" s="242">
        <v>4260160.53</v>
      </c>
      <c r="M1209" s="243">
        <v>0</v>
      </c>
      <c r="N1209" s="244">
        <v>4260160.53</v>
      </c>
      <c r="O1209" s="245">
        <v>4260160.53</v>
      </c>
      <c r="P1209" s="61">
        <f t="shared" si="36"/>
        <v>0</v>
      </c>
      <c r="Q1209" s="62">
        <f t="shared" si="37"/>
        <v>0</v>
      </c>
      <c r="R1209" s="236" t="s">
        <v>2989</v>
      </c>
      <c r="T1209" s="1" t="s">
        <v>1800</v>
      </c>
      <c r="U1209" s="1" t="s">
        <v>1800</v>
      </c>
      <c r="V1209" s="1" t="s">
        <v>1800</v>
      </c>
      <c r="W1209" s="1" t="s">
        <v>1800</v>
      </c>
      <c r="X1209" s="1" t="s">
        <v>1800</v>
      </c>
      <c r="Y1209" s="1" t="s">
        <v>1800</v>
      </c>
      <c r="Z1209" s="1" t="s">
        <v>1800</v>
      </c>
    </row>
    <row r="1210" spans="2:26" ht="68.25" x14ac:dyDescent="0.25">
      <c r="B1210" s="238" t="s">
        <v>50</v>
      </c>
      <c r="C1210" s="239" t="s">
        <v>43</v>
      </c>
      <c r="D1210" s="340" t="s">
        <v>2990</v>
      </c>
      <c r="E1210" s="532"/>
      <c r="F1210" s="240"/>
      <c r="G1210" s="514">
        <v>1286568.47</v>
      </c>
      <c r="H1210" s="515"/>
      <c r="I1210" s="514">
        <v>1286568.47</v>
      </c>
      <c r="J1210" s="515"/>
      <c r="K1210" s="241">
        <v>0</v>
      </c>
      <c r="L1210" s="242">
        <v>1286568.47</v>
      </c>
      <c r="M1210" s="243">
        <v>0</v>
      </c>
      <c r="N1210" s="244">
        <v>1286568.47</v>
      </c>
      <c r="O1210" s="245">
        <v>1286568.47</v>
      </c>
      <c r="P1210" s="61">
        <f t="shared" si="36"/>
        <v>0</v>
      </c>
      <c r="Q1210" s="62">
        <f t="shared" si="37"/>
        <v>0</v>
      </c>
      <c r="R1210" s="236" t="s">
        <v>2990</v>
      </c>
      <c r="T1210" s="1" t="s">
        <v>1800</v>
      </c>
      <c r="U1210" s="1" t="s">
        <v>1800</v>
      </c>
      <c r="V1210" s="1" t="s">
        <v>1800</v>
      </c>
      <c r="W1210" s="1" t="s">
        <v>1800</v>
      </c>
      <c r="X1210" s="1" t="s">
        <v>1800</v>
      </c>
      <c r="Y1210" s="1" t="s">
        <v>1800</v>
      </c>
      <c r="Z1210" s="1" t="s">
        <v>1800</v>
      </c>
    </row>
    <row r="1211" spans="2:26" ht="57" x14ac:dyDescent="0.25">
      <c r="B1211" s="238" t="s">
        <v>230</v>
      </c>
      <c r="C1211" s="239" t="s">
        <v>43</v>
      </c>
      <c r="D1211" s="340" t="s">
        <v>2991</v>
      </c>
      <c r="E1211" s="532"/>
      <c r="F1211" s="240"/>
      <c r="G1211" s="514">
        <v>1094800</v>
      </c>
      <c r="H1211" s="515"/>
      <c r="I1211" s="514">
        <v>1094800</v>
      </c>
      <c r="J1211" s="515"/>
      <c r="K1211" s="241">
        <v>0</v>
      </c>
      <c r="L1211" s="242">
        <v>1094800</v>
      </c>
      <c r="M1211" s="243">
        <v>0</v>
      </c>
      <c r="N1211" s="244">
        <v>1094800</v>
      </c>
      <c r="O1211" s="245">
        <v>1094800</v>
      </c>
      <c r="P1211" s="61">
        <f t="shared" si="36"/>
        <v>0</v>
      </c>
      <c r="Q1211" s="62">
        <f t="shared" si="37"/>
        <v>0</v>
      </c>
      <c r="R1211" s="236" t="s">
        <v>2991</v>
      </c>
      <c r="T1211" s="1" t="s">
        <v>1800</v>
      </c>
      <c r="U1211" s="1" t="s">
        <v>1800</v>
      </c>
      <c r="V1211" s="1" t="s">
        <v>1800</v>
      </c>
      <c r="W1211" s="1" t="s">
        <v>1800</v>
      </c>
      <c r="X1211" s="1" t="s">
        <v>1800</v>
      </c>
      <c r="Y1211" s="1" t="s">
        <v>1800</v>
      </c>
      <c r="Z1211" s="1" t="s">
        <v>1800</v>
      </c>
    </row>
    <row r="1212" spans="2:26" ht="57" x14ac:dyDescent="0.25">
      <c r="B1212" s="238" t="s">
        <v>230</v>
      </c>
      <c r="C1212" s="239" t="s">
        <v>43</v>
      </c>
      <c r="D1212" s="340" t="s">
        <v>2992</v>
      </c>
      <c r="E1212" s="532"/>
      <c r="F1212" s="240"/>
      <c r="G1212" s="514">
        <v>35593600</v>
      </c>
      <c r="H1212" s="515"/>
      <c r="I1212" s="514">
        <v>35593600</v>
      </c>
      <c r="J1212" s="515"/>
      <c r="K1212" s="241">
        <v>0</v>
      </c>
      <c r="L1212" s="242">
        <v>34820163.490000002</v>
      </c>
      <c r="M1212" s="243">
        <v>0</v>
      </c>
      <c r="N1212" s="244">
        <v>34820163.490000002</v>
      </c>
      <c r="O1212" s="245">
        <v>34820163.490000002</v>
      </c>
      <c r="P1212" s="61">
        <f t="shared" si="36"/>
        <v>0</v>
      </c>
      <c r="Q1212" s="62">
        <f t="shared" si="37"/>
        <v>0</v>
      </c>
      <c r="R1212" s="236" t="s">
        <v>2992</v>
      </c>
      <c r="T1212" s="1" t="s">
        <v>1800</v>
      </c>
      <c r="U1212" s="1" t="s">
        <v>1800</v>
      </c>
      <c r="V1212" s="1" t="s">
        <v>1800</v>
      </c>
      <c r="W1212" s="1" t="s">
        <v>1800</v>
      </c>
      <c r="X1212" s="1" t="s">
        <v>1800</v>
      </c>
      <c r="Y1212" s="1" t="s">
        <v>1800</v>
      </c>
      <c r="Z1212" s="1" t="s">
        <v>1800</v>
      </c>
    </row>
    <row r="1213" spans="2:26" x14ac:dyDescent="0.25">
      <c r="B1213" s="238" t="s">
        <v>92</v>
      </c>
      <c r="C1213" s="239" t="s">
        <v>43</v>
      </c>
      <c r="D1213" s="340" t="s">
        <v>2993</v>
      </c>
      <c r="E1213" s="532"/>
      <c r="F1213" s="240"/>
      <c r="G1213" s="514">
        <v>267000</v>
      </c>
      <c r="H1213" s="515"/>
      <c r="I1213" s="514">
        <v>267000</v>
      </c>
      <c r="J1213" s="515"/>
      <c r="K1213" s="241">
        <v>0</v>
      </c>
      <c r="L1213" s="242">
        <v>266668</v>
      </c>
      <c r="M1213" s="243">
        <v>0</v>
      </c>
      <c r="N1213" s="244">
        <v>266668</v>
      </c>
      <c r="O1213" s="245">
        <v>266668</v>
      </c>
      <c r="P1213" s="61">
        <f t="shared" si="36"/>
        <v>0</v>
      </c>
      <c r="Q1213" s="62">
        <f t="shared" si="37"/>
        <v>0</v>
      </c>
      <c r="R1213" s="236" t="s">
        <v>2993</v>
      </c>
      <c r="T1213" s="1" t="s">
        <v>1800</v>
      </c>
      <c r="U1213" s="1" t="s">
        <v>1800</v>
      </c>
      <c r="V1213" s="1" t="s">
        <v>1800</v>
      </c>
      <c r="W1213" s="1" t="s">
        <v>1800</v>
      </c>
      <c r="X1213" s="1" t="s">
        <v>1800</v>
      </c>
      <c r="Y1213" s="1" t="s">
        <v>1800</v>
      </c>
      <c r="Z1213" s="1" t="s">
        <v>1800</v>
      </c>
    </row>
    <row r="1214" spans="2:26" ht="34.5" x14ac:dyDescent="0.25">
      <c r="B1214" s="238" t="s">
        <v>122</v>
      </c>
      <c r="C1214" s="239" t="s">
        <v>43</v>
      </c>
      <c r="D1214" s="340" t="s">
        <v>2994</v>
      </c>
      <c r="E1214" s="532"/>
      <c r="F1214" s="240"/>
      <c r="G1214" s="514">
        <v>13000000</v>
      </c>
      <c r="H1214" s="515"/>
      <c r="I1214" s="514">
        <v>13000000</v>
      </c>
      <c r="J1214" s="515"/>
      <c r="K1214" s="241">
        <v>0</v>
      </c>
      <c r="L1214" s="242">
        <v>13000000</v>
      </c>
      <c r="M1214" s="243">
        <v>0</v>
      </c>
      <c r="N1214" s="244">
        <v>12278031.300000001</v>
      </c>
      <c r="O1214" s="245">
        <v>12278031.300000001</v>
      </c>
      <c r="P1214" s="61">
        <f t="shared" si="36"/>
        <v>721968.69999999925</v>
      </c>
      <c r="Q1214" s="62">
        <f t="shared" si="37"/>
        <v>0</v>
      </c>
      <c r="R1214" s="236" t="s">
        <v>2994</v>
      </c>
      <c r="T1214" s="1" t="s">
        <v>1800</v>
      </c>
      <c r="U1214" s="1" t="s">
        <v>1800</v>
      </c>
      <c r="V1214" s="1" t="s">
        <v>1800</v>
      </c>
      <c r="W1214" s="1" t="s">
        <v>1800</v>
      </c>
      <c r="X1214" s="1" t="s">
        <v>1800</v>
      </c>
      <c r="Y1214" s="1" t="s">
        <v>1800</v>
      </c>
      <c r="Z1214" s="1" t="s">
        <v>1800</v>
      </c>
    </row>
    <row r="1215" spans="2:26" ht="34.5" x14ac:dyDescent="0.25">
      <c r="B1215" s="238" t="s">
        <v>56</v>
      </c>
      <c r="C1215" s="239" t="s">
        <v>43</v>
      </c>
      <c r="D1215" s="340" t="s">
        <v>2995</v>
      </c>
      <c r="E1215" s="532"/>
      <c r="F1215" s="240"/>
      <c r="G1215" s="514">
        <v>1220500</v>
      </c>
      <c r="H1215" s="515"/>
      <c r="I1215" s="514">
        <v>1220500</v>
      </c>
      <c r="J1215" s="515"/>
      <c r="K1215" s="241">
        <v>0</v>
      </c>
      <c r="L1215" s="242">
        <v>1220500</v>
      </c>
      <c r="M1215" s="243">
        <v>0</v>
      </c>
      <c r="N1215" s="244">
        <v>1220500</v>
      </c>
      <c r="O1215" s="245">
        <v>1220500</v>
      </c>
      <c r="P1215" s="61">
        <f t="shared" si="36"/>
        <v>0</v>
      </c>
      <c r="Q1215" s="62">
        <f t="shared" si="37"/>
        <v>0</v>
      </c>
      <c r="R1215" s="236" t="s">
        <v>2995</v>
      </c>
      <c r="T1215" s="1" t="s">
        <v>1800</v>
      </c>
      <c r="U1215" s="1" t="s">
        <v>1800</v>
      </c>
      <c r="V1215" s="1" t="s">
        <v>1800</v>
      </c>
      <c r="W1215" s="1" t="s">
        <v>1800</v>
      </c>
      <c r="X1215" s="1" t="s">
        <v>1800</v>
      </c>
      <c r="Y1215" s="1" t="s">
        <v>1800</v>
      </c>
      <c r="Z1215" s="1" t="s">
        <v>1800</v>
      </c>
    </row>
    <row r="1216" spans="2:26" ht="23.25" x14ac:dyDescent="0.25">
      <c r="B1216" s="238" t="s">
        <v>58</v>
      </c>
      <c r="C1216" s="239" t="s">
        <v>43</v>
      </c>
      <c r="D1216" s="340" t="s">
        <v>2996</v>
      </c>
      <c r="E1216" s="532"/>
      <c r="F1216" s="240"/>
      <c r="G1216" s="514">
        <v>25386600</v>
      </c>
      <c r="H1216" s="515"/>
      <c r="I1216" s="514">
        <v>25386600</v>
      </c>
      <c r="J1216" s="515"/>
      <c r="K1216" s="241">
        <v>0</v>
      </c>
      <c r="L1216" s="242">
        <v>25204722.199999999</v>
      </c>
      <c r="M1216" s="243">
        <v>23070005.199999999</v>
      </c>
      <c r="N1216" s="244">
        <v>25204722.199999999</v>
      </c>
      <c r="O1216" s="245">
        <v>25204722.199999999</v>
      </c>
      <c r="P1216" s="61">
        <f t="shared" si="36"/>
        <v>0</v>
      </c>
      <c r="Q1216" s="62">
        <f t="shared" si="37"/>
        <v>0</v>
      </c>
      <c r="R1216" s="236" t="s">
        <v>2996</v>
      </c>
      <c r="T1216" s="1" t="s">
        <v>1800</v>
      </c>
      <c r="U1216" s="1" t="s">
        <v>1800</v>
      </c>
      <c r="V1216" s="1" t="s">
        <v>1800</v>
      </c>
      <c r="W1216" s="1" t="s">
        <v>1800</v>
      </c>
      <c r="X1216" s="1" t="s">
        <v>1800</v>
      </c>
      <c r="Y1216" s="1" t="s">
        <v>1800</v>
      </c>
      <c r="Z1216" s="1" t="s">
        <v>1800</v>
      </c>
    </row>
    <row r="1217" spans="2:26" x14ac:dyDescent="0.25">
      <c r="B1217" s="238" t="s">
        <v>194</v>
      </c>
      <c r="C1217" s="239" t="s">
        <v>43</v>
      </c>
      <c r="D1217" s="340" t="s">
        <v>2997</v>
      </c>
      <c r="E1217" s="532"/>
      <c r="F1217" s="240"/>
      <c r="G1217" s="514">
        <v>500000</v>
      </c>
      <c r="H1217" s="515"/>
      <c r="I1217" s="514">
        <v>500000</v>
      </c>
      <c r="J1217" s="515"/>
      <c r="K1217" s="241">
        <v>0</v>
      </c>
      <c r="L1217" s="242">
        <v>500000</v>
      </c>
      <c r="M1217" s="243">
        <v>0</v>
      </c>
      <c r="N1217" s="244">
        <v>500000</v>
      </c>
      <c r="O1217" s="245">
        <v>500000</v>
      </c>
      <c r="P1217" s="61">
        <f t="shared" si="36"/>
        <v>0</v>
      </c>
      <c r="Q1217" s="62">
        <f t="shared" si="37"/>
        <v>0</v>
      </c>
      <c r="R1217" s="236" t="s">
        <v>2997</v>
      </c>
      <c r="T1217" s="1" t="s">
        <v>1800</v>
      </c>
      <c r="U1217" s="1" t="s">
        <v>1800</v>
      </c>
      <c r="V1217" s="1" t="s">
        <v>1800</v>
      </c>
      <c r="W1217" s="1" t="s">
        <v>1800</v>
      </c>
      <c r="X1217" s="1" t="s">
        <v>1800</v>
      </c>
      <c r="Y1217" s="1" t="s">
        <v>1800</v>
      </c>
      <c r="Z1217" s="1" t="s">
        <v>1800</v>
      </c>
    </row>
    <row r="1218" spans="2:26" x14ac:dyDescent="0.25">
      <c r="B1218" s="238" t="s">
        <v>92</v>
      </c>
      <c r="C1218" s="239" t="s">
        <v>43</v>
      </c>
      <c r="D1218" s="340" t="s">
        <v>2998</v>
      </c>
      <c r="E1218" s="532"/>
      <c r="F1218" s="240"/>
      <c r="G1218" s="514">
        <v>19830600</v>
      </c>
      <c r="H1218" s="515"/>
      <c r="I1218" s="514">
        <v>19830600</v>
      </c>
      <c r="J1218" s="515"/>
      <c r="K1218" s="241">
        <v>0</v>
      </c>
      <c r="L1218" s="242">
        <v>19622276.16</v>
      </c>
      <c r="M1218" s="243">
        <v>0</v>
      </c>
      <c r="N1218" s="244">
        <v>19622276.16</v>
      </c>
      <c r="O1218" s="245">
        <v>19622276.16</v>
      </c>
      <c r="P1218" s="61">
        <f t="shared" si="36"/>
        <v>0</v>
      </c>
      <c r="Q1218" s="62">
        <f t="shared" si="37"/>
        <v>0</v>
      </c>
      <c r="R1218" s="236" t="s">
        <v>2998</v>
      </c>
      <c r="T1218" s="1" t="s">
        <v>1800</v>
      </c>
      <c r="U1218" s="1" t="s">
        <v>1800</v>
      </c>
      <c r="V1218" s="1" t="s">
        <v>1800</v>
      </c>
      <c r="W1218" s="1" t="s">
        <v>1800</v>
      </c>
      <c r="X1218" s="1" t="s">
        <v>1800</v>
      </c>
      <c r="Y1218" s="1" t="s">
        <v>1800</v>
      </c>
      <c r="Z1218" s="1" t="s">
        <v>1800</v>
      </c>
    </row>
    <row r="1219" spans="2:26" ht="34.5" x14ac:dyDescent="0.25">
      <c r="B1219" s="238" t="s">
        <v>122</v>
      </c>
      <c r="C1219" s="239" t="s">
        <v>43</v>
      </c>
      <c r="D1219" s="340" t="s">
        <v>2999</v>
      </c>
      <c r="E1219" s="532"/>
      <c r="F1219" s="240"/>
      <c r="G1219" s="514">
        <v>60569900</v>
      </c>
      <c r="H1219" s="515"/>
      <c r="I1219" s="514">
        <v>60569900</v>
      </c>
      <c r="J1219" s="515"/>
      <c r="K1219" s="241">
        <v>0</v>
      </c>
      <c r="L1219" s="242">
        <v>60569900</v>
      </c>
      <c r="M1219" s="243">
        <v>0</v>
      </c>
      <c r="N1219" s="244">
        <v>60569900</v>
      </c>
      <c r="O1219" s="245">
        <v>60569900</v>
      </c>
      <c r="P1219" s="61">
        <f t="shared" si="36"/>
        <v>0</v>
      </c>
      <c r="Q1219" s="62">
        <f t="shared" si="37"/>
        <v>0</v>
      </c>
      <c r="R1219" s="236" t="s">
        <v>2999</v>
      </c>
      <c r="T1219" s="1" t="s">
        <v>1800</v>
      </c>
      <c r="U1219" s="1" t="s">
        <v>1800</v>
      </c>
      <c r="V1219" s="1" t="s">
        <v>1800</v>
      </c>
      <c r="W1219" s="1" t="s">
        <v>1800</v>
      </c>
      <c r="X1219" s="1" t="s">
        <v>1800</v>
      </c>
      <c r="Y1219" s="1" t="s">
        <v>1800</v>
      </c>
      <c r="Z1219" s="1" t="s">
        <v>1800</v>
      </c>
    </row>
    <row r="1220" spans="2:26" ht="23.25" x14ac:dyDescent="0.25">
      <c r="B1220" s="238" t="s">
        <v>58</v>
      </c>
      <c r="C1220" s="239" t="s">
        <v>43</v>
      </c>
      <c r="D1220" s="340" t="s">
        <v>3000</v>
      </c>
      <c r="E1220" s="532"/>
      <c r="F1220" s="240"/>
      <c r="G1220" s="514">
        <v>3856800</v>
      </c>
      <c r="H1220" s="515"/>
      <c r="I1220" s="514">
        <v>3856800</v>
      </c>
      <c r="J1220" s="515"/>
      <c r="K1220" s="241">
        <v>0</v>
      </c>
      <c r="L1220" s="242">
        <v>3757400</v>
      </c>
      <c r="M1220" s="243">
        <v>3743200</v>
      </c>
      <c r="N1220" s="244">
        <v>3757400</v>
      </c>
      <c r="O1220" s="245">
        <v>3757400</v>
      </c>
      <c r="P1220" s="61">
        <f t="shared" si="36"/>
        <v>0</v>
      </c>
      <c r="Q1220" s="62">
        <f t="shared" si="37"/>
        <v>0</v>
      </c>
      <c r="R1220" s="236" t="s">
        <v>3000</v>
      </c>
      <c r="T1220" s="1" t="s">
        <v>1800</v>
      </c>
      <c r="U1220" s="1" t="s">
        <v>1800</v>
      </c>
      <c r="V1220" s="1" t="s">
        <v>1800</v>
      </c>
      <c r="W1220" s="1" t="s">
        <v>1800</v>
      </c>
      <c r="X1220" s="1" t="s">
        <v>1800</v>
      </c>
      <c r="Y1220" s="1" t="s">
        <v>1800</v>
      </c>
      <c r="Z1220" s="1" t="s">
        <v>1800</v>
      </c>
    </row>
    <row r="1221" spans="2:26" ht="45.75" x14ac:dyDescent="0.25">
      <c r="B1221" s="238" t="s">
        <v>214</v>
      </c>
      <c r="C1221" s="239" t="s">
        <v>43</v>
      </c>
      <c r="D1221" s="340" t="s">
        <v>3001</v>
      </c>
      <c r="E1221" s="532"/>
      <c r="F1221" s="240"/>
      <c r="G1221" s="514">
        <v>13704000</v>
      </c>
      <c r="H1221" s="515"/>
      <c r="I1221" s="514">
        <v>13704000</v>
      </c>
      <c r="J1221" s="515"/>
      <c r="K1221" s="241">
        <v>0</v>
      </c>
      <c r="L1221" s="242">
        <v>13704000</v>
      </c>
      <c r="M1221" s="243">
        <v>0</v>
      </c>
      <c r="N1221" s="244">
        <v>13704000</v>
      </c>
      <c r="O1221" s="245">
        <v>13704000</v>
      </c>
      <c r="P1221" s="61">
        <f t="shared" si="36"/>
        <v>0</v>
      </c>
      <c r="Q1221" s="62">
        <f t="shared" si="37"/>
        <v>0</v>
      </c>
      <c r="R1221" s="236" t="s">
        <v>3001</v>
      </c>
      <c r="T1221" s="1" t="s">
        <v>1800</v>
      </c>
      <c r="U1221" s="1" t="s">
        <v>1800</v>
      </c>
      <c r="V1221" s="1" t="s">
        <v>1800</v>
      </c>
      <c r="W1221" s="1" t="s">
        <v>1800</v>
      </c>
      <c r="X1221" s="1" t="s">
        <v>1800</v>
      </c>
      <c r="Y1221" s="1" t="s">
        <v>1800</v>
      </c>
      <c r="Z1221" s="1" t="s">
        <v>1800</v>
      </c>
    </row>
    <row r="1222" spans="2:26" ht="23.25" x14ac:dyDescent="0.25">
      <c r="B1222" s="238" t="s">
        <v>58</v>
      </c>
      <c r="C1222" s="239" t="s">
        <v>43</v>
      </c>
      <c r="D1222" s="340" t="s">
        <v>3002</v>
      </c>
      <c r="E1222" s="532"/>
      <c r="F1222" s="240"/>
      <c r="G1222" s="514">
        <v>708100</v>
      </c>
      <c r="H1222" s="515"/>
      <c r="I1222" s="514">
        <v>708100</v>
      </c>
      <c r="J1222" s="515"/>
      <c r="K1222" s="241">
        <v>0</v>
      </c>
      <c r="L1222" s="242">
        <v>707965</v>
      </c>
      <c r="M1222" s="243">
        <v>225000</v>
      </c>
      <c r="N1222" s="244">
        <v>707965</v>
      </c>
      <c r="O1222" s="245">
        <v>707965</v>
      </c>
      <c r="P1222" s="61">
        <f t="shared" si="36"/>
        <v>0</v>
      </c>
      <c r="Q1222" s="62">
        <f t="shared" si="37"/>
        <v>0</v>
      </c>
      <c r="R1222" s="236" t="s">
        <v>3002</v>
      </c>
      <c r="T1222" s="1" t="s">
        <v>1800</v>
      </c>
      <c r="U1222" s="1" t="s">
        <v>1800</v>
      </c>
      <c r="V1222" s="1" t="s">
        <v>1800</v>
      </c>
      <c r="W1222" s="1" t="s">
        <v>1800</v>
      </c>
      <c r="X1222" s="1" t="s">
        <v>1800</v>
      </c>
      <c r="Y1222" s="1" t="s">
        <v>1800</v>
      </c>
      <c r="Z1222" s="1" t="s">
        <v>1800</v>
      </c>
    </row>
    <row r="1223" spans="2:26" ht="57" x14ac:dyDescent="0.25">
      <c r="B1223" s="238" t="s">
        <v>230</v>
      </c>
      <c r="C1223" s="239" t="s">
        <v>43</v>
      </c>
      <c r="D1223" s="340" t="s">
        <v>3003</v>
      </c>
      <c r="E1223" s="532"/>
      <c r="F1223" s="240"/>
      <c r="G1223" s="514">
        <v>6793500</v>
      </c>
      <c r="H1223" s="515"/>
      <c r="I1223" s="514">
        <v>6793500</v>
      </c>
      <c r="J1223" s="515"/>
      <c r="K1223" s="241">
        <v>0</v>
      </c>
      <c r="L1223" s="242">
        <v>6495725.4000000004</v>
      </c>
      <c r="M1223" s="243">
        <v>0</v>
      </c>
      <c r="N1223" s="244">
        <v>6495725.4000000004</v>
      </c>
      <c r="O1223" s="245">
        <v>6495725.4000000004</v>
      </c>
      <c r="P1223" s="61">
        <f t="shared" si="36"/>
        <v>0</v>
      </c>
      <c r="Q1223" s="62">
        <f t="shared" si="37"/>
        <v>0</v>
      </c>
      <c r="R1223" s="236" t="s">
        <v>3003</v>
      </c>
      <c r="T1223" s="1" t="s">
        <v>1800</v>
      </c>
      <c r="U1223" s="1" t="s">
        <v>1800</v>
      </c>
      <c r="V1223" s="1" t="s">
        <v>1800</v>
      </c>
      <c r="W1223" s="1" t="s">
        <v>1800</v>
      </c>
      <c r="X1223" s="1" t="s">
        <v>1800</v>
      </c>
      <c r="Y1223" s="1" t="s">
        <v>1800</v>
      </c>
      <c r="Z1223" s="1" t="s">
        <v>1800</v>
      </c>
    </row>
    <row r="1224" spans="2:26" ht="45.75" x14ac:dyDescent="0.25">
      <c r="B1224" s="238" t="s">
        <v>214</v>
      </c>
      <c r="C1224" s="239" t="s">
        <v>43</v>
      </c>
      <c r="D1224" s="340" t="s">
        <v>3004</v>
      </c>
      <c r="E1224" s="532"/>
      <c r="F1224" s="240"/>
      <c r="G1224" s="514">
        <v>189645200</v>
      </c>
      <c r="H1224" s="515"/>
      <c r="I1224" s="514">
        <v>189645200</v>
      </c>
      <c r="J1224" s="515"/>
      <c r="K1224" s="241">
        <v>0</v>
      </c>
      <c r="L1224" s="242">
        <v>189645190.38</v>
      </c>
      <c r="M1224" s="243">
        <v>0</v>
      </c>
      <c r="N1224" s="244">
        <v>189322101.68000001</v>
      </c>
      <c r="O1224" s="245">
        <v>189322101.68000001</v>
      </c>
      <c r="P1224" s="61">
        <f t="shared" si="36"/>
        <v>323088.69999998808</v>
      </c>
      <c r="Q1224" s="62">
        <f t="shared" si="37"/>
        <v>0</v>
      </c>
      <c r="R1224" s="236" t="s">
        <v>3004</v>
      </c>
      <c r="T1224" s="1" t="s">
        <v>1800</v>
      </c>
      <c r="U1224" s="1" t="s">
        <v>1800</v>
      </c>
      <c r="V1224" s="1" t="s">
        <v>1800</v>
      </c>
      <c r="W1224" s="1" t="s">
        <v>1800</v>
      </c>
      <c r="X1224" s="1" t="s">
        <v>1800</v>
      </c>
      <c r="Y1224" s="1" t="s">
        <v>1800</v>
      </c>
      <c r="Z1224" s="1" t="s">
        <v>1800</v>
      </c>
    </row>
    <row r="1225" spans="2:26" ht="57" x14ac:dyDescent="0.25">
      <c r="B1225" s="238" t="s">
        <v>230</v>
      </c>
      <c r="C1225" s="239" t="s">
        <v>43</v>
      </c>
      <c r="D1225" s="340" t="s">
        <v>3005</v>
      </c>
      <c r="E1225" s="532"/>
      <c r="F1225" s="240"/>
      <c r="G1225" s="514">
        <v>6518100</v>
      </c>
      <c r="H1225" s="515"/>
      <c r="I1225" s="514">
        <v>6518100</v>
      </c>
      <c r="J1225" s="515"/>
      <c r="K1225" s="241">
        <v>0</v>
      </c>
      <c r="L1225" s="242">
        <v>6452194</v>
      </c>
      <c r="M1225" s="243">
        <v>0</v>
      </c>
      <c r="N1225" s="244">
        <v>6452194</v>
      </c>
      <c r="O1225" s="245">
        <v>6452194</v>
      </c>
      <c r="P1225" s="61">
        <f t="shared" si="36"/>
        <v>0</v>
      </c>
      <c r="Q1225" s="62">
        <f t="shared" si="37"/>
        <v>0</v>
      </c>
      <c r="R1225" s="236" t="s">
        <v>3005</v>
      </c>
      <c r="T1225" s="1" t="s">
        <v>1800</v>
      </c>
      <c r="U1225" s="1" t="s">
        <v>1800</v>
      </c>
      <c r="V1225" s="1" t="s">
        <v>1800</v>
      </c>
      <c r="W1225" s="1" t="s">
        <v>1800</v>
      </c>
      <c r="X1225" s="1" t="s">
        <v>1800</v>
      </c>
      <c r="Y1225" s="1" t="s">
        <v>1800</v>
      </c>
      <c r="Z1225" s="1" t="s">
        <v>1800</v>
      </c>
    </row>
    <row r="1226" spans="2:26" ht="79.5" x14ac:dyDescent="0.25">
      <c r="B1226" s="238" t="s">
        <v>97</v>
      </c>
      <c r="C1226" s="239" t="s">
        <v>43</v>
      </c>
      <c r="D1226" s="340" t="s">
        <v>3006</v>
      </c>
      <c r="E1226" s="532"/>
      <c r="F1226" s="240"/>
      <c r="G1226" s="514">
        <v>825000</v>
      </c>
      <c r="H1226" s="515"/>
      <c r="I1226" s="514">
        <v>825000</v>
      </c>
      <c r="J1226" s="515"/>
      <c r="K1226" s="241">
        <v>0</v>
      </c>
      <c r="L1226" s="242">
        <v>825000</v>
      </c>
      <c r="M1226" s="243">
        <v>0</v>
      </c>
      <c r="N1226" s="244">
        <v>825000</v>
      </c>
      <c r="O1226" s="245">
        <v>825000</v>
      </c>
      <c r="P1226" s="61">
        <f t="shared" si="36"/>
        <v>0</v>
      </c>
      <c r="Q1226" s="62">
        <f t="shared" si="37"/>
        <v>0</v>
      </c>
      <c r="R1226" s="236" t="s">
        <v>3006</v>
      </c>
      <c r="T1226" s="1" t="s">
        <v>1800</v>
      </c>
      <c r="U1226" s="1" t="s">
        <v>1800</v>
      </c>
      <c r="V1226" s="1" t="s">
        <v>1800</v>
      </c>
      <c r="W1226" s="1" t="s">
        <v>1800</v>
      </c>
      <c r="X1226" s="1" t="s">
        <v>1800</v>
      </c>
      <c r="Y1226" s="1" t="s">
        <v>1800</v>
      </c>
      <c r="Z1226" s="1" t="s">
        <v>1800</v>
      </c>
    </row>
    <row r="1227" spans="2:26" ht="79.5" x14ac:dyDescent="0.25">
      <c r="B1227" s="238" t="s">
        <v>97</v>
      </c>
      <c r="C1227" s="239" t="s">
        <v>43</v>
      </c>
      <c r="D1227" s="340" t="s">
        <v>3007</v>
      </c>
      <c r="E1227" s="532"/>
      <c r="F1227" s="240"/>
      <c r="G1227" s="514">
        <v>29787500</v>
      </c>
      <c r="H1227" s="515"/>
      <c r="I1227" s="514">
        <v>29787500</v>
      </c>
      <c r="J1227" s="515"/>
      <c r="K1227" s="241">
        <v>0</v>
      </c>
      <c r="L1227" s="242">
        <v>29787500</v>
      </c>
      <c r="M1227" s="243">
        <v>0</v>
      </c>
      <c r="N1227" s="244">
        <v>29787500</v>
      </c>
      <c r="O1227" s="245">
        <v>29787500</v>
      </c>
      <c r="P1227" s="61">
        <f t="shared" si="36"/>
        <v>0</v>
      </c>
      <c r="Q1227" s="62">
        <f t="shared" si="37"/>
        <v>0</v>
      </c>
      <c r="R1227" s="236" t="s">
        <v>3007</v>
      </c>
      <c r="T1227" s="1" t="s">
        <v>1800</v>
      </c>
      <c r="U1227" s="1" t="s">
        <v>1800</v>
      </c>
      <c r="V1227" s="1" t="s">
        <v>1800</v>
      </c>
      <c r="W1227" s="1" t="s">
        <v>1800</v>
      </c>
      <c r="X1227" s="1" t="s">
        <v>1800</v>
      </c>
      <c r="Y1227" s="1" t="s">
        <v>1800</v>
      </c>
      <c r="Z1227" s="1" t="s">
        <v>1800</v>
      </c>
    </row>
    <row r="1228" spans="2:26" ht="23.25" x14ac:dyDescent="0.25">
      <c r="B1228" s="238" t="s">
        <v>100</v>
      </c>
      <c r="C1228" s="239" t="s">
        <v>43</v>
      </c>
      <c r="D1228" s="340" t="s">
        <v>3008</v>
      </c>
      <c r="E1228" s="532"/>
      <c r="F1228" s="240"/>
      <c r="G1228" s="514">
        <v>4000000</v>
      </c>
      <c r="H1228" s="515"/>
      <c r="I1228" s="514">
        <v>4000000</v>
      </c>
      <c r="J1228" s="515"/>
      <c r="K1228" s="241">
        <v>0</v>
      </c>
      <c r="L1228" s="242">
        <v>4000000</v>
      </c>
      <c r="M1228" s="243">
        <v>0</v>
      </c>
      <c r="N1228" s="244">
        <v>4000000</v>
      </c>
      <c r="O1228" s="245">
        <v>4000000</v>
      </c>
      <c r="P1228" s="61">
        <f t="shared" si="36"/>
        <v>0</v>
      </c>
      <c r="Q1228" s="62">
        <f t="shared" si="37"/>
        <v>0</v>
      </c>
      <c r="R1228" s="236" t="s">
        <v>3008</v>
      </c>
      <c r="T1228" s="1" t="s">
        <v>1800</v>
      </c>
      <c r="U1228" s="1" t="s">
        <v>1800</v>
      </c>
      <c r="V1228" s="1" t="s">
        <v>1800</v>
      </c>
      <c r="W1228" s="1" t="s">
        <v>1800</v>
      </c>
      <c r="X1228" s="1" t="s">
        <v>1800</v>
      </c>
      <c r="Y1228" s="1" t="s">
        <v>1800</v>
      </c>
      <c r="Z1228" s="1" t="s">
        <v>1800</v>
      </c>
    </row>
    <row r="1229" spans="2:26" ht="79.5" x14ac:dyDescent="0.25">
      <c r="B1229" s="238" t="s">
        <v>97</v>
      </c>
      <c r="C1229" s="239" t="s">
        <v>43</v>
      </c>
      <c r="D1229" s="340" t="s">
        <v>3009</v>
      </c>
      <c r="E1229" s="532"/>
      <c r="F1229" s="240"/>
      <c r="G1229" s="514">
        <v>116033800</v>
      </c>
      <c r="H1229" s="515"/>
      <c r="I1229" s="514">
        <v>116033800</v>
      </c>
      <c r="J1229" s="515"/>
      <c r="K1229" s="241">
        <v>0</v>
      </c>
      <c r="L1229" s="242">
        <v>115338522.90000001</v>
      </c>
      <c r="M1229" s="243">
        <v>0</v>
      </c>
      <c r="N1229" s="244">
        <v>115338522.90000001</v>
      </c>
      <c r="O1229" s="245">
        <v>115338522.90000001</v>
      </c>
      <c r="P1229" s="61">
        <f t="shared" si="36"/>
        <v>0</v>
      </c>
      <c r="Q1229" s="62">
        <f t="shared" si="37"/>
        <v>0</v>
      </c>
      <c r="R1229" s="236" t="s">
        <v>3009</v>
      </c>
      <c r="T1229" s="1" t="s">
        <v>1800</v>
      </c>
      <c r="U1229" s="1" t="s">
        <v>1800</v>
      </c>
      <c r="V1229" s="1" t="s">
        <v>1800</v>
      </c>
      <c r="W1229" s="1" t="s">
        <v>1800</v>
      </c>
      <c r="X1229" s="1" t="s">
        <v>1800</v>
      </c>
      <c r="Y1229" s="1" t="s">
        <v>1800</v>
      </c>
      <c r="Z1229" s="1" t="s">
        <v>1800</v>
      </c>
    </row>
    <row r="1230" spans="2:26" ht="23.25" x14ac:dyDescent="0.25">
      <c r="B1230" s="238" t="s">
        <v>100</v>
      </c>
      <c r="C1230" s="239" t="s">
        <v>43</v>
      </c>
      <c r="D1230" s="340" t="s">
        <v>3010</v>
      </c>
      <c r="E1230" s="532"/>
      <c r="F1230" s="240"/>
      <c r="G1230" s="514">
        <v>5000000</v>
      </c>
      <c r="H1230" s="515"/>
      <c r="I1230" s="514">
        <v>5000000</v>
      </c>
      <c r="J1230" s="515"/>
      <c r="K1230" s="241">
        <v>0</v>
      </c>
      <c r="L1230" s="242">
        <v>5000000</v>
      </c>
      <c r="M1230" s="243">
        <v>0</v>
      </c>
      <c r="N1230" s="244">
        <v>5000000</v>
      </c>
      <c r="O1230" s="245">
        <v>5000000</v>
      </c>
      <c r="P1230" s="61">
        <f t="shared" si="36"/>
        <v>0</v>
      </c>
      <c r="Q1230" s="62">
        <f t="shared" si="37"/>
        <v>0</v>
      </c>
      <c r="R1230" s="236" t="s">
        <v>3010</v>
      </c>
      <c r="T1230" s="1" t="s">
        <v>1800</v>
      </c>
      <c r="U1230" s="1" t="s">
        <v>1800</v>
      </c>
      <c r="V1230" s="1" t="s">
        <v>1800</v>
      </c>
      <c r="W1230" s="1" t="s">
        <v>1800</v>
      </c>
      <c r="X1230" s="1" t="s">
        <v>1800</v>
      </c>
      <c r="Y1230" s="1" t="s">
        <v>1800</v>
      </c>
      <c r="Z1230" s="1" t="s">
        <v>1800</v>
      </c>
    </row>
    <row r="1231" spans="2:26" ht="23.25" x14ac:dyDescent="0.25">
      <c r="B1231" s="238" t="s">
        <v>100</v>
      </c>
      <c r="C1231" s="239" t="s">
        <v>43</v>
      </c>
      <c r="D1231" s="340" t="s">
        <v>3011</v>
      </c>
      <c r="E1231" s="532"/>
      <c r="F1231" s="240"/>
      <c r="G1231" s="514">
        <v>3000000</v>
      </c>
      <c r="H1231" s="515"/>
      <c r="I1231" s="514">
        <v>3000000</v>
      </c>
      <c r="J1231" s="515"/>
      <c r="K1231" s="241">
        <v>0</v>
      </c>
      <c r="L1231" s="242">
        <v>3000000</v>
      </c>
      <c r="M1231" s="243">
        <v>0</v>
      </c>
      <c r="N1231" s="244">
        <v>3000000</v>
      </c>
      <c r="O1231" s="245">
        <v>3000000</v>
      </c>
      <c r="P1231" s="61">
        <f t="shared" si="36"/>
        <v>0</v>
      </c>
      <c r="Q1231" s="62">
        <f t="shared" si="37"/>
        <v>0</v>
      </c>
      <c r="R1231" s="236" t="s">
        <v>3011</v>
      </c>
      <c r="T1231" s="1" t="s">
        <v>1800</v>
      </c>
      <c r="U1231" s="1" t="s">
        <v>1800</v>
      </c>
      <c r="V1231" s="1" t="s">
        <v>1800</v>
      </c>
      <c r="W1231" s="1" t="s">
        <v>1800</v>
      </c>
      <c r="X1231" s="1" t="s">
        <v>1800</v>
      </c>
      <c r="Y1231" s="1" t="s">
        <v>1800</v>
      </c>
      <c r="Z1231" s="1" t="s">
        <v>1800</v>
      </c>
    </row>
    <row r="1232" spans="2:26" ht="45.75" x14ac:dyDescent="0.25">
      <c r="B1232" s="238" t="s">
        <v>214</v>
      </c>
      <c r="C1232" s="239" t="s">
        <v>43</v>
      </c>
      <c r="D1232" s="340" t="s">
        <v>3012</v>
      </c>
      <c r="E1232" s="532"/>
      <c r="F1232" s="240"/>
      <c r="G1232" s="514">
        <v>112393000</v>
      </c>
      <c r="H1232" s="515"/>
      <c r="I1232" s="514">
        <v>112393000</v>
      </c>
      <c r="J1232" s="515"/>
      <c r="K1232" s="241">
        <v>0</v>
      </c>
      <c r="L1232" s="242">
        <v>112393000</v>
      </c>
      <c r="M1232" s="243">
        <v>0</v>
      </c>
      <c r="N1232" s="244">
        <v>112393000</v>
      </c>
      <c r="O1232" s="245">
        <v>112393000</v>
      </c>
      <c r="P1232" s="61">
        <f t="shared" si="36"/>
        <v>0</v>
      </c>
      <c r="Q1232" s="62">
        <f t="shared" si="37"/>
        <v>0</v>
      </c>
      <c r="R1232" s="236" t="s">
        <v>3012</v>
      </c>
      <c r="T1232" s="1" t="s">
        <v>1800</v>
      </c>
      <c r="U1232" s="1" t="s">
        <v>1800</v>
      </c>
      <c r="V1232" s="1" t="s">
        <v>1800</v>
      </c>
      <c r="W1232" s="1" t="s">
        <v>1800</v>
      </c>
      <c r="X1232" s="1" t="s">
        <v>1800</v>
      </c>
      <c r="Y1232" s="1" t="s">
        <v>1800</v>
      </c>
      <c r="Z1232" s="1" t="s">
        <v>1800</v>
      </c>
    </row>
    <row r="1233" spans="2:26" ht="45.75" x14ac:dyDescent="0.25">
      <c r="B1233" s="238" t="s">
        <v>214</v>
      </c>
      <c r="C1233" s="239" t="s">
        <v>43</v>
      </c>
      <c r="D1233" s="340" t="s">
        <v>3013</v>
      </c>
      <c r="E1233" s="532"/>
      <c r="F1233" s="240"/>
      <c r="G1233" s="514">
        <v>1400000</v>
      </c>
      <c r="H1233" s="515"/>
      <c r="I1233" s="514">
        <v>1400000</v>
      </c>
      <c r="J1233" s="515"/>
      <c r="K1233" s="241">
        <v>0</v>
      </c>
      <c r="L1233" s="242">
        <v>1400000</v>
      </c>
      <c r="M1233" s="243">
        <v>0</v>
      </c>
      <c r="N1233" s="244">
        <v>1400000</v>
      </c>
      <c r="O1233" s="245">
        <v>1400000</v>
      </c>
      <c r="P1233" s="61">
        <f t="shared" si="36"/>
        <v>0</v>
      </c>
      <c r="Q1233" s="62">
        <f t="shared" si="37"/>
        <v>0</v>
      </c>
      <c r="R1233" s="236" t="s">
        <v>3013</v>
      </c>
      <c r="T1233" s="1" t="s">
        <v>1800</v>
      </c>
      <c r="U1233" s="1" t="s">
        <v>1800</v>
      </c>
      <c r="V1233" s="1" t="s">
        <v>1800</v>
      </c>
      <c r="W1233" s="1" t="s">
        <v>1800</v>
      </c>
      <c r="X1233" s="1" t="s">
        <v>1800</v>
      </c>
      <c r="Y1233" s="1" t="s">
        <v>1800</v>
      </c>
      <c r="Z1233" s="1" t="s">
        <v>1800</v>
      </c>
    </row>
    <row r="1234" spans="2:26" ht="23.25" x14ac:dyDescent="0.25">
      <c r="B1234" s="238" t="s">
        <v>58</v>
      </c>
      <c r="C1234" s="239" t="s">
        <v>43</v>
      </c>
      <c r="D1234" s="340" t="s">
        <v>3014</v>
      </c>
      <c r="E1234" s="532"/>
      <c r="F1234" s="240"/>
      <c r="G1234" s="514">
        <v>250000</v>
      </c>
      <c r="H1234" s="515"/>
      <c r="I1234" s="514">
        <v>250000</v>
      </c>
      <c r="J1234" s="515"/>
      <c r="K1234" s="241">
        <v>0</v>
      </c>
      <c r="L1234" s="242">
        <v>245224</v>
      </c>
      <c r="M1234" s="243">
        <v>245224</v>
      </c>
      <c r="N1234" s="244">
        <v>245224</v>
      </c>
      <c r="O1234" s="245">
        <v>245224</v>
      </c>
      <c r="P1234" s="61">
        <f t="shared" si="36"/>
        <v>0</v>
      </c>
      <c r="Q1234" s="62">
        <f t="shared" si="37"/>
        <v>0</v>
      </c>
      <c r="R1234" s="236" t="s">
        <v>3014</v>
      </c>
      <c r="T1234" s="1" t="s">
        <v>1800</v>
      </c>
      <c r="U1234" s="1" t="s">
        <v>1800</v>
      </c>
      <c r="V1234" s="1" t="s">
        <v>1800</v>
      </c>
      <c r="W1234" s="1" t="s">
        <v>1800</v>
      </c>
      <c r="X1234" s="1" t="s">
        <v>1800</v>
      </c>
      <c r="Y1234" s="1" t="s">
        <v>1800</v>
      </c>
      <c r="Z1234" s="1" t="s">
        <v>1800</v>
      </c>
    </row>
    <row r="1235" spans="2:26" x14ac:dyDescent="0.25">
      <c r="B1235" s="238" t="s">
        <v>92</v>
      </c>
      <c r="C1235" s="239" t="s">
        <v>43</v>
      </c>
      <c r="D1235" s="340" t="s">
        <v>3015</v>
      </c>
      <c r="E1235" s="532"/>
      <c r="F1235" s="240"/>
      <c r="G1235" s="514">
        <v>400000</v>
      </c>
      <c r="H1235" s="515"/>
      <c r="I1235" s="514">
        <v>400000</v>
      </c>
      <c r="J1235" s="515"/>
      <c r="K1235" s="241">
        <v>0</v>
      </c>
      <c r="L1235" s="242">
        <v>400000</v>
      </c>
      <c r="M1235" s="243">
        <v>0</v>
      </c>
      <c r="N1235" s="244">
        <v>400000</v>
      </c>
      <c r="O1235" s="245">
        <v>400000</v>
      </c>
      <c r="P1235" s="61">
        <f t="shared" si="36"/>
        <v>0</v>
      </c>
      <c r="Q1235" s="62">
        <f t="shared" si="37"/>
        <v>0</v>
      </c>
      <c r="R1235" s="236" t="s">
        <v>3015</v>
      </c>
      <c r="T1235" s="1" t="s">
        <v>1800</v>
      </c>
      <c r="U1235" s="1" t="s">
        <v>1800</v>
      </c>
      <c r="V1235" s="1" t="s">
        <v>1800</v>
      </c>
      <c r="W1235" s="1" t="s">
        <v>1800</v>
      </c>
      <c r="X1235" s="1" t="s">
        <v>1800</v>
      </c>
      <c r="Y1235" s="1" t="s">
        <v>1800</v>
      </c>
      <c r="Z1235" s="1" t="s">
        <v>1800</v>
      </c>
    </row>
    <row r="1236" spans="2:26" ht="34.5" x14ac:dyDescent="0.25">
      <c r="B1236" s="238" t="s">
        <v>56</v>
      </c>
      <c r="C1236" s="239" t="s">
        <v>43</v>
      </c>
      <c r="D1236" s="340" t="s">
        <v>3016</v>
      </c>
      <c r="E1236" s="532"/>
      <c r="F1236" s="240"/>
      <c r="G1236" s="514">
        <v>3243100</v>
      </c>
      <c r="H1236" s="515"/>
      <c r="I1236" s="514">
        <v>3243100</v>
      </c>
      <c r="J1236" s="515"/>
      <c r="K1236" s="241">
        <v>0</v>
      </c>
      <c r="L1236" s="242">
        <v>3243100</v>
      </c>
      <c r="M1236" s="243">
        <v>2496000</v>
      </c>
      <c r="N1236" s="244">
        <v>3243100</v>
      </c>
      <c r="O1236" s="245">
        <v>3243100</v>
      </c>
      <c r="P1236" s="61">
        <f t="shared" si="36"/>
        <v>0</v>
      </c>
      <c r="Q1236" s="62">
        <f t="shared" si="37"/>
        <v>0</v>
      </c>
      <c r="R1236" s="236" t="s">
        <v>3016</v>
      </c>
      <c r="T1236" s="1" t="s">
        <v>1800</v>
      </c>
      <c r="U1236" s="1" t="s">
        <v>1800</v>
      </c>
      <c r="V1236" s="1" t="s">
        <v>1800</v>
      </c>
      <c r="W1236" s="1" t="s">
        <v>1800</v>
      </c>
      <c r="X1236" s="1" t="s">
        <v>1800</v>
      </c>
      <c r="Y1236" s="1" t="s">
        <v>1800</v>
      </c>
      <c r="Z1236" s="1" t="s">
        <v>1800</v>
      </c>
    </row>
    <row r="1237" spans="2:26" ht="23.25" x14ac:dyDescent="0.25">
      <c r="B1237" s="238" t="s">
        <v>58</v>
      </c>
      <c r="C1237" s="239" t="s">
        <v>43</v>
      </c>
      <c r="D1237" s="340" t="s">
        <v>3017</v>
      </c>
      <c r="E1237" s="532"/>
      <c r="F1237" s="240"/>
      <c r="G1237" s="514">
        <v>11191800</v>
      </c>
      <c r="H1237" s="515"/>
      <c r="I1237" s="514">
        <v>11191800</v>
      </c>
      <c r="J1237" s="515"/>
      <c r="K1237" s="241">
        <v>0</v>
      </c>
      <c r="L1237" s="242">
        <v>11191275.75</v>
      </c>
      <c r="M1237" s="243">
        <v>8191275.75</v>
      </c>
      <c r="N1237" s="244">
        <v>11191275.75</v>
      </c>
      <c r="O1237" s="245">
        <v>11191275.75</v>
      </c>
      <c r="P1237" s="61">
        <f t="shared" si="36"/>
        <v>0</v>
      </c>
      <c r="Q1237" s="62">
        <f t="shared" si="37"/>
        <v>0</v>
      </c>
      <c r="R1237" s="236" t="s">
        <v>3017</v>
      </c>
      <c r="T1237" s="1" t="s">
        <v>1800</v>
      </c>
      <c r="U1237" s="1" t="s">
        <v>1800</v>
      </c>
      <c r="V1237" s="1" t="s">
        <v>1800</v>
      </c>
      <c r="W1237" s="1" t="s">
        <v>1800</v>
      </c>
      <c r="X1237" s="1" t="s">
        <v>1800</v>
      </c>
      <c r="Y1237" s="1" t="s">
        <v>1800</v>
      </c>
      <c r="Z1237" s="1" t="s">
        <v>1800</v>
      </c>
    </row>
    <row r="1238" spans="2:26" x14ac:dyDescent="0.25">
      <c r="B1238" s="238" t="s">
        <v>92</v>
      </c>
      <c r="C1238" s="239" t="s">
        <v>43</v>
      </c>
      <c r="D1238" s="340" t="s">
        <v>3018</v>
      </c>
      <c r="E1238" s="532"/>
      <c r="F1238" s="240"/>
      <c r="G1238" s="514">
        <v>1700000</v>
      </c>
      <c r="H1238" s="515"/>
      <c r="I1238" s="514">
        <v>1700000</v>
      </c>
      <c r="J1238" s="515"/>
      <c r="K1238" s="241">
        <v>0</v>
      </c>
      <c r="L1238" s="242">
        <v>1700000</v>
      </c>
      <c r="M1238" s="243">
        <v>0</v>
      </c>
      <c r="N1238" s="244">
        <v>1700000</v>
      </c>
      <c r="O1238" s="245">
        <v>1700000</v>
      </c>
      <c r="P1238" s="61">
        <f t="shared" si="36"/>
        <v>0</v>
      </c>
      <c r="Q1238" s="62">
        <f t="shared" si="37"/>
        <v>0</v>
      </c>
      <c r="R1238" s="236" t="s">
        <v>3018</v>
      </c>
      <c r="T1238" s="1" t="s">
        <v>1800</v>
      </c>
      <c r="U1238" s="1" t="s">
        <v>1800</v>
      </c>
      <c r="V1238" s="1" t="s">
        <v>1800</v>
      </c>
      <c r="W1238" s="1" t="s">
        <v>1800</v>
      </c>
      <c r="X1238" s="1" t="s">
        <v>1800</v>
      </c>
      <c r="Y1238" s="1" t="s">
        <v>1800</v>
      </c>
      <c r="Z1238" s="1" t="s">
        <v>1800</v>
      </c>
    </row>
    <row r="1239" spans="2:26" ht="45.75" x14ac:dyDescent="0.25">
      <c r="B1239" s="238" t="s">
        <v>214</v>
      </c>
      <c r="C1239" s="239" t="s">
        <v>43</v>
      </c>
      <c r="D1239" s="340" t="s">
        <v>3019</v>
      </c>
      <c r="E1239" s="532"/>
      <c r="F1239" s="240"/>
      <c r="G1239" s="514">
        <v>57763000</v>
      </c>
      <c r="H1239" s="515"/>
      <c r="I1239" s="514">
        <v>57763000</v>
      </c>
      <c r="J1239" s="515"/>
      <c r="K1239" s="241">
        <v>0</v>
      </c>
      <c r="L1239" s="242">
        <v>57762380</v>
      </c>
      <c r="M1239" s="243">
        <v>0</v>
      </c>
      <c r="N1239" s="244">
        <v>57762380</v>
      </c>
      <c r="O1239" s="245">
        <v>57762380</v>
      </c>
      <c r="P1239" s="61">
        <f t="shared" si="36"/>
        <v>0</v>
      </c>
      <c r="Q1239" s="62">
        <f t="shared" si="37"/>
        <v>0</v>
      </c>
      <c r="R1239" s="236" t="s">
        <v>3019</v>
      </c>
      <c r="T1239" s="1" t="s">
        <v>1800</v>
      </c>
      <c r="U1239" s="1" t="s">
        <v>1800</v>
      </c>
      <c r="V1239" s="1" t="s">
        <v>1800</v>
      </c>
      <c r="W1239" s="1" t="s">
        <v>1800</v>
      </c>
      <c r="X1239" s="1" t="s">
        <v>1800</v>
      </c>
      <c r="Y1239" s="1" t="s">
        <v>1800</v>
      </c>
      <c r="Z1239" s="1" t="s">
        <v>1800</v>
      </c>
    </row>
    <row r="1240" spans="2:26" ht="34.5" x14ac:dyDescent="0.25">
      <c r="B1240" s="238" t="s">
        <v>122</v>
      </c>
      <c r="C1240" s="239" t="s">
        <v>43</v>
      </c>
      <c r="D1240" s="340" t="s">
        <v>3020</v>
      </c>
      <c r="E1240" s="532"/>
      <c r="F1240" s="240"/>
      <c r="G1240" s="514">
        <v>1300000</v>
      </c>
      <c r="H1240" s="515"/>
      <c r="I1240" s="514">
        <v>1300000</v>
      </c>
      <c r="J1240" s="515"/>
      <c r="K1240" s="241">
        <v>0</v>
      </c>
      <c r="L1240" s="242">
        <v>1300000</v>
      </c>
      <c r="M1240" s="243">
        <v>0</v>
      </c>
      <c r="N1240" s="244">
        <v>1300000</v>
      </c>
      <c r="O1240" s="245">
        <v>1300000</v>
      </c>
      <c r="P1240" s="61">
        <f t="shared" si="36"/>
        <v>0</v>
      </c>
      <c r="Q1240" s="62">
        <f t="shared" si="37"/>
        <v>0</v>
      </c>
      <c r="R1240" s="236" t="s">
        <v>3020</v>
      </c>
      <c r="T1240" s="1" t="s">
        <v>1800</v>
      </c>
      <c r="U1240" s="1" t="s">
        <v>1800</v>
      </c>
      <c r="V1240" s="1" t="s">
        <v>1800</v>
      </c>
      <c r="W1240" s="1" t="s">
        <v>1800</v>
      </c>
      <c r="X1240" s="1" t="s">
        <v>1800</v>
      </c>
      <c r="Y1240" s="1" t="s">
        <v>1800</v>
      </c>
      <c r="Z1240" s="1" t="s">
        <v>1800</v>
      </c>
    </row>
    <row r="1241" spans="2:26" ht="23.25" x14ac:dyDescent="0.25">
      <c r="B1241" s="238" t="s">
        <v>58</v>
      </c>
      <c r="C1241" s="239" t="s">
        <v>43</v>
      </c>
      <c r="D1241" s="340" t="s">
        <v>3021</v>
      </c>
      <c r="E1241" s="532"/>
      <c r="F1241" s="240"/>
      <c r="G1241" s="514">
        <v>38500000</v>
      </c>
      <c r="H1241" s="515"/>
      <c r="I1241" s="514">
        <v>38500000</v>
      </c>
      <c r="J1241" s="515"/>
      <c r="K1241" s="241">
        <v>0</v>
      </c>
      <c r="L1241" s="242">
        <v>37911250</v>
      </c>
      <c r="M1241" s="243">
        <v>35000000</v>
      </c>
      <c r="N1241" s="244">
        <v>37911250</v>
      </c>
      <c r="O1241" s="245">
        <v>37911250</v>
      </c>
      <c r="P1241" s="61">
        <f t="shared" ref="P1241:P1304" si="38">L1241-O1241</f>
        <v>0</v>
      </c>
      <c r="Q1241" s="62">
        <f t="shared" ref="Q1241:Q1304" si="39">N1241-O1241</f>
        <v>0</v>
      </c>
      <c r="R1241" s="236" t="s">
        <v>3021</v>
      </c>
      <c r="T1241" s="1" t="s">
        <v>1800</v>
      </c>
      <c r="U1241" s="1" t="s">
        <v>1800</v>
      </c>
      <c r="V1241" s="1" t="s">
        <v>1800</v>
      </c>
      <c r="W1241" s="1" t="s">
        <v>1800</v>
      </c>
      <c r="X1241" s="1" t="s">
        <v>1800</v>
      </c>
      <c r="Y1241" s="1" t="s">
        <v>1800</v>
      </c>
      <c r="Z1241" s="1" t="s">
        <v>1800</v>
      </c>
    </row>
    <row r="1242" spans="2:26" ht="34.5" x14ac:dyDescent="0.25">
      <c r="B1242" s="238" t="s">
        <v>45</v>
      </c>
      <c r="C1242" s="239" t="s">
        <v>43</v>
      </c>
      <c r="D1242" s="340" t="s">
        <v>3022</v>
      </c>
      <c r="E1242" s="532"/>
      <c r="F1242" s="240"/>
      <c r="G1242" s="514">
        <v>6979000</v>
      </c>
      <c r="H1242" s="515"/>
      <c r="I1242" s="514">
        <v>6979000</v>
      </c>
      <c r="J1242" s="515"/>
      <c r="K1242" s="241">
        <v>0</v>
      </c>
      <c r="L1242" s="242">
        <v>6979000</v>
      </c>
      <c r="M1242" s="243">
        <v>0</v>
      </c>
      <c r="N1242" s="244">
        <v>6827871.1200000001</v>
      </c>
      <c r="O1242" s="245">
        <v>6827871.1200000001</v>
      </c>
      <c r="P1242" s="61">
        <f t="shared" si="38"/>
        <v>151128.87999999989</v>
      </c>
      <c r="Q1242" s="62">
        <f t="shared" si="39"/>
        <v>0</v>
      </c>
      <c r="R1242" s="236" t="s">
        <v>3022</v>
      </c>
      <c r="T1242" s="1" t="s">
        <v>1800</v>
      </c>
      <c r="U1242" s="1" t="s">
        <v>1800</v>
      </c>
      <c r="V1242" s="1" t="s">
        <v>1800</v>
      </c>
      <c r="W1242" s="1" t="s">
        <v>1800</v>
      </c>
      <c r="X1242" s="1" t="s">
        <v>1800</v>
      </c>
      <c r="Y1242" s="1" t="s">
        <v>1800</v>
      </c>
      <c r="Z1242" s="1" t="s">
        <v>1800</v>
      </c>
    </row>
    <row r="1243" spans="2:26" ht="68.25" x14ac:dyDescent="0.25">
      <c r="B1243" s="238" t="s">
        <v>50</v>
      </c>
      <c r="C1243" s="239" t="s">
        <v>43</v>
      </c>
      <c r="D1243" s="340" t="s">
        <v>3023</v>
      </c>
      <c r="E1243" s="532"/>
      <c r="F1243" s="240"/>
      <c r="G1243" s="514">
        <v>2108000</v>
      </c>
      <c r="H1243" s="515"/>
      <c r="I1243" s="514">
        <v>2108000</v>
      </c>
      <c r="J1243" s="515"/>
      <c r="K1243" s="241">
        <v>0</v>
      </c>
      <c r="L1243" s="242">
        <v>1478939.45</v>
      </c>
      <c r="M1243" s="243">
        <v>0</v>
      </c>
      <c r="N1243" s="244">
        <v>1478939.45</v>
      </c>
      <c r="O1243" s="245">
        <v>1478939.45</v>
      </c>
      <c r="P1243" s="61">
        <f t="shared" si="38"/>
        <v>0</v>
      </c>
      <c r="Q1243" s="62">
        <f t="shared" si="39"/>
        <v>0</v>
      </c>
      <c r="R1243" s="236" t="s">
        <v>3023</v>
      </c>
      <c r="T1243" s="1" t="s">
        <v>1800</v>
      </c>
      <c r="U1243" s="1" t="s">
        <v>1800</v>
      </c>
      <c r="V1243" s="1" t="s">
        <v>1800</v>
      </c>
      <c r="W1243" s="1" t="s">
        <v>1800</v>
      </c>
      <c r="X1243" s="1" t="s">
        <v>1800</v>
      </c>
      <c r="Y1243" s="1" t="s">
        <v>1800</v>
      </c>
      <c r="Z1243" s="1" t="s">
        <v>1800</v>
      </c>
    </row>
    <row r="1244" spans="2:26" ht="34.5" x14ac:dyDescent="0.25">
      <c r="B1244" s="238" t="s">
        <v>45</v>
      </c>
      <c r="C1244" s="239" t="s">
        <v>43</v>
      </c>
      <c r="D1244" s="340" t="s">
        <v>3024</v>
      </c>
      <c r="E1244" s="532"/>
      <c r="F1244" s="240"/>
      <c r="G1244" s="514">
        <v>32183623.66</v>
      </c>
      <c r="H1244" s="515"/>
      <c r="I1244" s="514">
        <v>32183623.66</v>
      </c>
      <c r="J1244" s="515"/>
      <c r="K1244" s="241">
        <v>0</v>
      </c>
      <c r="L1244" s="242">
        <v>32183623.66</v>
      </c>
      <c r="M1244" s="243">
        <v>0</v>
      </c>
      <c r="N1244" s="244">
        <v>30135538.82</v>
      </c>
      <c r="O1244" s="245">
        <v>30135538.82</v>
      </c>
      <c r="P1244" s="61">
        <f t="shared" si="38"/>
        <v>2048084.8399999999</v>
      </c>
      <c r="Q1244" s="62">
        <f t="shared" si="39"/>
        <v>0</v>
      </c>
      <c r="R1244" s="236" t="s">
        <v>3024</v>
      </c>
      <c r="T1244" s="1" t="s">
        <v>1800</v>
      </c>
      <c r="U1244" s="1" t="s">
        <v>1800</v>
      </c>
      <c r="V1244" s="1" t="s">
        <v>1800</v>
      </c>
      <c r="W1244" s="1" t="s">
        <v>1800</v>
      </c>
      <c r="X1244" s="1" t="s">
        <v>1800</v>
      </c>
      <c r="Y1244" s="1" t="s">
        <v>1800</v>
      </c>
      <c r="Z1244" s="1" t="s">
        <v>1800</v>
      </c>
    </row>
    <row r="1245" spans="2:26" ht="45.75" x14ac:dyDescent="0.25">
      <c r="B1245" s="238" t="s">
        <v>54</v>
      </c>
      <c r="C1245" s="239" t="s">
        <v>43</v>
      </c>
      <c r="D1245" s="340" t="s">
        <v>3025</v>
      </c>
      <c r="E1245" s="532"/>
      <c r="F1245" s="240"/>
      <c r="G1245" s="514">
        <v>965000</v>
      </c>
      <c r="H1245" s="515"/>
      <c r="I1245" s="514">
        <v>965000</v>
      </c>
      <c r="J1245" s="515"/>
      <c r="K1245" s="241">
        <v>0</v>
      </c>
      <c r="L1245" s="242">
        <v>549463.5</v>
      </c>
      <c r="M1245" s="243">
        <v>0</v>
      </c>
      <c r="N1245" s="244">
        <v>549463.5</v>
      </c>
      <c r="O1245" s="245">
        <v>549463.5</v>
      </c>
      <c r="P1245" s="61">
        <f t="shared" si="38"/>
        <v>0</v>
      </c>
      <c r="Q1245" s="62">
        <f t="shared" si="39"/>
        <v>0</v>
      </c>
      <c r="R1245" s="236" t="s">
        <v>3025</v>
      </c>
      <c r="T1245" s="1" t="s">
        <v>1800</v>
      </c>
      <c r="U1245" s="1" t="s">
        <v>1800</v>
      </c>
      <c r="V1245" s="1" t="s">
        <v>1800</v>
      </c>
      <c r="W1245" s="1" t="s">
        <v>1800</v>
      </c>
      <c r="X1245" s="1" t="s">
        <v>1800</v>
      </c>
      <c r="Y1245" s="1" t="s">
        <v>1800</v>
      </c>
      <c r="Z1245" s="1" t="s">
        <v>1800</v>
      </c>
    </row>
    <row r="1246" spans="2:26" ht="68.25" x14ac:dyDescent="0.25">
      <c r="B1246" s="238" t="s">
        <v>50</v>
      </c>
      <c r="C1246" s="239" t="s">
        <v>43</v>
      </c>
      <c r="D1246" s="340" t="s">
        <v>3026</v>
      </c>
      <c r="E1246" s="532"/>
      <c r="F1246" s="240"/>
      <c r="G1246" s="514">
        <v>9719362.3399999999</v>
      </c>
      <c r="H1246" s="515"/>
      <c r="I1246" s="514">
        <v>9719362.3399999999</v>
      </c>
      <c r="J1246" s="515"/>
      <c r="K1246" s="241">
        <v>0</v>
      </c>
      <c r="L1246" s="242">
        <v>8497321.6400000006</v>
      </c>
      <c r="M1246" s="243">
        <v>0</v>
      </c>
      <c r="N1246" s="244">
        <v>8497321.6400000006</v>
      </c>
      <c r="O1246" s="245">
        <v>8497321.6400000006</v>
      </c>
      <c r="P1246" s="61">
        <f t="shared" si="38"/>
        <v>0</v>
      </c>
      <c r="Q1246" s="62">
        <f t="shared" si="39"/>
        <v>0</v>
      </c>
      <c r="R1246" s="236" t="s">
        <v>3026</v>
      </c>
      <c r="T1246" s="1" t="s">
        <v>1800</v>
      </c>
      <c r="U1246" s="1" t="s">
        <v>1800</v>
      </c>
      <c r="V1246" s="1" t="s">
        <v>1800</v>
      </c>
      <c r="W1246" s="1" t="s">
        <v>1800</v>
      </c>
      <c r="X1246" s="1" t="s">
        <v>1800</v>
      </c>
      <c r="Y1246" s="1" t="s">
        <v>1800</v>
      </c>
      <c r="Z1246" s="1" t="s">
        <v>1800</v>
      </c>
    </row>
    <row r="1247" spans="2:26" ht="34.5" x14ac:dyDescent="0.25">
      <c r="B1247" s="238" t="s">
        <v>56</v>
      </c>
      <c r="C1247" s="239" t="s">
        <v>43</v>
      </c>
      <c r="D1247" s="340" t="s">
        <v>3027</v>
      </c>
      <c r="E1247" s="532"/>
      <c r="F1247" s="240"/>
      <c r="G1247" s="514">
        <v>1426000</v>
      </c>
      <c r="H1247" s="515"/>
      <c r="I1247" s="514">
        <v>1426000</v>
      </c>
      <c r="J1247" s="515"/>
      <c r="K1247" s="241">
        <v>0</v>
      </c>
      <c r="L1247" s="242">
        <v>834025.4</v>
      </c>
      <c r="M1247" s="243">
        <v>509700</v>
      </c>
      <c r="N1247" s="244">
        <v>834025.4</v>
      </c>
      <c r="O1247" s="245">
        <v>826151.71</v>
      </c>
      <c r="P1247" s="61">
        <f t="shared" si="38"/>
        <v>7873.6900000000605</v>
      </c>
      <c r="Q1247" s="62">
        <f t="shared" si="39"/>
        <v>7873.6900000000605</v>
      </c>
      <c r="R1247" s="236" t="s">
        <v>3027</v>
      </c>
      <c r="T1247" s="1" t="s">
        <v>1800</v>
      </c>
      <c r="U1247" s="1" t="s">
        <v>1800</v>
      </c>
      <c r="V1247" s="1" t="s">
        <v>1800</v>
      </c>
      <c r="W1247" s="1" t="s">
        <v>1800</v>
      </c>
      <c r="X1247" s="1" t="s">
        <v>1800</v>
      </c>
      <c r="Y1247" s="1" t="s">
        <v>1800</v>
      </c>
      <c r="Z1247" s="1" t="s">
        <v>1800</v>
      </c>
    </row>
    <row r="1248" spans="2:26" ht="23.25" x14ac:dyDescent="0.25">
      <c r="B1248" s="238" t="s">
        <v>58</v>
      </c>
      <c r="C1248" s="239" t="s">
        <v>43</v>
      </c>
      <c r="D1248" s="340" t="s">
        <v>3028</v>
      </c>
      <c r="E1248" s="532"/>
      <c r="F1248" s="240"/>
      <c r="G1248" s="514">
        <v>1123000</v>
      </c>
      <c r="H1248" s="515"/>
      <c r="I1248" s="514">
        <v>1123000</v>
      </c>
      <c r="J1248" s="515"/>
      <c r="K1248" s="241">
        <v>0</v>
      </c>
      <c r="L1248" s="242">
        <v>717016.83</v>
      </c>
      <c r="M1248" s="243">
        <v>0</v>
      </c>
      <c r="N1248" s="244">
        <v>717016.83</v>
      </c>
      <c r="O1248" s="245">
        <v>717016.83</v>
      </c>
      <c r="P1248" s="61">
        <f t="shared" si="38"/>
        <v>0</v>
      </c>
      <c r="Q1248" s="62">
        <f t="shared" si="39"/>
        <v>0</v>
      </c>
      <c r="R1248" s="236" t="s">
        <v>3028</v>
      </c>
      <c r="T1248" s="1" t="s">
        <v>1800</v>
      </c>
      <c r="U1248" s="1" t="s">
        <v>1800</v>
      </c>
      <c r="V1248" s="1" t="s">
        <v>1800</v>
      </c>
      <c r="W1248" s="1" t="s">
        <v>1800</v>
      </c>
      <c r="X1248" s="1" t="s">
        <v>1800</v>
      </c>
      <c r="Y1248" s="1" t="s">
        <v>1800</v>
      </c>
      <c r="Z1248" s="1" t="s">
        <v>1800</v>
      </c>
    </row>
    <row r="1249" spans="2:26" ht="34.5" x14ac:dyDescent="0.25">
      <c r="B1249" s="238" t="s">
        <v>45</v>
      </c>
      <c r="C1249" s="239" t="s">
        <v>43</v>
      </c>
      <c r="D1249" s="340" t="s">
        <v>3029</v>
      </c>
      <c r="E1249" s="532"/>
      <c r="F1249" s="240"/>
      <c r="G1249" s="514">
        <v>1258283.4099999999</v>
      </c>
      <c r="H1249" s="515"/>
      <c r="I1249" s="514">
        <v>1258283.4099999999</v>
      </c>
      <c r="J1249" s="515"/>
      <c r="K1249" s="241">
        <v>0</v>
      </c>
      <c r="L1249" s="242">
        <v>1258283.4099999999</v>
      </c>
      <c r="M1249" s="243">
        <v>0</v>
      </c>
      <c r="N1249" s="244">
        <v>1258283.4099999999</v>
      </c>
      <c r="O1249" s="245">
        <v>1258283.4099999999</v>
      </c>
      <c r="P1249" s="61">
        <f t="shared" si="38"/>
        <v>0</v>
      </c>
      <c r="Q1249" s="62">
        <f t="shared" si="39"/>
        <v>0</v>
      </c>
      <c r="R1249" s="236" t="s">
        <v>3029</v>
      </c>
      <c r="T1249" s="1" t="s">
        <v>1800</v>
      </c>
      <c r="U1249" s="1" t="s">
        <v>1800</v>
      </c>
      <c r="V1249" s="1" t="s">
        <v>1800</v>
      </c>
      <c r="W1249" s="1" t="s">
        <v>1800</v>
      </c>
      <c r="X1249" s="1" t="s">
        <v>1800</v>
      </c>
      <c r="Y1249" s="1" t="s">
        <v>1800</v>
      </c>
      <c r="Z1249" s="1" t="s">
        <v>1800</v>
      </c>
    </row>
    <row r="1250" spans="2:26" ht="68.25" x14ac:dyDescent="0.25">
      <c r="B1250" s="238" t="s">
        <v>50</v>
      </c>
      <c r="C1250" s="239" t="s">
        <v>43</v>
      </c>
      <c r="D1250" s="340" t="s">
        <v>3030</v>
      </c>
      <c r="E1250" s="532"/>
      <c r="F1250" s="240"/>
      <c r="G1250" s="514">
        <v>380001.59</v>
      </c>
      <c r="H1250" s="515"/>
      <c r="I1250" s="514">
        <v>380001.59</v>
      </c>
      <c r="J1250" s="515"/>
      <c r="K1250" s="241">
        <v>0</v>
      </c>
      <c r="L1250" s="242">
        <v>380001.59</v>
      </c>
      <c r="M1250" s="243">
        <v>0</v>
      </c>
      <c r="N1250" s="244">
        <v>380001.59</v>
      </c>
      <c r="O1250" s="245">
        <v>380001.59</v>
      </c>
      <c r="P1250" s="61">
        <f t="shared" si="38"/>
        <v>0</v>
      </c>
      <c r="Q1250" s="62">
        <f t="shared" si="39"/>
        <v>0</v>
      </c>
      <c r="R1250" s="236" t="s">
        <v>3030</v>
      </c>
      <c r="T1250" s="1" t="s">
        <v>1800</v>
      </c>
      <c r="U1250" s="1" t="s">
        <v>1800</v>
      </c>
      <c r="V1250" s="1" t="s">
        <v>1800</v>
      </c>
      <c r="W1250" s="1" t="s">
        <v>1800</v>
      </c>
      <c r="X1250" s="1" t="s">
        <v>1800</v>
      </c>
      <c r="Y1250" s="1" t="s">
        <v>1800</v>
      </c>
      <c r="Z1250" s="1" t="s">
        <v>1800</v>
      </c>
    </row>
    <row r="1251" spans="2:26" ht="34.5" x14ac:dyDescent="0.25">
      <c r="B1251" s="238" t="s">
        <v>45</v>
      </c>
      <c r="C1251" s="239" t="s">
        <v>43</v>
      </c>
      <c r="D1251" s="340" t="s">
        <v>3031</v>
      </c>
      <c r="E1251" s="532"/>
      <c r="F1251" s="240"/>
      <c r="G1251" s="514">
        <v>28038125.350000001</v>
      </c>
      <c r="H1251" s="515"/>
      <c r="I1251" s="514">
        <v>28038125.350000001</v>
      </c>
      <c r="J1251" s="515"/>
      <c r="K1251" s="241">
        <v>0</v>
      </c>
      <c r="L1251" s="242">
        <v>28038125.350000001</v>
      </c>
      <c r="M1251" s="243">
        <v>0</v>
      </c>
      <c r="N1251" s="244">
        <v>28020030.800000001</v>
      </c>
      <c r="O1251" s="245">
        <v>28020030.800000001</v>
      </c>
      <c r="P1251" s="61">
        <f t="shared" si="38"/>
        <v>18094.550000000745</v>
      </c>
      <c r="Q1251" s="62">
        <f t="shared" si="39"/>
        <v>0</v>
      </c>
      <c r="R1251" s="236" t="s">
        <v>3031</v>
      </c>
      <c r="T1251" s="1" t="s">
        <v>1800</v>
      </c>
      <c r="U1251" s="1" t="s">
        <v>1800</v>
      </c>
      <c r="V1251" s="1" t="s">
        <v>1800</v>
      </c>
      <c r="W1251" s="1" t="s">
        <v>1800</v>
      </c>
      <c r="X1251" s="1" t="s">
        <v>1800</v>
      </c>
      <c r="Y1251" s="1" t="s">
        <v>1800</v>
      </c>
      <c r="Z1251" s="1" t="s">
        <v>1800</v>
      </c>
    </row>
    <row r="1252" spans="2:26" ht="45.75" x14ac:dyDescent="0.25">
      <c r="B1252" s="238" t="s">
        <v>54</v>
      </c>
      <c r="C1252" s="239" t="s">
        <v>43</v>
      </c>
      <c r="D1252" s="340" t="s">
        <v>3032</v>
      </c>
      <c r="E1252" s="532"/>
      <c r="F1252" s="240"/>
      <c r="G1252" s="514">
        <v>120000</v>
      </c>
      <c r="H1252" s="515"/>
      <c r="I1252" s="514">
        <v>120000</v>
      </c>
      <c r="J1252" s="515"/>
      <c r="K1252" s="241">
        <v>0</v>
      </c>
      <c r="L1252" s="242">
        <v>35031.300000000003</v>
      </c>
      <c r="M1252" s="243">
        <v>0</v>
      </c>
      <c r="N1252" s="244">
        <v>35031.300000000003</v>
      </c>
      <c r="O1252" s="245">
        <v>35031.300000000003</v>
      </c>
      <c r="P1252" s="61">
        <f t="shared" si="38"/>
        <v>0</v>
      </c>
      <c r="Q1252" s="62">
        <f t="shared" si="39"/>
        <v>0</v>
      </c>
      <c r="R1252" s="236" t="s">
        <v>3032</v>
      </c>
      <c r="T1252" s="1" t="s">
        <v>1800</v>
      </c>
      <c r="U1252" s="1" t="s">
        <v>1800</v>
      </c>
      <c r="V1252" s="1" t="s">
        <v>1800</v>
      </c>
      <c r="W1252" s="1" t="s">
        <v>1800</v>
      </c>
      <c r="X1252" s="1" t="s">
        <v>1800</v>
      </c>
      <c r="Y1252" s="1" t="s">
        <v>1800</v>
      </c>
      <c r="Z1252" s="1" t="s">
        <v>1800</v>
      </c>
    </row>
    <row r="1253" spans="2:26" ht="68.25" x14ac:dyDescent="0.25">
      <c r="B1253" s="238" t="s">
        <v>50</v>
      </c>
      <c r="C1253" s="239" t="s">
        <v>43</v>
      </c>
      <c r="D1253" s="340" t="s">
        <v>3033</v>
      </c>
      <c r="E1253" s="532"/>
      <c r="F1253" s="240"/>
      <c r="G1253" s="514">
        <v>8467158.6500000004</v>
      </c>
      <c r="H1253" s="515"/>
      <c r="I1253" s="514">
        <v>8467158.6500000004</v>
      </c>
      <c r="J1253" s="515"/>
      <c r="K1253" s="241">
        <v>0</v>
      </c>
      <c r="L1253" s="242">
        <v>8284164.4000000004</v>
      </c>
      <c r="M1253" s="243">
        <v>0</v>
      </c>
      <c r="N1253" s="244">
        <v>8284164.4000000004</v>
      </c>
      <c r="O1253" s="245">
        <v>8284164.4000000004</v>
      </c>
      <c r="P1253" s="61">
        <f t="shared" si="38"/>
        <v>0</v>
      </c>
      <c r="Q1253" s="62">
        <f t="shared" si="39"/>
        <v>0</v>
      </c>
      <c r="R1253" s="236" t="s">
        <v>3033</v>
      </c>
      <c r="T1253" s="1" t="s">
        <v>1800</v>
      </c>
      <c r="U1253" s="1" t="s">
        <v>1800</v>
      </c>
      <c r="V1253" s="1" t="s">
        <v>1800</v>
      </c>
      <c r="W1253" s="1" t="s">
        <v>1800</v>
      </c>
      <c r="X1253" s="1" t="s">
        <v>1800</v>
      </c>
      <c r="Y1253" s="1" t="s">
        <v>1800</v>
      </c>
      <c r="Z1253" s="1" t="s">
        <v>1800</v>
      </c>
    </row>
    <row r="1254" spans="2:26" ht="34.5" x14ac:dyDescent="0.25">
      <c r="B1254" s="238" t="s">
        <v>56</v>
      </c>
      <c r="C1254" s="239" t="s">
        <v>43</v>
      </c>
      <c r="D1254" s="340" t="s">
        <v>3034</v>
      </c>
      <c r="E1254" s="532"/>
      <c r="F1254" s="240"/>
      <c r="G1254" s="514">
        <v>980000</v>
      </c>
      <c r="H1254" s="515"/>
      <c r="I1254" s="514">
        <v>980000</v>
      </c>
      <c r="J1254" s="515"/>
      <c r="K1254" s="241">
        <v>0</v>
      </c>
      <c r="L1254" s="242">
        <v>939379.06</v>
      </c>
      <c r="M1254" s="243">
        <v>0</v>
      </c>
      <c r="N1254" s="244">
        <v>939379.06</v>
      </c>
      <c r="O1254" s="245">
        <v>939379.06</v>
      </c>
      <c r="P1254" s="61">
        <f t="shared" si="38"/>
        <v>0</v>
      </c>
      <c r="Q1254" s="62">
        <f t="shared" si="39"/>
        <v>0</v>
      </c>
      <c r="R1254" s="236" t="s">
        <v>3034</v>
      </c>
      <c r="T1254" s="1" t="s">
        <v>1800</v>
      </c>
      <c r="U1254" s="1" t="s">
        <v>1800</v>
      </c>
      <c r="V1254" s="1" t="s">
        <v>1800</v>
      </c>
      <c r="W1254" s="1" t="s">
        <v>1800</v>
      </c>
      <c r="X1254" s="1" t="s">
        <v>1800</v>
      </c>
      <c r="Y1254" s="1" t="s">
        <v>1800</v>
      </c>
      <c r="Z1254" s="1" t="s">
        <v>1800</v>
      </c>
    </row>
    <row r="1255" spans="2:26" ht="23.25" x14ac:dyDescent="0.25">
      <c r="B1255" s="238" t="s">
        <v>58</v>
      </c>
      <c r="C1255" s="239" t="s">
        <v>43</v>
      </c>
      <c r="D1255" s="340" t="s">
        <v>3035</v>
      </c>
      <c r="E1255" s="532"/>
      <c r="F1255" s="240"/>
      <c r="G1255" s="514">
        <v>1385000</v>
      </c>
      <c r="H1255" s="515"/>
      <c r="I1255" s="514">
        <v>1385000</v>
      </c>
      <c r="J1255" s="515"/>
      <c r="K1255" s="241">
        <v>0</v>
      </c>
      <c r="L1255" s="242">
        <v>1337879.01</v>
      </c>
      <c r="M1255" s="243">
        <v>610000</v>
      </c>
      <c r="N1255" s="244">
        <v>1337879.01</v>
      </c>
      <c r="O1255" s="245">
        <v>1337879.01</v>
      </c>
      <c r="P1255" s="61">
        <f t="shared" si="38"/>
        <v>0</v>
      </c>
      <c r="Q1255" s="62">
        <f t="shared" si="39"/>
        <v>0</v>
      </c>
      <c r="R1255" s="236" t="s">
        <v>3035</v>
      </c>
      <c r="T1255" s="1" t="s">
        <v>1800</v>
      </c>
      <c r="U1255" s="1" t="s">
        <v>1800</v>
      </c>
      <c r="V1255" s="1" t="s">
        <v>1800</v>
      </c>
      <c r="W1255" s="1" t="s">
        <v>1800</v>
      </c>
      <c r="X1255" s="1" t="s">
        <v>1800</v>
      </c>
      <c r="Y1255" s="1" t="s">
        <v>1800</v>
      </c>
      <c r="Z1255" s="1" t="s">
        <v>1800</v>
      </c>
    </row>
    <row r="1256" spans="2:26" x14ac:dyDescent="0.25">
      <c r="B1256" s="238" t="s">
        <v>84</v>
      </c>
      <c r="C1256" s="239" t="s">
        <v>43</v>
      </c>
      <c r="D1256" s="340" t="s">
        <v>3036</v>
      </c>
      <c r="E1256" s="532"/>
      <c r="F1256" s="240"/>
      <c r="G1256" s="514">
        <v>270000</v>
      </c>
      <c r="H1256" s="515"/>
      <c r="I1256" s="514">
        <v>270000</v>
      </c>
      <c r="J1256" s="515"/>
      <c r="K1256" s="241">
        <v>0</v>
      </c>
      <c r="L1256" s="242">
        <v>17288.71</v>
      </c>
      <c r="M1256" s="243">
        <v>0</v>
      </c>
      <c r="N1256" s="244">
        <v>17288.71</v>
      </c>
      <c r="O1256" s="245">
        <v>17288.71</v>
      </c>
      <c r="P1256" s="61">
        <f t="shared" si="38"/>
        <v>0</v>
      </c>
      <c r="Q1256" s="62">
        <f t="shared" si="39"/>
        <v>0</v>
      </c>
      <c r="R1256" s="236" t="s">
        <v>3036</v>
      </c>
      <c r="T1256" s="1" t="s">
        <v>1800</v>
      </c>
      <c r="U1256" s="1" t="s">
        <v>1800</v>
      </c>
      <c r="V1256" s="1" t="s">
        <v>1800</v>
      </c>
      <c r="W1256" s="1" t="s">
        <v>1800</v>
      </c>
      <c r="X1256" s="1" t="s">
        <v>1800</v>
      </c>
      <c r="Y1256" s="1" t="s">
        <v>1800</v>
      </c>
      <c r="Z1256" s="1" t="s">
        <v>1800</v>
      </c>
    </row>
    <row r="1257" spans="2:26" ht="45.75" x14ac:dyDescent="0.25">
      <c r="B1257" s="238" t="s">
        <v>63</v>
      </c>
      <c r="C1257" s="239" t="s">
        <v>43</v>
      </c>
      <c r="D1257" s="340" t="s">
        <v>3037</v>
      </c>
      <c r="E1257" s="532"/>
      <c r="F1257" s="240"/>
      <c r="G1257" s="514">
        <v>1400</v>
      </c>
      <c r="H1257" s="515"/>
      <c r="I1257" s="514">
        <v>1400</v>
      </c>
      <c r="J1257" s="515"/>
      <c r="K1257" s="241">
        <v>0</v>
      </c>
      <c r="L1257" s="242">
        <v>1344.18</v>
      </c>
      <c r="M1257" s="243">
        <v>0</v>
      </c>
      <c r="N1257" s="244">
        <v>1344.18</v>
      </c>
      <c r="O1257" s="245">
        <v>1344.18</v>
      </c>
      <c r="P1257" s="61">
        <f t="shared" si="38"/>
        <v>0</v>
      </c>
      <c r="Q1257" s="62">
        <f t="shared" si="39"/>
        <v>0</v>
      </c>
      <c r="R1257" s="236" t="s">
        <v>3037</v>
      </c>
      <c r="T1257" s="1" t="s">
        <v>1800</v>
      </c>
      <c r="U1257" s="1" t="s">
        <v>1800</v>
      </c>
      <c r="V1257" s="1" t="s">
        <v>1800</v>
      </c>
      <c r="W1257" s="1" t="s">
        <v>1800</v>
      </c>
      <c r="X1257" s="1" t="s">
        <v>1800</v>
      </c>
      <c r="Y1257" s="1" t="s">
        <v>1800</v>
      </c>
      <c r="Z1257" s="1" t="s">
        <v>1800</v>
      </c>
    </row>
    <row r="1258" spans="2:26" ht="45.75" x14ac:dyDescent="0.25">
      <c r="B1258" s="238" t="s">
        <v>227</v>
      </c>
      <c r="C1258" s="239" t="s">
        <v>43</v>
      </c>
      <c r="D1258" s="340" t="s">
        <v>3038</v>
      </c>
      <c r="E1258" s="532"/>
      <c r="F1258" s="240"/>
      <c r="G1258" s="514">
        <v>15000</v>
      </c>
      <c r="H1258" s="515"/>
      <c r="I1258" s="514">
        <v>15000</v>
      </c>
      <c r="J1258" s="515"/>
      <c r="K1258" s="241">
        <v>0</v>
      </c>
      <c r="L1258" s="242">
        <v>0</v>
      </c>
      <c r="M1258" s="243">
        <v>0</v>
      </c>
      <c r="N1258" s="244">
        <v>0</v>
      </c>
      <c r="O1258" s="245">
        <v>0</v>
      </c>
      <c r="P1258" s="61">
        <f t="shared" si="38"/>
        <v>0</v>
      </c>
      <c r="Q1258" s="62">
        <f t="shared" si="39"/>
        <v>0</v>
      </c>
      <c r="R1258" s="236" t="s">
        <v>3038</v>
      </c>
      <c r="T1258" s="1" t="s">
        <v>1800</v>
      </c>
      <c r="U1258" s="1" t="s">
        <v>1800</v>
      </c>
      <c r="V1258" s="1" t="s">
        <v>1800</v>
      </c>
      <c r="W1258" s="1" t="s">
        <v>1800</v>
      </c>
      <c r="X1258" s="1" t="s">
        <v>1800</v>
      </c>
      <c r="Y1258" s="1" t="s">
        <v>1800</v>
      </c>
      <c r="Z1258" s="1" t="s">
        <v>1800</v>
      </c>
    </row>
    <row r="1259" spans="2:26" ht="23.25" x14ac:dyDescent="0.25">
      <c r="B1259" s="238" t="s">
        <v>86</v>
      </c>
      <c r="C1259" s="239" t="s">
        <v>43</v>
      </c>
      <c r="D1259" s="340" t="s">
        <v>3039</v>
      </c>
      <c r="E1259" s="532"/>
      <c r="F1259" s="240"/>
      <c r="G1259" s="514">
        <v>1000</v>
      </c>
      <c r="H1259" s="515"/>
      <c r="I1259" s="514">
        <v>1000</v>
      </c>
      <c r="J1259" s="515"/>
      <c r="K1259" s="241">
        <v>0</v>
      </c>
      <c r="L1259" s="242">
        <v>45</v>
      </c>
      <c r="M1259" s="243">
        <v>0</v>
      </c>
      <c r="N1259" s="244">
        <v>45</v>
      </c>
      <c r="O1259" s="245">
        <v>45</v>
      </c>
      <c r="P1259" s="61">
        <f t="shared" si="38"/>
        <v>0</v>
      </c>
      <c r="Q1259" s="62">
        <f t="shared" si="39"/>
        <v>0</v>
      </c>
      <c r="R1259" s="236" t="s">
        <v>3039</v>
      </c>
      <c r="T1259" s="1" t="s">
        <v>1800</v>
      </c>
      <c r="U1259" s="1" t="s">
        <v>1800</v>
      </c>
      <c r="V1259" s="1" t="s">
        <v>1800</v>
      </c>
      <c r="W1259" s="1" t="s">
        <v>1800</v>
      </c>
      <c r="X1259" s="1" t="s">
        <v>1800</v>
      </c>
      <c r="Y1259" s="1" t="s">
        <v>1800</v>
      </c>
      <c r="Z1259" s="1" t="s">
        <v>1800</v>
      </c>
    </row>
    <row r="1260" spans="2:26" ht="34.5" x14ac:dyDescent="0.25">
      <c r="B1260" s="238" t="s">
        <v>56</v>
      </c>
      <c r="C1260" s="239" t="s">
        <v>43</v>
      </c>
      <c r="D1260" s="340" t="s">
        <v>3040</v>
      </c>
      <c r="E1260" s="532"/>
      <c r="F1260" s="240"/>
      <c r="G1260" s="514">
        <v>1094772</v>
      </c>
      <c r="H1260" s="515"/>
      <c r="I1260" s="514">
        <v>1094772</v>
      </c>
      <c r="J1260" s="515"/>
      <c r="K1260" s="241">
        <v>0</v>
      </c>
      <c r="L1260" s="242">
        <v>1012613</v>
      </c>
      <c r="M1260" s="243">
        <v>517613</v>
      </c>
      <c r="N1260" s="244">
        <v>1012613</v>
      </c>
      <c r="O1260" s="245">
        <v>1012613</v>
      </c>
      <c r="P1260" s="61">
        <f t="shared" si="38"/>
        <v>0</v>
      </c>
      <c r="Q1260" s="62">
        <f t="shared" si="39"/>
        <v>0</v>
      </c>
      <c r="R1260" s="236" t="s">
        <v>3040</v>
      </c>
      <c r="T1260" s="1" t="s">
        <v>1800</v>
      </c>
      <c r="U1260" s="1" t="s">
        <v>1800</v>
      </c>
      <c r="V1260" s="1" t="s">
        <v>1800</v>
      </c>
      <c r="W1260" s="1" t="s">
        <v>1800</v>
      </c>
      <c r="X1260" s="1" t="s">
        <v>1800</v>
      </c>
      <c r="Y1260" s="1" t="s">
        <v>1800</v>
      </c>
      <c r="Z1260" s="1" t="s">
        <v>1800</v>
      </c>
    </row>
    <row r="1261" spans="2:26" ht="23.25" x14ac:dyDescent="0.25">
      <c r="B1261" s="238" t="s">
        <v>58</v>
      </c>
      <c r="C1261" s="239" t="s">
        <v>43</v>
      </c>
      <c r="D1261" s="340" t="s">
        <v>3041</v>
      </c>
      <c r="E1261" s="532"/>
      <c r="F1261" s="240"/>
      <c r="G1261" s="514">
        <v>147314228</v>
      </c>
      <c r="H1261" s="515"/>
      <c r="I1261" s="514">
        <v>147314228</v>
      </c>
      <c r="J1261" s="515"/>
      <c r="K1261" s="241">
        <v>0</v>
      </c>
      <c r="L1261" s="242">
        <v>146631394.27000001</v>
      </c>
      <c r="M1261" s="243">
        <v>57127228.5</v>
      </c>
      <c r="N1261" s="244">
        <v>146631394.27000001</v>
      </c>
      <c r="O1261" s="245">
        <v>146631394.27000001</v>
      </c>
      <c r="P1261" s="61">
        <f t="shared" si="38"/>
        <v>0</v>
      </c>
      <c r="Q1261" s="62">
        <f t="shared" si="39"/>
        <v>0</v>
      </c>
      <c r="R1261" s="236" t="s">
        <v>3041</v>
      </c>
      <c r="T1261" s="1" t="s">
        <v>1800</v>
      </c>
      <c r="U1261" s="1" t="s">
        <v>1800</v>
      </c>
      <c r="V1261" s="1" t="s">
        <v>1800</v>
      </c>
      <c r="W1261" s="1" t="s">
        <v>1800</v>
      </c>
      <c r="X1261" s="1" t="s">
        <v>1800</v>
      </c>
      <c r="Y1261" s="1" t="s">
        <v>1800</v>
      </c>
      <c r="Z1261" s="1" t="s">
        <v>1800</v>
      </c>
    </row>
    <row r="1262" spans="2:26" x14ac:dyDescent="0.25">
      <c r="B1262" s="238" t="s">
        <v>151</v>
      </c>
      <c r="C1262" s="239" t="s">
        <v>43</v>
      </c>
      <c r="D1262" s="340" t="s">
        <v>3042</v>
      </c>
      <c r="E1262" s="532"/>
      <c r="F1262" s="240"/>
      <c r="G1262" s="514">
        <v>18741000</v>
      </c>
      <c r="H1262" s="515"/>
      <c r="I1262" s="514">
        <v>18741000</v>
      </c>
      <c r="J1262" s="515"/>
      <c r="K1262" s="241">
        <v>0</v>
      </c>
      <c r="L1262" s="242">
        <v>17163747.870000001</v>
      </c>
      <c r="M1262" s="243">
        <v>0</v>
      </c>
      <c r="N1262" s="244">
        <v>17163747.870000001</v>
      </c>
      <c r="O1262" s="245">
        <v>17163747.870000001</v>
      </c>
      <c r="P1262" s="61">
        <f t="shared" si="38"/>
        <v>0</v>
      </c>
      <c r="Q1262" s="62">
        <f t="shared" si="39"/>
        <v>0</v>
      </c>
      <c r="R1262" s="236" t="s">
        <v>3042</v>
      </c>
      <c r="T1262" s="1" t="s">
        <v>1800</v>
      </c>
      <c r="U1262" s="1" t="s">
        <v>1800</v>
      </c>
      <c r="V1262" s="1" t="s">
        <v>1800</v>
      </c>
      <c r="W1262" s="1" t="s">
        <v>1800</v>
      </c>
      <c r="X1262" s="1" t="s">
        <v>1800</v>
      </c>
      <c r="Y1262" s="1" t="s">
        <v>1800</v>
      </c>
      <c r="Z1262" s="1" t="s">
        <v>1800</v>
      </c>
    </row>
    <row r="1263" spans="2:26" ht="57" x14ac:dyDescent="0.25">
      <c r="B1263" s="238" t="s">
        <v>230</v>
      </c>
      <c r="C1263" s="239" t="s">
        <v>43</v>
      </c>
      <c r="D1263" s="340" t="s">
        <v>3043</v>
      </c>
      <c r="E1263" s="532"/>
      <c r="F1263" s="240"/>
      <c r="G1263" s="514">
        <v>14803000</v>
      </c>
      <c r="H1263" s="515"/>
      <c r="I1263" s="514">
        <v>14803000</v>
      </c>
      <c r="J1263" s="515"/>
      <c r="K1263" s="241">
        <v>0</v>
      </c>
      <c r="L1263" s="242">
        <v>11377068.67</v>
      </c>
      <c r="M1263" s="243">
        <v>0</v>
      </c>
      <c r="N1263" s="244">
        <v>11377068.67</v>
      </c>
      <c r="O1263" s="245">
        <v>11377068.67</v>
      </c>
      <c r="P1263" s="61">
        <f t="shared" si="38"/>
        <v>0</v>
      </c>
      <c r="Q1263" s="62">
        <f t="shared" si="39"/>
        <v>0</v>
      </c>
      <c r="R1263" s="236" t="s">
        <v>3043</v>
      </c>
      <c r="T1263" s="1" t="s">
        <v>1800</v>
      </c>
      <c r="U1263" s="1" t="s">
        <v>1800</v>
      </c>
      <c r="V1263" s="1" t="s">
        <v>1800</v>
      </c>
      <c r="W1263" s="1" t="s">
        <v>1800</v>
      </c>
      <c r="X1263" s="1" t="s">
        <v>1800</v>
      </c>
      <c r="Y1263" s="1" t="s">
        <v>1800</v>
      </c>
      <c r="Z1263" s="1" t="s">
        <v>1800</v>
      </c>
    </row>
    <row r="1264" spans="2:26" x14ac:dyDescent="0.25">
      <c r="B1264" s="238" t="s">
        <v>151</v>
      </c>
      <c r="C1264" s="239" t="s">
        <v>43</v>
      </c>
      <c r="D1264" s="340" t="s">
        <v>3044</v>
      </c>
      <c r="E1264" s="532"/>
      <c r="F1264" s="240"/>
      <c r="G1264" s="514">
        <v>180000</v>
      </c>
      <c r="H1264" s="515"/>
      <c r="I1264" s="514">
        <v>180000</v>
      </c>
      <c r="J1264" s="515"/>
      <c r="K1264" s="241">
        <v>0</v>
      </c>
      <c r="L1264" s="242">
        <v>0</v>
      </c>
      <c r="M1264" s="243">
        <v>0</v>
      </c>
      <c r="N1264" s="244">
        <v>0</v>
      </c>
      <c r="O1264" s="245">
        <v>0</v>
      </c>
      <c r="P1264" s="61">
        <f t="shared" si="38"/>
        <v>0</v>
      </c>
      <c r="Q1264" s="62">
        <f t="shared" si="39"/>
        <v>0</v>
      </c>
      <c r="R1264" s="236" t="s">
        <v>3044</v>
      </c>
      <c r="T1264" s="1" t="s">
        <v>1800</v>
      </c>
      <c r="U1264" s="1" t="s">
        <v>1800</v>
      </c>
      <c r="V1264" s="1" t="s">
        <v>1800</v>
      </c>
      <c r="W1264" s="1" t="s">
        <v>1800</v>
      </c>
      <c r="X1264" s="1" t="s">
        <v>1800</v>
      </c>
      <c r="Y1264" s="1" t="s">
        <v>1800</v>
      </c>
      <c r="Z1264" s="1" t="s">
        <v>1800</v>
      </c>
    </row>
    <row r="1265" spans="2:26" ht="57" x14ac:dyDescent="0.25">
      <c r="B1265" s="238" t="s">
        <v>230</v>
      </c>
      <c r="C1265" s="239" t="s">
        <v>43</v>
      </c>
      <c r="D1265" s="340" t="s">
        <v>3045</v>
      </c>
      <c r="E1265" s="532"/>
      <c r="F1265" s="240"/>
      <c r="G1265" s="514">
        <v>4300000</v>
      </c>
      <c r="H1265" s="515"/>
      <c r="I1265" s="514">
        <v>4300000</v>
      </c>
      <c r="J1265" s="515"/>
      <c r="K1265" s="241">
        <v>0</v>
      </c>
      <c r="L1265" s="242">
        <v>3338037.26</v>
      </c>
      <c r="M1265" s="243">
        <v>0</v>
      </c>
      <c r="N1265" s="244">
        <v>3338037.26</v>
      </c>
      <c r="O1265" s="245">
        <v>3338037.26</v>
      </c>
      <c r="P1265" s="61">
        <f t="shared" si="38"/>
        <v>0</v>
      </c>
      <c r="Q1265" s="62">
        <f t="shared" si="39"/>
        <v>0</v>
      </c>
      <c r="R1265" s="236" t="s">
        <v>3045</v>
      </c>
      <c r="T1265" s="1" t="s">
        <v>1800</v>
      </c>
      <c r="U1265" s="1" t="s">
        <v>1800</v>
      </c>
      <c r="V1265" s="1" t="s">
        <v>1800</v>
      </c>
      <c r="W1265" s="1" t="s">
        <v>1800</v>
      </c>
      <c r="X1265" s="1" t="s">
        <v>1800</v>
      </c>
      <c r="Y1265" s="1" t="s">
        <v>1800</v>
      </c>
      <c r="Z1265" s="1" t="s">
        <v>1800</v>
      </c>
    </row>
    <row r="1266" spans="2:26" ht="79.5" x14ac:dyDescent="0.25">
      <c r="B1266" s="238" t="s">
        <v>158</v>
      </c>
      <c r="C1266" s="239" t="s">
        <v>43</v>
      </c>
      <c r="D1266" s="340" t="s">
        <v>3046</v>
      </c>
      <c r="E1266" s="532"/>
      <c r="F1266" s="240"/>
      <c r="G1266" s="514">
        <v>703730.8</v>
      </c>
      <c r="H1266" s="515"/>
      <c r="I1266" s="514">
        <v>703730.8</v>
      </c>
      <c r="J1266" s="515"/>
      <c r="K1266" s="241">
        <v>0</v>
      </c>
      <c r="L1266" s="242">
        <v>703730.8</v>
      </c>
      <c r="M1266" s="243">
        <v>0</v>
      </c>
      <c r="N1266" s="244">
        <v>703730.8</v>
      </c>
      <c r="O1266" s="245">
        <v>703730.8</v>
      </c>
      <c r="P1266" s="61">
        <f t="shared" si="38"/>
        <v>0</v>
      </c>
      <c r="Q1266" s="62">
        <f t="shared" si="39"/>
        <v>0</v>
      </c>
      <c r="R1266" s="236" t="s">
        <v>3046</v>
      </c>
      <c r="T1266" s="1" t="s">
        <v>1800</v>
      </c>
      <c r="U1266" s="1" t="s">
        <v>1800</v>
      </c>
      <c r="V1266" s="1" t="s">
        <v>1800</v>
      </c>
      <c r="W1266" s="1" t="s">
        <v>1800</v>
      </c>
      <c r="X1266" s="1" t="s">
        <v>1800</v>
      </c>
      <c r="Y1266" s="1" t="s">
        <v>1800</v>
      </c>
      <c r="Z1266" s="1" t="s">
        <v>1800</v>
      </c>
    </row>
    <row r="1267" spans="2:26" ht="79.5" x14ac:dyDescent="0.25">
      <c r="B1267" s="238" t="s">
        <v>158</v>
      </c>
      <c r="C1267" s="239" t="s">
        <v>43</v>
      </c>
      <c r="D1267" s="340" t="s">
        <v>3047</v>
      </c>
      <c r="E1267" s="532"/>
      <c r="F1267" s="240"/>
      <c r="G1267" s="514">
        <v>179751000</v>
      </c>
      <c r="H1267" s="515"/>
      <c r="I1267" s="514">
        <v>179751000</v>
      </c>
      <c r="J1267" s="515"/>
      <c r="K1267" s="241">
        <v>0</v>
      </c>
      <c r="L1267" s="242">
        <v>179751000</v>
      </c>
      <c r="M1267" s="243">
        <v>0</v>
      </c>
      <c r="N1267" s="244">
        <v>179751000</v>
      </c>
      <c r="O1267" s="245">
        <v>179751000</v>
      </c>
      <c r="P1267" s="61">
        <f t="shared" si="38"/>
        <v>0</v>
      </c>
      <c r="Q1267" s="62">
        <f t="shared" si="39"/>
        <v>0</v>
      </c>
      <c r="R1267" s="236" t="s">
        <v>3047</v>
      </c>
      <c r="T1267" s="1" t="s">
        <v>1800</v>
      </c>
      <c r="U1267" s="1" t="s">
        <v>1800</v>
      </c>
      <c r="V1267" s="1" t="s">
        <v>1800</v>
      </c>
      <c r="W1267" s="1" t="s">
        <v>1800</v>
      </c>
      <c r="X1267" s="1" t="s">
        <v>1800</v>
      </c>
      <c r="Y1267" s="1" t="s">
        <v>1800</v>
      </c>
      <c r="Z1267" s="1" t="s">
        <v>1800</v>
      </c>
    </row>
    <row r="1268" spans="2:26" ht="79.5" x14ac:dyDescent="0.25">
      <c r="B1268" s="238" t="s">
        <v>158</v>
      </c>
      <c r="C1268" s="239" t="s">
        <v>43</v>
      </c>
      <c r="D1268" s="340" t="s">
        <v>3048</v>
      </c>
      <c r="E1268" s="532"/>
      <c r="F1268" s="240"/>
      <c r="G1268" s="514">
        <v>6378000</v>
      </c>
      <c r="H1268" s="515"/>
      <c r="I1268" s="514">
        <v>6378000</v>
      </c>
      <c r="J1268" s="515"/>
      <c r="K1268" s="241">
        <v>0</v>
      </c>
      <c r="L1268" s="242">
        <v>6104295.4000000004</v>
      </c>
      <c r="M1268" s="243">
        <v>0</v>
      </c>
      <c r="N1268" s="244">
        <v>6104295.4000000004</v>
      </c>
      <c r="O1268" s="245">
        <v>6104295.4000000004</v>
      </c>
      <c r="P1268" s="61">
        <f t="shared" si="38"/>
        <v>0</v>
      </c>
      <c r="Q1268" s="62">
        <f t="shared" si="39"/>
        <v>0</v>
      </c>
      <c r="R1268" s="236" t="s">
        <v>3048</v>
      </c>
      <c r="T1268" s="1" t="s">
        <v>1800</v>
      </c>
      <c r="U1268" s="1" t="s">
        <v>1800</v>
      </c>
      <c r="V1268" s="1" t="s">
        <v>1800</v>
      </c>
      <c r="W1268" s="1" t="s">
        <v>1800</v>
      </c>
      <c r="X1268" s="1" t="s">
        <v>1800</v>
      </c>
      <c r="Y1268" s="1" t="s">
        <v>1800</v>
      </c>
      <c r="Z1268" s="1" t="s">
        <v>1800</v>
      </c>
    </row>
    <row r="1269" spans="2:26" ht="79.5" x14ac:dyDescent="0.25">
      <c r="B1269" s="238" t="s">
        <v>158</v>
      </c>
      <c r="C1269" s="239" t="s">
        <v>43</v>
      </c>
      <c r="D1269" s="340" t="s">
        <v>3049</v>
      </c>
      <c r="E1269" s="532"/>
      <c r="F1269" s="240"/>
      <c r="G1269" s="514">
        <v>15195300</v>
      </c>
      <c r="H1269" s="515"/>
      <c r="I1269" s="514">
        <v>15195300</v>
      </c>
      <c r="J1269" s="515"/>
      <c r="K1269" s="241">
        <v>0</v>
      </c>
      <c r="L1269" s="242">
        <v>15195267.140000001</v>
      </c>
      <c r="M1269" s="243">
        <v>0</v>
      </c>
      <c r="N1269" s="244">
        <v>15195267.140000001</v>
      </c>
      <c r="O1269" s="245">
        <v>15195267.140000001</v>
      </c>
      <c r="P1269" s="61">
        <f t="shared" si="38"/>
        <v>0</v>
      </c>
      <c r="Q1269" s="62">
        <f t="shared" si="39"/>
        <v>0</v>
      </c>
      <c r="R1269" s="236" t="s">
        <v>3049</v>
      </c>
      <c r="T1269" s="1" t="s">
        <v>1800</v>
      </c>
      <c r="U1269" s="1" t="s">
        <v>1800</v>
      </c>
      <c r="V1269" s="1" t="s">
        <v>1800</v>
      </c>
      <c r="W1269" s="1" t="s">
        <v>1800</v>
      </c>
      <c r="X1269" s="1" t="s">
        <v>1800</v>
      </c>
      <c r="Y1269" s="1" t="s">
        <v>1800</v>
      </c>
      <c r="Z1269" s="1" t="s">
        <v>1800</v>
      </c>
    </row>
    <row r="1270" spans="2:26" ht="23.25" x14ac:dyDescent="0.25">
      <c r="B1270" s="238" t="s">
        <v>58</v>
      </c>
      <c r="C1270" s="239" t="s">
        <v>43</v>
      </c>
      <c r="D1270" s="340" t="s">
        <v>3050</v>
      </c>
      <c r="E1270" s="532"/>
      <c r="F1270" s="240"/>
      <c r="G1270" s="514">
        <v>533946000</v>
      </c>
      <c r="H1270" s="515"/>
      <c r="I1270" s="514">
        <v>533946000</v>
      </c>
      <c r="J1270" s="515"/>
      <c r="K1270" s="241">
        <v>0</v>
      </c>
      <c r="L1270" s="242">
        <v>491674344.63999999</v>
      </c>
      <c r="M1270" s="243">
        <v>0</v>
      </c>
      <c r="N1270" s="244">
        <v>491674344.63999999</v>
      </c>
      <c r="O1270" s="245">
        <v>491674344.63999999</v>
      </c>
      <c r="P1270" s="61">
        <f t="shared" si="38"/>
        <v>0</v>
      </c>
      <c r="Q1270" s="62">
        <f t="shared" si="39"/>
        <v>0</v>
      </c>
      <c r="R1270" s="236" t="s">
        <v>3050</v>
      </c>
      <c r="T1270" s="1" t="s">
        <v>1800</v>
      </c>
      <c r="U1270" s="1" t="s">
        <v>1800</v>
      </c>
      <c r="V1270" s="1" t="s">
        <v>1800</v>
      </c>
      <c r="W1270" s="1" t="s">
        <v>1800</v>
      </c>
      <c r="X1270" s="1" t="s">
        <v>1800</v>
      </c>
      <c r="Y1270" s="1" t="s">
        <v>1800</v>
      </c>
      <c r="Z1270" s="1" t="s">
        <v>1800</v>
      </c>
    </row>
    <row r="1271" spans="2:26" ht="34.5" x14ac:dyDescent="0.25">
      <c r="B1271" s="238" t="s">
        <v>45</v>
      </c>
      <c r="C1271" s="239" t="s">
        <v>43</v>
      </c>
      <c r="D1271" s="340" t="s">
        <v>3051</v>
      </c>
      <c r="E1271" s="532"/>
      <c r="F1271" s="240"/>
      <c r="G1271" s="514">
        <v>24083397.34</v>
      </c>
      <c r="H1271" s="515"/>
      <c r="I1271" s="514">
        <v>24083397.34</v>
      </c>
      <c r="J1271" s="515"/>
      <c r="K1271" s="241">
        <v>0</v>
      </c>
      <c r="L1271" s="242">
        <v>24083397.34</v>
      </c>
      <c r="M1271" s="243">
        <v>0</v>
      </c>
      <c r="N1271" s="244">
        <v>24080967.170000002</v>
      </c>
      <c r="O1271" s="245">
        <v>24080967.170000002</v>
      </c>
      <c r="P1271" s="61">
        <f t="shared" si="38"/>
        <v>2430.1699999980628</v>
      </c>
      <c r="Q1271" s="62">
        <f t="shared" si="39"/>
        <v>0</v>
      </c>
      <c r="R1271" s="236" t="s">
        <v>3051</v>
      </c>
      <c r="T1271" s="1" t="s">
        <v>1800</v>
      </c>
      <c r="U1271" s="1" t="s">
        <v>1800</v>
      </c>
      <c r="V1271" s="1" t="s">
        <v>1800</v>
      </c>
      <c r="W1271" s="1" t="s">
        <v>1800</v>
      </c>
      <c r="X1271" s="1" t="s">
        <v>1800</v>
      </c>
      <c r="Y1271" s="1" t="s">
        <v>1800</v>
      </c>
      <c r="Z1271" s="1" t="s">
        <v>1800</v>
      </c>
    </row>
    <row r="1272" spans="2:26" ht="45.75" x14ac:dyDescent="0.25">
      <c r="B1272" s="238" t="s">
        <v>54</v>
      </c>
      <c r="C1272" s="239" t="s">
        <v>43</v>
      </c>
      <c r="D1272" s="340" t="s">
        <v>3052</v>
      </c>
      <c r="E1272" s="532"/>
      <c r="F1272" s="240"/>
      <c r="G1272" s="514">
        <v>430000</v>
      </c>
      <c r="H1272" s="515"/>
      <c r="I1272" s="514">
        <v>430000</v>
      </c>
      <c r="J1272" s="515"/>
      <c r="K1272" s="241">
        <v>0</v>
      </c>
      <c r="L1272" s="242">
        <v>315282.08</v>
      </c>
      <c r="M1272" s="243">
        <v>0</v>
      </c>
      <c r="N1272" s="244">
        <v>315282.08</v>
      </c>
      <c r="O1272" s="245">
        <v>315282.08</v>
      </c>
      <c r="P1272" s="61">
        <f t="shared" si="38"/>
        <v>0</v>
      </c>
      <c r="Q1272" s="62">
        <f t="shared" si="39"/>
        <v>0</v>
      </c>
      <c r="R1272" s="236" t="s">
        <v>3052</v>
      </c>
      <c r="T1272" s="1" t="s">
        <v>1800</v>
      </c>
      <c r="U1272" s="1" t="s">
        <v>1800</v>
      </c>
      <c r="V1272" s="1" t="s">
        <v>1800</v>
      </c>
      <c r="W1272" s="1" t="s">
        <v>1800</v>
      </c>
      <c r="X1272" s="1" t="s">
        <v>1800</v>
      </c>
      <c r="Y1272" s="1" t="s">
        <v>1800</v>
      </c>
      <c r="Z1272" s="1" t="s">
        <v>1800</v>
      </c>
    </row>
    <row r="1273" spans="2:26" ht="68.25" x14ac:dyDescent="0.25">
      <c r="B1273" s="238" t="s">
        <v>50</v>
      </c>
      <c r="C1273" s="239" t="s">
        <v>43</v>
      </c>
      <c r="D1273" s="340" t="s">
        <v>3053</v>
      </c>
      <c r="E1273" s="532"/>
      <c r="F1273" s="240"/>
      <c r="G1273" s="514">
        <v>7016034.6600000001</v>
      </c>
      <c r="H1273" s="515"/>
      <c r="I1273" s="514">
        <v>7016034.6600000001</v>
      </c>
      <c r="J1273" s="515"/>
      <c r="K1273" s="241">
        <v>0</v>
      </c>
      <c r="L1273" s="242">
        <v>7005665.0199999996</v>
      </c>
      <c r="M1273" s="243">
        <v>0</v>
      </c>
      <c r="N1273" s="244">
        <v>7005665.0199999996</v>
      </c>
      <c r="O1273" s="245">
        <v>7005665.0199999996</v>
      </c>
      <c r="P1273" s="61">
        <f t="shared" si="38"/>
        <v>0</v>
      </c>
      <c r="Q1273" s="62">
        <f t="shared" si="39"/>
        <v>0</v>
      </c>
      <c r="R1273" s="236" t="s">
        <v>3053</v>
      </c>
      <c r="T1273" s="1" t="s">
        <v>1800</v>
      </c>
      <c r="U1273" s="1" t="s">
        <v>1800</v>
      </c>
      <c r="V1273" s="1" t="s">
        <v>1800</v>
      </c>
      <c r="W1273" s="1" t="s">
        <v>1800</v>
      </c>
      <c r="X1273" s="1" t="s">
        <v>1800</v>
      </c>
      <c r="Y1273" s="1" t="s">
        <v>1800</v>
      </c>
      <c r="Z1273" s="1" t="s">
        <v>1800</v>
      </c>
    </row>
    <row r="1274" spans="2:26" ht="34.5" x14ac:dyDescent="0.25">
      <c r="B1274" s="238" t="s">
        <v>56</v>
      </c>
      <c r="C1274" s="239" t="s">
        <v>43</v>
      </c>
      <c r="D1274" s="340" t="s">
        <v>3054</v>
      </c>
      <c r="E1274" s="532"/>
      <c r="F1274" s="240"/>
      <c r="G1274" s="514">
        <v>2780948</v>
      </c>
      <c r="H1274" s="515"/>
      <c r="I1274" s="514">
        <v>2780948</v>
      </c>
      <c r="J1274" s="515"/>
      <c r="K1274" s="241">
        <v>0</v>
      </c>
      <c r="L1274" s="242">
        <v>957779.18</v>
      </c>
      <c r="M1274" s="243">
        <v>0</v>
      </c>
      <c r="N1274" s="244">
        <v>957779.18</v>
      </c>
      <c r="O1274" s="245">
        <v>957779.18</v>
      </c>
      <c r="P1274" s="61">
        <f t="shared" si="38"/>
        <v>0</v>
      </c>
      <c r="Q1274" s="62">
        <f t="shared" si="39"/>
        <v>0</v>
      </c>
      <c r="R1274" s="236" t="s">
        <v>3054</v>
      </c>
      <c r="T1274" s="1" t="s">
        <v>1800</v>
      </c>
      <c r="U1274" s="1" t="s">
        <v>1800</v>
      </c>
      <c r="V1274" s="1" t="s">
        <v>1800</v>
      </c>
      <c r="W1274" s="1" t="s">
        <v>1800</v>
      </c>
      <c r="X1274" s="1" t="s">
        <v>1800</v>
      </c>
      <c r="Y1274" s="1" t="s">
        <v>1800</v>
      </c>
      <c r="Z1274" s="1" t="s">
        <v>1800</v>
      </c>
    </row>
    <row r="1275" spans="2:26" ht="23.25" x14ac:dyDescent="0.25">
      <c r="B1275" s="238" t="s">
        <v>58</v>
      </c>
      <c r="C1275" s="239" t="s">
        <v>43</v>
      </c>
      <c r="D1275" s="340" t="s">
        <v>3055</v>
      </c>
      <c r="E1275" s="532"/>
      <c r="F1275" s="240"/>
      <c r="G1275" s="514">
        <v>1104052</v>
      </c>
      <c r="H1275" s="515"/>
      <c r="I1275" s="514">
        <v>1104052</v>
      </c>
      <c r="J1275" s="515"/>
      <c r="K1275" s="241">
        <v>0</v>
      </c>
      <c r="L1275" s="242">
        <v>1083239.1000000001</v>
      </c>
      <c r="M1275" s="243">
        <v>0</v>
      </c>
      <c r="N1275" s="244">
        <v>1083239.1000000001</v>
      </c>
      <c r="O1275" s="245">
        <v>1083239.1000000001</v>
      </c>
      <c r="P1275" s="61">
        <f t="shared" si="38"/>
        <v>0</v>
      </c>
      <c r="Q1275" s="62">
        <f t="shared" si="39"/>
        <v>0</v>
      </c>
      <c r="R1275" s="236" t="s">
        <v>3055</v>
      </c>
      <c r="T1275" s="1" t="s">
        <v>1800</v>
      </c>
      <c r="U1275" s="1" t="s">
        <v>1800</v>
      </c>
      <c r="V1275" s="1" t="s">
        <v>1800</v>
      </c>
      <c r="W1275" s="1" t="s">
        <v>1800</v>
      </c>
      <c r="X1275" s="1" t="s">
        <v>1800</v>
      </c>
      <c r="Y1275" s="1" t="s">
        <v>1800</v>
      </c>
      <c r="Z1275" s="1" t="s">
        <v>1800</v>
      </c>
    </row>
    <row r="1276" spans="2:26" ht="45.75" x14ac:dyDescent="0.25">
      <c r="B1276" s="238" t="s">
        <v>63</v>
      </c>
      <c r="C1276" s="239" t="s">
        <v>43</v>
      </c>
      <c r="D1276" s="340" t="s">
        <v>3056</v>
      </c>
      <c r="E1276" s="532"/>
      <c r="F1276" s="240"/>
      <c r="G1276" s="514">
        <v>93000</v>
      </c>
      <c r="H1276" s="515"/>
      <c r="I1276" s="514">
        <v>93000</v>
      </c>
      <c r="J1276" s="515"/>
      <c r="K1276" s="241">
        <v>0</v>
      </c>
      <c r="L1276" s="242">
        <v>92196.06</v>
      </c>
      <c r="M1276" s="243">
        <v>0</v>
      </c>
      <c r="N1276" s="244">
        <v>92196.06</v>
      </c>
      <c r="O1276" s="245">
        <v>92196.06</v>
      </c>
      <c r="P1276" s="61">
        <f t="shared" si="38"/>
        <v>0</v>
      </c>
      <c r="Q1276" s="62">
        <f t="shared" si="39"/>
        <v>0</v>
      </c>
      <c r="R1276" s="236" t="s">
        <v>3056</v>
      </c>
      <c r="T1276" s="1" t="s">
        <v>1800</v>
      </c>
      <c r="U1276" s="1" t="s">
        <v>1800</v>
      </c>
      <c r="V1276" s="1" t="s">
        <v>1800</v>
      </c>
      <c r="W1276" s="1" t="s">
        <v>1800</v>
      </c>
      <c r="X1276" s="1" t="s">
        <v>1800</v>
      </c>
      <c r="Y1276" s="1" t="s">
        <v>1800</v>
      </c>
      <c r="Z1276" s="1" t="s">
        <v>1800</v>
      </c>
    </row>
    <row r="1277" spans="2:26" x14ac:dyDescent="0.25">
      <c r="B1277" s="238" t="s">
        <v>65</v>
      </c>
      <c r="C1277" s="239" t="s">
        <v>43</v>
      </c>
      <c r="D1277" s="340" t="s">
        <v>3057</v>
      </c>
      <c r="E1277" s="532"/>
      <c r="F1277" s="240"/>
      <c r="G1277" s="514">
        <v>131000</v>
      </c>
      <c r="H1277" s="515"/>
      <c r="I1277" s="514">
        <v>131000</v>
      </c>
      <c r="J1277" s="515"/>
      <c r="K1277" s="241">
        <v>0</v>
      </c>
      <c r="L1277" s="242">
        <v>0</v>
      </c>
      <c r="M1277" s="243">
        <v>0</v>
      </c>
      <c r="N1277" s="244">
        <v>0</v>
      </c>
      <c r="O1277" s="245">
        <v>0</v>
      </c>
      <c r="P1277" s="61">
        <f t="shared" si="38"/>
        <v>0</v>
      </c>
      <c r="Q1277" s="62">
        <f t="shared" si="39"/>
        <v>0</v>
      </c>
      <c r="R1277" s="236" t="s">
        <v>3057</v>
      </c>
      <c r="T1277" s="1" t="s">
        <v>1800</v>
      </c>
      <c r="U1277" s="1" t="s">
        <v>1800</v>
      </c>
      <c r="V1277" s="1" t="s">
        <v>1800</v>
      </c>
      <c r="W1277" s="1" t="s">
        <v>1800</v>
      </c>
      <c r="X1277" s="1" t="s">
        <v>1800</v>
      </c>
      <c r="Y1277" s="1" t="s">
        <v>1800</v>
      </c>
      <c r="Z1277" s="1" t="s">
        <v>1800</v>
      </c>
    </row>
    <row r="1278" spans="2:26" x14ac:dyDescent="0.25">
      <c r="B1278" s="238" t="s">
        <v>88</v>
      </c>
      <c r="C1278" s="239" t="s">
        <v>43</v>
      </c>
      <c r="D1278" s="340" t="s">
        <v>3058</v>
      </c>
      <c r="E1278" s="532"/>
      <c r="F1278" s="240"/>
      <c r="G1278" s="514">
        <v>240000</v>
      </c>
      <c r="H1278" s="515"/>
      <c r="I1278" s="514">
        <v>240000</v>
      </c>
      <c r="J1278" s="515"/>
      <c r="K1278" s="241">
        <v>0</v>
      </c>
      <c r="L1278" s="242">
        <v>240000</v>
      </c>
      <c r="M1278" s="243">
        <v>0</v>
      </c>
      <c r="N1278" s="244">
        <v>240000</v>
      </c>
      <c r="O1278" s="245">
        <v>240000</v>
      </c>
      <c r="P1278" s="61">
        <f t="shared" si="38"/>
        <v>0</v>
      </c>
      <c r="Q1278" s="62">
        <f t="shared" si="39"/>
        <v>0</v>
      </c>
      <c r="R1278" s="236" t="s">
        <v>3058</v>
      </c>
      <c r="T1278" s="1" t="s">
        <v>1800</v>
      </c>
      <c r="U1278" s="1" t="s">
        <v>1800</v>
      </c>
      <c r="V1278" s="1" t="s">
        <v>1800</v>
      </c>
      <c r="W1278" s="1" t="s">
        <v>1800</v>
      </c>
      <c r="X1278" s="1" t="s">
        <v>1800</v>
      </c>
      <c r="Y1278" s="1" t="s">
        <v>1800</v>
      </c>
      <c r="Z1278" s="1" t="s">
        <v>1800</v>
      </c>
    </row>
    <row r="1279" spans="2:26" x14ac:dyDescent="0.25">
      <c r="B1279" s="238" t="s">
        <v>77</v>
      </c>
      <c r="C1279" s="239" t="s">
        <v>43</v>
      </c>
      <c r="D1279" s="340" t="s">
        <v>3059</v>
      </c>
      <c r="E1279" s="532"/>
      <c r="F1279" s="240"/>
      <c r="G1279" s="514">
        <v>13206000</v>
      </c>
      <c r="H1279" s="515"/>
      <c r="I1279" s="514">
        <v>13206000</v>
      </c>
      <c r="J1279" s="515"/>
      <c r="K1279" s="241">
        <v>0</v>
      </c>
      <c r="L1279" s="242">
        <v>13206000</v>
      </c>
      <c r="M1279" s="243">
        <v>0</v>
      </c>
      <c r="N1279" s="244">
        <v>12655190.42</v>
      </c>
      <c r="O1279" s="245">
        <v>12655190.42</v>
      </c>
      <c r="P1279" s="61">
        <f t="shared" si="38"/>
        <v>550809.58000000007</v>
      </c>
      <c r="Q1279" s="62">
        <f t="shared" si="39"/>
        <v>0</v>
      </c>
      <c r="R1279" s="236" t="s">
        <v>3059</v>
      </c>
      <c r="T1279" s="1" t="s">
        <v>1800</v>
      </c>
      <c r="U1279" s="1" t="s">
        <v>1800</v>
      </c>
      <c r="V1279" s="1" t="s">
        <v>1800</v>
      </c>
      <c r="W1279" s="1" t="s">
        <v>1800</v>
      </c>
      <c r="X1279" s="1" t="s">
        <v>1800</v>
      </c>
      <c r="Y1279" s="1" t="s">
        <v>1800</v>
      </c>
      <c r="Z1279" s="1" t="s">
        <v>1800</v>
      </c>
    </row>
    <row r="1280" spans="2:26" ht="34.5" x14ac:dyDescent="0.25">
      <c r="B1280" s="238" t="s">
        <v>80</v>
      </c>
      <c r="C1280" s="239" t="s">
        <v>43</v>
      </c>
      <c r="D1280" s="340" t="s">
        <v>3060</v>
      </c>
      <c r="E1280" s="532"/>
      <c r="F1280" s="240"/>
      <c r="G1280" s="514">
        <v>351000</v>
      </c>
      <c r="H1280" s="515"/>
      <c r="I1280" s="514">
        <v>351000</v>
      </c>
      <c r="J1280" s="515"/>
      <c r="K1280" s="241">
        <v>0</v>
      </c>
      <c r="L1280" s="242">
        <v>0</v>
      </c>
      <c r="M1280" s="243">
        <v>0</v>
      </c>
      <c r="N1280" s="244">
        <v>0</v>
      </c>
      <c r="O1280" s="245">
        <v>0</v>
      </c>
      <c r="P1280" s="61">
        <f t="shared" si="38"/>
        <v>0</v>
      </c>
      <c r="Q1280" s="62">
        <f t="shared" si="39"/>
        <v>0</v>
      </c>
      <c r="R1280" s="236" t="s">
        <v>3060</v>
      </c>
      <c r="T1280" s="1" t="s">
        <v>1800</v>
      </c>
      <c r="U1280" s="1" t="s">
        <v>1800</v>
      </c>
      <c r="V1280" s="1" t="s">
        <v>1800</v>
      </c>
      <c r="W1280" s="1" t="s">
        <v>1800</v>
      </c>
      <c r="X1280" s="1" t="s">
        <v>1800</v>
      </c>
      <c r="Y1280" s="1" t="s">
        <v>1800</v>
      </c>
      <c r="Z1280" s="1" t="s">
        <v>1800</v>
      </c>
    </row>
    <row r="1281" spans="2:26" ht="57" x14ac:dyDescent="0.25">
      <c r="B1281" s="238" t="s">
        <v>82</v>
      </c>
      <c r="C1281" s="239" t="s">
        <v>43</v>
      </c>
      <c r="D1281" s="340" t="s">
        <v>3061</v>
      </c>
      <c r="E1281" s="532"/>
      <c r="F1281" s="240"/>
      <c r="G1281" s="514">
        <v>3958000</v>
      </c>
      <c r="H1281" s="515"/>
      <c r="I1281" s="514">
        <v>3958000</v>
      </c>
      <c r="J1281" s="515"/>
      <c r="K1281" s="241">
        <v>0</v>
      </c>
      <c r="L1281" s="242">
        <v>3805279.6</v>
      </c>
      <c r="M1281" s="243">
        <v>0</v>
      </c>
      <c r="N1281" s="244">
        <v>3805279.6</v>
      </c>
      <c r="O1281" s="245">
        <v>3805279.6</v>
      </c>
      <c r="P1281" s="61">
        <f t="shared" si="38"/>
        <v>0</v>
      </c>
      <c r="Q1281" s="62">
        <f t="shared" si="39"/>
        <v>0</v>
      </c>
      <c r="R1281" s="236" t="s">
        <v>3061</v>
      </c>
      <c r="T1281" s="1" t="s">
        <v>1800</v>
      </c>
      <c r="U1281" s="1" t="s">
        <v>1800</v>
      </c>
      <c r="V1281" s="1" t="s">
        <v>1800</v>
      </c>
      <c r="W1281" s="1" t="s">
        <v>1800</v>
      </c>
      <c r="X1281" s="1" t="s">
        <v>1800</v>
      </c>
      <c r="Y1281" s="1" t="s">
        <v>1800</v>
      </c>
      <c r="Z1281" s="1" t="s">
        <v>1800</v>
      </c>
    </row>
    <row r="1282" spans="2:26" ht="34.5" x14ac:dyDescent="0.25">
      <c r="B1282" s="238" t="s">
        <v>56</v>
      </c>
      <c r="C1282" s="239" t="s">
        <v>43</v>
      </c>
      <c r="D1282" s="340" t="s">
        <v>3062</v>
      </c>
      <c r="E1282" s="532"/>
      <c r="F1282" s="240"/>
      <c r="G1282" s="514">
        <v>2619186</v>
      </c>
      <c r="H1282" s="515"/>
      <c r="I1282" s="514">
        <v>2619186</v>
      </c>
      <c r="J1282" s="515"/>
      <c r="K1282" s="241">
        <v>0</v>
      </c>
      <c r="L1282" s="242">
        <v>2182824.5</v>
      </c>
      <c r="M1282" s="243">
        <v>175171.56</v>
      </c>
      <c r="N1282" s="244">
        <v>2182824.5</v>
      </c>
      <c r="O1282" s="245">
        <v>2182824.5</v>
      </c>
      <c r="P1282" s="61">
        <f t="shared" si="38"/>
        <v>0</v>
      </c>
      <c r="Q1282" s="62">
        <f t="shared" si="39"/>
        <v>0</v>
      </c>
      <c r="R1282" s="236" t="s">
        <v>3062</v>
      </c>
      <c r="T1282" s="1" t="s">
        <v>1800</v>
      </c>
      <c r="U1282" s="1" t="s">
        <v>1800</v>
      </c>
      <c r="V1282" s="1" t="s">
        <v>1800</v>
      </c>
      <c r="W1282" s="1" t="s">
        <v>1800</v>
      </c>
      <c r="X1282" s="1" t="s">
        <v>1800</v>
      </c>
      <c r="Y1282" s="1" t="s">
        <v>1800</v>
      </c>
      <c r="Z1282" s="1" t="s">
        <v>1800</v>
      </c>
    </row>
    <row r="1283" spans="2:26" ht="23.25" x14ac:dyDescent="0.25">
      <c r="B1283" s="238" t="s">
        <v>58</v>
      </c>
      <c r="C1283" s="239" t="s">
        <v>43</v>
      </c>
      <c r="D1283" s="340" t="s">
        <v>3063</v>
      </c>
      <c r="E1283" s="532"/>
      <c r="F1283" s="240"/>
      <c r="G1283" s="514">
        <v>2529814</v>
      </c>
      <c r="H1283" s="515"/>
      <c r="I1283" s="514">
        <v>2529814</v>
      </c>
      <c r="J1283" s="515"/>
      <c r="K1283" s="241">
        <v>0</v>
      </c>
      <c r="L1283" s="242">
        <v>2183913.91</v>
      </c>
      <c r="M1283" s="243">
        <v>0</v>
      </c>
      <c r="N1283" s="244">
        <v>2183913.91</v>
      </c>
      <c r="O1283" s="245">
        <v>2183913.91</v>
      </c>
      <c r="P1283" s="61">
        <f t="shared" si="38"/>
        <v>0</v>
      </c>
      <c r="Q1283" s="62">
        <f t="shared" si="39"/>
        <v>0</v>
      </c>
      <c r="R1283" s="236" t="s">
        <v>3063</v>
      </c>
      <c r="T1283" s="1" t="s">
        <v>1800</v>
      </c>
      <c r="U1283" s="1" t="s">
        <v>1800</v>
      </c>
      <c r="V1283" s="1" t="s">
        <v>1800</v>
      </c>
      <c r="W1283" s="1" t="s">
        <v>1800</v>
      </c>
      <c r="X1283" s="1" t="s">
        <v>1800</v>
      </c>
      <c r="Y1283" s="1" t="s">
        <v>1800</v>
      </c>
      <c r="Z1283" s="1" t="s">
        <v>1800</v>
      </c>
    </row>
    <row r="1284" spans="2:26" ht="79.5" x14ac:dyDescent="0.25">
      <c r="B1284" s="238" t="s">
        <v>97</v>
      </c>
      <c r="C1284" s="239" t="s">
        <v>43</v>
      </c>
      <c r="D1284" s="340" t="s">
        <v>3064</v>
      </c>
      <c r="E1284" s="532"/>
      <c r="F1284" s="240"/>
      <c r="G1284" s="514">
        <v>50000</v>
      </c>
      <c r="H1284" s="515"/>
      <c r="I1284" s="514">
        <v>50000</v>
      </c>
      <c r="J1284" s="515"/>
      <c r="K1284" s="241">
        <v>0</v>
      </c>
      <c r="L1284" s="242">
        <v>50000</v>
      </c>
      <c r="M1284" s="243">
        <v>0</v>
      </c>
      <c r="N1284" s="244">
        <v>50000</v>
      </c>
      <c r="O1284" s="245">
        <v>50000</v>
      </c>
      <c r="P1284" s="61">
        <f t="shared" si="38"/>
        <v>0</v>
      </c>
      <c r="Q1284" s="62">
        <f t="shared" si="39"/>
        <v>0</v>
      </c>
      <c r="R1284" s="236" t="s">
        <v>3064</v>
      </c>
      <c r="T1284" s="1" t="s">
        <v>1800</v>
      </c>
      <c r="U1284" s="1" t="s">
        <v>1800</v>
      </c>
      <c r="V1284" s="1" t="s">
        <v>1800</v>
      </c>
      <c r="W1284" s="1" t="s">
        <v>1800</v>
      </c>
      <c r="X1284" s="1" t="s">
        <v>1800</v>
      </c>
      <c r="Y1284" s="1" t="s">
        <v>1800</v>
      </c>
      <c r="Z1284" s="1" t="s">
        <v>1800</v>
      </c>
    </row>
    <row r="1285" spans="2:26" x14ac:dyDescent="0.25">
      <c r="B1285" s="238" t="s">
        <v>65</v>
      </c>
      <c r="C1285" s="239" t="s">
        <v>43</v>
      </c>
      <c r="D1285" s="340" t="s">
        <v>3065</v>
      </c>
      <c r="E1285" s="532"/>
      <c r="F1285" s="240"/>
      <c r="G1285" s="514">
        <v>100000</v>
      </c>
      <c r="H1285" s="515"/>
      <c r="I1285" s="514">
        <v>100000</v>
      </c>
      <c r="J1285" s="515"/>
      <c r="K1285" s="241">
        <v>0</v>
      </c>
      <c r="L1285" s="242">
        <v>84739</v>
      </c>
      <c r="M1285" s="243">
        <v>0</v>
      </c>
      <c r="N1285" s="244">
        <v>84739</v>
      </c>
      <c r="O1285" s="245">
        <v>84739</v>
      </c>
      <c r="P1285" s="61">
        <f t="shared" si="38"/>
        <v>0</v>
      </c>
      <c r="Q1285" s="62">
        <f t="shared" si="39"/>
        <v>0</v>
      </c>
      <c r="R1285" s="236" t="s">
        <v>3065</v>
      </c>
      <c r="T1285" s="1" t="s">
        <v>1800</v>
      </c>
      <c r="U1285" s="1" t="s">
        <v>1800</v>
      </c>
      <c r="V1285" s="1" t="s">
        <v>1800</v>
      </c>
      <c r="W1285" s="1" t="s">
        <v>1800</v>
      </c>
      <c r="X1285" s="1" t="s">
        <v>1800</v>
      </c>
      <c r="Y1285" s="1" t="s">
        <v>1800</v>
      </c>
      <c r="Z1285" s="1" t="s">
        <v>1800</v>
      </c>
    </row>
    <row r="1286" spans="2:26" x14ac:dyDescent="0.25">
      <c r="B1286" s="238" t="s">
        <v>77</v>
      </c>
      <c r="C1286" s="239" t="s">
        <v>43</v>
      </c>
      <c r="D1286" s="340" t="s">
        <v>3066</v>
      </c>
      <c r="E1286" s="532"/>
      <c r="F1286" s="240"/>
      <c r="G1286" s="514">
        <v>150768.04999999999</v>
      </c>
      <c r="H1286" s="515"/>
      <c r="I1286" s="514">
        <v>150768.04999999999</v>
      </c>
      <c r="J1286" s="515"/>
      <c r="K1286" s="241">
        <v>0</v>
      </c>
      <c r="L1286" s="242">
        <v>150768.04999999999</v>
      </c>
      <c r="M1286" s="243">
        <v>0</v>
      </c>
      <c r="N1286" s="244">
        <v>150768.04999999999</v>
      </c>
      <c r="O1286" s="245">
        <v>150768.04999999999</v>
      </c>
      <c r="P1286" s="61">
        <f t="shared" si="38"/>
        <v>0</v>
      </c>
      <c r="Q1286" s="62">
        <f t="shared" si="39"/>
        <v>0</v>
      </c>
      <c r="R1286" s="236" t="s">
        <v>3066</v>
      </c>
      <c r="T1286" s="1" t="s">
        <v>1800</v>
      </c>
      <c r="U1286" s="1" t="s">
        <v>1800</v>
      </c>
      <c r="V1286" s="1" t="s">
        <v>1800</v>
      </c>
      <c r="W1286" s="1" t="s">
        <v>1800</v>
      </c>
      <c r="X1286" s="1" t="s">
        <v>1800</v>
      </c>
      <c r="Y1286" s="1" t="s">
        <v>1800</v>
      </c>
      <c r="Z1286" s="1" t="s">
        <v>1800</v>
      </c>
    </row>
    <row r="1287" spans="2:26" ht="57" x14ac:dyDescent="0.25">
      <c r="B1287" s="238" t="s">
        <v>82</v>
      </c>
      <c r="C1287" s="239" t="s">
        <v>43</v>
      </c>
      <c r="D1287" s="340" t="s">
        <v>3067</v>
      </c>
      <c r="E1287" s="532"/>
      <c r="F1287" s="240"/>
      <c r="G1287" s="514">
        <v>45531.95</v>
      </c>
      <c r="H1287" s="515"/>
      <c r="I1287" s="514">
        <v>45531.95</v>
      </c>
      <c r="J1287" s="515"/>
      <c r="K1287" s="241">
        <v>0</v>
      </c>
      <c r="L1287" s="242">
        <v>45531.95</v>
      </c>
      <c r="M1287" s="243">
        <v>0</v>
      </c>
      <c r="N1287" s="244">
        <v>45531.95</v>
      </c>
      <c r="O1287" s="245">
        <v>45531.95</v>
      </c>
      <c r="P1287" s="61">
        <f t="shared" si="38"/>
        <v>0</v>
      </c>
      <c r="Q1287" s="62">
        <f t="shared" si="39"/>
        <v>0</v>
      </c>
      <c r="R1287" s="236" t="s">
        <v>3067</v>
      </c>
      <c r="T1287" s="1" t="s">
        <v>1800</v>
      </c>
      <c r="U1287" s="1" t="s">
        <v>1800</v>
      </c>
      <c r="V1287" s="1" t="s">
        <v>1800</v>
      </c>
      <c r="W1287" s="1" t="s">
        <v>1800</v>
      </c>
      <c r="X1287" s="1" t="s">
        <v>1800</v>
      </c>
      <c r="Y1287" s="1" t="s">
        <v>1800</v>
      </c>
      <c r="Z1287" s="1" t="s">
        <v>1800</v>
      </c>
    </row>
    <row r="1288" spans="2:26" ht="34.5" x14ac:dyDescent="0.25">
      <c r="B1288" s="238" t="s">
        <v>45</v>
      </c>
      <c r="C1288" s="239" t="s">
        <v>43</v>
      </c>
      <c r="D1288" s="340" t="s">
        <v>3068</v>
      </c>
      <c r="E1288" s="532"/>
      <c r="F1288" s="240"/>
      <c r="G1288" s="514">
        <v>2301140.25</v>
      </c>
      <c r="H1288" s="515"/>
      <c r="I1288" s="514">
        <v>2301140.25</v>
      </c>
      <c r="J1288" s="515"/>
      <c r="K1288" s="241">
        <v>0</v>
      </c>
      <c r="L1288" s="242">
        <v>2301140.25</v>
      </c>
      <c r="M1288" s="243">
        <v>0</v>
      </c>
      <c r="N1288" s="244">
        <v>2301140.25</v>
      </c>
      <c r="O1288" s="245">
        <v>2301140.25</v>
      </c>
      <c r="P1288" s="61">
        <f t="shared" si="38"/>
        <v>0</v>
      </c>
      <c r="Q1288" s="62">
        <f t="shared" si="39"/>
        <v>0</v>
      </c>
      <c r="R1288" s="236" t="s">
        <v>3068</v>
      </c>
      <c r="T1288" s="1" t="s">
        <v>1800</v>
      </c>
      <c r="U1288" s="1" t="s">
        <v>1800</v>
      </c>
      <c r="V1288" s="1" t="s">
        <v>1800</v>
      </c>
      <c r="W1288" s="1" t="s">
        <v>1800</v>
      </c>
      <c r="X1288" s="1" t="s">
        <v>1800</v>
      </c>
      <c r="Y1288" s="1" t="s">
        <v>1800</v>
      </c>
      <c r="Z1288" s="1" t="s">
        <v>1800</v>
      </c>
    </row>
    <row r="1289" spans="2:26" ht="68.25" x14ac:dyDescent="0.25">
      <c r="B1289" s="238" t="s">
        <v>50</v>
      </c>
      <c r="C1289" s="239" t="s">
        <v>43</v>
      </c>
      <c r="D1289" s="340" t="s">
        <v>3069</v>
      </c>
      <c r="E1289" s="532"/>
      <c r="F1289" s="240"/>
      <c r="G1289" s="514">
        <v>684995.75</v>
      </c>
      <c r="H1289" s="515"/>
      <c r="I1289" s="514">
        <v>684995.75</v>
      </c>
      <c r="J1289" s="515"/>
      <c r="K1289" s="241">
        <v>0</v>
      </c>
      <c r="L1289" s="242">
        <v>684995.75</v>
      </c>
      <c r="M1289" s="243">
        <v>0</v>
      </c>
      <c r="N1289" s="244">
        <v>684995.75</v>
      </c>
      <c r="O1289" s="245">
        <v>684995.75</v>
      </c>
      <c r="P1289" s="61">
        <f t="shared" si="38"/>
        <v>0</v>
      </c>
      <c r="Q1289" s="62">
        <f t="shared" si="39"/>
        <v>0</v>
      </c>
      <c r="R1289" s="236" t="s">
        <v>3069</v>
      </c>
      <c r="T1289" s="1" t="s">
        <v>1800</v>
      </c>
      <c r="U1289" s="1" t="s">
        <v>1800</v>
      </c>
      <c r="V1289" s="1" t="s">
        <v>1800</v>
      </c>
      <c r="W1289" s="1" t="s">
        <v>1800</v>
      </c>
      <c r="X1289" s="1" t="s">
        <v>1800</v>
      </c>
      <c r="Y1289" s="1" t="s">
        <v>1800</v>
      </c>
      <c r="Z1289" s="1" t="s">
        <v>1800</v>
      </c>
    </row>
    <row r="1290" spans="2:26" ht="34.5" x14ac:dyDescent="0.25">
      <c r="B1290" s="238" t="s">
        <v>56</v>
      </c>
      <c r="C1290" s="239" t="s">
        <v>43</v>
      </c>
      <c r="D1290" s="340" t="s">
        <v>3070</v>
      </c>
      <c r="E1290" s="532"/>
      <c r="F1290" s="240"/>
      <c r="G1290" s="514">
        <v>9233075</v>
      </c>
      <c r="H1290" s="515"/>
      <c r="I1290" s="514">
        <v>9233075</v>
      </c>
      <c r="J1290" s="515"/>
      <c r="K1290" s="241">
        <v>0</v>
      </c>
      <c r="L1290" s="242">
        <v>1628000</v>
      </c>
      <c r="M1290" s="243">
        <v>0</v>
      </c>
      <c r="N1290" s="244">
        <v>1628000</v>
      </c>
      <c r="O1290" s="245">
        <v>1628000</v>
      </c>
      <c r="P1290" s="61">
        <f t="shared" si="38"/>
        <v>0</v>
      </c>
      <c r="Q1290" s="62">
        <f t="shared" si="39"/>
        <v>0</v>
      </c>
      <c r="R1290" s="236" t="s">
        <v>3070</v>
      </c>
      <c r="T1290" s="1" t="s">
        <v>1800</v>
      </c>
      <c r="U1290" s="1" t="s">
        <v>1800</v>
      </c>
      <c r="V1290" s="1" t="s">
        <v>1800</v>
      </c>
      <c r="W1290" s="1" t="s">
        <v>1800</v>
      </c>
      <c r="X1290" s="1" t="s">
        <v>1800</v>
      </c>
      <c r="Y1290" s="1" t="s">
        <v>1800</v>
      </c>
      <c r="Z1290" s="1" t="s">
        <v>1800</v>
      </c>
    </row>
    <row r="1291" spans="2:26" ht="23.25" x14ac:dyDescent="0.25">
      <c r="B1291" s="238" t="s">
        <v>58</v>
      </c>
      <c r="C1291" s="239" t="s">
        <v>43</v>
      </c>
      <c r="D1291" s="340" t="s">
        <v>3071</v>
      </c>
      <c r="E1291" s="532"/>
      <c r="F1291" s="240"/>
      <c r="G1291" s="514">
        <v>118154325</v>
      </c>
      <c r="H1291" s="515"/>
      <c r="I1291" s="514">
        <v>118154325</v>
      </c>
      <c r="J1291" s="515"/>
      <c r="K1291" s="241">
        <v>0</v>
      </c>
      <c r="L1291" s="242">
        <v>108061919.69</v>
      </c>
      <c r="M1291" s="243">
        <v>0</v>
      </c>
      <c r="N1291" s="244">
        <v>108061919.69</v>
      </c>
      <c r="O1291" s="245">
        <v>108061919.69</v>
      </c>
      <c r="P1291" s="61">
        <f t="shared" si="38"/>
        <v>0</v>
      </c>
      <c r="Q1291" s="62">
        <f t="shared" si="39"/>
        <v>0</v>
      </c>
      <c r="R1291" s="236" t="s">
        <v>3071</v>
      </c>
      <c r="T1291" s="1" t="s">
        <v>1800</v>
      </c>
      <c r="U1291" s="1" t="s">
        <v>1800</v>
      </c>
      <c r="V1291" s="1" t="s">
        <v>1800</v>
      </c>
      <c r="W1291" s="1" t="s">
        <v>1800</v>
      </c>
      <c r="X1291" s="1" t="s">
        <v>1800</v>
      </c>
      <c r="Y1291" s="1" t="s">
        <v>1800</v>
      </c>
      <c r="Z1291" s="1" t="s">
        <v>1800</v>
      </c>
    </row>
    <row r="1292" spans="2:26" x14ac:dyDescent="0.25">
      <c r="B1292" s="238" t="s">
        <v>65</v>
      </c>
      <c r="C1292" s="239" t="s">
        <v>43</v>
      </c>
      <c r="D1292" s="340" t="s">
        <v>3072</v>
      </c>
      <c r="E1292" s="532"/>
      <c r="F1292" s="240"/>
      <c r="G1292" s="514">
        <v>107600</v>
      </c>
      <c r="H1292" s="515"/>
      <c r="I1292" s="514">
        <v>107600</v>
      </c>
      <c r="J1292" s="515"/>
      <c r="K1292" s="241">
        <v>0</v>
      </c>
      <c r="L1292" s="242">
        <v>39950</v>
      </c>
      <c r="M1292" s="243">
        <v>0</v>
      </c>
      <c r="N1292" s="244">
        <v>39950</v>
      </c>
      <c r="O1292" s="245">
        <v>39950</v>
      </c>
      <c r="P1292" s="61">
        <f t="shared" si="38"/>
        <v>0</v>
      </c>
      <c r="Q1292" s="62">
        <f t="shared" si="39"/>
        <v>0</v>
      </c>
      <c r="R1292" s="236" t="s">
        <v>3072</v>
      </c>
      <c r="T1292" s="1" t="s">
        <v>1800</v>
      </c>
      <c r="U1292" s="1" t="s">
        <v>1800</v>
      </c>
      <c r="V1292" s="1" t="s">
        <v>1800</v>
      </c>
      <c r="W1292" s="1" t="s">
        <v>1800</v>
      </c>
      <c r="X1292" s="1" t="s">
        <v>1800</v>
      </c>
      <c r="Y1292" s="1" t="s">
        <v>1800</v>
      </c>
      <c r="Z1292" s="1" t="s">
        <v>1800</v>
      </c>
    </row>
    <row r="1293" spans="2:26" ht="34.5" x14ac:dyDescent="0.25">
      <c r="B1293" s="238" t="s">
        <v>56</v>
      </c>
      <c r="C1293" s="239" t="s">
        <v>43</v>
      </c>
      <c r="D1293" s="340" t="s">
        <v>3073</v>
      </c>
      <c r="E1293" s="532"/>
      <c r="F1293" s="240"/>
      <c r="G1293" s="514">
        <v>30734000</v>
      </c>
      <c r="H1293" s="515"/>
      <c r="I1293" s="514">
        <v>30734000</v>
      </c>
      <c r="J1293" s="515"/>
      <c r="K1293" s="241">
        <v>0</v>
      </c>
      <c r="L1293" s="242">
        <v>30495852</v>
      </c>
      <c r="M1293" s="243">
        <v>24850000.010000002</v>
      </c>
      <c r="N1293" s="244">
        <v>30495852</v>
      </c>
      <c r="O1293" s="245">
        <v>30495852</v>
      </c>
      <c r="P1293" s="61">
        <f t="shared" si="38"/>
        <v>0</v>
      </c>
      <c r="Q1293" s="62">
        <f t="shared" si="39"/>
        <v>0</v>
      </c>
      <c r="R1293" s="236" t="s">
        <v>3073</v>
      </c>
      <c r="T1293" s="1" t="s">
        <v>1800</v>
      </c>
      <c r="U1293" s="1" t="s">
        <v>1800</v>
      </c>
      <c r="V1293" s="1" t="s">
        <v>1800</v>
      </c>
      <c r="W1293" s="1" t="s">
        <v>1800</v>
      </c>
      <c r="X1293" s="1" t="s">
        <v>1800</v>
      </c>
      <c r="Y1293" s="1" t="s">
        <v>1800</v>
      </c>
      <c r="Z1293" s="1" t="s">
        <v>1800</v>
      </c>
    </row>
    <row r="1294" spans="2:26" ht="23.25" x14ac:dyDescent="0.25">
      <c r="B1294" s="238" t="s">
        <v>58</v>
      </c>
      <c r="C1294" s="239" t="s">
        <v>43</v>
      </c>
      <c r="D1294" s="340" t="s">
        <v>3074</v>
      </c>
      <c r="E1294" s="532"/>
      <c r="F1294" s="240"/>
      <c r="G1294" s="514">
        <v>5854073300</v>
      </c>
      <c r="H1294" s="515"/>
      <c r="I1294" s="514">
        <v>5854073300</v>
      </c>
      <c r="J1294" s="515"/>
      <c r="K1294" s="241">
        <v>0</v>
      </c>
      <c r="L1294" s="242">
        <v>5805984083.2799997</v>
      </c>
      <c r="M1294" s="243">
        <v>1987613333.0999999</v>
      </c>
      <c r="N1294" s="244">
        <v>5805984083.2799997</v>
      </c>
      <c r="O1294" s="245">
        <v>5805984083.2799997</v>
      </c>
      <c r="P1294" s="61">
        <f t="shared" si="38"/>
        <v>0</v>
      </c>
      <c r="Q1294" s="62">
        <f t="shared" si="39"/>
        <v>0</v>
      </c>
      <c r="R1294" s="236" t="s">
        <v>3074</v>
      </c>
      <c r="T1294" s="1" t="s">
        <v>1800</v>
      </c>
      <c r="U1294" s="1" t="s">
        <v>1800</v>
      </c>
      <c r="V1294" s="1" t="s">
        <v>1800</v>
      </c>
      <c r="W1294" s="1" t="s">
        <v>1800</v>
      </c>
      <c r="X1294" s="1" t="s">
        <v>1800</v>
      </c>
      <c r="Y1294" s="1" t="s">
        <v>1800</v>
      </c>
      <c r="Z1294" s="1" t="s">
        <v>1800</v>
      </c>
    </row>
    <row r="1295" spans="2:26" x14ac:dyDescent="0.25">
      <c r="B1295" s="238" t="s">
        <v>84</v>
      </c>
      <c r="C1295" s="239" t="s">
        <v>43</v>
      </c>
      <c r="D1295" s="340" t="s">
        <v>3075</v>
      </c>
      <c r="E1295" s="532"/>
      <c r="F1295" s="240"/>
      <c r="G1295" s="514">
        <v>122431000</v>
      </c>
      <c r="H1295" s="515"/>
      <c r="I1295" s="514">
        <v>122431000</v>
      </c>
      <c r="J1295" s="515"/>
      <c r="K1295" s="241">
        <v>0</v>
      </c>
      <c r="L1295" s="242">
        <v>122310371.90000001</v>
      </c>
      <c r="M1295" s="243">
        <v>0</v>
      </c>
      <c r="N1295" s="244">
        <v>122310371.90000001</v>
      </c>
      <c r="O1295" s="245">
        <v>122310371.90000001</v>
      </c>
      <c r="P1295" s="61">
        <f t="shared" si="38"/>
        <v>0</v>
      </c>
      <c r="Q1295" s="62">
        <f t="shared" si="39"/>
        <v>0</v>
      </c>
      <c r="R1295" s="236" t="s">
        <v>3075</v>
      </c>
      <c r="T1295" s="1" t="s">
        <v>1800</v>
      </c>
      <c r="U1295" s="1" t="s">
        <v>1800</v>
      </c>
      <c r="V1295" s="1" t="s">
        <v>1800</v>
      </c>
      <c r="W1295" s="1" t="s">
        <v>1800</v>
      </c>
      <c r="X1295" s="1" t="s">
        <v>1800</v>
      </c>
      <c r="Y1295" s="1" t="s">
        <v>1800</v>
      </c>
      <c r="Z1295" s="1" t="s">
        <v>1800</v>
      </c>
    </row>
    <row r="1296" spans="2:26" ht="45.75" x14ac:dyDescent="0.25">
      <c r="B1296" s="238" t="s">
        <v>227</v>
      </c>
      <c r="C1296" s="239" t="s">
        <v>43</v>
      </c>
      <c r="D1296" s="340" t="s">
        <v>3076</v>
      </c>
      <c r="E1296" s="532"/>
      <c r="F1296" s="240"/>
      <c r="G1296" s="514">
        <v>1208000</v>
      </c>
      <c r="H1296" s="515"/>
      <c r="I1296" s="514">
        <v>1208000</v>
      </c>
      <c r="J1296" s="515"/>
      <c r="K1296" s="241">
        <v>0</v>
      </c>
      <c r="L1296" s="242">
        <v>1206421.6499999999</v>
      </c>
      <c r="M1296" s="243">
        <v>0</v>
      </c>
      <c r="N1296" s="244">
        <v>1206421.6499999999</v>
      </c>
      <c r="O1296" s="245">
        <v>1206421.6499999999</v>
      </c>
      <c r="P1296" s="61">
        <f t="shared" si="38"/>
        <v>0</v>
      </c>
      <c r="Q1296" s="62">
        <f t="shared" si="39"/>
        <v>0</v>
      </c>
      <c r="R1296" s="236" t="s">
        <v>3076</v>
      </c>
      <c r="T1296" s="1" t="s">
        <v>1800</v>
      </c>
      <c r="U1296" s="1" t="s">
        <v>1800</v>
      </c>
      <c r="V1296" s="1" t="s">
        <v>1800</v>
      </c>
      <c r="W1296" s="1" t="s">
        <v>1800</v>
      </c>
      <c r="X1296" s="1" t="s">
        <v>1800</v>
      </c>
      <c r="Y1296" s="1" t="s">
        <v>1800</v>
      </c>
      <c r="Z1296" s="1" t="s">
        <v>1800</v>
      </c>
    </row>
    <row r="1297" spans="2:26" x14ac:dyDescent="0.25">
      <c r="B1297" s="238" t="s">
        <v>65</v>
      </c>
      <c r="C1297" s="239" t="s">
        <v>43</v>
      </c>
      <c r="D1297" s="340" t="s">
        <v>3077</v>
      </c>
      <c r="E1297" s="532"/>
      <c r="F1297" s="240"/>
      <c r="G1297" s="514">
        <v>7000</v>
      </c>
      <c r="H1297" s="515"/>
      <c r="I1297" s="514">
        <v>7000</v>
      </c>
      <c r="J1297" s="515"/>
      <c r="K1297" s="241">
        <v>0</v>
      </c>
      <c r="L1297" s="242">
        <v>6100.01</v>
      </c>
      <c r="M1297" s="243">
        <v>0</v>
      </c>
      <c r="N1297" s="244">
        <v>6100.01</v>
      </c>
      <c r="O1297" s="245">
        <v>6100.01</v>
      </c>
      <c r="P1297" s="61">
        <f t="shared" si="38"/>
        <v>0</v>
      </c>
      <c r="Q1297" s="62">
        <f t="shared" si="39"/>
        <v>0</v>
      </c>
      <c r="R1297" s="236" t="s">
        <v>3077</v>
      </c>
      <c r="T1297" s="1" t="s">
        <v>1800</v>
      </c>
      <c r="U1297" s="1" t="s">
        <v>1800</v>
      </c>
      <c r="V1297" s="1" t="s">
        <v>1800</v>
      </c>
      <c r="W1297" s="1" t="s">
        <v>1800</v>
      </c>
      <c r="X1297" s="1" t="s">
        <v>1800</v>
      </c>
      <c r="Y1297" s="1" t="s">
        <v>1800</v>
      </c>
      <c r="Z1297" s="1" t="s">
        <v>1800</v>
      </c>
    </row>
    <row r="1298" spans="2:26" x14ac:dyDescent="0.25">
      <c r="B1298" s="238" t="s">
        <v>88</v>
      </c>
      <c r="C1298" s="239" t="s">
        <v>43</v>
      </c>
      <c r="D1298" s="340" t="s">
        <v>3078</v>
      </c>
      <c r="E1298" s="532"/>
      <c r="F1298" s="240"/>
      <c r="G1298" s="514">
        <v>2000000</v>
      </c>
      <c r="H1298" s="515"/>
      <c r="I1298" s="514">
        <v>2000000</v>
      </c>
      <c r="J1298" s="515"/>
      <c r="K1298" s="241">
        <v>0</v>
      </c>
      <c r="L1298" s="242">
        <v>1600000</v>
      </c>
      <c r="M1298" s="243">
        <v>0</v>
      </c>
      <c r="N1298" s="244">
        <v>1600000</v>
      </c>
      <c r="O1298" s="245">
        <v>1600000</v>
      </c>
      <c r="P1298" s="61">
        <f t="shared" si="38"/>
        <v>0</v>
      </c>
      <c r="Q1298" s="62">
        <f t="shared" si="39"/>
        <v>0</v>
      </c>
      <c r="R1298" s="236" t="s">
        <v>3078</v>
      </c>
      <c r="T1298" s="1" t="s">
        <v>1800</v>
      </c>
      <c r="U1298" s="1" t="s">
        <v>1800</v>
      </c>
      <c r="V1298" s="1" t="s">
        <v>1800</v>
      </c>
      <c r="W1298" s="1" t="s">
        <v>1800</v>
      </c>
      <c r="X1298" s="1" t="s">
        <v>1800</v>
      </c>
      <c r="Y1298" s="1" t="s">
        <v>1800</v>
      </c>
      <c r="Z1298" s="1" t="s">
        <v>1800</v>
      </c>
    </row>
    <row r="1299" spans="2:26" ht="23.25" x14ac:dyDescent="0.25">
      <c r="B1299" s="238" t="s">
        <v>58</v>
      </c>
      <c r="C1299" s="239" t="s">
        <v>43</v>
      </c>
      <c r="D1299" s="340" t="s">
        <v>3079</v>
      </c>
      <c r="E1299" s="532"/>
      <c r="F1299" s="240"/>
      <c r="G1299" s="514">
        <v>925217100</v>
      </c>
      <c r="H1299" s="515"/>
      <c r="I1299" s="514">
        <v>925217100</v>
      </c>
      <c r="J1299" s="515"/>
      <c r="K1299" s="241">
        <v>0</v>
      </c>
      <c r="L1299" s="242">
        <v>925217100</v>
      </c>
      <c r="M1299" s="243">
        <v>283959750</v>
      </c>
      <c r="N1299" s="244">
        <v>925217100</v>
      </c>
      <c r="O1299" s="245">
        <v>925217100</v>
      </c>
      <c r="P1299" s="61">
        <f t="shared" si="38"/>
        <v>0</v>
      </c>
      <c r="Q1299" s="62">
        <f t="shared" si="39"/>
        <v>0</v>
      </c>
      <c r="R1299" s="236" t="s">
        <v>3079</v>
      </c>
      <c r="T1299" s="1" t="s">
        <v>1800</v>
      </c>
      <c r="U1299" s="1" t="s">
        <v>1800</v>
      </c>
      <c r="V1299" s="1" t="s">
        <v>1800</v>
      </c>
      <c r="W1299" s="1" t="s">
        <v>1800</v>
      </c>
      <c r="X1299" s="1" t="s">
        <v>1800</v>
      </c>
      <c r="Y1299" s="1" t="s">
        <v>1800</v>
      </c>
      <c r="Z1299" s="1" t="s">
        <v>1800</v>
      </c>
    </row>
    <row r="1300" spans="2:26" ht="23.25" x14ac:dyDescent="0.25">
      <c r="B1300" s="238" t="s">
        <v>58</v>
      </c>
      <c r="C1300" s="239" t="s">
        <v>43</v>
      </c>
      <c r="D1300" s="340" t="s">
        <v>3080</v>
      </c>
      <c r="E1300" s="532"/>
      <c r="F1300" s="240"/>
      <c r="G1300" s="514">
        <v>1000000000</v>
      </c>
      <c r="H1300" s="515"/>
      <c r="I1300" s="514">
        <v>1000000000</v>
      </c>
      <c r="J1300" s="515"/>
      <c r="K1300" s="241">
        <v>0</v>
      </c>
      <c r="L1300" s="242">
        <v>1000000000</v>
      </c>
      <c r="M1300" s="243">
        <v>857442487.20000005</v>
      </c>
      <c r="N1300" s="244">
        <v>1000000000</v>
      </c>
      <c r="O1300" s="245">
        <v>1000000000</v>
      </c>
      <c r="P1300" s="61">
        <f t="shared" si="38"/>
        <v>0</v>
      </c>
      <c r="Q1300" s="62">
        <f t="shared" si="39"/>
        <v>0</v>
      </c>
      <c r="R1300" s="236" t="s">
        <v>3080</v>
      </c>
      <c r="T1300" s="1" t="s">
        <v>1800</v>
      </c>
      <c r="U1300" s="1" t="s">
        <v>1800</v>
      </c>
      <c r="V1300" s="1" t="s">
        <v>1800</v>
      </c>
      <c r="W1300" s="1" t="s">
        <v>1800</v>
      </c>
      <c r="X1300" s="1" t="s">
        <v>1800</v>
      </c>
      <c r="Y1300" s="1" t="s">
        <v>1800</v>
      </c>
      <c r="Z1300" s="1" t="s">
        <v>1800</v>
      </c>
    </row>
    <row r="1301" spans="2:26" ht="45.75" x14ac:dyDescent="0.25">
      <c r="B1301" s="238" t="s">
        <v>668</v>
      </c>
      <c r="C1301" s="239" t="s">
        <v>43</v>
      </c>
      <c r="D1301" s="340" t="s">
        <v>3081</v>
      </c>
      <c r="E1301" s="532"/>
      <c r="F1301" s="240"/>
      <c r="G1301" s="514">
        <v>183363800</v>
      </c>
      <c r="H1301" s="515"/>
      <c r="I1301" s="514">
        <v>183363800</v>
      </c>
      <c r="J1301" s="515"/>
      <c r="K1301" s="241">
        <v>0</v>
      </c>
      <c r="L1301" s="242">
        <v>178972437.11000001</v>
      </c>
      <c r="M1301" s="243">
        <v>162783784.41</v>
      </c>
      <c r="N1301" s="244">
        <v>178972437.11000001</v>
      </c>
      <c r="O1301" s="245">
        <v>178972437.11000001</v>
      </c>
      <c r="P1301" s="61">
        <f t="shared" si="38"/>
        <v>0</v>
      </c>
      <c r="Q1301" s="62">
        <f t="shared" si="39"/>
        <v>0</v>
      </c>
      <c r="R1301" s="236" t="s">
        <v>3081</v>
      </c>
      <c r="T1301" s="1" t="s">
        <v>1800</v>
      </c>
      <c r="U1301" s="1" t="s">
        <v>1800</v>
      </c>
      <c r="V1301" s="1" t="s">
        <v>1800</v>
      </c>
      <c r="W1301" s="1" t="s">
        <v>1800</v>
      </c>
      <c r="X1301" s="1" t="s">
        <v>1800</v>
      </c>
      <c r="Y1301" s="1" t="s">
        <v>1800</v>
      </c>
      <c r="Z1301" s="1" t="s">
        <v>1800</v>
      </c>
    </row>
    <row r="1302" spans="2:26" ht="45.75" x14ac:dyDescent="0.25">
      <c r="B1302" s="238" t="s">
        <v>263</v>
      </c>
      <c r="C1302" s="239" t="s">
        <v>43</v>
      </c>
      <c r="D1302" s="340" t="s">
        <v>3082</v>
      </c>
      <c r="E1302" s="532"/>
      <c r="F1302" s="240"/>
      <c r="G1302" s="514">
        <v>324210100</v>
      </c>
      <c r="H1302" s="515"/>
      <c r="I1302" s="514">
        <v>324210100</v>
      </c>
      <c r="J1302" s="515"/>
      <c r="K1302" s="241">
        <v>0</v>
      </c>
      <c r="L1302" s="242">
        <v>323116571.24000001</v>
      </c>
      <c r="M1302" s="243">
        <v>245113888.65000001</v>
      </c>
      <c r="N1302" s="244">
        <v>323116571.24000001</v>
      </c>
      <c r="O1302" s="245">
        <v>323116571.24000001</v>
      </c>
      <c r="P1302" s="61">
        <f t="shared" si="38"/>
        <v>0</v>
      </c>
      <c r="Q1302" s="62">
        <f t="shared" si="39"/>
        <v>0</v>
      </c>
      <c r="R1302" s="236" t="s">
        <v>3082</v>
      </c>
      <c r="T1302" s="1" t="s">
        <v>1800</v>
      </c>
      <c r="U1302" s="1" t="s">
        <v>1800</v>
      </c>
      <c r="V1302" s="1" t="s">
        <v>1800</v>
      </c>
      <c r="W1302" s="1" t="s">
        <v>1800</v>
      </c>
      <c r="X1302" s="1" t="s">
        <v>1800</v>
      </c>
      <c r="Y1302" s="1" t="s">
        <v>1800</v>
      </c>
      <c r="Z1302" s="1" t="s">
        <v>1800</v>
      </c>
    </row>
    <row r="1303" spans="2:26" ht="45.75" x14ac:dyDescent="0.25">
      <c r="B1303" s="238" t="s">
        <v>263</v>
      </c>
      <c r="C1303" s="239" t="s">
        <v>43</v>
      </c>
      <c r="D1303" s="340" t="s">
        <v>3083</v>
      </c>
      <c r="E1303" s="532"/>
      <c r="F1303" s="240"/>
      <c r="G1303" s="514">
        <v>76225000</v>
      </c>
      <c r="H1303" s="515"/>
      <c r="I1303" s="514">
        <v>76225000</v>
      </c>
      <c r="J1303" s="515"/>
      <c r="K1303" s="241">
        <v>0</v>
      </c>
      <c r="L1303" s="242">
        <v>58870370.590000004</v>
      </c>
      <c r="M1303" s="243">
        <v>39051967.710000001</v>
      </c>
      <c r="N1303" s="244">
        <v>58870370.590000004</v>
      </c>
      <c r="O1303" s="245">
        <v>58870370.590000004</v>
      </c>
      <c r="P1303" s="61">
        <f t="shared" si="38"/>
        <v>0</v>
      </c>
      <c r="Q1303" s="62">
        <f t="shared" si="39"/>
        <v>0</v>
      </c>
      <c r="R1303" s="236" t="s">
        <v>3083</v>
      </c>
      <c r="T1303" s="1" t="s">
        <v>1800</v>
      </c>
      <c r="U1303" s="1" t="s">
        <v>1800</v>
      </c>
      <c r="V1303" s="1" t="s">
        <v>1800</v>
      </c>
      <c r="W1303" s="1" t="s">
        <v>1800</v>
      </c>
      <c r="X1303" s="1" t="s">
        <v>1800</v>
      </c>
      <c r="Y1303" s="1" t="s">
        <v>1800</v>
      </c>
      <c r="Z1303" s="1" t="s">
        <v>1800</v>
      </c>
    </row>
    <row r="1304" spans="2:26" ht="45.75" x14ac:dyDescent="0.25">
      <c r="B1304" s="238" t="s">
        <v>263</v>
      </c>
      <c r="C1304" s="239" t="s">
        <v>43</v>
      </c>
      <c r="D1304" s="340" t="s">
        <v>3084</v>
      </c>
      <c r="E1304" s="532"/>
      <c r="F1304" s="240"/>
      <c r="G1304" s="514">
        <v>217071800</v>
      </c>
      <c r="H1304" s="515"/>
      <c r="I1304" s="514">
        <v>217071800</v>
      </c>
      <c r="J1304" s="515"/>
      <c r="K1304" s="241">
        <v>0</v>
      </c>
      <c r="L1304" s="242">
        <v>217071790.44</v>
      </c>
      <c r="M1304" s="243">
        <v>204520100</v>
      </c>
      <c r="N1304" s="244">
        <v>217071790.44</v>
      </c>
      <c r="O1304" s="245">
        <v>217071790.44</v>
      </c>
      <c r="P1304" s="61">
        <f t="shared" si="38"/>
        <v>0</v>
      </c>
      <c r="Q1304" s="62">
        <f t="shared" si="39"/>
        <v>0</v>
      </c>
      <c r="R1304" s="236" t="s">
        <v>3084</v>
      </c>
      <c r="T1304" s="1" t="s">
        <v>1800</v>
      </c>
      <c r="U1304" s="1" t="s">
        <v>1800</v>
      </c>
      <c r="V1304" s="1" t="s">
        <v>1800</v>
      </c>
      <c r="W1304" s="1" t="s">
        <v>1800</v>
      </c>
      <c r="X1304" s="1" t="s">
        <v>1800</v>
      </c>
      <c r="Y1304" s="1" t="s">
        <v>1800</v>
      </c>
      <c r="Z1304" s="1" t="s">
        <v>1800</v>
      </c>
    </row>
    <row r="1305" spans="2:26" x14ac:dyDescent="0.25">
      <c r="B1305" s="238" t="s">
        <v>105</v>
      </c>
      <c r="C1305" s="239" t="s">
        <v>43</v>
      </c>
      <c r="D1305" s="340" t="s">
        <v>3085</v>
      </c>
      <c r="E1305" s="532"/>
      <c r="F1305" s="240"/>
      <c r="G1305" s="514">
        <v>383284000</v>
      </c>
      <c r="H1305" s="515"/>
      <c r="I1305" s="514">
        <v>383284000</v>
      </c>
      <c r="J1305" s="515"/>
      <c r="K1305" s="241">
        <v>0</v>
      </c>
      <c r="L1305" s="242">
        <v>383284000</v>
      </c>
      <c r="M1305" s="243">
        <v>0</v>
      </c>
      <c r="N1305" s="244">
        <v>383284000</v>
      </c>
      <c r="O1305" s="245">
        <v>383284000</v>
      </c>
      <c r="P1305" s="61">
        <f t="shared" ref="P1305:P1368" si="40">L1305-O1305</f>
        <v>0</v>
      </c>
      <c r="Q1305" s="62">
        <f t="shared" ref="Q1305:Q1368" si="41">N1305-O1305</f>
        <v>0</v>
      </c>
      <c r="R1305" s="236" t="s">
        <v>3085</v>
      </c>
      <c r="T1305" s="1" t="s">
        <v>1800</v>
      </c>
      <c r="U1305" s="1" t="s">
        <v>1800</v>
      </c>
      <c r="V1305" s="1" t="s">
        <v>1800</v>
      </c>
      <c r="W1305" s="1" t="s">
        <v>1800</v>
      </c>
      <c r="X1305" s="1" t="s">
        <v>1800</v>
      </c>
      <c r="Y1305" s="1" t="s">
        <v>1800</v>
      </c>
      <c r="Z1305" s="1" t="s">
        <v>1800</v>
      </c>
    </row>
    <row r="1306" spans="2:26" ht="57" x14ac:dyDescent="0.25">
      <c r="B1306" s="238" t="s">
        <v>230</v>
      </c>
      <c r="C1306" s="239" t="s">
        <v>43</v>
      </c>
      <c r="D1306" s="340" t="s">
        <v>3086</v>
      </c>
      <c r="E1306" s="532"/>
      <c r="F1306" s="240"/>
      <c r="G1306" s="514">
        <v>142583100</v>
      </c>
      <c r="H1306" s="515"/>
      <c r="I1306" s="514">
        <v>142583100</v>
      </c>
      <c r="J1306" s="515"/>
      <c r="K1306" s="241">
        <v>0</v>
      </c>
      <c r="L1306" s="242">
        <v>142361166.24000001</v>
      </c>
      <c r="M1306" s="243">
        <v>0</v>
      </c>
      <c r="N1306" s="244">
        <v>142361166.24000001</v>
      </c>
      <c r="O1306" s="245">
        <v>142361166.24000001</v>
      </c>
      <c r="P1306" s="61">
        <f t="shared" si="40"/>
        <v>0</v>
      </c>
      <c r="Q1306" s="62">
        <f t="shared" si="41"/>
        <v>0</v>
      </c>
      <c r="R1306" s="236" t="s">
        <v>3086</v>
      </c>
      <c r="T1306" s="1" t="s">
        <v>1800</v>
      </c>
      <c r="U1306" s="1" t="s">
        <v>1800</v>
      </c>
      <c r="V1306" s="1" t="s">
        <v>1800</v>
      </c>
      <c r="W1306" s="1" t="s">
        <v>1800</v>
      </c>
      <c r="X1306" s="1" t="s">
        <v>1800</v>
      </c>
      <c r="Y1306" s="1" t="s">
        <v>1800</v>
      </c>
      <c r="Z1306" s="1" t="s">
        <v>1800</v>
      </c>
    </row>
    <row r="1307" spans="2:26" ht="45.75" x14ac:dyDescent="0.25">
      <c r="B1307" s="238" t="s">
        <v>248</v>
      </c>
      <c r="C1307" s="239" t="s">
        <v>43</v>
      </c>
      <c r="D1307" s="340" t="s">
        <v>3087</v>
      </c>
      <c r="E1307" s="532"/>
      <c r="F1307" s="240"/>
      <c r="G1307" s="514">
        <v>370772000</v>
      </c>
      <c r="H1307" s="515"/>
      <c r="I1307" s="514">
        <v>370772000</v>
      </c>
      <c r="J1307" s="515"/>
      <c r="K1307" s="241">
        <v>0</v>
      </c>
      <c r="L1307" s="242">
        <v>344849436.11000001</v>
      </c>
      <c r="M1307" s="243">
        <v>0</v>
      </c>
      <c r="N1307" s="244">
        <v>344849436.11000001</v>
      </c>
      <c r="O1307" s="245">
        <v>344849436.11000001</v>
      </c>
      <c r="P1307" s="61">
        <f t="shared" si="40"/>
        <v>0</v>
      </c>
      <c r="Q1307" s="62">
        <f t="shared" si="41"/>
        <v>0</v>
      </c>
      <c r="R1307" s="236" t="s">
        <v>3087</v>
      </c>
      <c r="T1307" s="1" t="s">
        <v>1800</v>
      </c>
      <c r="U1307" s="1" t="s">
        <v>1800</v>
      </c>
      <c r="V1307" s="1" t="s">
        <v>1800</v>
      </c>
      <c r="W1307" s="1" t="s">
        <v>1800</v>
      </c>
      <c r="X1307" s="1" t="s">
        <v>1800</v>
      </c>
      <c r="Y1307" s="1" t="s">
        <v>1800</v>
      </c>
      <c r="Z1307" s="1" t="s">
        <v>1800</v>
      </c>
    </row>
    <row r="1308" spans="2:26" ht="57" x14ac:dyDescent="0.25">
      <c r="B1308" s="238" t="s">
        <v>230</v>
      </c>
      <c r="C1308" s="239" t="s">
        <v>43</v>
      </c>
      <c r="D1308" s="340" t="s">
        <v>3088</v>
      </c>
      <c r="E1308" s="532"/>
      <c r="F1308" s="240"/>
      <c r="G1308" s="514">
        <v>2466158000</v>
      </c>
      <c r="H1308" s="515"/>
      <c r="I1308" s="514">
        <v>2466158000</v>
      </c>
      <c r="J1308" s="515"/>
      <c r="K1308" s="241">
        <v>0</v>
      </c>
      <c r="L1308" s="242">
        <v>2463573278.6100001</v>
      </c>
      <c r="M1308" s="243">
        <v>0</v>
      </c>
      <c r="N1308" s="244">
        <v>2463573278.6100001</v>
      </c>
      <c r="O1308" s="245">
        <v>2463573278.6100001</v>
      </c>
      <c r="P1308" s="61">
        <f t="shared" si="40"/>
        <v>0</v>
      </c>
      <c r="Q1308" s="62">
        <f t="shared" si="41"/>
        <v>0</v>
      </c>
      <c r="R1308" s="236" t="s">
        <v>3088</v>
      </c>
      <c r="T1308" s="1" t="s">
        <v>1800</v>
      </c>
      <c r="U1308" s="1" t="s">
        <v>1800</v>
      </c>
      <c r="V1308" s="1" t="s">
        <v>1800</v>
      </c>
      <c r="W1308" s="1" t="s">
        <v>1800</v>
      </c>
      <c r="X1308" s="1" t="s">
        <v>1800</v>
      </c>
      <c r="Y1308" s="1" t="s">
        <v>1800</v>
      </c>
      <c r="Z1308" s="1" t="s">
        <v>1800</v>
      </c>
    </row>
    <row r="1309" spans="2:26" x14ac:dyDescent="0.25">
      <c r="B1309" s="238" t="s">
        <v>105</v>
      </c>
      <c r="C1309" s="239" t="s">
        <v>43</v>
      </c>
      <c r="D1309" s="340" t="s">
        <v>3089</v>
      </c>
      <c r="E1309" s="532"/>
      <c r="F1309" s="240"/>
      <c r="G1309" s="514">
        <v>111300000</v>
      </c>
      <c r="H1309" s="515"/>
      <c r="I1309" s="514">
        <v>111300000</v>
      </c>
      <c r="J1309" s="515"/>
      <c r="K1309" s="241">
        <v>0</v>
      </c>
      <c r="L1309" s="242">
        <v>111300000</v>
      </c>
      <c r="M1309" s="243">
        <v>0</v>
      </c>
      <c r="N1309" s="244">
        <v>111300000</v>
      </c>
      <c r="O1309" s="245">
        <v>111300000</v>
      </c>
      <c r="P1309" s="61">
        <f t="shared" si="40"/>
        <v>0</v>
      </c>
      <c r="Q1309" s="62">
        <f t="shared" si="41"/>
        <v>0</v>
      </c>
      <c r="R1309" s="236" t="s">
        <v>3089</v>
      </c>
      <c r="T1309" s="1" t="s">
        <v>1800</v>
      </c>
      <c r="U1309" s="1" t="s">
        <v>1800</v>
      </c>
      <c r="V1309" s="1" t="s">
        <v>1800</v>
      </c>
      <c r="W1309" s="1" t="s">
        <v>1800</v>
      </c>
      <c r="X1309" s="1" t="s">
        <v>1800</v>
      </c>
      <c r="Y1309" s="1" t="s">
        <v>1800</v>
      </c>
      <c r="Z1309" s="1" t="s">
        <v>1800</v>
      </c>
    </row>
    <row r="1310" spans="2:26" ht="45.75" x14ac:dyDescent="0.25">
      <c r="B1310" s="238" t="s">
        <v>263</v>
      </c>
      <c r="C1310" s="239" t="s">
        <v>43</v>
      </c>
      <c r="D1310" s="340" t="s">
        <v>3090</v>
      </c>
      <c r="E1310" s="532"/>
      <c r="F1310" s="240"/>
      <c r="G1310" s="514">
        <v>410468600</v>
      </c>
      <c r="H1310" s="515"/>
      <c r="I1310" s="514">
        <v>410468600</v>
      </c>
      <c r="J1310" s="515"/>
      <c r="K1310" s="241">
        <v>0</v>
      </c>
      <c r="L1310" s="242">
        <v>410468600</v>
      </c>
      <c r="M1310" s="243">
        <v>321552778.79000002</v>
      </c>
      <c r="N1310" s="244">
        <v>410468600</v>
      </c>
      <c r="O1310" s="245">
        <v>410468600</v>
      </c>
      <c r="P1310" s="61">
        <f t="shared" si="40"/>
        <v>0</v>
      </c>
      <c r="Q1310" s="62">
        <f t="shared" si="41"/>
        <v>0</v>
      </c>
      <c r="R1310" s="236" t="s">
        <v>3090</v>
      </c>
      <c r="T1310" s="1" t="s">
        <v>1800</v>
      </c>
      <c r="U1310" s="1" t="s">
        <v>1800</v>
      </c>
      <c r="V1310" s="1" t="s">
        <v>1800</v>
      </c>
      <c r="W1310" s="1" t="s">
        <v>1800</v>
      </c>
      <c r="X1310" s="1" t="s">
        <v>1800</v>
      </c>
      <c r="Y1310" s="1" t="s">
        <v>1800</v>
      </c>
      <c r="Z1310" s="1" t="s">
        <v>1800</v>
      </c>
    </row>
    <row r="1311" spans="2:26" ht="23.25" x14ac:dyDescent="0.25">
      <c r="B1311" s="238" t="s">
        <v>58</v>
      </c>
      <c r="C1311" s="239" t="s">
        <v>43</v>
      </c>
      <c r="D1311" s="340" t="s">
        <v>3091</v>
      </c>
      <c r="E1311" s="532"/>
      <c r="F1311" s="240"/>
      <c r="G1311" s="514">
        <v>290833000</v>
      </c>
      <c r="H1311" s="515"/>
      <c r="I1311" s="514">
        <v>290833000</v>
      </c>
      <c r="J1311" s="515"/>
      <c r="K1311" s="241">
        <v>0</v>
      </c>
      <c r="L1311" s="242">
        <v>290832953.79000002</v>
      </c>
      <c r="M1311" s="243">
        <v>84430250</v>
      </c>
      <c r="N1311" s="244">
        <v>290832953.79000002</v>
      </c>
      <c r="O1311" s="245">
        <v>290832953.79000002</v>
      </c>
      <c r="P1311" s="61">
        <f t="shared" si="40"/>
        <v>0</v>
      </c>
      <c r="Q1311" s="62">
        <f t="shared" si="41"/>
        <v>0</v>
      </c>
      <c r="R1311" s="236" t="s">
        <v>3091</v>
      </c>
      <c r="T1311" s="1" t="s">
        <v>1800</v>
      </c>
      <c r="U1311" s="1" t="s">
        <v>1800</v>
      </c>
      <c r="V1311" s="1" t="s">
        <v>1800</v>
      </c>
      <c r="W1311" s="1" t="s">
        <v>1800</v>
      </c>
      <c r="X1311" s="1" t="s">
        <v>1800</v>
      </c>
      <c r="Y1311" s="1" t="s">
        <v>1800</v>
      </c>
      <c r="Z1311" s="1" t="s">
        <v>1800</v>
      </c>
    </row>
    <row r="1312" spans="2:26" ht="57" x14ac:dyDescent="0.25">
      <c r="B1312" s="238" t="s">
        <v>230</v>
      </c>
      <c r="C1312" s="239" t="s">
        <v>43</v>
      </c>
      <c r="D1312" s="340" t="s">
        <v>3092</v>
      </c>
      <c r="E1312" s="532"/>
      <c r="F1312" s="240"/>
      <c r="G1312" s="514">
        <v>296732700</v>
      </c>
      <c r="H1312" s="515"/>
      <c r="I1312" s="514">
        <v>296732700</v>
      </c>
      <c r="J1312" s="515"/>
      <c r="K1312" s="241">
        <v>0</v>
      </c>
      <c r="L1312" s="242">
        <v>296732700</v>
      </c>
      <c r="M1312" s="243">
        <v>0</v>
      </c>
      <c r="N1312" s="244">
        <v>296732700</v>
      </c>
      <c r="O1312" s="245">
        <v>296732700</v>
      </c>
      <c r="P1312" s="61">
        <f t="shared" si="40"/>
        <v>0</v>
      </c>
      <c r="Q1312" s="62">
        <f t="shared" si="41"/>
        <v>0</v>
      </c>
      <c r="R1312" s="236" t="s">
        <v>3092</v>
      </c>
      <c r="T1312" s="1" t="s">
        <v>1800</v>
      </c>
      <c r="U1312" s="1" t="s">
        <v>1800</v>
      </c>
      <c r="V1312" s="1" t="s">
        <v>1800</v>
      </c>
      <c r="W1312" s="1" t="s">
        <v>1800</v>
      </c>
      <c r="X1312" s="1" t="s">
        <v>1800</v>
      </c>
      <c r="Y1312" s="1" t="s">
        <v>1800</v>
      </c>
      <c r="Z1312" s="1" t="s">
        <v>1800</v>
      </c>
    </row>
    <row r="1313" spans="2:26" ht="45.75" x14ac:dyDescent="0.25">
      <c r="B1313" s="238" t="s">
        <v>668</v>
      </c>
      <c r="C1313" s="239" t="s">
        <v>43</v>
      </c>
      <c r="D1313" s="340" t="s">
        <v>3093</v>
      </c>
      <c r="E1313" s="532"/>
      <c r="F1313" s="240"/>
      <c r="G1313" s="514">
        <v>295366300</v>
      </c>
      <c r="H1313" s="515"/>
      <c r="I1313" s="514">
        <v>295366300</v>
      </c>
      <c r="J1313" s="515"/>
      <c r="K1313" s="241">
        <v>0</v>
      </c>
      <c r="L1313" s="242">
        <v>295366254.27999997</v>
      </c>
      <c r="M1313" s="243">
        <v>295366254.27999997</v>
      </c>
      <c r="N1313" s="244">
        <v>295366254.27999997</v>
      </c>
      <c r="O1313" s="245">
        <v>295366254.27999997</v>
      </c>
      <c r="P1313" s="61">
        <f t="shared" si="40"/>
        <v>0</v>
      </c>
      <c r="Q1313" s="62">
        <f t="shared" si="41"/>
        <v>0</v>
      </c>
      <c r="R1313" s="236" t="s">
        <v>3093</v>
      </c>
      <c r="T1313" s="1" t="s">
        <v>1800</v>
      </c>
      <c r="U1313" s="1" t="s">
        <v>1800</v>
      </c>
      <c r="V1313" s="1" t="s">
        <v>1800</v>
      </c>
      <c r="W1313" s="1" t="s">
        <v>1800</v>
      </c>
      <c r="X1313" s="1" t="s">
        <v>1800</v>
      </c>
      <c r="Y1313" s="1" t="s">
        <v>1800</v>
      </c>
      <c r="Z1313" s="1" t="s">
        <v>1800</v>
      </c>
    </row>
    <row r="1314" spans="2:26" ht="23.25" x14ac:dyDescent="0.25">
      <c r="B1314" s="238" t="s">
        <v>58</v>
      </c>
      <c r="C1314" s="239" t="s">
        <v>43</v>
      </c>
      <c r="D1314" s="340" t="s">
        <v>3094</v>
      </c>
      <c r="E1314" s="532"/>
      <c r="F1314" s="240"/>
      <c r="G1314" s="514">
        <v>799647900</v>
      </c>
      <c r="H1314" s="515"/>
      <c r="I1314" s="514">
        <v>799647900</v>
      </c>
      <c r="J1314" s="515"/>
      <c r="K1314" s="241">
        <v>0</v>
      </c>
      <c r="L1314" s="242">
        <v>799647886</v>
      </c>
      <c r="M1314" s="243">
        <v>329574420</v>
      </c>
      <c r="N1314" s="244">
        <v>799647886</v>
      </c>
      <c r="O1314" s="245">
        <v>799647886</v>
      </c>
      <c r="P1314" s="61">
        <f t="shared" si="40"/>
        <v>0</v>
      </c>
      <c r="Q1314" s="62">
        <f t="shared" si="41"/>
        <v>0</v>
      </c>
      <c r="R1314" s="236" t="s">
        <v>3094</v>
      </c>
      <c r="T1314" s="1" t="s">
        <v>1800</v>
      </c>
      <c r="U1314" s="1" t="s">
        <v>1800</v>
      </c>
      <c r="V1314" s="1" t="s">
        <v>1800</v>
      </c>
      <c r="W1314" s="1" t="s">
        <v>1800</v>
      </c>
      <c r="X1314" s="1" t="s">
        <v>1800</v>
      </c>
      <c r="Y1314" s="1" t="s">
        <v>1800</v>
      </c>
      <c r="Z1314" s="1" t="s">
        <v>1800</v>
      </c>
    </row>
    <row r="1315" spans="2:26" x14ac:dyDescent="0.25">
      <c r="B1315" s="238" t="s">
        <v>105</v>
      </c>
      <c r="C1315" s="239" t="s">
        <v>43</v>
      </c>
      <c r="D1315" s="340" t="s">
        <v>3095</v>
      </c>
      <c r="E1315" s="532"/>
      <c r="F1315" s="240"/>
      <c r="G1315" s="514">
        <v>1109223100</v>
      </c>
      <c r="H1315" s="515"/>
      <c r="I1315" s="514">
        <v>1109223100</v>
      </c>
      <c r="J1315" s="515"/>
      <c r="K1315" s="241">
        <v>0</v>
      </c>
      <c r="L1315" s="242">
        <v>1109223099.2</v>
      </c>
      <c r="M1315" s="243">
        <v>0</v>
      </c>
      <c r="N1315" s="244">
        <v>1109223099.2</v>
      </c>
      <c r="O1315" s="245">
        <v>1109223099.2</v>
      </c>
      <c r="P1315" s="61">
        <f t="shared" si="40"/>
        <v>0</v>
      </c>
      <c r="Q1315" s="62">
        <f t="shared" si="41"/>
        <v>0</v>
      </c>
      <c r="R1315" s="236" t="s">
        <v>3095</v>
      </c>
      <c r="T1315" s="1" t="s">
        <v>1800</v>
      </c>
      <c r="U1315" s="1" t="s">
        <v>1800</v>
      </c>
      <c r="V1315" s="1" t="s">
        <v>1800</v>
      </c>
      <c r="W1315" s="1" t="s">
        <v>1800</v>
      </c>
      <c r="X1315" s="1" t="s">
        <v>1800</v>
      </c>
      <c r="Y1315" s="1" t="s">
        <v>1800</v>
      </c>
      <c r="Z1315" s="1" t="s">
        <v>1800</v>
      </c>
    </row>
    <row r="1316" spans="2:26" ht="23.25" x14ac:dyDescent="0.25">
      <c r="B1316" s="238" t="s">
        <v>58</v>
      </c>
      <c r="C1316" s="239" t="s">
        <v>43</v>
      </c>
      <c r="D1316" s="340" t="s">
        <v>3096</v>
      </c>
      <c r="E1316" s="532"/>
      <c r="F1316" s="240"/>
      <c r="G1316" s="514">
        <v>22952000</v>
      </c>
      <c r="H1316" s="515"/>
      <c r="I1316" s="514">
        <v>22952000</v>
      </c>
      <c r="J1316" s="515"/>
      <c r="K1316" s="241">
        <v>0</v>
      </c>
      <c r="L1316" s="242">
        <v>22950877.800000001</v>
      </c>
      <c r="M1316" s="243">
        <v>721805</v>
      </c>
      <c r="N1316" s="244">
        <v>22950877.800000001</v>
      </c>
      <c r="O1316" s="245">
        <v>22950877.800000001</v>
      </c>
      <c r="P1316" s="61">
        <f t="shared" si="40"/>
        <v>0</v>
      </c>
      <c r="Q1316" s="62">
        <f t="shared" si="41"/>
        <v>0</v>
      </c>
      <c r="R1316" s="236" t="s">
        <v>3096</v>
      </c>
      <c r="T1316" s="1" t="s">
        <v>1800</v>
      </c>
      <c r="U1316" s="1" t="s">
        <v>1800</v>
      </c>
      <c r="V1316" s="1" t="s">
        <v>1800</v>
      </c>
      <c r="W1316" s="1" t="s">
        <v>1800</v>
      </c>
      <c r="X1316" s="1" t="s">
        <v>1800</v>
      </c>
      <c r="Y1316" s="1" t="s">
        <v>1800</v>
      </c>
      <c r="Z1316" s="1" t="s">
        <v>1800</v>
      </c>
    </row>
    <row r="1317" spans="2:26" ht="23.25" x14ac:dyDescent="0.25">
      <c r="B1317" s="238" t="s">
        <v>86</v>
      </c>
      <c r="C1317" s="239" t="s">
        <v>43</v>
      </c>
      <c r="D1317" s="340" t="s">
        <v>3097</v>
      </c>
      <c r="E1317" s="532"/>
      <c r="F1317" s="240"/>
      <c r="G1317" s="514">
        <v>529970000</v>
      </c>
      <c r="H1317" s="515"/>
      <c r="I1317" s="514">
        <v>529970000</v>
      </c>
      <c r="J1317" s="515"/>
      <c r="K1317" s="241">
        <v>0</v>
      </c>
      <c r="L1317" s="242">
        <v>529970000</v>
      </c>
      <c r="M1317" s="243">
        <v>0</v>
      </c>
      <c r="N1317" s="244">
        <v>529970000</v>
      </c>
      <c r="O1317" s="245">
        <v>529970000</v>
      </c>
      <c r="P1317" s="61">
        <f t="shared" si="40"/>
        <v>0</v>
      </c>
      <c r="Q1317" s="62">
        <f t="shared" si="41"/>
        <v>0</v>
      </c>
      <c r="R1317" s="236" t="s">
        <v>3097</v>
      </c>
      <c r="T1317" s="1" t="s">
        <v>1800</v>
      </c>
      <c r="U1317" s="1" t="s">
        <v>1800</v>
      </c>
      <c r="V1317" s="1" t="s">
        <v>1800</v>
      </c>
      <c r="W1317" s="1" t="s">
        <v>1800</v>
      </c>
      <c r="X1317" s="1" t="s">
        <v>1800</v>
      </c>
      <c r="Y1317" s="1" t="s">
        <v>1800</v>
      </c>
      <c r="Z1317" s="1" t="s">
        <v>1800</v>
      </c>
    </row>
    <row r="1318" spans="2:26" x14ac:dyDescent="0.25">
      <c r="B1318" s="238" t="s">
        <v>88</v>
      </c>
      <c r="C1318" s="239" t="s">
        <v>43</v>
      </c>
      <c r="D1318" s="340" t="s">
        <v>3098</v>
      </c>
      <c r="E1318" s="532"/>
      <c r="F1318" s="240"/>
      <c r="G1318" s="514">
        <v>30000</v>
      </c>
      <c r="H1318" s="515"/>
      <c r="I1318" s="514">
        <v>30000</v>
      </c>
      <c r="J1318" s="515"/>
      <c r="K1318" s="241">
        <v>0</v>
      </c>
      <c r="L1318" s="242">
        <v>29337.56</v>
      </c>
      <c r="M1318" s="243">
        <v>0</v>
      </c>
      <c r="N1318" s="244">
        <v>29337.56</v>
      </c>
      <c r="O1318" s="245">
        <v>29337.56</v>
      </c>
      <c r="P1318" s="61">
        <f t="shared" si="40"/>
        <v>0</v>
      </c>
      <c r="Q1318" s="62">
        <f t="shared" si="41"/>
        <v>0</v>
      </c>
      <c r="R1318" s="236" t="s">
        <v>3098</v>
      </c>
      <c r="T1318" s="1" t="s">
        <v>1800</v>
      </c>
      <c r="U1318" s="1" t="s">
        <v>1800</v>
      </c>
      <c r="V1318" s="1" t="s">
        <v>1800</v>
      </c>
      <c r="W1318" s="1" t="s">
        <v>1800</v>
      </c>
      <c r="X1318" s="1" t="s">
        <v>1800</v>
      </c>
      <c r="Y1318" s="1" t="s">
        <v>1800</v>
      </c>
      <c r="Z1318" s="1" t="s">
        <v>1800</v>
      </c>
    </row>
    <row r="1319" spans="2:26" x14ac:dyDescent="0.25">
      <c r="B1319" s="238" t="s">
        <v>77</v>
      </c>
      <c r="C1319" s="239" t="s">
        <v>43</v>
      </c>
      <c r="D1319" s="340" t="s">
        <v>3099</v>
      </c>
      <c r="E1319" s="532"/>
      <c r="F1319" s="240"/>
      <c r="G1319" s="514">
        <v>80966767.069999993</v>
      </c>
      <c r="H1319" s="515"/>
      <c r="I1319" s="514">
        <v>80966767.069999993</v>
      </c>
      <c r="J1319" s="515"/>
      <c r="K1319" s="241">
        <v>0</v>
      </c>
      <c r="L1319" s="242">
        <v>80966767.069999993</v>
      </c>
      <c r="M1319" s="243">
        <v>0</v>
      </c>
      <c r="N1319" s="244">
        <v>80838441.099999994</v>
      </c>
      <c r="O1319" s="245">
        <v>80838441.099999994</v>
      </c>
      <c r="P1319" s="61">
        <f t="shared" si="40"/>
        <v>128325.96999999881</v>
      </c>
      <c r="Q1319" s="62">
        <f t="shared" si="41"/>
        <v>0</v>
      </c>
      <c r="R1319" s="236" t="s">
        <v>3099</v>
      </c>
      <c r="T1319" s="1" t="s">
        <v>1800</v>
      </c>
      <c r="U1319" s="1" t="s">
        <v>1800</v>
      </c>
      <c r="V1319" s="1" t="s">
        <v>1800</v>
      </c>
      <c r="W1319" s="1" t="s">
        <v>1800</v>
      </c>
      <c r="X1319" s="1" t="s">
        <v>1800</v>
      </c>
      <c r="Y1319" s="1" t="s">
        <v>1800</v>
      </c>
      <c r="Z1319" s="1" t="s">
        <v>1800</v>
      </c>
    </row>
    <row r="1320" spans="2:26" ht="34.5" x14ac:dyDescent="0.25">
      <c r="B1320" s="238" t="s">
        <v>80</v>
      </c>
      <c r="C1320" s="239" t="s">
        <v>43</v>
      </c>
      <c r="D1320" s="340" t="s">
        <v>3100</v>
      </c>
      <c r="E1320" s="532"/>
      <c r="F1320" s="240"/>
      <c r="G1320" s="514">
        <v>457772</v>
      </c>
      <c r="H1320" s="515"/>
      <c r="I1320" s="514">
        <v>457772</v>
      </c>
      <c r="J1320" s="515"/>
      <c r="K1320" s="241">
        <v>0</v>
      </c>
      <c r="L1320" s="242">
        <v>322292.3</v>
      </c>
      <c r="M1320" s="243">
        <v>0</v>
      </c>
      <c r="N1320" s="244">
        <v>322292.3</v>
      </c>
      <c r="O1320" s="245">
        <v>322292.3</v>
      </c>
      <c r="P1320" s="61">
        <f t="shared" si="40"/>
        <v>0</v>
      </c>
      <c r="Q1320" s="62">
        <f t="shared" si="41"/>
        <v>0</v>
      </c>
      <c r="R1320" s="236" t="s">
        <v>3100</v>
      </c>
      <c r="T1320" s="1" t="s">
        <v>1800</v>
      </c>
      <c r="U1320" s="1" t="s">
        <v>1800</v>
      </c>
      <c r="V1320" s="1" t="s">
        <v>1800</v>
      </c>
      <c r="W1320" s="1" t="s">
        <v>1800</v>
      </c>
      <c r="X1320" s="1" t="s">
        <v>1800</v>
      </c>
      <c r="Y1320" s="1" t="s">
        <v>1800</v>
      </c>
      <c r="Z1320" s="1" t="s">
        <v>1800</v>
      </c>
    </row>
    <row r="1321" spans="2:26" ht="57" x14ac:dyDescent="0.25">
      <c r="B1321" s="238" t="s">
        <v>82</v>
      </c>
      <c r="C1321" s="239" t="s">
        <v>43</v>
      </c>
      <c r="D1321" s="340" t="s">
        <v>3101</v>
      </c>
      <c r="E1321" s="532"/>
      <c r="F1321" s="240"/>
      <c r="G1321" s="514">
        <v>24261470.93</v>
      </c>
      <c r="H1321" s="515"/>
      <c r="I1321" s="514">
        <v>24261470.93</v>
      </c>
      <c r="J1321" s="515"/>
      <c r="K1321" s="241">
        <v>0</v>
      </c>
      <c r="L1321" s="242">
        <v>24089795.690000001</v>
      </c>
      <c r="M1321" s="243">
        <v>0</v>
      </c>
      <c r="N1321" s="244">
        <v>24089795.690000001</v>
      </c>
      <c r="O1321" s="245">
        <v>24089795.690000001</v>
      </c>
      <c r="P1321" s="61">
        <f t="shared" si="40"/>
        <v>0</v>
      </c>
      <c r="Q1321" s="62">
        <f t="shared" si="41"/>
        <v>0</v>
      </c>
      <c r="R1321" s="236" t="s">
        <v>3101</v>
      </c>
      <c r="T1321" s="1" t="s">
        <v>1800</v>
      </c>
      <c r="U1321" s="1" t="s">
        <v>1800</v>
      </c>
      <c r="V1321" s="1" t="s">
        <v>1800</v>
      </c>
      <c r="W1321" s="1" t="s">
        <v>1800</v>
      </c>
      <c r="X1321" s="1" t="s">
        <v>1800</v>
      </c>
      <c r="Y1321" s="1" t="s">
        <v>1800</v>
      </c>
      <c r="Z1321" s="1" t="s">
        <v>1800</v>
      </c>
    </row>
    <row r="1322" spans="2:26" ht="34.5" x14ac:dyDescent="0.25">
      <c r="B1322" s="238" t="s">
        <v>56</v>
      </c>
      <c r="C1322" s="239" t="s">
        <v>43</v>
      </c>
      <c r="D1322" s="340" t="s">
        <v>3102</v>
      </c>
      <c r="E1322" s="532"/>
      <c r="F1322" s="240"/>
      <c r="G1322" s="514">
        <v>7137900</v>
      </c>
      <c r="H1322" s="515"/>
      <c r="I1322" s="514">
        <v>7137900</v>
      </c>
      <c r="J1322" s="515"/>
      <c r="K1322" s="241">
        <v>0</v>
      </c>
      <c r="L1322" s="242">
        <v>6354838.6600000001</v>
      </c>
      <c r="M1322" s="243">
        <v>1730328.48</v>
      </c>
      <c r="N1322" s="244">
        <v>6354838.6600000001</v>
      </c>
      <c r="O1322" s="245">
        <v>6354838.6600000001</v>
      </c>
      <c r="P1322" s="61">
        <f t="shared" si="40"/>
        <v>0</v>
      </c>
      <c r="Q1322" s="62">
        <f t="shared" si="41"/>
        <v>0</v>
      </c>
      <c r="R1322" s="236" t="s">
        <v>3102</v>
      </c>
      <c r="T1322" s="1" t="s">
        <v>1800</v>
      </c>
      <c r="U1322" s="1" t="s">
        <v>1800</v>
      </c>
      <c r="V1322" s="1" t="s">
        <v>1800</v>
      </c>
      <c r="W1322" s="1" t="s">
        <v>1800</v>
      </c>
      <c r="X1322" s="1" t="s">
        <v>1800</v>
      </c>
      <c r="Y1322" s="1" t="s">
        <v>1800</v>
      </c>
      <c r="Z1322" s="1" t="s">
        <v>1800</v>
      </c>
    </row>
    <row r="1323" spans="2:26" ht="23.25" x14ac:dyDescent="0.25">
      <c r="B1323" s="238" t="s">
        <v>58</v>
      </c>
      <c r="C1323" s="239" t="s">
        <v>43</v>
      </c>
      <c r="D1323" s="340" t="s">
        <v>3103</v>
      </c>
      <c r="E1323" s="532"/>
      <c r="F1323" s="240"/>
      <c r="G1323" s="514">
        <v>28242000</v>
      </c>
      <c r="H1323" s="515"/>
      <c r="I1323" s="514">
        <v>28242000</v>
      </c>
      <c r="J1323" s="515"/>
      <c r="K1323" s="241">
        <v>0</v>
      </c>
      <c r="L1323" s="242">
        <v>26129460.82</v>
      </c>
      <c r="M1323" s="243">
        <v>11154892.57</v>
      </c>
      <c r="N1323" s="244">
        <v>26129460.82</v>
      </c>
      <c r="O1323" s="245">
        <v>26129460.82</v>
      </c>
      <c r="P1323" s="61">
        <f t="shared" si="40"/>
        <v>0</v>
      </c>
      <c r="Q1323" s="62">
        <f t="shared" si="41"/>
        <v>0</v>
      </c>
      <c r="R1323" s="236" t="s">
        <v>3103</v>
      </c>
      <c r="T1323" s="1" t="s">
        <v>1800</v>
      </c>
      <c r="U1323" s="1" t="s">
        <v>1800</v>
      </c>
      <c r="V1323" s="1" t="s">
        <v>1800</v>
      </c>
      <c r="W1323" s="1" t="s">
        <v>1800</v>
      </c>
      <c r="X1323" s="1" t="s">
        <v>1800</v>
      </c>
      <c r="Y1323" s="1" t="s">
        <v>1800</v>
      </c>
      <c r="Z1323" s="1" t="s">
        <v>1800</v>
      </c>
    </row>
    <row r="1324" spans="2:26" x14ac:dyDescent="0.25">
      <c r="B1324" s="238" t="s">
        <v>84</v>
      </c>
      <c r="C1324" s="239" t="s">
        <v>43</v>
      </c>
      <c r="D1324" s="340" t="s">
        <v>3104</v>
      </c>
      <c r="E1324" s="532"/>
      <c r="F1324" s="240"/>
      <c r="G1324" s="514">
        <v>3027000</v>
      </c>
      <c r="H1324" s="515"/>
      <c r="I1324" s="514">
        <v>3027000</v>
      </c>
      <c r="J1324" s="515"/>
      <c r="K1324" s="241">
        <v>0</v>
      </c>
      <c r="L1324" s="242">
        <v>2824540.34</v>
      </c>
      <c r="M1324" s="243">
        <v>0</v>
      </c>
      <c r="N1324" s="244">
        <v>2824540.34</v>
      </c>
      <c r="O1324" s="245">
        <v>2824540.34</v>
      </c>
      <c r="P1324" s="61">
        <f t="shared" si="40"/>
        <v>0</v>
      </c>
      <c r="Q1324" s="62">
        <f t="shared" si="41"/>
        <v>0</v>
      </c>
      <c r="R1324" s="236" t="s">
        <v>3104</v>
      </c>
      <c r="T1324" s="1" t="s">
        <v>1800</v>
      </c>
      <c r="U1324" s="1" t="s">
        <v>1800</v>
      </c>
      <c r="V1324" s="1" t="s">
        <v>1800</v>
      </c>
      <c r="W1324" s="1" t="s">
        <v>1800</v>
      </c>
      <c r="X1324" s="1" t="s">
        <v>1800</v>
      </c>
      <c r="Y1324" s="1" t="s">
        <v>1800</v>
      </c>
      <c r="Z1324" s="1" t="s">
        <v>1800</v>
      </c>
    </row>
    <row r="1325" spans="2:26" ht="45.75" x14ac:dyDescent="0.25">
      <c r="B1325" s="238" t="s">
        <v>63</v>
      </c>
      <c r="C1325" s="239" t="s">
        <v>43</v>
      </c>
      <c r="D1325" s="340" t="s">
        <v>3105</v>
      </c>
      <c r="E1325" s="532"/>
      <c r="F1325" s="240"/>
      <c r="G1325" s="514">
        <v>30000</v>
      </c>
      <c r="H1325" s="515"/>
      <c r="I1325" s="514">
        <v>30000</v>
      </c>
      <c r="J1325" s="515"/>
      <c r="K1325" s="241">
        <v>0</v>
      </c>
      <c r="L1325" s="242">
        <v>0</v>
      </c>
      <c r="M1325" s="243">
        <v>0</v>
      </c>
      <c r="N1325" s="244">
        <v>0</v>
      </c>
      <c r="O1325" s="245">
        <v>0</v>
      </c>
      <c r="P1325" s="61">
        <f t="shared" si="40"/>
        <v>0</v>
      </c>
      <c r="Q1325" s="62">
        <f t="shared" si="41"/>
        <v>0</v>
      </c>
      <c r="R1325" s="236" t="s">
        <v>3105</v>
      </c>
      <c r="T1325" s="1" t="s">
        <v>1800</v>
      </c>
      <c r="U1325" s="1" t="s">
        <v>1800</v>
      </c>
      <c r="V1325" s="1" t="s">
        <v>1800</v>
      </c>
      <c r="W1325" s="1" t="s">
        <v>1800</v>
      </c>
      <c r="X1325" s="1" t="s">
        <v>1800</v>
      </c>
      <c r="Y1325" s="1" t="s">
        <v>1800</v>
      </c>
      <c r="Z1325" s="1" t="s">
        <v>1800</v>
      </c>
    </row>
    <row r="1326" spans="2:26" ht="23.25" x14ac:dyDescent="0.25">
      <c r="B1326" s="238" t="s">
        <v>86</v>
      </c>
      <c r="C1326" s="239" t="s">
        <v>43</v>
      </c>
      <c r="D1326" s="340" t="s">
        <v>3106</v>
      </c>
      <c r="E1326" s="532"/>
      <c r="F1326" s="240"/>
      <c r="G1326" s="514">
        <v>788000</v>
      </c>
      <c r="H1326" s="515"/>
      <c r="I1326" s="514">
        <v>788000</v>
      </c>
      <c r="J1326" s="515"/>
      <c r="K1326" s="241">
        <v>0</v>
      </c>
      <c r="L1326" s="242">
        <v>748549</v>
      </c>
      <c r="M1326" s="243">
        <v>0</v>
      </c>
      <c r="N1326" s="244">
        <v>748549</v>
      </c>
      <c r="O1326" s="245">
        <v>748549</v>
      </c>
      <c r="P1326" s="61">
        <f t="shared" si="40"/>
        <v>0</v>
      </c>
      <c r="Q1326" s="62">
        <f t="shared" si="41"/>
        <v>0</v>
      </c>
      <c r="R1326" s="236" t="s">
        <v>3106</v>
      </c>
      <c r="T1326" s="1" t="s">
        <v>1800</v>
      </c>
      <c r="U1326" s="1" t="s">
        <v>1800</v>
      </c>
      <c r="V1326" s="1" t="s">
        <v>1800</v>
      </c>
      <c r="W1326" s="1" t="s">
        <v>1800</v>
      </c>
      <c r="X1326" s="1" t="s">
        <v>1800</v>
      </c>
      <c r="Y1326" s="1" t="s">
        <v>1800</v>
      </c>
      <c r="Z1326" s="1" t="s">
        <v>1800</v>
      </c>
    </row>
    <row r="1327" spans="2:26" x14ac:dyDescent="0.25">
      <c r="B1327" s="238" t="s">
        <v>65</v>
      </c>
      <c r="C1327" s="239" t="s">
        <v>43</v>
      </c>
      <c r="D1327" s="340" t="s">
        <v>3107</v>
      </c>
      <c r="E1327" s="532"/>
      <c r="F1327" s="240"/>
      <c r="G1327" s="514">
        <v>52000</v>
      </c>
      <c r="H1327" s="515"/>
      <c r="I1327" s="514">
        <v>52000</v>
      </c>
      <c r="J1327" s="515"/>
      <c r="K1327" s="241">
        <v>0</v>
      </c>
      <c r="L1327" s="242">
        <v>27832</v>
      </c>
      <c r="M1327" s="243">
        <v>0</v>
      </c>
      <c r="N1327" s="244">
        <v>27832</v>
      </c>
      <c r="O1327" s="245">
        <v>27832</v>
      </c>
      <c r="P1327" s="61">
        <f t="shared" si="40"/>
        <v>0</v>
      </c>
      <c r="Q1327" s="62">
        <f t="shared" si="41"/>
        <v>0</v>
      </c>
      <c r="R1327" s="236" t="s">
        <v>3107</v>
      </c>
      <c r="T1327" s="1" t="s">
        <v>1800</v>
      </c>
      <c r="U1327" s="1" t="s">
        <v>1800</v>
      </c>
      <c r="V1327" s="1" t="s">
        <v>1800</v>
      </c>
      <c r="W1327" s="1" t="s">
        <v>1800</v>
      </c>
      <c r="X1327" s="1" t="s">
        <v>1800</v>
      </c>
      <c r="Y1327" s="1" t="s">
        <v>1800</v>
      </c>
      <c r="Z1327" s="1" t="s">
        <v>1800</v>
      </c>
    </row>
    <row r="1328" spans="2:26" x14ac:dyDescent="0.25">
      <c r="B1328" s="238" t="s">
        <v>88</v>
      </c>
      <c r="C1328" s="239" t="s">
        <v>43</v>
      </c>
      <c r="D1328" s="340" t="s">
        <v>3108</v>
      </c>
      <c r="E1328" s="532"/>
      <c r="F1328" s="240"/>
      <c r="G1328" s="514">
        <v>94000</v>
      </c>
      <c r="H1328" s="515"/>
      <c r="I1328" s="514">
        <v>94000</v>
      </c>
      <c r="J1328" s="515"/>
      <c r="K1328" s="241">
        <v>0</v>
      </c>
      <c r="L1328" s="242">
        <v>78777.52</v>
      </c>
      <c r="M1328" s="243">
        <v>0</v>
      </c>
      <c r="N1328" s="244">
        <v>78777.52</v>
      </c>
      <c r="O1328" s="245">
        <v>78777.52</v>
      </c>
      <c r="P1328" s="61">
        <f t="shared" si="40"/>
        <v>0</v>
      </c>
      <c r="Q1328" s="62">
        <f t="shared" si="41"/>
        <v>0</v>
      </c>
      <c r="R1328" s="236" t="s">
        <v>3108</v>
      </c>
      <c r="T1328" s="1" t="s">
        <v>1800</v>
      </c>
      <c r="U1328" s="1" t="s">
        <v>1800</v>
      </c>
      <c r="V1328" s="1" t="s">
        <v>1800</v>
      </c>
      <c r="W1328" s="1" t="s">
        <v>1800</v>
      </c>
      <c r="X1328" s="1" t="s">
        <v>1800</v>
      </c>
      <c r="Y1328" s="1" t="s">
        <v>1800</v>
      </c>
      <c r="Z1328" s="1" t="s">
        <v>1800</v>
      </c>
    </row>
    <row r="1329" spans="2:26" ht="34.5" x14ac:dyDescent="0.25">
      <c r="B1329" s="238" t="s">
        <v>56</v>
      </c>
      <c r="C1329" s="239" t="s">
        <v>43</v>
      </c>
      <c r="D1329" s="340" t="s">
        <v>3109</v>
      </c>
      <c r="E1329" s="532"/>
      <c r="F1329" s="240"/>
      <c r="G1329" s="514">
        <v>23478000</v>
      </c>
      <c r="H1329" s="515"/>
      <c r="I1329" s="514">
        <v>23478000</v>
      </c>
      <c r="J1329" s="515"/>
      <c r="K1329" s="241">
        <v>0</v>
      </c>
      <c r="L1329" s="242">
        <v>23478000</v>
      </c>
      <c r="M1329" s="243">
        <v>23478000</v>
      </c>
      <c r="N1329" s="244">
        <v>23478000</v>
      </c>
      <c r="O1329" s="245">
        <v>23478000</v>
      </c>
      <c r="P1329" s="61">
        <f t="shared" si="40"/>
        <v>0</v>
      </c>
      <c r="Q1329" s="62">
        <f t="shared" si="41"/>
        <v>0</v>
      </c>
      <c r="R1329" s="236" t="s">
        <v>3109</v>
      </c>
      <c r="T1329" s="1" t="s">
        <v>1800</v>
      </c>
      <c r="U1329" s="1" t="s">
        <v>1800</v>
      </c>
      <c r="V1329" s="1" t="s">
        <v>1800</v>
      </c>
      <c r="W1329" s="1" t="s">
        <v>1800</v>
      </c>
      <c r="X1329" s="1" t="s">
        <v>1800</v>
      </c>
      <c r="Y1329" s="1" t="s">
        <v>1800</v>
      </c>
      <c r="Z1329" s="1" t="s">
        <v>1800</v>
      </c>
    </row>
    <row r="1330" spans="2:26" x14ac:dyDescent="0.25">
      <c r="B1330" s="238" t="s">
        <v>105</v>
      </c>
      <c r="C1330" s="239" t="s">
        <v>43</v>
      </c>
      <c r="D1330" s="340" t="s">
        <v>3110</v>
      </c>
      <c r="E1330" s="532"/>
      <c r="F1330" s="240"/>
      <c r="G1330" s="514">
        <v>69470000</v>
      </c>
      <c r="H1330" s="515"/>
      <c r="I1330" s="514">
        <v>69470000</v>
      </c>
      <c r="J1330" s="515"/>
      <c r="K1330" s="241">
        <v>0</v>
      </c>
      <c r="L1330" s="242">
        <v>69470000</v>
      </c>
      <c r="M1330" s="243">
        <v>0</v>
      </c>
      <c r="N1330" s="244">
        <v>69470000</v>
      </c>
      <c r="O1330" s="245">
        <v>69470000</v>
      </c>
      <c r="P1330" s="61">
        <f t="shared" si="40"/>
        <v>0</v>
      </c>
      <c r="Q1330" s="62">
        <f t="shared" si="41"/>
        <v>0</v>
      </c>
      <c r="R1330" s="236" t="s">
        <v>3110</v>
      </c>
      <c r="T1330" s="1" t="s">
        <v>1800</v>
      </c>
      <c r="U1330" s="1" t="s">
        <v>1800</v>
      </c>
      <c r="V1330" s="1" t="s">
        <v>1800</v>
      </c>
      <c r="W1330" s="1" t="s">
        <v>1800</v>
      </c>
      <c r="X1330" s="1" t="s">
        <v>1800</v>
      </c>
      <c r="Y1330" s="1" t="s">
        <v>1800</v>
      </c>
      <c r="Z1330" s="1" t="s">
        <v>1800</v>
      </c>
    </row>
    <row r="1331" spans="2:26" x14ac:dyDescent="0.25">
      <c r="B1331" s="238" t="s">
        <v>77</v>
      </c>
      <c r="C1331" s="239" t="s">
        <v>43</v>
      </c>
      <c r="D1331" s="340" t="s">
        <v>3111</v>
      </c>
      <c r="E1331" s="532"/>
      <c r="F1331" s="240"/>
      <c r="G1331" s="514">
        <v>3173069.13</v>
      </c>
      <c r="H1331" s="515"/>
      <c r="I1331" s="514">
        <v>3173069.13</v>
      </c>
      <c r="J1331" s="515"/>
      <c r="K1331" s="241">
        <v>0</v>
      </c>
      <c r="L1331" s="242">
        <v>3173069.13</v>
      </c>
      <c r="M1331" s="243">
        <v>0</v>
      </c>
      <c r="N1331" s="244">
        <v>3173069.13</v>
      </c>
      <c r="O1331" s="245">
        <v>3173069.13</v>
      </c>
      <c r="P1331" s="61">
        <f t="shared" si="40"/>
        <v>0</v>
      </c>
      <c r="Q1331" s="62">
        <f t="shared" si="41"/>
        <v>0</v>
      </c>
      <c r="R1331" s="236" t="s">
        <v>3111</v>
      </c>
      <c r="T1331" s="1" t="s">
        <v>1800</v>
      </c>
      <c r="U1331" s="1" t="s">
        <v>1800</v>
      </c>
      <c r="V1331" s="1" t="s">
        <v>1800</v>
      </c>
      <c r="W1331" s="1" t="s">
        <v>1800</v>
      </c>
      <c r="X1331" s="1" t="s">
        <v>1800</v>
      </c>
      <c r="Y1331" s="1" t="s">
        <v>1800</v>
      </c>
      <c r="Z1331" s="1" t="s">
        <v>1800</v>
      </c>
    </row>
    <row r="1332" spans="2:26" ht="57" x14ac:dyDescent="0.25">
      <c r="B1332" s="238" t="s">
        <v>82</v>
      </c>
      <c r="C1332" s="239" t="s">
        <v>43</v>
      </c>
      <c r="D1332" s="340" t="s">
        <v>3112</v>
      </c>
      <c r="E1332" s="532"/>
      <c r="F1332" s="240"/>
      <c r="G1332" s="514">
        <v>958266.87</v>
      </c>
      <c r="H1332" s="515"/>
      <c r="I1332" s="514">
        <v>958266.87</v>
      </c>
      <c r="J1332" s="515"/>
      <c r="K1332" s="241">
        <v>0</v>
      </c>
      <c r="L1332" s="242">
        <v>958266.87</v>
      </c>
      <c r="M1332" s="243">
        <v>0</v>
      </c>
      <c r="N1332" s="244">
        <v>958266.87</v>
      </c>
      <c r="O1332" s="245">
        <v>958266.87</v>
      </c>
      <c r="P1332" s="61">
        <f t="shared" si="40"/>
        <v>0</v>
      </c>
      <c r="Q1332" s="62">
        <f t="shared" si="41"/>
        <v>0</v>
      </c>
      <c r="R1332" s="236" t="s">
        <v>3112</v>
      </c>
      <c r="T1332" s="1" t="s">
        <v>1800</v>
      </c>
      <c r="U1332" s="1" t="s">
        <v>1800</v>
      </c>
      <c r="V1332" s="1" t="s">
        <v>1800</v>
      </c>
      <c r="W1332" s="1" t="s">
        <v>1800</v>
      </c>
      <c r="X1332" s="1" t="s">
        <v>1800</v>
      </c>
      <c r="Y1332" s="1" t="s">
        <v>1800</v>
      </c>
      <c r="Z1332" s="1" t="s">
        <v>1800</v>
      </c>
    </row>
    <row r="1333" spans="2:26" ht="45.75" x14ac:dyDescent="0.25">
      <c r="B1333" s="238" t="s">
        <v>668</v>
      </c>
      <c r="C1333" s="239" t="s">
        <v>43</v>
      </c>
      <c r="D1333" s="340" t="s">
        <v>3113</v>
      </c>
      <c r="E1333" s="532"/>
      <c r="F1333" s="240"/>
      <c r="G1333" s="514">
        <v>31090800</v>
      </c>
      <c r="H1333" s="515"/>
      <c r="I1333" s="514">
        <v>31090800</v>
      </c>
      <c r="J1333" s="515"/>
      <c r="K1333" s="241">
        <v>0</v>
      </c>
      <c r="L1333" s="242">
        <v>21037428.359999999</v>
      </c>
      <c r="M1333" s="243">
        <v>0</v>
      </c>
      <c r="N1333" s="244">
        <v>21037428.359999999</v>
      </c>
      <c r="O1333" s="245">
        <v>21037428.359999999</v>
      </c>
      <c r="P1333" s="61">
        <f t="shared" si="40"/>
        <v>0</v>
      </c>
      <c r="Q1333" s="62">
        <f t="shared" si="41"/>
        <v>0</v>
      </c>
      <c r="R1333" s="236" t="s">
        <v>3113</v>
      </c>
      <c r="T1333" s="1" t="s">
        <v>1800</v>
      </c>
      <c r="U1333" s="1" t="s">
        <v>1800</v>
      </c>
      <c r="V1333" s="1" t="s">
        <v>1800</v>
      </c>
      <c r="W1333" s="1" t="s">
        <v>1800</v>
      </c>
      <c r="X1333" s="1" t="s">
        <v>1800</v>
      </c>
      <c r="Y1333" s="1" t="s">
        <v>1800</v>
      </c>
      <c r="Z1333" s="1" t="s">
        <v>1800</v>
      </c>
    </row>
    <row r="1334" spans="2:26" ht="23.25" x14ac:dyDescent="0.25">
      <c r="B1334" s="238" t="s">
        <v>58</v>
      </c>
      <c r="C1334" s="239" t="s">
        <v>43</v>
      </c>
      <c r="D1334" s="340" t="s">
        <v>3114</v>
      </c>
      <c r="E1334" s="532"/>
      <c r="F1334" s="240"/>
      <c r="G1334" s="514">
        <v>184732000</v>
      </c>
      <c r="H1334" s="515"/>
      <c r="I1334" s="514">
        <v>184732000</v>
      </c>
      <c r="J1334" s="515"/>
      <c r="K1334" s="241">
        <v>0</v>
      </c>
      <c r="L1334" s="242">
        <v>182212000</v>
      </c>
      <c r="M1334" s="243">
        <v>0</v>
      </c>
      <c r="N1334" s="244">
        <v>182212000</v>
      </c>
      <c r="O1334" s="245">
        <v>182212000</v>
      </c>
      <c r="P1334" s="61">
        <f t="shared" si="40"/>
        <v>0</v>
      </c>
      <c r="Q1334" s="62">
        <f t="shared" si="41"/>
        <v>0</v>
      </c>
      <c r="R1334" s="236" t="s">
        <v>3114</v>
      </c>
      <c r="T1334" s="1" t="s">
        <v>1800</v>
      </c>
      <c r="U1334" s="1" t="s">
        <v>1800</v>
      </c>
      <c r="V1334" s="1" t="s">
        <v>1800</v>
      </c>
      <c r="W1334" s="1" t="s">
        <v>1800</v>
      </c>
      <c r="X1334" s="1" t="s">
        <v>1800</v>
      </c>
      <c r="Y1334" s="1" t="s">
        <v>1800</v>
      </c>
      <c r="Z1334" s="1" t="s">
        <v>1800</v>
      </c>
    </row>
    <row r="1335" spans="2:26" ht="79.5" x14ac:dyDescent="0.25">
      <c r="B1335" s="238" t="s">
        <v>158</v>
      </c>
      <c r="C1335" s="239" t="s">
        <v>43</v>
      </c>
      <c r="D1335" s="340" t="s">
        <v>3115</v>
      </c>
      <c r="E1335" s="532"/>
      <c r="F1335" s="240"/>
      <c r="G1335" s="514">
        <v>46865800</v>
      </c>
      <c r="H1335" s="515"/>
      <c r="I1335" s="514">
        <v>46865800</v>
      </c>
      <c r="J1335" s="515"/>
      <c r="K1335" s="241">
        <v>0</v>
      </c>
      <c r="L1335" s="242">
        <v>41109720</v>
      </c>
      <c r="M1335" s="243">
        <v>0</v>
      </c>
      <c r="N1335" s="244">
        <v>41109720</v>
      </c>
      <c r="O1335" s="245">
        <v>41109720</v>
      </c>
      <c r="P1335" s="61">
        <f t="shared" si="40"/>
        <v>0</v>
      </c>
      <c r="Q1335" s="62">
        <f t="shared" si="41"/>
        <v>0</v>
      </c>
      <c r="R1335" s="236" t="s">
        <v>3115</v>
      </c>
      <c r="T1335" s="1" t="s">
        <v>1800</v>
      </c>
      <c r="U1335" s="1" t="s">
        <v>1800</v>
      </c>
      <c r="V1335" s="1" t="s">
        <v>1800</v>
      </c>
      <c r="W1335" s="1" t="s">
        <v>1800</v>
      </c>
      <c r="X1335" s="1" t="s">
        <v>1800</v>
      </c>
      <c r="Y1335" s="1" t="s">
        <v>1800</v>
      </c>
      <c r="Z1335" s="1" t="s">
        <v>1800</v>
      </c>
    </row>
    <row r="1336" spans="2:26" x14ac:dyDescent="0.25">
      <c r="B1336" s="238" t="s">
        <v>151</v>
      </c>
      <c r="C1336" s="239" t="s">
        <v>43</v>
      </c>
      <c r="D1336" s="340" t="s">
        <v>3116</v>
      </c>
      <c r="E1336" s="532"/>
      <c r="F1336" s="240"/>
      <c r="G1336" s="514">
        <v>106799100</v>
      </c>
      <c r="H1336" s="515"/>
      <c r="I1336" s="514">
        <v>106799100</v>
      </c>
      <c r="J1336" s="515"/>
      <c r="K1336" s="241">
        <v>0</v>
      </c>
      <c r="L1336" s="242">
        <v>106459140</v>
      </c>
      <c r="M1336" s="243">
        <v>0</v>
      </c>
      <c r="N1336" s="244">
        <v>106459140</v>
      </c>
      <c r="O1336" s="245">
        <v>106459140</v>
      </c>
      <c r="P1336" s="61">
        <f t="shared" si="40"/>
        <v>0</v>
      </c>
      <c r="Q1336" s="62">
        <f t="shared" si="41"/>
        <v>0</v>
      </c>
      <c r="R1336" s="236" t="s">
        <v>3116</v>
      </c>
      <c r="T1336" s="1" t="s">
        <v>1800</v>
      </c>
      <c r="U1336" s="1" t="s">
        <v>1800</v>
      </c>
      <c r="V1336" s="1" t="s">
        <v>1800</v>
      </c>
      <c r="W1336" s="1" t="s">
        <v>1800</v>
      </c>
      <c r="X1336" s="1" t="s">
        <v>1800</v>
      </c>
      <c r="Y1336" s="1" t="s">
        <v>1800</v>
      </c>
      <c r="Z1336" s="1" t="s">
        <v>1800</v>
      </c>
    </row>
    <row r="1337" spans="2:26" ht="34.5" x14ac:dyDescent="0.25">
      <c r="B1337" s="238" t="s">
        <v>45</v>
      </c>
      <c r="C1337" s="239" t="s">
        <v>43</v>
      </c>
      <c r="D1337" s="340" t="s">
        <v>3117</v>
      </c>
      <c r="E1337" s="532"/>
      <c r="F1337" s="240"/>
      <c r="G1337" s="514">
        <v>39371425.5</v>
      </c>
      <c r="H1337" s="515"/>
      <c r="I1337" s="514">
        <v>39371425.5</v>
      </c>
      <c r="J1337" s="515"/>
      <c r="K1337" s="241">
        <v>0</v>
      </c>
      <c r="L1337" s="242">
        <v>39371425.5</v>
      </c>
      <c r="M1337" s="243">
        <v>0</v>
      </c>
      <c r="N1337" s="244">
        <v>39291364.189999998</v>
      </c>
      <c r="O1337" s="245">
        <v>39291364.189999998</v>
      </c>
      <c r="P1337" s="61">
        <f t="shared" si="40"/>
        <v>80061.310000002384</v>
      </c>
      <c r="Q1337" s="62">
        <f t="shared" si="41"/>
        <v>0</v>
      </c>
      <c r="R1337" s="236" t="s">
        <v>3117</v>
      </c>
      <c r="T1337" s="1" t="s">
        <v>1800</v>
      </c>
      <c r="U1337" s="1" t="s">
        <v>1800</v>
      </c>
      <c r="V1337" s="1" t="s">
        <v>1800</v>
      </c>
      <c r="W1337" s="1" t="s">
        <v>1800</v>
      </c>
      <c r="X1337" s="1" t="s">
        <v>1800</v>
      </c>
      <c r="Y1337" s="1" t="s">
        <v>1800</v>
      </c>
      <c r="Z1337" s="1" t="s">
        <v>1800</v>
      </c>
    </row>
    <row r="1338" spans="2:26" ht="45.75" x14ac:dyDescent="0.25">
      <c r="B1338" s="238" t="s">
        <v>54</v>
      </c>
      <c r="C1338" s="239" t="s">
        <v>43</v>
      </c>
      <c r="D1338" s="340" t="s">
        <v>3118</v>
      </c>
      <c r="E1338" s="532"/>
      <c r="F1338" s="240"/>
      <c r="G1338" s="514">
        <v>250000</v>
      </c>
      <c r="H1338" s="515"/>
      <c r="I1338" s="514">
        <v>250000</v>
      </c>
      <c r="J1338" s="515"/>
      <c r="K1338" s="241">
        <v>0</v>
      </c>
      <c r="L1338" s="242">
        <v>41442</v>
      </c>
      <c r="M1338" s="243">
        <v>0</v>
      </c>
      <c r="N1338" s="244">
        <v>41442</v>
      </c>
      <c r="O1338" s="245">
        <v>41442</v>
      </c>
      <c r="P1338" s="61">
        <f t="shared" si="40"/>
        <v>0</v>
      </c>
      <c r="Q1338" s="62">
        <f t="shared" si="41"/>
        <v>0</v>
      </c>
      <c r="R1338" s="236" t="s">
        <v>3118</v>
      </c>
      <c r="T1338" s="1" t="s">
        <v>1800</v>
      </c>
      <c r="U1338" s="1" t="s">
        <v>1800</v>
      </c>
      <c r="V1338" s="1" t="s">
        <v>1800</v>
      </c>
      <c r="W1338" s="1" t="s">
        <v>1800</v>
      </c>
      <c r="X1338" s="1" t="s">
        <v>1800</v>
      </c>
      <c r="Y1338" s="1" t="s">
        <v>1800</v>
      </c>
      <c r="Z1338" s="1" t="s">
        <v>1800</v>
      </c>
    </row>
    <row r="1339" spans="2:26" ht="68.25" x14ac:dyDescent="0.25">
      <c r="B1339" s="238" t="s">
        <v>50</v>
      </c>
      <c r="C1339" s="239" t="s">
        <v>43</v>
      </c>
      <c r="D1339" s="340" t="s">
        <v>3119</v>
      </c>
      <c r="E1339" s="532"/>
      <c r="F1339" s="240"/>
      <c r="G1339" s="514">
        <v>11890242.5</v>
      </c>
      <c r="H1339" s="515"/>
      <c r="I1339" s="514">
        <v>11890242.5</v>
      </c>
      <c r="J1339" s="515"/>
      <c r="K1339" s="241">
        <v>0</v>
      </c>
      <c r="L1339" s="242">
        <v>11710256.02</v>
      </c>
      <c r="M1339" s="243">
        <v>0</v>
      </c>
      <c r="N1339" s="244">
        <v>11710256.02</v>
      </c>
      <c r="O1339" s="245">
        <v>11710256.02</v>
      </c>
      <c r="P1339" s="61">
        <f t="shared" si="40"/>
        <v>0</v>
      </c>
      <c r="Q1339" s="62">
        <f t="shared" si="41"/>
        <v>0</v>
      </c>
      <c r="R1339" s="236" t="s">
        <v>3119</v>
      </c>
      <c r="T1339" s="1" t="s">
        <v>1800</v>
      </c>
      <c r="U1339" s="1" t="s">
        <v>1800</v>
      </c>
      <c r="V1339" s="1" t="s">
        <v>1800</v>
      </c>
      <c r="W1339" s="1" t="s">
        <v>1800</v>
      </c>
      <c r="X1339" s="1" t="s">
        <v>1800</v>
      </c>
      <c r="Y1339" s="1" t="s">
        <v>1800</v>
      </c>
      <c r="Z1339" s="1" t="s">
        <v>1800</v>
      </c>
    </row>
    <row r="1340" spans="2:26" ht="34.5" x14ac:dyDescent="0.25">
      <c r="B1340" s="238" t="s">
        <v>56</v>
      </c>
      <c r="C1340" s="239" t="s">
        <v>43</v>
      </c>
      <c r="D1340" s="340" t="s">
        <v>3120</v>
      </c>
      <c r="E1340" s="532"/>
      <c r="F1340" s="240"/>
      <c r="G1340" s="514">
        <v>4228000</v>
      </c>
      <c r="H1340" s="515"/>
      <c r="I1340" s="514">
        <v>4228000</v>
      </c>
      <c r="J1340" s="515"/>
      <c r="K1340" s="241">
        <v>0</v>
      </c>
      <c r="L1340" s="242">
        <v>3048540.7</v>
      </c>
      <c r="M1340" s="243">
        <v>1657239</v>
      </c>
      <c r="N1340" s="244">
        <v>3048540.7</v>
      </c>
      <c r="O1340" s="245">
        <v>3048540.7</v>
      </c>
      <c r="P1340" s="61">
        <f t="shared" si="40"/>
        <v>0</v>
      </c>
      <c r="Q1340" s="62">
        <f t="shared" si="41"/>
        <v>0</v>
      </c>
      <c r="R1340" s="236" t="s">
        <v>3120</v>
      </c>
      <c r="T1340" s="1" t="s">
        <v>1800</v>
      </c>
      <c r="U1340" s="1" t="s">
        <v>1800</v>
      </c>
      <c r="V1340" s="1" t="s">
        <v>1800</v>
      </c>
      <c r="W1340" s="1" t="s">
        <v>1800</v>
      </c>
      <c r="X1340" s="1" t="s">
        <v>1800</v>
      </c>
      <c r="Y1340" s="1" t="s">
        <v>1800</v>
      </c>
      <c r="Z1340" s="1" t="s">
        <v>1800</v>
      </c>
    </row>
    <row r="1341" spans="2:26" ht="23.25" x14ac:dyDescent="0.25">
      <c r="B1341" s="238" t="s">
        <v>58</v>
      </c>
      <c r="C1341" s="239" t="s">
        <v>43</v>
      </c>
      <c r="D1341" s="340" t="s">
        <v>3121</v>
      </c>
      <c r="E1341" s="532"/>
      <c r="F1341" s="240"/>
      <c r="G1341" s="514">
        <v>17640800</v>
      </c>
      <c r="H1341" s="515"/>
      <c r="I1341" s="514">
        <v>17640800</v>
      </c>
      <c r="J1341" s="515"/>
      <c r="K1341" s="241">
        <v>0</v>
      </c>
      <c r="L1341" s="242">
        <v>16840513.489999998</v>
      </c>
      <c r="M1341" s="243">
        <v>11071354.66</v>
      </c>
      <c r="N1341" s="244">
        <v>16840513.489999998</v>
      </c>
      <c r="O1341" s="245">
        <v>16840513.489999998</v>
      </c>
      <c r="P1341" s="61">
        <f t="shared" si="40"/>
        <v>0</v>
      </c>
      <c r="Q1341" s="62">
        <f t="shared" si="41"/>
        <v>0</v>
      </c>
      <c r="R1341" s="236" t="s">
        <v>3121</v>
      </c>
      <c r="T1341" s="1" t="s">
        <v>1800</v>
      </c>
      <c r="U1341" s="1" t="s">
        <v>1800</v>
      </c>
      <c r="V1341" s="1" t="s">
        <v>1800</v>
      </c>
      <c r="W1341" s="1" t="s">
        <v>1800</v>
      </c>
      <c r="X1341" s="1" t="s">
        <v>1800</v>
      </c>
      <c r="Y1341" s="1" t="s">
        <v>1800</v>
      </c>
      <c r="Z1341" s="1" t="s">
        <v>1800</v>
      </c>
    </row>
    <row r="1342" spans="2:26" x14ac:dyDescent="0.25">
      <c r="B1342" s="238" t="s">
        <v>84</v>
      </c>
      <c r="C1342" s="239" t="s">
        <v>43</v>
      </c>
      <c r="D1342" s="340" t="s">
        <v>3122</v>
      </c>
      <c r="E1342" s="532"/>
      <c r="F1342" s="240"/>
      <c r="G1342" s="514">
        <v>132000</v>
      </c>
      <c r="H1342" s="515"/>
      <c r="I1342" s="514">
        <v>132000</v>
      </c>
      <c r="J1342" s="515"/>
      <c r="K1342" s="241">
        <v>0</v>
      </c>
      <c r="L1342" s="242">
        <v>90561.55</v>
      </c>
      <c r="M1342" s="243">
        <v>0</v>
      </c>
      <c r="N1342" s="244">
        <v>90561.55</v>
      </c>
      <c r="O1342" s="245">
        <v>90561.55</v>
      </c>
      <c r="P1342" s="61">
        <f t="shared" si="40"/>
        <v>0</v>
      </c>
      <c r="Q1342" s="62">
        <f t="shared" si="41"/>
        <v>0</v>
      </c>
      <c r="R1342" s="236" t="s">
        <v>3122</v>
      </c>
      <c r="T1342" s="1" t="s">
        <v>1800</v>
      </c>
      <c r="U1342" s="1" t="s">
        <v>1800</v>
      </c>
      <c r="V1342" s="1" t="s">
        <v>1800</v>
      </c>
      <c r="W1342" s="1" t="s">
        <v>1800</v>
      </c>
      <c r="X1342" s="1" t="s">
        <v>1800</v>
      </c>
      <c r="Y1342" s="1" t="s">
        <v>1800</v>
      </c>
      <c r="Z1342" s="1" t="s">
        <v>1800</v>
      </c>
    </row>
    <row r="1343" spans="2:26" ht="45.75" x14ac:dyDescent="0.25">
      <c r="B1343" s="238" t="s">
        <v>63</v>
      </c>
      <c r="C1343" s="239" t="s">
        <v>43</v>
      </c>
      <c r="D1343" s="340" t="s">
        <v>3123</v>
      </c>
      <c r="E1343" s="532"/>
      <c r="F1343" s="240"/>
      <c r="G1343" s="514">
        <v>27200</v>
      </c>
      <c r="H1343" s="515"/>
      <c r="I1343" s="514">
        <v>27200</v>
      </c>
      <c r="J1343" s="515"/>
      <c r="K1343" s="241">
        <v>0</v>
      </c>
      <c r="L1343" s="242">
        <v>27112.240000000002</v>
      </c>
      <c r="M1343" s="243">
        <v>0</v>
      </c>
      <c r="N1343" s="244">
        <v>27112.240000000002</v>
      </c>
      <c r="O1343" s="245">
        <v>27112.240000000002</v>
      </c>
      <c r="P1343" s="61">
        <f t="shared" si="40"/>
        <v>0</v>
      </c>
      <c r="Q1343" s="62">
        <f t="shared" si="41"/>
        <v>0</v>
      </c>
      <c r="R1343" s="236" t="s">
        <v>3123</v>
      </c>
      <c r="T1343" s="1" t="s">
        <v>1800</v>
      </c>
      <c r="U1343" s="1" t="s">
        <v>1800</v>
      </c>
      <c r="V1343" s="1" t="s">
        <v>1800</v>
      </c>
      <c r="W1343" s="1" t="s">
        <v>1800</v>
      </c>
      <c r="X1343" s="1" t="s">
        <v>1800</v>
      </c>
      <c r="Y1343" s="1" t="s">
        <v>1800</v>
      </c>
      <c r="Z1343" s="1" t="s">
        <v>1800</v>
      </c>
    </row>
    <row r="1344" spans="2:26" x14ac:dyDescent="0.25">
      <c r="B1344" s="238" t="s">
        <v>65</v>
      </c>
      <c r="C1344" s="239" t="s">
        <v>43</v>
      </c>
      <c r="D1344" s="340" t="s">
        <v>3124</v>
      </c>
      <c r="E1344" s="532"/>
      <c r="F1344" s="240"/>
      <c r="G1344" s="514">
        <v>55000</v>
      </c>
      <c r="H1344" s="515"/>
      <c r="I1344" s="514">
        <v>55000</v>
      </c>
      <c r="J1344" s="515"/>
      <c r="K1344" s="241">
        <v>0</v>
      </c>
      <c r="L1344" s="242">
        <v>55000</v>
      </c>
      <c r="M1344" s="243">
        <v>0</v>
      </c>
      <c r="N1344" s="244">
        <v>55000</v>
      </c>
      <c r="O1344" s="245">
        <v>55000</v>
      </c>
      <c r="P1344" s="61">
        <f t="shared" si="40"/>
        <v>0</v>
      </c>
      <c r="Q1344" s="62">
        <f t="shared" si="41"/>
        <v>0</v>
      </c>
      <c r="R1344" s="236" t="s">
        <v>3124</v>
      </c>
      <c r="T1344" s="1" t="s">
        <v>1800</v>
      </c>
      <c r="U1344" s="1" t="s">
        <v>1800</v>
      </c>
      <c r="V1344" s="1" t="s">
        <v>1800</v>
      </c>
      <c r="W1344" s="1" t="s">
        <v>1800</v>
      </c>
      <c r="X1344" s="1" t="s">
        <v>1800</v>
      </c>
      <c r="Y1344" s="1" t="s">
        <v>1800</v>
      </c>
      <c r="Z1344" s="1" t="s">
        <v>1800</v>
      </c>
    </row>
    <row r="1345" spans="2:26" ht="34.5" x14ac:dyDescent="0.25">
      <c r="B1345" s="238" t="s">
        <v>45</v>
      </c>
      <c r="C1345" s="239" t="s">
        <v>43</v>
      </c>
      <c r="D1345" s="340" t="s">
        <v>3125</v>
      </c>
      <c r="E1345" s="532"/>
      <c r="F1345" s="240"/>
      <c r="G1345" s="514">
        <v>37735.75</v>
      </c>
      <c r="H1345" s="515"/>
      <c r="I1345" s="514">
        <v>37735.75</v>
      </c>
      <c r="J1345" s="515"/>
      <c r="K1345" s="241">
        <v>0</v>
      </c>
      <c r="L1345" s="242">
        <v>37735.75</v>
      </c>
      <c r="M1345" s="243">
        <v>0</v>
      </c>
      <c r="N1345" s="244">
        <v>37735.75</v>
      </c>
      <c r="O1345" s="245">
        <v>37735.75</v>
      </c>
      <c r="P1345" s="61">
        <f t="shared" si="40"/>
        <v>0</v>
      </c>
      <c r="Q1345" s="62">
        <f t="shared" si="41"/>
        <v>0</v>
      </c>
      <c r="R1345" s="236" t="s">
        <v>3125</v>
      </c>
      <c r="T1345" s="1" t="s">
        <v>1800</v>
      </c>
      <c r="U1345" s="1" t="s">
        <v>1800</v>
      </c>
      <c r="V1345" s="1" t="s">
        <v>1800</v>
      </c>
      <c r="W1345" s="1" t="s">
        <v>1800</v>
      </c>
      <c r="X1345" s="1" t="s">
        <v>1800</v>
      </c>
      <c r="Y1345" s="1" t="s">
        <v>1800</v>
      </c>
      <c r="Z1345" s="1" t="s">
        <v>1800</v>
      </c>
    </row>
    <row r="1346" spans="2:26" ht="68.25" x14ac:dyDescent="0.25">
      <c r="B1346" s="238" t="s">
        <v>50</v>
      </c>
      <c r="C1346" s="239" t="s">
        <v>43</v>
      </c>
      <c r="D1346" s="340" t="s">
        <v>3126</v>
      </c>
      <c r="E1346" s="532"/>
      <c r="F1346" s="240"/>
      <c r="G1346" s="514">
        <v>11396.25</v>
      </c>
      <c r="H1346" s="515"/>
      <c r="I1346" s="514">
        <v>11396.25</v>
      </c>
      <c r="J1346" s="515"/>
      <c r="K1346" s="241">
        <v>0</v>
      </c>
      <c r="L1346" s="242">
        <v>11396.25</v>
      </c>
      <c r="M1346" s="243">
        <v>0</v>
      </c>
      <c r="N1346" s="244">
        <v>11396.25</v>
      </c>
      <c r="O1346" s="245">
        <v>11396.25</v>
      </c>
      <c r="P1346" s="61">
        <f t="shared" si="40"/>
        <v>0</v>
      </c>
      <c r="Q1346" s="62">
        <f t="shared" si="41"/>
        <v>0</v>
      </c>
      <c r="R1346" s="236" t="s">
        <v>3126</v>
      </c>
      <c r="T1346" s="1" t="s">
        <v>1800</v>
      </c>
      <c r="U1346" s="1" t="s">
        <v>1800</v>
      </c>
      <c r="V1346" s="1" t="s">
        <v>1800</v>
      </c>
      <c r="W1346" s="1" t="s">
        <v>1800</v>
      </c>
      <c r="X1346" s="1" t="s">
        <v>1800</v>
      </c>
      <c r="Y1346" s="1" t="s">
        <v>1800</v>
      </c>
      <c r="Z1346" s="1" t="s">
        <v>1800</v>
      </c>
    </row>
    <row r="1347" spans="2:26" x14ac:dyDescent="0.25">
      <c r="B1347" s="238" t="s">
        <v>94</v>
      </c>
      <c r="C1347" s="239" t="s">
        <v>43</v>
      </c>
      <c r="D1347" s="340" t="s">
        <v>3127</v>
      </c>
      <c r="E1347" s="532"/>
      <c r="F1347" s="240"/>
      <c r="G1347" s="514">
        <v>190463000</v>
      </c>
      <c r="H1347" s="515"/>
      <c r="I1347" s="514">
        <v>190463000</v>
      </c>
      <c r="J1347" s="515"/>
      <c r="K1347" s="241">
        <v>0</v>
      </c>
      <c r="L1347" s="242">
        <v>130759658.18000001</v>
      </c>
      <c r="M1347" s="243">
        <v>0</v>
      </c>
      <c r="N1347" s="244">
        <v>130759658.18000001</v>
      </c>
      <c r="O1347" s="245">
        <v>130759658.18000001</v>
      </c>
      <c r="P1347" s="61">
        <f t="shared" si="40"/>
        <v>0</v>
      </c>
      <c r="Q1347" s="62">
        <f t="shared" si="41"/>
        <v>0</v>
      </c>
      <c r="R1347" s="236" t="s">
        <v>3127</v>
      </c>
      <c r="T1347" s="1" t="s">
        <v>1800</v>
      </c>
      <c r="U1347" s="1" t="s">
        <v>1800</v>
      </c>
      <c r="V1347" s="1" t="s">
        <v>1800</v>
      </c>
      <c r="W1347" s="1" t="s">
        <v>1800</v>
      </c>
      <c r="X1347" s="1" t="s">
        <v>1800</v>
      </c>
      <c r="Y1347" s="1" t="s">
        <v>1800</v>
      </c>
      <c r="Z1347" s="1" t="s">
        <v>1800</v>
      </c>
    </row>
    <row r="1348" spans="2:26" ht="45.75" x14ac:dyDescent="0.25">
      <c r="B1348" s="238" t="s">
        <v>263</v>
      </c>
      <c r="C1348" s="239" t="s">
        <v>43</v>
      </c>
      <c r="D1348" s="340" t="s">
        <v>3128</v>
      </c>
      <c r="E1348" s="532"/>
      <c r="F1348" s="240"/>
      <c r="G1348" s="514">
        <v>131351300</v>
      </c>
      <c r="H1348" s="515"/>
      <c r="I1348" s="514">
        <v>131351300</v>
      </c>
      <c r="J1348" s="515"/>
      <c r="K1348" s="241">
        <v>0</v>
      </c>
      <c r="L1348" s="242">
        <v>109019495.5</v>
      </c>
      <c r="M1348" s="243">
        <v>88758185.75</v>
      </c>
      <c r="N1348" s="244">
        <v>109019495.5</v>
      </c>
      <c r="O1348" s="245">
        <v>109019495.5</v>
      </c>
      <c r="P1348" s="61">
        <f t="shared" si="40"/>
        <v>0</v>
      </c>
      <c r="Q1348" s="62">
        <f t="shared" si="41"/>
        <v>0</v>
      </c>
      <c r="R1348" s="236" t="s">
        <v>3128</v>
      </c>
      <c r="T1348" s="1" t="s">
        <v>1800</v>
      </c>
      <c r="U1348" s="1" t="s">
        <v>1800</v>
      </c>
      <c r="V1348" s="1" t="s">
        <v>1800</v>
      </c>
      <c r="W1348" s="1" t="s">
        <v>1800</v>
      </c>
      <c r="X1348" s="1" t="s">
        <v>1800</v>
      </c>
      <c r="Y1348" s="1" t="s">
        <v>1800</v>
      </c>
      <c r="Z1348" s="1" t="s">
        <v>1800</v>
      </c>
    </row>
    <row r="1349" spans="2:26" x14ac:dyDescent="0.25">
      <c r="B1349" s="238" t="s">
        <v>302</v>
      </c>
      <c r="C1349" s="239" t="s">
        <v>43</v>
      </c>
      <c r="D1349" s="340" t="s">
        <v>3129</v>
      </c>
      <c r="E1349" s="532"/>
      <c r="F1349" s="240"/>
      <c r="G1349" s="514">
        <v>101627600</v>
      </c>
      <c r="H1349" s="515"/>
      <c r="I1349" s="514">
        <v>101627600</v>
      </c>
      <c r="J1349" s="515"/>
      <c r="K1349" s="241">
        <v>0</v>
      </c>
      <c r="L1349" s="242">
        <v>101627466.59999999</v>
      </c>
      <c r="M1349" s="243">
        <v>0</v>
      </c>
      <c r="N1349" s="244">
        <v>101627466.59999999</v>
      </c>
      <c r="O1349" s="245">
        <v>101627466.59999999</v>
      </c>
      <c r="P1349" s="61">
        <f t="shared" si="40"/>
        <v>0</v>
      </c>
      <c r="Q1349" s="62">
        <f t="shared" si="41"/>
        <v>0</v>
      </c>
      <c r="R1349" s="236" t="s">
        <v>3129</v>
      </c>
      <c r="T1349" s="1" t="s">
        <v>1800</v>
      </c>
      <c r="U1349" s="1" t="s">
        <v>1800</v>
      </c>
      <c r="V1349" s="1" t="s">
        <v>1800</v>
      </c>
      <c r="W1349" s="1" t="s">
        <v>1800</v>
      </c>
      <c r="X1349" s="1" t="s">
        <v>1800</v>
      </c>
      <c r="Y1349" s="1" t="s">
        <v>1800</v>
      </c>
      <c r="Z1349" s="1" t="s">
        <v>1800</v>
      </c>
    </row>
    <row r="1350" spans="2:26" ht="45.75" x14ac:dyDescent="0.25">
      <c r="B1350" s="238" t="s">
        <v>263</v>
      </c>
      <c r="C1350" s="239" t="s">
        <v>43</v>
      </c>
      <c r="D1350" s="340" t="s">
        <v>3130</v>
      </c>
      <c r="E1350" s="532"/>
      <c r="F1350" s="240"/>
      <c r="G1350" s="514">
        <v>855276500</v>
      </c>
      <c r="H1350" s="515"/>
      <c r="I1350" s="514">
        <v>855276500</v>
      </c>
      <c r="J1350" s="515"/>
      <c r="K1350" s="241">
        <v>0</v>
      </c>
      <c r="L1350" s="242">
        <v>638826533.21000004</v>
      </c>
      <c r="M1350" s="243">
        <v>24605082.079999998</v>
      </c>
      <c r="N1350" s="244">
        <v>638826533.21000004</v>
      </c>
      <c r="O1350" s="245">
        <v>638826533.21000004</v>
      </c>
      <c r="P1350" s="61">
        <f t="shared" si="40"/>
        <v>0</v>
      </c>
      <c r="Q1350" s="62">
        <f t="shared" si="41"/>
        <v>0</v>
      </c>
      <c r="R1350" s="236" t="s">
        <v>3130</v>
      </c>
      <c r="T1350" s="1" t="s">
        <v>1800</v>
      </c>
      <c r="U1350" s="1" t="s">
        <v>1800</v>
      </c>
      <c r="V1350" s="1" t="s">
        <v>1800</v>
      </c>
      <c r="W1350" s="1" t="s">
        <v>1800</v>
      </c>
      <c r="X1350" s="1" t="s">
        <v>1800</v>
      </c>
      <c r="Y1350" s="1" t="s">
        <v>1800</v>
      </c>
      <c r="Z1350" s="1" t="s">
        <v>1800</v>
      </c>
    </row>
    <row r="1351" spans="2:26" x14ac:dyDescent="0.25">
      <c r="B1351" s="238" t="s">
        <v>302</v>
      </c>
      <c r="C1351" s="239" t="s">
        <v>43</v>
      </c>
      <c r="D1351" s="340" t="s">
        <v>3131</v>
      </c>
      <c r="E1351" s="532"/>
      <c r="F1351" s="240"/>
      <c r="G1351" s="514">
        <v>22607100</v>
      </c>
      <c r="H1351" s="515"/>
      <c r="I1351" s="514">
        <v>22607100</v>
      </c>
      <c r="J1351" s="515"/>
      <c r="K1351" s="241">
        <v>0</v>
      </c>
      <c r="L1351" s="242">
        <v>22607001.460000001</v>
      </c>
      <c r="M1351" s="243">
        <v>0</v>
      </c>
      <c r="N1351" s="244">
        <v>22607001.460000001</v>
      </c>
      <c r="O1351" s="245">
        <v>22607001.460000001</v>
      </c>
      <c r="P1351" s="61">
        <f t="shared" si="40"/>
        <v>0</v>
      </c>
      <c r="Q1351" s="62">
        <f t="shared" si="41"/>
        <v>0</v>
      </c>
      <c r="R1351" s="236" t="s">
        <v>3131</v>
      </c>
      <c r="T1351" s="1" t="s">
        <v>1800</v>
      </c>
      <c r="U1351" s="1" t="s">
        <v>1800</v>
      </c>
      <c r="V1351" s="1" t="s">
        <v>1800</v>
      </c>
      <c r="W1351" s="1" t="s">
        <v>1800</v>
      </c>
      <c r="X1351" s="1" t="s">
        <v>1800</v>
      </c>
      <c r="Y1351" s="1" t="s">
        <v>1800</v>
      </c>
      <c r="Z1351" s="1" t="s">
        <v>1800</v>
      </c>
    </row>
    <row r="1352" spans="2:26" ht="45.75" x14ac:dyDescent="0.25">
      <c r="B1352" s="238" t="s">
        <v>263</v>
      </c>
      <c r="C1352" s="239" t="s">
        <v>43</v>
      </c>
      <c r="D1352" s="340" t="s">
        <v>3132</v>
      </c>
      <c r="E1352" s="532"/>
      <c r="F1352" s="240"/>
      <c r="G1352" s="514">
        <v>145393900</v>
      </c>
      <c r="H1352" s="515"/>
      <c r="I1352" s="514">
        <v>145393900</v>
      </c>
      <c r="J1352" s="515"/>
      <c r="K1352" s="241">
        <v>0</v>
      </c>
      <c r="L1352" s="242">
        <v>135523234.90000001</v>
      </c>
      <c r="M1352" s="243">
        <v>32015144.25</v>
      </c>
      <c r="N1352" s="244">
        <v>135523234.90000001</v>
      </c>
      <c r="O1352" s="245">
        <v>135523234.90000001</v>
      </c>
      <c r="P1352" s="61">
        <f t="shared" si="40"/>
        <v>0</v>
      </c>
      <c r="Q1352" s="62">
        <f t="shared" si="41"/>
        <v>0</v>
      </c>
      <c r="R1352" s="236" t="s">
        <v>3132</v>
      </c>
      <c r="T1352" s="1" t="s">
        <v>1800</v>
      </c>
      <c r="U1352" s="1" t="s">
        <v>1800</v>
      </c>
      <c r="V1352" s="1" t="s">
        <v>1800</v>
      </c>
      <c r="W1352" s="1" t="s">
        <v>1800</v>
      </c>
      <c r="X1352" s="1" t="s">
        <v>1800</v>
      </c>
      <c r="Y1352" s="1" t="s">
        <v>1800</v>
      </c>
      <c r="Z1352" s="1" t="s">
        <v>1800</v>
      </c>
    </row>
    <row r="1353" spans="2:26" x14ac:dyDescent="0.25">
      <c r="B1353" s="238" t="s">
        <v>302</v>
      </c>
      <c r="C1353" s="239" t="s">
        <v>43</v>
      </c>
      <c r="D1353" s="340" t="s">
        <v>3133</v>
      </c>
      <c r="E1353" s="532"/>
      <c r="F1353" s="240"/>
      <c r="G1353" s="514">
        <v>9223100</v>
      </c>
      <c r="H1353" s="515"/>
      <c r="I1353" s="514">
        <v>9223100</v>
      </c>
      <c r="J1353" s="515"/>
      <c r="K1353" s="241">
        <v>0</v>
      </c>
      <c r="L1353" s="242">
        <v>9222928.0299999993</v>
      </c>
      <c r="M1353" s="243">
        <v>0</v>
      </c>
      <c r="N1353" s="244">
        <v>9222928.0299999993</v>
      </c>
      <c r="O1353" s="245">
        <v>9222928.0299999993</v>
      </c>
      <c r="P1353" s="61">
        <f t="shared" si="40"/>
        <v>0</v>
      </c>
      <c r="Q1353" s="62">
        <f t="shared" si="41"/>
        <v>0</v>
      </c>
      <c r="R1353" s="236" t="s">
        <v>3133</v>
      </c>
      <c r="T1353" s="1" t="s">
        <v>1800</v>
      </c>
      <c r="U1353" s="1" t="s">
        <v>1800</v>
      </c>
      <c r="V1353" s="1" t="s">
        <v>1800</v>
      </c>
      <c r="W1353" s="1" t="s">
        <v>1800</v>
      </c>
      <c r="X1353" s="1" t="s">
        <v>1800</v>
      </c>
      <c r="Y1353" s="1" t="s">
        <v>1800</v>
      </c>
      <c r="Z1353" s="1" t="s">
        <v>1800</v>
      </c>
    </row>
    <row r="1354" spans="2:26" ht="34.5" x14ac:dyDescent="0.25">
      <c r="B1354" s="238" t="s">
        <v>122</v>
      </c>
      <c r="C1354" s="239" t="s">
        <v>43</v>
      </c>
      <c r="D1354" s="340" t="s">
        <v>3134</v>
      </c>
      <c r="E1354" s="532"/>
      <c r="F1354" s="240"/>
      <c r="G1354" s="514">
        <v>99000000</v>
      </c>
      <c r="H1354" s="515"/>
      <c r="I1354" s="514">
        <v>99000000</v>
      </c>
      <c r="J1354" s="515"/>
      <c r="K1354" s="241">
        <v>0</v>
      </c>
      <c r="L1354" s="242">
        <v>97878624.730000004</v>
      </c>
      <c r="M1354" s="243">
        <v>0</v>
      </c>
      <c r="N1354" s="244">
        <v>97878624.730000004</v>
      </c>
      <c r="O1354" s="245">
        <v>97878624.730000004</v>
      </c>
      <c r="P1354" s="61">
        <f t="shared" si="40"/>
        <v>0</v>
      </c>
      <c r="Q1354" s="62">
        <f t="shared" si="41"/>
        <v>0</v>
      </c>
      <c r="R1354" s="236" t="s">
        <v>3134</v>
      </c>
      <c r="T1354" s="1" t="s">
        <v>1800</v>
      </c>
      <c r="U1354" s="1" t="s">
        <v>1800</v>
      </c>
      <c r="V1354" s="1" t="s">
        <v>1800</v>
      </c>
      <c r="W1354" s="1" t="s">
        <v>1800</v>
      </c>
      <c r="X1354" s="1" t="s">
        <v>1800</v>
      </c>
      <c r="Y1354" s="1" t="s">
        <v>1800</v>
      </c>
      <c r="Z1354" s="1" t="s">
        <v>1800</v>
      </c>
    </row>
    <row r="1355" spans="2:26" ht="34.5" x14ac:dyDescent="0.25">
      <c r="B1355" s="238" t="s">
        <v>122</v>
      </c>
      <c r="C1355" s="239" t="s">
        <v>43</v>
      </c>
      <c r="D1355" s="340" t="s">
        <v>3135</v>
      </c>
      <c r="E1355" s="532"/>
      <c r="F1355" s="240"/>
      <c r="G1355" s="514">
        <v>4730472500</v>
      </c>
      <c r="H1355" s="515"/>
      <c r="I1355" s="514">
        <v>4730472500</v>
      </c>
      <c r="J1355" s="515"/>
      <c r="K1355" s="241">
        <v>0</v>
      </c>
      <c r="L1355" s="242">
        <v>4450677432.3900003</v>
      </c>
      <c r="M1355" s="243">
        <v>0</v>
      </c>
      <c r="N1355" s="244">
        <v>4450677432.3900003</v>
      </c>
      <c r="O1355" s="245">
        <v>4450677432.3900003</v>
      </c>
      <c r="P1355" s="61">
        <f t="shared" si="40"/>
        <v>0</v>
      </c>
      <c r="Q1355" s="62">
        <f t="shared" si="41"/>
        <v>0</v>
      </c>
      <c r="R1355" s="236" t="s">
        <v>3135</v>
      </c>
      <c r="T1355" s="1" t="s">
        <v>1800</v>
      </c>
      <c r="U1355" s="1" t="s">
        <v>1800</v>
      </c>
      <c r="V1355" s="1" t="s">
        <v>1800</v>
      </c>
      <c r="W1355" s="1" t="s">
        <v>1800</v>
      </c>
      <c r="X1355" s="1" t="s">
        <v>1800</v>
      </c>
      <c r="Y1355" s="1" t="s">
        <v>1800</v>
      </c>
      <c r="Z1355" s="1" t="s">
        <v>1800</v>
      </c>
    </row>
    <row r="1356" spans="2:26" ht="79.5" x14ac:dyDescent="0.25">
      <c r="B1356" s="238" t="s">
        <v>172</v>
      </c>
      <c r="C1356" s="239" t="s">
        <v>43</v>
      </c>
      <c r="D1356" s="340" t="s">
        <v>3136</v>
      </c>
      <c r="E1356" s="532"/>
      <c r="F1356" s="240"/>
      <c r="G1356" s="514">
        <v>10100000</v>
      </c>
      <c r="H1356" s="515"/>
      <c r="I1356" s="514">
        <v>10100000</v>
      </c>
      <c r="J1356" s="515"/>
      <c r="K1356" s="241">
        <v>0</v>
      </c>
      <c r="L1356" s="242">
        <v>10099172.08</v>
      </c>
      <c r="M1356" s="243">
        <v>0</v>
      </c>
      <c r="N1356" s="244">
        <v>10099172.08</v>
      </c>
      <c r="O1356" s="245">
        <v>10099172.08</v>
      </c>
      <c r="P1356" s="61">
        <f t="shared" si="40"/>
        <v>0</v>
      </c>
      <c r="Q1356" s="62">
        <f t="shared" si="41"/>
        <v>0</v>
      </c>
      <c r="R1356" s="236" t="s">
        <v>3136</v>
      </c>
      <c r="T1356" s="1" t="s">
        <v>1800</v>
      </c>
      <c r="U1356" s="1" t="s">
        <v>1800</v>
      </c>
      <c r="V1356" s="1" t="s">
        <v>1800</v>
      </c>
      <c r="W1356" s="1" t="s">
        <v>1800</v>
      </c>
      <c r="X1356" s="1" t="s">
        <v>1800</v>
      </c>
      <c r="Y1356" s="1" t="s">
        <v>1800</v>
      </c>
      <c r="Z1356" s="1" t="s">
        <v>1800</v>
      </c>
    </row>
    <row r="1357" spans="2:26" ht="23.25" x14ac:dyDescent="0.25">
      <c r="B1357" s="238" t="s">
        <v>256</v>
      </c>
      <c r="C1357" s="239" t="s">
        <v>43</v>
      </c>
      <c r="D1357" s="340" t="s">
        <v>3137</v>
      </c>
      <c r="E1357" s="532"/>
      <c r="F1357" s="240"/>
      <c r="G1357" s="514">
        <v>8712000</v>
      </c>
      <c r="H1357" s="515"/>
      <c r="I1357" s="514">
        <v>8712000</v>
      </c>
      <c r="J1357" s="515"/>
      <c r="K1357" s="241">
        <v>0</v>
      </c>
      <c r="L1357" s="242">
        <v>8712000</v>
      </c>
      <c r="M1357" s="243">
        <v>0</v>
      </c>
      <c r="N1357" s="244">
        <v>8712000</v>
      </c>
      <c r="O1357" s="245">
        <v>8712000</v>
      </c>
      <c r="P1357" s="61">
        <f t="shared" si="40"/>
        <v>0</v>
      </c>
      <c r="Q1357" s="62">
        <f t="shared" si="41"/>
        <v>0</v>
      </c>
      <c r="R1357" s="236" t="s">
        <v>3137</v>
      </c>
      <c r="T1357" s="1" t="s">
        <v>1800</v>
      </c>
      <c r="U1357" s="1" t="s">
        <v>1800</v>
      </c>
      <c r="V1357" s="1" t="s">
        <v>1800</v>
      </c>
      <c r="W1357" s="1" t="s">
        <v>1800</v>
      </c>
      <c r="X1357" s="1" t="s">
        <v>1800</v>
      </c>
      <c r="Y1357" s="1" t="s">
        <v>1800</v>
      </c>
      <c r="Z1357" s="1" t="s">
        <v>1800</v>
      </c>
    </row>
    <row r="1358" spans="2:26" ht="45.75" x14ac:dyDescent="0.25">
      <c r="B1358" s="238" t="s">
        <v>263</v>
      </c>
      <c r="C1358" s="239" t="s">
        <v>43</v>
      </c>
      <c r="D1358" s="340" t="s">
        <v>3138</v>
      </c>
      <c r="E1358" s="532"/>
      <c r="F1358" s="240"/>
      <c r="G1358" s="514">
        <v>234800000</v>
      </c>
      <c r="H1358" s="515"/>
      <c r="I1358" s="514">
        <v>234800000</v>
      </c>
      <c r="J1358" s="515"/>
      <c r="K1358" s="241">
        <v>0</v>
      </c>
      <c r="L1358" s="242">
        <v>192065569.05000001</v>
      </c>
      <c r="M1358" s="243">
        <v>150394834.91999999</v>
      </c>
      <c r="N1358" s="244">
        <v>192065569.05000001</v>
      </c>
      <c r="O1358" s="245">
        <v>192065569.05000001</v>
      </c>
      <c r="P1358" s="61">
        <f t="shared" si="40"/>
        <v>0</v>
      </c>
      <c r="Q1358" s="62">
        <f t="shared" si="41"/>
        <v>0</v>
      </c>
      <c r="R1358" s="236" t="s">
        <v>3138</v>
      </c>
      <c r="T1358" s="1" t="s">
        <v>1800</v>
      </c>
      <c r="U1358" s="1" t="s">
        <v>1800</v>
      </c>
      <c r="V1358" s="1" t="s">
        <v>1800</v>
      </c>
      <c r="W1358" s="1" t="s">
        <v>1800</v>
      </c>
      <c r="X1358" s="1" t="s">
        <v>1800</v>
      </c>
      <c r="Y1358" s="1" t="s">
        <v>1800</v>
      </c>
      <c r="Z1358" s="1" t="s">
        <v>1800</v>
      </c>
    </row>
    <row r="1359" spans="2:26" ht="79.5" x14ac:dyDescent="0.25">
      <c r="B1359" s="238" t="s">
        <v>164</v>
      </c>
      <c r="C1359" s="239" t="s">
        <v>43</v>
      </c>
      <c r="D1359" s="340" t="s">
        <v>3139</v>
      </c>
      <c r="E1359" s="532"/>
      <c r="F1359" s="240"/>
      <c r="G1359" s="514">
        <v>135762300</v>
      </c>
      <c r="H1359" s="515"/>
      <c r="I1359" s="514">
        <v>135762300</v>
      </c>
      <c r="J1359" s="515"/>
      <c r="K1359" s="241">
        <v>0</v>
      </c>
      <c r="L1359" s="242">
        <v>133259890.88</v>
      </c>
      <c r="M1359" s="243">
        <v>0</v>
      </c>
      <c r="N1359" s="244">
        <v>133259890.88</v>
      </c>
      <c r="O1359" s="245">
        <v>133259890.88</v>
      </c>
      <c r="P1359" s="61">
        <f t="shared" si="40"/>
        <v>0</v>
      </c>
      <c r="Q1359" s="62">
        <f t="shared" si="41"/>
        <v>0</v>
      </c>
      <c r="R1359" s="236" t="s">
        <v>3139</v>
      </c>
      <c r="T1359" s="1" t="s">
        <v>1800</v>
      </c>
      <c r="U1359" s="1" t="s">
        <v>1800</v>
      </c>
      <c r="V1359" s="1" t="s">
        <v>1800</v>
      </c>
      <c r="W1359" s="1" t="s">
        <v>1800</v>
      </c>
      <c r="X1359" s="1" t="s">
        <v>1800</v>
      </c>
      <c r="Y1359" s="1" t="s">
        <v>1800</v>
      </c>
      <c r="Z1359" s="1" t="s">
        <v>1800</v>
      </c>
    </row>
    <row r="1360" spans="2:26" ht="45.75" x14ac:dyDescent="0.25">
      <c r="B1360" s="238" t="s">
        <v>263</v>
      </c>
      <c r="C1360" s="239" t="s">
        <v>43</v>
      </c>
      <c r="D1360" s="340" t="s">
        <v>3140</v>
      </c>
      <c r="E1360" s="532"/>
      <c r="F1360" s="240"/>
      <c r="G1360" s="514">
        <v>718788800</v>
      </c>
      <c r="H1360" s="515"/>
      <c r="I1360" s="514">
        <v>718788800</v>
      </c>
      <c r="J1360" s="515"/>
      <c r="K1360" s="241">
        <v>0</v>
      </c>
      <c r="L1360" s="242">
        <v>701385985.65999997</v>
      </c>
      <c r="M1360" s="243">
        <v>2475724</v>
      </c>
      <c r="N1360" s="244">
        <v>701385985.65999997</v>
      </c>
      <c r="O1360" s="245">
        <v>701385985.65999997</v>
      </c>
      <c r="P1360" s="61">
        <f t="shared" si="40"/>
        <v>0</v>
      </c>
      <c r="Q1360" s="62">
        <f t="shared" si="41"/>
        <v>0</v>
      </c>
      <c r="R1360" s="236" t="s">
        <v>3140</v>
      </c>
      <c r="T1360" s="1" t="s">
        <v>1800</v>
      </c>
      <c r="U1360" s="1" t="s">
        <v>1800</v>
      </c>
      <c r="V1360" s="1" t="s">
        <v>1800</v>
      </c>
      <c r="W1360" s="1" t="s">
        <v>1800</v>
      </c>
      <c r="X1360" s="1" t="s">
        <v>1800</v>
      </c>
      <c r="Y1360" s="1" t="s">
        <v>1800</v>
      </c>
      <c r="Z1360" s="1" t="s">
        <v>1800</v>
      </c>
    </row>
    <row r="1361" spans="2:26" ht="90.75" x14ac:dyDescent="0.25">
      <c r="B1361" s="238" t="s">
        <v>807</v>
      </c>
      <c r="C1361" s="239" t="s">
        <v>43</v>
      </c>
      <c r="D1361" s="340" t="s">
        <v>3141</v>
      </c>
      <c r="E1361" s="532"/>
      <c r="F1361" s="240"/>
      <c r="G1361" s="514">
        <v>1255409200</v>
      </c>
      <c r="H1361" s="515"/>
      <c r="I1361" s="514">
        <v>1255409200</v>
      </c>
      <c r="J1361" s="515"/>
      <c r="K1361" s="241">
        <v>0</v>
      </c>
      <c r="L1361" s="242">
        <v>1254164829.8299999</v>
      </c>
      <c r="M1361" s="243">
        <v>0</v>
      </c>
      <c r="N1361" s="244">
        <v>1254164829.8299999</v>
      </c>
      <c r="O1361" s="245">
        <v>1254164829.8299999</v>
      </c>
      <c r="P1361" s="61">
        <f t="shared" si="40"/>
        <v>0</v>
      </c>
      <c r="Q1361" s="62">
        <f t="shared" si="41"/>
        <v>0</v>
      </c>
      <c r="R1361" s="236" t="s">
        <v>3141</v>
      </c>
      <c r="T1361" s="1" t="s">
        <v>1800</v>
      </c>
      <c r="U1361" s="1" t="s">
        <v>1800</v>
      </c>
      <c r="V1361" s="1" t="s">
        <v>1800</v>
      </c>
      <c r="W1361" s="1" t="s">
        <v>1800</v>
      </c>
      <c r="X1361" s="1" t="s">
        <v>1800</v>
      </c>
      <c r="Y1361" s="1" t="s">
        <v>1800</v>
      </c>
      <c r="Z1361" s="1" t="s">
        <v>1800</v>
      </c>
    </row>
    <row r="1362" spans="2:26" ht="45.75" x14ac:dyDescent="0.25">
      <c r="B1362" s="238" t="s">
        <v>248</v>
      </c>
      <c r="C1362" s="239" t="s">
        <v>43</v>
      </c>
      <c r="D1362" s="340" t="s">
        <v>3142</v>
      </c>
      <c r="E1362" s="532"/>
      <c r="F1362" s="240"/>
      <c r="G1362" s="514">
        <v>284416300</v>
      </c>
      <c r="H1362" s="515"/>
      <c r="I1362" s="514">
        <v>284416300</v>
      </c>
      <c r="J1362" s="515"/>
      <c r="K1362" s="241">
        <v>0</v>
      </c>
      <c r="L1362" s="242">
        <v>268569700.39999998</v>
      </c>
      <c r="M1362" s="243">
        <v>0</v>
      </c>
      <c r="N1362" s="244">
        <v>268569700.39999998</v>
      </c>
      <c r="O1362" s="245">
        <v>268569700.39999998</v>
      </c>
      <c r="P1362" s="61">
        <f t="shared" si="40"/>
        <v>0</v>
      </c>
      <c r="Q1362" s="62">
        <f t="shared" si="41"/>
        <v>0</v>
      </c>
      <c r="R1362" s="236" t="s">
        <v>3142</v>
      </c>
      <c r="T1362" s="1" t="s">
        <v>1800</v>
      </c>
      <c r="U1362" s="1" t="s">
        <v>1800</v>
      </c>
      <c r="V1362" s="1" t="s">
        <v>1800</v>
      </c>
      <c r="W1362" s="1" t="s">
        <v>1800</v>
      </c>
      <c r="X1362" s="1" t="s">
        <v>1800</v>
      </c>
      <c r="Y1362" s="1" t="s">
        <v>1800</v>
      </c>
      <c r="Z1362" s="1" t="s">
        <v>1800</v>
      </c>
    </row>
    <row r="1363" spans="2:26" ht="79.5" x14ac:dyDescent="0.25">
      <c r="B1363" s="238" t="s">
        <v>158</v>
      </c>
      <c r="C1363" s="239" t="s">
        <v>43</v>
      </c>
      <c r="D1363" s="340" t="s">
        <v>3143</v>
      </c>
      <c r="E1363" s="532"/>
      <c r="F1363" s="240"/>
      <c r="G1363" s="514">
        <v>177077500</v>
      </c>
      <c r="H1363" s="515"/>
      <c r="I1363" s="514">
        <v>177077500</v>
      </c>
      <c r="J1363" s="515"/>
      <c r="K1363" s="241">
        <v>0</v>
      </c>
      <c r="L1363" s="242">
        <v>177077422.78</v>
      </c>
      <c r="M1363" s="243">
        <v>0</v>
      </c>
      <c r="N1363" s="244">
        <v>177077422.78</v>
      </c>
      <c r="O1363" s="245">
        <v>177077422.78</v>
      </c>
      <c r="P1363" s="61">
        <f t="shared" si="40"/>
        <v>0</v>
      </c>
      <c r="Q1363" s="62">
        <f t="shared" si="41"/>
        <v>0</v>
      </c>
      <c r="R1363" s="236" t="s">
        <v>3143</v>
      </c>
      <c r="T1363" s="1" t="s">
        <v>1800</v>
      </c>
      <c r="U1363" s="1" t="s">
        <v>1800</v>
      </c>
      <c r="V1363" s="1" t="s">
        <v>1800</v>
      </c>
      <c r="W1363" s="1" t="s">
        <v>1800</v>
      </c>
      <c r="X1363" s="1" t="s">
        <v>1800</v>
      </c>
      <c r="Y1363" s="1" t="s">
        <v>1800</v>
      </c>
      <c r="Z1363" s="1" t="s">
        <v>1800</v>
      </c>
    </row>
    <row r="1364" spans="2:26" ht="90.75" x14ac:dyDescent="0.25">
      <c r="B1364" s="238" t="s">
        <v>807</v>
      </c>
      <c r="C1364" s="239" t="s">
        <v>43</v>
      </c>
      <c r="D1364" s="340" t="s">
        <v>3144</v>
      </c>
      <c r="E1364" s="532"/>
      <c r="F1364" s="240"/>
      <c r="G1364" s="514">
        <v>33885200</v>
      </c>
      <c r="H1364" s="515"/>
      <c r="I1364" s="514">
        <v>33885200</v>
      </c>
      <c r="J1364" s="515"/>
      <c r="K1364" s="241">
        <v>0</v>
      </c>
      <c r="L1364" s="242">
        <v>33885197.039999999</v>
      </c>
      <c r="M1364" s="243">
        <v>0</v>
      </c>
      <c r="N1364" s="244">
        <v>33885197.039999999</v>
      </c>
      <c r="O1364" s="245">
        <v>33885197.039999999</v>
      </c>
      <c r="P1364" s="61">
        <f t="shared" si="40"/>
        <v>0</v>
      </c>
      <c r="Q1364" s="62">
        <f t="shared" si="41"/>
        <v>0</v>
      </c>
      <c r="R1364" s="236" t="s">
        <v>3144</v>
      </c>
      <c r="T1364" s="1" t="s">
        <v>1800</v>
      </c>
      <c r="U1364" s="1" t="s">
        <v>1800</v>
      </c>
      <c r="V1364" s="1" t="s">
        <v>1800</v>
      </c>
      <c r="W1364" s="1" t="s">
        <v>1800</v>
      </c>
      <c r="X1364" s="1" t="s">
        <v>1800</v>
      </c>
      <c r="Y1364" s="1" t="s">
        <v>1800</v>
      </c>
      <c r="Z1364" s="1" t="s">
        <v>1800</v>
      </c>
    </row>
    <row r="1365" spans="2:26" ht="45.75" x14ac:dyDescent="0.25">
      <c r="B1365" s="238" t="s">
        <v>248</v>
      </c>
      <c r="C1365" s="239" t="s">
        <v>43</v>
      </c>
      <c r="D1365" s="340" t="s">
        <v>3145</v>
      </c>
      <c r="E1365" s="532"/>
      <c r="F1365" s="240"/>
      <c r="G1365" s="514">
        <v>251796000</v>
      </c>
      <c r="H1365" s="515"/>
      <c r="I1365" s="514">
        <v>251796000</v>
      </c>
      <c r="J1365" s="515"/>
      <c r="K1365" s="241">
        <v>0</v>
      </c>
      <c r="L1365" s="242">
        <v>7481153.9000000004</v>
      </c>
      <c r="M1365" s="243">
        <v>0</v>
      </c>
      <c r="N1365" s="244">
        <v>7481153.9000000004</v>
      </c>
      <c r="O1365" s="245">
        <v>7481153.9000000004</v>
      </c>
      <c r="P1365" s="61">
        <f t="shared" si="40"/>
        <v>0</v>
      </c>
      <c r="Q1365" s="62">
        <f t="shared" si="41"/>
        <v>0</v>
      </c>
      <c r="R1365" s="236" t="s">
        <v>3145</v>
      </c>
      <c r="T1365" s="1" t="s">
        <v>1800</v>
      </c>
      <c r="U1365" s="1" t="s">
        <v>1800</v>
      </c>
      <c r="V1365" s="1" t="s">
        <v>1800</v>
      </c>
      <c r="W1365" s="1" t="s">
        <v>1800</v>
      </c>
      <c r="X1365" s="1" t="s">
        <v>1800</v>
      </c>
      <c r="Y1365" s="1" t="s">
        <v>1800</v>
      </c>
      <c r="Z1365" s="1" t="s">
        <v>1800</v>
      </c>
    </row>
    <row r="1366" spans="2:26" ht="90.75" x14ac:dyDescent="0.25">
      <c r="B1366" s="238" t="s">
        <v>807</v>
      </c>
      <c r="C1366" s="239" t="s">
        <v>43</v>
      </c>
      <c r="D1366" s="340" t="s">
        <v>3146</v>
      </c>
      <c r="E1366" s="532"/>
      <c r="F1366" s="240"/>
      <c r="G1366" s="514">
        <v>104717600</v>
      </c>
      <c r="H1366" s="515"/>
      <c r="I1366" s="514">
        <v>104717600</v>
      </c>
      <c r="J1366" s="515"/>
      <c r="K1366" s="241">
        <v>0</v>
      </c>
      <c r="L1366" s="242">
        <v>104717500</v>
      </c>
      <c r="M1366" s="243">
        <v>0</v>
      </c>
      <c r="N1366" s="244">
        <v>104717500</v>
      </c>
      <c r="O1366" s="245">
        <v>104717500</v>
      </c>
      <c r="P1366" s="61">
        <f t="shared" si="40"/>
        <v>0</v>
      </c>
      <c r="Q1366" s="62">
        <f t="shared" si="41"/>
        <v>0</v>
      </c>
      <c r="R1366" s="236" t="s">
        <v>3146</v>
      </c>
      <c r="T1366" s="1" t="s">
        <v>1800</v>
      </c>
      <c r="U1366" s="1" t="s">
        <v>1800</v>
      </c>
      <c r="V1366" s="1" t="s">
        <v>1800</v>
      </c>
      <c r="W1366" s="1" t="s">
        <v>1800</v>
      </c>
      <c r="X1366" s="1" t="s">
        <v>1800</v>
      </c>
      <c r="Y1366" s="1" t="s">
        <v>1800</v>
      </c>
      <c r="Z1366" s="1" t="s">
        <v>1800</v>
      </c>
    </row>
    <row r="1367" spans="2:26" ht="45.75" x14ac:dyDescent="0.25">
      <c r="B1367" s="238" t="s">
        <v>263</v>
      </c>
      <c r="C1367" s="239" t="s">
        <v>43</v>
      </c>
      <c r="D1367" s="340" t="s">
        <v>3147</v>
      </c>
      <c r="E1367" s="532"/>
      <c r="F1367" s="240"/>
      <c r="G1367" s="514">
        <v>533565000</v>
      </c>
      <c r="H1367" s="515"/>
      <c r="I1367" s="514">
        <v>533565000</v>
      </c>
      <c r="J1367" s="515"/>
      <c r="K1367" s="241">
        <v>0</v>
      </c>
      <c r="L1367" s="242">
        <v>533565000</v>
      </c>
      <c r="M1367" s="243">
        <v>185062858.09999999</v>
      </c>
      <c r="N1367" s="244">
        <v>533565000</v>
      </c>
      <c r="O1367" s="245">
        <v>533565000</v>
      </c>
      <c r="P1367" s="61">
        <f t="shared" si="40"/>
        <v>0</v>
      </c>
      <c r="Q1367" s="62">
        <f t="shared" si="41"/>
        <v>0</v>
      </c>
      <c r="R1367" s="236" t="s">
        <v>3147</v>
      </c>
      <c r="T1367" s="1" t="s">
        <v>1800</v>
      </c>
      <c r="U1367" s="1" t="s">
        <v>1800</v>
      </c>
      <c r="V1367" s="1" t="s">
        <v>1800</v>
      </c>
      <c r="W1367" s="1" t="s">
        <v>1800</v>
      </c>
      <c r="X1367" s="1" t="s">
        <v>1800</v>
      </c>
      <c r="Y1367" s="1" t="s">
        <v>1800</v>
      </c>
      <c r="Z1367" s="1" t="s">
        <v>1800</v>
      </c>
    </row>
    <row r="1368" spans="2:26" ht="23.25" x14ac:dyDescent="0.25">
      <c r="B1368" s="238" t="s">
        <v>58</v>
      </c>
      <c r="C1368" s="239" t="s">
        <v>43</v>
      </c>
      <c r="D1368" s="340" t="s">
        <v>3148</v>
      </c>
      <c r="E1368" s="532"/>
      <c r="F1368" s="240"/>
      <c r="G1368" s="514">
        <v>70015000</v>
      </c>
      <c r="H1368" s="515"/>
      <c r="I1368" s="514">
        <v>70015000</v>
      </c>
      <c r="J1368" s="515"/>
      <c r="K1368" s="241">
        <v>0</v>
      </c>
      <c r="L1368" s="242">
        <v>67225000</v>
      </c>
      <c r="M1368" s="243">
        <v>0</v>
      </c>
      <c r="N1368" s="244">
        <v>67225000</v>
      </c>
      <c r="O1368" s="245">
        <v>67225000</v>
      </c>
      <c r="P1368" s="61">
        <f t="shared" si="40"/>
        <v>0</v>
      </c>
      <c r="Q1368" s="62">
        <f t="shared" si="41"/>
        <v>0</v>
      </c>
      <c r="R1368" s="236" t="s">
        <v>3148</v>
      </c>
      <c r="T1368" s="1" t="s">
        <v>1800</v>
      </c>
      <c r="U1368" s="1" t="s">
        <v>1800</v>
      </c>
      <c r="V1368" s="1" t="s">
        <v>1800</v>
      </c>
      <c r="W1368" s="1" t="s">
        <v>1800</v>
      </c>
      <c r="X1368" s="1" t="s">
        <v>1800</v>
      </c>
      <c r="Y1368" s="1" t="s">
        <v>1800</v>
      </c>
      <c r="Z1368" s="1" t="s">
        <v>1800</v>
      </c>
    </row>
    <row r="1369" spans="2:26" ht="23.25" x14ac:dyDescent="0.25">
      <c r="B1369" s="238" t="s">
        <v>256</v>
      </c>
      <c r="C1369" s="239" t="s">
        <v>43</v>
      </c>
      <c r="D1369" s="340" t="s">
        <v>3149</v>
      </c>
      <c r="E1369" s="532"/>
      <c r="F1369" s="240"/>
      <c r="G1369" s="514">
        <v>389230</v>
      </c>
      <c r="H1369" s="515"/>
      <c r="I1369" s="514">
        <v>389230</v>
      </c>
      <c r="J1369" s="515"/>
      <c r="K1369" s="241">
        <v>0</v>
      </c>
      <c r="L1369" s="242">
        <v>389230</v>
      </c>
      <c r="M1369" s="243">
        <v>0</v>
      </c>
      <c r="N1369" s="244">
        <v>389230</v>
      </c>
      <c r="O1369" s="245">
        <v>389230</v>
      </c>
      <c r="P1369" s="61">
        <f t="shared" ref="P1369:P1432" si="42">L1369-O1369</f>
        <v>0</v>
      </c>
      <c r="Q1369" s="62">
        <f t="shared" ref="Q1369:Q1432" si="43">N1369-O1369</f>
        <v>0</v>
      </c>
      <c r="R1369" s="236" t="s">
        <v>3149</v>
      </c>
      <c r="T1369" s="1" t="s">
        <v>1800</v>
      </c>
      <c r="U1369" s="1" t="s">
        <v>1800</v>
      </c>
      <c r="V1369" s="1" t="s">
        <v>1800</v>
      </c>
      <c r="W1369" s="1" t="s">
        <v>1800</v>
      </c>
      <c r="X1369" s="1" t="s">
        <v>1800</v>
      </c>
      <c r="Y1369" s="1" t="s">
        <v>1800</v>
      </c>
      <c r="Z1369" s="1" t="s">
        <v>1800</v>
      </c>
    </row>
    <row r="1370" spans="2:26" ht="57" x14ac:dyDescent="0.25">
      <c r="B1370" s="238" t="s">
        <v>230</v>
      </c>
      <c r="C1370" s="239" t="s">
        <v>43</v>
      </c>
      <c r="D1370" s="340" t="s">
        <v>3150</v>
      </c>
      <c r="E1370" s="532"/>
      <c r="F1370" s="240"/>
      <c r="G1370" s="514">
        <v>6069000</v>
      </c>
      <c r="H1370" s="515"/>
      <c r="I1370" s="514">
        <v>6069000</v>
      </c>
      <c r="J1370" s="515"/>
      <c r="K1370" s="241">
        <v>0</v>
      </c>
      <c r="L1370" s="242">
        <v>6069000</v>
      </c>
      <c r="M1370" s="243">
        <v>0</v>
      </c>
      <c r="N1370" s="244">
        <v>6069000</v>
      </c>
      <c r="O1370" s="245">
        <v>6069000</v>
      </c>
      <c r="P1370" s="61">
        <f t="shared" si="42"/>
        <v>0</v>
      </c>
      <c r="Q1370" s="62">
        <f t="shared" si="43"/>
        <v>0</v>
      </c>
      <c r="R1370" s="236" t="s">
        <v>3150</v>
      </c>
      <c r="T1370" s="1" t="s">
        <v>1800</v>
      </c>
      <c r="U1370" s="1" t="s">
        <v>1800</v>
      </c>
      <c r="V1370" s="1" t="s">
        <v>1800</v>
      </c>
      <c r="W1370" s="1" t="s">
        <v>1800</v>
      </c>
      <c r="X1370" s="1" t="s">
        <v>1800</v>
      </c>
      <c r="Y1370" s="1" t="s">
        <v>1800</v>
      </c>
      <c r="Z1370" s="1" t="s">
        <v>1800</v>
      </c>
    </row>
    <row r="1371" spans="2:26" ht="57" x14ac:dyDescent="0.25">
      <c r="B1371" s="238" t="s">
        <v>230</v>
      </c>
      <c r="C1371" s="239" t="s">
        <v>43</v>
      </c>
      <c r="D1371" s="340" t="s">
        <v>3151</v>
      </c>
      <c r="E1371" s="532"/>
      <c r="F1371" s="240"/>
      <c r="G1371" s="514">
        <v>251567000</v>
      </c>
      <c r="H1371" s="515"/>
      <c r="I1371" s="514">
        <v>251567000</v>
      </c>
      <c r="J1371" s="515"/>
      <c r="K1371" s="241">
        <v>0</v>
      </c>
      <c r="L1371" s="242">
        <v>248940825.87</v>
      </c>
      <c r="M1371" s="243">
        <v>0</v>
      </c>
      <c r="N1371" s="244">
        <v>248940825.87</v>
      </c>
      <c r="O1371" s="245">
        <v>248940825.87</v>
      </c>
      <c r="P1371" s="61">
        <f t="shared" si="42"/>
        <v>0</v>
      </c>
      <c r="Q1371" s="62">
        <f t="shared" si="43"/>
        <v>0</v>
      </c>
      <c r="R1371" s="236" t="s">
        <v>3151</v>
      </c>
      <c r="T1371" s="1" t="s">
        <v>1800</v>
      </c>
      <c r="U1371" s="1" t="s">
        <v>1800</v>
      </c>
      <c r="V1371" s="1" t="s">
        <v>1800</v>
      </c>
      <c r="W1371" s="1" t="s">
        <v>1800</v>
      </c>
      <c r="X1371" s="1" t="s">
        <v>1800</v>
      </c>
      <c r="Y1371" s="1" t="s">
        <v>1800</v>
      </c>
      <c r="Z1371" s="1" t="s">
        <v>1800</v>
      </c>
    </row>
    <row r="1372" spans="2:26" x14ac:dyDescent="0.25">
      <c r="B1372" s="238" t="s">
        <v>151</v>
      </c>
      <c r="C1372" s="239" t="s">
        <v>43</v>
      </c>
      <c r="D1372" s="340" t="s">
        <v>3152</v>
      </c>
      <c r="E1372" s="532"/>
      <c r="F1372" s="240"/>
      <c r="G1372" s="514">
        <v>2067100</v>
      </c>
      <c r="H1372" s="515"/>
      <c r="I1372" s="514">
        <v>2067100</v>
      </c>
      <c r="J1372" s="515"/>
      <c r="K1372" s="241">
        <v>0</v>
      </c>
      <c r="L1372" s="242">
        <v>1499676.6</v>
      </c>
      <c r="M1372" s="243">
        <v>0</v>
      </c>
      <c r="N1372" s="244">
        <v>1499676.6</v>
      </c>
      <c r="O1372" s="245">
        <v>1499676.6</v>
      </c>
      <c r="P1372" s="61">
        <f t="shared" si="42"/>
        <v>0</v>
      </c>
      <c r="Q1372" s="62">
        <f t="shared" si="43"/>
        <v>0</v>
      </c>
      <c r="R1372" s="236" t="s">
        <v>3152</v>
      </c>
      <c r="T1372" s="1" t="s">
        <v>1800</v>
      </c>
      <c r="U1372" s="1" t="s">
        <v>1800</v>
      </c>
      <c r="V1372" s="1" t="s">
        <v>1800</v>
      </c>
      <c r="W1372" s="1" t="s">
        <v>1800</v>
      </c>
      <c r="X1372" s="1" t="s">
        <v>1800</v>
      </c>
      <c r="Y1372" s="1" t="s">
        <v>1800</v>
      </c>
      <c r="Z1372" s="1" t="s">
        <v>1800</v>
      </c>
    </row>
    <row r="1373" spans="2:26" ht="34.5" x14ac:dyDescent="0.25">
      <c r="B1373" s="238" t="s">
        <v>56</v>
      </c>
      <c r="C1373" s="239" t="s">
        <v>43</v>
      </c>
      <c r="D1373" s="340" t="s">
        <v>3153</v>
      </c>
      <c r="E1373" s="532"/>
      <c r="F1373" s="240"/>
      <c r="G1373" s="514">
        <v>40000</v>
      </c>
      <c r="H1373" s="515"/>
      <c r="I1373" s="514">
        <v>40000</v>
      </c>
      <c r="J1373" s="515"/>
      <c r="K1373" s="241">
        <v>0</v>
      </c>
      <c r="L1373" s="242">
        <v>39950</v>
      </c>
      <c r="M1373" s="243">
        <v>0</v>
      </c>
      <c r="N1373" s="244">
        <v>39950</v>
      </c>
      <c r="O1373" s="245">
        <v>39950</v>
      </c>
      <c r="P1373" s="61">
        <f t="shared" si="42"/>
        <v>0</v>
      </c>
      <c r="Q1373" s="62">
        <f t="shared" si="43"/>
        <v>0</v>
      </c>
      <c r="R1373" s="236" t="s">
        <v>3153</v>
      </c>
      <c r="T1373" s="1" t="s">
        <v>1800</v>
      </c>
      <c r="U1373" s="1" t="s">
        <v>1800</v>
      </c>
      <c r="V1373" s="1" t="s">
        <v>1800</v>
      </c>
      <c r="W1373" s="1" t="s">
        <v>1800</v>
      </c>
      <c r="X1373" s="1" t="s">
        <v>1800</v>
      </c>
      <c r="Y1373" s="1" t="s">
        <v>1800</v>
      </c>
      <c r="Z1373" s="1" t="s">
        <v>1800</v>
      </c>
    </row>
    <row r="1374" spans="2:26" ht="23.25" x14ac:dyDescent="0.25">
      <c r="B1374" s="238" t="s">
        <v>58</v>
      </c>
      <c r="C1374" s="239" t="s">
        <v>43</v>
      </c>
      <c r="D1374" s="340" t="s">
        <v>3154</v>
      </c>
      <c r="E1374" s="532"/>
      <c r="F1374" s="240"/>
      <c r="G1374" s="514">
        <v>160000</v>
      </c>
      <c r="H1374" s="515"/>
      <c r="I1374" s="514">
        <v>160000</v>
      </c>
      <c r="J1374" s="515"/>
      <c r="K1374" s="241">
        <v>0</v>
      </c>
      <c r="L1374" s="242">
        <v>58576.800000000003</v>
      </c>
      <c r="M1374" s="243">
        <v>0</v>
      </c>
      <c r="N1374" s="244">
        <v>58576.800000000003</v>
      </c>
      <c r="O1374" s="245">
        <v>58576.800000000003</v>
      </c>
      <c r="P1374" s="61">
        <f t="shared" si="42"/>
        <v>0</v>
      </c>
      <c r="Q1374" s="62">
        <f t="shared" si="43"/>
        <v>0</v>
      </c>
      <c r="R1374" s="236" t="s">
        <v>3154</v>
      </c>
      <c r="T1374" s="1" t="s">
        <v>1800</v>
      </c>
      <c r="U1374" s="1" t="s">
        <v>1800</v>
      </c>
      <c r="V1374" s="1" t="s">
        <v>1800</v>
      </c>
      <c r="W1374" s="1" t="s">
        <v>1800</v>
      </c>
      <c r="X1374" s="1" t="s">
        <v>1800</v>
      </c>
      <c r="Y1374" s="1" t="s">
        <v>1800</v>
      </c>
      <c r="Z1374" s="1" t="s">
        <v>1800</v>
      </c>
    </row>
    <row r="1375" spans="2:26" x14ac:dyDescent="0.25">
      <c r="B1375" s="238" t="s">
        <v>105</v>
      </c>
      <c r="C1375" s="239" t="s">
        <v>43</v>
      </c>
      <c r="D1375" s="340" t="s">
        <v>3155</v>
      </c>
      <c r="E1375" s="532"/>
      <c r="F1375" s="240"/>
      <c r="G1375" s="514">
        <v>1800000</v>
      </c>
      <c r="H1375" s="515"/>
      <c r="I1375" s="514">
        <v>1800000</v>
      </c>
      <c r="J1375" s="515"/>
      <c r="K1375" s="241">
        <v>0</v>
      </c>
      <c r="L1375" s="242">
        <v>1800000</v>
      </c>
      <c r="M1375" s="243">
        <v>0</v>
      </c>
      <c r="N1375" s="244">
        <v>1800000</v>
      </c>
      <c r="O1375" s="245">
        <v>1800000</v>
      </c>
      <c r="P1375" s="61">
        <f t="shared" si="42"/>
        <v>0</v>
      </c>
      <c r="Q1375" s="62">
        <f t="shared" si="43"/>
        <v>0</v>
      </c>
      <c r="R1375" s="236" t="s">
        <v>3155</v>
      </c>
      <c r="T1375" s="1" t="s">
        <v>1800</v>
      </c>
      <c r="U1375" s="1" t="s">
        <v>1800</v>
      </c>
      <c r="V1375" s="1" t="s">
        <v>1800</v>
      </c>
      <c r="W1375" s="1" t="s">
        <v>1800</v>
      </c>
      <c r="X1375" s="1" t="s">
        <v>1800</v>
      </c>
      <c r="Y1375" s="1" t="s">
        <v>1800</v>
      </c>
      <c r="Z1375" s="1" t="s">
        <v>1800</v>
      </c>
    </row>
    <row r="1376" spans="2:26" ht="23.25" x14ac:dyDescent="0.25">
      <c r="B1376" s="238" t="s">
        <v>58</v>
      </c>
      <c r="C1376" s="239" t="s">
        <v>43</v>
      </c>
      <c r="D1376" s="340" t="s">
        <v>3156</v>
      </c>
      <c r="E1376" s="532"/>
      <c r="F1376" s="240"/>
      <c r="G1376" s="514">
        <v>1443525300</v>
      </c>
      <c r="H1376" s="515"/>
      <c r="I1376" s="514">
        <v>1443525300</v>
      </c>
      <c r="J1376" s="515"/>
      <c r="K1376" s="241">
        <v>0</v>
      </c>
      <c r="L1376" s="242">
        <v>1443410630.6800001</v>
      </c>
      <c r="M1376" s="243">
        <v>944915941.88</v>
      </c>
      <c r="N1376" s="244">
        <v>1443410630.6800001</v>
      </c>
      <c r="O1376" s="245">
        <v>1443410630.6800001</v>
      </c>
      <c r="P1376" s="61">
        <f t="shared" si="42"/>
        <v>0</v>
      </c>
      <c r="Q1376" s="62">
        <f t="shared" si="43"/>
        <v>0</v>
      </c>
      <c r="R1376" s="236" t="s">
        <v>3156</v>
      </c>
      <c r="T1376" s="1" t="s">
        <v>1800</v>
      </c>
      <c r="U1376" s="1" t="s">
        <v>1800</v>
      </c>
      <c r="V1376" s="1" t="s">
        <v>1800</v>
      </c>
      <c r="W1376" s="1" t="s">
        <v>1800</v>
      </c>
      <c r="X1376" s="1" t="s">
        <v>1800</v>
      </c>
      <c r="Y1376" s="1" t="s">
        <v>1800</v>
      </c>
      <c r="Z1376" s="1" t="s">
        <v>1800</v>
      </c>
    </row>
    <row r="1377" spans="2:26" x14ac:dyDescent="0.25">
      <c r="B1377" s="238" t="s">
        <v>302</v>
      </c>
      <c r="C1377" s="239" t="s">
        <v>43</v>
      </c>
      <c r="D1377" s="340" t="s">
        <v>3157</v>
      </c>
      <c r="E1377" s="532"/>
      <c r="F1377" s="240"/>
      <c r="G1377" s="514">
        <v>311348800</v>
      </c>
      <c r="H1377" s="515"/>
      <c r="I1377" s="514">
        <v>311348800</v>
      </c>
      <c r="J1377" s="515"/>
      <c r="K1377" s="241">
        <v>0</v>
      </c>
      <c r="L1377" s="242">
        <v>297743620.68000001</v>
      </c>
      <c r="M1377" s="243">
        <v>0</v>
      </c>
      <c r="N1377" s="244">
        <v>297743620.68000001</v>
      </c>
      <c r="O1377" s="245">
        <v>297743620.68000001</v>
      </c>
      <c r="P1377" s="61">
        <f t="shared" si="42"/>
        <v>0</v>
      </c>
      <c r="Q1377" s="62">
        <f t="shared" si="43"/>
        <v>0</v>
      </c>
      <c r="R1377" s="236" t="s">
        <v>3157</v>
      </c>
      <c r="T1377" s="1" t="s">
        <v>1800</v>
      </c>
      <c r="U1377" s="1" t="s">
        <v>1800</v>
      </c>
      <c r="V1377" s="1" t="s">
        <v>1800</v>
      </c>
      <c r="W1377" s="1" t="s">
        <v>1800</v>
      </c>
      <c r="X1377" s="1" t="s">
        <v>1800</v>
      </c>
      <c r="Y1377" s="1" t="s">
        <v>1800</v>
      </c>
      <c r="Z1377" s="1" t="s">
        <v>1800</v>
      </c>
    </row>
    <row r="1378" spans="2:26" x14ac:dyDescent="0.25">
      <c r="B1378" s="238" t="s">
        <v>105</v>
      </c>
      <c r="C1378" s="239" t="s">
        <v>43</v>
      </c>
      <c r="D1378" s="340" t="s">
        <v>3158</v>
      </c>
      <c r="E1378" s="532"/>
      <c r="F1378" s="240"/>
      <c r="G1378" s="514">
        <v>593525000</v>
      </c>
      <c r="H1378" s="515"/>
      <c r="I1378" s="514">
        <v>593525000</v>
      </c>
      <c r="J1378" s="515"/>
      <c r="K1378" s="241">
        <v>0</v>
      </c>
      <c r="L1378" s="242">
        <v>568827931.53999996</v>
      </c>
      <c r="M1378" s="243">
        <v>0</v>
      </c>
      <c r="N1378" s="244">
        <v>568827931.53999996</v>
      </c>
      <c r="O1378" s="245">
        <v>568827931.53999996</v>
      </c>
      <c r="P1378" s="61">
        <f t="shared" si="42"/>
        <v>0</v>
      </c>
      <c r="Q1378" s="62">
        <f t="shared" si="43"/>
        <v>0</v>
      </c>
      <c r="R1378" s="236" t="s">
        <v>3158</v>
      </c>
      <c r="T1378" s="1" t="s">
        <v>1800</v>
      </c>
      <c r="U1378" s="1" t="s">
        <v>1800</v>
      </c>
      <c r="V1378" s="1" t="s">
        <v>1800</v>
      </c>
      <c r="W1378" s="1" t="s">
        <v>1800</v>
      </c>
      <c r="X1378" s="1" t="s">
        <v>1800</v>
      </c>
      <c r="Y1378" s="1" t="s">
        <v>1800</v>
      </c>
      <c r="Z1378" s="1" t="s">
        <v>1800</v>
      </c>
    </row>
    <row r="1379" spans="2:26" x14ac:dyDescent="0.25">
      <c r="B1379" s="238" t="s">
        <v>302</v>
      </c>
      <c r="C1379" s="239" t="s">
        <v>43</v>
      </c>
      <c r="D1379" s="340" t="s">
        <v>3159</v>
      </c>
      <c r="E1379" s="532"/>
      <c r="F1379" s="240"/>
      <c r="G1379" s="514">
        <v>416649700</v>
      </c>
      <c r="H1379" s="515"/>
      <c r="I1379" s="514">
        <v>416649700</v>
      </c>
      <c r="J1379" s="515"/>
      <c r="K1379" s="241">
        <v>0</v>
      </c>
      <c r="L1379" s="242">
        <v>416647916.69</v>
      </c>
      <c r="M1379" s="243">
        <v>0</v>
      </c>
      <c r="N1379" s="244">
        <v>416647916.69</v>
      </c>
      <c r="O1379" s="245">
        <v>416647916.69</v>
      </c>
      <c r="P1379" s="61">
        <f t="shared" si="42"/>
        <v>0</v>
      </c>
      <c r="Q1379" s="62">
        <f t="shared" si="43"/>
        <v>0</v>
      </c>
      <c r="R1379" s="236" t="s">
        <v>3159</v>
      </c>
      <c r="T1379" s="1" t="s">
        <v>1800</v>
      </c>
      <c r="U1379" s="1" t="s">
        <v>1800</v>
      </c>
      <c r="V1379" s="1" t="s">
        <v>1800</v>
      </c>
      <c r="W1379" s="1" t="s">
        <v>1800</v>
      </c>
      <c r="X1379" s="1" t="s">
        <v>1800</v>
      </c>
      <c r="Y1379" s="1" t="s">
        <v>1800</v>
      </c>
      <c r="Z1379" s="1" t="s">
        <v>1800</v>
      </c>
    </row>
    <row r="1380" spans="2:26" x14ac:dyDescent="0.25">
      <c r="B1380" s="238" t="s">
        <v>302</v>
      </c>
      <c r="C1380" s="239" t="s">
        <v>43</v>
      </c>
      <c r="D1380" s="340" t="s">
        <v>3160</v>
      </c>
      <c r="E1380" s="532"/>
      <c r="F1380" s="240"/>
      <c r="G1380" s="514">
        <v>507292900</v>
      </c>
      <c r="H1380" s="515"/>
      <c r="I1380" s="514">
        <v>507292900</v>
      </c>
      <c r="J1380" s="515"/>
      <c r="K1380" s="241">
        <v>0</v>
      </c>
      <c r="L1380" s="242">
        <v>473014662.20999998</v>
      </c>
      <c r="M1380" s="243">
        <v>0</v>
      </c>
      <c r="N1380" s="244">
        <v>473014662.20999998</v>
      </c>
      <c r="O1380" s="245">
        <v>473014662.20999998</v>
      </c>
      <c r="P1380" s="61">
        <f t="shared" si="42"/>
        <v>0</v>
      </c>
      <c r="Q1380" s="62">
        <f t="shared" si="43"/>
        <v>0</v>
      </c>
      <c r="R1380" s="236" t="s">
        <v>3160</v>
      </c>
      <c r="T1380" s="1" t="s">
        <v>1800</v>
      </c>
      <c r="U1380" s="1" t="s">
        <v>1800</v>
      </c>
      <c r="V1380" s="1" t="s">
        <v>1800</v>
      </c>
      <c r="W1380" s="1" t="s">
        <v>1800</v>
      </c>
      <c r="X1380" s="1" t="s">
        <v>1800</v>
      </c>
      <c r="Y1380" s="1" t="s">
        <v>1800</v>
      </c>
      <c r="Z1380" s="1" t="s">
        <v>1800</v>
      </c>
    </row>
    <row r="1381" spans="2:26" x14ac:dyDescent="0.25">
      <c r="B1381" s="238" t="s">
        <v>105</v>
      </c>
      <c r="C1381" s="239" t="s">
        <v>43</v>
      </c>
      <c r="D1381" s="340" t="s">
        <v>3161</v>
      </c>
      <c r="E1381" s="532"/>
      <c r="F1381" s="240"/>
      <c r="G1381" s="514">
        <v>30910000</v>
      </c>
      <c r="H1381" s="515"/>
      <c r="I1381" s="514">
        <v>30910000</v>
      </c>
      <c r="J1381" s="515"/>
      <c r="K1381" s="241">
        <v>0</v>
      </c>
      <c r="L1381" s="242">
        <v>30684243.25</v>
      </c>
      <c r="M1381" s="243">
        <v>0</v>
      </c>
      <c r="N1381" s="244">
        <v>30684243.25</v>
      </c>
      <c r="O1381" s="245">
        <v>30684243.25</v>
      </c>
      <c r="P1381" s="61">
        <f t="shared" si="42"/>
        <v>0</v>
      </c>
      <c r="Q1381" s="62">
        <f t="shared" si="43"/>
        <v>0</v>
      </c>
      <c r="R1381" s="236" t="s">
        <v>3161</v>
      </c>
      <c r="T1381" s="1" t="s">
        <v>1800</v>
      </c>
      <c r="U1381" s="1" t="s">
        <v>1800</v>
      </c>
      <c r="V1381" s="1" t="s">
        <v>1800</v>
      </c>
      <c r="W1381" s="1" t="s">
        <v>1800</v>
      </c>
      <c r="X1381" s="1" t="s">
        <v>1800</v>
      </c>
      <c r="Y1381" s="1" t="s">
        <v>1800</v>
      </c>
      <c r="Z1381" s="1" t="s">
        <v>1800</v>
      </c>
    </row>
    <row r="1382" spans="2:26" ht="34.5" x14ac:dyDescent="0.25">
      <c r="B1382" s="238" t="s">
        <v>45</v>
      </c>
      <c r="C1382" s="239" t="s">
        <v>43</v>
      </c>
      <c r="D1382" s="340" t="s">
        <v>3162</v>
      </c>
      <c r="E1382" s="532"/>
      <c r="F1382" s="240"/>
      <c r="G1382" s="514">
        <v>46172819.32</v>
      </c>
      <c r="H1382" s="515"/>
      <c r="I1382" s="514">
        <v>46172819.32</v>
      </c>
      <c r="J1382" s="515"/>
      <c r="K1382" s="241">
        <v>0</v>
      </c>
      <c r="L1382" s="242">
        <v>46172819.32</v>
      </c>
      <c r="M1382" s="243">
        <v>0</v>
      </c>
      <c r="N1382" s="244">
        <v>45982098.960000001</v>
      </c>
      <c r="O1382" s="245">
        <v>45982098.960000001</v>
      </c>
      <c r="P1382" s="61">
        <f t="shared" si="42"/>
        <v>190720.3599999994</v>
      </c>
      <c r="Q1382" s="62">
        <f t="shared" si="43"/>
        <v>0</v>
      </c>
      <c r="R1382" s="236" t="s">
        <v>3162</v>
      </c>
      <c r="T1382" s="1" t="s">
        <v>1800</v>
      </c>
      <c r="U1382" s="1" t="s">
        <v>1800</v>
      </c>
      <c r="V1382" s="1" t="s">
        <v>1800</v>
      </c>
      <c r="W1382" s="1" t="s">
        <v>1800</v>
      </c>
      <c r="X1382" s="1" t="s">
        <v>1800</v>
      </c>
      <c r="Y1382" s="1" t="s">
        <v>1800</v>
      </c>
      <c r="Z1382" s="1" t="s">
        <v>1800</v>
      </c>
    </row>
    <row r="1383" spans="2:26" ht="45.75" x14ac:dyDescent="0.25">
      <c r="B1383" s="238" t="s">
        <v>54</v>
      </c>
      <c r="C1383" s="239" t="s">
        <v>43</v>
      </c>
      <c r="D1383" s="340" t="s">
        <v>3163</v>
      </c>
      <c r="E1383" s="532"/>
      <c r="F1383" s="240"/>
      <c r="G1383" s="514">
        <v>3476000</v>
      </c>
      <c r="H1383" s="515"/>
      <c r="I1383" s="514">
        <v>3476000</v>
      </c>
      <c r="J1383" s="515"/>
      <c r="K1383" s="241">
        <v>0</v>
      </c>
      <c r="L1383" s="242">
        <v>708791.37</v>
      </c>
      <c r="M1383" s="243">
        <v>0</v>
      </c>
      <c r="N1383" s="244">
        <v>708791.37</v>
      </c>
      <c r="O1383" s="245">
        <v>708791.37</v>
      </c>
      <c r="P1383" s="61">
        <f t="shared" si="42"/>
        <v>0</v>
      </c>
      <c r="Q1383" s="62">
        <f t="shared" si="43"/>
        <v>0</v>
      </c>
      <c r="R1383" s="236" t="s">
        <v>3163</v>
      </c>
      <c r="T1383" s="1" t="s">
        <v>1800</v>
      </c>
      <c r="U1383" s="1" t="s">
        <v>1800</v>
      </c>
      <c r="V1383" s="1" t="s">
        <v>1800</v>
      </c>
      <c r="W1383" s="1" t="s">
        <v>1800</v>
      </c>
      <c r="X1383" s="1" t="s">
        <v>1800</v>
      </c>
      <c r="Y1383" s="1" t="s">
        <v>1800</v>
      </c>
      <c r="Z1383" s="1" t="s">
        <v>1800</v>
      </c>
    </row>
    <row r="1384" spans="2:26" ht="68.25" x14ac:dyDescent="0.25">
      <c r="B1384" s="238" t="s">
        <v>50</v>
      </c>
      <c r="C1384" s="239" t="s">
        <v>43</v>
      </c>
      <c r="D1384" s="340" t="s">
        <v>3164</v>
      </c>
      <c r="E1384" s="532"/>
      <c r="F1384" s="240"/>
      <c r="G1384" s="514">
        <v>13920073.68</v>
      </c>
      <c r="H1384" s="515"/>
      <c r="I1384" s="514">
        <v>13920073.68</v>
      </c>
      <c r="J1384" s="515"/>
      <c r="K1384" s="241">
        <v>0</v>
      </c>
      <c r="L1384" s="242">
        <v>13316790.550000001</v>
      </c>
      <c r="M1384" s="243">
        <v>0</v>
      </c>
      <c r="N1384" s="244">
        <v>13316790.550000001</v>
      </c>
      <c r="O1384" s="245">
        <v>13316790.550000001</v>
      </c>
      <c r="P1384" s="61">
        <f t="shared" si="42"/>
        <v>0</v>
      </c>
      <c r="Q1384" s="62">
        <f t="shared" si="43"/>
        <v>0</v>
      </c>
      <c r="R1384" s="236" t="s">
        <v>3164</v>
      </c>
      <c r="T1384" s="1" t="s">
        <v>1800</v>
      </c>
      <c r="U1384" s="1" t="s">
        <v>1800</v>
      </c>
      <c r="V1384" s="1" t="s">
        <v>1800</v>
      </c>
      <c r="W1384" s="1" t="s">
        <v>1800</v>
      </c>
      <c r="X1384" s="1" t="s">
        <v>1800</v>
      </c>
      <c r="Y1384" s="1" t="s">
        <v>1800</v>
      </c>
      <c r="Z1384" s="1" t="s">
        <v>1800</v>
      </c>
    </row>
    <row r="1385" spans="2:26" ht="34.5" x14ac:dyDescent="0.25">
      <c r="B1385" s="238" t="s">
        <v>56</v>
      </c>
      <c r="C1385" s="239" t="s">
        <v>43</v>
      </c>
      <c r="D1385" s="340" t="s">
        <v>3165</v>
      </c>
      <c r="E1385" s="532"/>
      <c r="F1385" s="240"/>
      <c r="G1385" s="514">
        <v>4755000</v>
      </c>
      <c r="H1385" s="515"/>
      <c r="I1385" s="514">
        <v>4755000</v>
      </c>
      <c r="J1385" s="515"/>
      <c r="K1385" s="241">
        <v>0</v>
      </c>
      <c r="L1385" s="242">
        <v>4183849.76</v>
      </c>
      <c r="M1385" s="243">
        <v>0</v>
      </c>
      <c r="N1385" s="244">
        <v>4183849.76</v>
      </c>
      <c r="O1385" s="245">
        <v>4183849.76</v>
      </c>
      <c r="P1385" s="61">
        <f t="shared" si="42"/>
        <v>0</v>
      </c>
      <c r="Q1385" s="62">
        <f t="shared" si="43"/>
        <v>0</v>
      </c>
      <c r="R1385" s="236" t="s">
        <v>3165</v>
      </c>
      <c r="T1385" s="1" t="s">
        <v>1800</v>
      </c>
      <c r="U1385" s="1" t="s">
        <v>1800</v>
      </c>
      <c r="V1385" s="1" t="s">
        <v>1800</v>
      </c>
      <c r="W1385" s="1" t="s">
        <v>1800</v>
      </c>
      <c r="X1385" s="1" t="s">
        <v>1800</v>
      </c>
      <c r="Y1385" s="1" t="s">
        <v>1800</v>
      </c>
      <c r="Z1385" s="1" t="s">
        <v>1800</v>
      </c>
    </row>
    <row r="1386" spans="2:26" ht="23.25" x14ac:dyDescent="0.25">
      <c r="B1386" s="238" t="s">
        <v>58</v>
      </c>
      <c r="C1386" s="239" t="s">
        <v>43</v>
      </c>
      <c r="D1386" s="340" t="s">
        <v>3166</v>
      </c>
      <c r="E1386" s="532"/>
      <c r="F1386" s="240"/>
      <c r="G1386" s="514">
        <v>2136200</v>
      </c>
      <c r="H1386" s="515"/>
      <c r="I1386" s="514">
        <v>2136200</v>
      </c>
      <c r="J1386" s="515"/>
      <c r="K1386" s="241">
        <v>0</v>
      </c>
      <c r="L1386" s="242">
        <v>1968110.39</v>
      </c>
      <c r="M1386" s="243">
        <v>466158.42</v>
      </c>
      <c r="N1386" s="244">
        <v>1968110.39</v>
      </c>
      <c r="O1386" s="245">
        <v>1968110.39</v>
      </c>
      <c r="P1386" s="61">
        <f t="shared" si="42"/>
        <v>0</v>
      </c>
      <c r="Q1386" s="62">
        <f t="shared" si="43"/>
        <v>0</v>
      </c>
      <c r="R1386" s="236" t="s">
        <v>3166</v>
      </c>
      <c r="T1386" s="1" t="s">
        <v>1800</v>
      </c>
      <c r="U1386" s="1" t="s">
        <v>1800</v>
      </c>
      <c r="V1386" s="1" t="s">
        <v>1800</v>
      </c>
      <c r="W1386" s="1" t="s">
        <v>1800</v>
      </c>
      <c r="X1386" s="1" t="s">
        <v>1800</v>
      </c>
      <c r="Y1386" s="1" t="s">
        <v>1800</v>
      </c>
      <c r="Z1386" s="1" t="s">
        <v>1800</v>
      </c>
    </row>
    <row r="1387" spans="2:26" x14ac:dyDescent="0.25">
      <c r="B1387" s="238" t="s">
        <v>84</v>
      </c>
      <c r="C1387" s="239" t="s">
        <v>43</v>
      </c>
      <c r="D1387" s="340" t="s">
        <v>3167</v>
      </c>
      <c r="E1387" s="532"/>
      <c r="F1387" s="240"/>
      <c r="G1387" s="514">
        <v>2201000</v>
      </c>
      <c r="H1387" s="515"/>
      <c r="I1387" s="514">
        <v>2201000</v>
      </c>
      <c r="J1387" s="515"/>
      <c r="K1387" s="241">
        <v>0</v>
      </c>
      <c r="L1387" s="242">
        <v>1546977.97</v>
      </c>
      <c r="M1387" s="243">
        <v>0</v>
      </c>
      <c r="N1387" s="244">
        <v>1546977.97</v>
      </c>
      <c r="O1387" s="245">
        <v>1546977.97</v>
      </c>
      <c r="P1387" s="61">
        <f t="shared" si="42"/>
        <v>0</v>
      </c>
      <c r="Q1387" s="62">
        <f t="shared" si="43"/>
        <v>0</v>
      </c>
      <c r="R1387" s="236" t="s">
        <v>3167</v>
      </c>
      <c r="T1387" s="1" t="s">
        <v>1800</v>
      </c>
      <c r="U1387" s="1" t="s">
        <v>1800</v>
      </c>
      <c r="V1387" s="1" t="s">
        <v>1800</v>
      </c>
      <c r="W1387" s="1" t="s">
        <v>1800</v>
      </c>
      <c r="X1387" s="1" t="s">
        <v>1800</v>
      </c>
      <c r="Y1387" s="1" t="s">
        <v>1800</v>
      </c>
      <c r="Z1387" s="1" t="s">
        <v>1800</v>
      </c>
    </row>
    <row r="1388" spans="2:26" ht="23.25" x14ac:dyDescent="0.25">
      <c r="B1388" s="238" t="s">
        <v>86</v>
      </c>
      <c r="C1388" s="239" t="s">
        <v>43</v>
      </c>
      <c r="D1388" s="340" t="s">
        <v>3168</v>
      </c>
      <c r="E1388" s="532"/>
      <c r="F1388" s="240"/>
      <c r="G1388" s="514">
        <v>123800</v>
      </c>
      <c r="H1388" s="515"/>
      <c r="I1388" s="514">
        <v>123800</v>
      </c>
      <c r="J1388" s="515"/>
      <c r="K1388" s="241">
        <v>0</v>
      </c>
      <c r="L1388" s="242">
        <v>121610</v>
      </c>
      <c r="M1388" s="243">
        <v>0</v>
      </c>
      <c r="N1388" s="244">
        <v>121610</v>
      </c>
      <c r="O1388" s="245">
        <v>121610</v>
      </c>
      <c r="P1388" s="61">
        <f t="shared" si="42"/>
        <v>0</v>
      </c>
      <c r="Q1388" s="62">
        <f t="shared" si="43"/>
        <v>0</v>
      </c>
      <c r="R1388" s="236" t="s">
        <v>3168</v>
      </c>
      <c r="T1388" s="1" t="s">
        <v>1800</v>
      </c>
      <c r="U1388" s="1" t="s">
        <v>1800</v>
      </c>
      <c r="V1388" s="1" t="s">
        <v>1800</v>
      </c>
      <c r="W1388" s="1" t="s">
        <v>1800</v>
      </c>
      <c r="X1388" s="1" t="s">
        <v>1800</v>
      </c>
      <c r="Y1388" s="1" t="s">
        <v>1800</v>
      </c>
      <c r="Z1388" s="1" t="s">
        <v>1800</v>
      </c>
    </row>
    <row r="1389" spans="2:26" x14ac:dyDescent="0.25">
      <c r="B1389" s="238" t="s">
        <v>65</v>
      </c>
      <c r="C1389" s="239" t="s">
        <v>43</v>
      </c>
      <c r="D1389" s="340" t="s">
        <v>3169</v>
      </c>
      <c r="E1389" s="532"/>
      <c r="F1389" s="240"/>
      <c r="G1389" s="514">
        <v>4000</v>
      </c>
      <c r="H1389" s="515"/>
      <c r="I1389" s="514">
        <v>4000</v>
      </c>
      <c r="J1389" s="515"/>
      <c r="K1389" s="241">
        <v>0</v>
      </c>
      <c r="L1389" s="242">
        <v>0</v>
      </c>
      <c r="M1389" s="243">
        <v>0</v>
      </c>
      <c r="N1389" s="244">
        <v>0</v>
      </c>
      <c r="O1389" s="245">
        <v>0</v>
      </c>
      <c r="P1389" s="61">
        <f t="shared" si="42"/>
        <v>0</v>
      </c>
      <c r="Q1389" s="62">
        <f t="shared" si="43"/>
        <v>0</v>
      </c>
      <c r="R1389" s="236" t="s">
        <v>3169</v>
      </c>
      <c r="T1389" s="1" t="s">
        <v>1800</v>
      </c>
      <c r="U1389" s="1" t="s">
        <v>1800</v>
      </c>
      <c r="V1389" s="1" t="s">
        <v>1800</v>
      </c>
      <c r="W1389" s="1" t="s">
        <v>1800</v>
      </c>
      <c r="X1389" s="1" t="s">
        <v>1800</v>
      </c>
      <c r="Y1389" s="1" t="s">
        <v>1800</v>
      </c>
      <c r="Z1389" s="1" t="s">
        <v>1800</v>
      </c>
    </row>
    <row r="1390" spans="2:26" x14ac:dyDescent="0.25">
      <c r="B1390" s="238" t="s">
        <v>105</v>
      </c>
      <c r="C1390" s="239" t="s">
        <v>43</v>
      </c>
      <c r="D1390" s="340" t="s">
        <v>3170</v>
      </c>
      <c r="E1390" s="532"/>
      <c r="F1390" s="240"/>
      <c r="G1390" s="514">
        <v>200000000</v>
      </c>
      <c r="H1390" s="515"/>
      <c r="I1390" s="514">
        <v>200000000</v>
      </c>
      <c r="J1390" s="515"/>
      <c r="K1390" s="241">
        <v>0</v>
      </c>
      <c r="L1390" s="242">
        <v>200000000</v>
      </c>
      <c r="M1390" s="243">
        <v>0</v>
      </c>
      <c r="N1390" s="244">
        <v>200000000</v>
      </c>
      <c r="O1390" s="245">
        <v>200000000</v>
      </c>
      <c r="P1390" s="61">
        <f t="shared" si="42"/>
        <v>0</v>
      </c>
      <c r="Q1390" s="62">
        <f t="shared" si="43"/>
        <v>0</v>
      </c>
      <c r="R1390" s="236" t="s">
        <v>3170</v>
      </c>
      <c r="T1390" s="1" t="s">
        <v>1800</v>
      </c>
      <c r="U1390" s="1" t="s">
        <v>1800</v>
      </c>
      <c r="V1390" s="1" t="s">
        <v>1800</v>
      </c>
      <c r="W1390" s="1" t="s">
        <v>1800</v>
      </c>
      <c r="X1390" s="1" t="s">
        <v>1800</v>
      </c>
      <c r="Y1390" s="1" t="s">
        <v>1800</v>
      </c>
      <c r="Z1390" s="1" t="s">
        <v>1800</v>
      </c>
    </row>
    <row r="1391" spans="2:26" x14ac:dyDescent="0.25">
      <c r="B1391" s="238" t="s">
        <v>105</v>
      </c>
      <c r="C1391" s="239" t="s">
        <v>43</v>
      </c>
      <c r="D1391" s="340" t="s">
        <v>3171</v>
      </c>
      <c r="E1391" s="532"/>
      <c r="F1391" s="240"/>
      <c r="G1391" s="514">
        <v>58769500</v>
      </c>
      <c r="H1391" s="515"/>
      <c r="I1391" s="514">
        <v>58769500</v>
      </c>
      <c r="J1391" s="515"/>
      <c r="K1391" s="241">
        <v>0</v>
      </c>
      <c r="L1391" s="242">
        <v>58769500</v>
      </c>
      <c r="M1391" s="243">
        <v>0</v>
      </c>
      <c r="N1391" s="244">
        <v>58769500</v>
      </c>
      <c r="O1391" s="245">
        <v>58769500</v>
      </c>
      <c r="P1391" s="61">
        <f t="shared" si="42"/>
        <v>0</v>
      </c>
      <c r="Q1391" s="62">
        <f t="shared" si="43"/>
        <v>0</v>
      </c>
      <c r="R1391" s="236" t="s">
        <v>3171</v>
      </c>
      <c r="T1391" s="1" t="s">
        <v>1800</v>
      </c>
      <c r="U1391" s="1" t="s">
        <v>1800</v>
      </c>
      <c r="V1391" s="1" t="s">
        <v>1800</v>
      </c>
      <c r="W1391" s="1" t="s">
        <v>1800</v>
      </c>
      <c r="X1391" s="1" t="s">
        <v>1800</v>
      </c>
      <c r="Y1391" s="1" t="s">
        <v>1800</v>
      </c>
      <c r="Z1391" s="1" t="s">
        <v>1800</v>
      </c>
    </row>
    <row r="1392" spans="2:26" ht="34.5" x14ac:dyDescent="0.25">
      <c r="B1392" s="238" t="s">
        <v>45</v>
      </c>
      <c r="C1392" s="239" t="s">
        <v>43</v>
      </c>
      <c r="D1392" s="340" t="s">
        <v>3172</v>
      </c>
      <c r="E1392" s="532"/>
      <c r="F1392" s="240"/>
      <c r="G1392" s="514">
        <v>4021544.07</v>
      </c>
      <c r="H1392" s="515"/>
      <c r="I1392" s="514">
        <v>4021544.07</v>
      </c>
      <c r="J1392" s="515"/>
      <c r="K1392" s="241">
        <v>0</v>
      </c>
      <c r="L1392" s="242">
        <v>4021544.07</v>
      </c>
      <c r="M1392" s="243">
        <v>0</v>
      </c>
      <c r="N1392" s="244">
        <v>4021544.07</v>
      </c>
      <c r="O1392" s="245">
        <v>4021544.07</v>
      </c>
      <c r="P1392" s="61">
        <f t="shared" si="42"/>
        <v>0</v>
      </c>
      <c r="Q1392" s="62">
        <f t="shared" si="43"/>
        <v>0</v>
      </c>
      <c r="R1392" s="236" t="s">
        <v>3172</v>
      </c>
      <c r="T1392" s="1" t="s">
        <v>1800</v>
      </c>
      <c r="U1392" s="1" t="s">
        <v>1800</v>
      </c>
      <c r="V1392" s="1" t="s">
        <v>1800</v>
      </c>
      <c r="W1392" s="1" t="s">
        <v>1800</v>
      </c>
      <c r="X1392" s="1" t="s">
        <v>1800</v>
      </c>
      <c r="Y1392" s="1" t="s">
        <v>1800</v>
      </c>
      <c r="Z1392" s="1" t="s">
        <v>1800</v>
      </c>
    </row>
    <row r="1393" spans="2:26" ht="68.25" x14ac:dyDescent="0.25">
      <c r="B1393" s="238" t="s">
        <v>50</v>
      </c>
      <c r="C1393" s="239" t="s">
        <v>43</v>
      </c>
      <c r="D1393" s="340" t="s">
        <v>3173</v>
      </c>
      <c r="E1393" s="532"/>
      <c r="F1393" s="240"/>
      <c r="G1393" s="514">
        <v>1175929.93</v>
      </c>
      <c r="H1393" s="515"/>
      <c r="I1393" s="514">
        <v>1175929.93</v>
      </c>
      <c r="J1393" s="515"/>
      <c r="K1393" s="241">
        <v>0</v>
      </c>
      <c r="L1393" s="242">
        <v>1175929.93</v>
      </c>
      <c r="M1393" s="243">
        <v>0</v>
      </c>
      <c r="N1393" s="244">
        <v>1175929.93</v>
      </c>
      <c r="O1393" s="245">
        <v>1175929.93</v>
      </c>
      <c r="P1393" s="61">
        <f t="shared" si="42"/>
        <v>0</v>
      </c>
      <c r="Q1393" s="62">
        <f t="shared" si="43"/>
        <v>0</v>
      </c>
      <c r="R1393" s="236" t="s">
        <v>3173</v>
      </c>
      <c r="T1393" s="1" t="s">
        <v>1800</v>
      </c>
      <c r="U1393" s="1" t="s">
        <v>1800</v>
      </c>
      <c r="V1393" s="1" t="s">
        <v>1800</v>
      </c>
      <c r="W1393" s="1" t="s">
        <v>1800</v>
      </c>
      <c r="X1393" s="1" t="s">
        <v>1800</v>
      </c>
      <c r="Y1393" s="1" t="s">
        <v>1800</v>
      </c>
      <c r="Z1393" s="1" t="s">
        <v>1800</v>
      </c>
    </row>
    <row r="1394" spans="2:26" ht="57" x14ac:dyDescent="0.25">
      <c r="B1394" s="238" t="s">
        <v>230</v>
      </c>
      <c r="C1394" s="239" t="s">
        <v>43</v>
      </c>
      <c r="D1394" s="340" t="s">
        <v>3174</v>
      </c>
      <c r="E1394" s="532"/>
      <c r="F1394" s="240"/>
      <c r="G1394" s="514">
        <v>6413200</v>
      </c>
      <c r="H1394" s="515"/>
      <c r="I1394" s="514">
        <v>6413200</v>
      </c>
      <c r="J1394" s="515"/>
      <c r="K1394" s="241">
        <v>0</v>
      </c>
      <c r="L1394" s="242">
        <v>6413103</v>
      </c>
      <c r="M1394" s="243">
        <v>0</v>
      </c>
      <c r="N1394" s="244">
        <v>6413103</v>
      </c>
      <c r="O1394" s="245">
        <v>6413103</v>
      </c>
      <c r="P1394" s="61">
        <f t="shared" si="42"/>
        <v>0</v>
      </c>
      <c r="Q1394" s="62">
        <f t="shared" si="43"/>
        <v>0</v>
      </c>
      <c r="R1394" s="236" t="s">
        <v>3174</v>
      </c>
      <c r="T1394" s="1" t="s">
        <v>1800</v>
      </c>
      <c r="U1394" s="1" t="s">
        <v>1800</v>
      </c>
      <c r="V1394" s="1" t="s">
        <v>1800</v>
      </c>
      <c r="W1394" s="1" t="s">
        <v>1800</v>
      </c>
      <c r="X1394" s="1" t="s">
        <v>1800</v>
      </c>
      <c r="Y1394" s="1" t="s">
        <v>1800</v>
      </c>
      <c r="Z1394" s="1" t="s">
        <v>1800</v>
      </c>
    </row>
    <row r="1395" spans="2:26" x14ac:dyDescent="0.25">
      <c r="B1395" s="238" t="s">
        <v>302</v>
      </c>
      <c r="C1395" s="239" t="s">
        <v>43</v>
      </c>
      <c r="D1395" s="340" t="s">
        <v>3175</v>
      </c>
      <c r="E1395" s="532"/>
      <c r="F1395" s="240"/>
      <c r="G1395" s="514">
        <v>555876000</v>
      </c>
      <c r="H1395" s="515"/>
      <c r="I1395" s="514">
        <v>555876000</v>
      </c>
      <c r="J1395" s="515"/>
      <c r="K1395" s="241">
        <v>0</v>
      </c>
      <c r="L1395" s="242">
        <v>555876000</v>
      </c>
      <c r="M1395" s="243">
        <v>0</v>
      </c>
      <c r="N1395" s="244">
        <v>555876000</v>
      </c>
      <c r="O1395" s="245">
        <v>555876000</v>
      </c>
      <c r="P1395" s="61">
        <f t="shared" si="42"/>
        <v>0</v>
      </c>
      <c r="Q1395" s="62">
        <f t="shared" si="43"/>
        <v>0</v>
      </c>
      <c r="R1395" s="236" t="s">
        <v>3175</v>
      </c>
      <c r="T1395" s="1" t="s">
        <v>1800</v>
      </c>
      <c r="U1395" s="1" t="s">
        <v>1800</v>
      </c>
      <c r="V1395" s="1" t="s">
        <v>1800</v>
      </c>
      <c r="W1395" s="1" t="s">
        <v>1800</v>
      </c>
      <c r="X1395" s="1" t="s">
        <v>1800</v>
      </c>
      <c r="Y1395" s="1" t="s">
        <v>1800</v>
      </c>
      <c r="Z1395" s="1" t="s">
        <v>1800</v>
      </c>
    </row>
    <row r="1396" spans="2:26" ht="57" x14ac:dyDescent="0.25">
      <c r="B1396" s="238" t="s">
        <v>230</v>
      </c>
      <c r="C1396" s="239" t="s">
        <v>43</v>
      </c>
      <c r="D1396" s="340" t="s">
        <v>3176</v>
      </c>
      <c r="E1396" s="532"/>
      <c r="F1396" s="240"/>
      <c r="G1396" s="514">
        <v>20865500</v>
      </c>
      <c r="H1396" s="515"/>
      <c r="I1396" s="514">
        <v>20865500</v>
      </c>
      <c r="J1396" s="515"/>
      <c r="K1396" s="241">
        <v>0</v>
      </c>
      <c r="L1396" s="242">
        <v>20704104.68</v>
      </c>
      <c r="M1396" s="243">
        <v>0</v>
      </c>
      <c r="N1396" s="244">
        <v>20704104.68</v>
      </c>
      <c r="O1396" s="245">
        <v>20704104.68</v>
      </c>
      <c r="P1396" s="61">
        <f t="shared" si="42"/>
        <v>0</v>
      </c>
      <c r="Q1396" s="62">
        <f t="shared" si="43"/>
        <v>0</v>
      </c>
      <c r="R1396" s="236" t="s">
        <v>3176</v>
      </c>
      <c r="T1396" s="1" t="s">
        <v>1800</v>
      </c>
      <c r="U1396" s="1" t="s">
        <v>1800</v>
      </c>
      <c r="V1396" s="1" t="s">
        <v>1800</v>
      </c>
      <c r="W1396" s="1" t="s">
        <v>1800</v>
      </c>
      <c r="X1396" s="1" t="s">
        <v>1800</v>
      </c>
      <c r="Y1396" s="1" t="s">
        <v>1800</v>
      </c>
      <c r="Z1396" s="1" t="s">
        <v>1800</v>
      </c>
    </row>
    <row r="1397" spans="2:26" ht="23.25" x14ac:dyDescent="0.25">
      <c r="B1397" s="238" t="s">
        <v>204</v>
      </c>
      <c r="C1397" s="239" t="s">
        <v>43</v>
      </c>
      <c r="D1397" s="340" t="s">
        <v>3177</v>
      </c>
      <c r="E1397" s="532"/>
      <c r="F1397" s="240"/>
      <c r="G1397" s="514">
        <v>4075200</v>
      </c>
      <c r="H1397" s="515"/>
      <c r="I1397" s="514">
        <v>4075200</v>
      </c>
      <c r="J1397" s="515"/>
      <c r="K1397" s="241">
        <v>0</v>
      </c>
      <c r="L1397" s="242">
        <v>4075200</v>
      </c>
      <c r="M1397" s="243">
        <v>0</v>
      </c>
      <c r="N1397" s="244">
        <v>4075200</v>
      </c>
      <c r="O1397" s="245">
        <v>4075200</v>
      </c>
      <c r="P1397" s="61">
        <f t="shared" si="42"/>
        <v>0</v>
      </c>
      <c r="Q1397" s="62">
        <f t="shared" si="43"/>
        <v>0</v>
      </c>
      <c r="R1397" s="236" t="s">
        <v>3177</v>
      </c>
      <c r="T1397" s="1" t="s">
        <v>1800</v>
      </c>
      <c r="U1397" s="1" t="s">
        <v>1800</v>
      </c>
      <c r="V1397" s="1" t="s">
        <v>1800</v>
      </c>
      <c r="W1397" s="1" t="s">
        <v>1800</v>
      </c>
      <c r="X1397" s="1" t="s">
        <v>1800</v>
      </c>
      <c r="Y1397" s="1" t="s">
        <v>1800</v>
      </c>
      <c r="Z1397" s="1" t="s">
        <v>1800</v>
      </c>
    </row>
    <row r="1398" spans="2:26" ht="57" x14ac:dyDescent="0.25">
      <c r="B1398" s="238" t="s">
        <v>230</v>
      </c>
      <c r="C1398" s="239" t="s">
        <v>43</v>
      </c>
      <c r="D1398" s="340" t="s">
        <v>3178</v>
      </c>
      <c r="E1398" s="532"/>
      <c r="F1398" s="240"/>
      <c r="G1398" s="514">
        <v>9571900</v>
      </c>
      <c r="H1398" s="515"/>
      <c r="I1398" s="514">
        <v>9571900</v>
      </c>
      <c r="J1398" s="515"/>
      <c r="K1398" s="241">
        <v>0</v>
      </c>
      <c r="L1398" s="242">
        <v>9571900</v>
      </c>
      <c r="M1398" s="243">
        <v>0</v>
      </c>
      <c r="N1398" s="244">
        <v>9571900</v>
      </c>
      <c r="O1398" s="245">
        <v>9571900</v>
      </c>
      <c r="P1398" s="61">
        <f t="shared" si="42"/>
        <v>0</v>
      </c>
      <c r="Q1398" s="62">
        <f t="shared" si="43"/>
        <v>0</v>
      </c>
      <c r="R1398" s="236" t="s">
        <v>3178</v>
      </c>
      <c r="T1398" s="1" t="s">
        <v>1800</v>
      </c>
      <c r="U1398" s="1" t="s">
        <v>1800</v>
      </c>
      <c r="V1398" s="1" t="s">
        <v>1800</v>
      </c>
      <c r="W1398" s="1" t="s">
        <v>1800</v>
      </c>
      <c r="X1398" s="1" t="s">
        <v>1800</v>
      </c>
      <c r="Y1398" s="1" t="s">
        <v>1800</v>
      </c>
      <c r="Z1398" s="1" t="s">
        <v>1800</v>
      </c>
    </row>
    <row r="1399" spans="2:26" x14ac:dyDescent="0.25">
      <c r="B1399" s="238" t="s">
        <v>302</v>
      </c>
      <c r="C1399" s="239" t="s">
        <v>43</v>
      </c>
      <c r="D1399" s="340" t="s">
        <v>3179</v>
      </c>
      <c r="E1399" s="532"/>
      <c r="F1399" s="240"/>
      <c r="G1399" s="514">
        <v>632971700</v>
      </c>
      <c r="H1399" s="515"/>
      <c r="I1399" s="514">
        <v>632971700</v>
      </c>
      <c r="J1399" s="515"/>
      <c r="K1399" s="241">
        <v>0</v>
      </c>
      <c r="L1399" s="242">
        <v>599186764.88999999</v>
      </c>
      <c r="M1399" s="243">
        <v>0</v>
      </c>
      <c r="N1399" s="244">
        <v>599186764.88999999</v>
      </c>
      <c r="O1399" s="245">
        <v>599186764.88999999</v>
      </c>
      <c r="P1399" s="61">
        <f t="shared" si="42"/>
        <v>0</v>
      </c>
      <c r="Q1399" s="62">
        <f t="shared" si="43"/>
        <v>0</v>
      </c>
      <c r="R1399" s="236" t="s">
        <v>3179</v>
      </c>
      <c r="T1399" s="1" t="s">
        <v>1800</v>
      </c>
      <c r="U1399" s="1" t="s">
        <v>1800</v>
      </c>
      <c r="V1399" s="1" t="s">
        <v>1800</v>
      </c>
      <c r="W1399" s="1" t="s">
        <v>1800</v>
      </c>
      <c r="X1399" s="1" t="s">
        <v>1800</v>
      </c>
      <c r="Y1399" s="1" t="s">
        <v>1800</v>
      </c>
      <c r="Z1399" s="1" t="s">
        <v>1800</v>
      </c>
    </row>
    <row r="1400" spans="2:26" x14ac:dyDescent="0.25">
      <c r="B1400" s="238" t="s">
        <v>302</v>
      </c>
      <c r="C1400" s="239" t="s">
        <v>43</v>
      </c>
      <c r="D1400" s="340" t="s">
        <v>3180</v>
      </c>
      <c r="E1400" s="532"/>
      <c r="F1400" s="240"/>
      <c r="G1400" s="514">
        <v>1384638000</v>
      </c>
      <c r="H1400" s="515"/>
      <c r="I1400" s="514">
        <v>1384638000</v>
      </c>
      <c r="J1400" s="515"/>
      <c r="K1400" s="241">
        <v>0</v>
      </c>
      <c r="L1400" s="242">
        <v>1318420526.28</v>
      </c>
      <c r="M1400" s="243">
        <v>0</v>
      </c>
      <c r="N1400" s="244">
        <v>1318420526.28</v>
      </c>
      <c r="O1400" s="245">
        <v>1318420526.28</v>
      </c>
      <c r="P1400" s="61">
        <f t="shared" si="42"/>
        <v>0</v>
      </c>
      <c r="Q1400" s="62">
        <f t="shared" si="43"/>
        <v>0</v>
      </c>
      <c r="R1400" s="236" t="s">
        <v>3180</v>
      </c>
      <c r="T1400" s="1" t="s">
        <v>1800</v>
      </c>
      <c r="U1400" s="1" t="s">
        <v>1800</v>
      </c>
      <c r="V1400" s="1" t="s">
        <v>1800</v>
      </c>
      <c r="W1400" s="1" t="s">
        <v>1800</v>
      </c>
      <c r="X1400" s="1" t="s">
        <v>1800</v>
      </c>
      <c r="Y1400" s="1" t="s">
        <v>1800</v>
      </c>
      <c r="Z1400" s="1" t="s">
        <v>1800</v>
      </c>
    </row>
    <row r="1401" spans="2:26" x14ac:dyDescent="0.25">
      <c r="B1401" s="238" t="s">
        <v>302</v>
      </c>
      <c r="C1401" s="239" t="s">
        <v>43</v>
      </c>
      <c r="D1401" s="340" t="s">
        <v>3181</v>
      </c>
      <c r="E1401" s="532"/>
      <c r="F1401" s="240"/>
      <c r="G1401" s="514">
        <v>221299900</v>
      </c>
      <c r="H1401" s="515"/>
      <c r="I1401" s="514">
        <v>221299900</v>
      </c>
      <c r="J1401" s="515"/>
      <c r="K1401" s="241">
        <v>0</v>
      </c>
      <c r="L1401" s="242">
        <v>210565190.43000001</v>
      </c>
      <c r="M1401" s="243">
        <v>0</v>
      </c>
      <c r="N1401" s="244">
        <v>210565190.43000001</v>
      </c>
      <c r="O1401" s="245">
        <v>210565190.43000001</v>
      </c>
      <c r="P1401" s="61">
        <f t="shared" si="42"/>
        <v>0</v>
      </c>
      <c r="Q1401" s="62">
        <f t="shared" si="43"/>
        <v>0</v>
      </c>
      <c r="R1401" s="236" t="s">
        <v>3181</v>
      </c>
      <c r="T1401" s="1" t="s">
        <v>1800</v>
      </c>
      <c r="U1401" s="1" t="s">
        <v>1800</v>
      </c>
      <c r="V1401" s="1" t="s">
        <v>1800</v>
      </c>
      <c r="W1401" s="1" t="s">
        <v>1800</v>
      </c>
      <c r="X1401" s="1" t="s">
        <v>1800</v>
      </c>
      <c r="Y1401" s="1" t="s">
        <v>1800</v>
      </c>
      <c r="Z1401" s="1" t="s">
        <v>1800</v>
      </c>
    </row>
    <row r="1402" spans="2:26" ht="34.5" x14ac:dyDescent="0.25">
      <c r="B1402" s="238" t="s">
        <v>45</v>
      </c>
      <c r="C1402" s="239" t="s">
        <v>43</v>
      </c>
      <c r="D1402" s="340" t="s">
        <v>3182</v>
      </c>
      <c r="E1402" s="532"/>
      <c r="F1402" s="240"/>
      <c r="G1402" s="514">
        <v>10747506.91</v>
      </c>
      <c r="H1402" s="515"/>
      <c r="I1402" s="514">
        <v>10747506.91</v>
      </c>
      <c r="J1402" s="515"/>
      <c r="K1402" s="241">
        <v>0</v>
      </c>
      <c r="L1402" s="242">
        <v>10747506.91</v>
      </c>
      <c r="M1402" s="243">
        <v>0</v>
      </c>
      <c r="N1402" s="244">
        <v>10590462.02</v>
      </c>
      <c r="O1402" s="245">
        <v>10590462.02</v>
      </c>
      <c r="P1402" s="61">
        <f t="shared" si="42"/>
        <v>157044.8900000006</v>
      </c>
      <c r="Q1402" s="62">
        <f t="shared" si="43"/>
        <v>0</v>
      </c>
      <c r="R1402" s="236" t="s">
        <v>3182</v>
      </c>
      <c r="T1402" s="1" t="s">
        <v>1800</v>
      </c>
      <c r="U1402" s="1" t="s">
        <v>1800</v>
      </c>
      <c r="V1402" s="1" t="s">
        <v>1800</v>
      </c>
      <c r="W1402" s="1" t="s">
        <v>1800</v>
      </c>
      <c r="X1402" s="1" t="s">
        <v>1800</v>
      </c>
      <c r="Y1402" s="1" t="s">
        <v>1800</v>
      </c>
      <c r="Z1402" s="1" t="s">
        <v>1800</v>
      </c>
    </row>
    <row r="1403" spans="2:26" ht="45.75" x14ac:dyDescent="0.25">
      <c r="B1403" s="238" t="s">
        <v>54</v>
      </c>
      <c r="C1403" s="239" t="s">
        <v>43</v>
      </c>
      <c r="D1403" s="340" t="s">
        <v>3183</v>
      </c>
      <c r="E1403" s="532"/>
      <c r="F1403" s="240"/>
      <c r="G1403" s="514">
        <v>564000</v>
      </c>
      <c r="H1403" s="515"/>
      <c r="I1403" s="514">
        <v>564000</v>
      </c>
      <c r="J1403" s="515"/>
      <c r="K1403" s="241">
        <v>0</v>
      </c>
      <c r="L1403" s="242">
        <v>382365.1</v>
      </c>
      <c r="M1403" s="243">
        <v>0</v>
      </c>
      <c r="N1403" s="244">
        <v>382365.1</v>
      </c>
      <c r="O1403" s="245">
        <v>382365.1</v>
      </c>
      <c r="P1403" s="61">
        <f t="shared" si="42"/>
        <v>0</v>
      </c>
      <c r="Q1403" s="62">
        <f t="shared" si="43"/>
        <v>0</v>
      </c>
      <c r="R1403" s="236" t="s">
        <v>3183</v>
      </c>
      <c r="T1403" s="1" t="s">
        <v>1800</v>
      </c>
      <c r="U1403" s="1" t="s">
        <v>1800</v>
      </c>
      <c r="V1403" s="1" t="s">
        <v>1800</v>
      </c>
      <c r="W1403" s="1" t="s">
        <v>1800</v>
      </c>
      <c r="X1403" s="1" t="s">
        <v>1800</v>
      </c>
      <c r="Y1403" s="1" t="s">
        <v>1800</v>
      </c>
      <c r="Z1403" s="1" t="s">
        <v>1800</v>
      </c>
    </row>
    <row r="1404" spans="2:26" ht="68.25" x14ac:dyDescent="0.25">
      <c r="B1404" s="238" t="s">
        <v>50</v>
      </c>
      <c r="C1404" s="239" t="s">
        <v>43</v>
      </c>
      <c r="D1404" s="340" t="s">
        <v>3184</v>
      </c>
      <c r="E1404" s="532"/>
      <c r="F1404" s="240"/>
      <c r="G1404" s="514">
        <v>3245767.09</v>
      </c>
      <c r="H1404" s="515"/>
      <c r="I1404" s="514">
        <v>3245767.09</v>
      </c>
      <c r="J1404" s="515"/>
      <c r="K1404" s="241">
        <v>0</v>
      </c>
      <c r="L1404" s="242">
        <v>3138441.93</v>
      </c>
      <c r="M1404" s="243">
        <v>0</v>
      </c>
      <c r="N1404" s="244">
        <v>3138441.93</v>
      </c>
      <c r="O1404" s="245">
        <v>3138441.93</v>
      </c>
      <c r="P1404" s="61">
        <f t="shared" si="42"/>
        <v>0</v>
      </c>
      <c r="Q1404" s="62">
        <f t="shared" si="43"/>
        <v>0</v>
      </c>
      <c r="R1404" s="236" t="s">
        <v>3184</v>
      </c>
      <c r="T1404" s="1" t="s">
        <v>1800</v>
      </c>
      <c r="U1404" s="1" t="s">
        <v>1800</v>
      </c>
      <c r="V1404" s="1" t="s">
        <v>1800</v>
      </c>
      <c r="W1404" s="1" t="s">
        <v>1800</v>
      </c>
      <c r="X1404" s="1" t="s">
        <v>1800</v>
      </c>
      <c r="Y1404" s="1" t="s">
        <v>1800</v>
      </c>
      <c r="Z1404" s="1" t="s">
        <v>1800</v>
      </c>
    </row>
    <row r="1405" spans="2:26" ht="34.5" x14ac:dyDescent="0.25">
      <c r="B1405" s="238" t="s">
        <v>56</v>
      </c>
      <c r="C1405" s="239" t="s">
        <v>43</v>
      </c>
      <c r="D1405" s="340" t="s">
        <v>3185</v>
      </c>
      <c r="E1405" s="532"/>
      <c r="F1405" s="240"/>
      <c r="G1405" s="514">
        <v>583200</v>
      </c>
      <c r="H1405" s="515"/>
      <c r="I1405" s="514">
        <v>583200</v>
      </c>
      <c r="J1405" s="515"/>
      <c r="K1405" s="241">
        <v>0</v>
      </c>
      <c r="L1405" s="242">
        <v>432781.41</v>
      </c>
      <c r="M1405" s="243">
        <v>0</v>
      </c>
      <c r="N1405" s="244">
        <v>432781.41</v>
      </c>
      <c r="O1405" s="245">
        <v>432781.41</v>
      </c>
      <c r="P1405" s="61">
        <f t="shared" si="42"/>
        <v>0</v>
      </c>
      <c r="Q1405" s="62">
        <f t="shared" si="43"/>
        <v>0</v>
      </c>
      <c r="R1405" s="236" t="s">
        <v>3185</v>
      </c>
      <c r="T1405" s="1" t="s">
        <v>1800</v>
      </c>
      <c r="U1405" s="1" t="s">
        <v>1800</v>
      </c>
      <c r="V1405" s="1" t="s">
        <v>1800</v>
      </c>
      <c r="W1405" s="1" t="s">
        <v>1800</v>
      </c>
      <c r="X1405" s="1" t="s">
        <v>1800</v>
      </c>
      <c r="Y1405" s="1" t="s">
        <v>1800</v>
      </c>
      <c r="Z1405" s="1" t="s">
        <v>1800</v>
      </c>
    </row>
    <row r="1406" spans="2:26" ht="23.25" x14ac:dyDescent="0.25">
      <c r="B1406" s="238" t="s">
        <v>58</v>
      </c>
      <c r="C1406" s="239" t="s">
        <v>43</v>
      </c>
      <c r="D1406" s="340" t="s">
        <v>3186</v>
      </c>
      <c r="E1406" s="532"/>
      <c r="F1406" s="240"/>
      <c r="G1406" s="514">
        <v>688000</v>
      </c>
      <c r="H1406" s="515"/>
      <c r="I1406" s="514">
        <v>688000</v>
      </c>
      <c r="J1406" s="515"/>
      <c r="K1406" s="241">
        <v>0</v>
      </c>
      <c r="L1406" s="242">
        <v>392403.59</v>
      </c>
      <c r="M1406" s="243">
        <v>0</v>
      </c>
      <c r="N1406" s="244">
        <v>392403.59</v>
      </c>
      <c r="O1406" s="245">
        <v>392403.59</v>
      </c>
      <c r="P1406" s="61">
        <f t="shared" si="42"/>
        <v>0</v>
      </c>
      <c r="Q1406" s="62">
        <f t="shared" si="43"/>
        <v>0</v>
      </c>
      <c r="R1406" s="236" t="s">
        <v>3186</v>
      </c>
      <c r="T1406" s="1" t="s">
        <v>1800</v>
      </c>
      <c r="U1406" s="1" t="s">
        <v>1800</v>
      </c>
      <c r="V1406" s="1" t="s">
        <v>1800</v>
      </c>
      <c r="W1406" s="1" t="s">
        <v>1800</v>
      </c>
      <c r="X1406" s="1" t="s">
        <v>1800</v>
      </c>
      <c r="Y1406" s="1" t="s">
        <v>1800</v>
      </c>
      <c r="Z1406" s="1" t="s">
        <v>1800</v>
      </c>
    </row>
    <row r="1407" spans="2:26" x14ac:dyDescent="0.25">
      <c r="B1407" s="238" t="s">
        <v>65</v>
      </c>
      <c r="C1407" s="239" t="s">
        <v>43</v>
      </c>
      <c r="D1407" s="340" t="s">
        <v>3187</v>
      </c>
      <c r="E1407" s="532"/>
      <c r="F1407" s="240"/>
      <c r="G1407" s="514">
        <v>3000</v>
      </c>
      <c r="H1407" s="515"/>
      <c r="I1407" s="514">
        <v>3000</v>
      </c>
      <c r="J1407" s="515"/>
      <c r="K1407" s="241">
        <v>0</v>
      </c>
      <c r="L1407" s="242">
        <v>0</v>
      </c>
      <c r="M1407" s="243">
        <v>0</v>
      </c>
      <c r="N1407" s="244">
        <v>0</v>
      </c>
      <c r="O1407" s="245">
        <v>0</v>
      </c>
      <c r="P1407" s="61">
        <f t="shared" si="42"/>
        <v>0</v>
      </c>
      <c r="Q1407" s="62">
        <f t="shared" si="43"/>
        <v>0</v>
      </c>
      <c r="R1407" s="236" t="s">
        <v>3187</v>
      </c>
      <c r="T1407" s="1" t="s">
        <v>1800</v>
      </c>
      <c r="U1407" s="1" t="s">
        <v>1800</v>
      </c>
      <c r="V1407" s="1" t="s">
        <v>1800</v>
      </c>
      <c r="W1407" s="1" t="s">
        <v>1800</v>
      </c>
      <c r="X1407" s="1" t="s">
        <v>1800</v>
      </c>
      <c r="Y1407" s="1" t="s">
        <v>1800</v>
      </c>
      <c r="Z1407" s="1" t="s">
        <v>1800</v>
      </c>
    </row>
    <row r="1408" spans="2:26" ht="34.5" x14ac:dyDescent="0.25">
      <c r="B1408" s="238" t="s">
        <v>45</v>
      </c>
      <c r="C1408" s="239" t="s">
        <v>43</v>
      </c>
      <c r="D1408" s="340" t="s">
        <v>3188</v>
      </c>
      <c r="E1408" s="532"/>
      <c r="F1408" s="240"/>
      <c r="G1408" s="514">
        <v>876403.23</v>
      </c>
      <c r="H1408" s="515"/>
      <c r="I1408" s="514">
        <v>876403.23</v>
      </c>
      <c r="J1408" s="515"/>
      <c r="K1408" s="241">
        <v>0</v>
      </c>
      <c r="L1408" s="242">
        <v>876403.23</v>
      </c>
      <c r="M1408" s="243">
        <v>0</v>
      </c>
      <c r="N1408" s="244">
        <v>876403.23</v>
      </c>
      <c r="O1408" s="245">
        <v>876403.23</v>
      </c>
      <c r="P1408" s="61">
        <f t="shared" si="42"/>
        <v>0</v>
      </c>
      <c r="Q1408" s="62">
        <f t="shared" si="43"/>
        <v>0</v>
      </c>
      <c r="R1408" s="236" t="s">
        <v>3188</v>
      </c>
      <c r="T1408" s="1" t="s">
        <v>1800</v>
      </c>
      <c r="U1408" s="1" t="s">
        <v>1800</v>
      </c>
      <c r="V1408" s="1" t="s">
        <v>1800</v>
      </c>
      <c r="W1408" s="1" t="s">
        <v>1800</v>
      </c>
      <c r="X1408" s="1" t="s">
        <v>1800</v>
      </c>
      <c r="Y1408" s="1" t="s">
        <v>1800</v>
      </c>
      <c r="Z1408" s="1" t="s">
        <v>1800</v>
      </c>
    </row>
    <row r="1409" spans="2:26" ht="68.25" x14ac:dyDescent="0.25">
      <c r="B1409" s="238" t="s">
        <v>50</v>
      </c>
      <c r="C1409" s="239" t="s">
        <v>43</v>
      </c>
      <c r="D1409" s="340" t="s">
        <v>3189</v>
      </c>
      <c r="E1409" s="532"/>
      <c r="F1409" s="240"/>
      <c r="G1409" s="514">
        <v>264673.77</v>
      </c>
      <c r="H1409" s="515"/>
      <c r="I1409" s="514">
        <v>264673.77</v>
      </c>
      <c r="J1409" s="515"/>
      <c r="K1409" s="241">
        <v>0</v>
      </c>
      <c r="L1409" s="242">
        <v>264673.77</v>
      </c>
      <c r="M1409" s="243">
        <v>0</v>
      </c>
      <c r="N1409" s="244">
        <v>264673.77</v>
      </c>
      <c r="O1409" s="245">
        <v>264673.77</v>
      </c>
      <c r="P1409" s="61">
        <f t="shared" si="42"/>
        <v>0</v>
      </c>
      <c r="Q1409" s="62">
        <f t="shared" si="43"/>
        <v>0</v>
      </c>
      <c r="R1409" s="236" t="s">
        <v>3189</v>
      </c>
      <c r="T1409" s="1" t="s">
        <v>1800</v>
      </c>
      <c r="U1409" s="1" t="s">
        <v>1800</v>
      </c>
      <c r="V1409" s="1" t="s">
        <v>1800</v>
      </c>
      <c r="W1409" s="1" t="s">
        <v>1800</v>
      </c>
      <c r="X1409" s="1" t="s">
        <v>1800</v>
      </c>
      <c r="Y1409" s="1" t="s">
        <v>1800</v>
      </c>
      <c r="Z1409" s="1" t="s">
        <v>1800</v>
      </c>
    </row>
    <row r="1410" spans="2:26" ht="79.5" x14ac:dyDescent="0.25">
      <c r="B1410" s="238" t="s">
        <v>172</v>
      </c>
      <c r="C1410" s="239" t="s">
        <v>43</v>
      </c>
      <c r="D1410" s="340" t="s">
        <v>3190</v>
      </c>
      <c r="E1410" s="532"/>
      <c r="F1410" s="240"/>
      <c r="G1410" s="514">
        <v>245000</v>
      </c>
      <c r="H1410" s="515"/>
      <c r="I1410" s="514">
        <v>245000</v>
      </c>
      <c r="J1410" s="515"/>
      <c r="K1410" s="241">
        <v>0</v>
      </c>
      <c r="L1410" s="242">
        <v>245000</v>
      </c>
      <c r="M1410" s="243">
        <v>0</v>
      </c>
      <c r="N1410" s="244">
        <v>245000</v>
      </c>
      <c r="O1410" s="245">
        <v>245000</v>
      </c>
      <c r="P1410" s="61">
        <f t="shared" si="42"/>
        <v>0</v>
      </c>
      <c r="Q1410" s="62">
        <f t="shared" si="43"/>
        <v>0</v>
      </c>
      <c r="R1410" s="236" t="s">
        <v>3190</v>
      </c>
      <c r="T1410" s="1" t="s">
        <v>1800</v>
      </c>
      <c r="U1410" s="1" t="s">
        <v>1800</v>
      </c>
      <c r="V1410" s="1" t="s">
        <v>1800</v>
      </c>
      <c r="W1410" s="1" t="s">
        <v>1800</v>
      </c>
      <c r="X1410" s="1" t="s">
        <v>1800</v>
      </c>
      <c r="Y1410" s="1" t="s">
        <v>1800</v>
      </c>
      <c r="Z1410" s="1" t="s">
        <v>1800</v>
      </c>
    </row>
    <row r="1411" spans="2:26" ht="79.5" x14ac:dyDescent="0.25">
      <c r="B1411" s="238" t="s">
        <v>172</v>
      </c>
      <c r="C1411" s="239" t="s">
        <v>43</v>
      </c>
      <c r="D1411" s="340" t="s">
        <v>3191</v>
      </c>
      <c r="E1411" s="532"/>
      <c r="F1411" s="240"/>
      <c r="G1411" s="514">
        <v>68045700</v>
      </c>
      <c r="H1411" s="515"/>
      <c r="I1411" s="514">
        <v>68045700</v>
      </c>
      <c r="J1411" s="515"/>
      <c r="K1411" s="241">
        <v>0</v>
      </c>
      <c r="L1411" s="242">
        <v>63225508.359999999</v>
      </c>
      <c r="M1411" s="243">
        <v>0</v>
      </c>
      <c r="N1411" s="244">
        <v>63225508.359999999</v>
      </c>
      <c r="O1411" s="245">
        <v>63225508.359999999</v>
      </c>
      <c r="P1411" s="61">
        <f t="shared" si="42"/>
        <v>0</v>
      </c>
      <c r="Q1411" s="62">
        <f t="shared" si="43"/>
        <v>0</v>
      </c>
      <c r="R1411" s="236" t="s">
        <v>3191</v>
      </c>
      <c r="T1411" s="1" t="s">
        <v>1800</v>
      </c>
      <c r="U1411" s="1" t="s">
        <v>1800</v>
      </c>
      <c r="V1411" s="1" t="s">
        <v>1800</v>
      </c>
      <c r="W1411" s="1" t="s">
        <v>1800</v>
      </c>
      <c r="X1411" s="1" t="s">
        <v>1800</v>
      </c>
      <c r="Y1411" s="1" t="s">
        <v>1800</v>
      </c>
      <c r="Z1411" s="1" t="s">
        <v>1800</v>
      </c>
    </row>
    <row r="1412" spans="2:26" ht="23.25" x14ac:dyDescent="0.25">
      <c r="B1412" s="238" t="s">
        <v>58</v>
      </c>
      <c r="C1412" s="239" t="s">
        <v>43</v>
      </c>
      <c r="D1412" s="340" t="s">
        <v>3192</v>
      </c>
      <c r="E1412" s="532"/>
      <c r="F1412" s="240"/>
      <c r="G1412" s="514">
        <v>401000</v>
      </c>
      <c r="H1412" s="515"/>
      <c r="I1412" s="514">
        <v>401000</v>
      </c>
      <c r="J1412" s="515"/>
      <c r="K1412" s="241">
        <v>0</v>
      </c>
      <c r="L1412" s="242">
        <v>290399.03999999998</v>
      </c>
      <c r="M1412" s="243">
        <v>0</v>
      </c>
      <c r="N1412" s="244">
        <v>290399.03999999998</v>
      </c>
      <c r="O1412" s="245">
        <v>290399.03999999998</v>
      </c>
      <c r="P1412" s="61">
        <f t="shared" si="42"/>
        <v>0</v>
      </c>
      <c r="Q1412" s="62">
        <f t="shared" si="43"/>
        <v>0</v>
      </c>
      <c r="R1412" s="236" t="s">
        <v>3192</v>
      </c>
      <c r="T1412" s="1" t="s">
        <v>1800</v>
      </c>
      <c r="U1412" s="1" t="s">
        <v>1800</v>
      </c>
      <c r="V1412" s="1" t="s">
        <v>1800</v>
      </c>
      <c r="W1412" s="1" t="s">
        <v>1800</v>
      </c>
      <c r="X1412" s="1" t="s">
        <v>1800</v>
      </c>
      <c r="Y1412" s="1" t="s">
        <v>1800</v>
      </c>
      <c r="Z1412" s="1" t="s">
        <v>1800</v>
      </c>
    </row>
    <row r="1413" spans="2:26" x14ac:dyDescent="0.25">
      <c r="B1413" s="238" t="s">
        <v>194</v>
      </c>
      <c r="C1413" s="239" t="s">
        <v>43</v>
      </c>
      <c r="D1413" s="340" t="s">
        <v>3193</v>
      </c>
      <c r="E1413" s="532"/>
      <c r="F1413" s="240"/>
      <c r="G1413" s="514">
        <v>800000</v>
      </c>
      <c r="H1413" s="515"/>
      <c r="I1413" s="514">
        <v>800000</v>
      </c>
      <c r="J1413" s="515"/>
      <c r="K1413" s="241">
        <v>0</v>
      </c>
      <c r="L1413" s="242">
        <v>800000</v>
      </c>
      <c r="M1413" s="243">
        <v>0</v>
      </c>
      <c r="N1413" s="244">
        <v>800000</v>
      </c>
      <c r="O1413" s="245">
        <v>800000</v>
      </c>
      <c r="P1413" s="61">
        <f t="shared" si="42"/>
        <v>0</v>
      </c>
      <c r="Q1413" s="62">
        <f t="shared" si="43"/>
        <v>0</v>
      </c>
      <c r="R1413" s="236" t="s">
        <v>3193</v>
      </c>
      <c r="T1413" s="1" t="s">
        <v>1800</v>
      </c>
      <c r="U1413" s="1" t="s">
        <v>1800</v>
      </c>
      <c r="V1413" s="1" t="s">
        <v>1800</v>
      </c>
      <c r="W1413" s="1" t="s">
        <v>1800</v>
      </c>
      <c r="X1413" s="1" t="s">
        <v>1800</v>
      </c>
      <c r="Y1413" s="1" t="s">
        <v>1800</v>
      </c>
      <c r="Z1413" s="1" t="s">
        <v>1800</v>
      </c>
    </row>
    <row r="1414" spans="2:26" x14ac:dyDescent="0.25">
      <c r="B1414" s="238" t="s">
        <v>92</v>
      </c>
      <c r="C1414" s="239" t="s">
        <v>43</v>
      </c>
      <c r="D1414" s="340" t="s">
        <v>3194</v>
      </c>
      <c r="E1414" s="532"/>
      <c r="F1414" s="240"/>
      <c r="G1414" s="514">
        <v>400000</v>
      </c>
      <c r="H1414" s="515"/>
      <c r="I1414" s="514">
        <v>400000</v>
      </c>
      <c r="J1414" s="515"/>
      <c r="K1414" s="241">
        <v>0</v>
      </c>
      <c r="L1414" s="242">
        <v>400000</v>
      </c>
      <c r="M1414" s="243">
        <v>0</v>
      </c>
      <c r="N1414" s="244">
        <v>400000</v>
      </c>
      <c r="O1414" s="245">
        <v>400000</v>
      </c>
      <c r="P1414" s="61">
        <f t="shared" si="42"/>
        <v>0</v>
      </c>
      <c r="Q1414" s="62">
        <f t="shared" si="43"/>
        <v>0</v>
      </c>
      <c r="R1414" s="236" t="s">
        <v>3194</v>
      </c>
      <c r="T1414" s="1" t="s">
        <v>1800</v>
      </c>
      <c r="U1414" s="1" t="s">
        <v>1800</v>
      </c>
      <c r="V1414" s="1" t="s">
        <v>1800</v>
      </c>
      <c r="W1414" s="1" t="s">
        <v>1800</v>
      </c>
      <c r="X1414" s="1" t="s">
        <v>1800</v>
      </c>
      <c r="Y1414" s="1" t="s">
        <v>1800</v>
      </c>
      <c r="Z1414" s="1" t="s">
        <v>1800</v>
      </c>
    </row>
    <row r="1415" spans="2:26" ht="79.5" x14ac:dyDescent="0.25">
      <c r="B1415" s="238" t="s">
        <v>172</v>
      </c>
      <c r="C1415" s="239" t="s">
        <v>43</v>
      </c>
      <c r="D1415" s="340" t="s">
        <v>3195</v>
      </c>
      <c r="E1415" s="532"/>
      <c r="F1415" s="240"/>
      <c r="G1415" s="514">
        <v>10908250</v>
      </c>
      <c r="H1415" s="515"/>
      <c r="I1415" s="514">
        <v>10908250</v>
      </c>
      <c r="J1415" s="515"/>
      <c r="K1415" s="241">
        <v>0</v>
      </c>
      <c r="L1415" s="242">
        <v>10857303.75</v>
      </c>
      <c r="M1415" s="243">
        <v>0</v>
      </c>
      <c r="N1415" s="244">
        <v>10857303.75</v>
      </c>
      <c r="O1415" s="245">
        <v>10857303.75</v>
      </c>
      <c r="P1415" s="61">
        <f t="shared" si="42"/>
        <v>0</v>
      </c>
      <c r="Q1415" s="62">
        <f t="shared" si="43"/>
        <v>0</v>
      </c>
      <c r="R1415" s="236" t="s">
        <v>3195</v>
      </c>
      <c r="T1415" s="1" t="s">
        <v>1800</v>
      </c>
      <c r="U1415" s="1" t="s">
        <v>1800</v>
      </c>
      <c r="V1415" s="1" t="s">
        <v>1800</v>
      </c>
      <c r="W1415" s="1" t="s">
        <v>1800</v>
      </c>
      <c r="X1415" s="1" t="s">
        <v>1800</v>
      </c>
      <c r="Y1415" s="1" t="s">
        <v>1800</v>
      </c>
      <c r="Z1415" s="1" t="s">
        <v>1800</v>
      </c>
    </row>
    <row r="1416" spans="2:26" ht="23.25" x14ac:dyDescent="0.25">
      <c r="B1416" s="238" t="s">
        <v>58</v>
      </c>
      <c r="C1416" s="239" t="s">
        <v>43</v>
      </c>
      <c r="D1416" s="340" t="s">
        <v>3196</v>
      </c>
      <c r="E1416" s="532"/>
      <c r="F1416" s="240"/>
      <c r="G1416" s="514">
        <v>39400</v>
      </c>
      <c r="H1416" s="515"/>
      <c r="I1416" s="514">
        <v>39400</v>
      </c>
      <c r="J1416" s="515"/>
      <c r="K1416" s="241">
        <v>0</v>
      </c>
      <c r="L1416" s="242">
        <v>1470</v>
      </c>
      <c r="M1416" s="243">
        <v>0</v>
      </c>
      <c r="N1416" s="244">
        <v>1470</v>
      </c>
      <c r="O1416" s="245">
        <v>1470</v>
      </c>
      <c r="P1416" s="61">
        <f t="shared" si="42"/>
        <v>0</v>
      </c>
      <c r="Q1416" s="62">
        <f t="shared" si="43"/>
        <v>0</v>
      </c>
      <c r="R1416" s="236" t="s">
        <v>3196</v>
      </c>
      <c r="T1416" s="1" t="s">
        <v>1800</v>
      </c>
      <c r="U1416" s="1" t="s">
        <v>1800</v>
      </c>
      <c r="V1416" s="1" t="s">
        <v>1800</v>
      </c>
      <c r="W1416" s="1" t="s">
        <v>1800</v>
      </c>
      <c r="X1416" s="1" t="s">
        <v>1800</v>
      </c>
      <c r="Y1416" s="1" t="s">
        <v>1800</v>
      </c>
      <c r="Z1416" s="1" t="s">
        <v>1800</v>
      </c>
    </row>
    <row r="1417" spans="2:26" x14ac:dyDescent="0.25">
      <c r="B1417" s="238" t="s">
        <v>92</v>
      </c>
      <c r="C1417" s="239" t="s">
        <v>43</v>
      </c>
      <c r="D1417" s="340" t="s">
        <v>3197</v>
      </c>
      <c r="E1417" s="532"/>
      <c r="F1417" s="240"/>
      <c r="G1417" s="514">
        <v>48000</v>
      </c>
      <c r="H1417" s="515"/>
      <c r="I1417" s="514">
        <v>48000</v>
      </c>
      <c r="J1417" s="515"/>
      <c r="K1417" s="241">
        <v>0</v>
      </c>
      <c r="L1417" s="242">
        <v>48000</v>
      </c>
      <c r="M1417" s="243">
        <v>0</v>
      </c>
      <c r="N1417" s="244">
        <v>48000</v>
      </c>
      <c r="O1417" s="245">
        <v>48000</v>
      </c>
      <c r="P1417" s="61">
        <f t="shared" si="42"/>
        <v>0</v>
      </c>
      <c r="Q1417" s="62">
        <f t="shared" si="43"/>
        <v>0</v>
      </c>
      <c r="R1417" s="236" t="s">
        <v>3197</v>
      </c>
      <c r="T1417" s="1" t="s">
        <v>1800</v>
      </c>
      <c r="U1417" s="1" t="s">
        <v>1800</v>
      </c>
      <c r="V1417" s="1" t="s">
        <v>1800</v>
      </c>
      <c r="W1417" s="1" t="s">
        <v>1800</v>
      </c>
      <c r="X1417" s="1" t="s">
        <v>1800</v>
      </c>
      <c r="Y1417" s="1" t="s">
        <v>1800</v>
      </c>
      <c r="Z1417" s="1" t="s">
        <v>1800</v>
      </c>
    </row>
    <row r="1418" spans="2:26" ht="79.5" x14ac:dyDescent="0.25">
      <c r="B1418" s="238" t="s">
        <v>172</v>
      </c>
      <c r="C1418" s="239" t="s">
        <v>43</v>
      </c>
      <c r="D1418" s="340" t="s">
        <v>3198</v>
      </c>
      <c r="E1418" s="532"/>
      <c r="F1418" s="240"/>
      <c r="G1418" s="514">
        <v>17007000</v>
      </c>
      <c r="H1418" s="515"/>
      <c r="I1418" s="514">
        <v>17007000</v>
      </c>
      <c r="J1418" s="515"/>
      <c r="K1418" s="241">
        <v>0</v>
      </c>
      <c r="L1418" s="242">
        <v>14420130.02</v>
      </c>
      <c r="M1418" s="243">
        <v>0</v>
      </c>
      <c r="N1418" s="244">
        <v>14420130.02</v>
      </c>
      <c r="O1418" s="245">
        <v>14420130.02</v>
      </c>
      <c r="P1418" s="61">
        <f t="shared" si="42"/>
        <v>0</v>
      </c>
      <c r="Q1418" s="62">
        <f t="shared" si="43"/>
        <v>0</v>
      </c>
      <c r="R1418" s="236" t="s">
        <v>3198</v>
      </c>
      <c r="T1418" s="1" t="s">
        <v>1800</v>
      </c>
      <c r="U1418" s="1" t="s">
        <v>1800</v>
      </c>
      <c r="V1418" s="1" t="s">
        <v>1800</v>
      </c>
      <c r="W1418" s="1" t="s">
        <v>1800</v>
      </c>
      <c r="X1418" s="1" t="s">
        <v>1800</v>
      </c>
      <c r="Y1418" s="1" t="s">
        <v>1800</v>
      </c>
      <c r="Z1418" s="1" t="s">
        <v>1800</v>
      </c>
    </row>
    <row r="1419" spans="2:26" ht="45.75" x14ac:dyDescent="0.25">
      <c r="B1419" s="238" t="s">
        <v>214</v>
      </c>
      <c r="C1419" s="239" t="s">
        <v>43</v>
      </c>
      <c r="D1419" s="340" t="s">
        <v>3199</v>
      </c>
      <c r="E1419" s="532"/>
      <c r="F1419" s="240"/>
      <c r="G1419" s="514">
        <v>29064800</v>
      </c>
      <c r="H1419" s="515"/>
      <c r="I1419" s="514">
        <v>29064800</v>
      </c>
      <c r="J1419" s="515"/>
      <c r="K1419" s="241">
        <v>0</v>
      </c>
      <c r="L1419" s="242">
        <v>29064358.300000001</v>
      </c>
      <c r="M1419" s="243">
        <v>0</v>
      </c>
      <c r="N1419" s="244">
        <v>29064358.300000001</v>
      </c>
      <c r="O1419" s="245">
        <v>29064358.300000001</v>
      </c>
      <c r="P1419" s="61">
        <f t="shared" si="42"/>
        <v>0</v>
      </c>
      <c r="Q1419" s="62">
        <f t="shared" si="43"/>
        <v>0</v>
      </c>
      <c r="R1419" s="236" t="s">
        <v>3199</v>
      </c>
      <c r="T1419" s="1" t="s">
        <v>1800</v>
      </c>
      <c r="U1419" s="1" t="s">
        <v>1800</v>
      </c>
      <c r="V1419" s="1" t="s">
        <v>1800</v>
      </c>
      <c r="W1419" s="1" t="s">
        <v>1800</v>
      </c>
      <c r="X1419" s="1" t="s">
        <v>1800</v>
      </c>
      <c r="Y1419" s="1" t="s">
        <v>1800</v>
      </c>
      <c r="Z1419" s="1" t="s">
        <v>1800</v>
      </c>
    </row>
    <row r="1420" spans="2:26" ht="23.25" x14ac:dyDescent="0.25">
      <c r="B1420" s="238" t="s">
        <v>58</v>
      </c>
      <c r="C1420" s="239" t="s">
        <v>43</v>
      </c>
      <c r="D1420" s="340" t="s">
        <v>3200</v>
      </c>
      <c r="E1420" s="532"/>
      <c r="F1420" s="240"/>
      <c r="G1420" s="514">
        <v>145900</v>
      </c>
      <c r="H1420" s="515"/>
      <c r="I1420" s="514">
        <v>145900</v>
      </c>
      <c r="J1420" s="515"/>
      <c r="K1420" s="241">
        <v>0</v>
      </c>
      <c r="L1420" s="242">
        <v>134240</v>
      </c>
      <c r="M1420" s="243">
        <v>0</v>
      </c>
      <c r="N1420" s="244">
        <v>134240</v>
      </c>
      <c r="O1420" s="245">
        <v>134240</v>
      </c>
      <c r="P1420" s="61">
        <f t="shared" si="42"/>
        <v>0</v>
      </c>
      <c r="Q1420" s="62">
        <f t="shared" si="43"/>
        <v>0</v>
      </c>
      <c r="R1420" s="236" t="s">
        <v>3200</v>
      </c>
      <c r="T1420" s="1" t="s">
        <v>1800</v>
      </c>
      <c r="U1420" s="1" t="s">
        <v>1800</v>
      </c>
      <c r="V1420" s="1" t="s">
        <v>1800</v>
      </c>
      <c r="W1420" s="1" t="s">
        <v>1800</v>
      </c>
      <c r="X1420" s="1" t="s">
        <v>1800</v>
      </c>
      <c r="Y1420" s="1" t="s">
        <v>1800</v>
      </c>
      <c r="Z1420" s="1" t="s">
        <v>1800</v>
      </c>
    </row>
    <row r="1421" spans="2:26" x14ac:dyDescent="0.25">
      <c r="B1421" s="238" t="s">
        <v>92</v>
      </c>
      <c r="C1421" s="239" t="s">
        <v>43</v>
      </c>
      <c r="D1421" s="340" t="s">
        <v>3201</v>
      </c>
      <c r="E1421" s="532"/>
      <c r="F1421" s="240"/>
      <c r="G1421" s="514">
        <v>12000</v>
      </c>
      <c r="H1421" s="515"/>
      <c r="I1421" s="514">
        <v>12000</v>
      </c>
      <c r="J1421" s="515"/>
      <c r="K1421" s="241">
        <v>0</v>
      </c>
      <c r="L1421" s="242">
        <v>12000</v>
      </c>
      <c r="M1421" s="243">
        <v>0</v>
      </c>
      <c r="N1421" s="244">
        <v>12000</v>
      </c>
      <c r="O1421" s="245">
        <v>12000</v>
      </c>
      <c r="P1421" s="61">
        <f t="shared" si="42"/>
        <v>0</v>
      </c>
      <c r="Q1421" s="62">
        <f t="shared" si="43"/>
        <v>0</v>
      </c>
      <c r="R1421" s="236" t="s">
        <v>3201</v>
      </c>
      <c r="T1421" s="1" t="s">
        <v>1800</v>
      </c>
      <c r="U1421" s="1" t="s">
        <v>1800</v>
      </c>
      <c r="V1421" s="1" t="s">
        <v>1800</v>
      </c>
      <c r="W1421" s="1" t="s">
        <v>1800</v>
      </c>
      <c r="X1421" s="1" t="s">
        <v>1800</v>
      </c>
      <c r="Y1421" s="1" t="s">
        <v>1800</v>
      </c>
      <c r="Z1421" s="1" t="s">
        <v>1800</v>
      </c>
    </row>
    <row r="1422" spans="2:26" ht="79.5" x14ac:dyDescent="0.25">
      <c r="B1422" s="238" t="s">
        <v>172</v>
      </c>
      <c r="C1422" s="239" t="s">
        <v>43</v>
      </c>
      <c r="D1422" s="340" t="s">
        <v>3202</v>
      </c>
      <c r="E1422" s="532"/>
      <c r="F1422" s="240"/>
      <c r="G1422" s="514">
        <v>25362590</v>
      </c>
      <c r="H1422" s="515"/>
      <c r="I1422" s="514">
        <v>25362590</v>
      </c>
      <c r="J1422" s="515"/>
      <c r="K1422" s="241">
        <v>0</v>
      </c>
      <c r="L1422" s="242">
        <v>24272976.899999999</v>
      </c>
      <c r="M1422" s="243">
        <v>0</v>
      </c>
      <c r="N1422" s="244">
        <v>24272976.899999999</v>
      </c>
      <c r="O1422" s="245">
        <v>24272976.899999999</v>
      </c>
      <c r="P1422" s="61">
        <f t="shared" si="42"/>
        <v>0</v>
      </c>
      <c r="Q1422" s="62">
        <f t="shared" si="43"/>
        <v>0</v>
      </c>
      <c r="R1422" s="236" t="s">
        <v>3202</v>
      </c>
      <c r="T1422" s="1" t="s">
        <v>1800</v>
      </c>
      <c r="U1422" s="1" t="s">
        <v>1800</v>
      </c>
      <c r="V1422" s="1" t="s">
        <v>1800</v>
      </c>
      <c r="W1422" s="1" t="s">
        <v>1800</v>
      </c>
      <c r="X1422" s="1" t="s">
        <v>1800</v>
      </c>
      <c r="Y1422" s="1" t="s">
        <v>1800</v>
      </c>
      <c r="Z1422" s="1" t="s">
        <v>1800</v>
      </c>
    </row>
    <row r="1423" spans="2:26" ht="79.5" x14ac:dyDescent="0.25">
      <c r="B1423" s="238" t="s">
        <v>172</v>
      </c>
      <c r="C1423" s="239" t="s">
        <v>43</v>
      </c>
      <c r="D1423" s="340" t="s">
        <v>3203</v>
      </c>
      <c r="E1423" s="532"/>
      <c r="F1423" s="240"/>
      <c r="G1423" s="514">
        <v>431000</v>
      </c>
      <c r="H1423" s="515"/>
      <c r="I1423" s="514">
        <v>431000</v>
      </c>
      <c r="J1423" s="515"/>
      <c r="K1423" s="241">
        <v>0</v>
      </c>
      <c r="L1423" s="242">
        <v>418334</v>
      </c>
      <c r="M1423" s="243">
        <v>0</v>
      </c>
      <c r="N1423" s="244">
        <v>418334</v>
      </c>
      <c r="O1423" s="245">
        <v>418334</v>
      </c>
      <c r="P1423" s="61">
        <f t="shared" si="42"/>
        <v>0</v>
      </c>
      <c r="Q1423" s="62">
        <f t="shared" si="43"/>
        <v>0</v>
      </c>
      <c r="R1423" s="236" t="s">
        <v>3203</v>
      </c>
      <c r="T1423" s="1" t="s">
        <v>1800</v>
      </c>
      <c r="U1423" s="1" t="s">
        <v>1800</v>
      </c>
      <c r="V1423" s="1" t="s">
        <v>1800</v>
      </c>
      <c r="W1423" s="1" t="s">
        <v>1800</v>
      </c>
      <c r="X1423" s="1" t="s">
        <v>1800</v>
      </c>
      <c r="Y1423" s="1" t="s">
        <v>1800</v>
      </c>
      <c r="Z1423" s="1" t="s">
        <v>1800</v>
      </c>
    </row>
    <row r="1424" spans="2:26" ht="79.5" x14ac:dyDescent="0.25">
      <c r="B1424" s="238" t="s">
        <v>172</v>
      </c>
      <c r="C1424" s="239" t="s">
        <v>43</v>
      </c>
      <c r="D1424" s="340" t="s">
        <v>3204</v>
      </c>
      <c r="E1424" s="532"/>
      <c r="F1424" s="240"/>
      <c r="G1424" s="514">
        <v>67000</v>
      </c>
      <c r="H1424" s="515"/>
      <c r="I1424" s="514">
        <v>67000</v>
      </c>
      <c r="J1424" s="515"/>
      <c r="K1424" s="241">
        <v>0</v>
      </c>
      <c r="L1424" s="242">
        <v>66665</v>
      </c>
      <c r="M1424" s="243">
        <v>0</v>
      </c>
      <c r="N1424" s="244">
        <v>66665</v>
      </c>
      <c r="O1424" s="245">
        <v>66665</v>
      </c>
      <c r="P1424" s="61">
        <f t="shared" si="42"/>
        <v>0</v>
      </c>
      <c r="Q1424" s="62">
        <f t="shared" si="43"/>
        <v>0</v>
      </c>
      <c r="R1424" s="236" t="s">
        <v>3204</v>
      </c>
      <c r="T1424" s="1" t="s">
        <v>1800</v>
      </c>
      <c r="U1424" s="1" t="s">
        <v>1800</v>
      </c>
      <c r="V1424" s="1" t="s">
        <v>1800</v>
      </c>
      <c r="W1424" s="1" t="s">
        <v>1800</v>
      </c>
      <c r="X1424" s="1" t="s">
        <v>1800</v>
      </c>
      <c r="Y1424" s="1" t="s">
        <v>1800</v>
      </c>
      <c r="Z1424" s="1" t="s">
        <v>1800</v>
      </c>
    </row>
    <row r="1425" spans="2:26" ht="79.5" x14ac:dyDescent="0.25">
      <c r="B1425" s="238" t="s">
        <v>172</v>
      </c>
      <c r="C1425" s="239" t="s">
        <v>43</v>
      </c>
      <c r="D1425" s="340" t="s">
        <v>3205</v>
      </c>
      <c r="E1425" s="532"/>
      <c r="F1425" s="240"/>
      <c r="G1425" s="514">
        <v>1698200</v>
      </c>
      <c r="H1425" s="515"/>
      <c r="I1425" s="514">
        <v>1698200</v>
      </c>
      <c r="J1425" s="515"/>
      <c r="K1425" s="241">
        <v>0</v>
      </c>
      <c r="L1425" s="242">
        <v>1675888</v>
      </c>
      <c r="M1425" s="243">
        <v>0</v>
      </c>
      <c r="N1425" s="244">
        <v>1675888</v>
      </c>
      <c r="O1425" s="245">
        <v>1675888</v>
      </c>
      <c r="P1425" s="61">
        <f t="shared" si="42"/>
        <v>0</v>
      </c>
      <c r="Q1425" s="62">
        <f t="shared" si="43"/>
        <v>0</v>
      </c>
      <c r="R1425" s="236" t="s">
        <v>3205</v>
      </c>
      <c r="T1425" s="1" t="s">
        <v>1800</v>
      </c>
      <c r="U1425" s="1" t="s">
        <v>1800</v>
      </c>
      <c r="V1425" s="1" t="s">
        <v>1800</v>
      </c>
      <c r="W1425" s="1" t="s">
        <v>1800</v>
      </c>
      <c r="X1425" s="1" t="s">
        <v>1800</v>
      </c>
      <c r="Y1425" s="1" t="s">
        <v>1800</v>
      </c>
      <c r="Z1425" s="1" t="s">
        <v>1800</v>
      </c>
    </row>
    <row r="1426" spans="2:26" ht="79.5" x14ac:dyDescent="0.25">
      <c r="B1426" s="238" t="s">
        <v>172</v>
      </c>
      <c r="C1426" s="239" t="s">
        <v>43</v>
      </c>
      <c r="D1426" s="340" t="s">
        <v>3206</v>
      </c>
      <c r="E1426" s="532"/>
      <c r="F1426" s="240"/>
      <c r="G1426" s="514">
        <v>7199000</v>
      </c>
      <c r="H1426" s="515"/>
      <c r="I1426" s="514">
        <v>7199000</v>
      </c>
      <c r="J1426" s="515"/>
      <c r="K1426" s="241">
        <v>0</v>
      </c>
      <c r="L1426" s="242">
        <v>7072960.3399999999</v>
      </c>
      <c r="M1426" s="243">
        <v>0</v>
      </c>
      <c r="N1426" s="244">
        <v>7072960.3399999999</v>
      </c>
      <c r="O1426" s="245">
        <v>7072960.3399999999</v>
      </c>
      <c r="P1426" s="61">
        <f t="shared" si="42"/>
        <v>0</v>
      </c>
      <c r="Q1426" s="62">
        <f t="shared" si="43"/>
        <v>0</v>
      </c>
      <c r="R1426" s="236" t="s">
        <v>3206</v>
      </c>
      <c r="T1426" s="1" t="s">
        <v>1800</v>
      </c>
      <c r="U1426" s="1" t="s">
        <v>1800</v>
      </c>
      <c r="V1426" s="1" t="s">
        <v>1800</v>
      </c>
      <c r="W1426" s="1" t="s">
        <v>1800</v>
      </c>
      <c r="X1426" s="1" t="s">
        <v>1800</v>
      </c>
      <c r="Y1426" s="1" t="s">
        <v>1800</v>
      </c>
      <c r="Z1426" s="1" t="s">
        <v>1800</v>
      </c>
    </row>
    <row r="1427" spans="2:26" ht="23.25" x14ac:dyDescent="0.25">
      <c r="B1427" s="238" t="s">
        <v>58</v>
      </c>
      <c r="C1427" s="239" t="s">
        <v>43</v>
      </c>
      <c r="D1427" s="340" t="s">
        <v>3207</v>
      </c>
      <c r="E1427" s="532"/>
      <c r="F1427" s="240"/>
      <c r="G1427" s="514">
        <v>2000</v>
      </c>
      <c r="H1427" s="515"/>
      <c r="I1427" s="514">
        <v>2000</v>
      </c>
      <c r="J1427" s="515"/>
      <c r="K1427" s="241">
        <v>0</v>
      </c>
      <c r="L1427" s="242">
        <v>0</v>
      </c>
      <c r="M1427" s="243">
        <v>0</v>
      </c>
      <c r="N1427" s="244">
        <v>0</v>
      </c>
      <c r="O1427" s="245">
        <v>0</v>
      </c>
      <c r="P1427" s="61">
        <f t="shared" si="42"/>
        <v>0</v>
      </c>
      <c r="Q1427" s="62">
        <f t="shared" si="43"/>
        <v>0</v>
      </c>
      <c r="R1427" s="236" t="s">
        <v>3207</v>
      </c>
      <c r="T1427" s="1" t="s">
        <v>1800</v>
      </c>
      <c r="U1427" s="1" t="s">
        <v>1800</v>
      </c>
      <c r="V1427" s="1" t="s">
        <v>1800</v>
      </c>
      <c r="W1427" s="1" t="s">
        <v>1800</v>
      </c>
      <c r="X1427" s="1" t="s">
        <v>1800</v>
      </c>
      <c r="Y1427" s="1" t="s">
        <v>1800</v>
      </c>
      <c r="Z1427" s="1" t="s">
        <v>1800</v>
      </c>
    </row>
    <row r="1428" spans="2:26" x14ac:dyDescent="0.25">
      <c r="B1428" s="238" t="s">
        <v>92</v>
      </c>
      <c r="C1428" s="239" t="s">
        <v>43</v>
      </c>
      <c r="D1428" s="340" t="s">
        <v>3208</v>
      </c>
      <c r="E1428" s="532"/>
      <c r="F1428" s="240"/>
      <c r="G1428" s="514">
        <v>54000</v>
      </c>
      <c r="H1428" s="515"/>
      <c r="I1428" s="514">
        <v>54000</v>
      </c>
      <c r="J1428" s="515"/>
      <c r="K1428" s="241">
        <v>0</v>
      </c>
      <c r="L1428" s="242">
        <v>0</v>
      </c>
      <c r="M1428" s="243">
        <v>0</v>
      </c>
      <c r="N1428" s="244">
        <v>0</v>
      </c>
      <c r="O1428" s="245">
        <v>0</v>
      </c>
      <c r="P1428" s="61">
        <f t="shared" si="42"/>
        <v>0</v>
      </c>
      <c r="Q1428" s="62">
        <f t="shared" si="43"/>
        <v>0</v>
      </c>
      <c r="R1428" s="236" t="s">
        <v>3208</v>
      </c>
      <c r="T1428" s="1" t="s">
        <v>1800</v>
      </c>
      <c r="U1428" s="1" t="s">
        <v>1800</v>
      </c>
      <c r="V1428" s="1" t="s">
        <v>1800</v>
      </c>
      <c r="W1428" s="1" t="s">
        <v>1800</v>
      </c>
      <c r="X1428" s="1" t="s">
        <v>1800</v>
      </c>
      <c r="Y1428" s="1" t="s">
        <v>1800</v>
      </c>
      <c r="Z1428" s="1" t="s">
        <v>1800</v>
      </c>
    </row>
    <row r="1429" spans="2:26" ht="79.5" x14ac:dyDescent="0.25">
      <c r="B1429" s="238" t="s">
        <v>172</v>
      </c>
      <c r="C1429" s="239" t="s">
        <v>43</v>
      </c>
      <c r="D1429" s="340" t="s">
        <v>3209</v>
      </c>
      <c r="E1429" s="532"/>
      <c r="F1429" s="240"/>
      <c r="G1429" s="514">
        <v>611000</v>
      </c>
      <c r="H1429" s="515"/>
      <c r="I1429" s="514">
        <v>611000</v>
      </c>
      <c r="J1429" s="515"/>
      <c r="K1429" s="241">
        <v>0</v>
      </c>
      <c r="L1429" s="242">
        <v>361000</v>
      </c>
      <c r="M1429" s="243">
        <v>0</v>
      </c>
      <c r="N1429" s="244">
        <v>361000</v>
      </c>
      <c r="O1429" s="245">
        <v>361000</v>
      </c>
      <c r="P1429" s="61">
        <f t="shared" si="42"/>
        <v>0</v>
      </c>
      <c r="Q1429" s="62">
        <f t="shared" si="43"/>
        <v>0</v>
      </c>
      <c r="R1429" s="236" t="s">
        <v>3209</v>
      </c>
      <c r="T1429" s="1" t="s">
        <v>1800</v>
      </c>
      <c r="U1429" s="1" t="s">
        <v>1800</v>
      </c>
      <c r="V1429" s="1" t="s">
        <v>1800</v>
      </c>
      <c r="W1429" s="1" t="s">
        <v>1800</v>
      </c>
      <c r="X1429" s="1" t="s">
        <v>1800</v>
      </c>
      <c r="Y1429" s="1" t="s">
        <v>1800</v>
      </c>
      <c r="Z1429" s="1" t="s">
        <v>1800</v>
      </c>
    </row>
    <row r="1430" spans="2:26" ht="23.25" x14ac:dyDescent="0.25">
      <c r="B1430" s="238" t="s">
        <v>256</v>
      </c>
      <c r="C1430" s="239" t="s">
        <v>43</v>
      </c>
      <c r="D1430" s="340" t="s">
        <v>3210</v>
      </c>
      <c r="E1430" s="532"/>
      <c r="F1430" s="240"/>
      <c r="G1430" s="514">
        <v>1605000</v>
      </c>
      <c r="H1430" s="515"/>
      <c r="I1430" s="514">
        <v>1605000</v>
      </c>
      <c r="J1430" s="515"/>
      <c r="K1430" s="241">
        <v>0</v>
      </c>
      <c r="L1430" s="242">
        <v>1605000</v>
      </c>
      <c r="M1430" s="243">
        <v>0</v>
      </c>
      <c r="N1430" s="244">
        <v>1605000</v>
      </c>
      <c r="O1430" s="245">
        <v>1605000</v>
      </c>
      <c r="P1430" s="61">
        <f t="shared" si="42"/>
        <v>0</v>
      </c>
      <c r="Q1430" s="62">
        <f t="shared" si="43"/>
        <v>0</v>
      </c>
      <c r="R1430" s="236" t="s">
        <v>3210</v>
      </c>
      <c r="T1430" s="1" t="s">
        <v>1800</v>
      </c>
      <c r="U1430" s="1" t="s">
        <v>1800</v>
      </c>
      <c r="V1430" s="1" t="s">
        <v>1800</v>
      </c>
      <c r="W1430" s="1" t="s">
        <v>1800</v>
      </c>
      <c r="X1430" s="1" t="s">
        <v>1800</v>
      </c>
      <c r="Y1430" s="1" t="s">
        <v>1800</v>
      </c>
      <c r="Z1430" s="1" t="s">
        <v>1800</v>
      </c>
    </row>
    <row r="1431" spans="2:26" ht="34.5" x14ac:dyDescent="0.25">
      <c r="B1431" s="238" t="s">
        <v>122</v>
      </c>
      <c r="C1431" s="239" t="s">
        <v>43</v>
      </c>
      <c r="D1431" s="340" t="s">
        <v>3211</v>
      </c>
      <c r="E1431" s="532"/>
      <c r="F1431" s="240"/>
      <c r="G1431" s="514">
        <v>1400000</v>
      </c>
      <c r="H1431" s="515"/>
      <c r="I1431" s="514">
        <v>1400000</v>
      </c>
      <c r="J1431" s="515"/>
      <c r="K1431" s="241">
        <v>0</v>
      </c>
      <c r="L1431" s="242">
        <v>1400000</v>
      </c>
      <c r="M1431" s="243">
        <v>0</v>
      </c>
      <c r="N1431" s="244">
        <v>1400000</v>
      </c>
      <c r="O1431" s="245">
        <v>1400000</v>
      </c>
      <c r="P1431" s="61">
        <f t="shared" si="42"/>
        <v>0</v>
      </c>
      <c r="Q1431" s="62">
        <f t="shared" si="43"/>
        <v>0</v>
      </c>
      <c r="R1431" s="236" t="s">
        <v>3211</v>
      </c>
      <c r="T1431" s="1" t="s">
        <v>1800</v>
      </c>
      <c r="U1431" s="1" t="s">
        <v>1800</v>
      </c>
      <c r="V1431" s="1" t="s">
        <v>1800</v>
      </c>
      <c r="W1431" s="1" t="s">
        <v>1800</v>
      </c>
      <c r="X1431" s="1" t="s">
        <v>1800</v>
      </c>
      <c r="Y1431" s="1" t="s">
        <v>1800</v>
      </c>
      <c r="Z1431" s="1" t="s">
        <v>1800</v>
      </c>
    </row>
    <row r="1432" spans="2:26" ht="34.5" x14ac:dyDescent="0.25">
      <c r="B1432" s="238" t="s">
        <v>45</v>
      </c>
      <c r="C1432" s="239" t="s">
        <v>43</v>
      </c>
      <c r="D1432" s="340" t="s">
        <v>3212</v>
      </c>
      <c r="E1432" s="532"/>
      <c r="F1432" s="240"/>
      <c r="G1432" s="514">
        <v>4495900</v>
      </c>
      <c r="H1432" s="515"/>
      <c r="I1432" s="514">
        <v>4495900</v>
      </c>
      <c r="J1432" s="515"/>
      <c r="K1432" s="241"/>
      <c r="L1432" s="242">
        <v>4495900</v>
      </c>
      <c r="M1432" s="243"/>
      <c r="N1432" s="244">
        <v>4495900</v>
      </c>
      <c r="O1432" s="245">
        <v>4495900</v>
      </c>
      <c r="P1432" s="61">
        <f t="shared" si="42"/>
        <v>0</v>
      </c>
      <c r="Q1432" s="62">
        <f t="shared" si="43"/>
        <v>0</v>
      </c>
      <c r="R1432" s="236" t="s">
        <v>3212</v>
      </c>
      <c r="T1432" s="1" t="s">
        <v>1800</v>
      </c>
      <c r="U1432" s="1" t="s">
        <v>1800</v>
      </c>
      <c r="V1432" s="1" t="s">
        <v>1800</v>
      </c>
      <c r="W1432" s="1" t="s">
        <v>1800</v>
      </c>
      <c r="X1432" s="1" t="s">
        <v>1800</v>
      </c>
      <c r="Y1432" s="1" t="s">
        <v>1800</v>
      </c>
      <c r="Z1432" s="1" t="s">
        <v>1800</v>
      </c>
    </row>
    <row r="1433" spans="2:26" ht="68.25" x14ac:dyDescent="0.25">
      <c r="B1433" s="238" t="s">
        <v>50</v>
      </c>
      <c r="C1433" s="239" t="s">
        <v>43</v>
      </c>
      <c r="D1433" s="340" t="s">
        <v>3213</v>
      </c>
      <c r="E1433" s="532"/>
      <c r="F1433" s="240"/>
      <c r="G1433" s="514">
        <v>1357700</v>
      </c>
      <c r="H1433" s="515"/>
      <c r="I1433" s="514">
        <v>1357700</v>
      </c>
      <c r="J1433" s="515"/>
      <c r="K1433" s="241"/>
      <c r="L1433" s="242">
        <v>1357700</v>
      </c>
      <c r="M1433" s="243"/>
      <c r="N1433" s="244">
        <v>1357700</v>
      </c>
      <c r="O1433" s="245">
        <v>1357700</v>
      </c>
      <c r="P1433" s="61">
        <f t="shared" ref="P1433:P1496" si="44">L1433-O1433</f>
        <v>0</v>
      </c>
      <c r="Q1433" s="62">
        <f t="shared" ref="Q1433:Q1496" si="45">N1433-O1433</f>
        <v>0</v>
      </c>
      <c r="R1433" s="236" t="s">
        <v>3213</v>
      </c>
      <c r="T1433" s="1" t="s">
        <v>1800</v>
      </c>
      <c r="U1433" s="1" t="s">
        <v>1800</v>
      </c>
      <c r="V1433" s="1" t="s">
        <v>1800</v>
      </c>
      <c r="W1433" s="1" t="s">
        <v>1800</v>
      </c>
      <c r="X1433" s="1" t="s">
        <v>1800</v>
      </c>
      <c r="Y1433" s="1" t="s">
        <v>1800</v>
      </c>
      <c r="Z1433" s="1" t="s">
        <v>1800</v>
      </c>
    </row>
    <row r="1434" spans="2:26" ht="23.25" x14ac:dyDescent="0.25">
      <c r="B1434" s="238" t="s">
        <v>58</v>
      </c>
      <c r="C1434" s="239" t="s">
        <v>43</v>
      </c>
      <c r="D1434" s="340" t="s">
        <v>3214</v>
      </c>
      <c r="E1434" s="532"/>
      <c r="F1434" s="240"/>
      <c r="G1434" s="514">
        <v>25495100</v>
      </c>
      <c r="H1434" s="515"/>
      <c r="I1434" s="514">
        <v>25495100</v>
      </c>
      <c r="J1434" s="515"/>
      <c r="K1434" s="241"/>
      <c r="L1434" s="242">
        <v>25494964</v>
      </c>
      <c r="M1434" s="243">
        <v>19369154.260000002</v>
      </c>
      <c r="N1434" s="244">
        <v>25494964</v>
      </c>
      <c r="O1434" s="245">
        <v>25494964</v>
      </c>
      <c r="P1434" s="61">
        <f t="shared" si="44"/>
        <v>0</v>
      </c>
      <c r="Q1434" s="62">
        <f t="shared" si="45"/>
        <v>0</v>
      </c>
      <c r="R1434" s="236" t="s">
        <v>3214</v>
      </c>
      <c r="T1434" s="1" t="s">
        <v>1800</v>
      </c>
      <c r="U1434" s="1" t="s">
        <v>1800</v>
      </c>
      <c r="V1434" s="1" t="s">
        <v>1800</v>
      </c>
      <c r="W1434" s="1" t="s">
        <v>1800</v>
      </c>
      <c r="X1434" s="1" t="s">
        <v>1800</v>
      </c>
      <c r="Y1434" s="1" t="s">
        <v>1800</v>
      </c>
      <c r="Z1434" s="1" t="s">
        <v>1800</v>
      </c>
    </row>
    <row r="1435" spans="2:26" ht="23.25" x14ac:dyDescent="0.25">
      <c r="B1435" s="238" t="s">
        <v>58</v>
      </c>
      <c r="C1435" s="239" t="s">
        <v>43</v>
      </c>
      <c r="D1435" s="340" t="s">
        <v>3215</v>
      </c>
      <c r="E1435" s="532"/>
      <c r="F1435" s="240"/>
      <c r="G1435" s="514">
        <v>100000</v>
      </c>
      <c r="H1435" s="515"/>
      <c r="I1435" s="514">
        <v>100000</v>
      </c>
      <c r="J1435" s="515"/>
      <c r="K1435" s="241"/>
      <c r="L1435" s="242">
        <v>100000</v>
      </c>
      <c r="M1435" s="243"/>
      <c r="N1435" s="244">
        <v>100000</v>
      </c>
      <c r="O1435" s="245">
        <v>100000</v>
      </c>
      <c r="P1435" s="61">
        <f t="shared" si="44"/>
        <v>0</v>
      </c>
      <c r="Q1435" s="62">
        <f t="shared" si="45"/>
        <v>0</v>
      </c>
      <c r="R1435" s="236" t="s">
        <v>3215</v>
      </c>
      <c r="T1435" s="1" t="s">
        <v>1800</v>
      </c>
      <c r="U1435" s="1" t="s">
        <v>1800</v>
      </c>
      <c r="V1435" s="1" t="s">
        <v>1800</v>
      </c>
      <c r="W1435" s="1" t="s">
        <v>1800</v>
      </c>
      <c r="X1435" s="1" t="s">
        <v>1800</v>
      </c>
      <c r="Y1435" s="1" t="s">
        <v>1800</v>
      </c>
      <c r="Z1435" s="1" t="s">
        <v>1800</v>
      </c>
    </row>
    <row r="1436" spans="2:26" ht="34.5" x14ac:dyDescent="0.25">
      <c r="B1436" s="238" t="s">
        <v>45</v>
      </c>
      <c r="C1436" s="239" t="s">
        <v>43</v>
      </c>
      <c r="D1436" s="340" t="s">
        <v>3216</v>
      </c>
      <c r="E1436" s="532"/>
      <c r="F1436" s="240"/>
      <c r="G1436" s="514">
        <v>9740524.5800000001</v>
      </c>
      <c r="H1436" s="515"/>
      <c r="I1436" s="514">
        <v>9740524.5800000001</v>
      </c>
      <c r="J1436" s="515"/>
      <c r="K1436" s="241"/>
      <c r="L1436" s="242">
        <v>9740524.5800000001</v>
      </c>
      <c r="M1436" s="243"/>
      <c r="N1436" s="244">
        <v>9740192.3599999994</v>
      </c>
      <c r="O1436" s="245">
        <v>9740192.3599999994</v>
      </c>
      <c r="P1436" s="61">
        <f t="shared" si="44"/>
        <v>332.22000000067055</v>
      </c>
      <c r="Q1436" s="62">
        <f t="shared" si="45"/>
        <v>0</v>
      </c>
      <c r="R1436" s="236" t="s">
        <v>3216</v>
      </c>
      <c r="T1436" s="1" t="s">
        <v>1800</v>
      </c>
      <c r="U1436" s="1" t="s">
        <v>1800</v>
      </c>
      <c r="V1436" s="1" t="s">
        <v>1800</v>
      </c>
      <c r="W1436" s="1" t="s">
        <v>1800</v>
      </c>
      <c r="X1436" s="1" t="s">
        <v>1800</v>
      </c>
      <c r="Y1436" s="1" t="s">
        <v>1800</v>
      </c>
      <c r="Z1436" s="1" t="s">
        <v>1800</v>
      </c>
    </row>
    <row r="1437" spans="2:26" ht="45.75" x14ac:dyDescent="0.25">
      <c r="B1437" s="238" t="s">
        <v>54</v>
      </c>
      <c r="C1437" s="239" t="s">
        <v>43</v>
      </c>
      <c r="D1437" s="340" t="s">
        <v>3217</v>
      </c>
      <c r="E1437" s="532"/>
      <c r="F1437" s="240"/>
      <c r="G1437" s="514">
        <v>110000</v>
      </c>
      <c r="H1437" s="515"/>
      <c r="I1437" s="514">
        <v>110000</v>
      </c>
      <c r="J1437" s="515"/>
      <c r="K1437" s="241"/>
      <c r="L1437" s="242">
        <v>77862.399999999994</v>
      </c>
      <c r="M1437" s="243"/>
      <c r="N1437" s="244">
        <v>77862.399999999994</v>
      </c>
      <c r="O1437" s="245">
        <v>77862.399999999994</v>
      </c>
      <c r="P1437" s="61">
        <f t="shared" si="44"/>
        <v>0</v>
      </c>
      <c r="Q1437" s="62">
        <f t="shared" si="45"/>
        <v>0</v>
      </c>
      <c r="R1437" s="236" t="s">
        <v>3217</v>
      </c>
      <c r="T1437" s="1" t="s">
        <v>1800</v>
      </c>
      <c r="U1437" s="1" t="s">
        <v>1800</v>
      </c>
      <c r="V1437" s="1" t="s">
        <v>1800</v>
      </c>
      <c r="W1437" s="1" t="s">
        <v>1800</v>
      </c>
      <c r="X1437" s="1" t="s">
        <v>1800</v>
      </c>
      <c r="Y1437" s="1" t="s">
        <v>1800</v>
      </c>
      <c r="Z1437" s="1" t="s">
        <v>1800</v>
      </c>
    </row>
    <row r="1438" spans="2:26" ht="68.25" x14ac:dyDescent="0.25">
      <c r="B1438" s="238" t="s">
        <v>50</v>
      </c>
      <c r="C1438" s="239" t="s">
        <v>43</v>
      </c>
      <c r="D1438" s="340" t="s">
        <v>3218</v>
      </c>
      <c r="E1438" s="532"/>
      <c r="F1438" s="240"/>
      <c r="G1438" s="514">
        <v>2941942.42</v>
      </c>
      <c r="H1438" s="515"/>
      <c r="I1438" s="514">
        <v>2941942.42</v>
      </c>
      <c r="J1438" s="515"/>
      <c r="K1438" s="241"/>
      <c r="L1438" s="242">
        <v>2844916.23</v>
      </c>
      <c r="M1438" s="243"/>
      <c r="N1438" s="244">
        <v>2844916.23</v>
      </c>
      <c r="O1438" s="245">
        <v>2844916.23</v>
      </c>
      <c r="P1438" s="61">
        <f t="shared" si="44"/>
        <v>0</v>
      </c>
      <c r="Q1438" s="62">
        <f t="shared" si="45"/>
        <v>0</v>
      </c>
      <c r="R1438" s="236" t="s">
        <v>3218</v>
      </c>
      <c r="T1438" s="1" t="s">
        <v>1800</v>
      </c>
      <c r="U1438" s="1" t="s">
        <v>1800</v>
      </c>
      <c r="V1438" s="1" t="s">
        <v>1800</v>
      </c>
      <c r="W1438" s="1" t="s">
        <v>1800</v>
      </c>
      <c r="X1438" s="1" t="s">
        <v>1800</v>
      </c>
      <c r="Y1438" s="1" t="s">
        <v>1800</v>
      </c>
      <c r="Z1438" s="1" t="s">
        <v>1800</v>
      </c>
    </row>
    <row r="1439" spans="2:26" ht="34.5" x14ac:dyDescent="0.25">
      <c r="B1439" s="238" t="s">
        <v>56</v>
      </c>
      <c r="C1439" s="239" t="s">
        <v>43</v>
      </c>
      <c r="D1439" s="340" t="s">
        <v>3219</v>
      </c>
      <c r="E1439" s="532"/>
      <c r="F1439" s="240"/>
      <c r="G1439" s="514">
        <v>30000</v>
      </c>
      <c r="H1439" s="515"/>
      <c r="I1439" s="514">
        <v>30000</v>
      </c>
      <c r="J1439" s="515"/>
      <c r="K1439" s="241"/>
      <c r="L1439" s="242">
        <v>30000</v>
      </c>
      <c r="M1439" s="243"/>
      <c r="N1439" s="244">
        <v>30000</v>
      </c>
      <c r="O1439" s="245">
        <v>30000</v>
      </c>
      <c r="P1439" s="61">
        <f t="shared" si="44"/>
        <v>0</v>
      </c>
      <c r="Q1439" s="62">
        <f t="shared" si="45"/>
        <v>0</v>
      </c>
      <c r="R1439" s="236" t="s">
        <v>3219</v>
      </c>
      <c r="T1439" s="1" t="s">
        <v>1800</v>
      </c>
      <c r="U1439" s="1" t="s">
        <v>1800</v>
      </c>
      <c r="V1439" s="1" t="s">
        <v>1800</v>
      </c>
      <c r="W1439" s="1" t="s">
        <v>1800</v>
      </c>
      <c r="X1439" s="1" t="s">
        <v>1800</v>
      </c>
      <c r="Y1439" s="1" t="s">
        <v>1800</v>
      </c>
      <c r="Z1439" s="1" t="s">
        <v>1800</v>
      </c>
    </row>
    <row r="1440" spans="2:26" ht="23.25" x14ac:dyDescent="0.25">
      <c r="B1440" s="238" t="s">
        <v>58</v>
      </c>
      <c r="C1440" s="239" t="s">
        <v>43</v>
      </c>
      <c r="D1440" s="340" t="s">
        <v>3220</v>
      </c>
      <c r="E1440" s="532"/>
      <c r="F1440" s="240"/>
      <c r="G1440" s="514">
        <v>823000</v>
      </c>
      <c r="H1440" s="515"/>
      <c r="I1440" s="514">
        <v>823000</v>
      </c>
      <c r="J1440" s="515"/>
      <c r="K1440" s="241"/>
      <c r="L1440" s="242">
        <v>819257.63</v>
      </c>
      <c r="M1440" s="243"/>
      <c r="N1440" s="244">
        <v>819257.63</v>
      </c>
      <c r="O1440" s="245">
        <v>819257.63</v>
      </c>
      <c r="P1440" s="61">
        <f t="shared" si="44"/>
        <v>0</v>
      </c>
      <c r="Q1440" s="62">
        <f t="shared" si="45"/>
        <v>0</v>
      </c>
      <c r="R1440" s="236" t="s">
        <v>3220</v>
      </c>
      <c r="T1440" s="1" t="s">
        <v>1800</v>
      </c>
      <c r="U1440" s="1" t="s">
        <v>1800</v>
      </c>
      <c r="V1440" s="1" t="s">
        <v>1800</v>
      </c>
      <c r="W1440" s="1" t="s">
        <v>1800</v>
      </c>
      <c r="X1440" s="1" t="s">
        <v>1800</v>
      </c>
      <c r="Y1440" s="1" t="s">
        <v>1800</v>
      </c>
      <c r="Z1440" s="1" t="s">
        <v>1800</v>
      </c>
    </row>
    <row r="1441" spans="2:26" x14ac:dyDescent="0.25">
      <c r="B1441" s="238" t="s">
        <v>84</v>
      </c>
      <c r="C1441" s="239" t="s">
        <v>43</v>
      </c>
      <c r="D1441" s="340" t="s">
        <v>3221</v>
      </c>
      <c r="E1441" s="532"/>
      <c r="F1441" s="240"/>
      <c r="G1441" s="514">
        <v>299000</v>
      </c>
      <c r="H1441" s="515"/>
      <c r="I1441" s="514">
        <v>299000</v>
      </c>
      <c r="J1441" s="515"/>
      <c r="K1441" s="241"/>
      <c r="L1441" s="242">
        <v>299000</v>
      </c>
      <c r="M1441" s="243"/>
      <c r="N1441" s="244">
        <v>299000</v>
      </c>
      <c r="O1441" s="245">
        <v>299000</v>
      </c>
      <c r="P1441" s="61">
        <f t="shared" si="44"/>
        <v>0</v>
      </c>
      <c r="Q1441" s="62">
        <f t="shared" si="45"/>
        <v>0</v>
      </c>
      <c r="R1441" s="236" t="s">
        <v>3221</v>
      </c>
      <c r="T1441" s="1" t="s">
        <v>1800</v>
      </c>
      <c r="U1441" s="1" t="s">
        <v>1800</v>
      </c>
      <c r="V1441" s="1" t="s">
        <v>1800</v>
      </c>
      <c r="W1441" s="1" t="s">
        <v>1800</v>
      </c>
      <c r="X1441" s="1" t="s">
        <v>1800</v>
      </c>
      <c r="Y1441" s="1" t="s">
        <v>1800</v>
      </c>
      <c r="Z1441" s="1" t="s">
        <v>1800</v>
      </c>
    </row>
    <row r="1442" spans="2:26" ht="23.25" x14ac:dyDescent="0.25">
      <c r="B1442" s="238" t="s">
        <v>86</v>
      </c>
      <c r="C1442" s="239" t="s">
        <v>43</v>
      </c>
      <c r="D1442" s="340" t="s">
        <v>3222</v>
      </c>
      <c r="E1442" s="532"/>
      <c r="F1442" s="240"/>
      <c r="G1442" s="514">
        <v>140000</v>
      </c>
      <c r="H1442" s="515"/>
      <c r="I1442" s="514">
        <v>140000</v>
      </c>
      <c r="J1442" s="515"/>
      <c r="K1442" s="241"/>
      <c r="L1442" s="242">
        <v>140000</v>
      </c>
      <c r="M1442" s="243"/>
      <c r="N1442" s="244">
        <v>140000</v>
      </c>
      <c r="O1442" s="245">
        <v>140000</v>
      </c>
      <c r="P1442" s="61">
        <f t="shared" si="44"/>
        <v>0</v>
      </c>
      <c r="Q1442" s="62">
        <f t="shared" si="45"/>
        <v>0</v>
      </c>
      <c r="R1442" s="236" t="s">
        <v>3222</v>
      </c>
      <c r="T1442" s="1" t="s">
        <v>1800</v>
      </c>
      <c r="U1442" s="1" t="s">
        <v>1800</v>
      </c>
      <c r="V1442" s="1" t="s">
        <v>1800</v>
      </c>
      <c r="W1442" s="1" t="s">
        <v>1800</v>
      </c>
      <c r="X1442" s="1" t="s">
        <v>1800</v>
      </c>
      <c r="Y1442" s="1" t="s">
        <v>1800</v>
      </c>
      <c r="Z1442" s="1" t="s">
        <v>1800</v>
      </c>
    </row>
    <row r="1443" spans="2:26" ht="34.5" x14ac:dyDescent="0.25">
      <c r="B1443" s="238" t="s">
        <v>45</v>
      </c>
      <c r="C1443" s="239" t="s">
        <v>43</v>
      </c>
      <c r="D1443" s="340" t="s">
        <v>3223</v>
      </c>
      <c r="E1443" s="532"/>
      <c r="F1443" s="240"/>
      <c r="G1443" s="514">
        <v>6896000</v>
      </c>
      <c r="H1443" s="515"/>
      <c r="I1443" s="514">
        <v>6896000</v>
      </c>
      <c r="J1443" s="515"/>
      <c r="K1443" s="241">
        <v>0</v>
      </c>
      <c r="L1443" s="242">
        <v>6896000</v>
      </c>
      <c r="M1443" s="243">
        <v>0</v>
      </c>
      <c r="N1443" s="244">
        <v>6870554.9000000004</v>
      </c>
      <c r="O1443" s="245">
        <v>6870554.9000000004</v>
      </c>
      <c r="P1443" s="61">
        <f t="shared" si="44"/>
        <v>25445.099999999627</v>
      </c>
      <c r="Q1443" s="62">
        <f t="shared" si="45"/>
        <v>0</v>
      </c>
      <c r="R1443" s="236" t="s">
        <v>3223</v>
      </c>
      <c r="T1443" s="1" t="s">
        <v>1800</v>
      </c>
      <c r="U1443" s="1" t="s">
        <v>1800</v>
      </c>
      <c r="V1443" s="1" t="s">
        <v>1800</v>
      </c>
      <c r="W1443" s="1" t="s">
        <v>1800</v>
      </c>
      <c r="X1443" s="1" t="s">
        <v>1800</v>
      </c>
      <c r="Y1443" s="1" t="s">
        <v>1800</v>
      </c>
      <c r="Z1443" s="1" t="s">
        <v>1800</v>
      </c>
    </row>
    <row r="1444" spans="2:26" ht="45.75" x14ac:dyDescent="0.25">
      <c r="B1444" s="238" t="s">
        <v>54</v>
      </c>
      <c r="C1444" s="239" t="s">
        <v>43</v>
      </c>
      <c r="D1444" s="340" t="s">
        <v>3224</v>
      </c>
      <c r="E1444" s="532"/>
      <c r="F1444" s="240"/>
      <c r="G1444" s="514">
        <v>485000</v>
      </c>
      <c r="H1444" s="515"/>
      <c r="I1444" s="514">
        <v>485000</v>
      </c>
      <c r="J1444" s="515"/>
      <c r="K1444" s="241">
        <v>0</v>
      </c>
      <c r="L1444" s="242">
        <v>437812</v>
      </c>
      <c r="M1444" s="243">
        <v>0</v>
      </c>
      <c r="N1444" s="244">
        <v>437812</v>
      </c>
      <c r="O1444" s="245">
        <v>437812</v>
      </c>
      <c r="P1444" s="61">
        <f t="shared" si="44"/>
        <v>0</v>
      </c>
      <c r="Q1444" s="62">
        <f t="shared" si="45"/>
        <v>0</v>
      </c>
      <c r="R1444" s="236" t="s">
        <v>3224</v>
      </c>
      <c r="T1444" s="1" t="s">
        <v>1800</v>
      </c>
      <c r="U1444" s="1" t="s">
        <v>1800</v>
      </c>
      <c r="V1444" s="1" t="s">
        <v>1800</v>
      </c>
      <c r="W1444" s="1" t="s">
        <v>1800</v>
      </c>
      <c r="X1444" s="1" t="s">
        <v>1800</v>
      </c>
      <c r="Y1444" s="1" t="s">
        <v>1800</v>
      </c>
      <c r="Z1444" s="1" t="s">
        <v>1800</v>
      </c>
    </row>
    <row r="1445" spans="2:26" ht="68.25" x14ac:dyDescent="0.25">
      <c r="B1445" s="238" t="s">
        <v>50</v>
      </c>
      <c r="C1445" s="239" t="s">
        <v>43</v>
      </c>
      <c r="D1445" s="340" t="s">
        <v>3225</v>
      </c>
      <c r="E1445" s="532"/>
      <c r="F1445" s="240"/>
      <c r="G1445" s="514">
        <v>2082000</v>
      </c>
      <c r="H1445" s="515"/>
      <c r="I1445" s="514">
        <v>2082000</v>
      </c>
      <c r="J1445" s="515"/>
      <c r="K1445" s="241">
        <v>0</v>
      </c>
      <c r="L1445" s="242">
        <v>2040169.92</v>
      </c>
      <c r="M1445" s="243">
        <v>0</v>
      </c>
      <c r="N1445" s="244">
        <v>2040169.92</v>
      </c>
      <c r="O1445" s="245">
        <v>2040169.92</v>
      </c>
      <c r="P1445" s="61">
        <f t="shared" si="44"/>
        <v>0</v>
      </c>
      <c r="Q1445" s="62">
        <f t="shared" si="45"/>
        <v>0</v>
      </c>
      <c r="R1445" s="236" t="s">
        <v>3225</v>
      </c>
      <c r="T1445" s="1" t="s">
        <v>1800</v>
      </c>
      <c r="U1445" s="1" t="s">
        <v>1800</v>
      </c>
      <c r="V1445" s="1" t="s">
        <v>1800</v>
      </c>
      <c r="W1445" s="1" t="s">
        <v>1800</v>
      </c>
      <c r="X1445" s="1" t="s">
        <v>1800</v>
      </c>
      <c r="Y1445" s="1" t="s">
        <v>1800</v>
      </c>
      <c r="Z1445" s="1" t="s">
        <v>1800</v>
      </c>
    </row>
    <row r="1446" spans="2:26" ht="34.5" x14ac:dyDescent="0.25">
      <c r="B1446" s="238" t="s">
        <v>56</v>
      </c>
      <c r="C1446" s="239" t="s">
        <v>43</v>
      </c>
      <c r="D1446" s="340" t="s">
        <v>3226</v>
      </c>
      <c r="E1446" s="532"/>
      <c r="F1446" s="240"/>
      <c r="G1446" s="514">
        <v>316700</v>
      </c>
      <c r="H1446" s="515"/>
      <c r="I1446" s="514">
        <v>316700</v>
      </c>
      <c r="J1446" s="515"/>
      <c r="K1446" s="241">
        <v>0</v>
      </c>
      <c r="L1446" s="242">
        <v>127885</v>
      </c>
      <c r="M1446" s="243">
        <v>0</v>
      </c>
      <c r="N1446" s="244">
        <v>127885</v>
      </c>
      <c r="O1446" s="245">
        <v>127885</v>
      </c>
      <c r="P1446" s="61">
        <f t="shared" si="44"/>
        <v>0</v>
      </c>
      <c r="Q1446" s="62">
        <f t="shared" si="45"/>
        <v>0</v>
      </c>
      <c r="R1446" s="236" t="s">
        <v>3226</v>
      </c>
      <c r="T1446" s="1" t="s">
        <v>1800</v>
      </c>
      <c r="U1446" s="1" t="s">
        <v>1800</v>
      </c>
      <c r="V1446" s="1" t="s">
        <v>1800</v>
      </c>
      <c r="W1446" s="1" t="s">
        <v>1800</v>
      </c>
      <c r="X1446" s="1" t="s">
        <v>1800</v>
      </c>
      <c r="Y1446" s="1" t="s">
        <v>1800</v>
      </c>
      <c r="Z1446" s="1" t="s">
        <v>1800</v>
      </c>
    </row>
    <row r="1447" spans="2:26" ht="23.25" x14ac:dyDescent="0.25">
      <c r="B1447" s="238" t="s">
        <v>58</v>
      </c>
      <c r="C1447" s="239" t="s">
        <v>43</v>
      </c>
      <c r="D1447" s="340" t="s">
        <v>3227</v>
      </c>
      <c r="E1447" s="532"/>
      <c r="F1447" s="240"/>
      <c r="G1447" s="514">
        <v>978300</v>
      </c>
      <c r="H1447" s="515"/>
      <c r="I1447" s="514">
        <v>978300</v>
      </c>
      <c r="J1447" s="515"/>
      <c r="K1447" s="241">
        <v>0</v>
      </c>
      <c r="L1447" s="242">
        <v>933968.53</v>
      </c>
      <c r="M1447" s="243">
        <v>0</v>
      </c>
      <c r="N1447" s="244">
        <v>933968.53</v>
      </c>
      <c r="O1447" s="245">
        <v>933968.53</v>
      </c>
      <c r="P1447" s="61">
        <f t="shared" si="44"/>
        <v>0</v>
      </c>
      <c r="Q1447" s="62">
        <f t="shared" si="45"/>
        <v>0</v>
      </c>
      <c r="R1447" s="236" t="s">
        <v>3227</v>
      </c>
      <c r="T1447" s="1" t="s">
        <v>1800</v>
      </c>
      <c r="U1447" s="1" t="s">
        <v>1800</v>
      </c>
      <c r="V1447" s="1" t="s">
        <v>1800</v>
      </c>
      <c r="W1447" s="1" t="s">
        <v>1800</v>
      </c>
      <c r="X1447" s="1" t="s">
        <v>1800</v>
      </c>
      <c r="Y1447" s="1" t="s">
        <v>1800</v>
      </c>
      <c r="Z1447" s="1" t="s">
        <v>1800</v>
      </c>
    </row>
    <row r="1448" spans="2:26" x14ac:dyDescent="0.25">
      <c r="B1448" s="238" t="s">
        <v>84</v>
      </c>
      <c r="C1448" s="239" t="s">
        <v>43</v>
      </c>
      <c r="D1448" s="340" t="s">
        <v>3228</v>
      </c>
      <c r="E1448" s="532"/>
      <c r="F1448" s="240"/>
      <c r="G1448" s="514">
        <v>220000</v>
      </c>
      <c r="H1448" s="515"/>
      <c r="I1448" s="514">
        <v>220000</v>
      </c>
      <c r="J1448" s="515"/>
      <c r="K1448" s="241">
        <v>0</v>
      </c>
      <c r="L1448" s="242">
        <v>130066.13</v>
      </c>
      <c r="M1448" s="243">
        <v>0</v>
      </c>
      <c r="N1448" s="244">
        <v>130066.13</v>
      </c>
      <c r="O1448" s="245">
        <v>130066.13</v>
      </c>
      <c r="P1448" s="61">
        <f t="shared" si="44"/>
        <v>0</v>
      </c>
      <c r="Q1448" s="62">
        <f t="shared" si="45"/>
        <v>0</v>
      </c>
      <c r="R1448" s="236" t="s">
        <v>3228</v>
      </c>
      <c r="T1448" s="1" t="s">
        <v>1800</v>
      </c>
      <c r="U1448" s="1" t="s">
        <v>1800</v>
      </c>
      <c r="V1448" s="1" t="s">
        <v>1800</v>
      </c>
      <c r="W1448" s="1" t="s">
        <v>1800</v>
      </c>
      <c r="X1448" s="1" t="s">
        <v>1800</v>
      </c>
      <c r="Y1448" s="1" t="s">
        <v>1800</v>
      </c>
      <c r="Z1448" s="1" t="s">
        <v>1800</v>
      </c>
    </row>
    <row r="1449" spans="2:26" ht="34.5" x14ac:dyDescent="0.25">
      <c r="B1449" s="238" t="s">
        <v>45</v>
      </c>
      <c r="C1449" s="239" t="s">
        <v>43</v>
      </c>
      <c r="D1449" s="340" t="s">
        <v>3229</v>
      </c>
      <c r="E1449" s="532"/>
      <c r="F1449" s="240"/>
      <c r="G1449" s="514">
        <v>110046.08</v>
      </c>
      <c r="H1449" s="515"/>
      <c r="I1449" s="514">
        <v>110046.08</v>
      </c>
      <c r="J1449" s="515"/>
      <c r="K1449" s="241">
        <v>0</v>
      </c>
      <c r="L1449" s="242">
        <v>110046.08</v>
      </c>
      <c r="M1449" s="243">
        <v>0</v>
      </c>
      <c r="N1449" s="244">
        <v>110046.08</v>
      </c>
      <c r="O1449" s="245">
        <v>110046.08</v>
      </c>
      <c r="P1449" s="61">
        <f t="shared" si="44"/>
        <v>0</v>
      </c>
      <c r="Q1449" s="62">
        <f t="shared" si="45"/>
        <v>0</v>
      </c>
      <c r="R1449" s="236" t="s">
        <v>3229</v>
      </c>
      <c r="T1449" s="1" t="s">
        <v>1800</v>
      </c>
      <c r="U1449" s="1" t="s">
        <v>1800</v>
      </c>
      <c r="V1449" s="1" t="s">
        <v>1800</v>
      </c>
      <c r="W1449" s="1" t="s">
        <v>1800</v>
      </c>
      <c r="X1449" s="1" t="s">
        <v>1800</v>
      </c>
      <c r="Y1449" s="1" t="s">
        <v>1800</v>
      </c>
      <c r="Z1449" s="1" t="s">
        <v>1800</v>
      </c>
    </row>
    <row r="1450" spans="2:26" ht="68.25" x14ac:dyDescent="0.25">
      <c r="B1450" s="238" t="s">
        <v>50</v>
      </c>
      <c r="C1450" s="239" t="s">
        <v>43</v>
      </c>
      <c r="D1450" s="340" t="s">
        <v>3230</v>
      </c>
      <c r="E1450" s="532"/>
      <c r="F1450" s="240"/>
      <c r="G1450" s="514">
        <v>33233.919999999998</v>
      </c>
      <c r="H1450" s="515"/>
      <c r="I1450" s="514">
        <v>33233.919999999998</v>
      </c>
      <c r="J1450" s="515"/>
      <c r="K1450" s="241">
        <v>0</v>
      </c>
      <c r="L1450" s="242">
        <v>33233.919999999998</v>
      </c>
      <c r="M1450" s="243">
        <v>0</v>
      </c>
      <c r="N1450" s="244">
        <v>33233.919999999998</v>
      </c>
      <c r="O1450" s="245">
        <v>33233.919999999998</v>
      </c>
      <c r="P1450" s="61">
        <f t="shared" si="44"/>
        <v>0</v>
      </c>
      <c r="Q1450" s="62">
        <f t="shared" si="45"/>
        <v>0</v>
      </c>
      <c r="R1450" s="236" t="s">
        <v>3230</v>
      </c>
      <c r="T1450" s="1" t="s">
        <v>1800</v>
      </c>
      <c r="U1450" s="1" t="s">
        <v>1800</v>
      </c>
      <c r="V1450" s="1" t="s">
        <v>1800</v>
      </c>
      <c r="W1450" s="1" t="s">
        <v>1800</v>
      </c>
      <c r="X1450" s="1" t="s">
        <v>1800</v>
      </c>
      <c r="Y1450" s="1" t="s">
        <v>1800</v>
      </c>
      <c r="Z1450" s="1" t="s">
        <v>1800</v>
      </c>
    </row>
    <row r="1451" spans="2:26" ht="23.25" x14ac:dyDescent="0.25">
      <c r="B1451" s="238" t="s">
        <v>58</v>
      </c>
      <c r="C1451" s="239" t="s">
        <v>43</v>
      </c>
      <c r="D1451" s="340" t="s">
        <v>3231</v>
      </c>
      <c r="E1451" s="532"/>
      <c r="F1451" s="240"/>
      <c r="G1451" s="514">
        <v>347000</v>
      </c>
      <c r="H1451" s="515"/>
      <c r="I1451" s="514">
        <v>347000</v>
      </c>
      <c r="J1451" s="515"/>
      <c r="K1451" s="241">
        <v>0</v>
      </c>
      <c r="L1451" s="242">
        <v>347000</v>
      </c>
      <c r="M1451" s="243">
        <v>0</v>
      </c>
      <c r="N1451" s="244">
        <v>347000</v>
      </c>
      <c r="O1451" s="245">
        <v>347000</v>
      </c>
      <c r="P1451" s="61">
        <f t="shared" si="44"/>
        <v>0</v>
      </c>
      <c r="Q1451" s="62">
        <f t="shared" si="45"/>
        <v>0</v>
      </c>
      <c r="R1451" s="236" t="s">
        <v>3231</v>
      </c>
      <c r="T1451" s="1" t="s">
        <v>1800</v>
      </c>
      <c r="U1451" s="1" t="s">
        <v>1800</v>
      </c>
      <c r="V1451" s="1" t="s">
        <v>1800</v>
      </c>
      <c r="W1451" s="1" t="s">
        <v>1800</v>
      </c>
      <c r="X1451" s="1" t="s">
        <v>1800</v>
      </c>
      <c r="Y1451" s="1" t="s">
        <v>1800</v>
      </c>
      <c r="Z1451" s="1" t="s">
        <v>1800</v>
      </c>
    </row>
    <row r="1452" spans="2:26" ht="23.25" x14ac:dyDescent="0.25">
      <c r="B1452" s="238" t="s">
        <v>58</v>
      </c>
      <c r="C1452" s="239" t="s">
        <v>43</v>
      </c>
      <c r="D1452" s="340" t="s">
        <v>3232</v>
      </c>
      <c r="E1452" s="532"/>
      <c r="F1452" s="240"/>
      <c r="G1452" s="514">
        <v>25993900</v>
      </c>
      <c r="H1452" s="515"/>
      <c r="I1452" s="514">
        <v>25993900</v>
      </c>
      <c r="J1452" s="515"/>
      <c r="K1452" s="241">
        <v>0</v>
      </c>
      <c r="L1452" s="242">
        <v>25093878.899999999</v>
      </c>
      <c r="M1452" s="243">
        <v>14872878.9</v>
      </c>
      <c r="N1452" s="244">
        <v>25093878.899999999</v>
      </c>
      <c r="O1452" s="245">
        <v>25093878.899999999</v>
      </c>
      <c r="P1452" s="61">
        <f t="shared" si="44"/>
        <v>0</v>
      </c>
      <c r="Q1452" s="62">
        <f t="shared" si="45"/>
        <v>0</v>
      </c>
      <c r="R1452" s="236" t="s">
        <v>3232</v>
      </c>
      <c r="T1452" s="1" t="s">
        <v>1800</v>
      </c>
      <c r="U1452" s="1" t="s">
        <v>1800</v>
      </c>
      <c r="V1452" s="1" t="s">
        <v>1800</v>
      </c>
      <c r="W1452" s="1" t="s">
        <v>1800</v>
      </c>
      <c r="X1452" s="1" t="s">
        <v>1800</v>
      </c>
      <c r="Y1452" s="1" t="s">
        <v>1800</v>
      </c>
      <c r="Z1452" s="1" t="s">
        <v>1800</v>
      </c>
    </row>
    <row r="1453" spans="2:26" ht="79.5" x14ac:dyDescent="0.25">
      <c r="B1453" s="238" t="s">
        <v>97</v>
      </c>
      <c r="C1453" s="239" t="s">
        <v>43</v>
      </c>
      <c r="D1453" s="340" t="s">
        <v>3233</v>
      </c>
      <c r="E1453" s="532"/>
      <c r="F1453" s="240"/>
      <c r="G1453" s="514">
        <v>19835200</v>
      </c>
      <c r="H1453" s="515"/>
      <c r="I1453" s="514">
        <v>19835200</v>
      </c>
      <c r="J1453" s="515"/>
      <c r="K1453" s="241">
        <v>0</v>
      </c>
      <c r="L1453" s="242">
        <v>19835200</v>
      </c>
      <c r="M1453" s="243">
        <v>0</v>
      </c>
      <c r="N1453" s="244">
        <v>19446550.280000001</v>
      </c>
      <c r="O1453" s="245">
        <v>19446550.280000001</v>
      </c>
      <c r="P1453" s="61">
        <f t="shared" si="44"/>
        <v>388649.71999999881</v>
      </c>
      <c r="Q1453" s="62">
        <f t="shared" si="45"/>
        <v>0</v>
      </c>
      <c r="R1453" s="236" t="s">
        <v>3233</v>
      </c>
      <c r="T1453" s="1" t="s">
        <v>1800</v>
      </c>
      <c r="U1453" s="1" t="s">
        <v>1800</v>
      </c>
      <c r="V1453" s="1" t="s">
        <v>1800</v>
      </c>
      <c r="W1453" s="1" t="s">
        <v>1800</v>
      </c>
      <c r="X1453" s="1" t="s">
        <v>1800</v>
      </c>
      <c r="Y1453" s="1" t="s">
        <v>1800</v>
      </c>
      <c r="Z1453" s="1" t="s">
        <v>1800</v>
      </c>
    </row>
    <row r="1454" spans="2:26" ht="90.75" x14ac:dyDescent="0.25">
      <c r="B1454" s="238" t="s">
        <v>2314</v>
      </c>
      <c r="C1454" s="239" t="s">
        <v>43</v>
      </c>
      <c r="D1454" s="340" t="s">
        <v>3234</v>
      </c>
      <c r="E1454" s="532"/>
      <c r="F1454" s="240"/>
      <c r="G1454" s="514">
        <v>27867000</v>
      </c>
      <c r="H1454" s="515"/>
      <c r="I1454" s="514">
        <v>27867000</v>
      </c>
      <c r="J1454" s="515"/>
      <c r="K1454" s="241">
        <v>0</v>
      </c>
      <c r="L1454" s="242">
        <v>27867000</v>
      </c>
      <c r="M1454" s="243">
        <v>0</v>
      </c>
      <c r="N1454" s="244">
        <v>27867000</v>
      </c>
      <c r="O1454" s="245">
        <v>27867000</v>
      </c>
      <c r="P1454" s="61">
        <f t="shared" si="44"/>
        <v>0</v>
      </c>
      <c r="Q1454" s="62">
        <f t="shared" si="45"/>
        <v>0</v>
      </c>
      <c r="R1454" s="236" t="s">
        <v>3234</v>
      </c>
      <c r="T1454" s="1" t="s">
        <v>1800</v>
      </c>
      <c r="U1454" s="1" t="s">
        <v>1800</v>
      </c>
      <c r="V1454" s="1" t="s">
        <v>1800</v>
      </c>
      <c r="W1454" s="1" t="s">
        <v>1800</v>
      </c>
      <c r="X1454" s="1" t="s">
        <v>1800</v>
      </c>
      <c r="Y1454" s="1" t="s">
        <v>1800</v>
      </c>
      <c r="Z1454" s="1" t="s">
        <v>1800</v>
      </c>
    </row>
    <row r="1455" spans="2:26" ht="23.25" x14ac:dyDescent="0.25">
      <c r="B1455" s="238" t="s">
        <v>100</v>
      </c>
      <c r="C1455" s="239" t="s">
        <v>43</v>
      </c>
      <c r="D1455" s="340" t="s">
        <v>3235</v>
      </c>
      <c r="E1455" s="532"/>
      <c r="F1455" s="240"/>
      <c r="G1455" s="514">
        <v>168774</v>
      </c>
      <c r="H1455" s="515"/>
      <c r="I1455" s="514">
        <v>168774</v>
      </c>
      <c r="J1455" s="515"/>
      <c r="K1455" s="241">
        <v>0</v>
      </c>
      <c r="L1455" s="242">
        <v>168774</v>
      </c>
      <c r="M1455" s="243">
        <v>0</v>
      </c>
      <c r="N1455" s="244">
        <v>168774</v>
      </c>
      <c r="O1455" s="245">
        <v>168774</v>
      </c>
      <c r="P1455" s="61">
        <f t="shared" si="44"/>
        <v>0</v>
      </c>
      <c r="Q1455" s="62">
        <f t="shared" si="45"/>
        <v>0</v>
      </c>
      <c r="R1455" s="236" t="s">
        <v>3235</v>
      </c>
      <c r="T1455" s="1" t="s">
        <v>1800</v>
      </c>
      <c r="U1455" s="1" t="s">
        <v>1800</v>
      </c>
      <c r="V1455" s="1" t="s">
        <v>1800</v>
      </c>
      <c r="W1455" s="1" t="s">
        <v>1800</v>
      </c>
      <c r="X1455" s="1" t="s">
        <v>1800</v>
      </c>
      <c r="Y1455" s="1" t="s">
        <v>1800</v>
      </c>
      <c r="Z1455" s="1" t="s">
        <v>1800</v>
      </c>
    </row>
    <row r="1456" spans="2:26" x14ac:dyDescent="0.25">
      <c r="B1456" s="238" t="s">
        <v>105</v>
      </c>
      <c r="C1456" s="239" t="s">
        <v>43</v>
      </c>
      <c r="D1456" s="340" t="s">
        <v>3236</v>
      </c>
      <c r="E1456" s="532"/>
      <c r="F1456" s="240"/>
      <c r="G1456" s="514">
        <v>24000000</v>
      </c>
      <c r="H1456" s="515"/>
      <c r="I1456" s="514">
        <v>24000000</v>
      </c>
      <c r="J1456" s="515"/>
      <c r="K1456" s="241">
        <v>0</v>
      </c>
      <c r="L1456" s="242">
        <v>23999994.59</v>
      </c>
      <c r="M1456" s="243">
        <v>0</v>
      </c>
      <c r="N1456" s="244">
        <v>23999994.59</v>
      </c>
      <c r="O1456" s="245">
        <v>23999994.59</v>
      </c>
      <c r="P1456" s="61">
        <f t="shared" si="44"/>
        <v>0</v>
      </c>
      <c r="Q1456" s="62">
        <f t="shared" si="45"/>
        <v>0</v>
      </c>
      <c r="R1456" s="236" t="s">
        <v>3236</v>
      </c>
      <c r="T1456" s="1" t="s">
        <v>1800</v>
      </c>
      <c r="U1456" s="1" t="s">
        <v>1800</v>
      </c>
      <c r="V1456" s="1" t="s">
        <v>1800</v>
      </c>
      <c r="W1456" s="1" t="s">
        <v>1800</v>
      </c>
      <c r="X1456" s="1" t="s">
        <v>1800</v>
      </c>
      <c r="Y1456" s="1" t="s">
        <v>1800</v>
      </c>
      <c r="Z1456" s="1" t="s">
        <v>1800</v>
      </c>
    </row>
    <row r="1457" spans="2:26" ht="79.5" x14ac:dyDescent="0.25">
      <c r="B1457" s="238" t="s">
        <v>172</v>
      </c>
      <c r="C1457" s="239" t="s">
        <v>43</v>
      </c>
      <c r="D1457" s="340" t="s">
        <v>3237</v>
      </c>
      <c r="E1457" s="532"/>
      <c r="F1457" s="240"/>
      <c r="G1457" s="514">
        <v>19846000</v>
      </c>
      <c r="H1457" s="515"/>
      <c r="I1457" s="514">
        <v>19846000</v>
      </c>
      <c r="J1457" s="515"/>
      <c r="K1457" s="241">
        <v>0</v>
      </c>
      <c r="L1457" s="242">
        <v>19846000</v>
      </c>
      <c r="M1457" s="243">
        <v>0</v>
      </c>
      <c r="N1457" s="244">
        <v>19504601.870000001</v>
      </c>
      <c r="O1457" s="245">
        <v>19504601.870000001</v>
      </c>
      <c r="P1457" s="61">
        <f t="shared" si="44"/>
        <v>341398.12999999896</v>
      </c>
      <c r="Q1457" s="62">
        <f t="shared" si="45"/>
        <v>0</v>
      </c>
      <c r="R1457" s="236" t="s">
        <v>3237</v>
      </c>
      <c r="T1457" s="1" t="s">
        <v>1800</v>
      </c>
      <c r="U1457" s="1" t="s">
        <v>1800</v>
      </c>
      <c r="V1457" s="1" t="s">
        <v>1800</v>
      </c>
      <c r="W1457" s="1" t="s">
        <v>1800</v>
      </c>
      <c r="X1457" s="1" t="s">
        <v>1800</v>
      </c>
      <c r="Y1457" s="1" t="s">
        <v>1800</v>
      </c>
      <c r="Z1457" s="1" t="s">
        <v>1800</v>
      </c>
    </row>
    <row r="1458" spans="2:26" ht="34.5" x14ac:dyDescent="0.25">
      <c r="B1458" s="238" t="s">
        <v>56</v>
      </c>
      <c r="C1458" s="239" t="s">
        <v>43</v>
      </c>
      <c r="D1458" s="340" t="s">
        <v>3238</v>
      </c>
      <c r="E1458" s="532"/>
      <c r="F1458" s="240"/>
      <c r="G1458" s="514">
        <v>100000000</v>
      </c>
      <c r="H1458" s="515"/>
      <c r="I1458" s="514">
        <v>100000000</v>
      </c>
      <c r="J1458" s="515"/>
      <c r="K1458" s="241">
        <v>0</v>
      </c>
      <c r="L1458" s="242">
        <v>99984130.349999994</v>
      </c>
      <c r="M1458" s="243">
        <v>0</v>
      </c>
      <c r="N1458" s="244">
        <v>69988891.25</v>
      </c>
      <c r="O1458" s="245">
        <v>69988891.25</v>
      </c>
      <c r="P1458" s="61">
        <f t="shared" si="44"/>
        <v>29995239.099999994</v>
      </c>
      <c r="Q1458" s="62">
        <f t="shared" si="45"/>
        <v>0</v>
      </c>
      <c r="R1458" s="236" t="s">
        <v>3238</v>
      </c>
      <c r="T1458" s="1" t="s">
        <v>1800</v>
      </c>
      <c r="U1458" s="1" t="s">
        <v>1800</v>
      </c>
      <c r="V1458" s="1" t="s">
        <v>1800</v>
      </c>
      <c r="W1458" s="1" t="s">
        <v>1800</v>
      </c>
      <c r="X1458" s="1" t="s">
        <v>1800</v>
      </c>
      <c r="Y1458" s="1" t="s">
        <v>1800</v>
      </c>
      <c r="Z1458" s="1" t="s">
        <v>1800</v>
      </c>
    </row>
    <row r="1459" spans="2:26" ht="34.5" x14ac:dyDescent="0.25">
      <c r="B1459" s="238" t="s">
        <v>56</v>
      </c>
      <c r="C1459" s="239" t="s">
        <v>43</v>
      </c>
      <c r="D1459" s="340" t="s">
        <v>3239</v>
      </c>
      <c r="E1459" s="532"/>
      <c r="F1459" s="240"/>
      <c r="G1459" s="514">
        <v>38638000</v>
      </c>
      <c r="H1459" s="515"/>
      <c r="I1459" s="514">
        <v>38638000</v>
      </c>
      <c r="J1459" s="515"/>
      <c r="K1459" s="241">
        <v>0</v>
      </c>
      <c r="L1459" s="242">
        <v>38553475</v>
      </c>
      <c r="M1459" s="243">
        <v>29069000</v>
      </c>
      <c r="N1459" s="244">
        <v>38553475</v>
      </c>
      <c r="O1459" s="245">
        <v>38553475</v>
      </c>
      <c r="P1459" s="61">
        <f t="shared" si="44"/>
        <v>0</v>
      </c>
      <c r="Q1459" s="62">
        <f t="shared" si="45"/>
        <v>0</v>
      </c>
      <c r="R1459" s="236" t="s">
        <v>3239</v>
      </c>
      <c r="T1459" s="1" t="s">
        <v>1800</v>
      </c>
      <c r="U1459" s="1" t="s">
        <v>1800</v>
      </c>
      <c r="V1459" s="1" t="s">
        <v>1800</v>
      </c>
      <c r="W1459" s="1" t="s">
        <v>1800</v>
      </c>
      <c r="X1459" s="1" t="s">
        <v>1800</v>
      </c>
      <c r="Y1459" s="1" t="s">
        <v>1800</v>
      </c>
      <c r="Z1459" s="1" t="s">
        <v>1800</v>
      </c>
    </row>
    <row r="1460" spans="2:26" ht="34.5" x14ac:dyDescent="0.25">
      <c r="B1460" s="238" t="s">
        <v>56</v>
      </c>
      <c r="C1460" s="239" t="s">
        <v>43</v>
      </c>
      <c r="D1460" s="340" t="s">
        <v>3240</v>
      </c>
      <c r="E1460" s="532"/>
      <c r="F1460" s="240"/>
      <c r="G1460" s="514">
        <v>185984000</v>
      </c>
      <c r="H1460" s="515"/>
      <c r="I1460" s="514">
        <v>185984000</v>
      </c>
      <c r="J1460" s="515"/>
      <c r="K1460" s="241">
        <v>0</v>
      </c>
      <c r="L1460" s="242">
        <v>185374587.06</v>
      </c>
      <c r="M1460" s="243">
        <v>0</v>
      </c>
      <c r="N1460" s="244">
        <v>185374587.06</v>
      </c>
      <c r="O1460" s="245">
        <v>185374587.06</v>
      </c>
      <c r="P1460" s="61">
        <f t="shared" si="44"/>
        <v>0</v>
      </c>
      <c r="Q1460" s="62">
        <f t="shared" si="45"/>
        <v>0</v>
      </c>
      <c r="R1460" s="236" t="s">
        <v>3240</v>
      </c>
      <c r="T1460" s="1" t="s">
        <v>1800</v>
      </c>
      <c r="U1460" s="1" t="s">
        <v>1800</v>
      </c>
      <c r="V1460" s="1" t="s">
        <v>1800</v>
      </c>
      <c r="W1460" s="1" t="s">
        <v>1800</v>
      </c>
      <c r="X1460" s="1" t="s">
        <v>1800</v>
      </c>
      <c r="Y1460" s="1" t="s">
        <v>1800</v>
      </c>
      <c r="Z1460" s="1" t="s">
        <v>1800</v>
      </c>
    </row>
    <row r="1461" spans="2:26" ht="79.5" x14ac:dyDescent="0.25">
      <c r="B1461" s="238" t="s">
        <v>158</v>
      </c>
      <c r="C1461" s="239" t="s">
        <v>43</v>
      </c>
      <c r="D1461" s="340" t="s">
        <v>3241</v>
      </c>
      <c r="E1461" s="532"/>
      <c r="F1461" s="240"/>
      <c r="G1461" s="514">
        <v>600</v>
      </c>
      <c r="H1461" s="515"/>
      <c r="I1461" s="514">
        <v>600</v>
      </c>
      <c r="J1461" s="515"/>
      <c r="K1461" s="241">
        <v>0</v>
      </c>
      <c r="L1461" s="242">
        <v>0</v>
      </c>
      <c r="M1461" s="243">
        <v>0</v>
      </c>
      <c r="N1461" s="244">
        <v>0</v>
      </c>
      <c r="O1461" s="245">
        <v>0</v>
      </c>
      <c r="P1461" s="61">
        <f t="shared" si="44"/>
        <v>0</v>
      </c>
      <c r="Q1461" s="62">
        <f t="shared" si="45"/>
        <v>0</v>
      </c>
      <c r="R1461" s="236" t="s">
        <v>3241</v>
      </c>
      <c r="T1461" s="1" t="s">
        <v>1800</v>
      </c>
      <c r="U1461" s="1" t="s">
        <v>1800</v>
      </c>
      <c r="V1461" s="1" t="s">
        <v>1800</v>
      </c>
      <c r="W1461" s="1" t="s">
        <v>1800</v>
      </c>
      <c r="X1461" s="1" t="s">
        <v>1800</v>
      </c>
      <c r="Y1461" s="1" t="s">
        <v>1800</v>
      </c>
      <c r="Z1461" s="1" t="s">
        <v>1800</v>
      </c>
    </row>
    <row r="1462" spans="2:26" ht="34.5" x14ac:dyDescent="0.25">
      <c r="B1462" s="238" t="s">
        <v>56</v>
      </c>
      <c r="C1462" s="239" t="s">
        <v>43</v>
      </c>
      <c r="D1462" s="340" t="s">
        <v>3242</v>
      </c>
      <c r="E1462" s="532"/>
      <c r="F1462" s="240"/>
      <c r="G1462" s="514">
        <v>73078300</v>
      </c>
      <c r="H1462" s="515"/>
      <c r="I1462" s="514">
        <v>73078300</v>
      </c>
      <c r="J1462" s="515"/>
      <c r="K1462" s="241">
        <v>0</v>
      </c>
      <c r="L1462" s="242">
        <v>72098280.959999993</v>
      </c>
      <c r="M1462" s="243">
        <v>15981254.84</v>
      </c>
      <c r="N1462" s="244">
        <v>72098280.959999993</v>
      </c>
      <c r="O1462" s="245">
        <v>72098280.959999993</v>
      </c>
      <c r="P1462" s="61">
        <f t="shared" si="44"/>
        <v>0</v>
      </c>
      <c r="Q1462" s="62">
        <f t="shared" si="45"/>
        <v>0</v>
      </c>
      <c r="R1462" s="236" t="s">
        <v>3242</v>
      </c>
      <c r="T1462" s="1" t="s">
        <v>1800</v>
      </c>
      <c r="U1462" s="1" t="s">
        <v>1800</v>
      </c>
      <c r="V1462" s="1" t="s">
        <v>1800</v>
      </c>
      <c r="W1462" s="1" t="s">
        <v>1800</v>
      </c>
      <c r="X1462" s="1" t="s">
        <v>1800</v>
      </c>
      <c r="Y1462" s="1" t="s">
        <v>1800</v>
      </c>
      <c r="Z1462" s="1" t="s">
        <v>1800</v>
      </c>
    </row>
    <row r="1463" spans="2:26" ht="34.5" x14ac:dyDescent="0.25">
      <c r="B1463" s="238" t="s">
        <v>56</v>
      </c>
      <c r="C1463" s="239" t="s">
        <v>43</v>
      </c>
      <c r="D1463" s="340" t="s">
        <v>3243</v>
      </c>
      <c r="E1463" s="532"/>
      <c r="F1463" s="240"/>
      <c r="G1463" s="514">
        <v>45637500</v>
      </c>
      <c r="H1463" s="515"/>
      <c r="I1463" s="514">
        <v>45637500</v>
      </c>
      <c r="J1463" s="515"/>
      <c r="K1463" s="241">
        <v>0</v>
      </c>
      <c r="L1463" s="242">
        <v>45347903</v>
      </c>
      <c r="M1463" s="243">
        <v>31326860</v>
      </c>
      <c r="N1463" s="244">
        <v>45347903</v>
      </c>
      <c r="O1463" s="245">
        <v>45347903</v>
      </c>
      <c r="P1463" s="61">
        <f t="shared" si="44"/>
        <v>0</v>
      </c>
      <c r="Q1463" s="62">
        <f t="shared" si="45"/>
        <v>0</v>
      </c>
      <c r="R1463" s="236" t="s">
        <v>3243</v>
      </c>
      <c r="T1463" s="1" t="s">
        <v>1800</v>
      </c>
      <c r="U1463" s="1" t="s">
        <v>1800</v>
      </c>
      <c r="V1463" s="1" t="s">
        <v>1800</v>
      </c>
      <c r="W1463" s="1" t="s">
        <v>1800</v>
      </c>
      <c r="X1463" s="1" t="s">
        <v>1800</v>
      </c>
      <c r="Y1463" s="1" t="s">
        <v>1800</v>
      </c>
      <c r="Z1463" s="1" t="s">
        <v>1800</v>
      </c>
    </row>
    <row r="1464" spans="2:26" ht="34.5" x14ac:dyDescent="0.25">
      <c r="B1464" s="238" t="s">
        <v>56</v>
      </c>
      <c r="C1464" s="239" t="s">
        <v>43</v>
      </c>
      <c r="D1464" s="340" t="s">
        <v>3244</v>
      </c>
      <c r="E1464" s="532"/>
      <c r="F1464" s="240"/>
      <c r="G1464" s="514">
        <v>76559500</v>
      </c>
      <c r="H1464" s="515"/>
      <c r="I1464" s="514">
        <v>76559500</v>
      </c>
      <c r="J1464" s="515"/>
      <c r="K1464" s="241">
        <v>0</v>
      </c>
      <c r="L1464" s="242">
        <v>75965644.590000004</v>
      </c>
      <c r="M1464" s="243">
        <v>42691357.5</v>
      </c>
      <c r="N1464" s="244">
        <v>75965644.590000004</v>
      </c>
      <c r="O1464" s="245">
        <v>75965644.590000004</v>
      </c>
      <c r="P1464" s="61">
        <f t="shared" si="44"/>
        <v>0</v>
      </c>
      <c r="Q1464" s="62">
        <f t="shared" si="45"/>
        <v>0</v>
      </c>
      <c r="R1464" s="236" t="s">
        <v>3244</v>
      </c>
      <c r="T1464" s="1" t="s">
        <v>1800</v>
      </c>
      <c r="U1464" s="1" t="s">
        <v>1800</v>
      </c>
      <c r="V1464" s="1" t="s">
        <v>1800</v>
      </c>
      <c r="W1464" s="1" t="s">
        <v>1800</v>
      </c>
      <c r="X1464" s="1" t="s">
        <v>1800</v>
      </c>
      <c r="Y1464" s="1" t="s">
        <v>1800</v>
      </c>
      <c r="Z1464" s="1" t="s">
        <v>1800</v>
      </c>
    </row>
    <row r="1465" spans="2:26" ht="79.5" x14ac:dyDescent="0.25">
      <c r="B1465" s="238" t="s">
        <v>172</v>
      </c>
      <c r="C1465" s="239" t="s">
        <v>43</v>
      </c>
      <c r="D1465" s="340" t="s">
        <v>3245</v>
      </c>
      <c r="E1465" s="532"/>
      <c r="F1465" s="240"/>
      <c r="G1465" s="514">
        <v>91495000</v>
      </c>
      <c r="H1465" s="515"/>
      <c r="I1465" s="514">
        <v>91495000</v>
      </c>
      <c r="J1465" s="515"/>
      <c r="K1465" s="241">
        <v>0</v>
      </c>
      <c r="L1465" s="242">
        <v>91495000</v>
      </c>
      <c r="M1465" s="243">
        <v>0</v>
      </c>
      <c r="N1465" s="244">
        <v>81671644.090000004</v>
      </c>
      <c r="O1465" s="245">
        <v>81671644.090000004</v>
      </c>
      <c r="P1465" s="61">
        <f t="shared" si="44"/>
        <v>9823355.9099999964</v>
      </c>
      <c r="Q1465" s="62">
        <f t="shared" si="45"/>
        <v>0</v>
      </c>
      <c r="R1465" s="236" t="s">
        <v>3245</v>
      </c>
      <c r="T1465" s="1" t="s">
        <v>1800</v>
      </c>
      <c r="U1465" s="1" t="s">
        <v>1800</v>
      </c>
      <c r="V1465" s="1" t="s">
        <v>1800</v>
      </c>
      <c r="W1465" s="1" t="s">
        <v>1800</v>
      </c>
      <c r="X1465" s="1" t="s">
        <v>1800</v>
      </c>
      <c r="Y1465" s="1" t="s">
        <v>1800</v>
      </c>
      <c r="Z1465" s="1" t="s">
        <v>1800</v>
      </c>
    </row>
    <row r="1466" spans="2:26" ht="23.25" x14ac:dyDescent="0.25">
      <c r="B1466" s="238" t="s">
        <v>256</v>
      </c>
      <c r="C1466" s="239" t="s">
        <v>43</v>
      </c>
      <c r="D1466" s="340" t="s">
        <v>3246</v>
      </c>
      <c r="E1466" s="532"/>
      <c r="F1466" s="240"/>
      <c r="G1466" s="514">
        <v>27067751</v>
      </c>
      <c r="H1466" s="515"/>
      <c r="I1466" s="514">
        <v>27067751</v>
      </c>
      <c r="J1466" s="515"/>
      <c r="K1466" s="241">
        <v>0</v>
      </c>
      <c r="L1466" s="242">
        <v>27067751</v>
      </c>
      <c r="M1466" s="243">
        <v>0</v>
      </c>
      <c r="N1466" s="244">
        <v>26683439.550000001</v>
      </c>
      <c r="O1466" s="245">
        <v>26683439.550000001</v>
      </c>
      <c r="P1466" s="61">
        <f t="shared" si="44"/>
        <v>384311.44999999925</v>
      </c>
      <c r="Q1466" s="62">
        <f t="shared" si="45"/>
        <v>0</v>
      </c>
      <c r="R1466" s="236" t="s">
        <v>3246</v>
      </c>
      <c r="T1466" s="1" t="s">
        <v>1800</v>
      </c>
      <c r="U1466" s="1" t="s">
        <v>1800</v>
      </c>
      <c r="V1466" s="1" t="s">
        <v>1800</v>
      </c>
      <c r="W1466" s="1" t="s">
        <v>1800</v>
      </c>
      <c r="X1466" s="1" t="s">
        <v>1800</v>
      </c>
      <c r="Y1466" s="1" t="s">
        <v>1800</v>
      </c>
      <c r="Z1466" s="1" t="s">
        <v>1800</v>
      </c>
    </row>
    <row r="1467" spans="2:26" ht="34.5" x14ac:dyDescent="0.25">
      <c r="B1467" s="238" t="s">
        <v>56</v>
      </c>
      <c r="C1467" s="239" t="s">
        <v>43</v>
      </c>
      <c r="D1467" s="340" t="s">
        <v>3247</v>
      </c>
      <c r="E1467" s="532"/>
      <c r="F1467" s="240"/>
      <c r="G1467" s="514">
        <v>4712105.2699999996</v>
      </c>
      <c r="H1467" s="515"/>
      <c r="I1467" s="514">
        <v>4712105.2699999996</v>
      </c>
      <c r="J1467" s="515"/>
      <c r="K1467" s="241">
        <v>0</v>
      </c>
      <c r="L1467" s="242">
        <v>4712105.2699999996</v>
      </c>
      <c r="M1467" s="243">
        <v>4712105.2699999996</v>
      </c>
      <c r="N1467" s="244">
        <v>4712105.2699999996</v>
      </c>
      <c r="O1467" s="245">
        <v>4712105.2699999996</v>
      </c>
      <c r="P1467" s="61">
        <f t="shared" si="44"/>
        <v>0</v>
      </c>
      <c r="Q1467" s="62">
        <f t="shared" si="45"/>
        <v>0</v>
      </c>
      <c r="R1467" s="236" t="s">
        <v>3247</v>
      </c>
      <c r="T1467" s="1" t="s">
        <v>1800</v>
      </c>
      <c r="U1467" s="1" t="s">
        <v>1800</v>
      </c>
      <c r="V1467" s="1" t="s">
        <v>1800</v>
      </c>
      <c r="W1467" s="1" t="s">
        <v>1800</v>
      </c>
      <c r="X1467" s="1" t="s">
        <v>1800</v>
      </c>
      <c r="Y1467" s="1" t="s">
        <v>1800</v>
      </c>
      <c r="Z1467" s="1" t="s">
        <v>1800</v>
      </c>
    </row>
    <row r="1468" spans="2:26" ht="34.5" x14ac:dyDescent="0.25">
      <c r="B1468" s="238" t="s">
        <v>56</v>
      </c>
      <c r="C1468" s="239" t="s">
        <v>43</v>
      </c>
      <c r="D1468" s="340" t="s">
        <v>3248</v>
      </c>
      <c r="E1468" s="532"/>
      <c r="F1468" s="240"/>
      <c r="G1468" s="514">
        <v>120000</v>
      </c>
      <c r="H1468" s="515"/>
      <c r="I1468" s="514">
        <v>120000</v>
      </c>
      <c r="J1468" s="515"/>
      <c r="K1468" s="241">
        <v>0</v>
      </c>
      <c r="L1468" s="242">
        <v>120000</v>
      </c>
      <c r="M1468" s="243">
        <v>0</v>
      </c>
      <c r="N1468" s="244">
        <v>120000</v>
      </c>
      <c r="O1468" s="245">
        <v>120000</v>
      </c>
      <c r="P1468" s="61">
        <f t="shared" si="44"/>
        <v>0</v>
      </c>
      <c r="Q1468" s="62">
        <f t="shared" si="45"/>
        <v>0</v>
      </c>
      <c r="R1468" s="236" t="s">
        <v>3248</v>
      </c>
      <c r="T1468" s="1" t="s">
        <v>1800</v>
      </c>
      <c r="U1468" s="1" t="s">
        <v>1800</v>
      </c>
      <c r="V1468" s="1" t="s">
        <v>1800</v>
      </c>
      <c r="W1468" s="1" t="s">
        <v>1800</v>
      </c>
      <c r="X1468" s="1" t="s">
        <v>1800</v>
      </c>
      <c r="Y1468" s="1" t="s">
        <v>1800</v>
      </c>
      <c r="Z1468" s="1" t="s">
        <v>1800</v>
      </c>
    </row>
    <row r="1469" spans="2:26" ht="23.25" x14ac:dyDescent="0.25">
      <c r="B1469" s="238" t="s">
        <v>58</v>
      </c>
      <c r="C1469" s="239" t="s">
        <v>43</v>
      </c>
      <c r="D1469" s="340" t="s">
        <v>3249</v>
      </c>
      <c r="E1469" s="532"/>
      <c r="F1469" s="240"/>
      <c r="G1469" s="514">
        <v>5080000</v>
      </c>
      <c r="H1469" s="515"/>
      <c r="I1469" s="514">
        <v>5080000</v>
      </c>
      <c r="J1469" s="515"/>
      <c r="K1469" s="241">
        <v>0</v>
      </c>
      <c r="L1469" s="242">
        <v>5078731.2</v>
      </c>
      <c r="M1469" s="243">
        <v>0</v>
      </c>
      <c r="N1469" s="244">
        <v>5078731.2</v>
      </c>
      <c r="O1469" s="245">
        <v>5078731.2</v>
      </c>
      <c r="P1469" s="61">
        <f t="shared" si="44"/>
        <v>0</v>
      </c>
      <c r="Q1469" s="62">
        <f t="shared" si="45"/>
        <v>0</v>
      </c>
      <c r="R1469" s="236" t="s">
        <v>3249</v>
      </c>
      <c r="T1469" s="1" t="s">
        <v>1800</v>
      </c>
      <c r="U1469" s="1" t="s">
        <v>1800</v>
      </c>
      <c r="V1469" s="1" t="s">
        <v>1800</v>
      </c>
      <c r="W1469" s="1" t="s">
        <v>1800</v>
      </c>
      <c r="X1469" s="1" t="s">
        <v>1800</v>
      </c>
      <c r="Y1469" s="1" t="s">
        <v>1800</v>
      </c>
      <c r="Z1469" s="1" t="s">
        <v>1800</v>
      </c>
    </row>
    <row r="1470" spans="2:26" ht="23.25" x14ac:dyDescent="0.25">
      <c r="B1470" s="238" t="s">
        <v>100</v>
      </c>
      <c r="C1470" s="239" t="s">
        <v>43</v>
      </c>
      <c r="D1470" s="340" t="s">
        <v>3250</v>
      </c>
      <c r="E1470" s="532"/>
      <c r="F1470" s="240"/>
      <c r="G1470" s="514">
        <v>5951900</v>
      </c>
      <c r="H1470" s="515"/>
      <c r="I1470" s="514">
        <v>5951900</v>
      </c>
      <c r="J1470" s="515"/>
      <c r="K1470" s="241">
        <v>0</v>
      </c>
      <c r="L1470" s="242">
        <v>5951900</v>
      </c>
      <c r="M1470" s="243">
        <v>0</v>
      </c>
      <c r="N1470" s="244">
        <v>5924333.6200000001</v>
      </c>
      <c r="O1470" s="245">
        <v>5924333.6200000001</v>
      </c>
      <c r="P1470" s="61">
        <f t="shared" si="44"/>
        <v>27566.379999999888</v>
      </c>
      <c r="Q1470" s="62">
        <f t="shared" si="45"/>
        <v>0</v>
      </c>
      <c r="R1470" s="236" t="s">
        <v>3250</v>
      </c>
      <c r="T1470" s="1" t="s">
        <v>1800</v>
      </c>
      <c r="U1470" s="1" t="s">
        <v>1800</v>
      </c>
      <c r="V1470" s="1" t="s">
        <v>1800</v>
      </c>
      <c r="W1470" s="1" t="s">
        <v>1800</v>
      </c>
      <c r="X1470" s="1" t="s">
        <v>1800</v>
      </c>
      <c r="Y1470" s="1" t="s">
        <v>1800</v>
      </c>
      <c r="Z1470" s="1" t="s">
        <v>1800</v>
      </c>
    </row>
    <row r="1471" spans="2:26" ht="79.5" x14ac:dyDescent="0.25">
      <c r="B1471" s="238" t="s">
        <v>97</v>
      </c>
      <c r="C1471" s="239" t="s">
        <v>43</v>
      </c>
      <c r="D1471" s="340" t="s">
        <v>3251</v>
      </c>
      <c r="E1471" s="532"/>
      <c r="F1471" s="240"/>
      <c r="G1471" s="514">
        <v>576491500</v>
      </c>
      <c r="H1471" s="515"/>
      <c r="I1471" s="514">
        <v>576491500</v>
      </c>
      <c r="J1471" s="515"/>
      <c r="K1471" s="241">
        <v>0</v>
      </c>
      <c r="L1471" s="242">
        <v>576491500</v>
      </c>
      <c r="M1471" s="243">
        <v>0</v>
      </c>
      <c r="N1471" s="244">
        <v>518978740.99000001</v>
      </c>
      <c r="O1471" s="245">
        <v>518978740.99000001</v>
      </c>
      <c r="P1471" s="61">
        <f t="shared" si="44"/>
        <v>57512759.00999999</v>
      </c>
      <c r="Q1471" s="62">
        <f t="shared" si="45"/>
        <v>0</v>
      </c>
      <c r="R1471" s="236" t="s">
        <v>3251</v>
      </c>
      <c r="T1471" s="1" t="s">
        <v>1800</v>
      </c>
      <c r="U1471" s="1" t="s">
        <v>1800</v>
      </c>
      <c r="V1471" s="1" t="s">
        <v>1800</v>
      </c>
      <c r="W1471" s="1" t="s">
        <v>1800</v>
      </c>
      <c r="X1471" s="1" t="s">
        <v>1800</v>
      </c>
      <c r="Y1471" s="1" t="s">
        <v>1800</v>
      </c>
      <c r="Z1471" s="1" t="s">
        <v>1800</v>
      </c>
    </row>
    <row r="1472" spans="2:26" ht="23.25" x14ac:dyDescent="0.25">
      <c r="B1472" s="238" t="s">
        <v>100</v>
      </c>
      <c r="C1472" s="239" t="s">
        <v>43</v>
      </c>
      <c r="D1472" s="340" t="s">
        <v>3252</v>
      </c>
      <c r="E1472" s="532"/>
      <c r="F1472" s="240"/>
      <c r="G1472" s="514">
        <v>1787040</v>
      </c>
      <c r="H1472" s="515"/>
      <c r="I1472" s="514">
        <v>1787040</v>
      </c>
      <c r="J1472" s="515"/>
      <c r="K1472" s="241">
        <v>0</v>
      </c>
      <c r="L1472" s="242">
        <v>1787040</v>
      </c>
      <c r="M1472" s="243">
        <v>0</v>
      </c>
      <c r="N1472" s="244">
        <v>1787040</v>
      </c>
      <c r="O1472" s="245">
        <v>1787040</v>
      </c>
      <c r="P1472" s="61">
        <f t="shared" si="44"/>
        <v>0</v>
      </c>
      <c r="Q1472" s="62">
        <f t="shared" si="45"/>
        <v>0</v>
      </c>
      <c r="R1472" s="236" t="s">
        <v>3252</v>
      </c>
      <c r="T1472" s="1" t="s">
        <v>1800</v>
      </c>
      <c r="U1472" s="1" t="s">
        <v>1800</v>
      </c>
      <c r="V1472" s="1" t="s">
        <v>1800</v>
      </c>
      <c r="W1472" s="1" t="s">
        <v>1800</v>
      </c>
      <c r="X1472" s="1" t="s">
        <v>1800</v>
      </c>
      <c r="Y1472" s="1" t="s">
        <v>1800</v>
      </c>
      <c r="Z1472" s="1" t="s">
        <v>1800</v>
      </c>
    </row>
    <row r="1473" spans="2:26" ht="23.25" x14ac:dyDescent="0.25">
      <c r="B1473" s="238" t="s">
        <v>100</v>
      </c>
      <c r="C1473" s="239" t="s">
        <v>43</v>
      </c>
      <c r="D1473" s="340" t="s">
        <v>3253</v>
      </c>
      <c r="E1473" s="532"/>
      <c r="F1473" s="240"/>
      <c r="G1473" s="514">
        <v>12600000</v>
      </c>
      <c r="H1473" s="515"/>
      <c r="I1473" s="514">
        <v>12600000</v>
      </c>
      <c r="J1473" s="515"/>
      <c r="K1473" s="241">
        <v>0</v>
      </c>
      <c r="L1473" s="242">
        <v>12600000</v>
      </c>
      <c r="M1473" s="243">
        <v>0</v>
      </c>
      <c r="N1473" s="244">
        <v>12216586.08</v>
      </c>
      <c r="O1473" s="245">
        <v>12216586.08</v>
      </c>
      <c r="P1473" s="61">
        <f t="shared" si="44"/>
        <v>383413.91999999993</v>
      </c>
      <c r="Q1473" s="62">
        <f t="shared" si="45"/>
        <v>0</v>
      </c>
      <c r="R1473" s="236" t="s">
        <v>3253</v>
      </c>
      <c r="T1473" s="1" t="s">
        <v>1800</v>
      </c>
      <c r="U1473" s="1" t="s">
        <v>1800</v>
      </c>
      <c r="V1473" s="1" t="s">
        <v>1800</v>
      </c>
      <c r="W1473" s="1" t="s">
        <v>1800</v>
      </c>
      <c r="X1473" s="1" t="s">
        <v>1800</v>
      </c>
      <c r="Y1473" s="1" t="s">
        <v>1800</v>
      </c>
      <c r="Z1473" s="1" t="s">
        <v>1800</v>
      </c>
    </row>
    <row r="1474" spans="2:26" ht="34.5" x14ac:dyDescent="0.25">
      <c r="B1474" s="238" t="s">
        <v>45</v>
      </c>
      <c r="C1474" s="239" t="s">
        <v>43</v>
      </c>
      <c r="D1474" s="340" t="s">
        <v>3254</v>
      </c>
      <c r="E1474" s="532"/>
      <c r="F1474" s="240"/>
      <c r="G1474" s="514">
        <v>5014800</v>
      </c>
      <c r="H1474" s="515"/>
      <c r="I1474" s="514">
        <v>5014800</v>
      </c>
      <c r="J1474" s="515"/>
      <c r="K1474" s="241">
        <v>0</v>
      </c>
      <c r="L1474" s="242">
        <v>5014800</v>
      </c>
      <c r="M1474" s="243">
        <v>0</v>
      </c>
      <c r="N1474" s="244">
        <v>4895506.63</v>
      </c>
      <c r="O1474" s="245">
        <v>4895506.63</v>
      </c>
      <c r="P1474" s="61">
        <f t="shared" si="44"/>
        <v>119293.37000000011</v>
      </c>
      <c r="Q1474" s="62">
        <f t="shared" si="45"/>
        <v>0</v>
      </c>
      <c r="R1474" s="236" t="s">
        <v>3254</v>
      </c>
      <c r="T1474" s="1" t="s">
        <v>1800</v>
      </c>
      <c r="U1474" s="1" t="s">
        <v>1800</v>
      </c>
      <c r="V1474" s="1" t="s">
        <v>1800</v>
      </c>
      <c r="W1474" s="1" t="s">
        <v>1800</v>
      </c>
      <c r="X1474" s="1" t="s">
        <v>1800</v>
      </c>
      <c r="Y1474" s="1" t="s">
        <v>1800</v>
      </c>
      <c r="Z1474" s="1" t="s">
        <v>1800</v>
      </c>
    </row>
    <row r="1475" spans="2:26" ht="68.25" x14ac:dyDescent="0.25">
      <c r="B1475" s="238" t="s">
        <v>50</v>
      </c>
      <c r="C1475" s="239" t="s">
        <v>43</v>
      </c>
      <c r="D1475" s="340" t="s">
        <v>3255</v>
      </c>
      <c r="E1475" s="532"/>
      <c r="F1475" s="240"/>
      <c r="G1475" s="514">
        <v>1469200</v>
      </c>
      <c r="H1475" s="515"/>
      <c r="I1475" s="514">
        <v>1469200</v>
      </c>
      <c r="J1475" s="515"/>
      <c r="K1475" s="241">
        <v>0</v>
      </c>
      <c r="L1475" s="242">
        <v>966740.54</v>
      </c>
      <c r="M1475" s="243">
        <v>0</v>
      </c>
      <c r="N1475" s="244">
        <v>966740.54</v>
      </c>
      <c r="O1475" s="245">
        <v>966740.54</v>
      </c>
      <c r="P1475" s="61">
        <f t="shared" si="44"/>
        <v>0</v>
      </c>
      <c r="Q1475" s="62">
        <f t="shared" si="45"/>
        <v>0</v>
      </c>
      <c r="R1475" s="236" t="s">
        <v>3255</v>
      </c>
      <c r="T1475" s="1" t="s">
        <v>1800</v>
      </c>
      <c r="U1475" s="1" t="s">
        <v>1800</v>
      </c>
      <c r="V1475" s="1" t="s">
        <v>1800</v>
      </c>
      <c r="W1475" s="1" t="s">
        <v>1800</v>
      </c>
      <c r="X1475" s="1" t="s">
        <v>1800</v>
      </c>
      <c r="Y1475" s="1" t="s">
        <v>1800</v>
      </c>
      <c r="Z1475" s="1" t="s">
        <v>1800</v>
      </c>
    </row>
    <row r="1476" spans="2:26" ht="34.5" x14ac:dyDescent="0.25">
      <c r="B1476" s="238" t="s">
        <v>45</v>
      </c>
      <c r="C1476" s="239" t="s">
        <v>43</v>
      </c>
      <c r="D1476" s="340" t="s">
        <v>3256</v>
      </c>
      <c r="E1476" s="532"/>
      <c r="F1476" s="240"/>
      <c r="G1476" s="514">
        <v>12496414.210000001</v>
      </c>
      <c r="H1476" s="515"/>
      <c r="I1476" s="514">
        <v>12496414.210000001</v>
      </c>
      <c r="J1476" s="515"/>
      <c r="K1476" s="241">
        <v>0</v>
      </c>
      <c r="L1476" s="242">
        <v>12496414.210000001</v>
      </c>
      <c r="M1476" s="243">
        <v>0</v>
      </c>
      <c r="N1476" s="244">
        <v>12496414.210000001</v>
      </c>
      <c r="O1476" s="245">
        <v>12496414.210000001</v>
      </c>
      <c r="P1476" s="61">
        <f t="shared" si="44"/>
        <v>0</v>
      </c>
      <c r="Q1476" s="62">
        <f t="shared" si="45"/>
        <v>0</v>
      </c>
      <c r="R1476" s="236" t="s">
        <v>3256</v>
      </c>
      <c r="T1476" s="1" t="s">
        <v>1800</v>
      </c>
      <c r="U1476" s="1" t="s">
        <v>1800</v>
      </c>
      <c r="V1476" s="1" t="s">
        <v>1800</v>
      </c>
      <c r="W1476" s="1" t="s">
        <v>1800</v>
      </c>
      <c r="X1476" s="1" t="s">
        <v>1800</v>
      </c>
      <c r="Y1476" s="1" t="s">
        <v>1800</v>
      </c>
      <c r="Z1476" s="1" t="s">
        <v>1800</v>
      </c>
    </row>
    <row r="1477" spans="2:26" ht="68.25" x14ac:dyDescent="0.25">
      <c r="B1477" s="238" t="s">
        <v>50</v>
      </c>
      <c r="C1477" s="239" t="s">
        <v>43</v>
      </c>
      <c r="D1477" s="340" t="s">
        <v>3257</v>
      </c>
      <c r="E1477" s="532"/>
      <c r="F1477" s="240"/>
      <c r="G1477" s="514">
        <v>3553901.79</v>
      </c>
      <c r="H1477" s="515"/>
      <c r="I1477" s="514">
        <v>3553901.79</v>
      </c>
      <c r="J1477" s="515"/>
      <c r="K1477" s="241">
        <v>0</v>
      </c>
      <c r="L1477" s="242">
        <v>3553901.79</v>
      </c>
      <c r="M1477" s="243">
        <v>0</v>
      </c>
      <c r="N1477" s="244">
        <v>3553901.79</v>
      </c>
      <c r="O1477" s="245">
        <v>3553901.79</v>
      </c>
      <c r="P1477" s="61">
        <f t="shared" si="44"/>
        <v>0</v>
      </c>
      <c r="Q1477" s="62">
        <f t="shared" si="45"/>
        <v>0</v>
      </c>
      <c r="R1477" s="236" t="s">
        <v>3257</v>
      </c>
      <c r="T1477" s="1" t="s">
        <v>1800</v>
      </c>
      <c r="U1477" s="1" t="s">
        <v>1800</v>
      </c>
      <c r="V1477" s="1" t="s">
        <v>1800</v>
      </c>
      <c r="W1477" s="1" t="s">
        <v>1800</v>
      </c>
      <c r="X1477" s="1" t="s">
        <v>1800</v>
      </c>
      <c r="Y1477" s="1" t="s">
        <v>1800</v>
      </c>
      <c r="Z1477" s="1" t="s">
        <v>1800</v>
      </c>
    </row>
    <row r="1478" spans="2:26" ht="23.25" x14ac:dyDescent="0.25">
      <c r="B1478" s="238" t="s">
        <v>256</v>
      </c>
      <c r="C1478" s="239" t="s">
        <v>43</v>
      </c>
      <c r="D1478" s="340" t="s">
        <v>3258</v>
      </c>
      <c r="E1478" s="532"/>
      <c r="F1478" s="240"/>
      <c r="G1478" s="514">
        <v>2635000</v>
      </c>
      <c r="H1478" s="515"/>
      <c r="I1478" s="514">
        <v>2635000</v>
      </c>
      <c r="J1478" s="515"/>
      <c r="K1478" s="241">
        <v>0</v>
      </c>
      <c r="L1478" s="242">
        <v>2635000</v>
      </c>
      <c r="M1478" s="243">
        <v>0</v>
      </c>
      <c r="N1478" s="244">
        <v>2635000</v>
      </c>
      <c r="O1478" s="245">
        <v>2635000</v>
      </c>
      <c r="P1478" s="61">
        <f t="shared" si="44"/>
        <v>0</v>
      </c>
      <c r="Q1478" s="62">
        <f t="shared" si="45"/>
        <v>0</v>
      </c>
      <c r="R1478" s="236" t="s">
        <v>3258</v>
      </c>
      <c r="T1478" s="1" t="s">
        <v>1800</v>
      </c>
      <c r="U1478" s="1" t="s">
        <v>1800</v>
      </c>
      <c r="V1478" s="1" t="s">
        <v>1800</v>
      </c>
      <c r="W1478" s="1" t="s">
        <v>1800</v>
      </c>
      <c r="X1478" s="1" t="s">
        <v>1800</v>
      </c>
      <c r="Y1478" s="1" t="s">
        <v>1800</v>
      </c>
      <c r="Z1478" s="1" t="s">
        <v>1800</v>
      </c>
    </row>
    <row r="1479" spans="2:26" ht="23.25" x14ac:dyDescent="0.25">
      <c r="B1479" s="238" t="s">
        <v>100</v>
      </c>
      <c r="C1479" s="239" t="s">
        <v>43</v>
      </c>
      <c r="D1479" s="340" t="s">
        <v>3259</v>
      </c>
      <c r="E1479" s="532"/>
      <c r="F1479" s="240"/>
      <c r="G1479" s="514">
        <v>8440000</v>
      </c>
      <c r="H1479" s="515"/>
      <c r="I1479" s="514">
        <v>8440000</v>
      </c>
      <c r="J1479" s="515"/>
      <c r="K1479" s="241">
        <v>0</v>
      </c>
      <c r="L1479" s="242">
        <v>8440000</v>
      </c>
      <c r="M1479" s="243">
        <v>0</v>
      </c>
      <c r="N1479" s="244">
        <v>8440000</v>
      </c>
      <c r="O1479" s="245">
        <v>8440000</v>
      </c>
      <c r="P1479" s="61">
        <f t="shared" si="44"/>
        <v>0</v>
      </c>
      <c r="Q1479" s="62">
        <f t="shared" si="45"/>
        <v>0</v>
      </c>
      <c r="R1479" s="236" t="s">
        <v>3259</v>
      </c>
      <c r="T1479" s="1" t="s">
        <v>1800</v>
      </c>
      <c r="U1479" s="1" t="s">
        <v>1800</v>
      </c>
      <c r="V1479" s="1" t="s">
        <v>1800</v>
      </c>
      <c r="W1479" s="1" t="s">
        <v>1800</v>
      </c>
      <c r="X1479" s="1" t="s">
        <v>1800</v>
      </c>
      <c r="Y1479" s="1" t="s">
        <v>1800</v>
      </c>
      <c r="Z1479" s="1" t="s">
        <v>1800</v>
      </c>
    </row>
    <row r="1480" spans="2:26" ht="34.5" x14ac:dyDescent="0.25">
      <c r="B1480" s="238" t="s">
        <v>45</v>
      </c>
      <c r="C1480" s="239" t="s">
        <v>43</v>
      </c>
      <c r="D1480" s="340" t="s">
        <v>3260</v>
      </c>
      <c r="E1480" s="532"/>
      <c r="F1480" s="240"/>
      <c r="G1480" s="514">
        <v>55440</v>
      </c>
      <c r="H1480" s="515"/>
      <c r="I1480" s="514">
        <v>55440</v>
      </c>
      <c r="J1480" s="515"/>
      <c r="K1480" s="241">
        <v>0</v>
      </c>
      <c r="L1480" s="242">
        <v>55440</v>
      </c>
      <c r="M1480" s="243">
        <v>0</v>
      </c>
      <c r="N1480" s="244">
        <v>55440</v>
      </c>
      <c r="O1480" s="245">
        <v>55440</v>
      </c>
      <c r="P1480" s="61">
        <f t="shared" si="44"/>
        <v>0</v>
      </c>
      <c r="Q1480" s="62">
        <f t="shared" si="45"/>
        <v>0</v>
      </c>
      <c r="R1480" s="236" t="s">
        <v>3260</v>
      </c>
      <c r="T1480" s="1" t="s">
        <v>1800</v>
      </c>
      <c r="U1480" s="1" t="s">
        <v>1800</v>
      </c>
      <c r="V1480" s="1" t="s">
        <v>1800</v>
      </c>
      <c r="W1480" s="1" t="s">
        <v>1800</v>
      </c>
      <c r="X1480" s="1" t="s">
        <v>1800</v>
      </c>
      <c r="Y1480" s="1" t="s">
        <v>1800</v>
      </c>
      <c r="Z1480" s="1" t="s">
        <v>1800</v>
      </c>
    </row>
    <row r="1481" spans="2:26" ht="68.25" x14ac:dyDescent="0.25">
      <c r="B1481" s="238" t="s">
        <v>50</v>
      </c>
      <c r="C1481" s="239" t="s">
        <v>43</v>
      </c>
      <c r="D1481" s="340" t="s">
        <v>3261</v>
      </c>
      <c r="E1481" s="532"/>
      <c r="F1481" s="240"/>
      <c r="G1481" s="514">
        <v>16742</v>
      </c>
      <c r="H1481" s="515"/>
      <c r="I1481" s="514">
        <v>16742</v>
      </c>
      <c r="J1481" s="515"/>
      <c r="K1481" s="241">
        <v>0</v>
      </c>
      <c r="L1481" s="242">
        <v>16742</v>
      </c>
      <c r="M1481" s="243">
        <v>0</v>
      </c>
      <c r="N1481" s="244">
        <v>16742</v>
      </c>
      <c r="O1481" s="245">
        <v>16742</v>
      </c>
      <c r="P1481" s="61">
        <f t="shared" si="44"/>
        <v>0</v>
      </c>
      <c r="Q1481" s="62">
        <f t="shared" si="45"/>
        <v>0</v>
      </c>
      <c r="R1481" s="236" t="s">
        <v>3261</v>
      </c>
      <c r="T1481" s="1" t="s">
        <v>1800</v>
      </c>
      <c r="U1481" s="1" t="s">
        <v>1800</v>
      </c>
      <c r="V1481" s="1" t="s">
        <v>1800</v>
      </c>
      <c r="W1481" s="1" t="s">
        <v>1800</v>
      </c>
      <c r="X1481" s="1" t="s">
        <v>1800</v>
      </c>
      <c r="Y1481" s="1" t="s">
        <v>1800</v>
      </c>
      <c r="Z1481" s="1" t="s">
        <v>1800</v>
      </c>
    </row>
    <row r="1482" spans="2:26" ht="34.5" x14ac:dyDescent="0.25">
      <c r="B1482" s="238" t="s">
        <v>45</v>
      </c>
      <c r="C1482" s="239" t="s">
        <v>43</v>
      </c>
      <c r="D1482" s="340" t="s">
        <v>3262</v>
      </c>
      <c r="E1482" s="532"/>
      <c r="F1482" s="240"/>
      <c r="G1482" s="514">
        <v>59280165.659999996</v>
      </c>
      <c r="H1482" s="515"/>
      <c r="I1482" s="514">
        <v>59280165.659999996</v>
      </c>
      <c r="J1482" s="515"/>
      <c r="K1482" s="241">
        <v>0</v>
      </c>
      <c r="L1482" s="242">
        <v>59280165.659999996</v>
      </c>
      <c r="M1482" s="243">
        <v>0</v>
      </c>
      <c r="N1482" s="244">
        <v>59020257.079999998</v>
      </c>
      <c r="O1482" s="245">
        <v>59020257.079999998</v>
      </c>
      <c r="P1482" s="61">
        <f t="shared" si="44"/>
        <v>259908.57999999821</v>
      </c>
      <c r="Q1482" s="62">
        <f t="shared" si="45"/>
        <v>0</v>
      </c>
      <c r="R1482" s="236" t="s">
        <v>3262</v>
      </c>
      <c r="T1482" s="1" t="s">
        <v>1800</v>
      </c>
      <c r="U1482" s="1" t="s">
        <v>1800</v>
      </c>
      <c r="V1482" s="1" t="s">
        <v>1800</v>
      </c>
      <c r="W1482" s="1" t="s">
        <v>1800</v>
      </c>
      <c r="X1482" s="1" t="s">
        <v>1800</v>
      </c>
      <c r="Y1482" s="1" t="s">
        <v>1800</v>
      </c>
      <c r="Z1482" s="1" t="s">
        <v>1800</v>
      </c>
    </row>
    <row r="1483" spans="2:26" ht="45.75" x14ac:dyDescent="0.25">
      <c r="B1483" s="238" t="s">
        <v>54</v>
      </c>
      <c r="C1483" s="239" t="s">
        <v>43</v>
      </c>
      <c r="D1483" s="340" t="s">
        <v>3263</v>
      </c>
      <c r="E1483" s="532"/>
      <c r="F1483" s="240"/>
      <c r="G1483" s="514">
        <v>2451000</v>
      </c>
      <c r="H1483" s="515"/>
      <c r="I1483" s="514">
        <v>2451000</v>
      </c>
      <c r="J1483" s="515"/>
      <c r="K1483" s="241">
        <v>0</v>
      </c>
      <c r="L1483" s="242">
        <v>2140897.2999999998</v>
      </c>
      <c r="M1483" s="243">
        <v>0</v>
      </c>
      <c r="N1483" s="244">
        <v>2140897.2999999998</v>
      </c>
      <c r="O1483" s="245">
        <v>2139097.2999999998</v>
      </c>
      <c r="P1483" s="61">
        <f t="shared" si="44"/>
        <v>1800</v>
      </c>
      <c r="Q1483" s="62">
        <f t="shared" si="45"/>
        <v>1800</v>
      </c>
      <c r="R1483" s="236" t="s">
        <v>3263</v>
      </c>
      <c r="T1483" s="1" t="s">
        <v>1800</v>
      </c>
      <c r="U1483" s="1" t="s">
        <v>1800</v>
      </c>
      <c r="V1483" s="1" t="s">
        <v>1800</v>
      </c>
      <c r="W1483" s="1" t="s">
        <v>1800</v>
      </c>
      <c r="X1483" s="1" t="s">
        <v>1800</v>
      </c>
      <c r="Y1483" s="1" t="s">
        <v>1800</v>
      </c>
      <c r="Z1483" s="1" t="s">
        <v>1800</v>
      </c>
    </row>
    <row r="1484" spans="2:26" ht="68.25" x14ac:dyDescent="0.25">
      <c r="B1484" s="238" t="s">
        <v>50</v>
      </c>
      <c r="C1484" s="239" t="s">
        <v>43</v>
      </c>
      <c r="D1484" s="340" t="s">
        <v>3264</v>
      </c>
      <c r="E1484" s="532"/>
      <c r="F1484" s="240"/>
      <c r="G1484" s="514">
        <v>17863654.34</v>
      </c>
      <c r="H1484" s="515"/>
      <c r="I1484" s="514">
        <v>17863654.34</v>
      </c>
      <c r="J1484" s="515"/>
      <c r="K1484" s="241">
        <v>0</v>
      </c>
      <c r="L1484" s="242">
        <v>17013298.27</v>
      </c>
      <c r="M1484" s="243">
        <v>0</v>
      </c>
      <c r="N1484" s="244">
        <v>17013298.27</v>
      </c>
      <c r="O1484" s="245">
        <v>17010346.25</v>
      </c>
      <c r="P1484" s="61">
        <f t="shared" si="44"/>
        <v>2952.019999999553</v>
      </c>
      <c r="Q1484" s="62">
        <f t="shared" si="45"/>
        <v>2952.019999999553</v>
      </c>
      <c r="R1484" s="236" t="s">
        <v>3264</v>
      </c>
      <c r="T1484" s="1" t="s">
        <v>1800</v>
      </c>
      <c r="U1484" s="1" t="s">
        <v>1800</v>
      </c>
      <c r="V1484" s="1" t="s">
        <v>1800</v>
      </c>
      <c r="W1484" s="1" t="s">
        <v>1800</v>
      </c>
      <c r="X1484" s="1" t="s">
        <v>1800</v>
      </c>
      <c r="Y1484" s="1" t="s">
        <v>1800</v>
      </c>
      <c r="Z1484" s="1" t="s">
        <v>1800</v>
      </c>
    </row>
    <row r="1485" spans="2:26" ht="34.5" x14ac:dyDescent="0.25">
      <c r="B1485" s="238" t="s">
        <v>56</v>
      </c>
      <c r="C1485" s="239" t="s">
        <v>43</v>
      </c>
      <c r="D1485" s="340" t="s">
        <v>3265</v>
      </c>
      <c r="E1485" s="532"/>
      <c r="F1485" s="240"/>
      <c r="G1485" s="514">
        <v>100000</v>
      </c>
      <c r="H1485" s="515"/>
      <c r="I1485" s="514">
        <v>100000</v>
      </c>
      <c r="J1485" s="515"/>
      <c r="K1485" s="241">
        <v>0</v>
      </c>
      <c r="L1485" s="242">
        <v>69193.2</v>
      </c>
      <c r="M1485" s="243">
        <v>0</v>
      </c>
      <c r="N1485" s="244">
        <v>69193.2</v>
      </c>
      <c r="O1485" s="245">
        <v>69193.2</v>
      </c>
      <c r="P1485" s="61">
        <f t="shared" si="44"/>
        <v>0</v>
      </c>
      <c r="Q1485" s="62">
        <f t="shared" si="45"/>
        <v>0</v>
      </c>
      <c r="R1485" s="236" t="s">
        <v>3265</v>
      </c>
      <c r="T1485" s="1" t="s">
        <v>1800</v>
      </c>
      <c r="U1485" s="1" t="s">
        <v>1800</v>
      </c>
      <c r="V1485" s="1" t="s">
        <v>1800</v>
      </c>
      <c r="W1485" s="1" t="s">
        <v>1800</v>
      </c>
      <c r="X1485" s="1" t="s">
        <v>1800</v>
      </c>
      <c r="Y1485" s="1" t="s">
        <v>1800</v>
      </c>
      <c r="Z1485" s="1" t="s">
        <v>1800</v>
      </c>
    </row>
    <row r="1486" spans="2:26" ht="23.25" x14ac:dyDescent="0.25">
      <c r="B1486" s="238" t="s">
        <v>58</v>
      </c>
      <c r="C1486" s="239" t="s">
        <v>43</v>
      </c>
      <c r="D1486" s="340" t="s">
        <v>3266</v>
      </c>
      <c r="E1486" s="532"/>
      <c r="F1486" s="240"/>
      <c r="G1486" s="514">
        <v>4841800</v>
      </c>
      <c r="H1486" s="515"/>
      <c r="I1486" s="514">
        <v>4841800</v>
      </c>
      <c r="J1486" s="515"/>
      <c r="K1486" s="241">
        <v>0</v>
      </c>
      <c r="L1486" s="242">
        <v>4531015.08</v>
      </c>
      <c r="M1486" s="243">
        <v>0</v>
      </c>
      <c r="N1486" s="244">
        <v>4531015.08</v>
      </c>
      <c r="O1486" s="245">
        <v>4531015.08</v>
      </c>
      <c r="P1486" s="61">
        <f t="shared" si="44"/>
        <v>0</v>
      </c>
      <c r="Q1486" s="62">
        <f t="shared" si="45"/>
        <v>0</v>
      </c>
      <c r="R1486" s="236" t="s">
        <v>3266</v>
      </c>
      <c r="T1486" s="1" t="s">
        <v>1800</v>
      </c>
      <c r="U1486" s="1" t="s">
        <v>1800</v>
      </c>
      <c r="V1486" s="1" t="s">
        <v>1800</v>
      </c>
      <c r="W1486" s="1" t="s">
        <v>1800</v>
      </c>
      <c r="X1486" s="1" t="s">
        <v>1800</v>
      </c>
      <c r="Y1486" s="1" t="s">
        <v>1800</v>
      </c>
      <c r="Z1486" s="1" t="s">
        <v>1800</v>
      </c>
    </row>
    <row r="1487" spans="2:26" x14ac:dyDescent="0.25">
      <c r="B1487" s="238" t="s">
        <v>128</v>
      </c>
      <c r="C1487" s="239" t="s">
        <v>43</v>
      </c>
      <c r="D1487" s="340" t="s">
        <v>3267</v>
      </c>
      <c r="E1487" s="532"/>
      <c r="F1487" s="240"/>
      <c r="G1487" s="514">
        <v>21006424</v>
      </c>
      <c r="H1487" s="515"/>
      <c r="I1487" s="514">
        <v>21006424</v>
      </c>
      <c r="J1487" s="515"/>
      <c r="K1487" s="241">
        <v>0</v>
      </c>
      <c r="L1487" s="242">
        <v>0</v>
      </c>
      <c r="M1487" s="243">
        <v>0</v>
      </c>
      <c r="N1487" s="244">
        <v>0</v>
      </c>
      <c r="O1487" s="245">
        <v>0</v>
      </c>
      <c r="P1487" s="61">
        <f t="shared" si="44"/>
        <v>0</v>
      </c>
      <c r="Q1487" s="62">
        <f t="shared" si="45"/>
        <v>0</v>
      </c>
      <c r="R1487" s="236" t="s">
        <v>3267</v>
      </c>
      <c r="T1487" s="1" t="s">
        <v>1800</v>
      </c>
      <c r="U1487" s="1" t="s">
        <v>1800</v>
      </c>
      <c r="V1487" s="1" t="s">
        <v>1800</v>
      </c>
      <c r="W1487" s="1" t="s">
        <v>1800</v>
      </c>
      <c r="X1487" s="1" t="s">
        <v>1800</v>
      </c>
      <c r="Y1487" s="1" t="s">
        <v>1800</v>
      </c>
      <c r="Z1487" s="1" t="s">
        <v>1800</v>
      </c>
    </row>
    <row r="1488" spans="2:26" x14ac:dyDescent="0.25">
      <c r="B1488" s="238" t="s">
        <v>145</v>
      </c>
      <c r="C1488" s="239" t="s">
        <v>43</v>
      </c>
      <c r="D1488" s="340" t="s">
        <v>3268</v>
      </c>
      <c r="E1488" s="532"/>
      <c r="F1488" s="240"/>
      <c r="G1488" s="514">
        <v>6000000</v>
      </c>
      <c r="H1488" s="515"/>
      <c r="I1488" s="514">
        <v>6000000</v>
      </c>
      <c r="J1488" s="515"/>
      <c r="K1488" s="241">
        <v>0</v>
      </c>
      <c r="L1488" s="242">
        <v>6000000</v>
      </c>
      <c r="M1488" s="243">
        <v>0</v>
      </c>
      <c r="N1488" s="244">
        <v>6000000</v>
      </c>
      <c r="O1488" s="245">
        <v>6000000</v>
      </c>
      <c r="P1488" s="61">
        <f t="shared" si="44"/>
        <v>0</v>
      </c>
      <c r="Q1488" s="62">
        <f t="shared" si="45"/>
        <v>0</v>
      </c>
      <c r="R1488" s="236" t="s">
        <v>3268</v>
      </c>
      <c r="T1488" s="1" t="s">
        <v>1800</v>
      </c>
      <c r="U1488" s="1" t="s">
        <v>1800</v>
      </c>
      <c r="V1488" s="1" t="s">
        <v>1800</v>
      </c>
      <c r="W1488" s="1" t="s">
        <v>1800</v>
      </c>
      <c r="X1488" s="1" t="s">
        <v>1800</v>
      </c>
      <c r="Y1488" s="1" t="s">
        <v>1800</v>
      </c>
      <c r="Z1488" s="1" t="s">
        <v>1800</v>
      </c>
    </row>
    <row r="1489" spans="2:26" ht="34.5" x14ac:dyDescent="0.25">
      <c r="B1489" s="238" t="s">
        <v>45</v>
      </c>
      <c r="C1489" s="239" t="s">
        <v>43</v>
      </c>
      <c r="D1489" s="340" t="s">
        <v>3269</v>
      </c>
      <c r="E1489" s="532"/>
      <c r="F1489" s="240"/>
      <c r="G1489" s="514">
        <v>12955024.82</v>
      </c>
      <c r="H1489" s="515"/>
      <c r="I1489" s="514">
        <v>12955024.82</v>
      </c>
      <c r="J1489" s="515"/>
      <c r="K1489" s="241">
        <v>0</v>
      </c>
      <c r="L1489" s="242">
        <v>12955024.82</v>
      </c>
      <c r="M1489" s="243">
        <v>0</v>
      </c>
      <c r="N1489" s="244">
        <v>12955024.82</v>
      </c>
      <c r="O1489" s="245">
        <v>12955024.82</v>
      </c>
      <c r="P1489" s="61">
        <f t="shared" si="44"/>
        <v>0</v>
      </c>
      <c r="Q1489" s="62">
        <f t="shared" si="45"/>
        <v>0</v>
      </c>
      <c r="R1489" s="236" t="s">
        <v>3269</v>
      </c>
      <c r="T1489" s="1" t="s">
        <v>1800</v>
      </c>
      <c r="U1489" s="1" t="s">
        <v>1800</v>
      </c>
      <c r="V1489" s="1" t="s">
        <v>1800</v>
      </c>
      <c r="W1489" s="1" t="s">
        <v>1800</v>
      </c>
      <c r="X1489" s="1" t="s">
        <v>1800</v>
      </c>
      <c r="Y1489" s="1" t="s">
        <v>1800</v>
      </c>
      <c r="Z1489" s="1" t="s">
        <v>1800</v>
      </c>
    </row>
    <row r="1490" spans="2:26" ht="45.75" x14ac:dyDescent="0.25">
      <c r="B1490" s="238" t="s">
        <v>54</v>
      </c>
      <c r="C1490" s="239" t="s">
        <v>43</v>
      </c>
      <c r="D1490" s="340" t="s">
        <v>3270</v>
      </c>
      <c r="E1490" s="532"/>
      <c r="F1490" s="240"/>
      <c r="G1490" s="514">
        <v>27146</v>
      </c>
      <c r="H1490" s="515"/>
      <c r="I1490" s="514">
        <v>27146</v>
      </c>
      <c r="J1490" s="515"/>
      <c r="K1490" s="241">
        <v>0</v>
      </c>
      <c r="L1490" s="242">
        <v>27146</v>
      </c>
      <c r="M1490" s="243">
        <v>0</v>
      </c>
      <c r="N1490" s="244">
        <v>27146</v>
      </c>
      <c r="O1490" s="245">
        <v>27146</v>
      </c>
      <c r="P1490" s="61">
        <f t="shared" si="44"/>
        <v>0</v>
      </c>
      <c r="Q1490" s="62">
        <f t="shared" si="45"/>
        <v>0</v>
      </c>
      <c r="R1490" s="236" t="s">
        <v>3270</v>
      </c>
      <c r="T1490" s="1" t="s">
        <v>1800</v>
      </c>
      <c r="U1490" s="1" t="s">
        <v>1800</v>
      </c>
      <c r="V1490" s="1" t="s">
        <v>1800</v>
      </c>
      <c r="W1490" s="1" t="s">
        <v>1800</v>
      </c>
      <c r="X1490" s="1" t="s">
        <v>1800</v>
      </c>
      <c r="Y1490" s="1" t="s">
        <v>1800</v>
      </c>
      <c r="Z1490" s="1" t="s">
        <v>1800</v>
      </c>
    </row>
    <row r="1491" spans="2:26" ht="68.25" x14ac:dyDescent="0.25">
      <c r="B1491" s="238" t="s">
        <v>50</v>
      </c>
      <c r="C1491" s="239" t="s">
        <v>43</v>
      </c>
      <c r="D1491" s="340" t="s">
        <v>3271</v>
      </c>
      <c r="E1491" s="532"/>
      <c r="F1491" s="240"/>
      <c r="G1491" s="514">
        <v>3738729.18</v>
      </c>
      <c r="H1491" s="515"/>
      <c r="I1491" s="514">
        <v>3738729.18</v>
      </c>
      <c r="J1491" s="515"/>
      <c r="K1491" s="241">
        <v>0</v>
      </c>
      <c r="L1491" s="242">
        <v>3738729.18</v>
      </c>
      <c r="M1491" s="243">
        <v>0</v>
      </c>
      <c r="N1491" s="244">
        <v>3738729.18</v>
      </c>
      <c r="O1491" s="245">
        <v>3738729.18</v>
      </c>
      <c r="P1491" s="61">
        <f t="shared" si="44"/>
        <v>0</v>
      </c>
      <c r="Q1491" s="62">
        <f t="shared" si="45"/>
        <v>0</v>
      </c>
      <c r="R1491" s="236" t="s">
        <v>3271</v>
      </c>
      <c r="T1491" s="1" t="s">
        <v>1800</v>
      </c>
      <c r="U1491" s="1" t="s">
        <v>1800</v>
      </c>
      <c r="V1491" s="1" t="s">
        <v>1800</v>
      </c>
      <c r="W1491" s="1" t="s">
        <v>1800</v>
      </c>
      <c r="X1491" s="1" t="s">
        <v>1800</v>
      </c>
      <c r="Y1491" s="1" t="s">
        <v>1800</v>
      </c>
      <c r="Z1491" s="1" t="s">
        <v>1800</v>
      </c>
    </row>
    <row r="1492" spans="2:26" ht="34.5" x14ac:dyDescent="0.25">
      <c r="B1492" s="238" t="s">
        <v>56</v>
      </c>
      <c r="C1492" s="239" t="s">
        <v>43</v>
      </c>
      <c r="D1492" s="340" t="s">
        <v>3272</v>
      </c>
      <c r="E1492" s="532"/>
      <c r="F1492" s="240"/>
      <c r="G1492" s="514">
        <v>136100</v>
      </c>
      <c r="H1492" s="515"/>
      <c r="I1492" s="514">
        <v>136100</v>
      </c>
      <c r="J1492" s="515"/>
      <c r="K1492" s="241">
        <v>0</v>
      </c>
      <c r="L1492" s="242">
        <v>136100</v>
      </c>
      <c r="M1492" s="243">
        <v>0</v>
      </c>
      <c r="N1492" s="244">
        <v>136100</v>
      </c>
      <c r="O1492" s="245">
        <v>136100</v>
      </c>
      <c r="P1492" s="61">
        <f t="shared" si="44"/>
        <v>0</v>
      </c>
      <c r="Q1492" s="62">
        <f t="shared" si="45"/>
        <v>0</v>
      </c>
      <c r="R1492" s="236" t="s">
        <v>3272</v>
      </c>
      <c r="T1492" s="1" t="s">
        <v>1800</v>
      </c>
      <c r="U1492" s="1" t="s">
        <v>1800</v>
      </c>
      <c r="V1492" s="1" t="s">
        <v>1800</v>
      </c>
      <c r="W1492" s="1" t="s">
        <v>1800</v>
      </c>
      <c r="X1492" s="1" t="s">
        <v>1800</v>
      </c>
      <c r="Y1492" s="1" t="s">
        <v>1800</v>
      </c>
      <c r="Z1492" s="1" t="s">
        <v>1800</v>
      </c>
    </row>
    <row r="1493" spans="2:26" ht="23.25" x14ac:dyDescent="0.25">
      <c r="B1493" s="238" t="s">
        <v>58</v>
      </c>
      <c r="C1493" s="239" t="s">
        <v>43</v>
      </c>
      <c r="D1493" s="340" t="s">
        <v>3273</v>
      </c>
      <c r="E1493" s="532"/>
      <c r="F1493" s="240"/>
      <c r="G1493" s="514">
        <v>2143300.46</v>
      </c>
      <c r="H1493" s="515"/>
      <c r="I1493" s="514">
        <v>2143300.46</v>
      </c>
      <c r="J1493" s="515"/>
      <c r="K1493" s="241">
        <v>0</v>
      </c>
      <c r="L1493" s="242">
        <v>2143300.46</v>
      </c>
      <c r="M1493" s="243">
        <v>0</v>
      </c>
      <c r="N1493" s="244">
        <v>2143300.46</v>
      </c>
      <c r="O1493" s="245">
        <v>2143300.46</v>
      </c>
      <c r="P1493" s="61">
        <f t="shared" si="44"/>
        <v>0</v>
      </c>
      <c r="Q1493" s="62">
        <f t="shared" si="45"/>
        <v>0</v>
      </c>
      <c r="R1493" s="236" t="s">
        <v>3273</v>
      </c>
      <c r="T1493" s="1" t="s">
        <v>1800</v>
      </c>
      <c r="U1493" s="1" t="s">
        <v>1800</v>
      </c>
      <c r="V1493" s="1" t="s">
        <v>1800</v>
      </c>
      <c r="W1493" s="1" t="s">
        <v>1800</v>
      </c>
      <c r="X1493" s="1" t="s">
        <v>1800</v>
      </c>
      <c r="Y1493" s="1" t="s">
        <v>1800</v>
      </c>
      <c r="Z1493" s="1" t="s">
        <v>1800</v>
      </c>
    </row>
    <row r="1494" spans="2:26" x14ac:dyDescent="0.25">
      <c r="B1494" s="238" t="s">
        <v>84</v>
      </c>
      <c r="C1494" s="239" t="s">
        <v>43</v>
      </c>
      <c r="D1494" s="340" t="s">
        <v>3274</v>
      </c>
      <c r="E1494" s="532"/>
      <c r="F1494" s="240"/>
      <c r="G1494" s="514">
        <v>69999.539999999994</v>
      </c>
      <c r="H1494" s="515"/>
      <c r="I1494" s="514">
        <v>69999.539999999994</v>
      </c>
      <c r="J1494" s="515"/>
      <c r="K1494" s="241">
        <v>0</v>
      </c>
      <c r="L1494" s="242">
        <v>69999.539999999994</v>
      </c>
      <c r="M1494" s="243">
        <v>0</v>
      </c>
      <c r="N1494" s="244">
        <v>69999.539999999994</v>
      </c>
      <c r="O1494" s="245">
        <v>69999.539999999994</v>
      </c>
      <c r="P1494" s="61">
        <f t="shared" si="44"/>
        <v>0</v>
      </c>
      <c r="Q1494" s="62">
        <f t="shared" si="45"/>
        <v>0</v>
      </c>
      <c r="R1494" s="236" t="s">
        <v>3274</v>
      </c>
      <c r="T1494" s="1" t="s">
        <v>1800</v>
      </c>
      <c r="U1494" s="1" t="s">
        <v>1800</v>
      </c>
      <c r="V1494" s="1" t="s">
        <v>1800</v>
      </c>
      <c r="W1494" s="1" t="s">
        <v>1800</v>
      </c>
      <c r="X1494" s="1" t="s">
        <v>1800</v>
      </c>
      <c r="Y1494" s="1" t="s">
        <v>1800</v>
      </c>
      <c r="Z1494" s="1" t="s">
        <v>1800</v>
      </c>
    </row>
    <row r="1495" spans="2:26" x14ac:dyDescent="0.25">
      <c r="B1495" s="238" t="s">
        <v>151</v>
      </c>
      <c r="C1495" s="239" t="s">
        <v>43</v>
      </c>
      <c r="D1495" s="340" t="s">
        <v>3275</v>
      </c>
      <c r="E1495" s="532"/>
      <c r="F1495" s="240"/>
      <c r="G1495" s="514">
        <v>49471800</v>
      </c>
      <c r="H1495" s="515"/>
      <c r="I1495" s="514">
        <v>49471800</v>
      </c>
      <c r="J1495" s="515"/>
      <c r="K1495" s="241">
        <v>0</v>
      </c>
      <c r="L1495" s="242">
        <v>49471800</v>
      </c>
      <c r="M1495" s="243">
        <v>0</v>
      </c>
      <c r="N1495" s="244">
        <v>49471800</v>
      </c>
      <c r="O1495" s="245">
        <v>49471800</v>
      </c>
      <c r="P1495" s="61">
        <f t="shared" si="44"/>
        <v>0</v>
      </c>
      <c r="Q1495" s="62">
        <f t="shared" si="45"/>
        <v>0</v>
      </c>
      <c r="R1495" s="236" t="s">
        <v>3275</v>
      </c>
      <c r="T1495" s="1" t="s">
        <v>1800</v>
      </c>
      <c r="U1495" s="1" t="s">
        <v>1800</v>
      </c>
      <c r="V1495" s="1" t="s">
        <v>1800</v>
      </c>
      <c r="W1495" s="1" t="s">
        <v>1800</v>
      </c>
      <c r="X1495" s="1" t="s">
        <v>1800</v>
      </c>
      <c r="Y1495" s="1" t="s">
        <v>1800</v>
      </c>
      <c r="Z1495" s="1" t="s">
        <v>1800</v>
      </c>
    </row>
    <row r="1496" spans="2:26" ht="34.5" x14ac:dyDescent="0.25">
      <c r="B1496" s="238" t="s">
        <v>45</v>
      </c>
      <c r="C1496" s="239" t="s">
        <v>43</v>
      </c>
      <c r="D1496" s="340" t="s">
        <v>3276</v>
      </c>
      <c r="E1496" s="532"/>
      <c r="F1496" s="240"/>
      <c r="G1496" s="514">
        <v>2734886.33</v>
      </c>
      <c r="H1496" s="515"/>
      <c r="I1496" s="514">
        <v>2734886.33</v>
      </c>
      <c r="J1496" s="515"/>
      <c r="K1496" s="241">
        <v>0</v>
      </c>
      <c r="L1496" s="242">
        <v>2734886.33</v>
      </c>
      <c r="M1496" s="243">
        <v>0</v>
      </c>
      <c r="N1496" s="244">
        <v>2734886.33</v>
      </c>
      <c r="O1496" s="245">
        <v>2734886.33</v>
      </c>
      <c r="P1496" s="61">
        <f t="shared" si="44"/>
        <v>0</v>
      </c>
      <c r="Q1496" s="62">
        <f t="shared" si="45"/>
        <v>0</v>
      </c>
      <c r="R1496" s="236" t="s">
        <v>3276</v>
      </c>
      <c r="T1496" s="1" t="s">
        <v>1800</v>
      </c>
      <c r="U1496" s="1" t="s">
        <v>1800</v>
      </c>
      <c r="V1496" s="1" t="s">
        <v>1800</v>
      </c>
      <c r="W1496" s="1" t="s">
        <v>1800</v>
      </c>
      <c r="X1496" s="1" t="s">
        <v>1800</v>
      </c>
      <c r="Y1496" s="1" t="s">
        <v>1800</v>
      </c>
      <c r="Z1496" s="1" t="s">
        <v>1800</v>
      </c>
    </row>
    <row r="1497" spans="2:26" ht="68.25" x14ac:dyDescent="0.25">
      <c r="B1497" s="238" t="s">
        <v>50</v>
      </c>
      <c r="C1497" s="239" t="s">
        <v>43</v>
      </c>
      <c r="D1497" s="340" t="s">
        <v>3277</v>
      </c>
      <c r="E1497" s="532"/>
      <c r="F1497" s="240"/>
      <c r="G1497" s="514">
        <v>826797.67</v>
      </c>
      <c r="H1497" s="515"/>
      <c r="I1497" s="514">
        <v>826797.67</v>
      </c>
      <c r="J1497" s="515"/>
      <c r="K1497" s="241">
        <v>0</v>
      </c>
      <c r="L1497" s="242">
        <v>826797.67</v>
      </c>
      <c r="M1497" s="243">
        <v>0</v>
      </c>
      <c r="N1497" s="244">
        <v>826797.67</v>
      </c>
      <c r="O1497" s="245">
        <v>826797.67</v>
      </c>
      <c r="P1497" s="61">
        <f t="shared" ref="P1497:P1560" si="46">L1497-O1497</f>
        <v>0</v>
      </c>
      <c r="Q1497" s="62">
        <f t="shared" ref="Q1497:Q1560" si="47">N1497-O1497</f>
        <v>0</v>
      </c>
      <c r="R1497" s="236" t="s">
        <v>3277</v>
      </c>
      <c r="T1497" s="1" t="s">
        <v>1800</v>
      </c>
      <c r="U1497" s="1" t="s">
        <v>1800</v>
      </c>
      <c r="V1497" s="1" t="s">
        <v>1800</v>
      </c>
      <c r="W1497" s="1" t="s">
        <v>1800</v>
      </c>
      <c r="X1497" s="1" t="s">
        <v>1800</v>
      </c>
      <c r="Y1497" s="1" t="s">
        <v>1800</v>
      </c>
      <c r="Z1497" s="1" t="s">
        <v>1800</v>
      </c>
    </row>
    <row r="1498" spans="2:26" ht="23.25" x14ac:dyDescent="0.25">
      <c r="B1498" s="238" t="s">
        <v>58</v>
      </c>
      <c r="C1498" s="239" t="s">
        <v>43</v>
      </c>
      <c r="D1498" s="340" t="s">
        <v>3278</v>
      </c>
      <c r="E1498" s="532"/>
      <c r="F1498" s="240"/>
      <c r="G1498" s="514">
        <v>106000</v>
      </c>
      <c r="H1498" s="515"/>
      <c r="I1498" s="514">
        <v>106000</v>
      </c>
      <c r="J1498" s="515"/>
      <c r="K1498" s="241">
        <v>0</v>
      </c>
      <c r="L1498" s="242">
        <v>106000</v>
      </c>
      <c r="M1498" s="243">
        <v>0</v>
      </c>
      <c r="N1498" s="244">
        <v>106000</v>
      </c>
      <c r="O1498" s="245">
        <v>106000</v>
      </c>
      <c r="P1498" s="61">
        <f t="shared" si="46"/>
        <v>0</v>
      </c>
      <c r="Q1498" s="62">
        <f t="shared" si="47"/>
        <v>0</v>
      </c>
      <c r="R1498" s="236" t="s">
        <v>3278</v>
      </c>
      <c r="T1498" s="1" t="s">
        <v>1800</v>
      </c>
      <c r="U1498" s="1" t="s">
        <v>1800</v>
      </c>
      <c r="V1498" s="1" t="s">
        <v>1800</v>
      </c>
      <c r="W1498" s="1" t="s">
        <v>1800</v>
      </c>
      <c r="X1498" s="1" t="s">
        <v>1800</v>
      </c>
      <c r="Y1498" s="1" t="s">
        <v>1800</v>
      </c>
      <c r="Z1498" s="1" t="s">
        <v>1800</v>
      </c>
    </row>
    <row r="1499" spans="2:26" ht="34.5" x14ac:dyDescent="0.25">
      <c r="B1499" s="238" t="s">
        <v>45</v>
      </c>
      <c r="C1499" s="239" t="s">
        <v>43</v>
      </c>
      <c r="D1499" s="340" t="s">
        <v>3279</v>
      </c>
      <c r="E1499" s="532"/>
      <c r="F1499" s="240"/>
      <c r="G1499" s="514">
        <v>31156000</v>
      </c>
      <c r="H1499" s="515"/>
      <c r="I1499" s="514">
        <v>31156000</v>
      </c>
      <c r="J1499" s="515"/>
      <c r="K1499" s="241">
        <v>0</v>
      </c>
      <c r="L1499" s="242">
        <v>31156000</v>
      </c>
      <c r="M1499" s="243">
        <v>0</v>
      </c>
      <c r="N1499" s="244">
        <v>14644148.640000001</v>
      </c>
      <c r="O1499" s="245">
        <v>14644148.640000001</v>
      </c>
      <c r="P1499" s="61">
        <f t="shared" si="46"/>
        <v>16511851.359999999</v>
      </c>
      <c r="Q1499" s="62">
        <f t="shared" si="47"/>
        <v>0</v>
      </c>
      <c r="R1499" s="236" t="s">
        <v>3279</v>
      </c>
      <c r="T1499" s="1" t="s">
        <v>1800</v>
      </c>
      <c r="U1499" s="1" t="s">
        <v>1800</v>
      </c>
      <c r="V1499" s="1" t="s">
        <v>1800</v>
      </c>
      <c r="W1499" s="1" t="s">
        <v>1800</v>
      </c>
      <c r="X1499" s="1" t="s">
        <v>1800</v>
      </c>
      <c r="Y1499" s="1" t="s">
        <v>1800</v>
      </c>
      <c r="Z1499" s="1" t="s">
        <v>1800</v>
      </c>
    </row>
    <row r="1500" spans="2:26" ht="45.75" x14ac:dyDescent="0.25">
      <c r="B1500" s="238" t="s">
        <v>54</v>
      </c>
      <c r="C1500" s="239" t="s">
        <v>43</v>
      </c>
      <c r="D1500" s="340" t="s">
        <v>3280</v>
      </c>
      <c r="E1500" s="532"/>
      <c r="F1500" s="240"/>
      <c r="G1500" s="514">
        <v>620000</v>
      </c>
      <c r="H1500" s="515"/>
      <c r="I1500" s="514">
        <v>620000</v>
      </c>
      <c r="J1500" s="515"/>
      <c r="K1500" s="241">
        <v>0</v>
      </c>
      <c r="L1500" s="242">
        <v>14707</v>
      </c>
      <c r="M1500" s="243">
        <v>0</v>
      </c>
      <c r="N1500" s="244">
        <v>14707</v>
      </c>
      <c r="O1500" s="245">
        <v>14707</v>
      </c>
      <c r="P1500" s="61">
        <f t="shared" si="46"/>
        <v>0</v>
      </c>
      <c r="Q1500" s="62">
        <f t="shared" si="47"/>
        <v>0</v>
      </c>
      <c r="R1500" s="236" t="s">
        <v>3280</v>
      </c>
      <c r="T1500" s="1" t="s">
        <v>1800</v>
      </c>
      <c r="U1500" s="1" t="s">
        <v>1800</v>
      </c>
      <c r="V1500" s="1" t="s">
        <v>1800</v>
      </c>
      <c r="W1500" s="1" t="s">
        <v>1800</v>
      </c>
      <c r="X1500" s="1" t="s">
        <v>1800</v>
      </c>
      <c r="Y1500" s="1" t="s">
        <v>1800</v>
      </c>
      <c r="Z1500" s="1" t="s">
        <v>1800</v>
      </c>
    </row>
    <row r="1501" spans="2:26" ht="68.25" x14ac:dyDescent="0.25">
      <c r="B1501" s="238" t="s">
        <v>50</v>
      </c>
      <c r="C1501" s="239" t="s">
        <v>43</v>
      </c>
      <c r="D1501" s="340" t="s">
        <v>3281</v>
      </c>
      <c r="E1501" s="532"/>
      <c r="F1501" s="240"/>
      <c r="G1501" s="514">
        <v>9410000</v>
      </c>
      <c r="H1501" s="515"/>
      <c r="I1501" s="514">
        <v>9410000</v>
      </c>
      <c r="J1501" s="515"/>
      <c r="K1501" s="241">
        <v>0</v>
      </c>
      <c r="L1501" s="242">
        <v>4358963.21</v>
      </c>
      <c r="M1501" s="243">
        <v>0</v>
      </c>
      <c r="N1501" s="244">
        <v>4358963.21</v>
      </c>
      <c r="O1501" s="245">
        <v>4358963.21</v>
      </c>
      <c r="P1501" s="61">
        <f t="shared" si="46"/>
        <v>0</v>
      </c>
      <c r="Q1501" s="62">
        <f t="shared" si="47"/>
        <v>0</v>
      </c>
      <c r="R1501" s="236" t="s">
        <v>3281</v>
      </c>
      <c r="T1501" s="1" t="s">
        <v>1800</v>
      </c>
      <c r="U1501" s="1" t="s">
        <v>1800</v>
      </c>
      <c r="V1501" s="1" t="s">
        <v>1800</v>
      </c>
      <c r="W1501" s="1" t="s">
        <v>1800</v>
      </c>
      <c r="X1501" s="1" t="s">
        <v>1800</v>
      </c>
      <c r="Y1501" s="1" t="s">
        <v>1800</v>
      </c>
      <c r="Z1501" s="1" t="s">
        <v>1800</v>
      </c>
    </row>
    <row r="1502" spans="2:26" ht="34.5" x14ac:dyDescent="0.25">
      <c r="B1502" s="238" t="s">
        <v>56</v>
      </c>
      <c r="C1502" s="239" t="s">
        <v>43</v>
      </c>
      <c r="D1502" s="340" t="s">
        <v>3282</v>
      </c>
      <c r="E1502" s="532"/>
      <c r="F1502" s="240"/>
      <c r="G1502" s="514">
        <v>445000</v>
      </c>
      <c r="H1502" s="515"/>
      <c r="I1502" s="514">
        <v>445000</v>
      </c>
      <c r="J1502" s="515"/>
      <c r="K1502" s="241">
        <v>0</v>
      </c>
      <c r="L1502" s="242">
        <v>323676</v>
      </c>
      <c r="M1502" s="243">
        <v>0</v>
      </c>
      <c r="N1502" s="244">
        <v>323676</v>
      </c>
      <c r="O1502" s="245">
        <v>323676</v>
      </c>
      <c r="P1502" s="61">
        <f t="shared" si="46"/>
        <v>0</v>
      </c>
      <c r="Q1502" s="62">
        <f t="shared" si="47"/>
        <v>0</v>
      </c>
      <c r="R1502" s="236" t="s">
        <v>3282</v>
      </c>
      <c r="T1502" s="1" t="s">
        <v>1800</v>
      </c>
      <c r="U1502" s="1" t="s">
        <v>1800</v>
      </c>
      <c r="V1502" s="1" t="s">
        <v>1800</v>
      </c>
      <c r="W1502" s="1" t="s">
        <v>1800</v>
      </c>
      <c r="X1502" s="1" t="s">
        <v>1800</v>
      </c>
      <c r="Y1502" s="1" t="s">
        <v>1800</v>
      </c>
      <c r="Z1502" s="1" t="s">
        <v>1800</v>
      </c>
    </row>
    <row r="1503" spans="2:26" ht="23.25" x14ac:dyDescent="0.25">
      <c r="B1503" s="238" t="s">
        <v>58</v>
      </c>
      <c r="C1503" s="239" t="s">
        <v>43</v>
      </c>
      <c r="D1503" s="340" t="s">
        <v>3283</v>
      </c>
      <c r="E1503" s="532"/>
      <c r="F1503" s="240"/>
      <c r="G1503" s="514">
        <v>1330000</v>
      </c>
      <c r="H1503" s="515"/>
      <c r="I1503" s="514">
        <v>1330000</v>
      </c>
      <c r="J1503" s="515"/>
      <c r="K1503" s="241">
        <v>0</v>
      </c>
      <c r="L1503" s="242">
        <v>1061356.6399999999</v>
      </c>
      <c r="M1503" s="243">
        <v>0</v>
      </c>
      <c r="N1503" s="244">
        <v>1061356.6399999999</v>
      </c>
      <c r="O1503" s="245">
        <v>1061356.6399999999</v>
      </c>
      <c r="P1503" s="61">
        <f t="shared" si="46"/>
        <v>0</v>
      </c>
      <c r="Q1503" s="62">
        <f t="shared" si="47"/>
        <v>0</v>
      </c>
      <c r="R1503" s="236" t="s">
        <v>3283</v>
      </c>
      <c r="T1503" s="1" t="s">
        <v>1800</v>
      </c>
      <c r="U1503" s="1" t="s">
        <v>1800</v>
      </c>
      <c r="V1503" s="1" t="s">
        <v>1800</v>
      </c>
      <c r="W1503" s="1" t="s">
        <v>1800</v>
      </c>
      <c r="X1503" s="1" t="s">
        <v>1800</v>
      </c>
      <c r="Y1503" s="1" t="s">
        <v>1800</v>
      </c>
      <c r="Z1503" s="1" t="s">
        <v>1800</v>
      </c>
    </row>
    <row r="1504" spans="2:26" x14ac:dyDescent="0.25">
      <c r="B1504" s="238" t="s">
        <v>77</v>
      </c>
      <c r="C1504" s="239" t="s">
        <v>43</v>
      </c>
      <c r="D1504" s="340" t="s">
        <v>3284</v>
      </c>
      <c r="E1504" s="532"/>
      <c r="F1504" s="240"/>
      <c r="G1504" s="514">
        <v>33328000</v>
      </c>
      <c r="H1504" s="515"/>
      <c r="I1504" s="514">
        <v>33328000</v>
      </c>
      <c r="J1504" s="515"/>
      <c r="K1504" s="241">
        <v>0</v>
      </c>
      <c r="L1504" s="242">
        <v>33328000</v>
      </c>
      <c r="M1504" s="243">
        <v>0</v>
      </c>
      <c r="N1504" s="244">
        <v>33282560.030000001</v>
      </c>
      <c r="O1504" s="245">
        <v>33282560.030000001</v>
      </c>
      <c r="P1504" s="61">
        <f t="shared" si="46"/>
        <v>45439.969999998808</v>
      </c>
      <c r="Q1504" s="62">
        <f t="shared" si="47"/>
        <v>0</v>
      </c>
      <c r="R1504" s="236" t="s">
        <v>3284</v>
      </c>
      <c r="T1504" s="1" t="s">
        <v>1800</v>
      </c>
      <c r="U1504" s="1" t="s">
        <v>1800</v>
      </c>
      <c r="V1504" s="1" t="s">
        <v>1800</v>
      </c>
      <c r="W1504" s="1" t="s">
        <v>1800</v>
      </c>
      <c r="X1504" s="1" t="s">
        <v>1800</v>
      </c>
      <c r="Y1504" s="1" t="s">
        <v>1800</v>
      </c>
      <c r="Z1504" s="1" t="s">
        <v>1800</v>
      </c>
    </row>
    <row r="1505" spans="2:26" ht="34.5" x14ac:dyDescent="0.25">
      <c r="B1505" s="238" t="s">
        <v>80</v>
      </c>
      <c r="C1505" s="239" t="s">
        <v>43</v>
      </c>
      <c r="D1505" s="340" t="s">
        <v>3285</v>
      </c>
      <c r="E1505" s="532"/>
      <c r="F1505" s="240"/>
      <c r="G1505" s="514">
        <v>127000</v>
      </c>
      <c r="H1505" s="515"/>
      <c r="I1505" s="514">
        <v>127000</v>
      </c>
      <c r="J1505" s="515"/>
      <c r="K1505" s="241">
        <v>0</v>
      </c>
      <c r="L1505" s="242">
        <v>0</v>
      </c>
      <c r="M1505" s="243">
        <v>0</v>
      </c>
      <c r="N1505" s="244">
        <v>0</v>
      </c>
      <c r="O1505" s="245">
        <v>0</v>
      </c>
      <c r="P1505" s="61">
        <f t="shared" si="46"/>
        <v>0</v>
      </c>
      <c r="Q1505" s="62">
        <f t="shared" si="47"/>
        <v>0</v>
      </c>
      <c r="R1505" s="236" t="s">
        <v>3285</v>
      </c>
      <c r="T1505" s="1" t="s">
        <v>1800</v>
      </c>
      <c r="U1505" s="1" t="s">
        <v>1800</v>
      </c>
      <c r="V1505" s="1" t="s">
        <v>1800</v>
      </c>
      <c r="W1505" s="1" t="s">
        <v>1800</v>
      </c>
      <c r="X1505" s="1" t="s">
        <v>1800</v>
      </c>
      <c r="Y1505" s="1" t="s">
        <v>1800</v>
      </c>
      <c r="Z1505" s="1" t="s">
        <v>1800</v>
      </c>
    </row>
    <row r="1506" spans="2:26" ht="57" x14ac:dyDescent="0.25">
      <c r="B1506" s="238" t="s">
        <v>82</v>
      </c>
      <c r="C1506" s="239" t="s">
        <v>43</v>
      </c>
      <c r="D1506" s="340" t="s">
        <v>3286</v>
      </c>
      <c r="E1506" s="532"/>
      <c r="F1506" s="240"/>
      <c r="G1506" s="514">
        <v>10065000</v>
      </c>
      <c r="H1506" s="515"/>
      <c r="I1506" s="514">
        <v>10065000</v>
      </c>
      <c r="J1506" s="515"/>
      <c r="K1506" s="241">
        <v>0</v>
      </c>
      <c r="L1506" s="242">
        <v>9871098.8499999996</v>
      </c>
      <c r="M1506" s="243">
        <v>0</v>
      </c>
      <c r="N1506" s="244">
        <v>9871098.8499999996</v>
      </c>
      <c r="O1506" s="245">
        <v>9871098.8499999996</v>
      </c>
      <c r="P1506" s="61">
        <f t="shared" si="46"/>
        <v>0</v>
      </c>
      <c r="Q1506" s="62">
        <f t="shared" si="47"/>
        <v>0</v>
      </c>
      <c r="R1506" s="236" t="s">
        <v>3286</v>
      </c>
      <c r="T1506" s="1" t="s">
        <v>1800</v>
      </c>
      <c r="U1506" s="1" t="s">
        <v>1800</v>
      </c>
      <c r="V1506" s="1" t="s">
        <v>1800</v>
      </c>
      <c r="W1506" s="1" t="s">
        <v>1800</v>
      </c>
      <c r="X1506" s="1" t="s">
        <v>1800</v>
      </c>
      <c r="Y1506" s="1" t="s">
        <v>1800</v>
      </c>
      <c r="Z1506" s="1" t="s">
        <v>1800</v>
      </c>
    </row>
    <row r="1507" spans="2:26" ht="34.5" x14ac:dyDescent="0.25">
      <c r="B1507" s="238" t="s">
        <v>56</v>
      </c>
      <c r="C1507" s="239" t="s">
        <v>43</v>
      </c>
      <c r="D1507" s="340" t="s">
        <v>3287</v>
      </c>
      <c r="E1507" s="532"/>
      <c r="F1507" s="240"/>
      <c r="G1507" s="514">
        <v>534000</v>
      </c>
      <c r="H1507" s="515"/>
      <c r="I1507" s="514">
        <v>534000</v>
      </c>
      <c r="J1507" s="515"/>
      <c r="K1507" s="241">
        <v>0</v>
      </c>
      <c r="L1507" s="242">
        <v>381028.47</v>
      </c>
      <c r="M1507" s="243">
        <v>0</v>
      </c>
      <c r="N1507" s="244">
        <v>381028.47</v>
      </c>
      <c r="O1507" s="245">
        <v>381028.47</v>
      </c>
      <c r="P1507" s="61">
        <f t="shared" si="46"/>
        <v>0</v>
      </c>
      <c r="Q1507" s="62">
        <f t="shared" si="47"/>
        <v>0</v>
      </c>
      <c r="R1507" s="236" t="s">
        <v>3287</v>
      </c>
      <c r="T1507" s="1" t="s">
        <v>1800</v>
      </c>
      <c r="U1507" s="1" t="s">
        <v>1800</v>
      </c>
      <c r="V1507" s="1" t="s">
        <v>1800</v>
      </c>
      <c r="W1507" s="1" t="s">
        <v>1800</v>
      </c>
      <c r="X1507" s="1" t="s">
        <v>1800</v>
      </c>
      <c r="Y1507" s="1" t="s">
        <v>1800</v>
      </c>
      <c r="Z1507" s="1" t="s">
        <v>1800</v>
      </c>
    </row>
    <row r="1508" spans="2:26" ht="23.25" x14ac:dyDescent="0.25">
      <c r="B1508" s="238" t="s">
        <v>58</v>
      </c>
      <c r="C1508" s="239" t="s">
        <v>43</v>
      </c>
      <c r="D1508" s="340" t="s">
        <v>3288</v>
      </c>
      <c r="E1508" s="532"/>
      <c r="F1508" s="240"/>
      <c r="G1508" s="514">
        <v>1135000</v>
      </c>
      <c r="H1508" s="515"/>
      <c r="I1508" s="514">
        <v>1135000</v>
      </c>
      <c r="J1508" s="515"/>
      <c r="K1508" s="241">
        <v>0</v>
      </c>
      <c r="L1508" s="242">
        <v>909964.03</v>
      </c>
      <c r="M1508" s="243">
        <v>0</v>
      </c>
      <c r="N1508" s="244">
        <v>909964.03</v>
      </c>
      <c r="O1508" s="245">
        <v>909964.03</v>
      </c>
      <c r="P1508" s="61">
        <f t="shared" si="46"/>
        <v>0</v>
      </c>
      <c r="Q1508" s="62">
        <f t="shared" si="47"/>
        <v>0</v>
      </c>
      <c r="R1508" s="236" t="s">
        <v>3288</v>
      </c>
      <c r="T1508" s="1" t="s">
        <v>1800</v>
      </c>
      <c r="U1508" s="1" t="s">
        <v>1800</v>
      </c>
      <c r="V1508" s="1" t="s">
        <v>1800</v>
      </c>
      <c r="W1508" s="1" t="s">
        <v>1800</v>
      </c>
      <c r="X1508" s="1" t="s">
        <v>1800</v>
      </c>
      <c r="Y1508" s="1" t="s">
        <v>1800</v>
      </c>
      <c r="Z1508" s="1" t="s">
        <v>1800</v>
      </c>
    </row>
    <row r="1509" spans="2:26" ht="34.5" x14ac:dyDescent="0.25">
      <c r="B1509" s="238" t="s">
        <v>45</v>
      </c>
      <c r="C1509" s="239" t="s">
        <v>43</v>
      </c>
      <c r="D1509" s="340" t="s">
        <v>3289</v>
      </c>
      <c r="E1509" s="532"/>
      <c r="F1509" s="240"/>
      <c r="G1509" s="514">
        <v>1536098.31</v>
      </c>
      <c r="H1509" s="515"/>
      <c r="I1509" s="514">
        <v>1536098.31</v>
      </c>
      <c r="J1509" s="515"/>
      <c r="K1509" s="241">
        <v>0</v>
      </c>
      <c r="L1509" s="242">
        <v>1536098.31</v>
      </c>
      <c r="M1509" s="243">
        <v>0</v>
      </c>
      <c r="N1509" s="244">
        <v>1536098.31</v>
      </c>
      <c r="O1509" s="245">
        <v>1536098.31</v>
      </c>
      <c r="P1509" s="61">
        <f t="shared" si="46"/>
        <v>0</v>
      </c>
      <c r="Q1509" s="62">
        <f t="shared" si="47"/>
        <v>0</v>
      </c>
      <c r="R1509" s="236" t="s">
        <v>3289</v>
      </c>
      <c r="T1509" s="1" t="s">
        <v>1800</v>
      </c>
      <c r="U1509" s="1" t="s">
        <v>1800</v>
      </c>
      <c r="V1509" s="1" t="s">
        <v>1800</v>
      </c>
      <c r="W1509" s="1" t="s">
        <v>1800</v>
      </c>
      <c r="X1509" s="1" t="s">
        <v>1800</v>
      </c>
      <c r="Y1509" s="1" t="s">
        <v>1800</v>
      </c>
      <c r="Z1509" s="1" t="s">
        <v>1800</v>
      </c>
    </row>
    <row r="1510" spans="2:26" ht="68.25" x14ac:dyDescent="0.25">
      <c r="B1510" s="238" t="s">
        <v>50</v>
      </c>
      <c r="C1510" s="239" t="s">
        <v>43</v>
      </c>
      <c r="D1510" s="340" t="s">
        <v>3290</v>
      </c>
      <c r="E1510" s="532"/>
      <c r="F1510" s="240"/>
      <c r="G1510" s="514">
        <v>463901.69</v>
      </c>
      <c r="H1510" s="515"/>
      <c r="I1510" s="514">
        <v>463901.69</v>
      </c>
      <c r="J1510" s="515"/>
      <c r="K1510" s="241">
        <v>0</v>
      </c>
      <c r="L1510" s="242">
        <v>463901.69</v>
      </c>
      <c r="M1510" s="243">
        <v>0</v>
      </c>
      <c r="N1510" s="244">
        <v>463901.69</v>
      </c>
      <c r="O1510" s="245">
        <v>463901.69</v>
      </c>
      <c r="P1510" s="61">
        <f t="shared" si="46"/>
        <v>0</v>
      </c>
      <c r="Q1510" s="62">
        <f t="shared" si="47"/>
        <v>0</v>
      </c>
      <c r="R1510" s="236" t="s">
        <v>3290</v>
      </c>
      <c r="T1510" s="1" t="s">
        <v>1800</v>
      </c>
      <c r="U1510" s="1" t="s">
        <v>1800</v>
      </c>
      <c r="V1510" s="1" t="s">
        <v>1800</v>
      </c>
      <c r="W1510" s="1" t="s">
        <v>1800</v>
      </c>
      <c r="X1510" s="1" t="s">
        <v>1800</v>
      </c>
      <c r="Y1510" s="1" t="s">
        <v>1800</v>
      </c>
      <c r="Z1510" s="1" t="s">
        <v>1800</v>
      </c>
    </row>
    <row r="1511" spans="2:26" ht="34.5" x14ac:dyDescent="0.25">
      <c r="B1511" s="238" t="s">
        <v>45</v>
      </c>
      <c r="C1511" s="239" t="s">
        <v>43</v>
      </c>
      <c r="D1511" s="340" t="s">
        <v>3291</v>
      </c>
      <c r="E1511" s="532"/>
      <c r="F1511" s="240"/>
      <c r="G1511" s="514">
        <v>15140000</v>
      </c>
      <c r="H1511" s="515"/>
      <c r="I1511" s="514">
        <v>15140000</v>
      </c>
      <c r="J1511" s="515"/>
      <c r="K1511" s="241">
        <v>0</v>
      </c>
      <c r="L1511" s="242">
        <v>15140000</v>
      </c>
      <c r="M1511" s="243">
        <v>0</v>
      </c>
      <c r="N1511" s="244">
        <v>14879165.9</v>
      </c>
      <c r="O1511" s="245">
        <v>14879165.9</v>
      </c>
      <c r="P1511" s="61">
        <f t="shared" si="46"/>
        <v>260834.09999999963</v>
      </c>
      <c r="Q1511" s="62">
        <f t="shared" si="47"/>
        <v>0</v>
      </c>
      <c r="R1511" s="236" t="s">
        <v>3291</v>
      </c>
      <c r="T1511" s="1" t="s">
        <v>1800</v>
      </c>
      <c r="U1511" s="1" t="s">
        <v>1800</v>
      </c>
      <c r="V1511" s="1" t="s">
        <v>1800</v>
      </c>
      <c r="W1511" s="1" t="s">
        <v>1800</v>
      </c>
      <c r="X1511" s="1" t="s">
        <v>1800</v>
      </c>
      <c r="Y1511" s="1" t="s">
        <v>1800</v>
      </c>
      <c r="Z1511" s="1" t="s">
        <v>1800</v>
      </c>
    </row>
    <row r="1512" spans="2:26" ht="45.75" x14ac:dyDescent="0.25">
      <c r="B1512" s="238" t="s">
        <v>54</v>
      </c>
      <c r="C1512" s="239" t="s">
        <v>43</v>
      </c>
      <c r="D1512" s="340" t="s">
        <v>3292</v>
      </c>
      <c r="E1512" s="532"/>
      <c r="F1512" s="240"/>
      <c r="G1512" s="514">
        <v>280000</v>
      </c>
      <c r="H1512" s="515"/>
      <c r="I1512" s="514">
        <v>280000</v>
      </c>
      <c r="J1512" s="515"/>
      <c r="K1512" s="241">
        <v>0</v>
      </c>
      <c r="L1512" s="242">
        <v>138386.96</v>
      </c>
      <c r="M1512" s="243">
        <v>0</v>
      </c>
      <c r="N1512" s="244">
        <v>138386.96</v>
      </c>
      <c r="O1512" s="245">
        <v>138386.96</v>
      </c>
      <c r="P1512" s="61">
        <f t="shared" si="46"/>
        <v>0</v>
      </c>
      <c r="Q1512" s="62">
        <f t="shared" si="47"/>
        <v>0</v>
      </c>
      <c r="R1512" s="236" t="s">
        <v>3292</v>
      </c>
      <c r="T1512" s="1" t="s">
        <v>1800</v>
      </c>
      <c r="U1512" s="1" t="s">
        <v>1800</v>
      </c>
      <c r="V1512" s="1" t="s">
        <v>1800</v>
      </c>
      <c r="W1512" s="1" t="s">
        <v>1800</v>
      </c>
      <c r="X1512" s="1" t="s">
        <v>1800</v>
      </c>
      <c r="Y1512" s="1" t="s">
        <v>1800</v>
      </c>
      <c r="Z1512" s="1" t="s">
        <v>1800</v>
      </c>
    </row>
    <row r="1513" spans="2:26" ht="68.25" x14ac:dyDescent="0.25">
      <c r="B1513" s="238" t="s">
        <v>50</v>
      </c>
      <c r="C1513" s="239" t="s">
        <v>43</v>
      </c>
      <c r="D1513" s="340" t="s">
        <v>3293</v>
      </c>
      <c r="E1513" s="532"/>
      <c r="F1513" s="240"/>
      <c r="G1513" s="514">
        <v>4571000</v>
      </c>
      <c r="H1513" s="515"/>
      <c r="I1513" s="514">
        <v>4571000</v>
      </c>
      <c r="J1513" s="515"/>
      <c r="K1513" s="241">
        <v>0</v>
      </c>
      <c r="L1513" s="242">
        <v>4392502.22</v>
      </c>
      <c r="M1513" s="243">
        <v>0</v>
      </c>
      <c r="N1513" s="244">
        <v>4392502.22</v>
      </c>
      <c r="O1513" s="245">
        <v>4392502.22</v>
      </c>
      <c r="P1513" s="61">
        <f t="shared" si="46"/>
        <v>0</v>
      </c>
      <c r="Q1513" s="62">
        <f t="shared" si="47"/>
        <v>0</v>
      </c>
      <c r="R1513" s="236" t="s">
        <v>3293</v>
      </c>
      <c r="T1513" s="1" t="s">
        <v>1800</v>
      </c>
      <c r="U1513" s="1" t="s">
        <v>1800</v>
      </c>
      <c r="V1513" s="1" t="s">
        <v>1800</v>
      </c>
      <c r="W1513" s="1" t="s">
        <v>1800</v>
      </c>
      <c r="X1513" s="1" t="s">
        <v>1800</v>
      </c>
      <c r="Y1513" s="1" t="s">
        <v>1800</v>
      </c>
      <c r="Z1513" s="1" t="s">
        <v>1800</v>
      </c>
    </row>
    <row r="1514" spans="2:26" ht="34.5" x14ac:dyDescent="0.25">
      <c r="B1514" s="238" t="s">
        <v>56</v>
      </c>
      <c r="C1514" s="239" t="s">
        <v>43</v>
      </c>
      <c r="D1514" s="340" t="s">
        <v>3294</v>
      </c>
      <c r="E1514" s="532"/>
      <c r="F1514" s="240"/>
      <c r="G1514" s="514">
        <v>435000</v>
      </c>
      <c r="H1514" s="515"/>
      <c r="I1514" s="514">
        <v>435000</v>
      </c>
      <c r="J1514" s="515"/>
      <c r="K1514" s="241">
        <v>0</v>
      </c>
      <c r="L1514" s="242">
        <v>418149.18</v>
      </c>
      <c r="M1514" s="243">
        <v>0</v>
      </c>
      <c r="N1514" s="244">
        <v>418149.18</v>
      </c>
      <c r="O1514" s="245">
        <v>418149.18</v>
      </c>
      <c r="P1514" s="61">
        <f t="shared" si="46"/>
        <v>0</v>
      </c>
      <c r="Q1514" s="62">
        <f t="shared" si="47"/>
        <v>0</v>
      </c>
      <c r="R1514" s="236" t="s">
        <v>3294</v>
      </c>
      <c r="T1514" s="1" t="s">
        <v>1800</v>
      </c>
      <c r="U1514" s="1" t="s">
        <v>1800</v>
      </c>
      <c r="V1514" s="1" t="s">
        <v>1800</v>
      </c>
      <c r="W1514" s="1" t="s">
        <v>1800</v>
      </c>
      <c r="X1514" s="1" t="s">
        <v>1800</v>
      </c>
      <c r="Y1514" s="1" t="s">
        <v>1800</v>
      </c>
      <c r="Z1514" s="1" t="s">
        <v>1800</v>
      </c>
    </row>
    <row r="1515" spans="2:26" ht="23.25" x14ac:dyDescent="0.25">
      <c r="B1515" s="238" t="s">
        <v>58</v>
      </c>
      <c r="C1515" s="239" t="s">
        <v>43</v>
      </c>
      <c r="D1515" s="340" t="s">
        <v>3295</v>
      </c>
      <c r="E1515" s="532"/>
      <c r="F1515" s="240"/>
      <c r="G1515" s="514">
        <v>232000</v>
      </c>
      <c r="H1515" s="515"/>
      <c r="I1515" s="514">
        <v>232000</v>
      </c>
      <c r="J1515" s="515"/>
      <c r="K1515" s="241">
        <v>0</v>
      </c>
      <c r="L1515" s="242">
        <v>231620.36</v>
      </c>
      <c r="M1515" s="243">
        <v>0</v>
      </c>
      <c r="N1515" s="244">
        <v>231620.36</v>
      </c>
      <c r="O1515" s="245">
        <v>231620.36</v>
      </c>
      <c r="P1515" s="61">
        <f t="shared" si="46"/>
        <v>0</v>
      </c>
      <c r="Q1515" s="62">
        <f t="shared" si="47"/>
        <v>0</v>
      </c>
      <c r="R1515" s="236" t="s">
        <v>3295</v>
      </c>
      <c r="T1515" s="1" t="s">
        <v>1800</v>
      </c>
      <c r="U1515" s="1" t="s">
        <v>1800</v>
      </c>
      <c r="V1515" s="1" t="s">
        <v>1800</v>
      </c>
      <c r="W1515" s="1" t="s">
        <v>1800</v>
      </c>
      <c r="X1515" s="1" t="s">
        <v>1800</v>
      </c>
      <c r="Y1515" s="1" t="s">
        <v>1800</v>
      </c>
      <c r="Z1515" s="1" t="s">
        <v>1800</v>
      </c>
    </row>
    <row r="1516" spans="2:26" ht="23.25" x14ac:dyDescent="0.25">
      <c r="B1516" s="238" t="s">
        <v>86</v>
      </c>
      <c r="C1516" s="239" t="s">
        <v>43</v>
      </c>
      <c r="D1516" s="340" t="s">
        <v>3296</v>
      </c>
      <c r="E1516" s="532"/>
      <c r="F1516" s="240"/>
      <c r="G1516" s="514">
        <v>20000</v>
      </c>
      <c r="H1516" s="515"/>
      <c r="I1516" s="514">
        <v>20000</v>
      </c>
      <c r="J1516" s="515"/>
      <c r="K1516" s="241">
        <v>0</v>
      </c>
      <c r="L1516" s="242">
        <v>0</v>
      </c>
      <c r="M1516" s="243">
        <v>0</v>
      </c>
      <c r="N1516" s="244">
        <v>0</v>
      </c>
      <c r="O1516" s="245">
        <v>0</v>
      </c>
      <c r="P1516" s="61">
        <f t="shared" si="46"/>
        <v>0</v>
      </c>
      <c r="Q1516" s="62">
        <f t="shared" si="47"/>
        <v>0</v>
      </c>
      <c r="R1516" s="236" t="s">
        <v>3296</v>
      </c>
      <c r="T1516" s="1" t="s">
        <v>1800</v>
      </c>
      <c r="U1516" s="1" t="s">
        <v>1800</v>
      </c>
      <c r="V1516" s="1" t="s">
        <v>1800</v>
      </c>
      <c r="W1516" s="1" t="s">
        <v>1800</v>
      </c>
      <c r="X1516" s="1" t="s">
        <v>1800</v>
      </c>
      <c r="Y1516" s="1" t="s">
        <v>1800</v>
      </c>
      <c r="Z1516" s="1" t="s">
        <v>1800</v>
      </c>
    </row>
    <row r="1517" spans="2:26" x14ac:dyDescent="0.25">
      <c r="B1517" s="238" t="s">
        <v>65</v>
      </c>
      <c r="C1517" s="239" t="s">
        <v>43</v>
      </c>
      <c r="D1517" s="340" t="s">
        <v>3297</v>
      </c>
      <c r="E1517" s="532"/>
      <c r="F1517" s="240"/>
      <c r="G1517" s="514">
        <v>10000</v>
      </c>
      <c r="H1517" s="515"/>
      <c r="I1517" s="514">
        <v>10000</v>
      </c>
      <c r="J1517" s="515"/>
      <c r="K1517" s="241">
        <v>0</v>
      </c>
      <c r="L1517" s="242">
        <v>0</v>
      </c>
      <c r="M1517" s="243">
        <v>0</v>
      </c>
      <c r="N1517" s="244">
        <v>0</v>
      </c>
      <c r="O1517" s="245">
        <v>0</v>
      </c>
      <c r="P1517" s="61">
        <f t="shared" si="46"/>
        <v>0</v>
      </c>
      <c r="Q1517" s="62">
        <f t="shared" si="47"/>
        <v>0</v>
      </c>
      <c r="R1517" s="236" t="s">
        <v>3297</v>
      </c>
      <c r="T1517" s="1" t="s">
        <v>1800</v>
      </c>
      <c r="U1517" s="1" t="s">
        <v>1800</v>
      </c>
      <c r="V1517" s="1" t="s">
        <v>1800</v>
      </c>
      <c r="W1517" s="1" t="s">
        <v>1800</v>
      </c>
      <c r="X1517" s="1" t="s">
        <v>1800</v>
      </c>
      <c r="Y1517" s="1" t="s">
        <v>1800</v>
      </c>
      <c r="Z1517" s="1" t="s">
        <v>1800</v>
      </c>
    </row>
    <row r="1518" spans="2:26" ht="23.25" x14ac:dyDescent="0.25">
      <c r="B1518" s="238" t="s">
        <v>58</v>
      </c>
      <c r="C1518" s="239" t="s">
        <v>43</v>
      </c>
      <c r="D1518" s="340" t="s">
        <v>3298</v>
      </c>
      <c r="E1518" s="532"/>
      <c r="F1518" s="240"/>
      <c r="G1518" s="514">
        <v>5292000</v>
      </c>
      <c r="H1518" s="515"/>
      <c r="I1518" s="514">
        <v>5292000</v>
      </c>
      <c r="J1518" s="515"/>
      <c r="K1518" s="241"/>
      <c r="L1518" s="242">
        <v>5292000</v>
      </c>
      <c r="M1518" s="243"/>
      <c r="N1518" s="244">
        <v>5292000</v>
      </c>
      <c r="O1518" s="245">
        <v>5292000</v>
      </c>
      <c r="P1518" s="61">
        <f t="shared" si="46"/>
        <v>0</v>
      </c>
      <c r="Q1518" s="62">
        <f t="shared" si="47"/>
        <v>0</v>
      </c>
      <c r="R1518" s="236" t="s">
        <v>3298</v>
      </c>
      <c r="T1518" s="1" t="s">
        <v>1800</v>
      </c>
      <c r="U1518" s="1" t="s">
        <v>1800</v>
      </c>
      <c r="V1518" s="1" t="s">
        <v>1800</v>
      </c>
      <c r="W1518" s="1" t="s">
        <v>1800</v>
      </c>
      <c r="X1518" s="1" t="s">
        <v>1800</v>
      </c>
      <c r="Y1518" s="1" t="s">
        <v>1800</v>
      </c>
      <c r="Z1518" s="1" t="s">
        <v>1800</v>
      </c>
    </row>
    <row r="1519" spans="2:26" x14ac:dyDescent="0.25">
      <c r="B1519" s="238" t="s">
        <v>302</v>
      </c>
      <c r="C1519" s="239" t="s">
        <v>43</v>
      </c>
      <c r="D1519" s="340" t="s">
        <v>3299</v>
      </c>
      <c r="E1519" s="532"/>
      <c r="F1519" s="240"/>
      <c r="G1519" s="514">
        <v>54424900</v>
      </c>
      <c r="H1519" s="515"/>
      <c r="I1519" s="514">
        <v>54424900</v>
      </c>
      <c r="J1519" s="515"/>
      <c r="K1519" s="241"/>
      <c r="L1519" s="242">
        <v>54424665.969999999</v>
      </c>
      <c r="M1519" s="243"/>
      <c r="N1519" s="244">
        <v>54424665.969999999</v>
      </c>
      <c r="O1519" s="245">
        <v>54424665.969999999</v>
      </c>
      <c r="P1519" s="61">
        <f t="shared" si="46"/>
        <v>0</v>
      </c>
      <c r="Q1519" s="62">
        <f t="shared" si="47"/>
        <v>0</v>
      </c>
      <c r="R1519" s="236" t="s">
        <v>3299</v>
      </c>
      <c r="T1519" s="1" t="s">
        <v>1800</v>
      </c>
      <c r="U1519" s="1" t="s">
        <v>1800</v>
      </c>
      <c r="V1519" s="1" t="s">
        <v>1800</v>
      </c>
      <c r="W1519" s="1" t="s">
        <v>1800</v>
      </c>
      <c r="X1519" s="1" t="s">
        <v>1800</v>
      </c>
      <c r="Y1519" s="1" t="s">
        <v>1800</v>
      </c>
      <c r="Z1519" s="1" t="s">
        <v>1800</v>
      </c>
    </row>
    <row r="1520" spans="2:26" ht="79.5" x14ac:dyDescent="0.25">
      <c r="B1520" s="238" t="s">
        <v>172</v>
      </c>
      <c r="C1520" s="239" t="s">
        <v>43</v>
      </c>
      <c r="D1520" s="340" t="s">
        <v>3300</v>
      </c>
      <c r="E1520" s="532"/>
      <c r="F1520" s="240"/>
      <c r="G1520" s="514">
        <v>7222583.54</v>
      </c>
      <c r="H1520" s="515"/>
      <c r="I1520" s="514">
        <v>7222583.54</v>
      </c>
      <c r="J1520" s="515"/>
      <c r="K1520" s="241"/>
      <c r="L1520" s="242">
        <v>7222583.54</v>
      </c>
      <c r="M1520" s="243"/>
      <c r="N1520" s="244">
        <v>7222583.54</v>
      </c>
      <c r="O1520" s="245">
        <v>7222583.54</v>
      </c>
      <c r="P1520" s="61">
        <f t="shared" si="46"/>
        <v>0</v>
      </c>
      <c r="Q1520" s="62">
        <f t="shared" si="47"/>
        <v>0</v>
      </c>
      <c r="R1520" s="236" t="s">
        <v>3300</v>
      </c>
      <c r="T1520" s="1" t="s">
        <v>1800</v>
      </c>
      <c r="U1520" s="1" t="s">
        <v>1800</v>
      </c>
      <c r="V1520" s="1" t="s">
        <v>1800</v>
      </c>
      <c r="W1520" s="1" t="s">
        <v>1800</v>
      </c>
      <c r="X1520" s="1" t="s">
        <v>1800</v>
      </c>
      <c r="Y1520" s="1" t="s">
        <v>1800</v>
      </c>
      <c r="Z1520" s="1" t="s">
        <v>1800</v>
      </c>
    </row>
    <row r="1521" spans="2:26" ht="79.5" x14ac:dyDescent="0.25">
      <c r="B1521" s="238" t="s">
        <v>97</v>
      </c>
      <c r="C1521" s="239" t="s">
        <v>43</v>
      </c>
      <c r="D1521" s="340" t="s">
        <v>3301</v>
      </c>
      <c r="E1521" s="532"/>
      <c r="F1521" s="240"/>
      <c r="G1521" s="514">
        <v>28777416.460000001</v>
      </c>
      <c r="H1521" s="515"/>
      <c r="I1521" s="514">
        <v>28777416.460000001</v>
      </c>
      <c r="J1521" s="515"/>
      <c r="K1521" s="241"/>
      <c r="L1521" s="242">
        <v>24440928.629999999</v>
      </c>
      <c r="M1521" s="243"/>
      <c r="N1521" s="244">
        <v>24440928.629999999</v>
      </c>
      <c r="O1521" s="245">
        <v>24440928.629999999</v>
      </c>
      <c r="P1521" s="61">
        <f t="shared" si="46"/>
        <v>0</v>
      </c>
      <c r="Q1521" s="62">
        <f t="shared" si="47"/>
        <v>0</v>
      </c>
      <c r="R1521" s="236" t="s">
        <v>3301</v>
      </c>
      <c r="T1521" s="1" t="s">
        <v>1800</v>
      </c>
      <c r="U1521" s="1" t="s">
        <v>1800</v>
      </c>
      <c r="V1521" s="1" t="s">
        <v>1800</v>
      </c>
      <c r="W1521" s="1" t="s">
        <v>1800</v>
      </c>
      <c r="X1521" s="1" t="s">
        <v>1800</v>
      </c>
      <c r="Y1521" s="1" t="s">
        <v>1800</v>
      </c>
      <c r="Z1521" s="1" t="s">
        <v>1800</v>
      </c>
    </row>
    <row r="1522" spans="2:26" ht="23.25" x14ac:dyDescent="0.25">
      <c r="B1522" s="238" t="s">
        <v>58</v>
      </c>
      <c r="C1522" s="239" t="s">
        <v>43</v>
      </c>
      <c r="D1522" s="340" t="s">
        <v>3302</v>
      </c>
      <c r="E1522" s="532"/>
      <c r="F1522" s="240"/>
      <c r="G1522" s="514">
        <v>38995500</v>
      </c>
      <c r="H1522" s="515"/>
      <c r="I1522" s="514">
        <v>38995500</v>
      </c>
      <c r="J1522" s="515"/>
      <c r="K1522" s="241"/>
      <c r="L1522" s="242">
        <v>38566999.310000002</v>
      </c>
      <c r="M1522" s="243"/>
      <c r="N1522" s="244">
        <v>38566999.310000002</v>
      </c>
      <c r="O1522" s="245">
        <v>38566999.310000002</v>
      </c>
      <c r="P1522" s="61">
        <f t="shared" si="46"/>
        <v>0</v>
      </c>
      <c r="Q1522" s="62">
        <f t="shared" si="47"/>
        <v>0</v>
      </c>
      <c r="R1522" s="236" t="s">
        <v>3302</v>
      </c>
      <c r="T1522" s="1" t="s">
        <v>1800</v>
      </c>
      <c r="U1522" s="1" t="s">
        <v>1800</v>
      </c>
      <c r="V1522" s="1" t="s">
        <v>1800</v>
      </c>
      <c r="W1522" s="1" t="s">
        <v>1800</v>
      </c>
      <c r="X1522" s="1" t="s">
        <v>1800</v>
      </c>
      <c r="Y1522" s="1" t="s">
        <v>1800</v>
      </c>
      <c r="Z1522" s="1" t="s">
        <v>1800</v>
      </c>
    </row>
    <row r="1523" spans="2:26" ht="23.25" x14ac:dyDescent="0.25">
      <c r="B1523" s="238" t="s">
        <v>256</v>
      </c>
      <c r="C1523" s="239" t="s">
        <v>43</v>
      </c>
      <c r="D1523" s="340" t="s">
        <v>3303</v>
      </c>
      <c r="E1523" s="532"/>
      <c r="F1523" s="240"/>
      <c r="G1523" s="514">
        <v>4052257.8</v>
      </c>
      <c r="H1523" s="515"/>
      <c r="I1523" s="514">
        <v>4052257.8</v>
      </c>
      <c r="J1523" s="515"/>
      <c r="K1523" s="241"/>
      <c r="L1523" s="242">
        <v>4052257.8</v>
      </c>
      <c r="M1523" s="243"/>
      <c r="N1523" s="244">
        <v>4052257.8</v>
      </c>
      <c r="O1523" s="245">
        <v>4052257.8</v>
      </c>
      <c r="P1523" s="61">
        <f t="shared" si="46"/>
        <v>0</v>
      </c>
      <c r="Q1523" s="62">
        <f t="shared" si="47"/>
        <v>0</v>
      </c>
      <c r="R1523" s="236" t="s">
        <v>3303</v>
      </c>
      <c r="T1523" s="1" t="s">
        <v>1800</v>
      </c>
      <c r="U1523" s="1" t="s">
        <v>1800</v>
      </c>
      <c r="V1523" s="1" t="s">
        <v>1800</v>
      </c>
      <c r="W1523" s="1" t="s">
        <v>1800</v>
      </c>
      <c r="X1523" s="1" t="s">
        <v>1800</v>
      </c>
      <c r="Y1523" s="1" t="s">
        <v>1800</v>
      </c>
      <c r="Z1523" s="1" t="s">
        <v>1800</v>
      </c>
    </row>
    <row r="1524" spans="2:26" ht="23.25" x14ac:dyDescent="0.25">
      <c r="B1524" s="238" t="s">
        <v>100</v>
      </c>
      <c r="C1524" s="239" t="s">
        <v>43</v>
      </c>
      <c r="D1524" s="340" t="s">
        <v>3304</v>
      </c>
      <c r="E1524" s="532"/>
      <c r="F1524" s="240"/>
      <c r="G1524" s="514">
        <v>495947742.19999999</v>
      </c>
      <c r="H1524" s="515"/>
      <c r="I1524" s="514">
        <v>495947742.19999999</v>
      </c>
      <c r="J1524" s="515"/>
      <c r="K1524" s="241"/>
      <c r="L1524" s="242">
        <v>296327191.35000002</v>
      </c>
      <c r="M1524" s="243"/>
      <c r="N1524" s="244">
        <v>296327191.35000002</v>
      </c>
      <c r="O1524" s="245">
        <v>296327191.35000002</v>
      </c>
      <c r="P1524" s="61">
        <f t="shared" si="46"/>
        <v>0</v>
      </c>
      <c r="Q1524" s="62">
        <f t="shared" si="47"/>
        <v>0</v>
      </c>
      <c r="R1524" s="236" t="s">
        <v>3304</v>
      </c>
      <c r="T1524" s="1" t="s">
        <v>1800</v>
      </c>
      <c r="U1524" s="1" t="s">
        <v>1800</v>
      </c>
      <c r="V1524" s="1" t="s">
        <v>1800</v>
      </c>
      <c r="W1524" s="1" t="s">
        <v>1800</v>
      </c>
      <c r="X1524" s="1" t="s">
        <v>1800</v>
      </c>
      <c r="Y1524" s="1" t="s">
        <v>1800</v>
      </c>
      <c r="Z1524" s="1" t="s">
        <v>1800</v>
      </c>
    </row>
    <row r="1525" spans="2:26" ht="23.25" x14ac:dyDescent="0.25">
      <c r="B1525" s="238" t="s">
        <v>58</v>
      </c>
      <c r="C1525" s="239" t="s">
        <v>43</v>
      </c>
      <c r="D1525" s="340" t="s">
        <v>3305</v>
      </c>
      <c r="E1525" s="532"/>
      <c r="F1525" s="240"/>
      <c r="G1525" s="514">
        <v>6500000</v>
      </c>
      <c r="H1525" s="515"/>
      <c r="I1525" s="514">
        <v>6500000</v>
      </c>
      <c r="J1525" s="515"/>
      <c r="K1525" s="241"/>
      <c r="L1525" s="242">
        <v>6500000</v>
      </c>
      <c r="M1525" s="243"/>
      <c r="N1525" s="244">
        <v>6500000</v>
      </c>
      <c r="O1525" s="245">
        <v>6500000</v>
      </c>
      <c r="P1525" s="61">
        <f t="shared" si="46"/>
        <v>0</v>
      </c>
      <c r="Q1525" s="62">
        <f t="shared" si="47"/>
        <v>0</v>
      </c>
      <c r="R1525" s="236" t="s">
        <v>3305</v>
      </c>
      <c r="T1525" s="1" t="s">
        <v>1800</v>
      </c>
      <c r="U1525" s="1" t="s">
        <v>1800</v>
      </c>
      <c r="V1525" s="1" t="s">
        <v>1800</v>
      </c>
      <c r="W1525" s="1" t="s">
        <v>1800</v>
      </c>
      <c r="X1525" s="1" t="s">
        <v>1800</v>
      </c>
      <c r="Y1525" s="1" t="s">
        <v>1800</v>
      </c>
      <c r="Z1525" s="1" t="s">
        <v>1800</v>
      </c>
    </row>
    <row r="1526" spans="2:26" ht="34.5" x14ac:dyDescent="0.25">
      <c r="B1526" s="238" t="s">
        <v>45</v>
      </c>
      <c r="C1526" s="239" t="s">
        <v>43</v>
      </c>
      <c r="D1526" s="340" t="s">
        <v>3306</v>
      </c>
      <c r="E1526" s="532"/>
      <c r="F1526" s="240"/>
      <c r="G1526" s="514">
        <v>6622547.2400000002</v>
      </c>
      <c r="H1526" s="515"/>
      <c r="I1526" s="514">
        <v>6622547.2400000002</v>
      </c>
      <c r="J1526" s="515"/>
      <c r="K1526" s="241"/>
      <c r="L1526" s="242">
        <v>6622547.2400000002</v>
      </c>
      <c r="M1526" s="243"/>
      <c r="N1526" s="244">
        <v>6616080.5300000003</v>
      </c>
      <c r="O1526" s="245">
        <v>6616080.5300000003</v>
      </c>
      <c r="P1526" s="61">
        <f t="shared" si="46"/>
        <v>6466.7099999999627</v>
      </c>
      <c r="Q1526" s="62">
        <f t="shared" si="47"/>
        <v>0</v>
      </c>
      <c r="R1526" s="236" t="s">
        <v>3306</v>
      </c>
      <c r="T1526" s="1" t="s">
        <v>1800</v>
      </c>
      <c r="U1526" s="1" t="s">
        <v>1800</v>
      </c>
      <c r="V1526" s="1" t="s">
        <v>1800</v>
      </c>
      <c r="W1526" s="1" t="s">
        <v>1800</v>
      </c>
      <c r="X1526" s="1" t="s">
        <v>1800</v>
      </c>
      <c r="Y1526" s="1" t="s">
        <v>1800</v>
      </c>
      <c r="Z1526" s="1" t="s">
        <v>1800</v>
      </c>
    </row>
    <row r="1527" spans="2:26" ht="45.75" x14ac:dyDescent="0.25">
      <c r="B1527" s="238" t="s">
        <v>54</v>
      </c>
      <c r="C1527" s="239" t="s">
        <v>43</v>
      </c>
      <c r="D1527" s="340" t="s">
        <v>3307</v>
      </c>
      <c r="E1527" s="532"/>
      <c r="F1527" s="240"/>
      <c r="G1527" s="514">
        <v>36600</v>
      </c>
      <c r="H1527" s="515"/>
      <c r="I1527" s="514">
        <v>36600</v>
      </c>
      <c r="J1527" s="515"/>
      <c r="K1527" s="241"/>
      <c r="L1527" s="242">
        <v>36600</v>
      </c>
      <c r="M1527" s="243"/>
      <c r="N1527" s="244">
        <v>36600</v>
      </c>
      <c r="O1527" s="245">
        <v>36600</v>
      </c>
      <c r="P1527" s="61">
        <f t="shared" si="46"/>
        <v>0</v>
      </c>
      <c r="Q1527" s="62">
        <f t="shared" si="47"/>
        <v>0</v>
      </c>
      <c r="R1527" s="236" t="s">
        <v>3307</v>
      </c>
      <c r="T1527" s="1" t="s">
        <v>1800</v>
      </c>
      <c r="U1527" s="1" t="s">
        <v>1800</v>
      </c>
      <c r="V1527" s="1" t="s">
        <v>1800</v>
      </c>
      <c r="W1527" s="1" t="s">
        <v>1800</v>
      </c>
      <c r="X1527" s="1" t="s">
        <v>1800</v>
      </c>
      <c r="Y1527" s="1" t="s">
        <v>1800</v>
      </c>
      <c r="Z1527" s="1" t="s">
        <v>1800</v>
      </c>
    </row>
    <row r="1528" spans="2:26" ht="68.25" x14ac:dyDescent="0.25">
      <c r="B1528" s="238" t="s">
        <v>50</v>
      </c>
      <c r="C1528" s="239" t="s">
        <v>43</v>
      </c>
      <c r="D1528" s="340" t="s">
        <v>3308</v>
      </c>
      <c r="E1528" s="532"/>
      <c r="F1528" s="240"/>
      <c r="G1528" s="514">
        <v>2097073.76</v>
      </c>
      <c r="H1528" s="515"/>
      <c r="I1528" s="514">
        <v>2097073.76</v>
      </c>
      <c r="J1528" s="515"/>
      <c r="K1528" s="241"/>
      <c r="L1528" s="242">
        <v>2095477.39</v>
      </c>
      <c r="M1528" s="243"/>
      <c r="N1528" s="244">
        <v>2095477.39</v>
      </c>
      <c r="O1528" s="245">
        <v>2095477.39</v>
      </c>
      <c r="P1528" s="61">
        <f t="shared" si="46"/>
        <v>0</v>
      </c>
      <c r="Q1528" s="62">
        <f t="shared" si="47"/>
        <v>0</v>
      </c>
      <c r="R1528" s="236" t="s">
        <v>3308</v>
      </c>
      <c r="T1528" s="1" t="s">
        <v>1800</v>
      </c>
      <c r="U1528" s="1" t="s">
        <v>1800</v>
      </c>
      <c r="V1528" s="1" t="s">
        <v>1800</v>
      </c>
      <c r="W1528" s="1" t="s">
        <v>1800</v>
      </c>
      <c r="X1528" s="1" t="s">
        <v>1800</v>
      </c>
      <c r="Y1528" s="1" t="s">
        <v>1800</v>
      </c>
      <c r="Z1528" s="1" t="s">
        <v>1800</v>
      </c>
    </row>
    <row r="1529" spans="2:26" ht="23.25" x14ac:dyDescent="0.25">
      <c r="B1529" s="238" t="s">
        <v>58</v>
      </c>
      <c r="C1529" s="239" t="s">
        <v>43</v>
      </c>
      <c r="D1529" s="340" t="s">
        <v>3309</v>
      </c>
      <c r="E1529" s="532"/>
      <c r="F1529" s="240"/>
      <c r="G1529" s="514">
        <v>93401.53</v>
      </c>
      <c r="H1529" s="515"/>
      <c r="I1529" s="514">
        <v>93401.53</v>
      </c>
      <c r="J1529" s="515"/>
      <c r="K1529" s="241"/>
      <c r="L1529" s="242">
        <v>58963.69</v>
      </c>
      <c r="M1529" s="243"/>
      <c r="N1529" s="244">
        <v>58963.69</v>
      </c>
      <c r="O1529" s="245">
        <v>58963.69</v>
      </c>
      <c r="P1529" s="61">
        <f t="shared" si="46"/>
        <v>0</v>
      </c>
      <c r="Q1529" s="62">
        <f t="shared" si="47"/>
        <v>0</v>
      </c>
      <c r="R1529" s="236" t="s">
        <v>3309</v>
      </c>
      <c r="T1529" s="1" t="s">
        <v>1800</v>
      </c>
      <c r="U1529" s="1" t="s">
        <v>1800</v>
      </c>
      <c r="V1529" s="1" t="s">
        <v>1800</v>
      </c>
      <c r="W1529" s="1" t="s">
        <v>1800</v>
      </c>
      <c r="X1529" s="1" t="s">
        <v>1800</v>
      </c>
      <c r="Y1529" s="1" t="s">
        <v>1800</v>
      </c>
      <c r="Z1529" s="1" t="s">
        <v>1800</v>
      </c>
    </row>
    <row r="1530" spans="2:26" x14ac:dyDescent="0.25">
      <c r="B1530" s="238" t="s">
        <v>84</v>
      </c>
      <c r="C1530" s="239" t="s">
        <v>43</v>
      </c>
      <c r="D1530" s="340" t="s">
        <v>3310</v>
      </c>
      <c r="E1530" s="532"/>
      <c r="F1530" s="240"/>
      <c r="G1530" s="514">
        <v>32598.47</v>
      </c>
      <c r="H1530" s="515"/>
      <c r="I1530" s="514">
        <v>32598.47</v>
      </c>
      <c r="J1530" s="515"/>
      <c r="K1530" s="241"/>
      <c r="L1530" s="242">
        <v>32598.47</v>
      </c>
      <c r="M1530" s="243"/>
      <c r="N1530" s="244">
        <v>32598.47</v>
      </c>
      <c r="O1530" s="245">
        <v>32598.47</v>
      </c>
      <c r="P1530" s="61">
        <f t="shared" si="46"/>
        <v>0</v>
      </c>
      <c r="Q1530" s="62">
        <f t="shared" si="47"/>
        <v>0</v>
      </c>
      <c r="R1530" s="236" t="s">
        <v>3310</v>
      </c>
      <c r="T1530" s="1" t="s">
        <v>1800</v>
      </c>
      <c r="U1530" s="1" t="s">
        <v>1800</v>
      </c>
      <c r="V1530" s="1" t="s">
        <v>1800</v>
      </c>
      <c r="W1530" s="1" t="s">
        <v>1800</v>
      </c>
      <c r="X1530" s="1" t="s">
        <v>1800</v>
      </c>
      <c r="Y1530" s="1" t="s">
        <v>1800</v>
      </c>
      <c r="Z1530" s="1" t="s">
        <v>1800</v>
      </c>
    </row>
    <row r="1531" spans="2:26" ht="45.75" x14ac:dyDescent="0.25">
      <c r="B1531" s="238" t="s">
        <v>227</v>
      </c>
      <c r="C1531" s="239" t="s">
        <v>43</v>
      </c>
      <c r="D1531" s="340" t="s">
        <v>3311</v>
      </c>
      <c r="E1531" s="532"/>
      <c r="F1531" s="240"/>
      <c r="G1531" s="514">
        <v>25000</v>
      </c>
      <c r="H1531" s="515"/>
      <c r="I1531" s="514">
        <v>25000</v>
      </c>
      <c r="J1531" s="515"/>
      <c r="K1531" s="241"/>
      <c r="L1531" s="242">
        <v>25000</v>
      </c>
      <c r="M1531" s="243"/>
      <c r="N1531" s="244">
        <v>25000</v>
      </c>
      <c r="O1531" s="245">
        <v>25000</v>
      </c>
      <c r="P1531" s="61">
        <f t="shared" si="46"/>
        <v>0</v>
      </c>
      <c r="Q1531" s="62">
        <f t="shared" si="47"/>
        <v>0</v>
      </c>
      <c r="R1531" s="236" t="s">
        <v>3311</v>
      </c>
      <c r="T1531" s="1" t="s">
        <v>1800</v>
      </c>
      <c r="U1531" s="1" t="s">
        <v>1800</v>
      </c>
      <c r="V1531" s="1" t="s">
        <v>1800</v>
      </c>
      <c r="W1531" s="1" t="s">
        <v>1800</v>
      </c>
      <c r="X1531" s="1" t="s">
        <v>1800</v>
      </c>
      <c r="Y1531" s="1" t="s">
        <v>1800</v>
      </c>
      <c r="Z1531" s="1" t="s">
        <v>1800</v>
      </c>
    </row>
    <row r="1532" spans="2:26" ht="23.25" x14ac:dyDescent="0.25">
      <c r="B1532" s="238" t="s">
        <v>86</v>
      </c>
      <c r="C1532" s="239" t="s">
        <v>43</v>
      </c>
      <c r="D1532" s="340" t="s">
        <v>3312</v>
      </c>
      <c r="E1532" s="532"/>
      <c r="F1532" s="240"/>
      <c r="G1532" s="514">
        <v>273713</v>
      </c>
      <c r="H1532" s="515"/>
      <c r="I1532" s="514">
        <v>273713</v>
      </c>
      <c r="J1532" s="515"/>
      <c r="K1532" s="241"/>
      <c r="L1532" s="242">
        <v>273713</v>
      </c>
      <c r="M1532" s="243"/>
      <c r="N1532" s="244">
        <v>273713</v>
      </c>
      <c r="O1532" s="245">
        <v>273713</v>
      </c>
      <c r="P1532" s="61">
        <f t="shared" si="46"/>
        <v>0</v>
      </c>
      <c r="Q1532" s="62">
        <f t="shared" si="47"/>
        <v>0</v>
      </c>
      <c r="R1532" s="236" t="s">
        <v>3312</v>
      </c>
      <c r="T1532" s="1" t="s">
        <v>1800</v>
      </c>
      <c r="U1532" s="1" t="s">
        <v>1800</v>
      </c>
      <c r="V1532" s="1" t="s">
        <v>1800</v>
      </c>
      <c r="W1532" s="1" t="s">
        <v>1800</v>
      </c>
      <c r="X1532" s="1" t="s">
        <v>1800</v>
      </c>
      <c r="Y1532" s="1" t="s">
        <v>1800</v>
      </c>
      <c r="Z1532" s="1" t="s">
        <v>1800</v>
      </c>
    </row>
    <row r="1533" spans="2:26" x14ac:dyDescent="0.25">
      <c r="B1533" s="238" t="s">
        <v>65</v>
      </c>
      <c r="C1533" s="239" t="s">
        <v>43</v>
      </c>
      <c r="D1533" s="340" t="s">
        <v>3313</v>
      </c>
      <c r="E1533" s="532"/>
      <c r="F1533" s="240"/>
      <c r="G1533" s="514">
        <v>28287</v>
      </c>
      <c r="H1533" s="515"/>
      <c r="I1533" s="514">
        <v>28287</v>
      </c>
      <c r="J1533" s="515"/>
      <c r="K1533" s="241"/>
      <c r="L1533" s="242">
        <v>23525</v>
      </c>
      <c r="M1533" s="243"/>
      <c r="N1533" s="244">
        <v>23525</v>
      </c>
      <c r="O1533" s="245">
        <v>23525</v>
      </c>
      <c r="P1533" s="61">
        <f t="shared" si="46"/>
        <v>0</v>
      </c>
      <c r="Q1533" s="62">
        <f t="shared" si="47"/>
        <v>0</v>
      </c>
      <c r="R1533" s="236" t="s">
        <v>3313</v>
      </c>
      <c r="T1533" s="1" t="s">
        <v>1800</v>
      </c>
      <c r="U1533" s="1" t="s">
        <v>1800</v>
      </c>
      <c r="V1533" s="1" t="s">
        <v>1800</v>
      </c>
      <c r="W1533" s="1" t="s">
        <v>1800</v>
      </c>
      <c r="X1533" s="1" t="s">
        <v>1800</v>
      </c>
      <c r="Y1533" s="1" t="s">
        <v>1800</v>
      </c>
      <c r="Z1533" s="1" t="s">
        <v>1800</v>
      </c>
    </row>
    <row r="1534" spans="2:26" x14ac:dyDescent="0.25">
      <c r="B1534" s="238" t="s">
        <v>77</v>
      </c>
      <c r="C1534" s="239" t="s">
        <v>43</v>
      </c>
      <c r="D1534" s="340" t="s">
        <v>3314</v>
      </c>
      <c r="E1534" s="532"/>
      <c r="F1534" s="240"/>
      <c r="G1534" s="514">
        <v>100636657.72</v>
      </c>
      <c r="H1534" s="515"/>
      <c r="I1534" s="514">
        <v>100636657.72</v>
      </c>
      <c r="J1534" s="515"/>
      <c r="K1534" s="241">
        <v>0</v>
      </c>
      <c r="L1534" s="242">
        <v>100636657.72</v>
      </c>
      <c r="M1534" s="243">
        <v>0</v>
      </c>
      <c r="N1534" s="244">
        <v>100620721.14</v>
      </c>
      <c r="O1534" s="245">
        <v>100620721.14</v>
      </c>
      <c r="P1534" s="61">
        <f t="shared" si="46"/>
        <v>15936.579999998212</v>
      </c>
      <c r="Q1534" s="62">
        <f t="shared" si="47"/>
        <v>0</v>
      </c>
      <c r="R1534" s="236" t="s">
        <v>3314</v>
      </c>
      <c r="T1534" s="1" t="s">
        <v>1800</v>
      </c>
      <c r="U1534" s="1" t="s">
        <v>1800</v>
      </c>
      <c r="V1534" s="1" t="s">
        <v>1800</v>
      </c>
      <c r="W1534" s="1" t="s">
        <v>1800</v>
      </c>
      <c r="X1534" s="1" t="s">
        <v>1800</v>
      </c>
      <c r="Y1534" s="1" t="s">
        <v>1800</v>
      </c>
      <c r="Z1534" s="1" t="s">
        <v>1800</v>
      </c>
    </row>
    <row r="1535" spans="2:26" ht="34.5" x14ac:dyDescent="0.25">
      <c r="B1535" s="238" t="s">
        <v>80</v>
      </c>
      <c r="C1535" s="239" t="s">
        <v>43</v>
      </c>
      <c r="D1535" s="340" t="s">
        <v>3315</v>
      </c>
      <c r="E1535" s="532"/>
      <c r="F1535" s="240"/>
      <c r="G1535" s="514">
        <v>300097.49</v>
      </c>
      <c r="H1535" s="515"/>
      <c r="I1535" s="514">
        <v>300097.49</v>
      </c>
      <c r="J1535" s="515"/>
      <c r="K1535" s="241">
        <v>0</v>
      </c>
      <c r="L1535" s="242">
        <v>300097.49</v>
      </c>
      <c r="M1535" s="243">
        <v>0</v>
      </c>
      <c r="N1535" s="244">
        <v>300097.49</v>
      </c>
      <c r="O1535" s="245">
        <v>300097.49</v>
      </c>
      <c r="P1535" s="61">
        <f t="shared" si="46"/>
        <v>0</v>
      </c>
      <c r="Q1535" s="62">
        <f t="shared" si="47"/>
        <v>0</v>
      </c>
      <c r="R1535" s="236" t="s">
        <v>3315</v>
      </c>
      <c r="T1535" s="1" t="s">
        <v>1800</v>
      </c>
      <c r="U1535" s="1" t="s">
        <v>1800</v>
      </c>
      <c r="V1535" s="1" t="s">
        <v>1800</v>
      </c>
      <c r="W1535" s="1" t="s">
        <v>1800</v>
      </c>
      <c r="X1535" s="1" t="s">
        <v>1800</v>
      </c>
      <c r="Y1535" s="1" t="s">
        <v>1800</v>
      </c>
      <c r="Z1535" s="1" t="s">
        <v>1800</v>
      </c>
    </row>
    <row r="1536" spans="2:26" ht="57" x14ac:dyDescent="0.25">
      <c r="B1536" s="238" t="s">
        <v>82</v>
      </c>
      <c r="C1536" s="239" t="s">
        <v>43</v>
      </c>
      <c r="D1536" s="340" t="s">
        <v>3316</v>
      </c>
      <c r="E1536" s="532"/>
      <c r="F1536" s="240"/>
      <c r="G1536" s="514">
        <v>29981054.789999999</v>
      </c>
      <c r="H1536" s="515"/>
      <c r="I1536" s="514">
        <v>29981054.789999999</v>
      </c>
      <c r="J1536" s="515"/>
      <c r="K1536" s="241">
        <v>0</v>
      </c>
      <c r="L1536" s="242">
        <v>29962852.27</v>
      </c>
      <c r="M1536" s="243">
        <v>0</v>
      </c>
      <c r="N1536" s="244">
        <v>29962852.27</v>
      </c>
      <c r="O1536" s="245">
        <v>29962852.27</v>
      </c>
      <c r="P1536" s="61">
        <f t="shared" si="46"/>
        <v>0</v>
      </c>
      <c r="Q1536" s="62">
        <f t="shared" si="47"/>
        <v>0</v>
      </c>
      <c r="R1536" s="236" t="s">
        <v>3316</v>
      </c>
      <c r="T1536" s="1" t="s">
        <v>1800</v>
      </c>
      <c r="U1536" s="1" t="s">
        <v>1800</v>
      </c>
      <c r="V1536" s="1" t="s">
        <v>1800</v>
      </c>
      <c r="W1536" s="1" t="s">
        <v>1800</v>
      </c>
      <c r="X1536" s="1" t="s">
        <v>1800</v>
      </c>
      <c r="Y1536" s="1" t="s">
        <v>1800</v>
      </c>
      <c r="Z1536" s="1" t="s">
        <v>1800</v>
      </c>
    </row>
    <row r="1537" spans="2:26" ht="34.5" x14ac:dyDescent="0.25">
      <c r="B1537" s="238" t="s">
        <v>56</v>
      </c>
      <c r="C1537" s="239" t="s">
        <v>43</v>
      </c>
      <c r="D1537" s="340" t="s">
        <v>3317</v>
      </c>
      <c r="E1537" s="532"/>
      <c r="F1537" s="240"/>
      <c r="G1537" s="514">
        <v>456095.56</v>
      </c>
      <c r="H1537" s="515"/>
      <c r="I1537" s="514">
        <v>456095.56</v>
      </c>
      <c r="J1537" s="515"/>
      <c r="K1537" s="241">
        <v>0</v>
      </c>
      <c r="L1537" s="242">
        <v>456095.56</v>
      </c>
      <c r="M1537" s="243">
        <v>0</v>
      </c>
      <c r="N1537" s="244">
        <v>456095.56</v>
      </c>
      <c r="O1537" s="245">
        <v>456095.56</v>
      </c>
      <c r="P1537" s="61">
        <f t="shared" si="46"/>
        <v>0</v>
      </c>
      <c r="Q1537" s="62">
        <f t="shared" si="47"/>
        <v>0</v>
      </c>
      <c r="R1537" s="236" t="s">
        <v>3317</v>
      </c>
      <c r="T1537" s="1" t="s">
        <v>1800</v>
      </c>
      <c r="U1537" s="1" t="s">
        <v>1800</v>
      </c>
      <c r="V1537" s="1" t="s">
        <v>1800</v>
      </c>
      <c r="W1537" s="1" t="s">
        <v>1800</v>
      </c>
      <c r="X1537" s="1" t="s">
        <v>1800</v>
      </c>
      <c r="Y1537" s="1" t="s">
        <v>1800</v>
      </c>
      <c r="Z1537" s="1" t="s">
        <v>1800</v>
      </c>
    </row>
    <row r="1538" spans="2:26" ht="23.25" x14ac:dyDescent="0.25">
      <c r="B1538" s="238" t="s">
        <v>58</v>
      </c>
      <c r="C1538" s="239" t="s">
        <v>43</v>
      </c>
      <c r="D1538" s="340" t="s">
        <v>3318</v>
      </c>
      <c r="E1538" s="532"/>
      <c r="F1538" s="240"/>
      <c r="G1538" s="514">
        <v>5362049.07</v>
      </c>
      <c r="H1538" s="515"/>
      <c r="I1538" s="514">
        <v>5362049.07</v>
      </c>
      <c r="J1538" s="515"/>
      <c r="K1538" s="241">
        <v>0</v>
      </c>
      <c r="L1538" s="242">
        <v>5353135.17</v>
      </c>
      <c r="M1538" s="243">
        <v>0</v>
      </c>
      <c r="N1538" s="244">
        <v>5353135.17</v>
      </c>
      <c r="O1538" s="245">
        <v>5353135.17</v>
      </c>
      <c r="P1538" s="61">
        <f t="shared" si="46"/>
        <v>0</v>
      </c>
      <c r="Q1538" s="62">
        <f t="shared" si="47"/>
        <v>0</v>
      </c>
      <c r="R1538" s="236" t="s">
        <v>3318</v>
      </c>
      <c r="T1538" s="1" t="s">
        <v>1800</v>
      </c>
      <c r="U1538" s="1" t="s">
        <v>1800</v>
      </c>
      <c r="V1538" s="1" t="s">
        <v>1800</v>
      </c>
      <c r="W1538" s="1" t="s">
        <v>1800</v>
      </c>
      <c r="X1538" s="1" t="s">
        <v>1800</v>
      </c>
      <c r="Y1538" s="1" t="s">
        <v>1800</v>
      </c>
      <c r="Z1538" s="1" t="s">
        <v>1800</v>
      </c>
    </row>
    <row r="1539" spans="2:26" x14ac:dyDescent="0.25">
      <c r="B1539" s="238" t="s">
        <v>84</v>
      </c>
      <c r="C1539" s="239" t="s">
        <v>43</v>
      </c>
      <c r="D1539" s="340" t="s">
        <v>3319</v>
      </c>
      <c r="E1539" s="532"/>
      <c r="F1539" s="240"/>
      <c r="G1539" s="514">
        <v>2445455.37</v>
      </c>
      <c r="H1539" s="515"/>
      <c r="I1539" s="514">
        <v>2445455.37</v>
      </c>
      <c r="J1539" s="515"/>
      <c r="K1539" s="241">
        <v>0</v>
      </c>
      <c r="L1539" s="242">
        <v>2438855</v>
      </c>
      <c r="M1539" s="243">
        <v>0</v>
      </c>
      <c r="N1539" s="244">
        <v>2438855</v>
      </c>
      <c r="O1539" s="245">
        <v>2438855</v>
      </c>
      <c r="P1539" s="61">
        <f t="shared" si="46"/>
        <v>0</v>
      </c>
      <c r="Q1539" s="62">
        <f t="shared" si="47"/>
        <v>0</v>
      </c>
      <c r="R1539" s="236" t="s">
        <v>3319</v>
      </c>
      <c r="T1539" s="1" t="s">
        <v>1800</v>
      </c>
      <c r="U1539" s="1" t="s">
        <v>1800</v>
      </c>
      <c r="V1539" s="1" t="s">
        <v>1800</v>
      </c>
      <c r="W1539" s="1" t="s">
        <v>1800</v>
      </c>
      <c r="X1539" s="1" t="s">
        <v>1800</v>
      </c>
      <c r="Y1539" s="1" t="s">
        <v>1800</v>
      </c>
      <c r="Z1539" s="1" t="s">
        <v>1800</v>
      </c>
    </row>
    <row r="1540" spans="2:26" ht="79.5" x14ac:dyDescent="0.25">
      <c r="B1540" s="238" t="s">
        <v>97</v>
      </c>
      <c r="C1540" s="239" t="s">
        <v>43</v>
      </c>
      <c r="D1540" s="340" t="s">
        <v>3320</v>
      </c>
      <c r="E1540" s="532"/>
      <c r="F1540" s="240"/>
      <c r="G1540" s="514">
        <v>47001176.890000001</v>
      </c>
      <c r="H1540" s="515"/>
      <c r="I1540" s="514">
        <v>47001176.890000001</v>
      </c>
      <c r="J1540" s="515"/>
      <c r="K1540" s="241"/>
      <c r="L1540" s="242">
        <v>47001176.890000001</v>
      </c>
      <c r="M1540" s="243"/>
      <c r="N1540" s="244">
        <v>47001176.890000001</v>
      </c>
      <c r="O1540" s="245">
        <v>47001176.890000001</v>
      </c>
      <c r="P1540" s="61">
        <f t="shared" si="46"/>
        <v>0</v>
      </c>
      <c r="Q1540" s="62">
        <f t="shared" si="47"/>
        <v>0</v>
      </c>
      <c r="R1540" s="236" t="s">
        <v>3320</v>
      </c>
      <c r="T1540" s="1" t="s">
        <v>1800</v>
      </c>
      <c r="U1540" s="1" t="s">
        <v>1800</v>
      </c>
      <c r="V1540" s="1" t="s">
        <v>1800</v>
      </c>
      <c r="W1540" s="1" t="s">
        <v>1800</v>
      </c>
      <c r="X1540" s="1" t="s">
        <v>1800</v>
      </c>
      <c r="Y1540" s="1" t="s">
        <v>1800</v>
      </c>
      <c r="Z1540" s="1" t="s">
        <v>1800</v>
      </c>
    </row>
    <row r="1541" spans="2:26" ht="23.25" x14ac:dyDescent="0.25">
      <c r="B1541" s="238" t="s">
        <v>100</v>
      </c>
      <c r="C1541" s="239" t="s">
        <v>43</v>
      </c>
      <c r="D1541" s="340" t="s">
        <v>3321</v>
      </c>
      <c r="E1541" s="532"/>
      <c r="F1541" s="240"/>
      <c r="G1541" s="514">
        <v>22164823.109999999</v>
      </c>
      <c r="H1541" s="515"/>
      <c r="I1541" s="514">
        <v>22164823.109999999</v>
      </c>
      <c r="J1541" s="515"/>
      <c r="K1541" s="241"/>
      <c r="L1541" s="242">
        <v>22164823.109999999</v>
      </c>
      <c r="M1541" s="243"/>
      <c r="N1541" s="244">
        <v>22164823.109999999</v>
      </c>
      <c r="O1541" s="245">
        <v>22164823.109999999</v>
      </c>
      <c r="P1541" s="61">
        <f t="shared" si="46"/>
        <v>0</v>
      </c>
      <c r="Q1541" s="62">
        <f t="shared" si="47"/>
        <v>0</v>
      </c>
      <c r="R1541" s="236" t="s">
        <v>3321</v>
      </c>
      <c r="T1541" s="1" t="s">
        <v>1800</v>
      </c>
      <c r="U1541" s="1" t="s">
        <v>1800</v>
      </c>
      <c r="V1541" s="1" t="s">
        <v>1800</v>
      </c>
      <c r="W1541" s="1" t="s">
        <v>1800</v>
      </c>
      <c r="X1541" s="1" t="s">
        <v>1800</v>
      </c>
      <c r="Y1541" s="1" t="s">
        <v>1800</v>
      </c>
      <c r="Z1541" s="1" t="s">
        <v>1800</v>
      </c>
    </row>
    <row r="1542" spans="2:26" ht="23.25" x14ac:dyDescent="0.25">
      <c r="B1542" s="238" t="s">
        <v>86</v>
      </c>
      <c r="C1542" s="239" t="s">
        <v>43</v>
      </c>
      <c r="D1542" s="340" t="s">
        <v>3322</v>
      </c>
      <c r="E1542" s="532"/>
      <c r="F1542" s="240"/>
      <c r="G1542" s="514">
        <v>995102.9</v>
      </c>
      <c r="H1542" s="515"/>
      <c r="I1542" s="514">
        <v>995102.9</v>
      </c>
      <c r="J1542" s="515"/>
      <c r="K1542" s="241">
        <v>0</v>
      </c>
      <c r="L1542" s="242">
        <v>970248.18</v>
      </c>
      <c r="M1542" s="243">
        <v>0</v>
      </c>
      <c r="N1542" s="244">
        <v>970248.18</v>
      </c>
      <c r="O1542" s="245">
        <v>970248.18</v>
      </c>
      <c r="P1542" s="61">
        <f t="shared" si="46"/>
        <v>0</v>
      </c>
      <c r="Q1542" s="62">
        <f t="shared" si="47"/>
        <v>0</v>
      </c>
      <c r="R1542" s="236" t="s">
        <v>3322</v>
      </c>
      <c r="T1542" s="1" t="s">
        <v>1800</v>
      </c>
      <c r="U1542" s="1" t="s">
        <v>1800</v>
      </c>
      <c r="V1542" s="1" t="s">
        <v>1800</v>
      </c>
      <c r="W1542" s="1" t="s">
        <v>1800</v>
      </c>
      <c r="X1542" s="1" t="s">
        <v>1800</v>
      </c>
      <c r="Y1542" s="1" t="s">
        <v>1800</v>
      </c>
      <c r="Z1542" s="1" t="s">
        <v>1800</v>
      </c>
    </row>
    <row r="1543" spans="2:26" x14ac:dyDescent="0.25">
      <c r="B1543" s="238" t="s">
        <v>65</v>
      </c>
      <c r="C1543" s="239" t="s">
        <v>43</v>
      </c>
      <c r="D1543" s="340" t="s">
        <v>3323</v>
      </c>
      <c r="E1543" s="532"/>
      <c r="F1543" s="240"/>
      <c r="G1543" s="514">
        <v>100619.87</v>
      </c>
      <c r="H1543" s="515"/>
      <c r="I1543" s="514">
        <v>100619.87</v>
      </c>
      <c r="J1543" s="515"/>
      <c r="K1543" s="241">
        <v>0</v>
      </c>
      <c r="L1543" s="242">
        <v>91996.86</v>
      </c>
      <c r="M1543" s="243">
        <v>0</v>
      </c>
      <c r="N1543" s="244">
        <v>91996.86</v>
      </c>
      <c r="O1543" s="245">
        <v>91996.86</v>
      </c>
      <c r="P1543" s="61">
        <f t="shared" si="46"/>
        <v>0</v>
      </c>
      <c r="Q1543" s="62">
        <f t="shared" si="47"/>
        <v>0</v>
      </c>
      <c r="R1543" s="236" t="s">
        <v>3323</v>
      </c>
      <c r="T1543" s="1" t="s">
        <v>1800</v>
      </c>
      <c r="U1543" s="1" t="s">
        <v>1800</v>
      </c>
      <c r="V1543" s="1" t="s">
        <v>1800</v>
      </c>
      <c r="W1543" s="1" t="s">
        <v>1800</v>
      </c>
      <c r="X1543" s="1" t="s">
        <v>1800</v>
      </c>
      <c r="Y1543" s="1" t="s">
        <v>1800</v>
      </c>
      <c r="Z1543" s="1" t="s">
        <v>1800</v>
      </c>
    </row>
    <row r="1544" spans="2:26" x14ac:dyDescent="0.25">
      <c r="B1544" s="238" t="s">
        <v>88</v>
      </c>
      <c r="C1544" s="239" t="s">
        <v>43</v>
      </c>
      <c r="D1544" s="340" t="s">
        <v>3324</v>
      </c>
      <c r="E1544" s="532"/>
      <c r="F1544" s="240"/>
      <c r="G1544" s="514">
        <v>577.23</v>
      </c>
      <c r="H1544" s="515"/>
      <c r="I1544" s="514">
        <v>577.23</v>
      </c>
      <c r="J1544" s="515"/>
      <c r="K1544" s="241">
        <v>0</v>
      </c>
      <c r="L1544" s="242">
        <v>77.23</v>
      </c>
      <c r="M1544" s="243">
        <v>0</v>
      </c>
      <c r="N1544" s="244">
        <v>77.23</v>
      </c>
      <c r="O1544" s="245">
        <v>77.23</v>
      </c>
      <c r="P1544" s="61">
        <f t="shared" si="46"/>
        <v>0</v>
      </c>
      <c r="Q1544" s="62">
        <f t="shared" si="47"/>
        <v>0</v>
      </c>
      <c r="R1544" s="236" t="s">
        <v>3324</v>
      </c>
      <c r="T1544" s="1" t="s">
        <v>1800</v>
      </c>
      <c r="U1544" s="1" t="s">
        <v>1800</v>
      </c>
      <c r="V1544" s="1" t="s">
        <v>1800</v>
      </c>
      <c r="W1544" s="1" t="s">
        <v>1800</v>
      </c>
      <c r="X1544" s="1" t="s">
        <v>1800</v>
      </c>
      <c r="Y1544" s="1" t="s">
        <v>1800</v>
      </c>
      <c r="Z1544" s="1" t="s">
        <v>1800</v>
      </c>
    </row>
    <row r="1545" spans="2:26" x14ac:dyDescent="0.25">
      <c r="B1545" s="238" t="s">
        <v>77</v>
      </c>
      <c r="C1545" s="239" t="s">
        <v>43</v>
      </c>
      <c r="D1545" s="340" t="s">
        <v>3325</v>
      </c>
      <c r="E1545" s="532"/>
      <c r="F1545" s="240"/>
      <c r="G1545" s="514">
        <v>4217186.05</v>
      </c>
      <c r="H1545" s="515"/>
      <c r="I1545" s="514">
        <v>4217186.05</v>
      </c>
      <c r="J1545" s="515"/>
      <c r="K1545" s="241">
        <v>0</v>
      </c>
      <c r="L1545" s="242">
        <v>4217186.05</v>
      </c>
      <c r="M1545" s="243">
        <v>0</v>
      </c>
      <c r="N1545" s="244">
        <v>4217186.05</v>
      </c>
      <c r="O1545" s="245">
        <v>4217186.05</v>
      </c>
      <c r="P1545" s="61">
        <f t="shared" si="46"/>
        <v>0</v>
      </c>
      <c r="Q1545" s="62">
        <f t="shared" si="47"/>
        <v>0</v>
      </c>
      <c r="R1545" s="236" t="s">
        <v>3325</v>
      </c>
      <c r="T1545" s="1" t="s">
        <v>1800</v>
      </c>
      <c r="U1545" s="1" t="s">
        <v>1800</v>
      </c>
      <c r="V1545" s="1" t="s">
        <v>1800</v>
      </c>
      <c r="W1545" s="1" t="s">
        <v>1800</v>
      </c>
      <c r="X1545" s="1" t="s">
        <v>1800</v>
      </c>
      <c r="Y1545" s="1" t="s">
        <v>1800</v>
      </c>
      <c r="Z1545" s="1" t="s">
        <v>1800</v>
      </c>
    </row>
    <row r="1546" spans="2:26" ht="57" x14ac:dyDescent="0.25">
      <c r="B1546" s="238" t="s">
        <v>82</v>
      </c>
      <c r="C1546" s="239" t="s">
        <v>43</v>
      </c>
      <c r="D1546" s="340" t="s">
        <v>3326</v>
      </c>
      <c r="E1546" s="532"/>
      <c r="F1546" s="240"/>
      <c r="G1546" s="514">
        <v>1179896.95</v>
      </c>
      <c r="H1546" s="515"/>
      <c r="I1546" s="514">
        <v>1179896.95</v>
      </c>
      <c r="J1546" s="515"/>
      <c r="K1546" s="241">
        <v>0</v>
      </c>
      <c r="L1546" s="242">
        <v>1179896.95</v>
      </c>
      <c r="M1546" s="243">
        <v>0</v>
      </c>
      <c r="N1546" s="244">
        <v>1179896.95</v>
      </c>
      <c r="O1546" s="245">
        <v>1179896.95</v>
      </c>
      <c r="P1546" s="61">
        <f t="shared" si="46"/>
        <v>0</v>
      </c>
      <c r="Q1546" s="62">
        <f t="shared" si="47"/>
        <v>0</v>
      </c>
      <c r="R1546" s="236" t="s">
        <v>3326</v>
      </c>
      <c r="T1546" s="1" t="s">
        <v>1800</v>
      </c>
      <c r="U1546" s="1" t="s">
        <v>1800</v>
      </c>
      <c r="V1546" s="1" t="s">
        <v>1800</v>
      </c>
      <c r="W1546" s="1" t="s">
        <v>1800</v>
      </c>
      <c r="X1546" s="1" t="s">
        <v>1800</v>
      </c>
      <c r="Y1546" s="1" t="s">
        <v>1800</v>
      </c>
      <c r="Z1546" s="1" t="s">
        <v>1800</v>
      </c>
    </row>
    <row r="1547" spans="2:26" ht="34.5" x14ac:dyDescent="0.25">
      <c r="B1547" s="238" t="s">
        <v>45</v>
      </c>
      <c r="C1547" s="239" t="s">
        <v>43</v>
      </c>
      <c r="D1547" s="340" t="s">
        <v>3327</v>
      </c>
      <c r="E1547" s="532"/>
      <c r="F1547" s="240"/>
      <c r="G1547" s="514">
        <v>28998087.27</v>
      </c>
      <c r="H1547" s="515"/>
      <c r="I1547" s="514">
        <v>28998087.27</v>
      </c>
      <c r="J1547" s="515"/>
      <c r="K1547" s="241"/>
      <c r="L1547" s="242">
        <v>28998087.27</v>
      </c>
      <c r="M1547" s="243"/>
      <c r="N1547" s="244">
        <v>28998087.27</v>
      </c>
      <c r="O1547" s="245">
        <v>28998087.27</v>
      </c>
      <c r="P1547" s="61">
        <f t="shared" si="46"/>
        <v>0</v>
      </c>
      <c r="Q1547" s="62">
        <f t="shared" si="47"/>
        <v>0</v>
      </c>
      <c r="R1547" s="236" t="s">
        <v>3327</v>
      </c>
      <c r="T1547" s="1" t="s">
        <v>1800</v>
      </c>
      <c r="U1547" s="1" t="s">
        <v>1800</v>
      </c>
      <c r="V1547" s="1" t="s">
        <v>1800</v>
      </c>
      <c r="W1547" s="1" t="s">
        <v>1800</v>
      </c>
      <c r="X1547" s="1" t="s">
        <v>1800</v>
      </c>
      <c r="Y1547" s="1" t="s">
        <v>1800</v>
      </c>
      <c r="Z1547" s="1" t="s">
        <v>1800</v>
      </c>
    </row>
    <row r="1548" spans="2:26" ht="45.75" x14ac:dyDescent="0.25">
      <c r="B1548" s="238" t="s">
        <v>54</v>
      </c>
      <c r="C1548" s="239" t="s">
        <v>43</v>
      </c>
      <c r="D1548" s="340" t="s">
        <v>3328</v>
      </c>
      <c r="E1548" s="532"/>
      <c r="F1548" s="240"/>
      <c r="G1548" s="514">
        <v>32077</v>
      </c>
      <c r="H1548" s="515"/>
      <c r="I1548" s="514">
        <v>32077</v>
      </c>
      <c r="J1548" s="515"/>
      <c r="K1548" s="241"/>
      <c r="L1548" s="242">
        <v>32077</v>
      </c>
      <c r="M1548" s="243"/>
      <c r="N1548" s="244">
        <v>32077</v>
      </c>
      <c r="O1548" s="245">
        <v>32077</v>
      </c>
      <c r="P1548" s="61">
        <f t="shared" si="46"/>
        <v>0</v>
      </c>
      <c r="Q1548" s="62">
        <f t="shared" si="47"/>
        <v>0</v>
      </c>
      <c r="R1548" s="236" t="s">
        <v>3328</v>
      </c>
      <c r="T1548" s="1" t="s">
        <v>1800</v>
      </c>
      <c r="U1548" s="1" t="s">
        <v>1800</v>
      </c>
      <c r="V1548" s="1" t="s">
        <v>1800</v>
      </c>
      <c r="W1548" s="1" t="s">
        <v>1800</v>
      </c>
      <c r="X1548" s="1" t="s">
        <v>1800</v>
      </c>
      <c r="Y1548" s="1" t="s">
        <v>1800</v>
      </c>
      <c r="Z1548" s="1" t="s">
        <v>1800</v>
      </c>
    </row>
    <row r="1549" spans="2:26" ht="68.25" x14ac:dyDescent="0.25">
      <c r="B1549" s="238" t="s">
        <v>50</v>
      </c>
      <c r="C1549" s="239" t="s">
        <v>43</v>
      </c>
      <c r="D1549" s="340" t="s">
        <v>3329</v>
      </c>
      <c r="E1549" s="532"/>
      <c r="F1549" s="240"/>
      <c r="G1549" s="514">
        <v>8633552.7300000004</v>
      </c>
      <c r="H1549" s="515"/>
      <c r="I1549" s="514">
        <v>8633552.7300000004</v>
      </c>
      <c r="J1549" s="515"/>
      <c r="K1549" s="241"/>
      <c r="L1549" s="242">
        <v>8633552.7300000004</v>
      </c>
      <c r="M1549" s="243"/>
      <c r="N1549" s="244">
        <v>8633552.7300000004</v>
      </c>
      <c r="O1549" s="245">
        <v>8633552.7300000004</v>
      </c>
      <c r="P1549" s="61">
        <f t="shared" si="46"/>
        <v>0</v>
      </c>
      <c r="Q1549" s="62">
        <f t="shared" si="47"/>
        <v>0</v>
      </c>
      <c r="R1549" s="236" t="s">
        <v>3329</v>
      </c>
      <c r="T1549" s="1" t="s">
        <v>1800</v>
      </c>
      <c r="U1549" s="1" t="s">
        <v>1800</v>
      </c>
      <c r="V1549" s="1" t="s">
        <v>1800</v>
      </c>
      <c r="W1549" s="1" t="s">
        <v>1800</v>
      </c>
      <c r="X1549" s="1" t="s">
        <v>1800</v>
      </c>
      <c r="Y1549" s="1" t="s">
        <v>1800</v>
      </c>
      <c r="Z1549" s="1" t="s">
        <v>1800</v>
      </c>
    </row>
    <row r="1550" spans="2:26" ht="34.5" x14ac:dyDescent="0.25">
      <c r="B1550" s="238" t="s">
        <v>56</v>
      </c>
      <c r="C1550" s="239" t="s">
        <v>43</v>
      </c>
      <c r="D1550" s="340" t="s">
        <v>3330</v>
      </c>
      <c r="E1550" s="532"/>
      <c r="F1550" s="240"/>
      <c r="G1550" s="514">
        <v>1881635.1</v>
      </c>
      <c r="H1550" s="515"/>
      <c r="I1550" s="514">
        <v>1881635.1</v>
      </c>
      <c r="J1550" s="515"/>
      <c r="K1550" s="241">
        <v>0</v>
      </c>
      <c r="L1550" s="242">
        <v>1881635.1</v>
      </c>
      <c r="M1550" s="243">
        <v>0</v>
      </c>
      <c r="N1550" s="244">
        <v>1881635.1</v>
      </c>
      <c r="O1550" s="245">
        <v>1881635.1</v>
      </c>
      <c r="P1550" s="61">
        <f t="shared" si="46"/>
        <v>0</v>
      </c>
      <c r="Q1550" s="62">
        <f t="shared" si="47"/>
        <v>0</v>
      </c>
      <c r="R1550" s="236" t="s">
        <v>3330</v>
      </c>
      <c r="T1550" s="1" t="s">
        <v>1800</v>
      </c>
      <c r="U1550" s="1" t="s">
        <v>1800</v>
      </c>
      <c r="V1550" s="1" t="s">
        <v>1800</v>
      </c>
      <c r="W1550" s="1" t="s">
        <v>1800</v>
      </c>
      <c r="X1550" s="1" t="s">
        <v>1800</v>
      </c>
      <c r="Y1550" s="1" t="s">
        <v>1800</v>
      </c>
      <c r="Z1550" s="1" t="s">
        <v>1800</v>
      </c>
    </row>
    <row r="1551" spans="2:26" ht="23.25" x14ac:dyDescent="0.25">
      <c r="B1551" s="238" t="s">
        <v>58</v>
      </c>
      <c r="C1551" s="239" t="s">
        <v>43</v>
      </c>
      <c r="D1551" s="340" t="s">
        <v>3331</v>
      </c>
      <c r="E1551" s="532"/>
      <c r="F1551" s="240"/>
      <c r="G1551" s="514">
        <v>40262395.799999997</v>
      </c>
      <c r="H1551" s="515"/>
      <c r="I1551" s="514">
        <v>40262395.799999997</v>
      </c>
      <c r="J1551" s="515"/>
      <c r="K1551" s="241">
        <v>0</v>
      </c>
      <c r="L1551" s="242">
        <v>40262395.799999997</v>
      </c>
      <c r="M1551" s="243">
        <v>132417.20000000001</v>
      </c>
      <c r="N1551" s="244">
        <v>40262395.799999997</v>
      </c>
      <c r="O1551" s="245">
        <v>40262395.799999997</v>
      </c>
      <c r="P1551" s="61">
        <f t="shared" si="46"/>
        <v>0</v>
      </c>
      <c r="Q1551" s="62">
        <f t="shared" si="47"/>
        <v>0</v>
      </c>
      <c r="R1551" s="236" t="s">
        <v>3331</v>
      </c>
      <c r="T1551" s="1" t="s">
        <v>1800</v>
      </c>
      <c r="U1551" s="1" t="s">
        <v>1800</v>
      </c>
      <c r="V1551" s="1" t="s">
        <v>1800</v>
      </c>
      <c r="W1551" s="1" t="s">
        <v>1800</v>
      </c>
      <c r="X1551" s="1" t="s">
        <v>1800</v>
      </c>
      <c r="Y1551" s="1" t="s">
        <v>1800</v>
      </c>
      <c r="Z1551" s="1" t="s">
        <v>1800</v>
      </c>
    </row>
    <row r="1552" spans="2:26" x14ac:dyDescent="0.25">
      <c r="B1552" s="238" t="s">
        <v>84</v>
      </c>
      <c r="C1552" s="239" t="s">
        <v>43</v>
      </c>
      <c r="D1552" s="340" t="s">
        <v>3332</v>
      </c>
      <c r="E1552" s="532"/>
      <c r="F1552" s="240"/>
      <c r="G1552" s="514">
        <v>357869.1</v>
      </c>
      <c r="H1552" s="515"/>
      <c r="I1552" s="514">
        <v>357869.1</v>
      </c>
      <c r="J1552" s="515"/>
      <c r="K1552" s="241">
        <v>0</v>
      </c>
      <c r="L1552" s="242">
        <v>357869.1</v>
      </c>
      <c r="M1552" s="243">
        <v>0</v>
      </c>
      <c r="N1552" s="244">
        <v>357869.1</v>
      </c>
      <c r="O1552" s="245">
        <v>357869.1</v>
      </c>
      <c r="P1552" s="61">
        <f t="shared" si="46"/>
        <v>0</v>
      </c>
      <c r="Q1552" s="62">
        <f t="shared" si="47"/>
        <v>0</v>
      </c>
      <c r="R1552" s="236" t="s">
        <v>3332</v>
      </c>
      <c r="T1552" s="1" t="s">
        <v>1800</v>
      </c>
      <c r="U1552" s="1" t="s">
        <v>1800</v>
      </c>
      <c r="V1552" s="1" t="s">
        <v>1800</v>
      </c>
      <c r="W1552" s="1" t="s">
        <v>1800</v>
      </c>
      <c r="X1552" s="1" t="s">
        <v>1800</v>
      </c>
      <c r="Y1552" s="1" t="s">
        <v>1800</v>
      </c>
      <c r="Z1552" s="1" t="s">
        <v>1800</v>
      </c>
    </row>
    <row r="1553" spans="2:26" ht="79.5" x14ac:dyDescent="0.25">
      <c r="B1553" s="238" t="s">
        <v>97</v>
      </c>
      <c r="C1553" s="239" t="s">
        <v>43</v>
      </c>
      <c r="D1553" s="340" t="s">
        <v>3333</v>
      </c>
      <c r="E1553" s="532"/>
      <c r="F1553" s="240"/>
      <c r="G1553" s="514">
        <v>26383500</v>
      </c>
      <c r="H1553" s="515"/>
      <c r="I1553" s="514">
        <v>26383500</v>
      </c>
      <c r="J1553" s="515"/>
      <c r="K1553" s="241"/>
      <c r="L1553" s="242">
        <v>26383500</v>
      </c>
      <c r="M1553" s="243"/>
      <c r="N1553" s="244">
        <v>26383500</v>
      </c>
      <c r="O1553" s="245">
        <v>26383500</v>
      </c>
      <c r="P1553" s="61">
        <f t="shared" si="46"/>
        <v>0</v>
      </c>
      <c r="Q1553" s="62">
        <f t="shared" si="47"/>
        <v>0</v>
      </c>
      <c r="R1553" s="236" t="s">
        <v>3333</v>
      </c>
      <c r="T1553" s="1" t="s">
        <v>1800</v>
      </c>
      <c r="U1553" s="1" t="s">
        <v>1800</v>
      </c>
      <c r="V1553" s="1" t="s">
        <v>1800</v>
      </c>
      <c r="W1553" s="1" t="s">
        <v>1800</v>
      </c>
      <c r="X1553" s="1" t="s">
        <v>1800</v>
      </c>
      <c r="Y1553" s="1" t="s">
        <v>1800</v>
      </c>
      <c r="Z1553" s="1" t="s">
        <v>1800</v>
      </c>
    </row>
    <row r="1554" spans="2:26" ht="79.5" x14ac:dyDescent="0.25">
      <c r="B1554" s="238" t="s">
        <v>97</v>
      </c>
      <c r="C1554" s="239" t="s">
        <v>43</v>
      </c>
      <c r="D1554" s="340" t="s">
        <v>3334</v>
      </c>
      <c r="E1554" s="532"/>
      <c r="F1554" s="240"/>
      <c r="G1554" s="514">
        <v>15962800</v>
      </c>
      <c r="H1554" s="515"/>
      <c r="I1554" s="514">
        <v>15962800</v>
      </c>
      <c r="J1554" s="515"/>
      <c r="K1554" s="241"/>
      <c r="L1554" s="242">
        <v>15962800</v>
      </c>
      <c r="M1554" s="243"/>
      <c r="N1554" s="244">
        <v>15962800</v>
      </c>
      <c r="O1554" s="245">
        <v>15962800</v>
      </c>
      <c r="P1554" s="61">
        <f t="shared" si="46"/>
        <v>0</v>
      </c>
      <c r="Q1554" s="62">
        <f t="shared" si="47"/>
        <v>0</v>
      </c>
      <c r="R1554" s="236" t="s">
        <v>3334</v>
      </c>
      <c r="T1554" s="1" t="s">
        <v>1800</v>
      </c>
      <c r="U1554" s="1" t="s">
        <v>1800</v>
      </c>
      <c r="V1554" s="1" t="s">
        <v>1800</v>
      </c>
      <c r="W1554" s="1" t="s">
        <v>1800</v>
      </c>
      <c r="X1554" s="1" t="s">
        <v>1800</v>
      </c>
      <c r="Y1554" s="1" t="s">
        <v>1800</v>
      </c>
      <c r="Z1554" s="1" t="s">
        <v>1800</v>
      </c>
    </row>
    <row r="1555" spans="2:26" ht="79.5" x14ac:dyDescent="0.25">
      <c r="B1555" s="238" t="s">
        <v>97</v>
      </c>
      <c r="C1555" s="239" t="s">
        <v>43</v>
      </c>
      <c r="D1555" s="340" t="s">
        <v>3335</v>
      </c>
      <c r="E1555" s="532"/>
      <c r="F1555" s="240"/>
      <c r="G1555" s="514">
        <v>18000000</v>
      </c>
      <c r="H1555" s="515"/>
      <c r="I1555" s="514">
        <v>18000000</v>
      </c>
      <c r="J1555" s="515"/>
      <c r="K1555" s="241"/>
      <c r="L1555" s="242">
        <v>18000000</v>
      </c>
      <c r="M1555" s="243"/>
      <c r="N1555" s="244">
        <v>18000000</v>
      </c>
      <c r="O1555" s="245">
        <v>18000000</v>
      </c>
      <c r="P1555" s="61">
        <f t="shared" si="46"/>
        <v>0</v>
      </c>
      <c r="Q1555" s="62">
        <f t="shared" si="47"/>
        <v>0</v>
      </c>
      <c r="R1555" s="236" t="s">
        <v>3335</v>
      </c>
      <c r="T1555" s="1" t="s">
        <v>1800</v>
      </c>
      <c r="U1555" s="1" t="s">
        <v>1800</v>
      </c>
      <c r="V1555" s="1" t="s">
        <v>1800</v>
      </c>
      <c r="W1555" s="1" t="s">
        <v>1800</v>
      </c>
      <c r="X1555" s="1" t="s">
        <v>1800</v>
      </c>
      <c r="Y1555" s="1" t="s">
        <v>1800</v>
      </c>
      <c r="Z1555" s="1" t="s">
        <v>1800</v>
      </c>
    </row>
    <row r="1556" spans="2:26" ht="79.5" x14ac:dyDescent="0.25">
      <c r="B1556" s="238" t="s">
        <v>97</v>
      </c>
      <c r="C1556" s="239" t="s">
        <v>43</v>
      </c>
      <c r="D1556" s="340" t="s">
        <v>3336</v>
      </c>
      <c r="E1556" s="532"/>
      <c r="F1556" s="240"/>
      <c r="G1556" s="514">
        <v>4699900</v>
      </c>
      <c r="H1556" s="515"/>
      <c r="I1556" s="514">
        <v>4699900</v>
      </c>
      <c r="J1556" s="515"/>
      <c r="K1556" s="241"/>
      <c r="L1556" s="242">
        <v>4699900</v>
      </c>
      <c r="M1556" s="243"/>
      <c r="N1556" s="244">
        <v>4699900</v>
      </c>
      <c r="O1556" s="245">
        <v>4699900</v>
      </c>
      <c r="P1556" s="61">
        <f t="shared" si="46"/>
        <v>0</v>
      </c>
      <c r="Q1556" s="62">
        <f t="shared" si="47"/>
        <v>0</v>
      </c>
      <c r="R1556" s="236" t="s">
        <v>3336</v>
      </c>
      <c r="T1556" s="1" t="s">
        <v>1800</v>
      </c>
      <c r="U1556" s="1" t="s">
        <v>1800</v>
      </c>
      <c r="V1556" s="1" t="s">
        <v>1800</v>
      </c>
      <c r="W1556" s="1" t="s">
        <v>1800</v>
      </c>
      <c r="X1556" s="1" t="s">
        <v>1800</v>
      </c>
      <c r="Y1556" s="1" t="s">
        <v>1800</v>
      </c>
      <c r="Z1556" s="1" t="s">
        <v>1800</v>
      </c>
    </row>
    <row r="1557" spans="2:26" ht="79.5" x14ac:dyDescent="0.25">
      <c r="B1557" s="238" t="s">
        <v>97</v>
      </c>
      <c r="C1557" s="239" t="s">
        <v>43</v>
      </c>
      <c r="D1557" s="340" t="s">
        <v>3337</v>
      </c>
      <c r="E1557" s="532"/>
      <c r="F1557" s="240"/>
      <c r="G1557" s="514">
        <v>319100</v>
      </c>
      <c r="H1557" s="515"/>
      <c r="I1557" s="514">
        <v>319100</v>
      </c>
      <c r="J1557" s="515"/>
      <c r="K1557" s="241"/>
      <c r="L1557" s="242">
        <v>319100</v>
      </c>
      <c r="M1557" s="243"/>
      <c r="N1557" s="244">
        <v>319100</v>
      </c>
      <c r="O1557" s="245">
        <v>319100</v>
      </c>
      <c r="P1557" s="61">
        <f t="shared" si="46"/>
        <v>0</v>
      </c>
      <c r="Q1557" s="62">
        <f t="shared" si="47"/>
        <v>0</v>
      </c>
      <c r="R1557" s="236" t="s">
        <v>3337</v>
      </c>
      <c r="T1557" s="1" t="s">
        <v>1800</v>
      </c>
      <c r="U1557" s="1" t="s">
        <v>1800</v>
      </c>
      <c r="V1557" s="1" t="s">
        <v>1800</v>
      </c>
      <c r="W1557" s="1" t="s">
        <v>1800</v>
      </c>
      <c r="X1557" s="1" t="s">
        <v>1800</v>
      </c>
      <c r="Y1557" s="1" t="s">
        <v>1800</v>
      </c>
      <c r="Z1557" s="1" t="s">
        <v>1800</v>
      </c>
    </row>
    <row r="1558" spans="2:26" ht="23.25" x14ac:dyDescent="0.25">
      <c r="B1558" s="238" t="s">
        <v>58</v>
      </c>
      <c r="C1558" s="239" t="s">
        <v>43</v>
      </c>
      <c r="D1558" s="340" t="s">
        <v>3338</v>
      </c>
      <c r="E1558" s="532"/>
      <c r="F1558" s="240"/>
      <c r="G1558" s="514">
        <v>2183500</v>
      </c>
      <c r="H1558" s="515"/>
      <c r="I1558" s="514">
        <v>2183500</v>
      </c>
      <c r="J1558" s="515"/>
      <c r="K1558" s="241"/>
      <c r="L1558" s="242">
        <v>2183500</v>
      </c>
      <c r="M1558" s="243"/>
      <c r="N1558" s="244">
        <v>2183500</v>
      </c>
      <c r="O1558" s="245">
        <v>2183500</v>
      </c>
      <c r="P1558" s="61">
        <f t="shared" si="46"/>
        <v>0</v>
      </c>
      <c r="Q1558" s="62">
        <f t="shared" si="47"/>
        <v>0</v>
      </c>
      <c r="R1558" s="236" t="s">
        <v>3338</v>
      </c>
      <c r="T1558" s="1" t="s">
        <v>1800</v>
      </c>
      <c r="U1558" s="1" t="s">
        <v>1800</v>
      </c>
      <c r="V1558" s="1" t="s">
        <v>1800</v>
      </c>
      <c r="W1558" s="1" t="s">
        <v>1800</v>
      </c>
      <c r="X1558" s="1" t="s">
        <v>1800</v>
      </c>
      <c r="Y1558" s="1" t="s">
        <v>1800</v>
      </c>
      <c r="Z1558" s="1" t="s">
        <v>1800</v>
      </c>
    </row>
    <row r="1559" spans="2:26" ht="34.5" x14ac:dyDescent="0.25">
      <c r="B1559" s="238" t="s">
        <v>45</v>
      </c>
      <c r="C1559" s="239" t="s">
        <v>43</v>
      </c>
      <c r="D1559" s="340" t="s">
        <v>3339</v>
      </c>
      <c r="E1559" s="532"/>
      <c r="F1559" s="240"/>
      <c r="G1559" s="514">
        <v>18607477.140000001</v>
      </c>
      <c r="H1559" s="515"/>
      <c r="I1559" s="514">
        <v>18607477.140000001</v>
      </c>
      <c r="J1559" s="515"/>
      <c r="K1559" s="241"/>
      <c r="L1559" s="242">
        <v>18607477.140000001</v>
      </c>
      <c r="M1559" s="243"/>
      <c r="N1559" s="244">
        <v>18515647.780000001</v>
      </c>
      <c r="O1559" s="245">
        <v>18515647.780000001</v>
      </c>
      <c r="P1559" s="61">
        <f t="shared" si="46"/>
        <v>91829.359999999404</v>
      </c>
      <c r="Q1559" s="62">
        <f t="shared" si="47"/>
        <v>0</v>
      </c>
      <c r="R1559" s="236" t="s">
        <v>3339</v>
      </c>
      <c r="T1559" s="1" t="s">
        <v>1800</v>
      </c>
      <c r="U1559" s="1" t="s">
        <v>1800</v>
      </c>
      <c r="V1559" s="1" t="s">
        <v>1800</v>
      </c>
      <c r="W1559" s="1" t="s">
        <v>1800</v>
      </c>
      <c r="X1559" s="1" t="s">
        <v>1800</v>
      </c>
      <c r="Y1559" s="1" t="s">
        <v>1800</v>
      </c>
      <c r="Z1559" s="1" t="s">
        <v>1800</v>
      </c>
    </row>
    <row r="1560" spans="2:26" ht="45.75" x14ac:dyDescent="0.25">
      <c r="B1560" s="238" t="s">
        <v>54</v>
      </c>
      <c r="C1560" s="239" t="s">
        <v>43</v>
      </c>
      <c r="D1560" s="340" t="s">
        <v>3340</v>
      </c>
      <c r="E1560" s="532"/>
      <c r="F1560" s="240"/>
      <c r="G1560" s="514">
        <v>105086</v>
      </c>
      <c r="H1560" s="515"/>
      <c r="I1560" s="514">
        <v>105086</v>
      </c>
      <c r="J1560" s="515"/>
      <c r="K1560" s="241"/>
      <c r="L1560" s="242">
        <v>102383.6</v>
      </c>
      <c r="M1560" s="243"/>
      <c r="N1560" s="244">
        <v>102383.6</v>
      </c>
      <c r="O1560" s="245">
        <v>102383.6</v>
      </c>
      <c r="P1560" s="61">
        <f t="shared" si="46"/>
        <v>0</v>
      </c>
      <c r="Q1560" s="62">
        <f t="shared" si="47"/>
        <v>0</v>
      </c>
      <c r="R1560" s="236" t="s">
        <v>3340</v>
      </c>
      <c r="T1560" s="1" t="s">
        <v>1800</v>
      </c>
      <c r="U1560" s="1" t="s">
        <v>1800</v>
      </c>
      <c r="V1560" s="1" t="s">
        <v>1800</v>
      </c>
      <c r="W1560" s="1" t="s">
        <v>1800</v>
      </c>
      <c r="X1560" s="1" t="s">
        <v>1800</v>
      </c>
      <c r="Y1560" s="1" t="s">
        <v>1800</v>
      </c>
      <c r="Z1560" s="1" t="s">
        <v>1800</v>
      </c>
    </row>
    <row r="1561" spans="2:26" ht="68.25" x14ac:dyDescent="0.25">
      <c r="B1561" s="238" t="s">
        <v>50</v>
      </c>
      <c r="C1561" s="239" t="s">
        <v>43</v>
      </c>
      <c r="D1561" s="340" t="s">
        <v>3341</v>
      </c>
      <c r="E1561" s="532"/>
      <c r="F1561" s="240"/>
      <c r="G1561" s="514">
        <v>6323035.8600000003</v>
      </c>
      <c r="H1561" s="515"/>
      <c r="I1561" s="514">
        <v>6323035.8600000003</v>
      </c>
      <c r="J1561" s="515"/>
      <c r="K1561" s="241"/>
      <c r="L1561" s="242">
        <v>5388907.3799999999</v>
      </c>
      <c r="M1561" s="243"/>
      <c r="N1561" s="244">
        <v>5388907.3799999999</v>
      </c>
      <c r="O1561" s="245">
        <v>5388907.3799999999</v>
      </c>
      <c r="P1561" s="61">
        <f t="shared" ref="P1561:P1587" si="48">L1561-O1561</f>
        <v>0</v>
      </c>
      <c r="Q1561" s="62">
        <f t="shared" ref="Q1561:Q1587" si="49">N1561-O1561</f>
        <v>0</v>
      </c>
      <c r="R1561" s="236" t="s">
        <v>3341</v>
      </c>
      <c r="T1561" s="1" t="s">
        <v>1800</v>
      </c>
      <c r="U1561" s="1" t="s">
        <v>1800</v>
      </c>
      <c r="V1561" s="1" t="s">
        <v>1800</v>
      </c>
      <c r="W1561" s="1" t="s">
        <v>1800</v>
      </c>
      <c r="X1561" s="1" t="s">
        <v>1800</v>
      </c>
      <c r="Y1561" s="1" t="s">
        <v>1800</v>
      </c>
      <c r="Z1561" s="1" t="s">
        <v>1800</v>
      </c>
    </row>
    <row r="1562" spans="2:26" ht="34.5" x14ac:dyDescent="0.25">
      <c r="B1562" s="238" t="s">
        <v>56</v>
      </c>
      <c r="C1562" s="239" t="s">
        <v>43</v>
      </c>
      <c r="D1562" s="340" t="s">
        <v>3342</v>
      </c>
      <c r="E1562" s="532"/>
      <c r="F1562" s="240"/>
      <c r="G1562" s="514">
        <v>277453.61</v>
      </c>
      <c r="H1562" s="515"/>
      <c r="I1562" s="514">
        <v>277453.61</v>
      </c>
      <c r="J1562" s="515"/>
      <c r="K1562" s="241"/>
      <c r="L1562" s="242">
        <v>138935</v>
      </c>
      <c r="M1562" s="243"/>
      <c r="N1562" s="244">
        <v>138935</v>
      </c>
      <c r="O1562" s="245">
        <v>138935</v>
      </c>
      <c r="P1562" s="61">
        <f t="shared" si="48"/>
        <v>0</v>
      </c>
      <c r="Q1562" s="62">
        <f t="shared" si="49"/>
        <v>0</v>
      </c>
      <c r="R1562" s="236" t="s">
        <v>3342</v>
      </c>
      <c r="T1562" s="1" t="s">
        <v>1800</v>
      </c>
      <c r="U1562" s="1" t="s">
        <v>1800</v>
      </c>
      <c r="V1562" s="1" t="s">
        <v>1800</v>
      </c>
      <c r="W1562" s="1" t="s">
        <v>1800</v>
      </c>
      <c r="X1562" s="1" t="s">
        <v>1800</v>
      </c>
      <c r="Y1562" s="1" t="s">
        <v>1800</v>
      </c>
      <c r="Z1562" s="1" t="s">
        <v>1800</v>
      </c>
    </row>
    <row r="1563" spans="2:26" ht="23.25" x14ac:dyDescent="0.25">
      <c r="B1563" s="238" t="s">
        <v>58</v>
      </c>
      <c r="C1563" s="239" t="s">
        <v>43</v>
      </c>
      <c r="D1563" s="340" t="s">
        <v>3343</v>
      </c>
      <c r="E1563" s="532"/>
      <c r="F1563" s="240"/>
      <c r="G1563" s="514">
        <v>488546.39</v>
      </c>
      <c r="H1563" s="515"/>
      <c r="I1563" s="514">
        <v>488546.39</v>
      </c>
      <c r="J1563" s="515"/>
      <c r="K1563" s="241"/>
      <c r="L1563" s="242">
        <v>358875.54</v>
      </c>
      <c r="M1563" s="243"/>
      <c r="N1563" s="244">
        <v>358875.54</v>
      </c>
      <c r="O1563" s="245">
        <v>358875.54</v>
      </c>
      <c r="P1563" s="61">
        <f t="shared" si="48"/>
        <v>0</v>
      </c>
      <c r="Q1563" s="62">
        <f t="shared" si="49"/>
        <v>0</v>
      </c>
      <c r="R1563" s="236" t="s">
        <v>3343</v>
      </c>
      <c r="T1563" s="1" t="s">
        <v>1800</v>
      </c>
      <c r="U1563" s="1" t="s">
        <v>1800</v>
      </c>
      <c r="V1563" s="1" t="s">
        <v>1800</v>
      </c>
      <c r="W1563" s="1" t="s">
        <v>1800</v>
      </c>
      <c r="X1563" s="1" t="s">
        <v>1800</v>
      </c>
      <c r="Y1563" s="1" t="s">
        <v>1800</v>
      </c>
      <c r="Z1563" s="1" t="s">
        <v>1800</v>
      </c>
    </row>
    <row r="1564" spans="2:26" ht="57" x14ac:dyDescent="0.25">
      <c r="B1564" s="238" t="s">
        <v>230</v>
      </c>
      <c r="C1564" s="239" t="s">
        <v>43</v>
      </c>
      <c r="D1564" s="340" t="s">
        <v>3344</v>
      </c>
      <c r="E1564" s="532"/>
      <c r="F1564" s="240"/>
      <c r="G1564" s="514">
        <v>927400</v>
      </c>
      <c r="H1564" s="515"/>
      <c r="I1564" s="514">
        <v>927400</v>
      </c>
      <c r="J1564" s="515"/>
      <c r="K1564" s="241"/>
      <c r="L1564" s="242">
        <v>927360</v>
      </c>
      <c r="M1564" s="243"/>
      <c r="N1564" s="244">
        <v>927360</v>
      </c>
      <c r="O1564" s="245">
        <v>927360</v>
      </c>
      <c r="P1564" s="61">
        <f t="shared" si="48"/>
        <v>0</v>
      </c>
      <c r="Q1564" s="62">
        <f t="shared" si="49"/>
        <v>0</v>
      </c>
      <c r="R1564" s="236" t="s">
        <v>3344</v>
      </c>
      <c r="T1564" s="1" t="s">
        <v>1800</v>
      </c>
      <c r="U1564" s="1" t="s">
        <v>1800</v>
      </c>
      <c r="V1564" s="1" t="s">
        <v>1800</v>
      </c>
      <c r="W1564" s="1" t="s">
        <v>1800</v>
      </c>
      <c r="X1564" s="1" t="s">
        <v>1800</v>
      </c>
      <c r="Y1564" s="1" t="s">
        <v>1800</v>
      </c>
      <c r="Z1564" s="1" t="s">
        <v>1800</v>
      </c>
    </row>
    <row r="1565" spans="2:26" ht="34.5" x14ac:dyDescent="0.25">
      <c r="B1565" s="238" t="s">
        <v>45</v>
      </c>
      <c r="C1565" s="239" t="s">
        <v>43</v>
      </c>
      <c r="D1565" s="340" t="s">
        <v>3345</v>
      </c>
      <c r="E1565" s="532"/>
      <c r="F1565" s="240"/>
      <c r="G1565" s="514">
        <v>1524008.47</v>
      </c>
      <c r="H1565" s="515"/>
      <c r="I1565" s="514">
        <v>1524008.47</v>
      </c>
      <c r="J1565" s="515"/>
      <c r="K1565" s="241"/>
      <c r="L1565" s="242">
        <v>1524008.47</v>
      </c>
      <c r="M1565" s="243"/>
      <c r="N1565" s="244">
        <v>1524008.47</v>
      </c>
      <c r="O1565" s="245">
        <v>1524008.47</v>
      </c>
      <c r="P1565" s="61">
        <f t="shared" si="48"/>
        <v>0</v>
      </c>
      <c r="Q1565" s="62">
        <f t="shared" si="49"/>
        <v>0</v>
      </c>
      <c r="R1565" s="236" t="s">
        <v>3345</v>
      </c>
      <c r="T1565" s="1" t="s">
        <v>1800</v>
      </c>
      <c r="U1565" s="1" t="s">
        <v>1800</v>
      </c>
      <c r="V1565" s="1" t="s">
        <v>1800</v>
      </c>
      <c r="W1565" s="1" t="s">
        <v>1800</v>
      </c>
      <c r="X1565" s="1" t="s">
        <v>1800</v>
      </c>
      <c r="Y1565" s="1" t="s">
        <v>1800</v>
      </c>
      <c r="Z1565" s="1" t="s">
        <v>1800</v>
      </c>
    </row>
    <row r="1566" spans="2:26" ht="68.25" x14ac:dyDescent="0.25">
      <c r="B1566" s="238" t="s">
        <v>50</v>
      </c>
      <c r="C1566" s="239" t="s">
        <v>43</v>
      </c>
      <c r="D1566" s="340" t="s">
        <v>3346</v>
      </c>
      <c r="E1566" s="532"/>
      <c r="F1566" s="240"/>
      <c r="G1566" s="514">
        <v>460250.53</v>
      </c>
      <c r="H1566" s="515"/>
      <c r="I1566" s="514">
        <v>460250.53</v>
      </c>
      <c r="J1566" s="515"/>
      <c r="K1566" s="241"/>
      <c r="L1566" s="242">
        <v>460250.53</v>
      </c>
      <c r="M1566" s="243"/>
      <c r="N1566" s="244">
        <v>460250.53</v>
      </c>
      <c r="O1566" s="245">
        <v>460250.53</v>
      </c>
      <c r="P1566" s="61">
        <f t="shared" si="48"/>
        <v>0</v>
      </c>
      <c r="Q1566" s="62">
        <f t="shared" si="49"/>
        <v>0</v>
      </c>
      <c r="R1566" s="236" t="s">
        <v>3346</v>
      </c>
      <c r="T1566" s="1" t="s">
        <v>1800</v>
      </c>
      <c r="U1566" s="1" t="s">
        <v>1800</v>
      </c>
      <c r="V1566" s="1" t="s">
        <v>1800</v>
      </c>
      <c r="W1566" s="1" t="s">
        <v>1800</v>
      </c>
      <c r="X1566" s="1" t="s">
        <v>1800</v>
      </c>
      <c r="Y1566" s="1" t="s">
        <v>1800</v>
      </c>
      <c r="Z1566" s="1" t="s">
        <v>1800</v>
      </c>
    </row>
    <row r="1567" spans="2:26" ht="23.25" x14ac:dyDescent="0.25">
      <c r="B1567" s="238" t="s">
        <v>204</v>
      </c>
      <c r="C1567" s="239" t="s">
        <v>43</v>
      </c>
      <c r="D1567" s="340" t="s">
        <v>3347</v>
      </c>
      <c r="E1567" s="532"/>
      <c r="F1567" s="240"/>
      <c r="G1567" s="514">
        <v>2377200</v>
      </c>
      <c r="H1567" s="515"/>
      <c r="I1567" s="514">
        <v>2377200</v>
      </c>
      <c r="J1567" s="515"/>
      <c r="K1567" s="241"/>
      <c r="L1567" s="242">
        <v>2377200</v>
      </c>
      <c r="M1567" s="243"/>
      <c r="N1567" s="244">
        <v>2377200</v>
      </c>
      <c r="O1567" s="245">
        <v>2377200</v>
      </c>
      <c r="P1567" s="61">
        <f t="shared" si="48"/>
        <v>0</v>
      </c>
      <c r="Q1567" s="62">
        <f t="shared" si="49"/>
        <v>0</v>
      </c>
      <c r="R1567" s="236" t="s">
        <v>3347</v>
      </c>
      <c r="T1567" s="1" t="s">
        <v>1800</v>
      </c>
      <c r="U1567" s="1" t="s">
        <v>1800</v>
      </c>
      <c r="V1567" s="1" t="s">
        <v>1800</v>
      </c>
      <c r="W1567" s="1" t="s">
        <v>1800</v>
      </c>
      <c r="X1567" s="1" t="s">
        <v>1800</v>
      </c>
      <c r="Y1567" s="1" t="s">
        <v>1800</v>
      </c>
      <c r="Z1567" s="1" t="s">
        <v>1800</v>
      </c>
    </row>
    <row r="1568" spans="2:26" ht="23.25" x14ac:dyDescent="0.25">
      <c r="B1568" s="238" t="s">
        <v>58</v>
      </c>
      <c r="C1568" s="239" t="s">
        <v>43</v>
      </c>
      <c r="D1568" s="340" t="s">
        <v>3348</v>
      </c>
      <c r="E1568" s="532"/>
      <c r="F1568" s="240"/>
      <c r="G1568" s="514">
        <v>27500</v>
      </c>
      <c r="H1568" s="515"/>
      <c r="I1568" s="514">
        <v>27500</v>
      </c>
      <c r="J1568" s="515"/>
      <c r="K1568" s="241">
        <v>0</v>
      </c>
      <c r="L1568" s="242">
        <v>27500</v>
      </c>
      <c r="M1568" s="243">
        <v>0</v>
      </c>
      <c r="N1568" s="244">
        <v>27500</v>
      </c>
      <c r="O1568" s="245">
        <v>27500</v>
      </c>
      <c r="P1568" s="61">
        <f t="shared" si="48"/>
        <v>0</v>
      </c>
      <c r="Q1568" s="62">
        <f t="shared" si="49"/>
        <v>0</v>
      </c>
      <c r="R1568" s="236" t="s">
        <v>3348</v>
      </c>
      <c r="T1568" s="1" t="s">
        <v>1800</v>
      </c>
      <c r="U1568" s="1" t="s">
        <v>1800</v>
      </c>
      <c r="V1568" s="1" t="s">
        <v>1800</v>
      </c>
      <c r="W1568" s="1" t="s">
        <v>1800</v>
      </c>
      <c r="X1568" s="1" t="s">
        <v>1800</v>
      </c>
      <c r="Y1568" s="1" t="s">
        <v>1800</v>
      </c>
      <c r="Z1568" s="1" t="s">
        <v>1800</v>
      </c>
    </row>
    <row r="1569" spans="2:26" ht="23.25" x14ac:dyDescent="0.25">
      <c r="B1569" s="238" t="s">
        <v>58</v>
      </c>
      <c r="C1569" s="239" t="s">
        <v>43</v>
      </c>
      <c r="D1569" s="340" t="s">
        <v>3349</v>
      </c>
      <c r="E1569" s="532"/>
      <c r="F1569" s="240"/>
      <c r="G1569" s="514">
        <v>96000</v>
      </c>
      <c r="H1569" s="515"/>
      <c r="I1569" s="514">
        <v>96000</v>
      </c>
      <c r="J1569" s="515"/>
      <c r="K1569" s="241">
        <v>0</v>
      </c>
      <c r="L1569" s="242">
        <v>96000</v>
      </c>
      <c r="M1569" s="243">
        <v>0</v>
      </c>
      <c r="N1569" s="244">
        <v>96000</v>
      </c>
      <c r="O1569" s="245">
        <v>96000</v>
      </c>
      <c r="P1569" s="61">
        <f t="shared" si="48"/>
        <v>0</v>
      </c>
      <c r="Q1569" s="62">
        <f t="shared" si="49"/>
        <v>0</v>
      </c>
      <c r="R1569" s="236" t="s">
        <v>3349</v>
      </c>
      <c r="T1569" s="1" t="s">
        <v>1800</v>
      </c>
      <c r="U1569" s="1" t="s">
        <v>1800</v>
      </c>
      <c r="V1569" s="1" t="s">
        <v>1800</v>
      </c>
      <c r="W1569" s="1" t="s">
        <v>1800</v>
      </c>
      <c r="X1569" s="1" t="s">
        <v>1800</v>
      </c>
      <c r="Y1569" s="1" t="s">
        <v>1800</v>
      </c>
      <c r="Z1569" s="1" t="s">
        <v>1800</v>
      </c>
    </row>
    <row r="1570" spans="2:26" ht="23.25" x14ac:dyDescent="0.25">
      <c r="B1570" s="238" t="s">
        <v>58</v>
      </c>
      <c r="C1570" s="239" t="s">
        <v>43</v>
      </c>
      <c r="D1570" s="340" t="s">
        <v>3350</v>
      </c>
      <c r="E1570" s="532"/>
      <c r="F1570" s="240"/>
      <c r="G1570" s="514">
        <v>1029200</v>
      </c>
      <c r="H1570" s="515"/>
      <c r="I1570" s="514">
        <v>1029200</v>
      </c>
      <c r="J1570" s="515"/>
      <c r="K1570" s="241">
        <v>0</v>
      </c>
      <c r="L1570" s="242">
        <v>1024755.94</v>
      </c>
      <c r="M1570" s="243">
        <v>729078.81</v>
      </c>
      <c r="N1570" s="244">
        <v>1024755.94</v>
      </c>
      <c r="O1570" s="245">
        <v>1024755.94</v>
      </c>
      <c r="P1570" s="61">
        <f t="shared" si="48"/>
        <v>0</v>
      </c>
      <c r="Q1570" s="62">
        <f t="shared" si="49"/>
        <v>0</v>
      </c>
      <c r="R1570" s="236" t="s">
        <v>3350</v>
      </c>
      <c r="T1570" s="1" t="s">
        <v>1800</v>
      </c>
      <c r="U1570" s="1" t="s">
        <v>1800</v>
      </c>
      <c r="V1570" s="1" t="s">
        <v>1800</v>
      </c>
      <c r="W1570" s="1" t="s">
        <v>1800</v>
      </c>
      <c r="X1570" s="1" t="s">
        <v>1800</v>
      </c>
      <c r="Y1570" s="1" t="s">
        <v>1800</v>
      </c>
      <c r="Z1570" s="1" t="s">
        <v>1800</v>
      </c>
    </row>
    <row r="1571" spans="2:26" ht="34.5" x14ac:dyDescent="0.25">
      <c r="B1571" s="238" t="s">
        <v>45</v>
      </c>
      <c r="C1571" s="239" t="s">
        <v>43</v>
      </c>
      <c r="D1571" s="340" t="s">
        <v>3351</v>
      </c>
      <c r="E1571" s="532"/>
      <c r="F1571" s="240"/>
      <c r="G1571" s="514">
        <v>7719900</v>
      </c>
      <c r="H1571" s="515"/>
      <c r="I1571" s="514">
        <v>7719900</v>
      </c>
      <c r="J1571" s="515"/>
      <c r="K1571" s="241">
        <v>0</v>
      </c>
      <c r="L1571" s="242">
        <v>7719900</v>
      </c>
      <c r="M1571" s="243">
        <v>0</v>
      </c>
      <c r="N1571" s="244">
        <v>7719900</v>
      </c>
      <c r="O1571" s="245">
        <v>7719900</v>
      </c>
      <c r="P1571" s="61">
        <f t="shared" si="48"/>
        <v>0</v>
      </c>
      <c r="Q1571" s="62">
        <f t="shared" si="49"/>
        <v>0</v>
      </c>
      <c r="R1571" s="236" t="s">
        <v>3351</v>
      </c>
      <c r="T1571" s="1" t="s">
        <v>1800</v>
      </c>
      <c r="U1571" s="1" t="s">
        <v>1800</v>
      </c>
      <c r="V1571" s="1" t="s">
        <v>1800</v>
      </c>
      <c r="W1571" s="1" t="s">
        <v>1800</v>
      </c>
      <c r="X1571" s="1" t="s">
        <v>1800</v>
      </c>
      <c r="Y1571" s="1" t="s">
        <v>1800</v>
      </c>
      <c r="Z1571" s="1" t="s">
        <v>1800</v>
      </c>
    </row>
    <row r="1572" spans="2:26" ht="68.25" x14ac:dyDescent="0.25">
      <c r="B1572" s="238" t="s">
        <v>50</v>
      </c>
      <c r="C1572" s="239" t="s">
        <v>43</v>
      </c>
      <c r="D1572" s="340" t="s">
        <v>3352</v>
      </c>
      <c r="E1572" s="532"/>
      <c r="F1572" s="240"/>
      <c r="G1572" s="514">
        <v>2331400</v>
      </c>
      <c r="H1572" s="515"/>
      <c r="I1572" s="514">
        <v>2331400</v>
      </c>
      <c r="J1572" s="515"/>
      <c r="K1572" s="241">
        <v>0</v>
      </c>
      <c r="L1572" s="242">
        <v>2330609.67</v>
      </c>
      <c r="M1572" s="243">
        <v>0</v>
      </c>
      <c r="N1572" s="244">
        <v>2330609.67</v>
      </c>
      <c r="O1572" s="245">
        <v>2330609.67</v>
      </c>
      <c r="P1572" s="61">
        <f t="shared" si="48"/>
        <v>0</v>
      </c>
      <c r="Q1572" s="62">
        <f t="shared" si="49"/>
        <v>0</v>
      </c>
      <c r="R1572" s="236" t="s">
        <v>3352</v>
      </c>
      <c r="T1572" s="1" t="s">
        <v>1800</v>
      </c>
      <c r="U1572" s="1" t="s">
        <v>1800</v>
      </c>
      <c r="V1572" s="1" t="s">
        <v>1800</v>
      </c>
      <c r="W1572" s="1" t="s">
        <v>1800</v>
      </c>
      <c r="X1572" s="1" t="s">
        <v>1800</v>
      </c>
      <c r="Y1572" s="1" t="s">
        <v>1800</v>
      </c>
      <c r="Z1572" s="1" t="s">
        <v>1800</v>
      </c>
    </row>
    <row r="1573" spans="2:26" ht="23.25" x14ac:dyDescent="0.25">
      <c r="B1573" s="238" t="s">
        <v>58</v>
      </c>
      <c r="C1573" s="239" t="s">
        <v>43</v>
      </c>
      <c r="D1573" s="340" t="s">
        <v>3353</v>
      </c>
      <c r="E1573" s="532"/>
      <c r="F1573" s="240"/>
      <c r="G1573" s="514">
        <v>97700</v>
      </c>
      <c r="H1573" s="515"/>
      <c r="I1573" s="514">
        <v>97700</v>
      </c>
      <c r="J1573" s="515"/>
      <c r="K1573" s="241">
        <v>0</v>
      </c>
      <c r="L1573" s="242">
        <v>97700</v>
      </c>
      <c r="M1573" s="243">
        <v>0</v>
      </c>
      <c r="N1573" s="244">
        <v>97700</v>
      </c>
      <c r="O1573" s="245">
        <v>97700</v>
      </c>
      <c r="P1573" s="61">
        <f t="shared" si="48"/>
        <v>0</v>
      </c>
      <c r="Q1573" s="62">
        <f t="shared" si="49"/>
        <v>0</v>
      </c>
      <c r="R1573" s="236" t="s">
        <v>3353</v>
      </c>
      <c r="T1573" s="1" t="s">
        <v>1800</v>
      </c>
      <c r="U1573" s="1" t="s">
        <v>1800</v>
      </c>
      <c r="V1573" s="1" t="s">
        <v>1800</v>
      </c>
      <c r="W1573" s="1" t="s">
        <v>1800</v>
      </c>
      <c r="X1573" s="1" t="s">
        <v>1800</v>
      </c>
      <c r="Y1573" s="1" t="s">
        <v>1800</v>
      </c>
      <c r="Z1573" s="1" t="s">
        <v>1800</v>
      </c>
    </row>
    <row r="1574" spans="2:26" ht="34.5" x14ac:dyDescent="0.25">
      <c r="B1574" s="238" t="s">
        <v>45</v>
      </c>
      <c r="C1574" s="239" t="s">
        <v>43</v>
      </c>
      <c r="D1574" s="340" t="s">
        <v>3354</v>
      </c>
      <c r="E1574" s="532"/>
      <c r="F1574" s="240"/>
      <c r="G1574" s="514">
        <v>57877358.68</v>
      </c>
      <c r="H1574" s="515"/>
      <c r="I1574" s="514">
        <v>57877358.68</v>
      </c>
      <c r="J1574" s="515"/>
      <c r="K1574" s="241">
        <v>0</v>
      </c>
      <c r="L1574" s="242">
        <v>57877358.68</v>
      </c>
      <c r="M1574" s="243">
        <v>0</v>
      </c>
      <c r="N1574" s="244">
        <v>57830823.93</v>
      </c>
      <c r="O1574" s="245">
        <v>57830823.93</v>
      </c>
      <c r="P1574" s="61">
        <f t="shared" si="48"/>
        <v>46534.75</v>
      </c>
      <c r="Q1574" s="62">
        <f t="shared" si="49"/>
        <v>0</v>
      </c>
      <c r="R1574" s="236" t="s">
        <v>3354</v>
      </c>
      <c r="T1574" s="1" t="s">
        <v>1800</v>
      </c>
      <c r="U1574" s="1" t="s">
        <v>1800</v>
      </c>
      <c r="V1574" s="1" t="s">
        <v>1800</v>
      </c>
      <c r="W1574" s="1" t="s">
        <v>1800</v>
      </c>
      <c r="X1574" s="1" t="s">
        <v>1800</v>
      </c>
      <c r="Y1574" s="1" t="s">
        <v>1800</v>
      </c>
      <c r="Z1574" s="1" t="s">
        <v>1800</v>
      </c>
    </row>
    <row r="1575" spans="2:26" ht="45.75" x14ac:dyDescent="0.25">
      <c r="B1575" s="238" t="s">
        <v>54</v>
      </c>
      <c r="C1575" s="239" t="s">
        <v>43</v>
      </c>
      <c r="D1575" s="340" t="s">
        <v>3355</v>
      </c>
      <c r="E1575" s="532"/>
      <c r="F1575" s="240"/>
      <c r="G1575" s="514">
        <v>199000</v>
      </c>
      <c r="H1575" s="515"/>
      <c r="I1575" s="514">
        <v>199000</v>
      </c>
      <c r="J1575" s="515"/>
      <c r="K1575" s="241">
        <v>0</v>
      </c>
      <c r="L1575" s="242">
        <v>39251</v>
      </c>
      <c r="M1575" s="243">
        <v>0</v>
      </c>
      <c r="N1575" s="244">
        <v>39251</v>
      </c>
      <c r="O1575" s="245">
        <v>39251</v>
      </c>
      <c r="P1575" s="61">
        <f t="shared" si="48"/>
        <v>0</v>
      </c>
      <c r="Q1575" s="62">
        <f t="shared" si="49"/>
        <v>0</v>
      </c>
      <c r="R1575" s="236" t="s">
        <v>3355</v>
      </c>
      <c r="T1575" s="1" t="s">
        <v>1800</v>
      </c>
      <c r="U1575" s="1" t="s">
        <v>1800</v>
      </c>
      <c r="V1575" s="1" t="s">
        <v>1800</v>
      </c>
      <c r="W1575" s="1" t="s">
        <v>1800</v>
      </c>
      <c r="X1575" s="1" t="s">
        <v>1800</v>
      </c>
      <c r="Y1575" s="1" t="s">
        <v>1800</v>
      </c>
      <c r="Z1575" s="1" t="s">
        <v>1800</v>
      </c>
    </row>
    <row r="1576" spans="2:26" ht="68.25" x14ac:dyDescent="0.25">
      <c r="B1576" s="238" t="s">
        <v>50</v>
      </c>
      <c r="C1576" s="239" t="s">
        <v>43</v>
      </c>
      <c r="D1576" s="340" t="s">
        <v>3356</v>
      </c>
      <c r="E1576" s="532"/>
      <c r="F1576" s="240"/>
      <c r="G1576" s="514">
        <v>17480328.32</v>
      </c>
      <c r="H1576" s="515"/>
      <c r="I1576" s="514">
        <v>17480328.32</v>
      </c>
      <c r="J1576" s="515"/>
      <c r="K1576" s="241">
        <v>0</v>
      </c>
      <c r="L1576" s="242">
        <v>17077273.960000001</v>
      </c>
      <c r="M1576" s="243">
        <v>0</v>
      </c>
      <c r="N1576" s="244">
        <v>17077273.960000001</v>
      </c>
      <c r="O1576" s="245">
        <v>17077273.960000001</v>
      </c>
      <c r="P1576" s="61">
        <f t="shared" si="48"/>
        <v>0</v>
      </c>
      <c r="Q1576" s="62">
        <f t="shared" si="49"/>
        <v>0</v>
      </c>
      <c r="R1576" s="236" t="s">
        <v>3356</v>
      </c>
      <c r="T1576" s="1" t="s">
        <v>1800</v>
      </c>
      <c r="U1576" s="1" t="s">
        <v>1800</v>
      </c>
      <c r="V1576" s="1" t="s">
        <v>1800</v>
      </c>
      <c r="W1576" s="1" t="s">
        <v>1800</v>
      </c>
      <c r="X1576" s="1" t="s">
        <v>1800</v>
      </c>
      <c r="Y1576" s="1" t="s">
        <v>1800</v>
      </c>
      <c r="Z1576" s="1" t="s">
        <v>1800</v>
      </c>
    </row>
    <row r="1577" spans="2:26" ht="34.5" x14ac:dyDescent="0.25">
      <c r="B1577" s="238" t="s">
        <v>56</v>
      </c>
      <c r="C1577" s="239" t="s">
        <v>43</v>
      </c>
      <c r="D1577" s="340" t="s">
        <v>3357</v>
      </c>
      <c r="E1577" s="532"/>
      <c r="F1577" s="240"/>
      <c r="G1577" s="514">
        <v>1296000</v>
      </c>
      <c r="H1577" s="515"/>
      <c r="I1577" s="514">
        <v>1296000</v>
      </c>
      <c r="J1577" s="515"/>
      <c r="K1577" s="241">
        <v>0</v>
      </c>
      <c r="L1577" s="242">
        <v>1143832.92</v>
      </c>
      <c r="M1577" s="243">
        <v>34866</v>
      </c>
      <c r="N1577" s="244">
        <v>1143832.92</v>
      </c>
      <c r="O1577" s="245">
        <v>1143832.92</v>
      </c>
      <c r="P1577" s="61">
        <f t="shared" si="48"/>
        <v>0</v>
      </c>
      <c r="Q1577" s="62">
        <f t="shared" si="49"/>
        <v>0</v>
      </c>
      <c r="R1577" s="236" t="s">
        <v>3357</v>
      </c>
      <c r="T1577" s="1" t="s">
        <v>1800</v>
      </c>
      <c r="U1577" s="1" t="s">
        <v>1800</v>
      </c>
      <c r="V1577" s="1" t="s">
        <v>1800</v>
      </c>
      <c r="W1577" s="1" t="s">
        <v>1800</v>
      </c>
      <c r="X1577" s="1" t="s">
        <v>1800</v>
      </c>
      <c r="Y1577" s="1" t="s">
        <v>1800</v>
      </c>
      <c r="Z1577" s="1" t="s">
        <v>1800</v>
      </c>
    </row>
    <row r="1578" spans="2:26" ht="23.25" x14ac:dyDescent="0.25">
      <c r="B1578" s="238" t="s">
        <v>58</v>
      </c>
      <c r="C1578" s="239" t="s">
        <v>43</v>
      </c>
      <c r="D1578" s="340" t="s">
        <v>3358</v>
      </c>
      <c r="E1578" s="532"/>
      <c r="F1578" s="240"/>
      <c r="G1578" s="514">
        <v>38220900</v>
      </c>
      <c r="H1578" s="515"/>
      <c r="I1578" s="514">
        <v>38220900</v>
      </c>
      <c r="J1578" s="515"/>
      <c r="K1578" s="241">
        <v>0</v>
      </c>
      <c r="L1578" s="242">
        <v>35247974.829999998</v>
      </c>
      <c r="M1578" s="243">
        <v>24572574.98</v>
      </c>
      <c r="N1578" s="244">
        <v>35247974.829999998</v>
      </c>
      <c r="O1578" s="245">
        <v>35247974.829999998</v>
      </c>
      <c r="P1578" s="61">
        <f t="shared" si="48"/>
        <v>0</v>
      </c>
      <c r="Q1578" s="62">
        <f t="shared" si="49"/>
        <v>0</v>
      </c>
      <c r="R1578" s="236" t="s">
        <v>3358</v>
      </c>
      <c r="T1578" s="1" t="s">
        <v>1800</v>
      </c>
      <c r="U1578" s="1" t="s">
        <v>1800</v>
      </c>
      <c r="V1578" s="1" t="s">
        <v>1800</v>
      </c>
      <c r="W1578" s="1" t="s">
        <v>1800</v>
      </c>
      <c r="X1578" s="1" t="s">
        <v>1800</v>
      </c>
      <c r="Y1578" s="1" t="s">
        <v>1800</v>
      </c>
      <c r="Z1578" s="1" t="s">
        <v>1800</v>
      </c>
    </row>
    <row r="1579" spans="2:26" x14ac:dyDescent="0.25">
      <c r="B1579" s="238" t="s">
        <v>84</v>
      </c>
      <c r="C1579" s="239" t="s">
        <v>43</v>
      </c>
      <c r="D1579" s="340" t="s">
        <v>3359</v>
      </c>
      <c r="E1579" s="532"/>
      <c r="F1579" s="240"/>
      <c r="G1579" s="514">
        <v>882000</v>
      </c>
      <c r="H1579" s="515"/>
      <c r="I1579" s="514">
        <v>882000</v>
      </c>
      <c r="J1579" s="515"/>
      <c r="K1579" s="241">
        <v>0</v>
      </c>
      <c r="L1579" s="242">
        <v>536595.06999999995</v>
      </c>
      <c r="M1579" s="243">
        <v>0</v>
      </c>
      <c r="N1579" s="244">
        <v>536595.06999999995</v>
      </c>
      <c r="O1579" s="245">
        <v>536595.06999999995</v>
      </c>
      <c r="P1579" s="61">
        <f t="shared" si="48"/>
        <v>0</v>
      </c>
      <c r="Q1579" s="62">
        <f t="shared" si="49"/>
        <v>0</v>
      </c>
      <c r="R1579" s="236" t="s">
        <v>3359</v>
      </c>
      <c r="T1579" s="1" t="s">
        <v>1800</v>
      </c>
      <c r="U1579" s="1" t="s">
        <v>1800</v>
      </c>
      <c r="V1579" s="1" t="s">
        <v>1800</v>
      </c>
      <c r="W1579" s="1" t="s">
        <v>1800</v>
      </c>
      <c r="X1579" s="1" t="s">
        <v>1800</v>
      </c>
      <c r="Y1579" s="1" t="s">
        <v>1800</v>
      </c>
      <c r="Z1579" s="1" t="s">
        <v>1800</v>
      </c>
    </row>
    <row r="1580" spans="2:26" ht="45.75" x14ac:dyDescent="0.25">
      <c r="B1580" s="238" t="s">
        <v>63</v>
      </c>
      <c r="C1580" s="239" t="s">
        <v>43</v>
      </c>
      <c r="D1580" s="340" t="s">
        <v>3360</v>
      </c>
      <c r="E1580" s="532"/>
      <c r="F1580" s="240"/>
      <c r="G1580" s="514">
        <v>326100</v>
      </c>
      <c r="H1580" s="515"/>
      <c r="I1580" s="514">
        <v>326100</v>
      </c>
      <c r="J1580" s="515"/>
      <c r="K1580" s="241">
        <v>0</v>
      </c>
      <c r="L1580" s="242">
        <v>274438.40999999997</v>
      </c>
      <c r="M1580" s="243">
        <v>0</v>
      </c>
      <c r="N1580" s="244">
        <v>274438.40999999997</v>
      </c>
      <c r="O1580" s="245">
        <v>274438.40999999997</v>
      </c>
      <c r="P1580" s="61">
        <f t="shared" si="48"/>
        <v>0</v>
      </c>
      <c r="Q1580" s="62">
        <f t="shared" si="49"/>
        <v>0</v>
      </c>
      <c r="R1580" s="236" t="s">
        <v>3360</v>
      </c>
      <c r="T1580" s="1" t="s">
        <v>1800</v>
      </c>
      <c r="U1580" s="1" t="s">
        <v>1800</v>
      </c>
      <c r="V1580" s="1" t="s">
        <v>1800</v>
      </c>
      <c r="W1580" s="1" t="s">
        <v>1800</v>
      </c>
      <c r="X1580" s="1" t="s">
        <v>1800</v>
      </c>
      <c r="Y1580" s="1" t="s">
        <v>1800</v>
      </c>
      <c r="Z1580" s="1" t="s">
        <v>1800</v>
      </c>
    </row>
    <row r="1581" spans="2:26" ht="45.75" x14ac:dyDescent="0.25">
      <c r="B1581" s="238" t="s">
        <v>227</v>
      </c>
      <c r="C1581" s="239" t="s">
        <v>43</v>
      </c>
      <c r="D1581" s="340" t="s">
        <v>3361</v>
      </c>
      <c r="E1581" s="532"/>
      <c r="F1581" s="240"/>
      <c r="G1581" s="514">
        <v>207000</v>
      </c>
      <c r="H1581" s="515"/>
      <c r="I1581" s="514">
        <v>207000</v>
      </c>
      <c r="J1581" s="515"/>
      <c r="K1581" s="241">
        <v>0</v>
      </c>
      <c r="L1581" s="242">
        <v>59077.43</v>
      </c>
      <c r="M1581" s="243">
        <v>0</v>
      </c>
      <c r="N1581" s="244">
        <v>59077.43</v>
      </c>
      <c r="O1581" s="245">
        <v>59077.43</v>
      </c>
      <c r="P1581" s="61">
        <f t="shared" si="48"/>
        <v>0</v>
      </c>
      <c r="Q1581" s="62">
        <f t="shared" si="49"/>
        <v>0</v>
      </c>
      <c r="R1581" s="236" t="s">
        <v>3361</v>
      </c>
      <c r="T1581" s="1" t="s">
        <v>1800</v>
      </c>
      <c r="U1581" s="1" t="s">
        <v>1800</v>
      </c>
      <c r="V1581" s="1" t="s">
        <v>1800</v>
      </c>
      <c r="W1581" s="1" t="s">
        <v>1800</v>
      </c>
      <c r="X1581" s="1" t="s">
        <v>1800</v>
      </c>
      <c r="Y1581" s="1" t="s">
        <v>1800</v>
      </c>
      <c r="Z1581" s="1" t="s">
        <v>1800</v>
      </c>
    </row>
    <row r="1582" spans="2:26" ht="23.25" x14ac:dyDescent="0.25">
      <c r="B1582" s="238" t="s">
        <v>86</v>
      </c>
      <c r="C1582" s="239" t="s">
        <v>43</v>
      </c>
      <c r="D1582" s="340" t="s">
        <v>3362</v>
      </c>
      <c r="E1582" s="532"/>
      <c r="F1582" s="240"/>
      <c r="G1582" s="514">
        <v>269000</v>
      </c>
      <c r="H1582" s="515"/>
      <c r="I1582" s="514">
        <v>269000</v>
      </c>
      <c r="J1582" s="515"/>
      <c r="K1582" s="241">
        <v>0</v>
      </c>
      <c r="L1582" s="242">
        <v>267665</v>
      </c>
      <c r="M1582" s="243">
        <v>0</v>
      </c>
      <c r="N1582" s="244">
        <v>267665</v>
      </c>
      <c r="O1582" s="245">
        <v>267665</v>
      </c>
      <c r="P1582" s="61">
        <f t="shared" si="48"/>
        <v>0</v>
      </c>
      <c r="Q1582" s="62">
        <f t="shared" si="49"/>
        <v>0</v>
      </c>
      <c r="R1582" s="236" t="s">
        <v>3362</v>
      </c>
      <c r="T1582" s="1" t="s">
        <v>1800</v>
      </c>
      <c r="U1582" s="1" t="s">
        <v>1800</v>
      </c>
      <c r="V1582" s="1" t="s">
        <v>1800</v>
      </c>
      <c r="W1582" s="1" t="s">
        <v>1800</v>
      </c>
      <c r="X1582" s="1" t="s">
        <v>1800</v>
      </c>
      <c r="Y1582" s="1" t="s">
        <v>1800</v>
      </c>
      <c r="Z1582" s="1" t="s">
        <v>1800</v>
      </c>
    </row>
    <row r="1583" spans="2:26" x14ac:dyDescent="0.25">
      <c r="B1583" s="238" t="s">
        <v>65</v>
      </c>
      <c r="C1583" s="239" t="s">
        <v>43</v>
      </c>
      <c r="D1583" s="340" t="s">
        <v>3363</v>
      </c>
      <c r="E1583" s="532"/>
      <c r="F1583" s="240"/>
      <c r="G1583" s="514">
        <v>203000</v>
      </c>
      <c r="H1583" s="515"/>
      <c r="I1583" s="514">
        <v>203000</v>
      </c>
      <c r="J1583" s="515"/>
      <c r="K1583" s="241">
        <v>0</v>
      </c>
      <c r="L1583" s="242">
        <v>126912</v>
      </c>
      <c r="M1583" s="243">
        <v>0</v>
      </c>
      <c r="N1583" s="244">
        <v>126912</v>
      </c>
      <c r="O1583" s="245">
        <v>126912</v>
      </c>
      <c r="P1583" s="61">
        <f t="shared" si="48"/>
        <v>0</v>
      </c>
      <c r="Q1583" s="62">
        <f t="shared" si="49"/>
        <v>0</v>
      </c>
      <c r="R1583" s="236" t="s">
        <v>3363</v>
      </c>
      <c r="T1583" s="1" t="s">
        <v>1800</v>
      </c>
      <c r="U1583" s="1" t="s">
        <v>1800</v>
      </c>
      <c r="V1583" s="1" t="s">
        <v>1800</v>
      </c>
      <c r="W1583" s="1" t="s">
        <v>1800</v>
      </c>
      <c r="X1583" s="1" t="s">
        <v>1800</v>
      </c>
      <c r="Y1583" s="1" t="s">
        <v>1800</v>
      </c>
      <c r="Z1583" s="1" t="s">
        <v>1800</v>
      </c>
    </row>
    <row r="1584" spans="2:26" x14ac:dyDescent="0.25">
      <c r="B1584" s="238" t="s">
        <v>88</v>
      </c>
      <c r="C1584" s="239" t="s">
        <v>43</v>
      </c>
      <c r="D1584" s="340" t="s">
        <v>3364</v>
      </c>
      <c r="E1584" s="532"/>
      <c r="F1584" s="240"/>
      <c r="G1584" s="514">
        <v>5000</v>
      </c>
      <c r="H1584" s="515"/>
      <c r="I1584" s="514">
        <v>5000</v>
      </c>
      <c r="J1584" s="515"/>
      <c r="K1584" s="241">
        <v>0</v>
      </c>
      <c r="L1584" s="242">
        <v>454.7</v>
      </c>
      <c r="M1584" s="243">
        <v>0</v>
      </c>
      <c r="N1584" s="244">
        <v>454.7</v>
      </c>
      <c r="O1584" s="245">
        <v>454.7</v>
      </c>
      <c r="P1584" s="61">
        <f t="shared" si="48"/>
        <v>0</v>
      </c>
      <c r="Q1584" s="62">
        <f t="shared" si="49"/>
        <v>0</v>
      </c>
      <c r="R1584" s="236" t="s">
        <v>3364</v>
      </c>
      <c r="T1584" s="1" t="s">
        <v>1800</v>
      </c>
      <c r="U1584" s="1" t="s">
        <v>1800</v>
      </c>
      <c r="V1584" s="1" t="s">
        <v>1800</v>
      </c>
      <c r="W1584" s="1" t="s">
        <v>1800</v>
      </c>
      <c r="X1584" s="1" t="s">
        <v>1800</v>
      </c>
      <c r="Y1584" s="1" t="s">
        <v>1800</v>
      </c>
      <c r="Z1584" s="1" t="s">
        <v>1800</v>
      </c>
    </row>
    <row r="1585" spans="2:27" x14ac:dyDescent="0.25">
      <c r="B1585" s="238" t="s">
        <v>151</v>
      </c>
      <c r="C1585" s="239" t="s">
        <v>43</v>
      </c>
      <c r="D1585" s="340" t="s">
        <v>3365</v>
      </c>
      <c r="E1585" s="532"/>
      <c r="F1585" s="240"/>
      <c r="G1585" s="514">
        <v>17108000</v>
      </c>
      <c r="H1585" s="515"/>
      <c r="I1585" s="514">
        <v>17108000</v>
      </c>
      <c r="J1585" s="515"/>
      <c r="K1585" s="241">
        <v>0</v>
      </c>
      <c r="L1585" s="242">
        <v>17108000</v>
      </c>
      <c r="M1585" s="243">
        <v>0</v>
      </c>
      <c r="N1585" s="244">
        <v>15859696.41</v>
      </c>
      <c r="O1585" s="245">
        <v>15859696.41</v>
      </c>
      <c r="P1585" s="61">
        <f t="shared" si="48"/>
        <v>1248303.5899999999</v>
      </c>
      <c r="Q1585" s="62">
        <f t="shared" si="49"/>
        <v>0</v>
      </c>
      <c r="R1585" s="236" t="s">
        <v>3365</v>
      </c>
      <c r="T1585" s="1" t="s">
        <v>1800</v>
      </c>
      <c r="U1585" s="1" t="s">
        <v>1800</v>
      </c>
      <c r="V1585" s="1" t="s">
        <v>1800</v>
      </c>
      <c r="W1585" s="1" t="s">
        <v>1800</v>
      </c>
      <c r="X1585" s="1" t="s">
        <v>1800</v>
      </c>
      <c r="Y1585" s="1" t="s">
        <v>1800</v>
      </c>
      <c r="Z1585" s="1" t="s">
        <v>1800</v>
      </c>
    </row>
    <row r="1586" spans="2:27" ht="34.5" x14ac:dyDescent="0.25">
      <c r="B1586" s="238" t="s">
        <v>45</v>
      </c>
      <c r="C1586" s="239" t="s">
        <v>43</v>
      </c>
      <c r="D1586" s="340" t="s">
        <v>3366</v>
      </c>
      <c r="E1586" s="532"/>
      <c r="F1586" s="240"/>
      <c r="G1586" s="514">
        <v>90576.05</v>
      </c>
      <c r="H1586" s="515"/>
      <c r="I1586" s="514">
        <v>90576.05</v>
      </c>
      <c r="J1586" s="515"/>
      <c r="K1586" s="241">
        <v>0</v>
      </c>
      <c r="L1586" s="242">
        <v>90576.05</v>
      </c>
      <c r="M1586" s="243">
        <v>0</v>
      </c>
      <c r="N1586" s="244">
        <v>90576.05</v>
      </c>
      <c r="O1586" s="245">
        <v>90576.05</v>
      </c>
      <c r="P1586" s="61">
        <f t="shared" si="48"/>
        <v>0</v>
      </c>
      <c r="Q1586" s="62">
        <f t="shared" si="49"/>
        <v>0</v>
      </c>
      <c r="R1586" s="236" t="s">
        <v>3366</v>
      </c>
      <c r="T1586" s="1" t="s">
        <v>1800</v>
      </c>
      <c r="U1586" s="1" t="s">
        <v>1800</v>
      </c>
      <c r="V1586" s="1" t="s">
        <v>1800</v>
      </c>
      <c r="W1586" s="1" t="s">
        <v>1800</v>
      </c>
      <c r="X1586" s="1" t="s">
        <v>1800</v>
      </c>
      <c r="Y1586" s="1" t="s">
        <v>1800</v>
      </c>
      <c r="Z1586" s="1" t="s">
        <v>1800</v>
      </c>
    </row>
    <row r="1587" spans="2:27" ht="68.25" x14ac:dyDescent="0.25">
      <c r="B1587" s="238" t="s">
        <v>50</v>
      </c>
      <c r="C1587" s="239" t="s">
        <v>43</v>
      </c>
      <c r="D1587" s="340" t="s">
        <v>3367</v>
      </c>
      <c r="E1587" s="532"/>
      <c r="F1587" s="240"/>
      <c r="G1587" s="514">
        <v>27353.95</v>
      </c>
      <c r="H1587" s="515"/>
      <c r="I1587" s="514">
        <v>27353.95</v>
      </c>
      <c r="J1587" s="515"/>
      <c r="K1587" s="241">
        <v>0</v>
      </c>
      <c r="L1587" s="242">
        <v>27353.95</v>
      </c>
      <c r="M1587" s="243">
        <v>0</v>
      </c>
      <c r="N1587" s="244">
        <v>27353.95</v>
      </c>
      <c r="O1587" s="245">
        <v>27353.95</v>
      </c>
      <c r="P1587" s="61">
        <f t="shared" si="48"/>
        <v>0</v>
      </c>
      <c r="Q1587" s="62">
        <f t="shared" si="49"/>
        <v>0</v>
      </c>
      <c r="R1587" s="236" t="s">
        <v>3367</v>
      </c>
      <c r="T1587" s="1" t="s">
        <v>1800</v>
      </c>
      <c r="U1587" s="1" t="s">
        <v>1800</v>
      </c>
      <c r="V1587" s="1" t="s">
        <v>1800</v>
      </c>
      <c r="W1587" s="1" t="s">
        <v>1800</v>
      </c>
      <c r="X1587" s="1" t="s">
        <v>1800</v>
      </c>
      <c r="Y1587" s="1" t="s">
        <v>1800</v>
      </c>
      <c r="Z1587" s="1" t="s">
        <v>1800</v>
      </c>
    </row>
    <row r="1588" spans="2:27" ht="1.5" customHeight="1" x14ac:dyDescent="0.25">
      <c r="B1588" s="64"/>
      <c r="C1588" s="65"/>
      <c r="D1588" s="340"/>
      <c r="E1588" s="305"/>
      <c r="F1588" s="67"/>
      <c r="G1588" s="544"/>
      <c r="H1588" s="545"/>
      <c r="I1588" s="544"/>
      <c r="J1588" s="545"/>
      <c r="K1588" s="71"/>
      <c r="L1588" s="71"/>
      <c r="M1588" s="72"/>
      <c r="N1588" s="73"/>
      <c r="O1588" s="72"/>
      <c r="P1588" s="72"/>
      <c r="Q1588" s="74"/>
    </row>
    <row r="1589" spans="2:27" ht="56.25" x14ac:dyDescent="0.25">
      <c r="B1589" s="75" t="s">
        <v>3368</v>
      </c>
      <c r="C1589" s="112" t="s">
        <v>896</v>
      </c>
      <c r="D1589" s="505" t="s">
        <v>44</v>
      </c>
      <c r="E1589" s="539"/>
      <c r="F1589" s="540"/>
      <c r="G1589" s="365">
        <v>0</v>
      </c>
      <c r="H1589" s="366"/>
      <c r="I1589" s="365">
        <v>0</v>
      </c>
      <c r="J1589" s="366"/>
      <c r="K1589" s="177" t="s">
        <v>44</v>
      </c>
      <c r="L1589" s="178">
        <v>0</v>
      </c>
      <c r="M1589" s="179">
        <v>0</v>
      </c>
      <c r="N1589" s="180">
        <v>0</v>
      </c>
      <c r="O1589" s="181">
        <v>0</v>
      </c>
      <c r="P1589" s="178">
        <v>0</v>
      </c>
      <c r="Q1589" s="182">
        <v>0</v>
      </c>
    </row>
    <row r="1590" spans="2:27" x14ac:dyDescent="0.25">
      <c r="B1590" s="175" t="s">
        <v>1789</v>
      </c>
      <c r="C1590" s="145"/>
      <c r="D1590" s="541"/>
      <c r="E1590" s="542"/>
      <c r="F1590" s="543"/>
      <c r="G1590" s="360"/>
      <c r="H1590" s="361"/>
      <c r="I1590" s="360"/>
      <c r="J1590" s="361"/>
      <c r="K1590" s="123"/>
      <c r="L1590" s="123"/>
      <c r="M1590" s="124"/>
      <c r="N1590" s="125"/>
      <c r="O1590" s="124"/>
      <c r="P1590" s="124"/>
      <c r="Q1590" s="126"/>
      <c r="R1590" s="232" t="s">
        <v>3369</v>
      </c>
      <c r="S1590" s="232" t="s">
        <v>3370</v>
      </c>
    </row>
    <row r="1591" spans="2:27" x14ac:dyDescent="0.25">
      <c r="B1591" s="246"/>
      <c r="C1591" s="85" t="s">
        <v>896</v>
      </c>
      <c r="D1591" s="549"/>
      <c r="E1591" s="550"/>
      <c r="F1591" s="551"/>
      <c r="G1591" s="552"/>
      <c r="H1591" s="553"/>
      <c r="I1591" s="552"/>
      <c r="J1591" s="553"/>
      <c r="K1591" s="87"/>
      <c r="L1591" s="247"/>
      <c r="M1591" s="87"/>
      <c r="N1591" s="247"/>
      <c r="O1591" s="247"/>
      <c r="P1591" s="89">
        <f>L1591-O1591</f>
        <v>0</v>
      </c>
      <c r="Q1591" s="90">
        <f>N1591-O1591</f>
        <v>0</v>
      </c>
      <c r="R1591" s="248"/>
      <c r="S1591" s="249"/>
      <c r="T1591" s="249"/>
      <c r="U1591" s="249"/>
      <c r="V1591" s="249"/>
      <c r="W1591" s="249"/>
      <c r="X1591" s="249"/>
      <c r="Y1591" s="249"/>
      <c r="Z1591" s="249"/>
      <c r="AA1591" s="249"/>
    </row>
    <row r="1592" spans="2:27" ht="1.5" customHeight="1" thickBot="1" x14ac:dyDescent="0.3">
      <c r="B1592" s="94"/>
      <c r="C1592" s="95"/>
      <c r="D1592" s="335"/>
      <c r="E1592" s="336"/>
      <c r="F1592" s="337"/>
      <c r="G1592" s="338"/>
      <c r="H1592" s="339"/>
      <c r="I1592" s="338"/>
      <c r="J1592" s="339"/>
      <c r="K1592" s="97"/>
      <c r="L1592" s="97"/>
      <c r="M1592" s="98"/>
      <c r="N1592" s="99"/>
      <c r="O1592" s="98"/>
      <c r="P1592" s="98"/>
      <c r="Q1592" s="100"/>
    </row>
    <row r="1593" spans="2:27" ht="16.5" customHeight="1" x14ac:dyDescent="0.25">
      <c r="B1593" s="25"/>
      <c r="C1593" s="36"/>
      <c r="D1593" s="459"/>
      <c r="E1593" s="459"/>
      <c r="F1593" s="459"/>
      <c r="G1593" s="460"/>
      <c r="H1593" s="460"/>
      <c r="I1593" s="460"/>
      <c r="J1593" s="460"/>
      <c r="K1593" s="197"/>
      <c r="L1593" s="197"/>
      <c r="M1593" s="197"/>
      <c r="N1593" s="197"/>
      <c r="O1593" s="197"/>
      <c r="P1593" s="197"/>
      <c r="Q1593" s="198" t="s">
        <v>897</v>
      </c>
    </row>
    <row r="1594" spans="2:27" ht="15.75" thickBot="1" x14ac:dyDescent="0.3">
      <c r="B1594" s="38">
        <v>1</v>
      </c>
      <c r="C1594" s="39" t="s">
        <v>41</v>
      </c>
      <c r="D1594" s="329">
        <v>3</v>
      </c>
      <c r="E1594" s="533"/>
      <c r="F1594" s="534"/>
      <c r="G1594" s="329">
        <v>4</v>
      </c>
      <c r="H1594" s="330"/>
      <c r="I1594" s="329">
        <v>5</v>
      </c>
      <c r="J1594" s="331"/>
      <c r="K1594" s="41">
        <v>6</v>
      </c>
      <c r="L1594" s="41">
        <v>7</v>
      </c>
      <c r="M1594" s="41">
        <v>8</v>
      </c>
      <c r="N1594" s="42">
        <v>9</v>
      </c>
      <c r="O1594" s="43">
        <v>10</v>
      </c>
      <c r="P1594" s="39">
        <v>11</v>
      </c>
      <c r="Q1594" s="44">
        <v>12</v>
      </c>
    </row>
    <row r="1595" spans="2:27" ht="35.25" customHeight="1" x14ac:dyDescent="0.25">
      <c r="B1595" s="199" t="s">
        <v>1785</v>
      </c>
      <c r="C1595" s="200" t="s">
        <v>899</v>
      </c>
      <c r="D1595" s="498" t="s">
        <v>44</v>
      </c>
      <c r="E1595" s="546"/>
      <c r="F1595" s="535"/>
      <c r="G1595" s="365">
        <f>G1596+G1613</f>
        <v>292195434916.53998</v>
      </c>
      <c r="H1595" s="366"/>
      <c r="I1595" s="365">
        <f>I1596+I1613</f>
        <v>292195434916.53998</v>
      </c>
      <c r="J1595" s="366"/>
      <c r="K1595" s="201">
        <f>K1596+K1613</f>
        <v>598482172.04999995</v>
      </c>
      <c r="L1595" s="202">
        <f>L1596+L1613</f>
        <v>37994447184.790001</v>
      </c>
      <c r="M1595" s="202">
        <f>M1596+M1613</f>
        <v>10900454723.1</v>
      </c>
      <c r="N1595" s="202">
        <f>N1596+N1613</f>
        <v>305533732.81999999</v>
      </c>
      <c r="O1595" s="203">
        <v>0</v>
      </c>
      <c r="P1595" s="202">
        <f>P1596+P1613</f>
        <v>37994447184.790001</v>
      </c>
      <c r="Q1595" s="110">
        <f>Q1596+Q1613</f>
        <v>305533732.81999999</v>
      </c>
      <c r="R1595" s="250"/>
      <c r="S1595" s="250"/>
    </row>
    <row r="1596" spans="2:27" ht="22.5" x14ac:dyDescent="0.25">
      <c r="B1596" s="205" t="s">
        <v>900</v>
      </c>
      <c r="C1596" s="206" t="s">
        <v>901</v>
      </c>
      <c r="D1596" s="505" t="s">
        <v>44</v>
      </c>
      <c r="E1596" s="506"/>
      <c r="F1596" s="507"/>
      <c r="G1596" s="547">
        <v>292195434916.53998</v>
      </c>
      <c r="H1596" s="548"/>
      <c r="I1596" s="547">
        <v>292195434916.53998</v>
      </c>
      <c r="J1596" s="548"/>
      <c r="K1596" s="245">
        <v>598482172.04999995</v>
      </c>
      <c r="L1596" s="245">
        <v>37990522036.279999</v>
      </c>
      <c r="M1596" s="245">
        <v>10900454723.1</v>
      </c>
      <c r="N1596" s="245">
        <v>305533732.81999999</v>
      </c>
      <c r="O1596" s="114" t="s">
        <v>44</v>
      </c>
      <c r="P1596" s="61">
        <f>L1596</f>
        <v>37990522036.279999</v>
      </c>
      <c r="Q1596" s="62">
        <f>N1596</f>
        <v>305533732.81999999</v>
      </c>
      <c r="R1596" s="250"/>
      <c r="S1596" s="250"/>
    </row>
    <row r="1597" spans="2:27" ht="33.75" x14ac:dyDescent="0.25">
      <c r="B1597" s="208" t="s">
        <v>903</v>
      </c>
      <c r="C1597" s="206" t="s">
        <v>444</v>
      </c>
      <c r="D1597" s="505" t="s">
        <v>44</v>
      </c>
      <c r="E1597" s="506"/>
      <c r="F1597" s="507"/>
      <c r="G1597" s="357"/>
      <c r="H1597" s="358"/>
      <c r="I1597" s="357"/>
      <c r="J1597" s="358"/>
      <c r="K1597" s="116"/>
      <c r="L1597" s="116"/>
      <c r="M1597" s="117"/>
      <c r="N1597" s="118"/>
      <c r="O1597" s="114" t="s">
        <v>44</v>
      </c>
      <c r="P1597" s="117"/>
      <c r="Q1597" s="119"/>
      <c r="R1597" s="250"/>
      <c r="S1597" s="250"/>
    </row>
    <row r="1598" spans="2:27" x14ac:dyDescent="0.25">
      <c r="B1598" s="209" t="s">
        <v>904</v>
      </c>
      <c r="C1598" s="192"/>
      <c r="D1598" s="508"/>
      <c r="E1598" s="509"/>
      <c r="F1598" s="510"/>
      <c r="G1598" s="360"/>
      <c r="H1598" s="361"/>
      <c r="I1598" s="360"/>
      <c r="J1598" s="361"/>
      <c r="K1598" s="123"/>
      <c r="L1598" s="123"/>
      <c r="M1598" s="124"/>
      <c r="N1598" s="125"/>
      <c r="O1598" s="124"/>
      <c r="P1598" s="124"/>
      <c r="Q1598" s="126"/>
      <c r="R1598" s="250"/>
      <c r="S1598" s="250"/>
    </row>
    <row r="1599" spans="2:27" x14ac:dyDescent="0.25">
      <c r="B1599" s="127"/>
      <c r="C1599" s="128"/>
      <c r="D1599" s="352"/>
      <c r="E1599" s="353"/>
      <c r="F1599" s="555"/>
      <c r="G1599" s="354"/>
      <c r="H1599" s="355"/>
      <c r="I1599" s="354"/>
      <c r="J1599" s="355"/>
      <c r="K1599" s="131"/>
      <c r="L1599" s="131"/>
      <c r="M1599" s="132"/>
      <c r="N1599" s="133"/>
      <c r="O1599" s="134" t="s">
        <v>902</v>
      </c>
      <c r="P1599" s="132"/>
      <c r="Q1599" s="135"/>
      <c r="R1599" s="248"/>
      <c r="S1599" s="249"/>
      <c r="T1599" s="249"/>
      <c r="U1599" s="249"/>
      <c r="V1599" s="249"/>
      <c r="W1599" s="249"/>
      <c r="X1599" s="249"/>
      <c r="Y1599" s="249"/>
      <c r="Z1599" s="249"/>
      <c r="AA1599" s="249"/>
    </row>
    <row r="1600" spans="2:27" ht="22.5" x14ac:dyDescent="0.25">
      <c r="B1600" s="208" t="s">
        <v>905</v>
      </c>
      <c r="C1600" s="206" t="s">
        <v>722</v>
      </c>
      <c r="D1600" s="505" t="s">
        <v>44</v>
      </c>
      <c r="E1600" s="506"/>
      <c r="F1600" s="507"/>
      <c r="G1600" s="357"/>
      <c r="H1600" s="358"/>
      <c r="I1600" s="357"/>
      <c r="J1600" s="358"/>
      <c r="K1600" s="116"/>
      <c r="L1600" s="116"/>
      <c r="M1600" s="117"/>
      <c r="N1600" s="118"/>
      <c r="O1600" s="114" t="s">
        <v>44</v>
      </c>
      <c r="P1600" s="117"/>
      <c r="Q1600" s="119"/>
      <c r="R1600" s="250"/>
      <c r="S1600" s="250"/>
    </row>
    <row r="1601" spans="2:27" x14ac:dyDescent="0.25">
      <c r="B1601" s="209" t="s">
        <v>904</v>
      </c>
      <c r="C1601" s="192"/>
      <c r="D1601" s="508"/>
      <c r="E1601" s="509"/>
      <c r="F1601" s="510"/>
      <c r="G1601" s="360"/>
      <c r="H1601" s="361"/>
      <c r="I1601" s="360"/>
      <c r="J1601" s="361"/>
      <c r="K1601" s="123"/>
      <c r="L1601" s="123"/>
      <c r="M1601" s="124"/>
      <c r="N1601" s="125"/>
      <c r="O1601" s="124"/>
      <c r="P1601" s="124"/>
      <c r="Q1601" s="126"/>
      <c r="R1601" s="250"/>
      <c r="S1601" s="250"/>
    </row>
    <row r="1602" spans="2:27" x14ac:dyDescent="0.25">
      <c r="B1602" s="127"/>
      <c r="C1602" s="128"/>
      <c r="D1602" s="465"/>
      <c r="E1602" s="466"/>
      <c r="F1602" s="554"/>
      <c r="G1602" s="354"/>
      <c r="H1602" s="355"/>
      <c r="I1602" s="354"/>
      <c r="J1602" s="355"/>
      <c r="K1602" s="131"/>
      <c r="L1602" s="131"/>
      <c r="M1602" s="132"/>
      <c r="N1602" s="133"/>
      <c r="O1602" s="134" t="s">
        <v>902</v>
      </c>
      <c r="P1602" s="132"/>
      <c r="Q1602" s="135"/>
      <c r="R1602" s="248"/>
      <c r="S1602" s="249"/>
      <c r="T1602" s="249"/>
      <c r="U1602" s="249"/>
      <c r="V1602" s="249"/>
      <c r="W1602" s="249"/>
      <c r="X1602" s="249"/>
      <c r="Y1602" s="249"/>
      <c r="Z1602" s="249"/>
      <c r="AA1602" s="249"/>
    </row>
    <row r="1603" spans="2:27" ht="22.5" x14ac:dyDescent="0.25">
      <c r="B1603" s="208" t="s">
        <v>906</v>
      </c>
      <c r="C1603" s="206" t="s">
        <v>795</v>
      </c>
      <c r="D1603" s="505" t="s">
        <v>44</v>
      </c>
      <c r="E1603" s="506"/>
      <c r="F1603" s="507"/>
      <c r="G1603" s="357"/>
      <c r="H1603" s="358"/>
      <c r="I1603" s="357"/>
      <c r="J1603" s="358"/>
      <c r="K1603" s="116"/>
      <c r="L1603" s="116"/>
      <c r="M1603" s="117"/>
      <c r="N1603" s="118"/>
      <c r="O1603" s="114" t="s">
        <v>44</v>
      </c>
      <c r="P1603" s="117"/>
      <c r="Q1603" s="119"/>
      <c r="R1603" s="250"/>
      <c r="S1603" s="250"/>
    </row>
    <row r="1604" spans="2:27" x14ac:dyDescent="0.25">
      <c r="B1604" s="209" t="s">
        <v>904</v>
      </c>
      <c r="C1604" s="192"/>
      <c r="D1604" s="508"/>
      <c r="E1604" s="509"/>
      <c r="F1604" s="510"/>
      <c r="G1604" s="360"/>
      <c r="H1604" s="361"/>
      <c r="I1604" s="360"/>
      <c r="J1604" s="361"/>
      <c r="K1604" s="123"/>
      <c r="L1604" s="123"/>
      <c r="M1604" s="124"/>
      <c r="N1604" s="125"/>
      <c r="O1604" s="124"/>
      <c r="P1604" s="124"/>
      <c r="Q1604" s="126"/>
      <c r="R1604" s="250"/>
      <c r="S1604" s="250"/>
    </row>
    <row r="1605" spans="2:27" x14ac:dyDescent="0.25">
      <c r="B1605" s="127"/>
      <c r="C1605" s="128"/>
      <c r="D1605" s="465"/>
      <c r="E1605" s="466"/>
      <c r="F1605" s="554"/>
      <c r="G1605" s="354"/>
      <c r="H1605" s="355"/>
      <c r="I1605" s="354"/>
      <c r="J1605" s="355"/>
      <c r="K1605" s="131"/>
      <c r="L1605" s="131"/>
      <c r="M1605" s="132"/>
      <c r="N1605" s="133"/>
      <c r="O1605" s="134" t="s">
        <v>902</v>
      </c>
      <c r="P1605" s="132"/>
      <c r="Q1605" s="135"/>
      <c r="R1605" s="249"/>
      <c r="S1605" s="249"/>
      <c r="T1605" s="249"/>
      <c r="U1605" s="249"/>
      <c r="V1605" s="249"/>
      <c r="W1605" s="249"/>
      <c r="X1605" s="249"/>
      <c r="Y1605" s="249"/>
      <c r="Z1605" s="249"/>
      <c r="AA1605" s="249"/>
    </row>
    <row r="1606" spans="2:27" ht="22.5" x14ac:dyDescent="0.25">
      <c r="B1606" s="208" t="s">
        <v>907</v>
      </c>
      <c r="C1606" s="206" t="s">
        <v>908</v>
      </c>
      <c r="D1606" s="505" t="s">
        <v>44</v>
      </c>
      <c r="E1606" s="506"/>
      <c r="F1606" s="507"/>
      <c r="G1606" s="368">
        <f>G1607+G1610</f>
        <v>0</v>
      </c>
      <c r="H1606" s="369"/>
      <c r="I1606" s="368">
        <f>I1607+I1610</f>
        <v>0</v>
      </c>
      <c r="J1606" s="369"/>
      <c r="K1606" s="61">
        <f>K1607+K1610</f>
        <v>0</v>
      </c>
      <c r="L1606" s="61">
        <f>L1607+L1610</f>
        <v>236234079.63999999</v>
      </c>
      <c r="M1606" s="61">
        <f>M1607+M1610</f>
        <v>0</v>
      </c>
      <c r="N1606" s="61">
        <f>N1607+N1610</f>
        <v>0</v>
      </c>
      <c r="O1606" s="114" t="s">
        <v>902</v>
      </c>
      <c r="P1606" s="61">
        <f>L1606</f>
        <v>236234079.63999999</v>
      </c>
      <c r="Q1606" s="62">
        <f>N1606</f>
        <v>0</v>
      </c>
      <c r="R1606" s="250"/>
      <c r="S1606" s="250"/>
    </row>
    <row r="1607" spans="2:27" ht="34.5" x14ac:dyDescent="0.25">
      <c r="B1607" s="214" t="s">
        <v>909</v>
      </c>
      <c r="C1607" s="206" t="s">
        <v>910</v>
      </c>
      <c r="D1607" s="505" t="s">
        <v>44</v>
      </c>
      <c r="E1607" s="506"/>
      <c r="F1607" s="507"/>
      <c r="G1607" s="357"/>
      <c r="H1607" s="358"/>
      <c r="I1607" s="357"/>
      <c r="J1607" s="358"/>
      <c r="K1607" s="116"/>
      <c r="L1607" s="116"/>
      <c r="M1607" s="117"/>
      <c r="N1607" s="118"/>
      <c r="O1607" s="114" t="s">
        <v>902</v>
      </c>
      <c r="P1607" s="117"/>
      <c r="Q1607" s="119"/>
      <c r="R1607" s="250"/>
      <c r="S1607" s="250"/>
    </row>
    <row r="1608" spans="2:27" x14ac:dyDescent="0.25">
      <c r="B1608" s="215" t="s">
        <v>911</v>
      </c>
      <c r="C1608" s="216"/>
      <c r="D1608" s="541"/>
      <c r="E1608" s="542"/>
      <c r="F1608" s="543"/>
      <c r="G1608" s="473"/>
      <c r="H1608" s="474"/>
      <c r="I1608" s="473"/>
      <c r="J1608" s="474"/>
      <c r="K1608" s="217"/>
      <c r="L1608" s="217"/>
      <c r="M1608" s="218"/>
      <c r="N1608" s="219"/>
      <c r="O1608" s="218"/>
      <c r="P1608" s="124"/>
      <c r="Q1608" s="126"/>
      <c r="R1608" s="250"/>
      <c r="S1608" s="250"/>
    </row>
    <row r="1609" spans="2:27" x14ac:dyDescent="0.25">
      <c r="B1609" s="127"/>
      <c r="C1609" s="128"/>
      <c r="D1609" s="465"/>
      <c r="E1609" s="466"/>
      <c r="F1609" s="554"/>
      <c r="G1609" s="373"/>
      <c r="H1609" s="374"/>
      <c r="I1609" s="373"/>
      <c r="J1609" s="374"/>
      <c r="K1609" s="131"/>
      <c r="L1609" s="131"/>
      <c r="M1609" s="132"/>
      <c r="N1609" s="133"/>
      <c r="O1609" s="134" t="s">
        <v>902</v>
      </c>
      <c r="P1609" s="132"/>
      <c r="Q1609" s="135"/>
      <c r="R1609" s="248"/>
      <c r="S1609" s="249"/>
      <c r="T1609" s="249"/>
      <c r="U1609" s="249"/>
      <c r="V1609" s="249"/>
      <c r="W1609" s="249"/>
      <c r="X1609" s="249"/>
      <c r="Y1609" s="249"/>
      <c r="Z1609" s="249"/>
      <c r="AA1609" s="249"/>
    </row>
    <row r="1610" spans="2:27" ht="22.5" x14ac:dyDescent="0.25">
      <c r="B1610" s="220" t="s">
        <v>912</v>
      </c>
      <c r="C1610" s="206" t="s">
        <v>913</v>
      </c>
      <c r="D1610" s="505" t="s">
        <v>44</v>
      </c>
      <c r="E1610" s="506"/>
      <c r="F1610" s="507"/>
      <c r="G1610" s="471">
        <v>0</v>
      </c>
      <c r="H1610" s="472"/>
      <c r="I1610" s="471">
        <v>0</v>
      </c>
      <c r="J1610" s="472"/>
      <c r="K1610" s="142">
        <v>0</v>
      </c>
      <c r="L1610" s="251">
        <v>236234079.63999999</v>
      </c>
      <c r="M1610" s="114">
        <v>0</v>
      </c>
      <c r="N1610" s="222">
        <v>0</v>
      </c>
      <c r="O1610" s="118">
        <v>0</v>
      </c>
      <c r="P1610" s="61">
        <f>L1610</f>
        <v>236234079.63999999</v>
      </c>
      <c r="Q1610" s="151" t="s">
        <v>44</v>
      </c>
      <c r="R1610" s="250"/>
      <c r="S1610" s="250"/>
    </row>
    <row r="1611" spans="2:27" x14ac:dyDescent="0.25">
      <c r="B1611" s="215" t="s">
        <v>911</v>
      </c>
      <c r="C1611" s="216"/>
      <c r="D1611" s="541"/>
      <c r="E1611" s="542"/>
      <c r="F1611" s="543"/>
      <c r="G1611" s="360"/>
      <c r="H1611" s="361"/>
      <c r="I1611" s="360"/>
      <c r="J1611" s="361"/>
      <c r="K1611" s="123"/>
      <c r="L1611" s="123"/>
      <c r="M1611" s="124"/>
      <c r="N1611" s="125"/>
      <c r="O1611" s="124"/>
      <c r="P1611" s="124"/>
      <c r="Q1611" s="126"/>
      <c r="R1611" s="250"/>
      <c r="S1611" s="250"/>
    </row>
    <row r="1612" spans="2:27" x14ac:dyDescent="0.25">
      <c r="B1612" s="127"/>
      <c r="C1612" s="128"/>
      <c r="D1612" s="465"/>
      <c r="E1612" s="466"/>
      <c r="F1612" s="554"/>
      <c r="G1612" s="373"/>
      <c r="H1612" s="374"/>
      <c r="I1612" s="373"/>
      <c r="J1612" s="374"/>
      <c r="K1612" s="131"/>
      <c r="L1612" s="131"/>
      <c r="M1612" s="132"/>
      <c r="N1612" s="133"/>
      <c r="O1612" s="134" t="s">
        <v>902</v>
      </c>
      <c r="P1612" s="132"/>
      <c r="Q1612" s="135"/>
      <c r="R1612" s="248"/>
      <c r="S1612" s="249"/>
      <c r="T1612" s="249"/>
      <c r="U1612" s="249"/>
      <c r="V1612" s="249"/>
      <c r="W1612" s="249"/>
      <c r="X1612" s="249"/>
      <c r="Y1612" s="249"/>
      <c r="Z1612" s="249"/>
      <c r="AA1612" s="249"/>
    </row>
    <row r="1613" spans="2:27" ht="33.75" x14ac:dyDescent="0.25">
      <c r="B1613" s="205" t="s">
        <v>914</v>
      </c>
      <c r="C1613" s="206" t="s">
        <v>915</v>
      </c>
      <c r="D1613" s="505" t="s">
        <v>44</v>
      </c>
      <c r="E1613" s="506"/>
      <c r="F1613" s="507"/>
      <c r="G1613" s="556"/>
      <c r="H1613" s="557"/>
      <c r="I1613" s="556"/>
      <c r="J1613" s="557"/>
      <c r="K1613" s="117">
        <v>0</v>
      </c>
      <c r="L1613" s="251">
        <v>3925148.51</v>
      </c>
      <c r="M1613" s="117">
        <v>0</v>
      </c>
      <c r="N1613" s="252">
        <v>0</v>
      </c>
      <c r="O1613" s="117">
        <v>0</v>
      </c>
      <c r="P1613" s="61">
        <f>L1613</f>
        <v>3925148.51</v>
      </c>
      <c r="Q1613" s="62">
        <f>N1613</f>
        <v>0</v>
      </c>
      <c r="R1613" s="253"/>
      <c r="S1613" s="253"/>
    </row>
    <row r="1614" spans="2:27" ht="15.75" thickBot="1" x14ac:dyDescent="0.3">
      <c r="B1614" s="224" t="s">
        <v>1786</v>
      </c>
      <c r="C1614" s="225" t="s">
        <v>917</v>
      </c>
      <c r="D1614" s="558" t="s">
        <v>44</v>
      </c>
      <c r="E1614" s="559"/>
      <c r="F1614" s="560"/>
      <c r="G1614" s="482">
        <v>470567621749.02002</v>
      </c>
      <c r="H1614" s="483"/>
      <c r="I1614" s="482">
        <v>470567621749.02002</v>
      </c>
      <c r="J1614" s="483"/>
      <c r="K1614" s="158">
        <v>598482172.04999995</v>
      </c>
      <c r="L1614" s="158">
        <v>208038545566.64999</v>
      </c>
      <c r="M1614" s="158">
        <v>22992135995.630001</v>
      </c>
      <c r="N1614" s="227">
        <v>169686310062.64001</v>
      </c>
      <c r="O1614" s="158">
        <v>169380390763.59</v>
      </c>
      <c r="P1614" s="157">
        <v>38658154803.059998</v>
      </c>
      <c r="Q1614" s="228">
        <v>305919299.05000001</v>
      </c>
      <c r="R1614" s="253"/>
      <c r="S1614" s="253"/>
    </row>
    <row r="1615" spans="2:27" x14ac:dyDescent="0.25">
      <c r="B1615" s="160"/>
      <c r="C1615" s="36"/>
      <c r="D1615" s="36"/>
      <c r="E1615" s="36"/>
      <c r="F1615" s="36"/>
      <c r="G1615" s="36"/>
      <c r="H1615" s="36"/>
      <c r="I1615" s="36"/>
      <c r="J1615" s="36"/>
      <c r="K1615" s="36"/>
      <c r="L1615" s="36"/>
      <c r="M1615" s="161"/>
      <c r="N1615" s="161"/>
      <c r="O1615" s="161"/>
      <c r="P1615" s="161"/>
      <c r="Q1615" s="161"/>
      <c r="R1615" s="253"/>
      <c r="S1615" s="253"/>
    </row>
    <row r="1616" spans="2:27" ht="25.5" customHeight="1" x14ac:dyDescent="0.25">
      <c r="B1616" s="162" t="s">
        <v>918</v>
      </c>
      <c r="C1616" s="384"/>
      <c r="D1616" s="384"/>
      <c r="E1616" s="387"/>
      <c r="F1616" s="387"/>
      <c r="G1616" s="387"/>
      <c r="H1616" s="387"/>
      <c r="I1616" s="164" t="s">
        <v>919</v>
      </c>
      <c r="K1616" s="389" t="s">
        <v>1787</v>
      </c>
      <c r="L1616" s="389"/>
      <c r="M1616" s="165"/>
      <c r="N1616" s="166"/>
      <c r="O1616" s="386"/>
      <c r="P1616" s="386"/>
      <c r="Q1616" s="386"/>
      <c r="R1616" s="253"/>
    </row>
    <row r="1617" spans="2:18" x14ac:dyDescent="0.25">
      <c r="B1617" s="162" t="s">
        <v>921</v>
      </c>
      <c r="C1617" s="318" t="s">
        <v>922</v>
      </c>
      <c r="D1617" s="318"/>
      <c r="E1617" s="318"/>
      <c r="F1617" s="318"/>
      <c r="G1617" s="318"/>
      <c r="H1617" s="36"/>
      <c r="I1617" s="36"/>
      <c r="J1617" s="36"/>
      <c r="K1617" s="389"/>
      <c r="L1617" s="389"/>
      <c r="M1617" s="161" t="s">
        <v>924</v>
      </c>
      <c r="N1617" s="3"/>
      <c r="O1617" s="379" t="s">
        <v>923</v>
      </c>
      <c r="P1617" s="379"/>
      <c r="Q1617" s="379"/>
      <c r="R1617" s="253"/>
    </row>
    <row r="1618" spans="2:18" x14ac:dyDescent="0.25">
      <c r="B1618" s="162"/>
      <c r="C1618" s="36"/>
      <c r="D1618" s="36"/>
      <c r="E1618" s="36"/>
      <c r="F1618" s="36"/>
      <c r="G1618" s="36"/>
      <c r="H1618" s="36"/>
      <c r="I1618" s="164"/>
      <c r="J1618" s="164"/>
      <c r="K1618" s="376" t="s">
        <v>925</v>
      </c>
      <c r="L1618" s="376"/>
      <c r="M1618" s="165" t="s">
        <v>926</v>
      </c>
      <c r="N1618" s="166"/>
      <c r="O1618" s="377"/>
      <c r="P1618" s="377"/>
      <c r="Q1618" s="377"/>
      <c r="R1618" s="253"/>
    </row>
    <row r="1619" spans="2:18" x14ac:dyDescent="0.25">
      <c r="B1619" s="378" t="s">
        <v>927</v>
      </c>
      <c r="C1619" s="378"/>
      <c r="D1619" s="378"/>
      <c r="F1619" s="36"/>
      <c r="G1619" s="36"/>
      <c r="H1619" s="36"/>
      <c r="I1619" s="164" t="s">
        <v>928</v>
      </c>
      <c r="J1619" s="164"/>
      <c r="K1619" s="376" t="s">
        <v>929</v>
      </c>
      <c r="L1619" s="376"/>
      <c r="M1619" s="161" t="s">
        <v>924</v>
      </c>
      <c r="N1619" s="166"/>
      <c r="O1619" s="379" t="s">
        <v>923</v>
      </c>
      <c r="P1619" s="379"/>
      <c r="Q1619" s="379"/>
      <c r="R1619" s="253"/>
    </row>
    <row r="1620" spans="2:18" ht="6.75" hidden="1" customHeight="1" thickBot="1" x14ac:dyDescent="0.3">
      <c r="B1620" s="229"/>
      <c r="C1620" s="229"/>
      <c r="D1620" s="229"/>
      <c r="F1620" s="36"/>
      <c r="G1620" s="36"/>
      <c r="H1620" s="36"/>
      <c r="I1620" s="164"/>
      <c r="J1620" s="164"/>
      <c r="K1620" s="230"/>
      <c r="L1620" s="230"/>
      <c r="M1620" s="161"/>
      <c r="N1620" s="166"/>
      <c r="O1620" s="161"/>
      <c r="P1620" s="161"/>
      <c r="Q1620" s="161"/>
      <c r="R1620" s="253"/>
    </row>
    <row r="1621" spans="2:18" ht="48" hidden="1" customHeight="1" thickTop="1" thickBot="1" x14ac:dyDescent="0.3">
      <c r="C1621" s="475"/>
      <c r="D1621" s="476"/>
      <c r="E1621" s="476"/>
      <c r="F1621" s="476"/>
      <c r="G1621" s="477" t="s">
        <v>930</v>
      </c>
      <c r="H1621" s="477"/>
      <c r="I1621" s="477"/>
      <c r="J1621" s="477"/>
      <c r="K1621" s="478"/>
    </row>
    <row r="1622" spans="2:18" ht="3.75" hidden="1" customHeight="1" thickTop="1" thickBot="1" x14ac:dyDescent="0.3">
      <c r="C1622" s="564"/>
      <c r="D1622" s="564"/>
      <c r="E1622" s="564"/>
      <c r="F1622" s="564"/>
      <c r="G1622" s="479"/>
      <c r="H1622" s="479"/>
      <c r="I1622" s="479"/>
      <c r="J1622" s="479"/>
      <c r="K1622" s="479"/>
    </row>
    <row r="1623" spans="2:18" ht="13.5" hidden="1" customHeight="1" thickTop="1" x14ac:dyDescent="0.25">
      <c r="C1623" s="407" t="s">
        <v>931</v>
      </c>
      <c r="D1623" s="408"/>
      <c r="E1623" s="408"/>
      <c r="F1623" s="408"/>
      <c r="G1623" s="493"/>
      <c r="H1623" s="493"/>
      <c r="I1623" s="493"/>
      <c r="J1623" s="493"/>
      <c r="K1623" s="494"/>
    </row>
    <row r="1624" spans="2:18" ht="13.5" hidden="1" customHeight="1" x14ac:dyDescent="0.25">
      <c r="C1624" s="399" t="s">
        <v>932</v>
      </c>
      <c r="D1624" s="400"/>
      <c r="E1624" s="400"/>
      <c r="F1624" s="400"/>
      <c r="G1624" s="485"/>
      <c r="H1624" s="485"/>
      <c r="I1624" s="485"/>
      <c r="J1624" s="485"/>
      <c r="K1624" s="486"/>
    </row>
    <row r="1625" spans="2:18" ht="13.5" hidden="1" customHeight="1" x14ac:dyDescent="0.25">
      <c r="C1625" s="399" t="s">
        <v>933</v>
      </c>
      <c r="D1625" s="400"/>
      <c r="E1625" s="400"/>
      <c r="F1625" s="400"/>
      <c r="G1625" s="487"/>
      <c r="H1625" s="487"/>
      <c r="I1625" s="487"/>
      <c r="J1625" s="487"/>
      <c r="K1625" s="488"/>
    </row>
    <row r="1626" spans="2:18" ht="13.5" hidden="1" customHeight="1" x14ac:dyDescent="0.25">
      <c r="C1626" s="399" t="s">
        <v>934</v>
      </c>
      <c r="D1626" s="400"/>
      <c r="E1626" s="400"/>
      <c r="F1626" s="400"/>
      <c r="G1626" s="487"/>
      <c r="H1626" s="487"/>
      <c r="I1626" s="487"/>
      <c r="J1626" s="487"/>
      <c r="K1626" s="488"/>
    </row>
    <row r="1627" spans="2:18" ht="13.5" hidden="1" customHeight="1" x14ac:dyDescent="0.25">
      <c r="C1627" s="399" t="s">
        <v>935</v>
      </c>
      <c r="D1627" s="400"/>
      <c r="E1627" s="400"/>
      <c r="F1627" s="400"/>
      <c r="G1627" s="487"/>
      <c r="H1627" s="487"/>
      <c r="I1627" s="487"/>
      <c r="J1627" s="487"/>
      <c r="K1627" s="488"/>
    </row>
    <row r="1628" spans="2:18" ht="13.5" hidden="1" customHeight="1" x14ac:dyDescent="0.25">
      <c r="C1628" s="399" t="s">
        <v>936</v>
      </c>
      <c r="D1628" s="400"/>
      <c r="E1628" s="400"/>
      <c r="F1628" s="400"/>
      <c r="G1628" s="485"/>
      <c r="H1628" s="485"/>
      <c r="I1628" s="485"/>
      <c r="J1628" s="485"/>
      <c r="K1628" s="486"/>
    </row>
    <row r="1629" spans="2:18" ht="13.5" hidden="1" customHeight="1" x14ac:dyDescent="0.25">
      <c r="C1629" s="399" t="s">
        <v>937</v>
      </c>
      <c r="D1629" s="400"/>
      <c r="E1629" s="400"/>
      <c r="F1629" s="400"/>
      <c r="G1629" s="485"/>
      <c r="H1629" s="485"/>
      <c r="I1629" s="485"/>
      <c r="J1629" s="485"/>
      <c r="K1629" s="486"/>
    </row>
    <row r="1630" spans="2:18" ht="13.5" hidden="1" customHeight="1" x14ac:dyDescent="0.25">
      <c r="C1630" s="399" t="s">
        <v>938</v>
      </c>
      <c r="D1630" s="400"/>
      <c r="E1630" s="400"/>
      <c r="F1630" s="400"/>
      <c r="G1630" s="487"/>
      <c r="H1630" s="487"/>
      <c r="I1630" s="487"/>
      <c r="J1630" s="487"/>
      <c r="K1630" s="488"/>
    </row>
    <row r="1631" spans="2:18" ht="15.75" hidden="1" customHeight="1" thickBot="1" x14ac:dyDescent="0.3">
      <c r="C1631" s="489" t="s">
        <v>939</v>
      </c>
      <c r="D1631" s="490"/>
      <c r="E1631" s="490"/>
      <c r="F1631" s="490"/>
      <c r="G1631" s="491"/>
      <c r="H1631" s="491"/>
      <c r="I1631" s="491"/>
      <c r="J1631" s="491"/>
      <c r="K1631" s="492"/>
    </row>
    <row r="1632" spans="2:18" ht="3.75" hidden="1" customHeight="1" thickTop="1" x14ac:dyDescent="0.25">
      <c r="C1632" s="563"/>
      <c r="D1632" s="563"/>
      <c r="E1632" s="563"/>
      <c r="F1632" s="563"/>
      <c r="G1632" s="484"/>
      <c r="H1632" s="484"/>
      <c r="I1632" s="484"/>
      <c r="J1632" s="484"/>
      <c r="K1632" s="484"/>
    </row>
    <row r="1633" hidden="1" x14ac:dyDescent="0.25"/>
  </sheetData>
  <sheetProtection algorithmName="SHA-512" hashValue="OrC5zMHLUHlT14C6/wFy3UUl10UXFgx1AL14O0cOjz46iEUEffcU1csCr3aNMZRERSAaY4g/50mm0dWDfKBMQg==" saltValue="EQcad1usAo8lBF5aZ+8p6g==" spinCount="100000" sheet="1"/>
  <mergeCells count="4855">
    <mergeCell ref="C1631:F1631"/>
    <mergeCell ref="G1631:K1631"/>
    <mergeCell ref="C1632:F1632"/>
    <mergeCell ref="G1632:K1632"/>
    <mergeCell ref="C1628:F1628"/>
    <mergeCell ref="G1628:K1628"/>
    <mergeCell ref="C1629:F1629"/>
    <mergeCell ref="G1629:K1629"/>
    <mergeCell ref="C1630:F1630"/>
    <mergeCell ref="G1630:K1630"/>
    <mergeCell ref="C1625:F1625"/>
    <mergeCell ref="G1625:K1625"/>
    <mergeCell ref="C1626:F1626"/>
    <mergeCell ref="G1626:K1626"/>
    <mergeCell ref="C1627:F1627"/>
    <mergeCell ref="G1627:K1627"/>
    <mergeCell ref="C1622:F1622"/>
    <mergeCell ref="G1622:K1622"/>
    <mergeCell ref="C1623:F1623"/>
    <mergeCell ref="G1623:K1623"/>
    <mergeCell ref="C1624:F1624"/>
    <mergeCell ref="G1624:K1624"/>
    <mergeCell ref="K1618:L1618"/>
    <mergeCell ref="O1618:Q1618"/>
    <mergeCell ref="B1619:D1619"/>
    <mergeCell ref="K1619:L1619"/>
    <mergeCell ref="O1619:Q1619"/>
    <mergeCell ref="C1621:F1621"/>
    <mergeCell ref="G1621:K1621"/>
    <mergeCell ref="C1616:D1616"/>
    <mergeCell ref="E1616:H1616"/>
    <mergeCell ref="K1616:L1617"/>
    <mergeCell ref="O1616:Q1616"/>
    <mergeCell ref="C1617:D1617"/>
    <mergeCell ref="E1617:G1617"/>
    <mergeCell ref="O1617:Q1617"/>
    <mergeCell ref="D1613:F1613"/>
    <mergeCell ref="G1613:H1613"/>
    <mergeCell ref="I1613:J1613"/>
    <mergeCell ref="D1614:F1614"/>
    <mergeCell ref="G1614:H1614"/>
    <mergeCell ref="I1614:J1614"/>
    <mergeCell ref="D1611:F1611"/>
    <mergeCell ref="G1611:H1611"/>
    <mergeCell ref="I1611:J1611"/>
    <mergeCell ref="D1612:F1612"/>
    <mergeCell ref="G1612:H1612"/>
    <mergeCell ref="I1612:J1612"/>
    <mergeCell ref="D1609:F1609"/>
    <mergeCell ref="G1609:H1609"/>
    <mergeCell ref="I1609:J1609"/>
    <mergeCell ref="D1610:F1610"/>
    <mergeCell ref="G1610:H1610"/>
    <mergeCell ref="I1610:J1610"/>
    <mergeCell ref="D1607:F1607"/>
    <mergeCell ref="G1607:H1607"/>
    <mergeCell ref="I1607:J1607"/>
    <mergeCell ref="D1608:F1608"/>
    <mergeCell ref="G1608:H1608"/>
    <mergeCell ref="I1608:J1608"/>
    <mergeCell ref="D1605:F1605"/>
    <mergeCell ref="G1605:H1605"/>
    <mergeCell ref="I1605:J1605"/>
    <mergeCell ref="D1606:F1606"/>
    <mergeCell ref="G1606:H1606"/>
    <mergeCell ref="I1606:J1606"/>
    <mergeCell ref="D1603:F1603"/>
    <mergeCell ref="G1603:H1603"/>
    <mergeCell ref="I1603:J1603"/>
    <mergeCell ref="D1604:F1604"/>
    <mergeCell ref="G1604:H1604"/>
    <mergeCell ref="I1604:J1604"/>
    <mergeCell ref="D1601:F1601"/>
    <mergeCell ref="G1601:H1601"/>
    <mergeCell ref="I1601:J1601"/>
    <mergeCell ref="D1602:F1602"/>
    <mergeCell ref="G1602:H1602"/>
    <mergeCell ref="I1602:J1602"/>
    <mergeCell ref="D1599:F1599"/>
    <mergeCell ref="G1599:H1599"/>
    <mergeCell ref="I1599:J1599"/>
    <mergeCell ref="D1600:F1600"/>
    <mergeCell ref="G1600:H1600"/>
    <mergeCell ref="I1600:J1600"/>
    <mergeCell ref="D1597:F1597"/>
    <mergeCell ref="G1597:H1597"/>
    <mergeCell ref="I1597:J1597"/>
    <mergeCell ref="D1598:F1598"/>
    <mergeCell ref="G1598:H1598"/>
    <mergeCell ref="I1598:J1598"/>
    <mergeCell ref="D1595:F1595"/>
    <mergeCell ref="G1595:H1595"/>
    <mergeCell ref="I1595:J1595"/>
    <mergeCell ref="D1596:F1596"/>
    <mergeCell ref="G1596:H1596"/>
    <mergeCell ref="I1596:J1596"/>
    <mergeCell ref="D1593:F1593"/>
    <mergeCell ref="G1593:H1593"/>
    <mergeCell ref="I1593:J1593"/>
    <mergeCell ref="D1594:F1594"/>
    <mergeCell ref="G1594:H1594"/>
    <mergeCell ref="I1594:J1594"/>
    <mergeCell ref="D1591:F1591"/>
    <mergeCell ref="G1591:H1591"/>
    <mergeCell ref="I1591:J1591"/>
    <mergeCell ref="D1592:F1592"/>
    <mergeCell ref="G1592:H1592"/>
    <mergeCell ref="I1592:J1592"/>
    <mergeCell ref="D1589:F1589"/>
    <mergeCell ref="G1589:H1589"/>
    <mergeCell ref="I1589:J1589"/>
    <mergeCell ref="D1590:F1590"/>
    <mergeCell ref="G1590:H1590"/>
    <mergeCell ref="I1590:J1590"/>
    <mergeCell ref="D1587:E1587"/>
    <mergeCell ref="G1587:H1587"/>
    <mergeCell ref="I1587:J1587"/>
    <mergeCell ref="D1588:E1588"/>
    <mergeCell ref="G1588:H1588"/>
    <mergeCell ref="I1588:J1588"/>
    <mergeCell ref="D1585:E1585"/>
    <mergeCell ref="G1585:H1585"/>
    <mergeCell ref="I1585:J1585"/>
    <mergeCell ref="D1586:E1586"/>
    <mergeCell ref="G1586:H1586"/>
    <mergeCell ref="I1586:J1586"/>
    <mergeCell ref="D1583:E1583"/>
    <mergeCell ref="G1583:H1583"/>
    <mergeCell ref="I1583:J1583"/>
    <mergeCell ref="D1584:E1584"/>
    <mergeCell ref="G1584:H1584"/>
    <mergeCell ref="I1584:J1584"/>
    <mergeCell ref="D1581:E1581"/>
    <mergeCell ref="G1581:H1581"/>
    <mergeCell ref="I1581:J1581"/>
    <mergeCell ref="D1582:E1582"/>
    <mergeCell ref="G1582:H1582"/>
    <mergeCell ref="I1582:J1582"/>
    <mergeCell ref="D1579:E1579"/>
    <mergeCell ref="G1579:H1579"/>
    <mergeCell ref="I1579:J1579"/>
    <mergeCell ref="D1580:E1580"/>
    <mergeCell ref="G1580:H1580"/>
    <mergeCell ref="I1580:J1580"/>
    <mergeCell ref="D1577:E1577"/>
    <mergeCell ref="G1577:H1577"/>
    <mergeCell ref="I1577:J1577"/>
    <mergeCell ref="D1578:E1578"/>
    <mergeCell ref="G1578:H1578"/>
    <mergeCell ref="I1578:J1578"/>
    <mergeCell ref="D1575:E1575"/>
    <mergeCell ref="G1575:H1575"/>
    <mergeCell ref="I1575:J1575"/>
    <mergeCell ref="D1576:E1576"/>
    <mergeCell ref="G1576:H1576"/>
    <mergeCell ref="I1576:J1576"/>
    <mergeCell ref="D1573:E1573"/>
    <mergeCell ref="G1573:H1573"/>
    <mergeCell ref="I1573:J1573"/>
    <mergeCell ref="D1574:E1574"/>
    <mergeCell ref="G1574:H1574"/>
    <mergeCell ref="I1574:J1574"/>
    <mergeCell ref="D1571:E1571"/>
    <mergeCell ref="G1571:H1571"/>
    <mergeCell ref="I1571:J1571"/>
    <mergeCell ref="D1572:E1572"/>
    <mergeCell ref="G1572:H1572"/>
    <mergeCell ref="I1572:J1572"/>
    <mergeCell ref="D1569:E1569"/>
    <mergeCell ref="G1569:H1569"/>
    <mergeCell ref="I1569:J1569"/>
    <mergeCell ref="D1570:E1570"/>
    <mergeCell ref="G1570:H1570"/>
    <mergeCell ref="I1570:J1570"/>
    <mergeCell ref="D1567:E1567"/>
    <mergeCell ref="G1567:H1567"/>
    <mergeCell ref="I1567:J1567"/>
    <mergeCell ref="D1568:E1568"/>
    <mergeCell ref="G1568:H1568"/>
    <mergeCell ref="I1568:J1568"/>
    <mergeCell ref="D1565:E1565"/>
    <mergeCell ref="G1565:H1565"/>
    <mergeCell ref="I1565:J1565"/>
    <mergeCell ref="D1566:E1566"/>
    <mergeCell ref="G1566:H1566"/>
    <mergeCell ref="I1566:J1566"/>
    <mergeCell ref="D1563:E1563"/>
    <mergeCell ref="G1563:H1563"/>
    <mergeCell ref="I1563:J1563"/>
    <mergeCell ref="D1564:E1564"/>
    <mergeCell ref="G1564:H1564"/>
    <mergeCell ref="I1564:J1564"/>
    <mergeCell ref="D1561:E1561"/>
    <mergeCell ref="G1561:H1561"/>
    <mergeCell ref="I1561:J1561"/>
    <mergeCell ref="D1562:E1562"/>
    <mergeCell ref="G1562:H1562"/>
    <mergeCell ref="I1562:J1562"/>
    <mergeCell ref="D1559:E1559"/>
    <mergeCell ref="G1559:H1559"/>
    <mergeCell ref="I1559:J1559"/>
    <mergeCell ref="D1560:E1560"/>
    <mergeCell ref="G1560:H1560"/>
    <mergeCell ref="I1560:J1560"/>
    <mergeCell ref="D1557:E1557"/>
    <mergeCell ref="G1557:H1557"/>
    <mergeCell ref="I1557:J1557"/>
    <mergeCell ref="D1558:E1558"/>
    <mergeCell ref="G1558:H1558"/>
    <mergeCell ref="I1558:J1558"/>
    <mergeCell ref="D1555:E1555"/>
    <mergeCell ref="G1555:H1555"/>
    <mergeCell ref="I1555:J1555"/>
    <mergeCell ref="D1556:E1556"/>
    <mergeCell ref="G1556:H1556"/>
    <mergeCell ref="I1556:J1556"/>
    <mergeCell ref="D1553:E1553"/>
    <mergeCell ref="G1553:H1553"/>
    <mergeCell ref="I1553:J1553"/>
    <mergeCell ref="D1554:E1554"/>
    <mergeCell ref="G1554:H1554"/>
    <mergeCell ref="I1554:J1554"/>
    <mergeCell ref="D1551:E1551"/>
    <mergeCell ref="G1551:H1551"/>
    <mergeCell ref="I1551:J1551"/>
    <mergeCell ref="D1552:E1552"/>
    <mergeCell ref="G1552:H1552"/>
    <mergeCell ref="I1552:J1552"/>
    <mergeCell ref="D1549:E1549"/>
    <mergeCell ref="G1549:H1549"/>
    <mergeCell ref="I1549:J1549"/>
    <mergeCell ref="D1550:E1550"/>
    <mergeCell ref="G1550:H1550"/>
    <mergeCell ref="I1550:J1550"/>
    <mergeCell ref="D1547:E1547"/>
    <mergeCell ref="G1547:H1547"/>
    <mergeCell ref="I1547:J1547"/>
    <mergeCell ref="D1548:E1548"/>
    <mergeCell ref="G1548:H1548"/>
    <mergeCell ref="I1548:J1548"/>
    <mergeCell ref="D1545:E1545"/>
    <mergeCell ref="G1545:H1545"/>
    <mergeCell ref="I1545:J1545"/>
    <mergeCell ref="D1546:E1546"/>
    <mergeCell ref="G1546:H1546"/>
    <mergeCell ref="I1546:J1546"/>
    <mergeCell ref="D1543:E1543"/>
    <mergeCell ref="G1543:H1543"/>
    <mergeCell ref="I1543:J1543"/>
    <mergeCell ref="D1544:E1544"/>
    <mergeCell ref="G1544:H1544"/>
    <mergeCell ref="I1544:J1544"/>
    <mergeCell ref="D1541:E1541"/>
    <mergeCell ref="G1541:H1541"/>
    <mergeCell ref="I1541:J1541"/>
    <mergeCell ref="D1542:E1542"/>
    <mergeCell ref="G1542:H1542"/>
    <mergeCell ref="I1542:J1542"/>
    <mergeCell ref="D1539:E1539"/>
    <mergeCell ref="G1539:H1539"/>
    <mergeCell ref="I1539:J1539"/>
    <mergeCell ref="D1540:E1540"/>
    <mergeCell ref="G1540:H1540"/>
    <mergeCell ref="I1540:J1540"/>
    <mergeCell ref="D1537:E1537"/>
    <mergeCell ref="G1537:H1537"/>
    <mergeCell ref="I1537:J1537"/>
    <mergeCell ref="D1538:E1538"/>
    <mergeCell ref="G1538:H1538"/>
    <mergeCell ref="I1538:J1538"/>
    <mergeCell ref="D1535:E1535"/>
    <mergeCell ref="G1535:H1535"/>
    <mergeCell ref="I1535:J1535"/>
    <mergeCell ref="D1536:E1536"/>
    <mergeCell ref="G1536:H1536"/>
    <mergeCell ref="I1536:J1536"/>
    <mergeCell ref="D1533:E1533"/>
    <mergeCell ref="G1533:H1533"/>
    <mergeCell ref="I1533:J1533"/>
    <mergeCell ref="D1534:E1534"/>
    <mergeCell ref="G1534:H1534"/>
    <mergeCell ref="I1534:J1534"/>
    <mergeCell ref="D1531:E1531"/>
    <mergeCell ref="G1531:H1531"/>
    <mergeCell ref="I1531:J1531"/>
    <mergeCell ref="D1532:E1532"/>
    <mergeCell ref="G1532:H1532"/>
    <mergeCell ref="I1532:J1532"/>
    <mergeCell ref="D1529:E1529"/>
    <mergeCell ref="G1529:H1529"/>
    <mergeCell ref="I1529:J1529"/>
    <mergeCell ref="D1530:E1530"/>
    <mergeCell ref="G1530:H1530"/>
    <mergeCell ref="I1530:J1530"/>
    <mergeCell ref="D1527:E1527"/>
    <mergeCell ref="G1527:H1527"/>
    <mergeCell ref="I1527:J1527"/>
    <mergeCell ref="D1528:E1528"/>
    <mergeCell ref="G1528:H1528"/>
    <mergeCell ref="I1528:J1528"/>
    <mergeCell ref="D1525:E1525"/>
    <mergeCell ref="G1525:H1525"/>
    <mergeCell ref="I1525:J1525"/>
    <mergeCell ref="D1526:E1526"/>
    <mergeCell ref="G1526:H1526"/>
    <mergeCell ref="I1526:J1526"/>
    <mergeCell ref="D1523:E1523"/>
    <mergeCell ref="G1523:H1523"/>
    <mergeCell ref="I1523:J1523"/>
    <mergeCell ref="D1524:E1524"/>
    <mergeCell ref="G1524:H1524"/>
    <mergeCell ref="I1524:J1524"/>
    <mergeCell ref="D1521:E1521"/>
    <mergeCell ref="G1521:H1521"/>
    <mergeCell ref="I1521:J1521"/>
    <mergeCell ref="D1522:E1522"/>
    <mergeCell ref="G1522:H1522"/>
    <mergeCell ref="I1522:J1522"/>
    <mergeCell ref="D1519:E1519"/>
    <mergeCell ref="G1519:H1519"/>
    <mergeCell ref="I1519:J1519"/>
    <mergeCell ref="D1520:E1520"/>
    <mergeCell ref="G1520:H1520"/>
    <mergeCell ref="I1520:J1520"/>
    <mergeCell ref="D1517:E1517"/>
    <mergeCell ref="G1517:H1517"/>
    <mergeCell ref="I1517:J1517"/>
    <mergeCell ref="D1518:E1518"/>
    <mergeCell ref="G1518:H1518"/>
    <mergeCell ref="I1518:J1518"/>
    <mergeCell ref="D1515:E1515"/>
    <mergeCell ref="G1515:H1515"/>
    <mergeCell ref="I1515:J1515"/>
    <mergeCell ref="D1516:E1516"/>
    <mergeCell ref="G1516:H1516"/>
    <mergeCell ref="I1516:J1516"/>
    <mergeCell ref="D1513:E1513"/>
    <mergeCell ref="G1513:H1513"/>
    <mergeCell ref="I1513:J1513"/>
    <mergeCell ref="D1514:E1514"/>
    <mergeCell ref="G1514:H1514"/>
    <mergeCell ref="I1514:J1514"/>
    <mergeCell ref="D1511:E1511"/>
    <mergeCell ref="G1511:H1511"/>
    <mergeCell ref="I1511:J1511"/>
    <mergeCell ref="D1512:E1512"/>
    <mergeCell ref="G1512:H1512"/>
    <mergeCell ref="I1512:J1512"/>
    <mergeCell ref="D1509:E1509"/>
    <mergeCell ref="G1509:H1509"/>
    <mergeCell ref="I1509:J1509"/>
    <mergeCell ref="D1510:E1510"/>
    <mergeCell ref="G1510:H1510"/>
    <mergeCell ref="I1510:J1510"/>
    <mergeCell ref="D1507:E1507"/>
    <mergeCell ref="G1507:H1507"/>
    <mergeCell ref="I1507:J1507"/>
    <mergeCell ref="D1508:E1508"/>
    <mergeCell ref="G1508:H1508"/>
    <mergeCell ref="I1508:J1508"/>
    <mergeCell ref="D1505:E1505"/>
    <mergeCell ref="G1505:H1505"/>
    <mergeCell ref="I1505:J1505"/>
    <mergeCell ref="D1506:E1506"/>
    <mergeCell ref="G1506:H1506"/>
    <mergeCell ref="I1506:J1506"/>
    <mergeCell ref="D1503:E1503"/>
    <mergeCell ref="G1503:H1503"/>
    <mergeCell ref="I1503:J1503"/>
    <mergeCell ref="D1504:E1504"/>
    <mergeCell ref="G1504:H1504"/>
    <mergeCell ref="I1504:J1504"/>
    <mergeCell ref="D1501:E1501"/>
    <mergeCell ref="G1501:H1501"/>
    <mergeCell ref="I1501:J1501"/>
    <mergeCell ref="D1502:E1502"/>
    <mergeCell ref="G1502:H1502"/>
    <mergeCell ref="I1502:J1502"/>
    <mergeCell ref="D1499:E1499"/>
    <mergeCell ref="G1499:H1499"/>
    <mergeCell ref="I1499:J1499"/>
    <mergeCell ref="D1500:E1500"/>
    <mergeCell ref="G1500:H1500"/>
    <mergeCell ref="I1500:J1500"/>
    <mergeCell ref="D1497:E1497"/>
    <mergeCell ref="G1497:H1497"/>
    <mergeCell ref="I1497:J1497"/>
    <mergeCell ref="D1498:E1498"/>
    <mergeCell ref="G1498:H1498"/>
    <mergeCell ref="I1498:J1498"/>
    <mergeCell ref="D1495:E1495"/>
    <mergeCell ref="G1495:H1495"/>
    <mergeCell ref="I1495:J1495"/>
    <mergeCell ref="D1496:E1496"/>
    <mergeCell ref="G1496:H1496"/>
    <mergeCell ref="I1496:J1496"/>
    <mergeCell ref="D1493:E1493"/>
    <mergeCell ref="G1493:H1493"/>
    <mergeCell ref="I1493:J1493"/>
    <mergeCell ref="D1494:E1494"/>
    <mergeCell ref="G1494:H1494"/>
    <mergeCell ref="I1494:J1494"/>
    <mergeCell ref="D1491:E1491"/>
    <mergeCell ref="G1491:H1491"/>
    <mergeCell ref="I1491:J1491"/>
    <mergeCell ref="D1492:E1492"/>
    <mergeCell ref="G1492:H1492"/>
    <mergeCell ref="I1492:J1492"/>
    <mergeCell ref="D1489:E1489"/>
    <mergeCell ref="G1489:H1489"/>
    <mergeCell ref="I1489:J1489"/>
    <mergeCell ref="D1490:E1490"/>
    <mergeCell ref="G1490:H1490"/>
    <mergeCell ref="I1490:J1490"/>
    <mergeCell ref="D1487:E1487"/>
    <mergeCell ref="G1487:H1487"/>
    <mergeCell ref="I1487:J1487"/>
    <mergeCell ref="D1488:E1488"/>
    <mergeCell ref="G1488:H1488"/>
    <mergeCell ref="I1488:J1488"/>
    <mergeCell ref="D1485:E1485"/>
    <mergeCell ref="G1485:H1485"/>
    <mergeCell ref="I1485:J1485"/>
    <mergeCell ref="D1486:E1486"/>
    <mergeCell ref="G1486:H1486"/>
    <mergeCell ref="I1486:J1486"/>
    <mergeCell ref="D1483:E1483"/>
    <mergeCell ref="G1483:H1483"/>
    <mergeCell ref="I1483:J1483"/>
    <mergeCell ref="D1484:E1484"/>
    <mergeCell ref="G1484:H1484"/>
    <mergeCell ref="I1484:J1484"/>
    <mergeCell ref="D1481:E1481"/>
    <mergeCell ref="G1481:H1481"/>
    <mergeCell ref="I1481:J1481"/>
    <mergeCell ref="D1482:E1482"/>
    <mergeCell ref="G1482:H1482"/>
    <mergeCell ref="I1482:J1482"/>
    <mergeCell ref="D1479:E1479"/>
    <mergeCell ref="G1479:H1479"/>
    <mergeCell ref="I1479:J1479"/>
    <mergeCell ref="D1480:E1480"/>
    <mergeCell ref="G1480:H1480"/>
    <mergeCell ref="I1480:J1480"/>
    <mergeCell ref="D1477:E1477"/>
    <mergeCell ref="G1477:H1477"/>
    <mergeCell ref="I1477:J1477"/>
    <mergeCell ref="D1478:E1478"/>
    <mergeCell ref="G1478:H1478"/>
    <mergeCell ref="I1478:J1478"/>
    <mergeCell ref="D1475:E1475"/>
    <mergeCell ref="G1475:H1475"/>
    <mergeCell ref="I1475:J1475"/>
    <mergeCell ref="D1476:E1476"/>
    <mergeCell ref="G1476:H1476"/>
    <mergeCell ref="I1476:J1476"/>
    <mergeCell ref="D1473:E1473"/>
    <mergeCell ref="G1473:H1473"/>
    <mergeCell ref="I1473:J1473"/>
    <mergeCell ref="D1474:E1474"/>
    <mergeCell ref="G1474:H1474"/>
    <mergeCell ref="I1474:J1474"/>
    <mergeCell ref="D1471:E1471"/>
    <mergeCell ref="G1471:H1471"/>
    <mergeCell ref="I1471:J1471"/>
    <mergeCell ref="D1472:E1472"/>
    <mergeCell ref="G1472:H1472"/>
    <mergeCell ref="I1472:J1472"/>
    <mergeCell ref="D1469:E1469"/>
    <mergeCell ref="G1469:H1469"/>
    <mergeCell ref="I1469:J1469"/>
    <mergeCell ref="D1470:E1470"/>
    <mergeCell ref="G1470:H1470"/>
    <mergeCell ref="I1470:J1470"/>
    <mergeCell ref="D1467:E1467"/>
    <mergeCell ref="G1467:H1467"/>
    <mergeCell ref="I1467:J1467"/>
    <mergeCell ref="D1468:E1468"/>
    <mergeCell ref="G1468:H1468"/>
    <mergeCell ref="I1468:J1468"/>
    <mergeCell ref="D1465:E1465"/>
    <mergeCell ref="G1465:H1465"/>
    <mergeCell ref="I1465:J1465"/>
    <mergeCell ref="D1466:E1466"/>
    <mergeCell ref="G1466:H1466"/>
    <mergeCell ref="I1466:J1466"/>
    <mergeCell ref="D1463:E1463"/>
    <mergeCell ref="G1463:H1463"/>
    <mergeCell ref="I1463:J1463"/>
    <mergeCell ref="D1464:E1464"/>
    <mergeCell ref="G1464:H1464"/>
    <mergeCell ref="I1464:J1464"/>
    <mergeCell ref="D1461:E1461"/>
    <mergeCell ref="G1461:H1461"/>
    <mergeCell ref="I1461:J1461"/>
    <mergeCell ref="D1462:E1462"/>
    <mergeCell ref="G1462:H1462"/>
    <mergeCell ref="I1462:J1462"/>
    <mergeCell ref="D1459:E1459"/>
    <mergeCell ref="G1459:H1459"/>
    <mergeCell ref="I1459:J1459"/>
    <mergeCell ref="D1460:E1460"/>
    <mergeCell ref="G1460:H1460"/>
    <mergeCell ref="I1460:J1460"/>
    <mergeCell ref="D1457:E1457"/>
    <mergeCell ref="G1457:H1457"/>
    <mergeCell ref="I1457:J1457"/>
    <mergeCell ref="D1458:E1458"/>
    <mergeCell ref="G1458:H1458"/>
    <mergeCell ref="I1458:J1458"/>
    <mergeCell ref="D1455:E1455"/>
    <mergeCell ref="G1455:H1455"/>
    <mergeCell ref="I1455:J1455"/>
    <mergeCell ref="D1456:E1456"/>
    <mergeCell ref="G1456:H1456"/>
    <mergeCell ref="I1456:J1456"/>
    <mergeCell ref="D1453:E1453"/>
    <mergeCell ref="G1453:H1453"/>
    <mergeCell ref="I1453:J1453"/>
    <mergeCell ref="D1454:E1454"/>
    <mergeCell ref="G1454:H1454"/>
    <mergeCell ref="I1454:J1454"/>
    <mergeCell ref="D1451:E1451"/>
    <mergeCell ref="G1451:H1451"/>
    <mergeCell ref="I1451:J1451"/>
    <mergeCell ref="D1452:E1452"/>
    <mergeCell ref="G1452:H1452"/>
    <mergeCell ref="I1452:J1452"/>
    <mergeCell ref="D1449:E1449"/>
    <mergeCell ref="G1449:H1449"/>
    <mergeCell ref="I1449:J1449"/>
    <mergeCell ref="D1450:E1450"/>
    <mergeCell ref="G1450:H1450"/>
    <mergeCell ref="I1450:J1450"/>
    <mergeCell ref="D1447:E1447"/>
    <mergeCell ref="G1447:H1447"/>
    <mergeCell ref="I1447:J1447"/>
    <mergeCell ref="D1448:E1448"/>
    <mergeCell ref="G1448:H1448"/>
    <mergeCell ref="I1448:J1448"/>
    <mergeCell ref="D1445:E1445"/>
    <mergeCell ref="G1445:H1445"/>
    <mergeCell ref="I1445:J1445"/>
    <mergeCell ref="D1446:E1446"/>
    <mergeCell ref="G1446:H1446"/>
    <mergeCell ref="I1446:J1446"/>
    <mergeCell ref="D1443:E1443"/>
    <mergeCell ref="G1443:H1443"/>
    <mergeCell ref="I1443:J1443"/>
    <mergeCell ref="D1444:E1444"/>
    <mergeCell ref="G1444:H1444"/>
    <mergeCell ref="I1444:J1444"/>
    <mergeCell ref="D1441:E1441"/>
    <mergeCell ref="G1441:H1441"/>
    <mergeCell ref="I1441:J1441"/>
    <mergeCell ref="D1442:E1442"/>
    <mergeCell ref="G1442:H1442"/>
    <mergeCell ref="I1442:J1442"/>
    <mergeCell ref="D1439:E1439"/>
    <mergeCell ref="G1439:H1439"/>
    <mergeCell ref="I1439:J1439"/>
    <mergeCell ref="D1440:E1440"/>
    <mergeCell ref="G1440:H1440"/>
    <mergeCell ref="I1440:J1440"/>
    <mergeCell ref="D1437:E1437"/>
    <mergeCell ref="G1437:H1437"/>
    <mergeCell ref="I1437:J1437"/>
    <mergeCell ref="D1438:E1438"/>
    <mergeCell ref="G1438:H1438"/>
    <mergeCell ref="I1438:J1438"/>
    <mergeCell ref="D1435:E1435"/>
    <mergeCell ref="G1435:H1435"/>
    <mergeCell ref="I1435:J1435"/>
    <mergeCell ref="D1436:E1436"/>
    <mergeCell ref="G1436:H1436"/>
    <mergeCell ref="I1436:J1436"/>
    <mergeCell ref="D1433:E1433"/>
    <mergeCell ref="G1433:H1433"/>
    <mergeCell ref="I1433:J1433"/>
    <mergeCell ref="D1434:E1434"/>
    <mergeCell ref="G1434:H1434"/>
    <mergeCell ref="I1434:J1434"/>
    <mergeCell ref="D1431:E1431"/>
    <mergeCell ref="G1431:H1431"/>
    <mergeCell ref="I1431:J1431"/>
    <mergeCell ref="D1432:E1432"/>
    <mergeCell ref="G1432:H1432"/>
    <mergeCell ref="I1432:J1432"/>
    <mergeCell ref="D1429:E1429"/>
    <mergeCell ref="G1429:H1429"/>
    <mergeCell ref="I1429:J1429"/>
    <mergeCell ref="D1430:E1430"/>
    <mergeCell ref="G1430:H1430"/>
    <mergeCell ref="I1430:J1430"/>
    <mergeCell ref="D1427:E1427"/>
    <mergeCell ref="G1427:H1427"/>
    <mergeCell ref="I1427:J1427"/>
    <mergeCell ref="D1428:E1428"/>
    <mergeCell ref="G1428:H1428"/>
    <mergeCell ref="I1428:J1428"/>
    <mergeCell ref="D1425:E1425"/>
    <mergeCell ref="G1425:H1425"/>
    <mergeCell ref="I1425:J1425"/>
    <mergeCell ref="D1426:E1426"/>
    <mergeCell ref="G1426:H1426"/>
    <mergeCell ref="I1426:J1426"/>
    <mergeCell ref="D1423:E1423"/>
    <mergeCell ref="G1423:H1423"/>
    <mergeCell ref="I1423:J1423"/>
    <mergeCell ref="D1424:E1424"/>
    <mergeCell ref="G1424:H1424"/>
    <mergeCell ref="I1424:J1424"/>
    <mergeCell ref="D1421:E1421"/>
    <mergeCell ref="G1421:H1421"/>
    <mergeCell ref="I1421:J1421"/>
    <mergeCell ref="D1422:E1422"/>
    <mergeCell ref="G1422:H1422"/>
    <mergeCell ref="I1422:J1422"/>
    <mergeCell ref="D1419:E1419"/>
    <mergeCell ref="G1419:H1419"/>
    <mergeCell ref="I1419:J1419"/>
    <mergeCell ref="D1420:E1420"/>
    <mergeCell ref="G1420:H1420"/>
    <mergeCell ref="I1420:J1420"/>
    <mergeCell ref="D1417:E1417"/>
    <mergeCell ref="G1417:H1417"/>
    <mergeCell ref="I1417:J1417"/>
    <mergeCell ref="D1418:E1418"/>
    <mergeCell ref="G1418:H1418"/>
    <mergeCell ref="I1418:J1418"/>
    <mergeCell ref="D1415:E1415"/>
    <mergeCell ref="G1415:H1415"/>
    <mergeCell ref="I1415:J1415"/>
    <mergeCell ref="D1416:E1416"/>
    <mergeCell ref="G1416:H1416"/>
    <mergeCell ref="I1416:J1416"/>
    <mergeCell ref="D1413:E1413"/>
    <mergeCell ref="G1413:H1413"/>
    <mergeCell ref="I1413:J1413"/>
    <mergeCell ref="D1414:E1414"/>
    <mergeCell ref="G1414:H1414"/>
    <mergeCell ref="I1414:J1414"/>
    <mergeCell ref="D1411:E1411"/>
    <mergeCell ref="G1411:H1411"/>
    <mergeCell ref="I1411:J1411"/>
    <mergeCell ref="D1412:E1412"/>
    <mergeCell ref="G1412:H1412"/>
    <mergeCell ref="I1412:J1412"/>
    <mergeCell ref="D1409:E1409"/>
    <mergeCell ref="G1409:H1409"/>
    <mergeCell ref="I1409:J1409"/>
    <mergeCell ref="D1410:E1410"/>
    <mergeCell ref="G1410:H1410"/>
    <mergeCell ref="I1410:J1410"/>
    <mergeCell ref="D1407:E1407"/>
    <mergeCell ref="G1407:H1407"/>
    <mergeCell ref="I1407:J1407"/>
    <mergeCell ref="D1408:E1408"/>
    <mergeCell ref="G1408:H1408"/>
    <mergeCell ref="I1408:J1408"/>
    <mergeCell ref="D1405:E1405"/>
    <mergeCell ref="G1405:H1405"/>
    <mergeCell ref="I1405:J1405"/>
    <mergeCell ref="D1406:E1406"/>
    <mergeCell ref="G1406:H1406"/>
    <mergeCell ref="I1406:J1406"/>
    <mergeCell ref="D1403:E1403"/>
    <mergeCell ref="G1403:H1403"/>
    <mergeCell ref="I1403:J1403"/>
    <mergeCell ref="D1404:E1404"/>
    <mergeCell ref="G1404:H1404"/>
    <mergeCell ref="I1404:J1404"/>
    <mergeCell ref="D1401:E1401"/>
    <mergeCell ref="G1401:H1401"/>
    <mergeCell ref="I1401:J1401"/>
    <mergeCell ref="D1402:E1402"/>
    <mergeCell ref="G1402:H1402"/>
    <mergeCell ref="I1402:J1402"/>
    <mergeCell ref="D1399:E1399"/>
    <mergeCell ref="G1399:H1399"/>
    <mergeCell ref="I1399:J1399"/>
    <mergeCell ref="D1400:E1400"/>
    <mergeCell ref="G1400:H1400"/>
    <mergeCell ref="I1400:J1400"/>
    <mergeCell ref="D1397:E1397"/>
    <mergeCell ref="G1397:H1397"/>
    <mergeCell ref="I1397:J1397"/>
    <mergeCell ref="D1398:E1398"/>
    <mergeCell ref="G1398:H1398"/>
    <mergeCell ref="I1398:J1398"/>
    <mergeCell ref="D1395:E1395"/>
    <mergeCell ref="G1395:H1395"/>
    <mergeCell ref="I1395:J1395"/>
    <mergeCell ref="D1396:E1396"/>
    <mergeCell ref="G1396:H1396"/>
    <mergeCell ref="I1396:J1396"/>
    <mergeCell ref="D1393:E1393"/>
    <mergeCell ref="G1393:H1393"/>
    <mergeCell ref="I1393:J1393"/>
    <mergeCell ref="D1394:E1394"/>
    <mergeCell ref="G1394:H1394"/>
    <mergeCell ref="I1394:J1394"/>
    <mergeCell ref="D1391:E1391"/>
    <mergeCell ref="G1391:H1391"/>
    <mergeCell ref="I1391:J1391"/>
    <mergeCell ref="D1392:E1392"/>
    <mergeCell ref="G1392:H1392"/>
    <mergeCell ref="I1392:J1392"/>
    <mergeCell ref="D1389:E1389"/>
    <mergeCell ref="G1389:H1389"/>
    <mergeCell ref="I1389:J1389"/>
    <mergeCell ref="D1390:E1390"/>
    <mergeCell ref="G1390:H1390"/>
    <mergeCell ref="I1390:J1390"/>
    <mergeCell ref="D1387:E1387"/>
    <mergeCell ref="G1387:H1387"/>
    <mergeCell ref="I1387:J1387"/>
    <mergeCell ref="D1388:E1388"/>
    <mergeCell ref="G1388:H1388"/>
    <mergeCell ref="I1388:J1388"/>
    <mergeCell ref="D1385:E1385"/>
    <mergeCell ref="G1385:H1385"/>
    <mergeCell ref="I1385:J1385"/>
    <mergeCell ref="D1386:E1386"/>
    <mergeCell ref="G1386:H1386"/>
    <mergeCell ref="I1386:J1386"/>
    <mergeCell ref="D1383:E1383"/>
    <mergeCell ref="G1383:H1383"/>
    <mergeCell ref="I1383:J1383"/>
    <mergeCell ref="D1384:E1384"/>
    <mergeCell ref="G1384:H1384"/>
    <mergeCell ref="I1384:J1384"/>
    <mergeCell ref="D1381:E1381"/>
    <mergeCell ref="G1381:H1381"/>
    <mergeCell ref="I1381:J1381"/>
    <mergeCell ref="D1382:E1382"/>
    <mergeCell ref="G1382:H1382"/>
    <mergeCell ref="I1382:J1382"/>
    <mergeCell ref="D1379:E1379"/>
    <mergeCell ref="G1379:H1379"/>
    <mergeCell ref="I1379:J1379"/>
    <mergeCell ref="D1380:E1380"/>
    <mergeCell ref="G1380:H1380"/>
    <mergeCell ref="I1380:J1380"/>
    <mergeCell ref="D1377:E1377"/>
    <mergeCell ref="G1377:H1377"/>
    <mergeCell ref="I1377:J1377"/>
    <mergeCell ref="D1378:E1378"/>
    <mergeCell ref="G1378:H1378"/>
    <mergeCell ref="I1378:J1378"/>
    <mergeCell ref="D1375:E1375"/>
    <mergeCell ref="G1375:H1375"/>
    <mergeCell ref="I1375:J1375"/>
    <mergeCell ref="D1376:E1376"/>
    <mergeCell ref="G1376:H1376"/>
    <mergeCell ref="I1376:J1376"/>
    <mergeCell ref="D1373:E1373"/>
    <mergeCell ref="G1373:H1373"/>
    <mergeCell ref="I1373:J1373"/>
    <mergeCell ref="D1374:E1374"/>
    <mergeCell ref="G1374:H1374"/>
    <mergeCell ref="I1374:J1374"/>
    <mergeCell ref="D1371:E1371"/>
    <mergeCell ref="G1371:H1371"/>
    <mergeCell ref="I1371:J1371"/>
    <mergeCell ref="D1372:E1372"/>
    <mergeCell ref="G1372:H1372"/>
    <mergeCell ref="I1372:J1372"/>
    <mergeCell ref="D1369:E1369"/>
    <mergeCell ref="G1369:H1369"/>
    <mergeCell ref="I1369:J1369"/>
    <mergeCell ref="D1370:E1370"/>
    <mergeCell ref="G1370:H1370"/>
    <mergeCell ref="I1370:J1370"/>
    <mergeCell ref="D1367:E1367"/>
    <mergeCell ref="G1367:H1367"/>
    <mergeCell ref="I1367:J1367"/>
    <mergeCell ref="D1368:E1368"/>
    <mergeCell ref="G1368:H1368"/>
    <mergeCell ref="I1368:J1368"/>
    <mergeCell ref="D1365:E1365"/>
    <mergeCell ref="G1365:H1365"/>
    <mergeCell ref="I1365:J1365"/>
    <mergeCell ref="D1366:E1366"/>
    <mergeCell ref="G1366:H1366"/>
    <mergeCell ref="I1366:J1366"/>
    <mergeCell ref="D1363:E1363"/>
    <mergeCell ref="G1363:H1363"/>
    <mergeCell ref="I1363:J1363"/>
    <mergeCell ref="D1364:E1364"/>
    <mergeCell ref="G1364:H1364"/>
    <mergeCell ref="I1364:J1364"/>
    <mergeCell ref="D1361:E1361"/>
    <mergeCell ref="G1361:H1361"/>
    <mergeCell ref="I1361:J1361"/>
    <mergeCell ref="D1362:E1362"/>
    <mergeCell ref="G1362:H1362"/>
    <mergeCell ref="I1362:J1362"/>
    <mergeCell ref="D1359:E1359"/>
    <mergeCell ref="G1359:H1359"/>
    <mergeCell ref="I1359:J1359"/>
    <mergeCell ref="D1360:E1360"/>
    <mergeCell ref="G1360:H1360"/>
    <mergeCell ref="I1360:J1360"/>
    <mergeCell ref="D1357:E1357"/>
    <mergeCell ref="G1357:H1357"/>
    <mergeCell ref="I1357:J1357"/>
    <mergeCell ref="D1358:E1358"/>
    <mergeCell ref="G1358:H1358"/>
    <mergeCell ref="I1358:J1358"/>
    <mergeCell ref="D1355:E1355"/>
    <mergeCell ref="G1355:H1355"/>
    <mergeCell ref="I1355:J1355"/>
    <mergeCell ref="D1356:E1356"/>
    <mergeCell ref="G1356:H1356"/>
    <mergeCell ref="I1356:J1356"/>
    <mergeCell ref="D1353:E1353"/>
    <mergeCell ref="G1353:H1353"/>
    <mergeCell ref="I1353:J1353"/>
    <mergeCell ref="D1354:E1354"/>
    <mergeCell ref="G1354:H1354"/>
    <mergeCell ref="I1354:J1354"/>
    <mergeCell ref="D1351:E1351"/>
    <mergeCell ref="G1351:H1351"/>
    <mergeCell ref="I1351:J1351"/>
    <mergeCell ref="D1352:E1352"/>
    <mergeCell ref="G1352:H1352"/>
    <mergeCell ref="I1352:J1352"/>
    <mergeCell ref="D1349:E1349"/>
    <mergeCell ref="G1349:H1349"/>
    <mergeCell ref="I1349:J1349"/>
    <mergeCell ref="D1350:E1350"/>
    <mergeCell ref="G1350:H1350"/>
    <mergeCell ref="I1350:J1350"/>
    <mergeCell ref="D1347:E1347"/>
    <mergeCell ref="G1347:H1347"/>
    <mergeCell ref="I1347:J1347"/>
    <mergeCell ref="D1348:E1348"/>
    <mergeCell ref="G1348:H1348"/>
    <mergeCell ref="I1348:J1348"/>
    <mergeCell ref="D1345:E1345"/>
    <mergeCell ref="G1345:H1345"/>
    <mergeCell ref="I1345:J1345"/>
    <mergeCell ref="D1346:E1346"/>
    <mergeCell ref="G1346:H1346"/>
    <mergeCell ref="I1346:J1346"/>
    <mergeCell ref="D1343:E1343"/>
    <mergeCell ref="G1343:H1343"/>
    <mergeCell ref="I1343:J1343"/>
    <mergeCell ref="D1344:E1344"/>
    <mergeCell ref="G1344:H1344"/>
    <mergeCell ref="I1344:J1344"/>
    <mergeCell ref="D1341:E1341"/>
    <mergeCell ref="G1341:H1341"/>
    <mergeCell ref="I1341:J1341"/>
    <mergeCell ref="D1342:E1342"/>
    <mergeCell ref="G1342:H1342"/>
    <mergeCell ref="I1342:J1342"/>
    <mergeCell ref="D1339:E1339"/>
    <mergeCell ref="G1339:H1339"/>
    <mergeCell ref="I1339:J1339"/>
    <mergeCell ref="D1340:E1340"/>
    <mergeCell ref="G1340:H1340"/>
    <mergeCell ref="I1340:J1340"/>
    <mergeCell ref="D1337:E1337"/>
    <mergeCell ref="G1337:H1337"/>
    <mergeCell ref="I1337:J1337"/>
    <mergeCell ref="D1338:E1338"/>
    <mergeCell ref="G1338:H1338"/>
    <mergeCell ref="I1338:J1338"/>
    <mergeCell ref="D1335:E1335"/>
    <mergeCell ref="G1335:H1335"/>
    <mergeCell ref="I1335:J1335"/>
    <mergeCell ref="D1336:E1336"/>
    <mergeCell ref="G1336:H1336"/>
    <mergeCell ref="I1336:J1336"/>
    <mergeCell ref="D1333:E1333"/>
    <mergeCell ref="G1333:H1333"/>
    <mergeCell ref="I1333:J1333"/>
    <mergeCell ref="D1334:E1334"/>
    <mergeCell ref="G1334:H1334"/>
    <mergeCell ref="I1334:J1334"/>
    <mergeCell ref="D1331:E1331"/>
    <mergeCell ref="G1331:H1331"/>
    <mergeCell ref="I1331:J1331"/>
    <mergeCell ref="D1332:E1332"/>
    <mergeCell ref="G1332:H1332"/>
    <mergeCell ref="I1332:J1332"/>
    <mergeCell ref="D1329:E1329"/>
    <mergeCell ref="G1329:H1329"/>
    <mergeCell ref="I1329:J1329"/>
    <mergeCell ref="D1330:E1330"/>
    <mergeCell ref="G1330:H1330"/>
    <mergeCell ref="I1330:J1330"/>
    <mergeCell ref="D1327:E1327"/>
    <mergeCell ref="G1327:H1327"/>
    <mergeCell ref="I1327:J1327"/>
    <mergeCell ref="D1328:E1328"/>
    <mergeCell ref="G1328:H1328"/>
    <mergeCell ref="I1328:J1328"/>
    <mergeCell ref="D1325:E1325"/>
    <mergeCell ref="G1325:H1325"/>
    <mergeCell ref="I1325:J1325"/>
    <mergeCell ref="D1326:E1326"/>
    <mergeCell ref="G1326:H1326"/>
    <mergeCell ref="I1326:J1326"/>
    <mergeCell ref="D1323:E1323"/>
    <mergeCell ref="G1323:H1323"/>
    <mergeCell ref="I1323:J1323"/>
    <mergeCell ref="D1324:E1324"/>
    <mergeCell ref="G1324:H1324"/>
    <mergeCell ref="I1324:J1324"/>
    <mergeCell ref="D1321:E1321"/>
    <mergeCell ref="G1321:H1321"/>
    <mergeCell ref="I1321:J1321"/>
    <mergeCell ref="D1322:E1322"/>
    <mergeCell ref="G1322:H1322"/>
    <mergeCell ref="I1322:J1322"/>
    <mergeCell ref="D1319:E1319"/>
    <mergeCell ref="G1319:H1319"/>
    <mergeCell ref="I1319:J1319"/>
    <mergeCell ref="D1320:E1320"/>
    <mergeCell ref="G1320:H1320"/>
    <mergeCell ref="I1320:J1320"/>
    <mergeCell ref="D1317:E1317"/>
    <mergeCell ref="G1317:H1317"/>
    <mergeCell ref="I1317:J1317"/>
    <mergeCell ref="D1318:E1318"/>
    <mergeCell ref="G1318:H1318"/>
    <mergeCell ref="I1318:J1318"/>
    <mergeCell ref="D1315:E1315"/>
    <mergeCell ref="G1315:H1315"/>
    <mergeCell ref="I1315:J1315"/>
    <mergeCell ref="D1316:E1316"/>
    <mergeCell ref="G1316:H1316"/>
    <mergeCell ref="I1316:J1316"/>
    <mergeCell ref="D1313:E1313"/>
    <mergeCell ref="G1313:H1313"/>
    <mergeCell ref="I1313:J1313"/>
    <mergeCell ref="D1314:E1314"/>
    <mergeCell ref="G1314:H1314"/>
    <mergeCell ref="I1314:J1314"/>
    <mergeCell ref="D1311:E1311"/>
    <mergeCell ref="G1311:H1311"/>
    <mergeCell ref="I1311:J1311"/>
    <mergeCell ref="D1312:E1312"/>
    <mergeCell ref="G1312:H1312"/>
    <mergeCell ref="I1312:J1312"/>
    <mergeCell ref="D1309:E1309"/>
    <mergeCell ref="G1309:H1309"/>
    <mergeCell ref="I1309:J1309"/>
    <mergeCell ref="D1310:E1310"/>
    <mergeCell ref="G1310:H1310"/>
    <mergeCell ref="I1310:J1310"/>
    <mergeCell ref="D1307:E1307"/>
    <mergeCell ref="G1307:H1307"/>
    <mergeCell ref="I1307:J1307"/>
    <mergeCell ref="D1308:E1308"/>
    <mergeCell ref="G1308:H1308"/>
    <mergeCell ref="I1308:J1308"/>
    <mergeCell ref="D1305:E1305"/>
    <mergeCell ref="G1305:H1305"/>
    <mergeCell ref="I1305:J1305"/>
    <mergeCell ref="D1306:E1306"/>
    <mergeCell ref="G1306:H1306"/>
    <mergeCell ref="I1306:J1306"/>
    <mergeCell ref="D1303:E1303"/>
    <mergeCell ref="G1303:H1303"/>
    <mergeCell ref="I1303:J1303"/>
    <mergeCell ref="D1304:E1304"/>
    <mergeCell ref="G1304:H1304"/>
    <mergeCell ref="I1304:J1304"/>
    <mergeCell ref="D1301:E1301"/>
    <mergeCell ref="G1301:H1301"/>
    <mergeCell ref="I1301:J1301"/>
    <mergeCell ref="D1302:E1302"/>
    <mergeCell ref="G1302:H1302"/>
    <mergeCell ref="I1302:J1302"/>
    <mergeCell ref="D1299:E1299"/>
    <mergeCell ref="G1299:H1299"/>
    <mergeCell ref="I1299:J1299"/>
    <mergeCell ref="D1300:E1300"/>
    <mergeCell ref="G1300:H1300"/>
    <mergeCell ref="I1300:J1300"/>
    <mergeCell ref="D1297:E1297"/>
    <mergeCell ref="G1297:H1297"/>
    <mergeCell ref="I1297:J1297"/>
    <mergeCell ref="D1298:E1298"/>
    <mergeCell ref="G1298:H1298"/>
    <mergeCell ref="I1298:J1298"/>
    <mergeCell ref="D1295:E1295"/>
    <mergeCell ref="G1295:H1295"/>
    <mergeCell ref="I1295:J1295"/>
    <mergeCell ref="D1296:E1296"/>
    <mergeCell ref="G1296:H1296"/>
    <mergeCell ref="I1296:J1296"/>
    <mergeCell ref="D1293:E1293"/>
    <mergeCell ref="G1293:H1293"/>
    <mergeCell ref="I1293:J1293"/>
    <mergeCell ref="D1294:E1294"/>
    <mergeCell ref="G1294:H1294"/>
    <mergeCell ref="I1294:J1294"/>
    <mergeCell ref="D1291:E1291"/>
    <mergeCell ref="G1291:H1291"/>
    <mergeCell ref="I1291:J1291"/>
    <mergeCell ref="D1292:E1292"/>
    <mergeCell ref="G1292:H1292"/>
    <mergeCell ref="I1292:J1292"/>
    <mergeCell ref="D1289:E1289"/>
    <mergeCell ref="G1289:H1289"/>
    <mergeCell ref="I1289:J1289"/>
    <mergeCell ref="D1290:E1290"/>
    <mergeCell ref="G1290:H1290"/>
    <mergeCell ref="I1290:J1290"/>
    <mergeCell ref="D1287:E1287"/>
    <mergeCell ref="G1287:H1287"/>
    <mergeCell ref="I1287:J1287"/>
    <mergeCell ref="D1288:E1288"/>
    <mergeCell ref="G1288:H1288"/>
    <mergeCell ref="I1288:J1288"/>
    <mergeCell ref="D1285:E1285"/>
    <mergeCell ref="G1285:H1285"/>
    <mergeCell ref="I1285:J1285"/>
    <mergeCell ref="D1286:E1286"/>
    <mergeCell ref="G1286:H1286"/>
    <mergeCell ref="I1286:J1286"/>
    <mergeCell ref="D1283:E1283"/>
    <mergeCell ref="G1283:H1283"/>
    <mergeCell ref="I1283:J1283"/>
    <mergeCell ref="D1284:E1284"/>
    <mergeCell ref="G1284:H1284"/>
    <mergeCell ref="I1284:J1284"/>
    <mergeCell ref="D1281:E1281"/>
    <mergeCell ref="G1281:H1281"/>
    <mergeCell ref="I1281:J1281"/>
    <mergeCell ref="D1282:E1282"/>
    <mergeCell ref="G1282:H1282"/>
    <mergeCell ref="I1282:J1282"/>
    <mergeCell ref="D1279:E1279"/>
    <mergeCell ref="G1279:H1279"/>
    <mergeCell ref="I1279:J1279"/>
    <mergeCell ref="D1280:E1280"/>
    <mergeCell ref="G1280:H1280"/>
    <mergeCell ref="I1280:J1280"/>
    <mergeCell ref="D1277:E1277"/>
    <mergeCell ref="G1277:H1277"/>
    <mergeCell ref="I1277:J1277"/>
    <mergeCell ref="D1278:E1278"/>
    <mergeCell ref="G1278:H1278"/>
    <mergeCell ref="I1278:J1278"/>
    <mergeCell ref="D1275:E1275"/>
    <mergeCell ref="G1275:H1275"/>
    <mergeCell ref="I1275:J1275"/>
    <mergeCell ref="D1276:E1276"/>
    <mergeCell ref="G1276:H1276"/>
    <mergeCell ref="I1276:J1276"/>
    <mergeCell ref="D1273:E1273"/>
    <mergeCell ref="G1273:H1273"/>
    <mergeCell ref="I1273:J1273"/>
    <mergeCell ref="D1274:E1274"/>
    <mergeCell ref="G1274:H1274"/>
    <mergeCell ref="I1274:J1274"/>
    <mergeCell ref="D1271:E1271"/>
    <mergeCell ref="G1271:H1271"/>
    <mergeCell ref="I1271:J1271"/>
    <mergeCell ref="D1272:E1272"/>
    <mergeCell ref="G1272:H1272"/>
    <mergeCell ref="I1272:J1272"/>
    <mergeCell ref="D1269:E1269"/>
    <mergeCell ref="G1269:H1269"/>
    <mergeCell ref="I1269:J1269"/>
    <mergeCell ref="D1270:E1270"/>
    <mergeCell ref="G1270:H1270"/>
    <mergeCell ref="I1270:J1270"/>
    <mergeCell ref="D1267:E1267"/>
    <mergeCell ref="G1267:H1267"/>
    <mergeCell ref="I1267:J1267"/>
    <mergeCell ref="D1268:E1268"/>
    <mergeCell ref="G1268:H1268"/>
    <mergeCell ref="I1268:J1268"/>
    <mergeCell ref="D1265:E1265"/>
    <mergeCell ref="G1265:H1265"/>
    <mergeCell ref="I1265:J1265"/>
    <mergeCell ref="D1266:E1266"/>
    <mergeCell ref="G1266:H1266"/>
    <mergeCell ref="I1266:J1266"/>
    <mergeCell ref="D1263:E1263"/>
    <mergeCell ref="G1263:H1263"/>
    <mergeCell ref="I1263:J1263"/>
    <mergeCell ref="D1264:E1264"/>
    <mergeCell ref="G1264:H1264"/>
    <mergeCell ref="I1264:J1264"/>
    <mergeCell ref="D1261:E1261"/>
    <mergeCell ref="G1261:H1261"/>
    <mergeCell ref="I1261:J1261"/>
    <mergeCell ref="D1262:E1262"/>
    <mergeCell ref="G1262:H1262"/>
    <mergeCell ref="I1262:J1262"/>
    <mergeCell ref="D1259:E1259"/>
    <mergeCell ref="G1259:H1259"/>
    <mergeCell ref="I1259:J1259"/>
    <mergeCell ref="D1260:E1260"/>
    <mergeCell ref="G1260:H1260"/>
    <mergeCell ref="I1260:J1260"/>
    <mergeCell ref="D1257:E1257"/>
    <mergeCell ref="G1257:H1257"/>
    <mergeCell ref="I1257:J1257"/>
    <mergeCell ref="D1258:E1258"/>
    <mergeCell ref="G1258:H1258"/>
    <mergeCell ref="I1258:J1258"/>
    <mergeCell ref="D1255:E1255"/>
    <mergeCell ref="G1255:H1255"/>
    <mergeCell ref="I1255:J1255"/>
    <mergeCell ref="D1256:E1256"/>
    <mergeCell ref="G1256:H1256"/>
    <mergeCell ref="I1256:J1256"/>
    <mergeCell ref="D1253:E1253"/>
    <mergeCell ref="G1253:H1253"/>
    <mergeCell ref="I1253:J1253"/>
    <mergeCell ref="D1254:E1254"/>
    <mergeCell ref="G1254:H1254"/>
    <mergeCell ref="I1254:J1254"/>
    <mergeCell ref="D1251:E1251"/>
    <mergeCell ref="G1251:H1251"/>
    <mergeCell ref="I1251:J1251"/>
    <mergeCell ref="D1252:E1252"/>
    <mergeCell ref="G1252:H1252"/>
    <mergeCell ref="I1252:J1252"/>
    <mergeCell ref="D1249:E1249"/>
    <mergeCell ref="G1249:H1249"/>
    <mergeCell ref="I1249:J1249"/>
    <mergeCell ref="D1250:E1250"/>
    <mergeCell ref="G1250:H1250"/>
    <mergeCell ref="I1250:J1250"/>
    <mergeCell ref="D1247:E1247"/>
    <mergeCell ref="G1247:H1247"/>
    <mergeCell ref="I1247:J1247"/>
    <mergeCell ref="D1248:E1248"/>
    <mergeCell ref="G1248:H1248"/>
    <mergeCell ref="I1248:J1248"/>
    <mergeCell ref="D1245:E1245"/>
    <mergeCell ref="G1245:H1245"/>
    <mergeCell ref="I1245:J1245"/>
    <mergeCell ref="D1246:E1246"/>
    <mergeCell ref="G1246:H1246"/>
    <mergeCell ref="I1246:J1246"/>
    <mergeCell ref="D1243:E1243"/>
    <mergeCell ref="G1243:H1243"/>
    <mergeCell ref="I1243:J1243"/>
    <mergeCell ref="D1244:E1244"/>
    <mergeCell ref="G1244:H1244"/>
    <mergeCell ref="I1244:J1244"/>
    <mergeCell ref="D1241:E1241"/>
    <mergeCell ref="G1241:H1241"/>
    <mergeCell ref="I1241:J1241"/>
    <mergeCell ref="D1242:E1242"/>
    <mergeCell ref="G1242:H1242"/>
    <mergeCell ref="I1242:J1242"/>
    <mergeCell ref="D1239:E1239"/>
    <mergeCell ref="G1239:H1239"/>
    <mergeCell ref="I1239:J1239"/>
    <mergeCell ref="D1240:E1240"/>
    <mergeCell ref="G1240:H1240"/>
    <mergeCell ref="I1240:J1240"/>
    <mergeCell ref="D1237:E1237"/>
    <mergeCell ref="G1237:H1237"/>
    <mergeCell ref="I1237:J1237"/>
    <mergeCell ref="D1238:E1238"/>
    <mergeCell ref="G1238:H1238"/>
    <mergeCell ref="I1238:J1238"/>
    <mergeCell ref="D1235:E1235"/>
    <mergeCell ref="G1235:H1235"/>
    <mergeCell ref="I1235:J1235"/>
    <mergeCell ref="D1236:E1236"/>
    <mergeCell ref="G1236:H1236"/>
    <mergeCell ref="I1236:J1236"/>
    <mergeCell ref="D1233:E1233"/>
    <mergeCell ref="G1233:H1233"/>
    <mergeCell ref="I1233:J1233"/>
    <mergeCell ref="D1234:E1234"/>
    <mergeCell ref="G1234:H1234"/>
    <mergeCell ref="I1234:J1234"/>
    <mergeCell ref="D1231:E1231"/>
    <mergeCell ref="G1231:H1231"/>
    <mergeCell ref="I1231:J1231"/>
    <mergeCell ref="D1232:E1232"/>
    <mergeCell ref="G1232:H1232"/>
    <mergeCell ref="I1232:J1232"/>
    <mergeCell ref="D1229:E1229"/>
    <mergeCell ref="G1229:H1229"/>
    <mergeCell ref="I1229:J1229"/>
    <mergeCell ref="D1230:E1230"/>
    <mergeCell ref="G1230:H1230"/>
    <mergeCell ref="I1230:J1230"/>
    <mergeCell ref="D1227:E1227"/>
    <mergeCell ref="G1227:H1227"/>
    <mergeCell ref="I1227:J1227"/>
    <mergeCell ref="D1228:E1228"/>
    <mergeCell ref="G1228:H1228"/>
    <mergeCell ref="I1228:J1228"/>
    <mergeCell ref="D1225:E1225"/>
    <mergeCell ref="G1225:H1225"/>
    <mergeCell ref="I1225:J1225"/>
    <mergeCell ref="D1226:E1226"/>
    <mergeCell ref="G1226:H1226"/>
    <mergeCell ref="I1226:J1226"/>
    <mergeCell ref="D1223:E1223"/>
    <mergeCell ref="G1223:H1223"/>
    <mergeCell ref="I1223:J1223"/>
    <mergeCell ref="D1224:E1224"/>
    <mergeCell ref="G1224:H1224"/>
    <mergeCell ref="I1224:J1224"/>
    <mergeCell ref="D1221:E1221"/>
    <mergeCell ref="G1221:H1221"/>
    <mergeCell ref="I1221:J1221"/>
    <mergeCell ref="D1222:E1222"/>
    <mergeCell ref="G1222:H1222"/>
    <mergeCell ref="I1222:J1222"/>
    <mergeCell ref="D1219:E1219"/>
    <mergeCell ref="G1219:H1219"/>
    <mergeCell ref="I1219:J1219"/>
    <mergeCell ref="D1220:E1220"/>
    <mergeCell ref="G1220:H1220"/>
    <mergeCell ref="I1220:J1220"/>
    <mergeCell ref="D1217:E1217"/>
    <mergeCell ref="G1217:H1217"/>
    <mergeCell ref="I1217:J1217"/>
    <mergeCell ref="D1218:E1218"/>
    <mergeCell ref="G1218:H1218"/>
    <mergeCell ref="I1218:J1218"/>
    <mergeCell ref="D1215:E1215"/>
    <mergeCell ref="G1215:H1215"/>
    <mergeCell ref="I1215:J1215"/>
    <mergeCell ref="D1216:E1216"/>
    <mergeCell ref="G1216:H1216"/>
    <mergeCell ref="I1216:J1216"/>
    <mergeCell ref="D1213:E1213"/>
    <mergeCell ref="G1213:H1213"/>
    <mergeCell ref="I1213:J1213"/>
    <mergeCell ref="D1214:E1214"/>
    <mergeCell ref="G1214:H1214"/>
    <mergeCell ref="I1214:J1214"/>
    <mergeCell ref="D1211:E1211"/>
    <mergeCell ref="G1211:H1211"/>
    <mergeCell ref="I1211:J1211"/>
    <mergeCell ref="D1212:E1212"/>
    <mergeCell ref="G1212:H1212"/>
    <mergeCell ref="I1212:J1212"/>
    <mergeCell ref="D1209:E1209"/>
    <mergeCell ref="G1209:H1209"/>
    <mergeCell ref="I1209:J1209"/>
    <mergeCell ref="D1210:E1210"/>
    <mergeCell ref="G1210:H1210"/>
    <mergeCell ref="I1210:J1210"/>
    <mergeCell ref="D1207:E1207"/>
    <mergeCell ref="G1207:H1207"/>
    <mergeCell ref="I1207:J1207"/>
    <mergeCell ref="D1208:E1208"/>
    <mergeCell ref="G1208:H1208"/>
    <mergeCell ref="I1208:J1208"/>
    <mergeCell ref="D1205:E1205"/>
    <mergeCell ref="G1205:H1205"/>
    <mergeCell ref="I1205:J1205"/>
    <mergeCell ref="D1206:E1206"/>
    <mergeCell ref="G1206:H1206"/>
    <mergeCell ref="I1206:J1206"/>
    <mergeCell ref="D1203:E1203"/>
    <mergeCell ref="G1203:H1203"/>
    <mergeCell ref="I1203:J1203"/>
    <mergeCell ref="D1204:E1204"/>
    <mergeCell ref="G1204:H1204"/>
    <mergeCell ref="I1204:J1204"/>
    <mergeCell ref="D1201:E1201"/>
    <mergeCell ref="G1201:H1201"/>
    <mergeCell ref="I1201:J1201"/>
    <mergeCell ref="D1202:E1202"/>
    <mergeCell ref="G1202:H1202"/>
    <mergeCell ref="I1202:J1202"/>
    <mergeCell ref="D1199:E1199"/>
    <mergeCell ref="G1199:H1199"/>
    <mergeCell ref="I1199:J1199"/>
    <mergeCell ref="D1200:E1200"/>
    <mergeCell ref="G1200:H1200"/>
    <mergeCell ref="I1200:J1200"/>
    <mergeCell ref="D1197:E1197"/>
    <mergeCell ref="G1197:H1197"/>
    <mergeCell ref="I1197:J1197"/>
    <mergeCell ref="D1198:E1198"/>
    <mergeCell ref="G1198:H1198"/>
    <mergeCell ref="I1198:J1198"/>
    <mergeCell ref="D1195:E1195"/>
    <mergeCell ref="G1195:H1195"/>
    <mergeCell ref="I1195:J1195"/>
    <mergeCell ref="D1196:E1196"/>
    <mergeCell ref="G1196:H1196"/>
    <mergeCell ref="I1196:J1196"/>
    <mergeCell ref="D1193:E1193"/>
    <mergeCell ref="G1193:H1193"/>
    <mergeCell ref="I1193:J1193"/>
    <mergeCell ref="D1194:E1194"/>
    <mergeCell ref="G1194:H1194"/>
    <mergeCell ref="I1194:J1194"/>
    <mergeCell ref="D1191:E1191"/>
    <mergeCell ref="G1191:H1191"/>
    <mergeCell ref="I1191:J1191"/>
    <mergeCell ref="D1192:E1192"/>
    <mergeCell ref="G1192:H1192"/>
    <mergeCell ref="I1192:J1192"/>
    <mergeCell ref="D1189:E1189"/>
    <mergeCell ref="G1189:H1189"/>
    <mergeCell ref="I1189:J1189"/>
    <mergeCell ref="D1190:E1190"/>
    <mergeCell ref="G1190:H1190"/>
    <mergeCell ref="I1190:J1190"/>
    <mergeCell ref="D1187:E1187"/>
    <mergeCell ref="G1187:H1187"/>
    <mergeCell ref="I1187:J1187"/>
    <mergeCell ref="D1188:E1188"/>
    <mergeCell ref="G1188:H1188"/>
    <mergeCell ref="I1188:J1188"/>
    <mergeCell ref="D1185:E1185"/>
    <mergeCell ref="G1185:H1185"/>
    <mergeCell ref="I1185:J1185"/>
    <mergeCell ref="D1186:E1186"/>
    <mergeCell ref="G1186:H1186"/>
    <mergeCell ref="I1186:J1186"/>
    <mergeCell ref="D1183:E1183"/>
    <mergeCell ref="G1183:H1183"/>
    <mergeCell ref="I1183:J1183"/>
    <mergeCell ref="D1184:E1184"/>
    <mergeCell ref="G1184:H1184"/>
    <mergeCell ref="I1184:J1184"/>
    <mergeCell ref="D1181:E1181"/>
    <mergeCell ref="G1181:H1181"/>
    <mergeCell ref="I1181:J1181"/>
    <mergeCell ref="D1182:E1182"/>
    <mergeCell ref="G1182:H1182"/>
    <mergeCell ref="I1182:J1182"/>
    <mergeCell ref="D1179:E1179"/>
    <mergeCell ref="G1179:H1179"/>
    <mergeCell ref="I1179:J1179"/>
    <mergeCell ref="D1180:E1180"/>
    <mergeCell ref="G1180:H1180"/>
    <mergeCell ref="I1180:J1180"/>
    <mergeCell ref="D1177:E1177"/>
    <mergeCell ref="G1177:H1177"/>
    <mergeCell ref="I1177:J1177"/>
    <mergeCell ref="D1178:E1178"/>
    <mergeCell ref="G1178:H1178"/>
    <mergeCell ref="I1178:J1178"/>
    <mergeCell ref="D1175:E1175"/>
    <mergeCell ref="G1175:H1175"/>
    <mergeCell ref="I1175:J1175"/>
    <mergeCell ref="D1176:E1176"/>
    <mergeCell ref="G1176:H1176"/>
    <mergeCell ref="I1176:J1176"/>
    <mergeCell ref="D1173:E1173"/>
    <mergeCell ref="G1173:H1173"/>
    <mergeCell ref="I1173:J1173"/>
    <mergeCell ref="D1174:E1174"/>
    <mergeCell ref="G1174:H1174"/>
    <mergeCell ref="I1174:J1174"/>
    <mergeCell ref="D1171:E1171"/>
    <mergeCell ref="G1171:H1171"/>
    <mergeCell ref="I1171:J1171"/>
    <mergeCell ref="D1172:E1172"/>
    <mergeCell ref="G1172:H1172"/>
    <mergeCell ref="I1172:J1172"/>
    <mergeCell ref="D1169:E1169"/>
    <mergeCell ref="G1169:H1169"/>
    <mergeCell ref="I1169:J1169"/>
    <mergeCell ref="D1170:E1170"/>
    <mergeCell ref="G1170:H1170"/>
    <mergeCell ref="I1170:J1170"/>
    <mergeCell ref="D1167:E1167"/>
    <mergeCell ref="G1167:H1167"/>
    <mergeCell ref="I1167:J1167"/>
    <mergeCell ref="D1168:E1168"/>
    <mergeCell ref="G1168:H1168"/>
    <mergeCell ref="I1168:J1168"/>
    <mergeCell ref="D1165:E1165"/>
    <mergeCell ref="G1165:H1165"/>
    <mergeCell ref="I1165:J1165"/>
    <mergeCell ref="D1166:E1166"/>
    <mergeCell ref="G1166:H1166"/>
    <mergeCell ref="I1166:J1166"/>
    <mergeCell ref="D1163:E1163"/>
    <mergeCell ref="G1163:H1163"/>
    <mergeCell ref="I1163:J1163"/>
    <mergeCell ref="D1164:E1164"/>
    <mergeCell ref="G1164:H1164"/>
    <mergeCell ref="I1164:J1164"/>
    <mergeCell ref="D1161:E1161"/>
    <mergeCell ref="G1161:H1161"/>
    <mergeCell ref="I1161:J1161"/>
    <mergeCell ref="D1162:E1162"/>
    <mergeCell ref="G1162:H1162"/>
    <mergeCell ref="I1162:J1162"/>
    <mergeCell ref="D1159:E1159"/>
    <mergeCell ref="G1159:H1159"/>
    <mergeCell ref="I1159:J1159"/>
    <mergeCell ref="D1160:E1160"/>
    <mergeCell ref="G1160:H1160"/>
    <mergeCell ref="I1160:J1160"/>
    <mergeCell ref="D1157:E1157"/>
    <mergeCell ref="G1157:H1157"/>
    <mergeCell ref="I1157:J1157"/>
    <mergeCell ref="D1158:E1158"/>
    <mergeCell ref="G1158:H1158"/>
    <mergeCell ref="I1158:J1158"/>
    <mergeCell ref="D1155:E1155"/>
    <mergeCell ref="G1155:H1155"/>
    <mergeCell ref="I1155:J1155"/>
    <mergeCell ref="D1156:E1156"/>
    <mergeCell ref="G1156:H1156"/>
    <mergeCell ref="I1156:J1156"/>
    <mergeCell ref="D1153:E1153"/>
    <mergeCell ref="G1153:H1153"/>
    <mergeCell ref="I1153:J1153"/>
    <mergeCell ref="D1154:E1154"/>
    <mergeCell ref="G1154:H1154"/>
    <mergeCell ref="I1154:J1154"/>
    <mergeCell ref="D1151:E1151"/>
    <mergeCell ref="G1151:H1151"/>
    <mergeCell ref="I1151:J1151"/>
    <mergeCell ref="D1152:E1152"/>
    <mergeCell ref="G1152:H1152"/>
    <mergeCell ref="I1152:J1152"/>
    <mergeCell ref="D1149:E1149"/>
    <mergeCell ref="G1149:H1149"/>
    <mergeCell ref="I1149:J1149"/>
    <mergeCell ref="D1150:E1150"/>
    <mergeCell ref="G1150:H1150"/>
    <mergeCell ref="I1150:J1150"/>
    <mergeCell ref="D1147:E1147"/>
    <mergeCell ref="G1147:H1147"/>
    <mergeCell ref="I1147:J1147"/>
    <mergeCell ref="D1148:E1148"/>
    <mergeCell ref="G1148:H1148"/>
    <mergeCell ref="I1148:J1148"/>
    <mergeCell ref="D1145:E1145"/>
    <mergeCell ref="G1145:H1145"/>
    <mergeCell ref="I1145:J1145"/>
    <mergeCell ref="D1146:E1146"/>
    <mergeCell ref="G1146:H1146"/>
    <mergeCell ref="I1146:J1146"/>
    <mergeCell ref="D1143:E1143"/>
    <mergeCell ref="G1143:H1143"/>
    <mergeCell ref="I1143:J1143"/>
    <mergeCell ref="D1144:E1144"/>
    <mergeCell ref="G1144:H1144"/>
    <mergeCell ref="I1144:J1144"/>
    <mergeCell ref="D1141:E1141"/>
    <mergeCell ref="G1141:H1141"/>
    <mergeCell ref="I1141:J1141"/>
    <mergeCell ref="D1142:E1142"/>
    <mergeCell ref="G1142:H1142"/>
    <mergeCell ref="I1142:J1142"/>
    <mergeCell ref="D1139:E1139"/>
    <mergeCell ref="G1139:H1139"/>
    <mergeCell ref="I1139:J1139"/>
    <mergeCell ref="D1140:E1140"/>
    <mergeCell ref="G1140:H1140"/>
    <mergeCell ref="I1140:J1140"/>
    <mergeCell ref="D1137:E1137"/>
    <mergeCell ref="G1137:H1137"/>
    <mergeCell ref="I1137:J1137"/>
    <mergeCell ref="D1138:E1138"/>
    <mergeCell ref="G1138:H1138"/>
    <mergeCell ref="I1138:J1138"/>
    <mergeCell ref="D1135:E1135"/>
    <mergeCell ref="G1135:H1135"/>
    <mergeCell ref="I1135:J1135"/>
    <mergeCell ref="D1136:E1136"/>
    <mergeCell ref="G1136:H1136"/>
    <mergeCell ref="I1136:J1136"/>
    <mergeCell ref="D1133:E1133"/>
    <mergeCell ref="G1133:H1133"/>
    <mergeCell ref="I1133:J1133"/>
    <mergeCell ref="D1134:E1134"/>
    <mergeCell ref="G1134:H1134"/>
    <mergeCell ref="I1134:J1134"/>
    <mergeCell ref="D1131:E1131"/>
    <mergeCell ref="G1131:H1131"/>
    <mergeCell ref="I1131:J1131"/>
    <mergeCell ref="D1132:E1132"/>
    <mergeCell ref="G1132:H1132"/>
    <mergeCell ref="I1132:J1132"/>
    <mergeCell ref="D1129:E1129"/>
    <mergeCell ref="G1129:H1129"/>
    <mergeCell ref="I1129:J1129"/>
    <mergeCell ref="D1130:E1130"/>
    <mergeCell ref="G1130:H1130"/>
    <mergeCell ref="I1130:J1130"/>
    <mergeCell ref="D1127:E1127"/>
    <mergeCell ref="G1127:H1127"/>
    <mergeCell ref="I1127:J1127"/>
    <mergeCell ref="D1128:E1128"/>
    <mergeCell ref="G1128:H1128"/>
    <mergeCell ref="I1128:J1128"/>
    <mergeCell ref="D1125:E1125"/>
    <mergeCell ref="G1125:H1125"/>
    <mergeCell ref="I1125:J1125"/>
    <mergeCell ref="D1126:E1126"/>
    <mergeCell ref="G1126:H1126"/>
    <mergeCell ref="I1126:J1126"/>
    <mergeCell ref="D1123:E1123"/>
    <mergeCell ref="G1123:H1123"/>
    <mergeCell ref="I1123:J1123"/>
    <mergeCell ref="D1124:E1124"/>
    <mergeCell ref="G1124:H1124"/>
    <mergeCell ref="I1124:J1124"/>
    <mergeCell ref="D1121:E1121"/>
    <mergeCell ref="G1121:H1121"/>
    <mergeCell ref="I1121:J1121"/>
    <mergeCell ref="D1122:E1122"/>
    <mergeCell ref="G1122:H1122"/>
    <mergeCell ref="I1122:J1122"/>
    <mergeCell ref="D1119:E1119"/>
    <mergeCell ref="G1119:H1119"/>
    <mergeCell ref="I1119:J1119"/>
    <mergeCell ref="D1120:E1120"/>
    <mergeCell ref="G1120:H1120"/>
    <mergeCell ref="I1120:J1120"/>
    <mergeCell ref="D1117:E1117"/>
    <mergeCell ref="G1117:H1117"/>
    <mergeCell ref="I1117:J1117"/>
    <mergeCell ref="D1118:E1118"/>
    <mergeCell ref="G1118:H1118"/>
    <mergeCell ref="I1118:J1118"/>
    <mergeCell ref="D1115:E1115"/>
    <mergeCell ref="G1115:H1115"/>
    <mergeCell ref="I1115:J1115"/>
    <mergeCell ref="D1116:E1116"/>
    <mergeCell ref="G1116:H1116"/>
    <mergeCell ref="I1116:J1116"/>
    <mergeCell ref="D1113:E1113"/>
    <mergeCell ref="G1113:H1113"/>
    <mergeCell ref="I1113:J1113"/>
    <mergeCell ref="D1114:E1114"/>
    <mergeCell ref="G1114:H1114"/>
    <mergeCell ref="I1114:J1114"/>
    <mergeCell ref="D1111:E1111"/>
    <mergeCell ref="G1111:H1111"/>
    <mergeCell ref="I1111:J1111"/>
    <mergeCell ref="D1112:E1112"/>
    <mergeCell ref="G1112:H1112"/>
    <mergeCell ref="I1112:J1112"/>
    <mergeCell ref="D1109:E1109"/>
    <mergeCell ref="G1109:H1109"/>
    <mergeCell ref="I1109:J1109"/>
    <mergeCell ref="D1110:E1110"/>
    <mergeCell ref="G1110:H1110"/>
    <mergeCell ref="I1110:J1110"/>
    <mergeCell ref="D1107:E1107"/>
    <mergeCell ref="G1107:H1107"/>
    <mergeCell ref="I1107:J1107"/>
    <mergeCell ref="D1108:E1108"/>
    <mergeCell ref="G1108:H1108"/>
    <mergeCell ref="I1108:J1108"/>
    <mergeCell ref="D1105:E1105"/>
    <mergeCell ref="G1105:H1105"/>
    <mergeCell ref="I1105:J1105"/>
    <mergeCell ref="D1106:E1106"/>
    <mergeCell ref="G1106:H1106"/>
    <mergeCell ref="I1106:J1106"/>
    <mergeCell ref="D1103:E1103"/>
    <mergeCell ref="G1103:H1103"/>
    <mergeCell ref="I1103:J1103"/>
    <mergeCell ref="D1104:E1104"/>
    <mergeCell ref="G1104:H1104"/>
    <mergeCell ref="I1104:J1104"/>
    <mergeCell ref="D1101:E1101"/>
    <mergeCell ref="G1101:H1101"/>
    <mergeCell ref="I1101:J1101"/>
    <mergeCell ref="D1102:E1102"/>
    <mergeCell ref="G1102:H1102"/>
    <mergeCell ref="I1102:J1102"/>
    <mergeCell ref="D1099:E1099"/>
    <mergeCell ref="G1099:H1099"/>
    <mergeCell ref="I1099:J1099"/>
    <mergeCell ref="D1100:E1100"/>
    <mergeCell ref="G1100:H1100"/>
    <mergeCell ref="I1100:J1100"/>
    <mergeCell ref="D1097:E1097"/>
    <mergeCell ref="G1097:H1097"/>
    <mergeCell ref="I1097:J1097"/>
    <mergeCell ref="D1098:E1098"/>
    <mergeCell ref="G1098:H1098"/>
    <mergeCell ref="I1098:J1098"/>
    <mergeCell ref="D1095:E1095"/>
    <mergeCell ref="G1095:H1095"/>
    <mergeCell ref="I1095:J1095"/>
    <mergeCell ref="D1096:E1096"/>
    <mergeCell ref="G1096:H1096"/>
    <mergeCell ref="I1096:J1096"/>
    <mergeCell ref="D1093:E1093"/>
    <mergeCell ref="G1093:H1093"/>
    <mergeCell ref="I1093:J1093"/>
    <mergeCell ref="D1094:E1094"/>
    <mergeCell ref="G1094:H1094"/>
    <mergeCell ref="I1094:J1094"/>
    <mergeCell ref="D1091:E1091"/>
    <mergeCell ref="G1091:H1091"/>
    <mergeCell ref="I1091:J1091"/>
    <mergeCell ref="D1092:E1092"/>
    <mergeCell ref="G1092:H1092"/>
    <mergeCell ref="I1092:J1092"/>
    <mergeCell ref="D1089:E1089"/>
    <mergeCell ref="G1089:H1089"/>
    <mergeCell ref="I1089:J1089"/>
    <mergeCell ref="D1090:E1090"/>
    <mergeCell ref="G1090:H1090"/>
    <mergeCell ref="I1090:J1090"/>
    <mergeCell ref="D1087:E1087"/>
    <mergeCell ref="G1087:H1087"/>
    <mergeCell ref="I1087:J1087"/>
    <mergeCell ref="D1088:E1088"/>
    <mergeCell ref="G1088:H1088"/>
    <mergeCell ref="I1088:J1088"/>
    <mergeCell ref="D1085:E1085"/>
    <mergeCell ref="G1085:H1085"/>
    <mergeCell ref="I1085:J1085"/>
    <mergeCell ref="D1086:E1086"/>
    <mergeCell ref="G1086:H1086"/>
    <mergeCell ref="I1086:J1086"/>
    <mergeCell ref="D1083:E1083"/>
    <mergeCell ref="G1083:H1083"/>
    <mergeCell ref="I1083:J1083"/>
    <mergeCell ref="D1084:E1084"/>
    <mergeCell ref="G1084:H1084"/>
    <mergeCell ref="I1084:J1084"/>
    <mergeCell ref="D1081:E1081"/>
    <mergeCell ref="G1081:H1081"/>
    <mergeCell ref="I1081:J1081"/>
    <mergeCell ref="D1082:E1082"/>
    <mergeCell ref="G1082:H1082"/>
    <mergeCell ref="I1082:J1082"/>
    <mergeCell ref="D1079:E1079"/>
    <mergeCell ref="G1079:H1079"/>
    <mergeCell ref="I1079:J1079"/>
    <mergeCell ref="D1080:E1080"/>
    <mergeCell ref="G1080:H1080"/>
    <mergeCell ref="I1080:J1080"/>
    <mergeCell ref="D1077:E1077"/>
    <mergeCell ref="G1077:H1077"/>
    <mergeCell ref="I1077:J1077"/>
    <mergeCell ref="D1078:E1078"/>
    <mergeCell ref="G1078:H1078"/>
    <mergeCell ref="I1078:J1078"/>
    <mergeCell ref="D1075:E1075"/>
    <mergeCell ref="G1075:H1075"/>
    <mergeCell ref="I1075:J1075"/>
    <mergeCell ref="D1076:E1076"/>
    <mergeCell ref="G1076:H1076"/>
    <mergeCell ref="I1076:J1076"/>
    <mergeCell ref="D1073:E1073"/>
    <mergeCell ref="G1073:H1073"/>
    <mergeCell ref="I1073:J1073"/>
    <mergeCell ref="D1074:E1074"/>
    <mergeCell ref="G1074:H1074"/>
    <mergeCell ref="I1074:J1074"/>
    <mergeCell ref="D1071:E1071"/>
    <mergeCell ref="G1071:H1071"/>
    <mergeCell ref="I1071:J1071"/>
    <mergeCell ref="D1072:E1072"/>
    <mergeCell ref="G1072:H1072"/>
    <mergeCell ref="I1072:J1072"/>
    <mergeCell ref="D1069:E1069"/>
    <mergeCell ref="G1069:H1069"/>
    <mergeCell ref="I1069:J1069"/>
    <mergeCell ref="D1070:E1070"/>
    <mergeCell ref="G1070:H1070"/>
    <mergeCell ref="I1070:J1070"/>
    <mergeCell ref="D1067:E1067"/>
    <mergeCell ref="G1067:H1067"/>
    <mergeCell ref="I1067:J1067"/>
    <mergeCell ref="D1068:E1068"/>
    <mergeCell ref="G1068:H1068"/>
    <mergeCell ref="I1068:J1068"/>
    <mergeCell ref="D1065:E1065"/>
    <mergeCell ref="G1065:H1065"/>
    <mergeCell ref="I1065:J1065"/>
    <mergeCell ref="D1066:E1066"/>
    <mergeCell ref="G1066:H1066"/>
    <mergeCell ref="I1066:J1066"/>
    <mergeCell ref="D1063:E1063"/>
    <mergeCell ref="G1063:H1063"/>
    <mergeCell ref="I1063:J1063"/>
    <mergeCell ref="D1064:E1064"/>
    <mergeCell ref="G1064:H1064"/>
    <mergeCell ref="I1064:J1064"/>
    <mergeCell ref="D1061:E1061"/>
    <mergeCell ref="G1061:H1061"/>
    <mergeCell ref="I1061:J1061"/>
    <mergeCell ref="D1062:E1062"/>
    <mergeCell ref="G1062:H1062"/>
    <mergeCell ref="I1062:J1062"/>
    <mergeCell ref="D1059:E1059"/>
    <mergeCell ref="G1059:H1059"/>
    <mergeCell ref="I1059:J1059"/>
    <mergeCell ref="D1060:E1060"/>
    <mergeCell ref="G1060:H1060"/>
    <mergeCell ref="I1060:J1060"/>
    <mergeCell ref="D1057:E1057"/>
    <mergeCell ref="G1057:H1057"/>
    <mergeCell ref="I1057:J1057"/>
    <mergeCell ref="D1058:E1058"/>
    <mergeCell ref="G1058:H1058"/>
    <mergeCell ref="I1058:J1058"/>
    <mergeCell ref="D1055:E1055"/>
    <mergeCell ref="G1055:H1055"/>
    <mergeCell ref="I1055:J1055"/>
    <mergeCell ref="D1056:E1056"/>
    <mergeCell ref="G1056:H1056"/>
    <mergeCell ref="I1056:J1056"/>
    <mergeCell ref="D1053:E1053"/>
    <mergeCell ref="G1053:H1053"/>
    <mergeCell ref="I1053:J1053"/>
    <mergeCell ref="D1054:E1054"/>
    <mergeCell ref="G1054:H1054"/>
    <mergeCell ref="I1054:J1054"/>
    <mergeCell ref="D1051:E1051"/>
    <mergeCell ref="G1051:H1051"/>
    <mergeCell ref="I1051:J1051"/>
    <mergeCell ref="D1052:E1052"/>
    <mergeCell ref="G1052:H1052"/>
    <mergeCell ref="I1052:J1052"/>
    <mergeCell ref="D1049:E1049"/>
    <mergeCell ref="G1049:H1049"/>
    <mergeCell ref="I1049:J1049"/>
    <mergeCell ref="D1050:E1050"/>
    <mergeCell ref="G1050:H1050"/>
    <mergeCell ref="I1050:J1050"/>
    <mergeCell ref="D1047:E1047"/>
    <mergeCell ref="G1047:H1047"/>
    <mergeCell ref="I1047:J1047"/>
    <mergeCell ref="D1048:E1048"/>
    <mergeCell ref="G1048:H1048"/>
    <mergeCell ref="I1048:J1048"/>
    <mergeCell ref="D1045:E1045"/>
    <mergeCell ref="G1045:H1045"/>
    <mergeCell ref="I1045:J1045"/>
    <mergeCell ref="D1046:E1046"/>
    <mergeCell ref="G1046:H1046"/>
    <mergeCell ref="I1046:J1046"/>
    <mergeCell ref="D1043:E1043"/>
    <mergeCell ref="G1043:H1043"/>
    <mergeCell ref="I1043:J1043"/>
    <mergeCell ref="D1044:E1044"/>
    <mergeCell ref="G1044:H1044"/>
    <mergeCell ref="I1044:J1044"/>
    <mergeCell ref="D1041:E1041"/>
    <mergeCell ref="G1041:H1041"/>
    <mergeCell ref="I1041:J1041"/>
    <mergeCell ref="D1042:E1042"/>
    <mergeCell ref="G1042:H1042"/>
    <mergeCell ref="I1042:J1042"/>
    <mergeCell ref="D1039:E1039"/>
    <mergeCell ref="G1039:H1039"/>
    <mergeCell ref="I1039:J1039"/>
    <mergeCell ref="D1040:E1040"/>
    <mergeCell ref="G1040:H1040"/>
    <mergeCell ref="I1040:J1040"/>
    <mergeCell ref="D1037:E1037"/>
    <mergeCell ref="G1037:H1037"/>
    <mergeCell ref="I1037:J1037"/>
    <mergeCell ref="D1038:E1038"/>
    <mergeCell ref="G1038:H1038"/>
    <mergeCell ref="I1038:J1038"/>
    <mergeCell ref="D1035:E1035"/>
    <mergeCell ref="G1035:H1035"/>
    <mergeCell ref="I1035:J1035"/>
    <mergeCell ref="D1036:E1036"/>
    <mergeCell ref="G1036:H1036"/>
    <mergeCell ref="I1036:J1036"/>
    <mergeCell ref="D1033:E1033"/>
    <mergeCell ref="G1033:H1033"/>
    <mergeCell ref="I1033:J1033"/>
    <mergeCell ref="D1034:E1034"/>
    <mergeCell ref="G1034:H1034"/>
    <mergeCell ref="I1034:J1034"/>
    <mergeCell ref="D1031:E1031"/>
    <mergeCell ref="G1031:H1031"/>
    <mergeCell ref="I1031:J1031"/>
    <mergeCell ref="D1032:E1032"/>
    <mergeCell ref="G1032:H1032"/>
    <mergeCell ref="I1032:J1032"/>
    <mergeCell ref="D1029:E1029"/>
    <mergeCell ref="G1029:H1029"/>
    <mergeCell ref="I1029:J1029"/>
    <mergeCell ref="D1030:E1030"/>
    <mergeCell ref="G1030:H1030"/>
    <mergeCell ref="I1030:J1030"/>
    <mergeCell ref="D1027:E1027"/>
    <mergeCell ref="G1027:H1027"/>
    <mergeCell ref="I1027:J1027"/>
    <mergeCell ref="D1028:E1028"/>
    <mergeCell ref="G1028:H1028"/>
    <mergeCell ref="I1028:J1028"/>
    <mergeCell ref="D1025:E1025"/>
    <mergeCell ref="G1025:H1025"/>
    <mergeCell ref="I1025:J1025"/>
    <mergeCell ref="D1026:E1026"/>
    <mergeCell ref="G1026:H1026"/>
    <mergeCell ref="I1026:J1026"/>
    <mergeCell ref="D1023:E1023"/>
    <mergeCell ref="G1023:H1023"/>
    <mergeCell ref="I1023:J1023"/>
    <mergeCell ref="D1024:E1024"/>
    <mergeCell ref="G1024:H1024"/>
    <mergeCell ref="I1024:J1024"/>
    <mergeCell ref="D1021:E1021"/>
    <mergeCell ref="G1021:H1021"/>
    <mergeCell ref="I1021:J1021"/>
    <mergeCell ref="D1022:E1022"/>
    <mergeCell ref="G1022:H1022"/>
    <mergeCell ref="I1022:J1022"/>
    <mergeCell ref="D1019:E1019"/>
    <mergeCell ref="G1019:H1019"/>
    <mergeCell ref="I1019:J1019"/>
    <mergeCell ref="D1020:E1020"/>
    <mergeCell ref="G1020:H1020"/>
    <mergeCell ref="I1020:J1020"/>
    <mergeCell ref="D1017:E1017"/>
    <mergeCell ref="G1017:H1017"/>
    <mergeCell ref="I1017:J1017"/>
    <mergeCell ref="D1018:E1018"/>
    <mergeCell ref="G1018:H1018"/>
    <mergeCell ref="I1018:J1018"/>
    <mergeCell ref="D1015:E1015"/>
    <mergeCell ref="G1015:H1015"/>
    <mergeCell ref="I1015:J1015"/>
    <mergeCell ref="D1016:E1016"/>
    <mergeCell ref="G1016:H1016"/>
    <mergeCell ref="I1016:J1016"/>
    <mergeCell ref="D1013:E1013"/>
    <mergeCell ref="G1013:H1013"/>
    <mergeCell ref="I1013:J1013"/>
    <mergeCell ref="D1014:E1014"/>
    <mergeCell ref="G1014:H1014"/>
    <mergeCell ref="I1014:J1014"/>
    <mergeCell ref="D1011:E1011"/>
    <mergeCell ref="G1011:H1011"/>
    <mergeCell ref="I1011:J1011"/>
    <mergeCell ref="D1012:E1012"/>
    <mergeCell ref="G1012:H1012"/>
    <mergeCell ref="I1012:J1012"/>
    <mergeCell ref="D1009:E1009"/>
    <mergeCell ref="G1009:H1009"/>
    <mergeCell ref="I1009:J1009"/>
    <mergeCell ref="D1010:E1010"/>
    <mergeCell ref="G1010:H1010"/>
    <mergeCell ref="I1010:J1010"/>
    <mergeCell ref="D1007:E1007"/>
    <mergeCell ref="G1007:H1007"/>
    <mergeCell ref="I1007:J1007"/>
    <mergeCell ref="D1008:E1008"/>
    <mergeCell ref="G1008:H1008"/>
    <mergeCell ref="I1008:J1008"/>
    <mergeCell ref="D1005:E1005"/>
    <mergeCell ref="G1005:H1005"/>
    <mergeCell ref="I1005:J1005"/>
    <mergeCell ref="D1006:E1006"/>
    <mergeCell ref="G1006:H1006"/>
    <mergeCell ref="I1006:J1006"/>
    <mergeCell ref="D1003:E1003"/>
    <mergeCell ref="G1003:H1003"/>
    <mergeCell ref="I1003:J1003"/>
    <mergeCell ref="D1004:E1004"/>
    <mergeCell ref="G1004:H1004"/>
    <mergeCell ref="I1004:J1004"/>
    <mergeCell ref="D1001:E1001"/>
    <mergeCell ref="G1001:H1001"/>
    <mergeCell ref="I1001:J1001"/>
    <mergeCell ref="D1002:E1002"/>
    <mergeCell ref="G1002:H1002"/>
    <mergeCell ref="I1002:J1002"/>
    <mergeCell ref="D999:E999"/>
    <mergeCell ref="G999:H999"/>
    <mergeCell ref="I999:J999"/>
    <mergeCell ref="D1000:E1000"/>
    <mergeCell ref="G1000:H1000"/>
    <mergeCell ref="I1000:J1000"/>
    <mergeCell ref="D997:E997"/>
    <mergeCell ref="G997:H997"/>
    <mergeCell ref="I997:J997"/>
    <mergeCell ref="D998:E998"/>
    <mergeCell ref="G998:H998"/>
    <mergeCell ref="I998:J998"/>
    <mergeCell ref="D995:E995"/>
    <mergeCell ref="G995:H995"/>
    <mergeCell ref="I995:J995"/>
    <mergeCell ref="D996:E996"/>
    <mergeCell ref="G996:H996"/>
    <mergeCell ref="I996:J996"/>
    <mergeCell ref="D993:E993"/>
    <mergeCell ref="G993:H993"/>
    <mergeCell ref="I993:J993"/>
    <mergeCell ref="D994:E994"/>
    <mergeCell ref="G994:H994"/>
    <mergeCell ref="I994:J994"/>
    <mergeCell ref="D991:E991"/>
    <mergeCell ref="G991:H991"/>
    <mergeCell ref="I991:J991"/>
    <mergeCell ref="D992:E992"/>
    <mergeCell ref="G992:H992"/>
    <mergeCell ref="I992:J992"/>
    <mergeCell ref="D989:E989"/>
    <mergeCell ref="G989:H989"/>
    <mergeCell ref="I989:J989"/>
    <mergeCell ref="D990:E990"/>
    <mergeCell ref="G990:H990"/>
    <mergeCell ref="I990:J990"/>
    <mergeCell ref="D987:E987"/>
    <mergeCell ref="G987:H987"/>
    <mergeCell ref="I987:J987"/>
    <mergeCell ref="D988:E988"/>
    <mergeCell ref="G988:H988"/>
    <mergeCell ref="I988:J988"/>
    <mergeCell ref="D985:E985"/>
    <mergeCell ref="G985:H985"/>
    <mergeCell ref="I985:J985"/>
    <mergeCell ref="D986:E986"/>
    <mergeCell ref="G986:H986"/>
    <mergeCell ref="I986:J986"/>
    <mergeCell ref="D983:E983"/>
    <mergeCell ref="G983:H983"/>
    <mergeCell ref="I983:J983"/>
    <mergeCell ref="D984:E984"/>
    <mergeCell ref="G984:H984"/>
    <mergeCell ref="I984:J984"/>
    <mergeCell ref="D981:E981"/>
    <mergeCell ref="G981:H981"/>
    <mergeCell ref="I981:J981"/>
    <mergeCell ref="D982:E982"/>
    <mergeCell ref="G982:H982"/>
    <mergeCell ref="I982:J982"/>
    <mergeCell ref="D979:E979"/>
    <mergeCell ref="G979:H979"/>
    <mergeCell ref="I979:J979"/>
    <mergeCell ref="D980:E980"/>
    <mergeCell ref="G980:H980"/>
    <mergeCell ref="I980:J980"/>
    <mergeCell ref="D977:E977"/>
    <mergeCell ref="G977:H977"/>
    <mergeCell ref="I977:J977"/>
    <mergeCell ref="D978:E978"/>
    <mergeCell ref="G978:H978"/>
    <mergeCell ref="I978:J978"/>
    <mergeCell ref="D975:E975"/>
    <mergeCell ref="G975:H975"/>
    <mergeCell ref="I975:J975"/>
    <mergeCell ref="D976:E976"/>
    <mergeCell ref="G976:H976"/>
    <mergeCell ref="I976:J976"/>
    <mergeCell ref="D973:E973"/>
    <mergeCell ref="G973:H973"/>
    <mergeCell ref="I973:J973"/>
    <mergeCell ref="D974:E974"/>
    <mergeCell ref="G974:H974"/>
    <mergeCell ref="I974:J974"/>
    <mergeCell ref="D971:E971"/>
    <mergeCell ref="G971:H971"/>
    <mergeCell ref="I971:J971"/>
    <mergeCell ref="D972:E972"/>
    <mergeCell ref="G972:H972"/>
    <mergeCell ref="I972:J972"/>
    <mergeCell ref="D969:E969"/>
    <mergeCell ref="G969:H969"/>
    <mergeCell ref="I969:J969"/>
    <mergeCell ref="D970:E970"/>
    <mergeCell ref="G970:H970"/>
    <mergeCell ref="I970:J970"/>
    <mergeCell ref="D967:E967"/>
    <mergeCell ref="G967:H967"/>
    <mergeCell ref="I967:J967"/>
    <mergeCell ref="D968:E968"/>
    <mergeCell ref="G968:H968"/>
    <mergeCell ref="I968:J968"/>
    <mergeCell ref="D965:E965"/>
    <mergeCell ref="G965:H965"/>
    <mergeCell ref="I965:J965"/>
    <mergeCell ref="D966:E966"/>
    <mergeCell ref="G966:H966"/>
    <mergeCell ref="I966:J966"/>
    <mergeCell ref="D963:E963"/>
    <mergeCell ref="G963:H963"/>
    <mergeCell ref="I963:J963"/>
    <mergeCell ref="D964:E964"/>
    <mergeCell ref="G964:H964"/>
    <mergeCell ref="I964:J964"/>
    <mergeCell ref="D961:E961"/>
    <mergeCell ref="G961:H961"/>
    <mergeCell ref="I961:J961"/>
    <mergeCell ref="D962:E962"/>
    <mergeCell ref="G962:H962"/>
    <mergeCell ref="I962:J962"/>
    <mergeCell ref="D959:E959"/>
    <mergeCell ref="G959:H959"/>
    <mergeCell ref="I959:J959"/>
    <mergeCell ref="D960:E960"/>
    <mergeCell ref="G960:H960"/>
    <mergeCell ref="I960:J960"/>
    <mergeCell ref="D957:E957"/>
    <mergeCell ref="G957:H957"/>
    <mergeCell ref="I957:J957"/>
    <mergeCell ref="D958:E958"/>
    <mergeCell ref="G958:H958"/>
    <mergeCell ref="I958:J958"/>
    <mergeCell ref="D955:E955"/>
    <mergeCell ref="G955:H955"/>
    <mergeCell ref="I955:J955"/>
    <mergeCell ref="D956:E956"/>
    <mergeCell ref="G956:H956"/>
    <mergeCell ref="I956:J956"/>
    <mergeCell ref="D953:E953"/>
    <mergeCell ref="G953:H953"/>
    <mergeCell ref="I953:J953"/>
    <mergeCell ref="D954:E954"/>
    <mergeCell ref="G954:H954"/>
    <mergeCell ref="I954:J954"/>
    <mergeCell ref="D951:E951"/>
    <mergeCell ref="G951:H951"/>
    <mergeCell ref="I951:J951"/>
    <mergeCell ref="D952:E952"/>
    <mergeCell ref="G952:H952"/>
    <mergeCell ref="I952:J952"/>
    <mergeCell ref="D949:E949"/>
    <mergeCell ref="G949:H949"/>
    <mergeCell ref="I949:J949"/>
    <mergeCell ref="D950:E950"/>
    <mergeCell ref="G950:H950"/>
    <mergeCell ref="I950:J950"/>
    <mergeCell ref="D947:E947"/>
    <mergeCell ref="G947:H947"/>
    <mergeCell ref="I947:J947"/>
    <mergeCell ref="D948:E948"/>
    <mergeCell ref="G948:H948"/>
    <mergeCell ref="I948:J948"/>
    <mergeCell ref="D945:E945"/>
    <mergeCell ref="G945:H945"/>
    <mergeCell ref="I945:J945"/>
    <mergeCell ref="D946:E946"/>
    <mergeCell ref="G946:H946"/>
    <mergeCell ref="I946:J946"/>
    <mergeCell ref="D943:E943"/>
    <mergeCell ref="G943:H943"/>
    <mergeCell ref="I943:J943"/>
    <mergeCell ref="D944:E944"/>
    <mergeCell ref="G944:H944"/>
    <mergeCell ref="I944:J944"/>
    <mergeCell ref="D941:E941"/>
    <mergeCell ref="G941:H941"/>
    <mergeCell ref="I941:J941"/>
    <mergeCell ref="D942:E942"/>
    <mergeCell ref="G942:H942"/>
    <mergeCell ref="I942:J942"/>
    <mergeCell ref="D939:E939"/>
    <mergeCell ref="G939:H939"/>
    <mergeCell ref="I939:J939"/>
    <mergeCell ref="D940:E940"/>
    <mergeCell ref="G940:H940"/>
    <mergeCell ref="I940:J940"/>
    <mergeCell ref="D937:E937"/>
    <mergeCell ref="G937:H937"/>
    <mergeCell ref="I937:J937"/>
    <mergeCell ref="D938:E938"/>
    <mergeCell ref="G938:H938"/>
    <mergeCell ref="I938:J938"/>
    <mergeCell ref="D935:E935"/>
    <mergeCell ref="G935:H935"/>
    <mergeCell ref="I935:J935"/>
    <mergeCell ref="D936:E936"/>
    <mergeCell ref="G936:H936"/>
    <mergeCell ref="I936:J936"/>
    <mergeCell ref="D933:E933"/>
    <mergeCell ref="G933:H933"/>
    <mergeCell ref="I933:J933"/>
    <mergeCell ref="D934:E934"/>
    <mergeCell ref="G934:H934"/>
    <mergeCell ref="I934:J934"/>
    <mergeCell ref="D931:E931"/>
    <mergeCell ref="G931:H931"/>
    <mergeCell ref="I931:J931"/>
    <mergeCell ref="D932:E932"/>
    <mergeCell ref="G932:H932"/>
    <mergeCell ref="I932:J932"/>
    <mergeCell ref="D929:E929"/>
    <mergeCell ref="G929:H929"/>
    <mergeCell ref="I929:J929"/>
    <mergeCell ref="D930:E930"/>
    <mergeCell ref="G930:H930"/>
    <mergeCell ref="I930:J930"/>
    <mergeCell ref="D927:E927"/>
    <mergeCell ref="G927:H927"/>
    <mergeCell ref="I927:J927"/>
    <mergeCell ref="D928:E928"/>
    <mergeCell ref="G928:H928"/>
    <mergeCell ref="I928:J928"/>
    <mergeCell ref="D925:E925"/>
    <mergeCell ref="G925:H925"/>
    <mergeCell ref="I925:J925"/>
    <mergeCell ref="D926:E926"/>
    <mergeCell ref="G926:H926"/>
    <mergeCell ref="I926:J926"/>
    <mergeCell ref="D923:E923"/>
    <mergeCell ref="G923:H923"/>
    <mergeCell ref="I923:J923"/>
    <mergeCell ref="D924:E924"/>
    <mergeCell ref="G924:H924"/>
    <mergeCell ref="I924:J924"/>
    <mergeCell ref="D921:E921"/>
    <mergeCell ref="G921:H921"/>
    <mergeCell ref="I921:J921"/>
    <mergeCell ref="D922:E922"/>
    <mergeCell ref="G922:H922"/>
    <mergeCell ref="I922:J922"/>
    <mergeCell ref="D919:E919"/>
    <mergeCell ref="G919:H919"/>
    <mergeCell ref="I919:J919"/>
    <mergeCell ref="D920:E920"/>
    <mergeCell ref="G920:H920"/>
    <mergeCell ref="I920:J920"/>
    <mergeCell ref="D917:E917"/>
    <mergeCell ref="G917:H917"/>
    <mergeCell ref="I917:J917"/>
    <mergeCell ref="D918:E918"/>
    <mergeCell ref="G918:H918"/>
    <mergeCell ref="I918:J918"/>
    <mergeCell ref="D915:E915"/>
    <mergeCell ref="G915:H915"/>
    <mergeCell ref="I915:J915"/>
    <mergeCell ref="D916:E916"/>
    <mergeCell ref="G916:H916"/>
    <mergeCell ref="I916:J916"/>
    <mergeCell ref="D913:E913"/>
    <mergeCell ref="G913:H913"/>
    <mergeCell ref="I913:J913"/>
    <mergeCell ref="D914:E914"/>
    <mergeCell ref="G914:H914"/>
    <mergeCell ref="I914:J914"/>
    <mergeCell ref="D911:E911"/>
    <mergeCell ref="G911:H911"/>
    <mergeCell ref="I911:J911"/>
    <mergeCell ref="D912:E912"/>
    <mergeCell ref="G912:H912"/>
    <mergeCell ref="I912:J912"/>
    <mergeCell ref="D909:E909"/>
    <mergeCell ref="G909:H909"/>
    <mergeCell ref="I909:J909"/>
    <mergeCell ref="D910:E910"/>
    <mergeCell ref="G910:H910"/>
    <mergeCell ref="I910:J910"/>
    <mergeCell ref="D907:E907"/>
    <mergeCell ref="G907:H907"/>
    <mergeCell ref="I907:J907"/>
    <mergeCell ref="D908:E908"/>
    <mergeCell ref="G908:H908"/>
    <mergeCell ref="I908:J908"/>
    <mergeCell ref="D905:E905"/>
    <mergeCell ref="G905:H905"/>
    <mergeCell ref="I905:J905"/>
    <mergeCell ref="D906:E906"/>
    <mergeCell ref="G906:H906"/>
    <mergeCell ref="I906:J906"/>
    <mergeCell ref="D903:E903"/>
    <mergeCell ref="G903:H903"/>
    <mergeCell ref="I903:J903"/>
    <mergeCell ref="D904:E904"/>
    <mergeCell ref="G904:H904"/>
    <mergeCell ref="I904:J904"/>
    <mergeCell ref="D901:E901"/>
    <mergeCell ref="G901:H901"/>
    <mergeCell ref="I901:J901"/>
    <mergeCell ref="D902:E902"/>
    <mergeCell ref="G902:H902"/>
    <mergeCell ref="I902:J902"/>
    <mergeCell ref="D899:E899"/>
    <mergeCell ref="G899:H899"/>
    <mergeCell ref="I899:J899"/>
    <mergeCell ref="D900:E900"/>
    <mergeCell ref="G900:H900"/>
    <mergeCell ref="I900:J900"/>
    <mergeCell ref="D897:E897"/>
    <mergeCell ref="G897:H897"/>
    <mergeCell ref="I897:J897"/>
    <mergeCell ref="D898:E898"/>
    <mergeCell ref="G898:H898"/>
    <mergeCell ref="I898:J898"/>
    <mergeCell ref="D895:E895"/>
    <mergeCell ref="G895:H895"/>
    <mergeCell ref="I895:J895"/>
    <mergeCell ref="D896:E896"/>
    <mergeCell ref="G896:H896"/>
    <mergeCell ref="I896:J896"/>
    <mergeCell ref="D893:E893"/>
    <mergeCell ref="G893:H893"/>
    <mergeCell ref="I893:J893"/>
    <mergeCell ref="D894:E894"/>
    <mergeCell ref="G894:H894"/>
    <mergeCell ref="I894:J894"/>
    <mergeCell ref="D891:E891"/>
    <mergeCell ref="G891:H891"/>
    <mergeCell ref="I891:J891"/>
    <mergeCell ref="D892:E892"/>
    <mergeCell ref="G892:H892"/>
    <mergeCell ref="I892:J892"/>
    <mergeCell ref="D889:E889"/>
    <mergeCell ref="G889:H889"/>
    <mergeCell ref="I889:J889"/>
    <mergeCell ref="D890:E890"/>
    <mergeCell ref="G890:H890"/>
    <mergeCell ref="I890:J890"/>
    <mergeCell ref="D887:E887"/>
    <mergeCell ref="G887:H887"/>
    <mergeCell ref="I887:J887"/>
    <mergeCell ref="D888:E888"/>
    <mergeCell ref="G888:H888"/>
    <mergeCell ref="I888:J888"/>
    <mergeCell ref="D885:E885"/>
    <mergeCell ref="G885:H885"/>
    <mergeCell ref="I885:J885"/>
    <mergeCell ref="D886:E886"/>
    <mergeCell ref="G886:H886"/>
    <mergeCell ref="I886:J886"/>
    <mergeCell ref="D883:E883"/>
    <mergeCell ref="G883:H883"/>
    <mergeCell ref="I883:J883"/>
    <mergeCell ref="D884:E884"/>
    <mergeCell ref="G884:H884"/>
    <mergeCell ref="I884:J884"/>
    <mergeCell ref="D881:E881"/>
    <mergeCell ref="G881:H881"/>
    <mergeCell ref="I881:J881"/>
    <mergeCell ref="D882:E882"/>
    <mergeCell ref="G882:H882"/>
    <mergeCell ref="I882:J882"/>
    <mergeCell ref="D879:E879"/>
    <mergeCell ref="G879:H879"/>
    <mergeCell ref="I879:J879"/>
    <mergeCell ref="D880:E880"/>
    <mergeCell ref="G880:H880"/>
    <mergeCell ref="I880:J880"/>
    <mergeCell ref="D877:E877"/>
    <mergeCell ref="G877:H877"/>
    <mergeCell ref="I877:J877"/>
    <mergeCell ref="D878:E878"/>
    <mergeCell ref="G878:H878"/>
    <mergeCell ref="I878:J878"/>
    <mergeCell ref="D875:E875"/>
    <mergeCell ref="G875:H875"/>
    <mergeCell ref="I875:J875"/>
    <mergeCell ref="D876:E876"/>
    <mergeCell ref="G876:H876"/>
    <mergeCell ref="I876:J876"/>
    <mergeCell ref="D873:E873"/>
    <mergeCell ref="G873:H873"/>
    <mergeCell ref="I873:J873"/>
    <mergeCell ref="D874:E874"/>
    <mergeCell ref="G874:H874"/>
    <mergeCell ref="I874:J874"/>
    <mergeCell ref="D871:E871"/>
    <mergeCell ref="G871:H871"/>
    <mergeCell ref="I871:J871"/>
    <mergeCell ref="D872:E872"/>
    <mergeCell ref="G872:H872"/>
    <mergeCell ref="I872:J872"/>
    <mergeCell ref="D869:E869"/>
    <mergeCell ref="G869:H869"/>
    <mergeCell ref="I869:J869"/>
    <mergeCell ref="D870:E870"/>
    <mergeCell ref="G870:H870"/>
    <mergeCell ref="I870:J870"/>
    <mergeCell ref="D867:E867"/>
    <mergeCell ref="G867:H867"/>
    <mergeCell ref="I867:J867"/>
    <mergeCell ref="D868:E868"/>
    <mergeCell ref="G868:H868"/>
    <mergeCell ref="I868:J868"/>
    <mergeCell ref="D865:E865"/>
    <mergeCell ref="G865:H865"/>
    <mergeCell ref="I865:J865"/>
    <mergeCell ref="D866:E866"/>
    <mergeCell ref="G866:H866"/>
    <mergeCell ref="I866:J866"/>
    <mergeCell ref="D863:E863"/>
    <mergeCell ref="G863:H863"/>
    <mergeCell ref="I863:J863"/>
    <mergeCell ref="D864:E864"/>
    <mergeCell ref="G864:H864"/>
    <mergeCell ref="I864:J864"/>
    <mergeCell ref="D861:E861"/>
    <mergeCell ref="G861:H861"/>
    <mergeCell ref="I861:J861"/>
    <mergeCell ref="D862:E862"/>
    <mergeCell ref="G862:H862"/>
    <mergeCell ref="I862:J862"/>
    <mergeCell ref="D859:E859"/>
    <mergeCell ref="G859:H859"/>
    <mergeCell ref="I859:J859"/>
    <mergeCell ref="D860:E860"/>
    <mergeCell ref="G860:H860"/>
    <mergeCell ref="I860:J860"/>
    <mergeCell ref="D857:E857"/>
    <mergeCell ref="G857:H857"/>
    <mergeCell ref="I857:J857"/>
    <mergeCell ref="D858:E858"/>
    <mergeCell ref="G858:H858"/>
    <mergeCell ref="I858:J858"/>
    <mergeCell ref="D855:E855"/>
    <mergeCell ref="G855:H855"/>
    <mergeCell ref="I855:J855"/>
    <mergeCell ref="D856:E856"/>
    <mergeCell ref="G856:H856"/>
    <mergeCell ref="I856:J856"/>
    <mergeCell ref="D853:E853"/>
    <mergeCell ref="G853:H853"/>
    <mergeCell ref="I853:J853"/>
    <mergeCell ref="D854:E854"/>
    <mergeCell ref="G854:H854"/>
    <mergeCell ref="I854:J854"/>
    <mergeCell ref="D851:E851"/>
    <mergeCell ref="G851:H851"/>
    <mergeCell ref="I851:J851"/>
    <mergeCell ref="D852:E852"/>
    <mergeCell ref="G852:H852"/>
    <mergeCell ref="I852:J852"/>
    <mergeCell ref="D849:E849"/>
    <mergeCell ref="G849:H849"/>
    <mergeCell ref="I849:J849"/>
    <mergeCell ref="D850:E850"/>
    <mergeCell ref="G850:H850"/>
    <mergeCell ref="I850:J850"/>
    <mergeCell ref="D847:E847"/>
    <mergeCell ref="G847:H847"/>
    <mergeCell ref="I847:J847"/>
    <mergeCell ref="D848:E848"/>
    <mergeCell ref="G848:H848"/>
    <mergeCell ref="I848:J848"/>
    <mergeCell ref="D845:E845"/>
    <mergeCell ref="G845:H845"/>
    <mergeCell ref="I845:J845"/>
    <mergeCell ref="D846:E846"/>
    <mergeCell ref="G846:H846"/>
    <mergeCell ref="I846:J846"/>
    <mergeCell ref="D843:E843"/>
    <mergeCell ref="G843:H843"/>
    <mergeCell ref="I843:J843"/>
    <mergeCell ref="D844:E844"/>
    <mergeCell ref="G844:H844"/>
    <mergeCell ref="I844:J844"/>
    <mergeCell ref="D841:E841"/>
    <mergeCell ref="G841:H841"/>
    <mergeCell ref="I841:J841"/>
    <mergeCell ref="D842:E842"/>
    <mergeCell ref="G842:H842"/>
    <mergeCell ref="I842:J842"/>
    <mergeCell ref="D839:E839"/>
    <mergeCell ref="G839:H839"/>
    <mergeCell ref="I839:J839"/>
    <mergeCell ref="D840:E840"/>
    <mergeCell ref="G840:H840"/>
    <mergeCell ref="I840:J840"/>
    <mergeCell ref="D837:E837"/>
    <mergeCell ref="G837:H837"/>
    <mergeCell ref="I837:J837"/>
    <mergeCell ref="D838:E838"/>
    <mergeCell ref="G838:H838"/>
    <mergeCell ref="I838:J838"/>
    <mergeCell ref="D835:E835"/>
    <mergeCell ref="G835:H835"/>
    <mergeCell ref="I835:J835"/>
    <mergeCell ref="D836:E836"/>
    <mergeCell ref="G836:H836"/>
    <mergeCell ref="I836:J836"/>
    <mergeCell ref="D833:E833"/>
    <mergeCell ref="G833:H833"/>
    <mergeCell ref="I833:J833"/>
    <mergeCell ref="D834:E834"/>
    <mergeCell ref="G834:H834"/>
    <mergeCell ref="I834:J834"/>
    <mergeCell ref="D831:E831"/>
    <mergeCell ref="G831:H831"/>
    <mergeCell ref="I831:J831"/>
    <mergeCell ref="D832:E832"/>
    <mergeCell ref="G832:H832"/>
    <mergeCell ref="I832:J832"/>
    <mergeCell ref="D829:E829"/>
    <mergeCell ref="G829:H829"/>
    <mergeCell ref="I829:J829"/>
    <mergeCell ref="D830:E830"/>
    <mergeCell ref="G830:H830"/>
    <mergeCell ref="I830:J830"/>
    <mergeCell ref="D827:E827"/>
    <mergeCell ref="G827:H827"/>
    <mergeCell ref="I827:J827"/>
    <mergeCell ref="D828:E828"/>
    <mergeCell ref="G828:H828"/>
    <mergeCell ref="I828:J828"/>
    <mergeCell ref="D825:E825"/>
    <mergeCell ref="G825:H825"/>
    <mergeCell ref="I825:J825"/>
    <mergeCell ref="D826:E826"/>
    <mergeCell ref="G826:H826"/>
    <mergeCell ref="I826:J826"/>
    <mergeCell ref="D823:E823"/>
    <mergeCell ref="G823:H823"/>
    <mergeCell ref="I823:J823"/>
    <mergeCell ref="D824:E824"/>
    <mergeCell ref="G824:H824"/>
    <mergeCell ref="I824:J824"/>
    <mergeCell ref="D821:E821"/>
    <mergeCell ref="G821:H821"/>
    <mergeCell ref="I821:J821"/>
    <mergeCell ref="D822:E822"/>
    <mergeCell ref="G822:H822"/>
    <mergeCell ref="I822:J822"/>
    <mergeCell ref="D819:E819"/>
    <mergeCell ref="G819:H819"/>
    <mergeCell ref="I819:J819"/>
    <mergeCell ref="D820:E820"/>
    <mergeCell ref="G820:H820"/>
    <mergeCell ref="I820:J820"/>
    <mergeCell ref="D817:E817"/>
    <mergeCell ref="G817:H817"/>
    <mergeCell ref="I817:J817"/>
    <mergeCell ref="D818:E818"/>
    <mergeCell ref="G818:H818"/>
    <mergeCell ref="I818:J818"/>
    <mergeCell ref="D815:E815"/>
    <mergeCell ref="G815:H815"/>
    <mergeCell ref="I815:J815"/>
    <mergeCell ref="D816:E816"/>
    <mergeCell ref="G816:H816"/>
    <mergeCell ref="I816:J816"/>
    <mergeCell ref="D813:E813"/>
    <mergeCell ref="G813:H813"/>
    <mergeCell ref="I813:J813"/>
    <mergeCell ref="D814:E814"/>
    <mergeCell ref="G814:H814"/>
    <mergeCell ref="I814:J814"/>
    <mergeCell ref="D811:E811"/>
    <mergeCell ref="G811:H811"/>
    <mergeCell ref="I811:J811"/>
    <mergeCell ref="D812:E812"/>
    <mergeCell ref="G812:H812"/>
    <mergeCell ref="I812:J812"/>
    <mergeCell ref="D809:E809"/>
    <mergeCell ref="G809:H809"/>
    <mergeCell ref="I809:J809"/>
    <mergeCell ref="D810:E810"/>
    <mergeCell ref="G810:H810"/>
    <mergeCell ref="I810:J810"/>
    <mergeCell ref="D807:E807"/>
    <mergeCell ref="G807:H807"/>
    <mergeCell ref="I807:J807"/>
    <mergeCell ref="D808:E808"/>
    <mergeCell ref="G808:H808"/>
    <mergeCell ref="I808:J808"/>
    <mergeCell ref="D805:E805"/>
    <mergeCell ref="G805:H805"/>
    <mergeCell ref="I805:J805"/>
    <mergeCell ref="D806:E806"/>
    <mergeCell ref="G806:H806"/>
    <mergeCell ref="I806:J806"/>
    <mergeCell ref="D803:E803"/>
    <mergeCell ref="G803:H803"/>
    <mergeCell ref="I803:J803"/>
    <mergeCell ref="D804:E804"/>
    <mergeCell ref="G804:H804"/>
    <mergeCell ref="I804:J804"/>
    <mergeCell ref="D801:E801"/>
    <mergeCell ref="G801:H801"/>
    <mergeCell ref="I801:J801"/>
    <mergeCell ref="D802:E802"/>
    <mergeCell ref="G802:H802"/>
    <mergeCell ref="I802:J802"/>
    <mergeCell ref="D799:E799"/>
    <mergeCell ref="G799:H799"/>
    <mergeCell ref="I799:J799"/>
    <mergeCell ref="D800:E800"/>
    <mergeCell ref="G800:H800"/>
    <mergeCell ref="I800:J800"/>
    <mergeCell ref="D797:E797"/>
    <mergeCell ref="G797:H797"/>
    <mergeCell ref="I797:J797"/>
    <mergeCell ref="D798:E798"/>
    <mergeCell ref="G798:H798"/>
    <mergeCell ref="I798:J798"/>
    <mergeCell ref="D795:E795"/>
    <mergeCell ref="G795:H795"/>
    <mergeCell ref="I795:J795"/>
    <mergeCell ref="D796:E796"/>
    <mergeCell ref="G796:H796"/>
    <mergeCell ref="I796:J796"/>
    <mergeCell ref="D793:E793"/>
    <mergeCell ref="G793:H793"/>
    <mergeCell ref="I793:J793"/>
    <mergeCell ref="D794:E794"/>
    <mergeCell ref="G794:H794"/>
    <mergeCell ref="I794:J794"/>
    <mergeCell ref="D791:E791"/>
    <mergeCell ref="G791:H791"/>
    <mergeCell ref="I791:J791"/>
    <mergeCell ref="D792:E792"/>
    <mergeCell ref="G792:H792"/>
    <mergeCell ref="I792:J792"/>
    <mergeCell ref="D789:E789"/>
    <mergeCell ref="G789:H789"/>
    <mergeCell ref="I789:J789"/>
    <mergeCell ref="D790:E790"/>
    <mergeCell ref="G790:H790"/>
    <mergeCell ref="I790:J790"/>
    <mergeCell ref="D787:E787"/>
    <mergeCell ref="G787:H787"/>
    <mergeCell ref="I787:J787"/>
    <mergeCell ref="D788:E788"/>
    <mergeCell ref="G788:H788"/>
    <mergeCell ref="I788:J788"/>
    <mergeCell ref="D785:E785"/>
    <mergeCell ref="G785:H785"/>
    <mergeCell ref="I785:J785"/>
    <mergeCell ref="D786:E786"/>
    <mergeCell ref="G786:H786"/>
    <mergeCell ref="I786:J786"/>
    <mergeCell ref="D783:E783"/>
    <mergeCell ref="G783:H783"/>
    <mergeCell ref="I783:J783"/>
    <mergeCell ref="D784:E784"/>
    <mergeCell ref="G784:H784"/>
    <mergeCell ref="I784:J784"/>
    <mergeCell ref="D781:E781"/>
    <mergeCell ref="G781:H781"/>
    <mergeCell ref="I781:J781"/>
    <mergeCell ref="D782:E782"/>
    <mergeCell ref="G782:H782"/>
    <mergeCell ref="I782:J782"/>
    <mergeCell ref="D779:E779"/>
    <mergeCell ref="G779:H779"/>
    <mergeCell ref="I779:J779"/>
    <mergeCell ref="D780:E780"/>
    <mergeCell ref="G780:H780"/>
    <mergeCell ref="I780:J780"/>
    <mergeCell ref="D777:E777"/>
    <mergeCell ref="G777:H777"/>
    <mergeCell ref="I777:J777"/>
    <mergeCell ref="D778:E778"/>
    <mergeCell ref="G778:H778"/>
    <mergeCell ref="I778:J778"/>
    <mergeCell ref="D775:E775"/>
    <mergeCell ref="G775:H775"/>
    <mergeCell ref="I775:J775"/>
    <mergeCell ref="D776:E776"/>
    <mergeCell ref="G776:H776"/>
    <mergeCell ref="I776:J776"/>
    <mergeCell ref="D773:E773"/>
    <mergeCell ref="G773:H773"/>
    <mergeCell ref="I773:J773"/>
    <mergeCell ref="D774:E774"/>
    <mergeCell ref="G774:H774"/>
    <mergeCell ref="I774:J774"/>
    <mergeCell ref="D771:E771"/>
    <mergeCell ref="G771:H771"/>
    <mergeCell ref="I771:J771"/>
    <mergeCell ref="D772:E772"/>
    <mergeCell ref="G772:H772"/>
    <mergeCell ref="I772:J772"/>
    <mergeCell ref="D769:E769"/>
    <mergeCell ref="G769:H769"/>
    <mergeCell ref="I769:J769"/>
    <mergeCell ref="D770:E770"/>
    <mergeCell ref="G770:H770"/>
    <mergeCell ref="I770:J770"/>
    <mergeCell ref="D767:E767"/>
    <mergeCell ref="G767:H767"/>
    <mergeCell ref="I767:J767"/>
    <mergeCell ref="D768:E768"/>
    <mergeCell ref="G768:H768"/>
    <mergeCell ref="I768:J768"/>
    <mergeCell ref="D765:E765"/>
    <mergeCell ref="G765:H765"/>
    <mergeCell ref="I765:J765"/>
    <mergeCell ref="D766:E766"/>
    <mergeCell ref="G766:H766"/>
    <mergeCell ref="I766:J766"/>
    <mergeCell ref="D763:E763"/>
    <mergeCell ref="G763:H763"/>
    <mergeCell ref="I763:J763"/>
    <mergeCell ref="D764:E764"/>
    <mergeCell ref="G764:H764"/>
    <mergeCell ref="I764:J764"/>
    <mergeCell ref="D761:E761"/>
    <mergeCell ref="G761:H761"/>
    <mergeCell ref="I761:J761"/>
    <mergeCell ref="D762:E762"/>
    <mergeCell ref="G762:H762"/>
    <mergeCell ref="I762:J762"/>
    <mergeCell ref="D759:E759"/>
    <mergeCell ref="G759:H759"/>
    <mergeCell ref="I759:J759"/>
    <mergeCell ref="D760:E760"/>
    <mergeCell ref="G760:H760"/>
    <mergeCell ref="I760:J760"/>
    <mergeCell ref="D757:E757"/>
    <mergeCell ref="G757:H757"/>
    <mergeCell ref="I757:J757"/>
    <mergeCell ref="D758:E758"/>
    <mergeCell ref="G758:H758"/>
    <mergeCell ref="I758:J758"/>
    <mergeCell ref="D755:E755"/>
    <mergeCell ref="G755:H755"/>
    <mergeCell ref="I755:J755"/>
    <mergeCell ref="D756:E756"/>
    <mergeCell ref="G756:H756"/>
    <mergeCell ref="I756:J756"/>
    <mergeCell ref="D753:E753"/>
    <mergeCell ref="G753:H753"/>
    <mergeCell ref="I753:J753"/>
    <mergeCell ref="D754:E754"/>
    <mergeCell ref="G754:H754"/>
    <mergeCell ref="I754:J754"/>
    <mergeCell ref="D751:E751"/>
    <mergeCell ref="G751:H751"/>
    <mergeCell ref="I751:J751"/>
    <mergeCell ref="D752:E752"/>
    <mergeCell ref="G752:H752"/>
    <mergeCell ref="I752:J752"/>
    <mergeCell ref="D749:E749"/>
    <mergeCell ref="G749:H749"/>
    <mergeCell ref="I749:J749"/>
    <mergeCell ref="D750:E750"/>
    <mergeCell ref="G750:H750"/>
    <mergeCell ref="I750:J750"/>
    <mergeCell ref="D747:E747"/>
    <mergeCell ref="G747:H747"/>
    <mergeCell ref="I747:J747"/>
    <mergeCell ref="D748:E748"/>
    <mergeCell ref="G748:H748"/>
    <mergeCell ref="I748:J748"/>
    <mergeCell ref="D745:E745"/>
    <mergeCell ref="G745:H745"/>
    <mergeCell ref="I745:J745"/>
    <mergeCell ref="D746:E746"/>
    <mergeCell ref="G746:H746"/>
    <mergeCell ref="I746:J746"/>
    <mergeCell ref="D743:E743"/>
    <mergeCell ref="G743:H743"/>
    <mergeCell ref="I743:J743"/>
    <mergeCell ref="D744:E744"/>
    <mergeCell ref="G744:H744"/>
    <mergeCell ref="I744:J744"/>
    <mergeCell ref="D741:E741"/>
    <mergeCell ref="G741:H741"/>
    <mergeCell ref="I741:J741"/>
    <mergeCell ref="D742:E742"/>
    <mergeCell ref="G742:H742"/>
    <mergeCell ref="I742:J742"/>
    <mergeCell ref="D739:E739"/>
    <mergeCell ref="G739:H739"/>
    <mergeCell ref="I739:J739"/>
    <mergeCell ref="D740:E740"/>
    <mergeCell ref="G740:H740"/>
    <mergeCell ref="I740:J740"/>
    <mergeCell ref="D737:E737"/>
    <mergeCell ref="G737:H737"/>
    <mergeCell ref="I737:J737"/>
    <mergeCell ref="D738:E738"/>
    <mergeCell ref="G738:H738"/>
    <mergeCell ref="I738:J738"/>
    <mergeCell ref="D735:E735"/>
    <mergeCell ref="G735:H735"/>
    <mergeCell ref="I735:J735"/>
    <mergeCell ref="D736:E736"/>
    <mergeCell ref="G736:H736"/>
    <mergeCell ref="I736:J736"/>
    <mergeCell ref="D733:E733"/>
    <mergeCell ref="G733:H733"/>
    <mergeCell ref="I733:J733"/>
    <mergeCell ref="D734:E734"/>
    <mergeCell ref="G734:H734"/>
    <mergeCell ref="I734:J734"/>
    <mergeCell ref="D731:E731"/>
    <mergeCell ref="G731:H731"/>
    <mergeCell ref="I731:J731"/>
    <mergeCell ref="D732:E732"/>
    <mergeCell ref="G732:H732"/>
    <mergeCell ref="I732:J732"/>
    <mergeCell ref="D729:E729"/>
    <mergeCell ref="G729:H729"/>
    <mergeCell ref="I729:J729"/>
    <mergeCell ref="D730:E730"/>
    <mergeCell ref="G730:H730"/>
    <mergeCell ref="I730:J730"/>
    <mergeCell ref="D727:E727"/>
    <mergeCell ref="G727:H727"/>
    <mergeCell ref="I727:J727"/>
    <mergeCell ref="D728:E728"/>
    <mergeCell ref="G728:H728"/>
    <mergeCell ref="I728:J728"/>
    <mergeCell ref="D725:E725"/>
    <mergeCell ref="G725:H725"/>
    <mergeCell ref="I725:J725"/>
    <mergeCell ref="D726:E726"/>
    <mergeCell ref="G726:H726"/>
    <mergeCell ref="I726:J726"/>
    <mergeCell ref="D723:E723"/>
    <mergeCell ref="G723:H723"/>
    <mergeCell ref="I723:J723"/>
    <mergeCell ref="D724:E724"/>
    <mergeCell ref="G724:H724"/>
    <mergeCell ref="I724:J724"/>
    <mergeCell ref="D721:E721"/>
    <mergeCell ref="G721:H721"/>
    <mergeCell ref="I721:J721"/>
    <mergeCell ref="D722:E722"/>
    <mergeCell ref="G722:H722"/>
    <mergeCell ref="I722:J722"/>
    <mergeCell ref="D719:E719"/>
    <mergeCell ref="G719:H719"/>
    <mergeCell ref="I719:J719"/>
    <mergeCell ref="D720:E720"/>
    <mergeCell ref="G720:H720"/>
    <mergeCell ref="I720:J720"/>
    <mergeCell ref="D717:E717"/>
    <mergeCell ref="G717:H717"/>
    <mergeCell ref="I717:J717"/>
    <mergeCell ref="D718:E718"/>
    <mergeCell ref="G718:H718"/>
    <mergeCell ref="I718:J718"/>
    <mergeCell ref="D715:E715"/>
    <mergeCell ref="G715:H715"/>
    <mergeCell ref="I715:J715"/>
    <mergeCell ref="D716:E716"/>
    <mergeCell ref="G716:H716"/>
    <mergeCell ref="I716:J716"/>
    <mergeCell ref="D713:E713"/>
    <mergeCell ref="G713:H713"/>
    <mergeCell ref="I713:J713"/>
    <mergeCell ref="D714:E714"/>
    <mergeCell ref="G714:H714"/>
    <mergeCell ref="I714:J714"/>
    <mergeCell ref="D711:E711"/>
    <mergeCell ref="G711:H711"/>
    <mergeCell ref="I711:J711"/>
    <mergeCell ref="D712:E712"/>
    <mergeCell ref="G712:H712"/>
    <mergeCell ref="I712:J712"/>
    <mergeCell ref="D709:E709"/>
    <mergeCell ref="G709:H709"/>
    <mergeCell ref="I709:J709"/>
    <mergeCell ref="D710:E710"/>
    <mergeCell ref="G710:H710"/>
    <mergeCell ref="I710:J710"/>
    <mergeCell ref="D707:E707"/>
    <mergeCell ref="G707:H707"/>
    <mergeCell ref="I707:J707"/>
    <mergeCell ref="D708:E708"/>
    <mergeCell ref="G708:H708"/>
    <mergeCell ref="I708:J708"/>
    <mergeCell ref="D705:E705"/>
    <mergeCell ref="G705:H705"/>
    <mergeCell ref="I705:J705"/>
    <mergeCell ref="D706:E706"/>
    <mergeCell ref="G706:H706"/>
    <mergeCell ref="I706:J706"/>
    <mergeCell ref="D703:E703"/>
    <mergeCell ref="G703:H703"/>
    <mergeCell ref="I703:J703"/>
    <mergeCell ref="D704:E704"/>
    <mergeCell ref="G704:H704"/>
    <mergeCell ref="I704:J704"/>
    <mergeCell ref="D701:E701"/>
    <mergeCell ref="G701:H701"/>
    <mergeCell ref="I701:J701"/>
    <mergeCell ref="D702:E702"/>
    <mergeCell ref="G702:H702"/>
    <mergeCell ref="I702:J702"/>
    <mergeCell ref="D699:E699"/>
    <mergeCell ref="G699:H699"/>
    <mergeCell ref="I699:J699"/>
    <mergeCell ref="D700:E700"/>
    <mergeCell ref="G700:H700"/>
    <mergeCell ref="I700:J700"/>
    <mergeCell ref="D697:E697"/>
    <mergeCell ref="G697:H697"/>
    <mergeCell ref="I697:J697"/>
    <mergeCell ref="D698:E698"/>
    <mergeCell ref="G698:H698"/>
    <mergeCell ref="I698:J698"/>
    <mergeCell ref="D695:E695"/>
    <mergeCell ref="G695:H695"/>
    <mergeCell ref="I695:J695"/>
    <mergeCell ref="D696:E696"/>
    <mergeCell ref="G696:H696"/>
    <mergeCell ref="I696:J696"/>
    <mergeCell ref="D693:E693"/>
    <mergeCell ref="G693:H693"/>
    <mergeCell ref="I693:J693"/>
    <mergeCell ref="D694:E694"/>
    <mergeCell ref="G694:H694"/>
    <mergeCell ref="I694:J694"/>
    <mergeCell ref="D691:E691"/>
    <mergeCell ref="G691:H691"/>
    <mergeCell ref="I691:J691"/>
    <mergeCell ref="D692:E692"/>
    <mergeCell ref="G692:H692"/>
    <mergeCell ref="I692:J692"/>
    <mergeCell ref="D689:E689"/>
    <mergeCell ref="G689:H689"/>
    <mergeCell ref="I689:J689"/>
    <mergeCell ref="D690:E690"/>
    <mergeCell ref="G690:H690"/>
    <mergeCell ref="I690:J690"/>
    <mergeCell ref="D687:E687"/>
    <mergeCell ref="G687:H687"/>
    <mergeCell ref="I687:J687"/>
    <mergeCell ref="D688:E688"/>
    <mergeCell ref="G688:H688"/>
    <mergeCell ref="I688:J688"/>
    <mergeCell ref="D685:E685"/>
    <mergeCell ref="G685:H685"/>
    <mergeCell ref="I685:J685"/>
    <mergeCell ref="D686:E686"/>
    <mergeCell ref="G686:H686"/>
    <mergeCell ref="I686:J686"/>
    <mergeCell ref="D683:E683"/>
    <mergeCell ref="G683:H683"/>
    <mergeCell ref="I683:J683"/>
    <mergeCell ref="D684:E684"/>
    <mergeCell ref="G684:H684"/>
    <mergeCell ref="I684:J684"/>
    <mergeCell ref="D681:E681"/>
    <mergeCell ref="G681:H681"/>
    <mergeCell ref="I681:J681"/>
    <mergeCell ref="D682:E682"/>
    <mergeCell ref="G682:H682"/>
    <mergeCell ref="I682:J682"/>
    <mergeCell ref="D679:E679"/>
    <mergeCell ref="G679:H679"/>
    <mergeCell ref="I679:J679"/>
    <mergeCell ref="D680:E680"/>
    <mergeCell ref="G680:H680"/>
    <mergeCell ref="I680:J680"/>
    <mergeCell ref="D677:E677"/>
    <mergeCell ref="G677:H677"/>
    <mergeCell ref="I677:J677"/>
    <mergeCell ref="D678:E678"/>
    <mergeCell ref="G678:H678"/>
    <mergeCell ref="I678:J678"/>
    <mergeCell ref="D675:E675"/>
    <mergeCell ref="G675:H675"/>
    <mergeCell ref="I675:J675"/>
    <mergeCell ref="D676:E676"/>
    <mergeCell ref="G676:H676"/>
    <mergeCell ref="I676:J676"/>
    <mergeCell ref="D673:E673"/>
    <mergeCell ref="G673:H673"/>
    <mergeCell ref="I673:J673"/>
    <mergeCell ref="D674:E674"/>
    <mergeCell ref="G674:H674"/>
    <mergeCell ref="I674:J674"/>
    <mergeCell ref="D671:E671"/>
    <mergeCell ref="G671:H671"/>
    <mergeCell ref="I671:J671"/>
    <mergeCell ref="D672:E672"/>
    <mergeCell ref="G672:H672"/>
    <mergeCell ref="I672:J672"/>
    <mergeCell ref="D669:E669"/>
    <mergeCell ref="G669:H669"/>
    <mergeCell ref="I669:J669"/>
    <mergeCell ref="D670:E670"/>
    <mergeCell ref="G670:H670"/>
    <mergeCell ref="I670:J670"/>
    <mergeCell ref="D667:E667"/>
    <mergeCell ref="G667:H667"/>
    <mergeCell ref="I667:J667"/>
    <mergeCell ref="D668:E668"/>
    <mergeCell ref="G668:H668"/>
    <mergeCell ref="I668:J668"/>
    <mergeCell ref="D665:E665"/>
    <mergeCell ref="G665:H665"/>
    <mergeCell ref="I665:J665"/>
    <mergeCell ref="D666:E666"/>
    <mergeCell ref="G666:H666"/>
    <mergeCell ref="I666:J666"/>
    <mergeCell ref="D663:E663"/>
    <mergeCell ref="G663:H663"/>
    <mergeCell ref="I663:J663"/>
    <mergeCell ref="D664:E664"/>
    <mergeCell ref="G664:H664"/>
    <mergeCell ref="I664:J664"/>
    <mergeCell ref="D661:E661"/>
    <mergeCell ref="G661:H661"/>
    <mergeCell ref="I661:J661"/>
    <mergeCell ref="D662:E662"/>
    <mergeCell ref="G662:H662"/>
    <mergeCell ref="I662:J662"/>
    <mergeCell ref="D659:E659"/>
    <mergeCell ref="G659:H659"/>
    <mergeCell ref="I659:J659"/>
    <mergeCell ref="D660:E660"/>
    <mergeCell ref="G660:H660"/>
    <mergeCell ref="I660:J660"/>
    <mergeCell ref="D657:E657"/>
    <mergeCell ref="G657:H657"/>
    <mergeCell ref="I657:J657"/>
    <mergeCell ref="D658:E658"/>
    <mergeCell ref="G658:H658"/>
    <mergeCell ref="I658:J658"/>
    <mergeCell ref="D655:E655"/>
    <mergeCell ref="G655:H655"/>
    <mergeCell ref="I655:J655"/>
    <mergeCell ref="D656:E656"/>
    <mergeCell ref="G656:H656"/>
    <mergeCell ref="I656:J656"/>
    <mergeCell ref="D653:E653"/>
    <mergeCell ref="G653:H653"/>
    <mergeCell ref="I653:J653"/>
    <mergeCell ref="D654:E654"/>
    <mergeCell ref="G654:H654"/>
    <mergeCell ref="I654:J654"/>
    <mergeCell ref="D651:E651"/>
    <mergeCell ref="G651:H651"/>
    <mergeCell ref="I651:J651"/>
    <mergeCell ref="D652:E652"/>
    <mergeCell ref="G652:H652"/>
    <mergeCell ref="I652:J652"/>
    <mergeCell ref="D649:E649"/>
    <mergeCell ref="G649:H649"/>
    <mergeCell ref="I649:J649"/>
    <mergeCell ref="D650:E650"/>
    <mergeCell ref="G650:H650"/>
    <mergeCell ref="I650:J650"/>
    <mergeCell ref="D647:E647"/>
    <mergeCell ref="G647:H647"/>
    <mergeCell ref="I647:J647"/>
    <mergeCell ref="D648:E648"/>
    <mergeCell ref="G648:H648"/>
    <mergeCell ref="I648:J648"/>
    <mergeCell ref="D645:E645"/>
    <mergeCell ref="G645:H645"/>
    <mergeCell ref="I645:J645"/>
    <mergeCell ref="D646:E646"/>
    <mergeCell ref="G646:H646"/>
    <mergeCell ref="I646:J646"/>
    <mergeCell ref="D643:E643"/>
    <mergeCell ref="G643:H643"/>
    <mergeCell ref="I643:J643"/>
    <mergeCell ref="D644:E644"/>
    <mergeCell ref="G644:H644"/>
    <mergeCell ref="I644:J644"/>
    <mergeCell ref="D641:E641"/>
    <mergeCell ref="G641:H641"/>
    <mergeCell ref="I641:J641"/>
    <mergeCell ref="D642:E642"/>
    <mergeCell ref="G642:H642"/>
    <mergeCell ref="I642:J642"/>
    <mergeCell ref="D639:E639"/>
    <mergeCell ref="G639:H639"/>
    <mergeCell ref="I639:J639"/>
    <mergeCell ref="D640:E640"/>
    <mergeCell ref="G640:H640"/>
    <mergeCell ref="I640:J640"/>
    <mergeCell ref="D637:E637"/>
    <mergeCell ref="G637:H637"/>
    <mergeCell ref="I637:J637"/>
    <mergeCell ref="D638:E638"/>
    <mergeCell ref="G638:H638"/>
    <mergeCell ref="I638:J638"/>
    <mergeCell ref="D635:E635"/>
    <mergeCell ref="G635:H635"/>
    <mergeCell ref="I635:J635"/>
    <mergeCell ref="D636:E636"/>
    <mergeCell ref="G636:H636"/>
    <mergeCell ref="I636:J636"/>
    <mergeCell ref="D633:E633"/>
    <mergeCell ref="G633:H633"/>
    <mergeCell ref="I633:J633"/>
    <mergeCell ref="D634:E634"/>
    <mergeCell ref="G634:H634"/>
    <mergeCell ref="I634:J634"/>
    <mergeCell ref="D631:E631"/>
    <mergeCell ref="G631:H631"/>
    <mergeCell ref="I631:J631"/>
    <mergeCell ref="D632:E632"/>
    <mergeCell ref="G632:H632"/>
    <mergeCell ref="I632:J632"/>
    <mergeCell ref="D629:E629"/>
    <mergeCell ref="G629:H629"/>
    <mergeCell ref="I629:J629"/>
    <mergeCell ref="D630:E630"/>
    <mergeCell ref="G630:H630"/>
    <mergeCell ref="I630:J630"/>
    <mergeCell ref="D627:E627"/>
    <mergeCell ref="G627:H627"/>
    <mergeCell ref="I627:J627"/>
    <mergeCell ref="D628:E628"/>
    <mergeCell ref="G628:H628"/>
    <mergeCell ref="I628:J628"/>
    <mergeCell ref="D625:E625"/>
    <mergeCell ref="G625:H625"/>
    <mergeCell ref="I625:J625"/>
    <mergeCell ref="D626:E626"/>
    <mergeCell ref="G626:H626"/>
    <mergeCell ref="I626:J626"/>
    <mergeCell ref="D623:E623"/>
    <mergeCell ref="G623:H623"/>
    <mergeCell ref="I623:J623"/>
    <mergeCell ref="D624:E624"/>
    <mergeCell ref="G624:H624"/>
    <mergeCell ref="I624:J624"/>
    <mergeCell ref="D621:E621"/>
    <mergeCell ref="G621:H621"/>
    <mergeCell ref="I621:J621"/>
    <mergeCell ref="D622:E622"/>
    <mergeCell ref="G622:H622"/>
    <mergeCell ref="I622:J622"/>
    <mergeCell ref="D619:E619"/>
    <mergeCell ref="G619:H619"/>
    <mergeCell ref="I619:J619"/>
    <mergeCell ref="D620:E620"/>
    <mergeCell ref="G620:H620"/>
    <mergeCell ref="I620:J620"/>
    <mergeCell ref="D617:E617"/>
    <mergeCell ref="G617:H617"/>
    <mergeCell ref="I617:J617"/>
    <mergeCell ref="D618:E618"/>
    <mergeCell ref="G618:H618"/>
    <mergeCell ref="I618:J618"/>
    <mergeCell ref="D615:E615"/>
    <mergeCell ref="G615:H615"/>
    <mergeCell ref="I615:J615"/>
    <mergeCell ref="D616:E616"/>
    <mergeCell ref="G616:H616"/>
    <mergeCell ref="I616:J616"/>
    <mergeCell ref="D613:E613"/>
    <mergeCell ref="G613:H613"/>
    <mergeCell ref="I613:J613"/>
    <mergeCell ref="D614:E614"/>
    <mergeCell ref="G614:H614"/>
    <mergeCell ref="I614:J614"/>
    <mergeCell ref="D611:E611"/>
    <mergeCell ref="G611:H611"/>
    <mergeCell ref="I611:J611"/>
    <mergeCell ref="D612:E612"/>
    <mergeCell ref="G612:H612"/>
    <mergeCell ref="I612:J612"/>
    <mergeCell ref="D609:E609"/>
    <mergeCell ref="G609:H609"/>
    <mergeCell ref="I609:J609"/>
    <mergeCell ref="D610:E610"/>
    <mergeCell ref="G610:H610"/>
    <mergeCell ref="I610:J610"/>
    <mergeCell ref="D607:E607"/>
    <mergeCell ref="G607:H607"/>
    <mergeCell ref="I607:J607"/>
    <mergeCell ref="D608:E608"/>
    <mergeCell ref="G608:H608"/>
    <mergeCell ref="I608:J608"/>
    <mergeCell ref="D605:E605"/>
    <mergeCell ref="G605:H605"/>
    <mergeCell ref="I605:J605"/>
    <mergeCell ref="D606:E606"/>
    <mergeCell ref="G606:H606"/>
    <mergeCell ref="I606:J606"/>
    <mergeCell ref="D603:E603"/>
    <mergeCell ref="G603:H603"/>
    <mergeCell ref="I603:J603"/>
    <mergeCell ref="D604:E604"/>
    <mergeCell ref="G604:H604"/>
    <mergeCell ref="I604:J604"/>
    <mergeCell ref="D601:E601"/>
    <mergeCell ref="G601:H601"/>
    <mergeCell ref="I601:J601"/>
    <mergeCell ref="D602:E602"/>
    <mergeCell ref="G602:H602"/>
    <mergeCell ref="I602:J602"/>
    <mergeCell ref="D599:E599"/>
    <mergeCell ref="G599:H599"/>
    <mergeCell ref="I599:J599"/>
    <mergeCell ref="D600:E600"/>
    <mergeCell ref="G600:H600"/>
    <mergeCell ref="I600:J600"/>
    <mergeCell ref="D597:E597"/>
    <mergeCell ref="G597:H597"/>
    <mergeCell ref="I597:J597"/>
    <mergeCell ref="D598:E598"/>
    <mergeCell ref="G598:H598"/>
    <mergeCell ref="I598:J598"/>
    <mergeCell ref="D595:E595"/>
    <mergeCell ref="G595:H595"/>
    <mergeCell ref="I595:J595"/>
    <mergeCell ref="D596:E596"/>
    <mergeCell ref="G596:H596"/>
    <mergeCell ref="I596:J596"/>
    <mergeCell ref="D593:E593"/>
    <mergeCell ref="G593:H593"/>
    <mergeCell ref="I593:J593"/>
    <mergeCell ref="D594:E594"/>
    <mergeCell ref="G594:H594"/>
    <mergeCell ref="I594:J594"/>
    <mergeCell ref="D591:E591"/>
    <mergeCell ref="G591:H591"/>
    <mergeCell ref="I591:J591"/>
    <mergeCell ref="D592:E592"/>
    <mergeCell ref="G592:H592"/>
    <mergeCell ref="I592:J592"/>
    <mergeCell ref="D589:E589"/>
    <mergeCell ref="G589:H589"/>
    <mergeCell ref="I589:J589"/>
    <mergeCell ref="D590:E590"/>
    <mergeCell ref="G590:H590"/>
    <mergeCell ref="I590:J590"/>
    <mergeCell ref="D587:E587"/>
    <mergeCell ref="G587:H587"/>
    <mergeCell ref="I587:J587"/>
    <mergeCell ref="D588:E588"/>
    <mergeCell ref="G588:H588"/>
    <mergeCell ref="I588:J588"/>
    <mergeCell ref="D585:E585"/>
    <mergeCell ref="G585:H585"/>
    <mergeCell ref="I585:J585"/>
    <mergeCell ref="D586:E586"/>
    <mergeCell ref="G586:H586"/>
    <mergeCell ref="I586:J586"/>
    <mergeCell ref="D583:E583"/>
    <mergeCell ref="G583:H583"/>
    <mergeCell ref="I583:J583"/>
    <mergeCell ref="D584:E584"/>
    <mergeCell ref="G584:H584"/>
    <mergeCell ref="I584:J584"/>
    <mergeCell ref="D581:E581"/>
    <mergeCell ref="G581:H581"/>
    <mergeCell ref="I581:J581"/>
    <mergeCell ref="D582:E582"/>
    <mergeCell ref="G582:H582"/>
    <mergeCell ref="I582:J582"/>
    <mergeCell ref="D579:E579"/>
    <mergeCell ref="G579:H579"/>
    <mergeCell ref="I579:J579"/>
    <mergeCell ref="D580:E580"/>
    <mergeCell ref="G580:H580"/>
    <mergeCell ref="I580:J580"/>
    <mergeCell ref="D577:E577"/>
    <mergeCell ref="G577:H577"/>
    <mergeCell ref="I577:J577"/>
    <mergeCell ref="D578:E578"/>
    <mergeCell ref="G578:H578"/>
    <mergeCell ref="I578:J578"/>
    <mergeCell ref="D575:E575"/>
    <mergeCell ref="G575:H575"/>
    <mergeCell ref="I575:J575"/>
    <mergeCell ref="D576:E576"/>
    <mergeCell ref="G576:H576"/>
    <mergeCell ref="I576:J576"/>
    <mergeCell ref="D573:E573"/>
    <mergeCell ref="G573:H573"/>
    <mergeCell ref="I573:J573"/>
    <mergeCell ref="D574:E574"/>
    <mergeCell ref="G574:H574"/>
    <mergeCell ref="I574:J574"/>
    <mergeCell ref="D571:E571"/>
    <mergeCell ref="G571:H571"/>
    <mergeCell ref="I571:J571"/>
    <mergeCell ref="D572:E572"/>
    <mergeCell ref="G572:H572"/>
    <mergeCell ref="I572:J572"/>
    <mergeCell ref="D569:E569"/>
    <mergeCell ref="G569:H569"/>
    <mergeCell ref="I569:J569"/>
    <mergeCell ref="D570:E570"/>
    <mergeCell ref="G570:H570"/>
    <mergeCell ref="I570:J570"/>
    <mergeCell ref="D567:E567"/>
    <mergeCell ref="G567:H567"/>
    <mergeCell ref="I567:J567"/>
    <mergeCell ref="D568:E568"/>
    <mergeCell ref="G568:H568"/>
    <mergeCell ref="I568:J568"/>
    <mergeCell ref="D565:E565"/>
    <mergeCell ref="G565:H565"/>
    <mergeCell ref="I565:J565"/>
    <mergeCell ref="D566:E566"/>
    <mergeCell ref="G566:H566"/>
    <mergeCell ref="I566:J566"/>
    <mergeCell ref="D563:E563"/>
    <mergeCell ref="G563:H563"/>
    <mergeCell ref="I563:J563"/>
    <mergeCell ref="D564:E564"/>
    <mergeCell ref="G564:H564"/>
    <mergeCell ref="I564:J564"/>
    <mergeCell ref="D561:E561"/>
    <mergeCell ref="G561:H561"/>
    <mergeCell ref="I561:J561"/>
    <mergeCell ref="D562:E562"/>
    <mergeCell ref="G562:H562"/>
    <mergeCell ref="I562:J562"/>
    <mergeCell ref="D559:E559"/>
    <mergeCell ref="G559:H559"/>
    <mergeCell ref="I559:J559"/>
    <mergeCell ref="D560:E560"/>
    <mergeCell ref="G560:H560"/>
    <mergeCell ref="I560:J560"/>
    <mergeCell ref="D557:E557"/>
    <mergeCell ref="G557:H557"/>
    <mergeCell ref="I557:J557"/>
    <mergeCell ref="D558:E558"/>
    <mergeCell ref="G558:H558"/>
    <mergeCell ref="I558:J558"/>
    <mergeCell ref="D555:E555"/>
    <mergeCell ref="G555:H555"/>
    <mergeCell ref="I555:J555"/>
    <mergeCell ref="D556:E556"/>
    <mergeCell ref="G556:H556"/>
    <mergeCell ref="I556:J556"/>
    <mergeCell ref="D553:E553"/>
    <mergeCell ref="G553:H553"/>
    <mergeCell ref="I553:J553"/>
    <mergeCell ref="D554:E554"/>
    <mergeCell ref="G554:H554"/>
    <mergeCell ref="I554:J554"/>
    <mergeCell ref="D551:E551"/>
    <mergeCell ref="G551:H551"/>
    <mergeCell ref="I551:J551"/>
    <mergeCell ref="D552:E552"/>
    <mergeCell ref="G552:H552"/>
    <mergeCell ref="I552:J552"/>
    <mergeCell ref="D549:E549"/>
    <mergeCell ref="G549:H549"/>
    <mergeCell ref="I549:J549"/>
    <mergeCell ref="D550:E550"/>
    <mergeCell ref="G550:H550"/>
    <mergeCell ref="I550:J550"/>
    <mergeCell ref="D547:E547"/>
    <mergeCell ref="G547:H547"/>
    <mergeCell ref="I547:J547"/>
    <mergeCell ref="D548:E548"/>
    <mergeCell ref="G548:H548"/>
    <mergeCell ref="I548:J548"/>
    <mergeCell ref="D545:E545"/>
    <mergeCell ref="G545:H545"/>
    <mergeCell ref="I545:J545"/>
    <mergeCell ref="D546:E546"/>
    <mergeCell ref="G546:H546"/>
    <mergeCell ref="I546:J546"/>
    <mergeCell ref="D543:E543"/>
    <mergeCell ref="G543:H543"/>
    <mergeCell ref="I543:J543"/>
    <mergeCell ref="D544:E544"/>
    <mergeCell ref="G544:H544"/>
    <mergeCell ref="I544:J544"/>
    <mergeCell ref="D541:E541"/>
    <mergeCell ref="G541:H541"/>
    <mergeCell ref="I541:J541"/>
    <mergeCell ref="D542:E542"/>
    <mergeCell ref="G542:H542"/>
    <mergeCell ref="I542:J542"/>
    <mergeCell ref="D539:E539"/>
    <mergeCell ref="G539:H539"/>
    <mergeCell ref="I539:J539"/>
    <mergeCell ref="D540:E540"/>
    <mergeCell ref="G540:H540"/>
    <mergeCell ref="I540:J540"/>
    <mergeCell ref="D537:E537"/>
    <mergeCell ref="G537:H537"/>
    <mergeCell ref="I537:J537"/>
    <mergeCell ref="D538:E538"/>
    <mergeCell ref="G538:H538"/>
    <mergeCell ref="I538:J538"/>
    <mergeCell ref="D535:E535"/>
    <mergeCell ref="G535:H535"/>
    <mergeCell ref="I535:J535"/>
    <mergeCell ref="D536:E536"/>
    <mergeCell ref="G536:H536"/>
    <mergeCell ref="I536:J536"/>
    <mergeCell ref="D533:E533"/>
    <mergeCell ref="G533:H533"/>
    <mergeCell ref="I533:J533"/>
    <mergeCell ref="D534:E534"/>
    <mergeCell ref="G534:H534"/>
    <mergeCell ref="I534:J534"/>
    <mergeCell ref="D531:E531"/>
    <mergeCell ref="G531:H531"/>
    <mergeCell ref="I531:J531"/>
    <mergeCell ref="D532:E532"/>
    <mergeCell ref="G532:H532"/>
    <mergeCell ref="I532:J532"/>
    <mergeCell ref="D529:E529"/>
    <mergeCell ref="G529:H529"/>
    <mergeCell ref="I529:J529"/>
    <mergeCell ref="D530:E530"/>
    <mergeCell ref="G530:H530"/>
    <mergeCell ref="I530:J530"/>
    <mergeCell ref="D527:E527"/>
    <mergeCell ref="G527:H527"/>
    <mergeCell ref="I527:J527"/>
    <mergeCell ref="D528:E528"/>
    <mergeCell ref="G528:H528"/>
    <mergeCell ref="I528:J528"/>
    <mergeCell ref="D525:E525"/>
    <mergeCell ref="G525:H525"/>
    <mergeCell ref="I525:J525"/>
    <mergeCell ref="D526:E526"/>
    <mergeCell ref="G526:H526"/>
    <mergeCell ref="I526:J526"/>
    <mergeCell ref="D523:E523"/>
    <mergeCell ref="G523:H523"/>
    <mergeCell ref="I523:J523"/>
    <mergeCell ref="D524:E524"/>
    <mergeCell ref="G524:H524"/>
    <mergeCell ref="I524:J524"/>
    <mergeCell ref="D521:E521"/>
    <mergeCell ref="G521:H521"/>
    <mergeCell ref="I521:J521"/>
    <mergeCell ref="D522:E522"/>
    <mergeCell ref="G522:H522"/>
    <mergeCell ref="I522:J522"/>
    <mergeCell ref="D519:E519"/>
    <mergeCell ref="G519:H519"/>
    <mergeCell ref="I519:J519"/>
    <mergeCell ref="D520:E520"/>
    <mergeCell ref="G520:H520"/>
    <mergeCell ref="I520:J520"/>
    <mergeCell ref="D517:E517"/>
    <mergeCell ref="G517:H517"/>
    <mergeCell ref="I517:J517"/>
    <mergeCell ref="D518:E518"/>
    <mergeCell ref="G518:H518"/>
    <mergeCell ref="I518:J518"/>
    <mergeCell ref="D515:E515"/>
    <mergeCell ref="G515:H515"/>
    <mergeCell ref="I515:J515"/>
    <mergeCell ref="D516:E516"/>
    <mergeCell ref="G516:H516"/>
    <mergeCell ref="I516:J516"/>
    <mergeCell ref="D513:E513"/>
    <mergeCell ref="G513:H513"/>
    <mergeCell ref="I513:J513"/>
    <mergeCell ref="D514:E514"/>
    <mergeCell ref="G514:H514"/>
    <mergeCell ref="I514:J514"/>
    <mergeCell ref="D511:E511"/>
    <mergeCell ref="G511:H511"/>
    <mergeCell ref="I511:J511"/>
    <mergeCell ref="D512:E512"/>
    <mergeCell ref="G512:H512"/>
    <mergeCell ref="I512:J512"/>
    <mergeCell ref="D509:E509"/>
    <mergeCell ref="G509:H509"/>
    <mergeCell ref="I509:J509"/>
    <mergeCell ref="D510:E510"/>
    <mergeCell ref="G510:H510"/>
    <mergeCell ref="I510:J510"/>
    <mergeCell ref="D507:E507"/>
    <mergeCell ref="G507:H507"/>
    <mergeCell ref="I507:J507"/>
    <mergeCell ref="D508:E508"/>
    <mergeCell ref="G508:H508"/>
    <mergeCell ref="I508:J508"/>
    <mergeCell ref="D505:E505"/>
    <mergeCell ref="G505:H505"/>
    <mergeCell ref="I505:J505"/>
    <mergeCell ref="D506:E506"/>
    <mergeCell ref="G506:H506"/>
    <mergeCell ref="I506:J506"/>
    <mergeCell ref="D503:E503"/>
    <mergeCell ref="G503:H503"/>
    <mergeCell ref="I503:J503"/>
    <mergeCell ref="D504:E504"/>
    <mergeCell ref="G504:H504"/>
    <mergeCell ref="I504:J504"/>
    <mergeCell ref="D501:E501"/>
    <mergeCell ref="G501:H501"/>
    <mergeCell ref="I501:J501"/>
    <mergeCell ref="D502:E502"/>
    <mergeCell ref="G502:H502"/>
    <mergeCell ref="I502:J502"/>
    <mergeCell ref="D499:E499"/>
    <mergeCell ref="G499:H499"/>
    <mergeCell ref="I499:J499"/>
    <mergeCell ref="D500:E500"/>
    <mergeCell ref="G500:H500"/>
    <mergeCell ref="I500:J500"/>
    <mergeCell ref="D497:E497"/>
    <mergeCell ref="G497:H497"/>
    <mergeCell ref="I497:J497"/>
    <mergeCell ref="D498:E498"/>
    <mergeCell ref="G498:H498"/>
    <mergeCell ref="I498:J498"/>
    <mergeCell ref="D495:E495"/>
    <mergeCell ref="G495:H495"/>
    <mergeCell ref="I495:J495"/>
    <mergeCell ref="D496:E496"/>
    <mergeCell ref="G496:H496"/>
    <mergeCell ref="I496:J496"/>
    <mergeCell ref="D493:E493"/>
    <mergeCell ref="G493:H493"/>
    <mergeCell ref="I493:J493"/>
    <mergeCell ref="D494:E494"/>
    <mergeCell ref="G494:H494"/>
    <mergeCell ref="I494:J494"/>
    <mergeCell ref="D491:E491"/>
    <mergeCell ref="G491:H491"/>
    <mergeCell ref="I491:J491"/>
    <mergeCell ref="D492:E492"/>
    <mergeCell ref="G492:H492"/>
    <mergeCell ref="I492:J492"/>
    <mergeCell ref="D489:E489"/>
    <mergeCell ref="G489:H489"/>
    <mergeCell ref="I489:J489"/>
    <mergeCell ref="D490:E490"/>
    <mergeCell ref="G490:H490"/>
    <mergeCell ref="I490:J490"/>
    <mergeCell ref="D487:E487"/>
    <mergeCell ref="G487:H487"/>
    <mergeCell ref="I487:J487"/>
    <mergeCell ref="D488:E488"/>
    <mergeCell ref="G488:H488"/>
    <mergeCell ref="I488:J488"/>
    <mergeCell ref="D485:E485"/>
    <mergeCell ref="G485:H485"/>
    <mergeCell ref="I485:J485"/>
    <mergeCell ref="D486:E486"/>
    <mergeCell ref="G486:H486"/>
    <mergeCell ref="I486:J486"/>
    <mergeCell ref="D483:E483"/>
    <mergeCell ref="G483:H483"/>
    <mergeCell ref="I483:J483"/>
    <mergeCell ref="D484:E484"/>
    <mergeCell ref="G484:H484"/>
    <mergeCell ref="I484:J484"/>
    <mergeCell ref="D481:E481"/>
    <mergeCell ref="G481:H481"/>
    <mergeCell ref="I481:J481"/>
    <mergeCell ref="D482:E482"/>
    <mergeCell ref="G482:H482"/>
    <mergeCell ref="I482:J482"/>
    <mergeCell ref="D479:E479"/>
    <mergeCell ref="G479:H479"/>
    <mergeCell ref="I479:J479"/>
    <mergeCell ref="D480:E480"/>
    <mergeCell ref="G480:H480"/>
    <mergeCell ref="I480:J480"/>
    <mergeCell ref="D477:E477"/>
    <mergeCell ref="G477:H477"/>
    <mergeCell ref="I477:J477"/>
    <mergeCell ref="D478:E478"/>
    <mergeCell ref="G478:H478"/>
    <mergeCell ref="I478:J478"/>
    <mergeCell ref="D475:E475"/>
    <mergeCell ref="G475:H475"/>
    <mergeCell ref="I475:J475"/>
    <mergeCell ref="D476:E476"/>
    <mergeCell ref="G476:H476"/>
    <mergeCell ref="I476:J476"/>
    <mergeCell ref="D473:E473"/>
    <mergeCell ref="G473:H473"/>
    <mergeCell ref="I473:J473"/>
    <mergeCell ref="D474:E474"/>
    <mergeCell ref="G474:H474"/>
    <mergeCell ref="I474:J474"/>
    <mergeCell ref="D471:E471"/>
    <mergeCell ref="G471:H471"/>
    <mergeCell ref="I471:J471"/>
    <mergeCell ref="D472:E472"/>
    <mergeCell ref="G472:H472"/>
    <mergeCell ref="I472:J472"/>
    <mergeCell ref="D469:E469"/>
    <mergeCell ref="G469:H469"/>
    <mergeCell ref="I469:J469"/>
    <mergeCell ref="D470:E470"/>
    <mergeCell ref="G470:H470"/>
    <mergeCell ref="I470:J470"/>
    <mergeCell ref="D467:E467"/>
    <mergeCell ref="G467:H467"/>
    <mergeCell ref="I467:J467"/>
    <mergeCell ref="D468:E468"/>
    <mergeCell ref="G468:H468"/>
    <mergeCell ref="I468:J468"/>
    <mergeCell ref="D465:E465"/>
    <mergeCell ref="G465:H465"/>
    <mergeCell ref="I465:J465"/>
    <mergeCell ref="D466:E466"/>
    <mergeCell ref="G466:H466"/>
    <mergeCell ref="I466:J466"/>
    <mergeCell ref="D463:E463"/>
    <mergeCell ref="G463:H463"/>
    <mergeCell ref="I463:J463"/>
    <mergeCell ref="D464:E464"/>
    <mergeCell ref="G464:H464"/>
    <mergeCell ref="I464:J464"/>
    <mergeCell ref="D461:E461"/>
    <mergeCell ref="G461:H461"/>
    <mergeCell ref="I461:J461"/>
    <mergeCell ref="D462:E462"/>
    <mergeCell ref="G462:H462"/>
    <mergeCell ref="I462:J462"/>
    <mergeCell ref="D459:E459"/>
    <mergeCell ref="G459:H459"/>
    <mergeCell ref="I459:J459"/>
    <mergeCell ref="D460:E460"/>
    <mergeCell ref="G460:H460"/>
    <mergeCell ref="I460:J460"/>
    <mergeCell ref="D457:E457"/>
    <mergeCell ref="G457:H457"/>
    <mergeCell ref="I457:J457"/>
    <mergeCell ref="D458:E458"/>
    <mergeCell ref="G458:H458"/>
    <mergeCell ref="I458:J458"/>
    <mergeCell ref="D455:E455"/>
    <mergeCell ref="G455:H455"/>
    <mergeCell ref="I455:J455"/>
    <mergeCell ref="D456:E456"/>
    <mergeCell ref="G456:H456"/>
    <mergeCell ref="I456:J456"/>
    <mergeCell ref="D453:E453"/>
    <mergeCell ref="G453:H453"/>
    <mergeCell ref="I453:J453"/>
    <mergeCell ref="D454:E454"/>
    <mergeCell ref="G454:H454"/>
    <mergeCell ref="I454:J454"/>
    <mergeCell ref="D451:E451"/>
    <mergeCell ref="G451:H451"/>
    <mergeCell ref="I451:J451"/>
    <mergeCell ref="D452:E452"/>
    <mergeCell ref="G452:H452"/>
    <mergeCell ref="I452:J452"/>
    <mergeCell ref="D449:E449"/>
    <mergeCell ref="G449:H449"/>
    <mergeCell ref="I449:J449"/>
    <mergeCell ref="D450:E450"/>
    <mergeCell ref="G450:H450"/>
    <mergeCell ref="I450:J450"/>
    <mergeCell ref="D447:E447"/>
    <mergeCell ref="G447:H447"/>
    <mergeCell ref="I447:J447"/>
    <mergeCell ref="D448:E448"/>
    <mergeCell ref="G448:H448"/>
    <mergeCell ref="I448:J448"/>
    <mergeCell ref="D445:E445"/>
    <mergeCell ref="G445:H445"/>
    <mergeCell ref="I445:J445"/>
    <mergeCell ref="D446:E446"/>
    <mergeCell ref="G446:H446"/>
    <mergeCell ref="I446:J446"/>
    <mergeCell ref="D443:E443"/>
    <mergeCell ref="G443:H443"/>
    <mergeCell ref="I443:J443"/>
    <mergeCell ref="D444:E444"/>
    <mergeCell ref="G444:H444"/>
    <mergeCell ref="I444:J444"/>
    <mergeCell ref="D441:E441"/>
    <mergeCell ref="G441:H441"/>
    <mergeCell ref="I441:J441"/>
    <mergeCell ref="D442:E442"/>
    <mergeCell ref="G442:H442"/>
    <mergeCell ref="I442:J442"/>
    <mergeCell ref="D439:E439"/>
    <mergeCell ref="G439:H439"/>
    <mergeCell ref="I439:J439"/>
    <mergeCell ref="D440:E440"/>
    <mergeCell ref="G440:H440"/>
    <mergeCell ref="I440:J440"/>
    <mergeCell ref="D437:E437"/>
    <mergeCell ref="G437:H437"/>
    <mergeCell ref="I437:J437"/>
    <mergeCell ref="D438:E438"/>
    <mergeCell ref="G438:H438"/>
    <mergeCell ref="I438:J438"/>
    <mergeCell ref="D435:E435"/>
    <mergeCell ref="G435:H435"/>
    <mergeCell ref="I435:J435"/>
    <mergeCell ref="D436:E436"/>
    <mergeCell ref="G436:H436"/>
    <mergeCell ref="I436:J436"/>
    <mergeCell ref="D433:E433"/>
    <mergeCell ref="G433:H433"/>
    <mergeCell ref="I433:J433"/>
    <mergeCell ref="D434:E434"/>
    <mergeCell ref="G434:H434"/>
    <mergeCell ref="I434:J434"/>
    <mergeCell ref="D431:E431"/>
    <mergeCell ref="G431:H431"/>
    <mergeCell ref="I431:J431"/>
    <mergeCell ref="D432:E432"/>
    <mergeCell ref="G432:H432"/>
    <mergeCell ref="I432:J432"/>
    <mergeCell ref="D429:E429"/>
    <mergeCell ref="G429:H429"/>
    <mergeCell ref="I429:J429"/>
    <mergeCell ref="D430:E430"/>
    <mergeCell ref="G430:H430"/>
    <mergeCell ref="I430:J430"/>
    <mergeCell ref="D427:E427"/>
    <mergeCell ref="G427:H427"/>
    <mergeCell ref="I427:J427"/>
    <mergeCell ref="D428:E428"/>
    <mergeCell ref="G428:H428"/>
    <mergeCell ref="I428:J428"/>
    <mergeCell ref="D425:E425"/>
    <mergeCell ref="G425:H425"/>
    <mergeCell ref="I425:J425"/>
    <mergeCell ref="D426:E426"/>
    <mergeCell ref="G426:H426"/>
    <mergeCell ref="I426:J426"/>
    <mergeCell ref="D423:E423"/>
    <mergeCell ref="G423:H423"/>
    <mergeCell ref="I423:J423"/>
    <mergeCell ref="D424:E424"/>
    <mergeCell ref="G424:H424"/>
    <mergeCell ref="I424:J424"/>
    <mergeCell ref="D421:E421"/>
    <mergeCell ref="G421:H421"/>
    <mergeCell ref="I421:J421"/>
    <mergeCell ref="D422:E422"/>
    <mergeCell ref="G422:H422"/>
    <mergeCell ref="I422:J422"/>
    <mergeCell ref="D419:E419"/>
    <mergeCell ref="G419:H419"/>
    <mergeCell ref="I419:J419"/>
    <mergeCell ref="D420:E420"/>
    <mergeCell ref="G420:H420"/>
    <mergeCell ref="I420:J420"/>
    <mergeCell ref="D417:E417"/>
    <mergeCell ref="G417:H417"/>
    <mergeCell ref="I417:J417"/>
    <mergeCell ref="D418:E418"/>
    <mergeCell ref="G418:H418"/>
    <mergeCell ref="I418:J418"/>
    <mergeCell ref="D415:E415"/>
    <mergeCell ref="G415:H415"/>
    <mergeCell ref="I415:J415"/>
    <mergeCell ref="D416:E416"/>
    <mergeCell ref="G416:H416"/>
    <mergeCell ref="I416:J416"/>
    <mergeCell ref="D413:E413"/>
    <mergeCell ref="G413:H413"/>
    <mergeCell ref="I413:J413"/>
    <mergeCell ref="D414:E414"/>
    <mergeCell ref="G414:H414"/>
    <mergeCell ref="I414:J414"/>
    <mergeCell ref="D411:E411"/>
    <mergeCell ref="G411:H411"/>
    <mergeCell ref="I411:J411"/>
    <mergeCell ref="D412:E412"/>
    <mergeCell ref="G412:H412"/>
    <mergeCell ref="I412:J412"/>
    <mergeCell ref="D409:E409"/>
    <mergeCell ref="G409:H409"/>
    <mergeCell ref="I409:J409"/>
    <mergeCell ref="D410:E410"/>
    <mergeCell ref="G410:H410"/>
    <mergeCell ref="I410:J410"/>
    <mergeCell ref="D407:E407"/>
    <mergeCell ref="G407:H407"/>
    <mergeCell ref="I407:J407"/>
    <mergeCell ref="D408:E408"/>
    <mergeCell ref="G408:H408"/>
    <mergeCell ref="I408:J408"/>
    <mergeCell ref="D405:E405"/>
    <mergeCell ref="G405:H405"/>
    <mergeCell ref="I405:J405"/>
    <mergeCell ref="D406:E406"/>
    <mergeCell ref="G406:H406"/>
    <mergeCell ref="I406:J406"/>
    <mergeCell ref="D403:E403"/>
    <mergeCell ref="G403:H403"/>
    <mergeCell ref="I403:J403"/>
    <mergeCell ref="D404:E404"/>
    <mergeCell ref="G404:H404"/>
    <mergeCell ref="I404:J404"/>
    <mergeCell ref="D401:E401"/>
    <mergeCell ref="G401:H401"/>
    <mergeCell ref="I401:J401"/>
    <mergeCell ref="D402:E402"/>
    <mergeCell ref="G402:H402"/>
    <mergeCell ref="I402:J402"/>
    <mergeCell ref="D399:E399"/>
    <mergeCell ref="G399:H399"/>
    <mergeCell ref="I399:J399"/>
    <mergeCell ref="D400:E400"/>
    <mergeCell ref="G400:H400"/>
    <mergeCell ref="I400:J400"/>
    <mergeCell ref="D397:E397"/>
    <mergeCell ref="G397:H397"/>
    <mergeCell ref="I397:J397"/>
    <mergeCell ref="D398:E398"/>
    <mergeCell ref="G398:H398"/>
    <mergeCell ref="I398:J398"/>
    <mergeCell ref="D395:E395"/>
    <mergeCell ref="G395:H395"/>
    <mergeCell ref="I395:J395"/>
    <mergeCell ref="D396:E396"/>
    <mergeCell ref="G396:H396"/>
    <mergeCell ref="I396:J396"/>
    <mergeCell ref="D393:E393"/>
    <mergeCell ref="G393:H393"/>
    <mergeCell ref="I393:J393"/>
    <mergeCell ref="D394:E394"/>
    <mergeCell ref="G394:H394"/>
    <mergeCell ref="I394:J394"/>
    <mergeCell ref="D391:E391"/>
    <mergeCell ref="G391:H391"/>
    <mergeCell ref="I391:J391"/>
    <mergeCell ref="D392:E392"/>
    <mergeCell ref="G392:H392"/>
    <mergeCell ref="I392:J392"/>
    <mergeCell ref="D389:E389"/>
    <mergeCell ref="G389:H389"/>
    <mergeCell ref="I389:J389"/>
    <mergeCell ref="D390:E390"/>
    <mergeCell ref="G390:H390"/>
    <mergeCell ref="I390:J390"/>
    <mergeCell ref="D387:E387"/>
    <mergeCell ref="G387:H387"/>
    <mergeCell ref="I387:J387"/>
    <mergeCell ref="D388:E388"/>
    <mergeCell ref="G388:H388"/>
    <mergeCell ref="I388:J388"/>
    <mergeCell ref="D385:E385"/>
    <mergeCell ref="G385:H385"/>
    <mergeCell ref="I385:J385"/>
    <mergeCell ref="D386:E386"/>
    <mergeCell ref="G386:H386"/>
    <mergeCell ref="I386:J386"/>
    <mergeCell ref="D383:E383"/>
    <mergeCell ref="G383:H383"/>
    <mergeCell ref="I383:J383"/>
    <mergeCell ref="D384:E384"/>
    <mergeCell ref="G384:H384"/>
    <mergeCell ref="I384:J384"/>
    <mergeCell ref="D381:E381"/>
    <mergeCell ref="G381:H381"/>
    <mergeCell ref="I381:J381"/>
    <mergeCell ref="D382:E382"/>
    <mergeCell ref="G382:H382"/>
    <mergeCell ref="I382:J382"/>
    <mergeCell ref="D379:E379"/>
    <mergeCell ref="G379:H379"/>
    <mergeCell ref="I379:J379"/>
    <mergeCell ref="D380:E380"/>
    <mergeCell ref="G380:H380"/>
    <mergeCell ref="I380:J380"/>
    <mergeCell ref="D377:E377"/>
    <mergeCell ref="G377:H377"/>
    <mergeCell ref="I377:J377"/>
    <mergeCell ref="D378:E378"/>
    <mergeCell ref="G378:H378"/>
    <mergeCell ref="I378:J378"/>
    <mergeCell ref="D375:E375"/>
    <mergeCell ref="G375:H375"/>
    <mergeCell ref="I375:J375"/>
    <mergeCell ref="D376:E376"/>
    <mergeCell ref="G376:H376"/>
    <mergeCell ref="I376:J376"/>
    <mergeCell ref="D373:E373"/>
    <mergeCell ref="G373:H373"/>
    <mergeCell ref="I373:J373"/>
    <mergeCell ref="D374:E374"/>
    <mergeCell ref="G374:H374"/>
    <mergeCell ref="I374:J374"/>
    <mergeCell ref="D371:E371"/>
    <mergeCell ref="G371:H371"/>
    <mergeCell ref="I371:J371"/>
    <mergeCell ref="D372:E372"/>
    <mergeCell ref="G372:H372"/>
    <mergeCell ref="I372:J372"/>
    <mergeCell ref="D369:E369"/>
    <mergeCell ref="G369:H369"/>
    <mergeCell ref="I369:J369"/>
    <mergeCell ref="D370:E370"/>
    <mergeCell ref="G370:H370"/>
    <mergeCell ref="I370:J370"/>
    <mergeCell ref="D367:E367"/>
    <mergeCell ref="G367:H367"/>
    <mergeCell ref="I367:J367"/>
    <mergeCell ref="D368:E368"/>
    <mergeCell ref="G368:H368"/>
    <mergeCell ref="I368:J368"/>
    <mergeCell ref="D365:E365"/>
    <mergeCell ref="G365:H365"/>
    <mergeCell ref="I365:J365"/>
    <mergeCell ref="D366:E366"/>
    <mergeCell ref="G366:H366"/>
    <mergeCell ref="I366:J366"/>
    <mergeCell ref="D363:E363"/>
    <mergeCell ref="G363:H363"/>
    <mergeCell ref="I363:J363"/>
    <mergeCell ref="D364:E364"/>
    <mergeCell ref="G364:H364"/>
    <mergeCell ref="I364:J364"/>
    <mergeCell ref="D361:E361"/>
    <mergeCell ref="G361:H361"/>
    <mergeCell ref="I361:J361"/>
    <mergeCell ref="D362:E362"/>
    <mergeCell ref="G362:H362"/>
    <mergeCell ref="I362:J362"/>
    <mergeCell ref="D359:E359"/>
    <mergeCell ref="G359:H359"/>
    <mergeCell ref="I359:J359"/>
    <mergeCell ref="D360:E360"/>
    <mergeCell ref="G360:H360"/>
    <mergeCell ref="I360:J360"/>
    <mergeCell ref="D357:E357"/>
    <mergeCell ref="G357:H357"/>
    <mergeCell ref="I357:J357"/>
    <mergeCell ref="D358:E358"/>
    <mergeCell ref="G358:H358"/>
    <mergeCell ref="I358:J358"/>
    <mergeCell ref="D355:E355"/>
    <mergeCell ref="G355:H355"/>
    <mergeCell ref="I355:J355"/>
    <mergeCell ref="D356:E356"/>
    <mergeCell ref="G356:H356"/>
    <mergeCell ref="I356:J356"/>
    <mergeCell ref="D353:E353"/>
    <mergeCell ref="G353:H353"/>
    <mergeCell ref="I353:J353"/>
    <mergeCell ref="D354:E354"/>
    <mergeCell ref="G354:H354"/>
    <mergeCell ref="I354:J354"/>
    <mergeCell ref="D351:E351"/>
    <mergeCell ref="G351:H351"/>
    <mergeCell ref="I351:J351"/>
    <mergeCell ref="D352:E352"/>
    <mergeCell ref="G352:H352"/>
    <mergeCell ref="I352:J352"/>
    <mergeCell ref="D349:E349"/>
    <mergeCell ref="G349:H349"/>
    <mergeCell ref="I349:J349"/>
    <mergeCell ref="D350:E350"/>
    <mergeCell ref="G350:H350"/>
    <mergeCell ref="I350:J350"/>
    <mergeCell ref="D347:E347"/>
    <mergeCell ref="G347:H347"/>
    <mergeCell ref="I347:J347"/>
    <mergeCell ref="D348:E348"/>
    <mergeCell ref="G348:H348"/>
    <mergeCell ref="I348:J348"/>
    <mergeCell ref="D345:E345"/>
    <mergeCell ref="G345:H345"/>
    <mergeCell ref="I345:J345"/>
    <mergeCell ref="D346:E346"/>
    <mergeCell ref="G346:H346"/>
    <mergeCell ref="I346:J346"/>
    <mergeCell ref="D343:E343"/>
    <mergeCell ref="G343:H343"/>
    <mergeCell ref="I343:J343"/>
    <mergeCell ref="D344:E344"/>
    <mergeCell ref="G344:H344"/>
    <mergeCell ref="I344:J344"/>
    <mergeCell ref="D341:E341"/>
    <mergeCell ref="G341:H341"/>
    <mergeCell ref="I341:J341"/>
    <mergeCell ref="D342:E342"/>
    <mergeCell ref="G342:H342"/>
    <mergeCell ref="I342:J342"/>
    <mergeCell ref="D339:E339"/>
    <mergeCell ref="G339:H339"/>
    <mergeCell ref="I339:J339"/>
    <mergeCell ref="D340:E340"/>
    <mergeCell ref="G340:H340"/>
    <mergeCell ref="I340:J340"/>
    <mergeCell ref="D337:E337"/>
    <mergeCell ref="G337:H337"/>
    <mergeCell ref="I337:J337"/>
    <mergeCell ref="D338:E338"/>
    <mergeCell ref="G338:H338"/>
    <mergeCell ref="I338:J338"/>
    <mergeCell ref="D335:E335"/>
    <mergeCell ref="G335:H335"/>
    <mergeCell ref="I335:J335"/>
    <mergeCell ref="D336:E336"/>
    <mergeCell ref="G336:H336"/>
    <mergeCell ref="I336:J336"/>
    <mergeCell ref="D333:E333"/>
    <mergeCell ref="G333:H333"/>
    <mergeCell ref="I333:J333"/>
    <mergeCell ref="D334:E334"/>
    <mergeCell ref="G334:H334"/>
    <mergeCell ref="I334:J334"/>
    <mergeCell ref="D331:E331"/>
    <mergeCell ref="G331:H331"/>
    <mergeCell ref="I331:J331"/>
    <mergeCell ref="D332:E332"/>
    <mergeCell ref="G332:H332"/>
    <mergeCell ref="I332:J332"/>
    <mergeCell ref="D329:E329"/>
    <mergeCell ref="G329:H329"/>
    <mergeCell ref="I329:J329"/>
    <mergeCell ref="D330:E330"/>
    <mergeCell ref="G330:H330"/>
    <mergeCell ref="I330:J330"/>
    <mergeCell ref="D327:E327"/>
    <mergeCell ref="G327:H327"/>
    <mergeCell ref="I327:J327"/>
    <mergeCell ref="D328:E328"/>
    <mergeCell ref="G328:H328"/>
    <mergeCell ref="I328:J328"/>
    <mergeCell ref="D325:E325"/>
    <mergeCell ref="G325:H325"/>
    <mergeCell ref="I325:J325"/>
    <mergeCell ref="D326:E326"/>
    <mergeCell ref="G326:H326"/>
    <mergeCell ref="I326:J326"/>
    <mergeCell ref="D323:E323"/>
    <mergeCell ref="G323:H323"/>
    <mergeCell ref="I323:J323"/>
    <mergeCell ref="D324:E324"/>
    <mergeCell ref="G324:H324"/>
    <mergeCell ref="I324:J324"/>
    <mergeCell ref="D321:E321"/>
    <mergeCell ref="G321:H321"/>
    <mergeCell ref="I321:J321"/>
    <mergeCell ref="D322:E322"/>
    <mergeCell ref="G322:H322"/>
    <mergeCell ref="I322:J322"/>
    <mergeCell ref="D319:E319"/>
    <mergeCell ref="G319:H319"/>
    <mergeCell ref="I319:J319"/>
    <mergeCell ref="D320:E320"/>
    <mergeCell ref="G320:H320"/>
    <mergeCell ref="I320:J320"/>
    <mergeCell ref="D317:E317"/>
    <mergeCell ref="G317:H317"/>
    <mergeCell ref="I317:J317"/>
    <mergeCell ref="D318:E318"/>
    <mergeCell ref="G318:H318"/>
    <mergeCell ref="I318:J318"/>
    <mergeCell ref="D315:E315"/>
    <mergeCell ref="G315:H315"/>
    <mergeCell ref="I315:J315"/>
    <mergeCell ref="D316:E316"/>
    <mergeCell ref="G316:H316"/>
    <mergeCell ref="I316:J316"/>
    <mergeCell ref="D313:E313"/>
    <mergeCell ref="G313:H313"/>
    <mergeCell ref="I313:J313"/>
    <mergeCell ref="D314:E314"/>
    <mergeCell ref="G314:H314"/>
    <mergeCell ref="I314:J314"/>
    <mergeCell ref="D311:E311"/>
    <mergeCell ref="G311:H311"/>
    <mergeCell ref="I311:J311"/>
    <mergeCell ref="D312:E312"/>
    <mergeCell ref="G312:H312"/>
    <mergeCell ref="I312:J312"/>
    <mergeCell ref="D309:E309"/>
    <mergeCell ref="G309:H309"/>
    <mergeCell ref="I309:J309"/>
    <mergeCell ref="D310:E310"/>
    <mergeCell ref="G310:H310"/>
    <mergeCell ref="I310:J310"/>
    <mergeCell ref="D307:E307"/>
    <mergeCell ref="G307:H307"/>
    <mergeCell ref="I307:J307"/>
    <mergeCell ref="D308:E308"/>
    <mergeCell ref="G308:H308"/>
    <mergeCell ref="I308:J308"/>
    <mergeCell ref="D305:E305"/>
    <mergeCell ref="G305:H305"/>
    <mergeCell ref="I305:J305"/>
    <mergeCell ref="D306:E306"/>
    <mergeCell ref="G306:H306"/>
    <mergeCell ref="I306:J306"/>
    <mergeCell ref="D303:E303"/>
    <mergeCell ref="G303:H303"/>
    <mergeCell ref="I303:J303"/>
    <mergeCell ref="D304:E304"/>
    <mergeCell ref="G304:H304"/>
    <mergeCell ref="I304:J304"/>
    <mergeCell ref="D301:E301"/>
    <mergeCell ref="G301:H301"/>
    <mergeCell ref="I301:J301"/>
    <mergeCell ref="D302:E302"/>
    <mergeCell ref="G302:H302"/>
    <mergeCell ref="I302:J302"/>
    <mergeCell ref="D299:E299"/>
    <mergeCell ref="G299:H299"/>
    <mergeCell ref="I299:J299"/>
    <mergeCell ref="D300:E300"/>
    <mergeCell ref="G300:H300"/>
    <mergeCell ref="I300:J300"/>
    <mergeCell ref="D297:E297"/>
    <mergeCell ref="G297:H297"/>
    <mergeCell ref="I297:J297"/>
    <mergeCell ref="D298:E298"/>
    <mergeCell ref="G298:H298"/>
    <mergeCell ref="I298:J298"/>
    <mergeCell ref="D295:E295"/>
    <mergeCell ref="G295:H295"/>
    <mergeCell ref="I295:J295"/>
    <mergeCell ref="D296:E296"/>
    <mergeCell ref="G296:H296"/>
    <mergeCell ref="I296:J296"/>
    <mergeCell ref="D293:E293"/>
    <mergeCell ref="G293:H293"/>
    <mergeCell ref="I293:J293"/>
    <mergeCell ref="D294:E294"/>
    <mergeCell ref="G294:H294"/>
    <mergeCell ref="I294:J294"/>
    <mergeCell ref="D291:E291"/>
    <mergeCell ref="G291:H291"/>
    <mergeCell ref="I291:J291"/>
    <mergeCell ref="D292:E292"/>
    <mergeCell ref="G292:H292"/>
    <mergeCell ref="I292:J292"/>
    <mergeCell ref="D289:E289"/>
    <mergeCell ref="G289:H289"/>
    <mergeCell ref="I289:J289"/>
    <mergeCell ref="D290:E290"/>
    <mergeCell ref="G290:H290"/>
    <mergeCell ref="I290:J290"/>
    <mergeCell ref="D287:E287"/>
    <mergeCell ref="G287:H287"/>
    <mergeCell ref="I287:J287"/>
    <mergeCell ref="D288:E288"/>
    <mergeCell ref="G288:H288"/>
    <mergeCell ref="I288:J288"/>
    <mergeCell ref="D285:E285"/>
    <mergeCell ref="G285:H285"/>
    <mergeCell ref="I285:J285"/>
    <mergeCell ref="D286:E286"/>
    <mergeCell ref="G286:H286"/>
    <mergeCell ref="I286:J286"/>
    <mergeCell ref="D283:E283"/>
    <mergeCell ref="G283:H283"/>
    <mergeCell ref="I283:J283"/>
    <mergeCell ref="D284:E284"/>
    <mergeCell ref="G284:H284"/>
    <mergeCell ref="I284:J284"/>
    <mergeCell ref="D281:E281"/>
    <mergeCell ref="G281:H281"/>
    <mergeCell ref="I281:J281"/>
    <mergeCell ref="D282:E282"/>
    <mergeCell ref="G282:H282"/>
    <mergeCell ref="I282:J282"/>
    <mergeCell ref="D279:E279"/>
    <mergeCell ref="G279:H279"/>
    <mergeCell ref="I279:J279"/>
    <mergeCell ref="D280:E280"/>
    <mergeCell ref="G280:H280"/>
    <mergeCell ref="I280:J280"/>
    <mergeCell ref="D277:E277"/>
    <mergeCell ref="G277:H277"/>
    <mergeCell ref="I277:J277"/>
    <mergeCell ref="D278:E278"/>
    <mergeCell ref="G278:H278"/>
    <mergeCell ref="I278:J278"/>
    <mergeCell ref="D275:E275"/>
    <mergeCell ref="G275:H275"/>
    <mergeCell ref="I275:J275"/>
    <mergeCell ref="D276:E276"/>
    <mergeCell ref="G276:H276"/>
    <mergeCell ref="I276:J276"/>
    <mergeCell ref="D273:E273"/>
    <mergeCell ref="G273:H273"/>
    <mergeCell ref="I273:J273"/>
    <mergeCell ref="D274:E274"/>
    <mergeCell ref="G274:H274"/>
    <mergeCell ref="I274:J274"/>
    <mergeCell ref="D271:E271"/>
    <mergeCell ref="G271:H271"/>
    <mergeCell ref="I271:J271"/>
    <mergeCell ref="D272:E272"/>
    <mergeCell ref="G272:H272"/>
    <mergeCell ref="I272:J272"/>
    <mergeCell ref="D269:E269"/>
    <mergeCell ref="G269:H269"/>
    <mergeCell ref="I269:J269"/>
    <mergeCell ref="D270:E270"/>
    <mergeCell ref="G270:H270"/>
    <mergeCell ref="I270:J270"/>
    <mergeCell ref="D267:E267"/>
    <mergeCell ref="G267:H267"/>
    <mergeCell ref="I267:J267"/>
    <mergeCell ref="D268:E268"/>
    <mergeCell ref="G268:H268"/>
    <mergeCell ref="I268:J268"/>
    <mergeCell ref="D265:E265"/>
    <mergeCell ref="G265:H265"/>
    <mergeCell ref="I265:J265"/>
    <mergeCell ref="D266:E266"/>
    <mergeCell ref="G266:H266"/>
    <mergeCell ref="I266:J266"/>
    <mergeCell ref="D263:E263"/>
    <mergeCell ref="G263:H263"/>
    <mergeCell ref="I263:J263"/>
    <mergeCell ref="D264:E264"/>
    <mergeCell ref="G264:H264"/>
    <mergeCell ref="I264:J264"/>
    <mergeCell ref="D261:E261"/>
    <mergeCell ref="G261:H261"/>
    <mergeCell ref="I261:J261"/>
    <mergeCell ref="D262:E262"/>
    <mergeCell ref="G262:H262"/>
    <mergeCell ref="I262:J262"/>
    <mergeCell ref="D259:E259"/>
    <mergeCell ref="G259:H259"/>
    <mergeCell ref="I259:J259"/>
    <mergeCell ref="D260:E260"/>
    <mergeCell ref="G260:H260"/>
    <mergeCell ref="I260:J260"/>
    <mergeCell ref="D257:E257"/>
    <mergeCell ref="G257:H257"/>
    <mergeCell ref="I257:J257"/>
    <mergeCell ref="D258:E258"/>
    <mergeCell ref="G258:H258"/>
    <mergeCell ref="I258:J258"/>
    <mergeCell ref="D255:E255"/>
    <mergeCell ref="G255:H255"/>
    <mergeCell ref="I255:J255"/>
    <mergeCell ref="D256:E256"/>
    <mergeCell ref="G256:H256"/>
    <mergeCell ref="I256:J256"/>
    <mergeCell ref="D253:E253"/>
    <mergeCell ref="G253:H253"/>
    <mergeCell ref="I253:J253"/>
    <mergeCell ref="D254:E254"/>
    <mergeCell ref="G254:H254"/>
    <mergeCell ref="I254:J254"/>
    <mergeCell ref="D251:E251"/>
    <mergeCell ref="G251:H251"/>
    <mergeCell ref="I251:J251"/>
    <mergeCell ref="D252:E252"/>
    <mergeCell ref="G252:H252"/>
    <mergeCell ref="I252:J252"/>
    <mergeCell ref="D249:E249"/>
    <mergeCell ref="G249:H249"/>
    <mergeCell ref="I249:J249"/>
    <mergeCell ref="D250:E250"/>
    <mergeCell ref="G250:H250"/>
    <mergeCell ref="I250:J250"/>
    <mergeCell ref="D247:E247"/>
    <mergeCell ref="G247:H247"/>
    <mergeCell ref="I247:J247"/>
    <mergeCell ref="D248:E248"/>
    <mergeCell ref="G248:H248"/>
    <mergeCell ref="I248:J248"/>
    <mergeCell ref="D245:E245"/>
    <mergeCell ref="G245:H245"/>
    <mergeCell ref="I245:J245"/>
    <mergeCell ref="D246:E246"/>
    <mergeCell ref="G246:H246"/>
    <mergeCell ref="I246:J246"/>
    <mergeCell ref="D243:E243"/>
    <mergeCell ref="G243:H243"/>
    <mergeCell ref="I243:J243"/>
    <mergeCell ref="D244:E244"/>
    <mergeCell ref="G244:H244"/>
    <mergeCell ref="I244:J244"/>
    <mergeCell ref="D241:E241"/>
    <mergeCell ref="G241:H241"/>
    <mergeCell ref="I241:J241"/>
    <mergeCell ref="D242:E242"/>
    <mergeCell ref="G242:H242"/>
    <mergeCell ref="I242:J242"/>
    <mergeCell ref="D239:E239"/>
    <mergeCell ref="G239:H239"/>
    <mergeCell ref="I239:J239"/>
    <mergeCell ref="D240:E240"/>
    <mergeCell ref="G240:H240"/>
    <mergeCell ref="I240:J240"/>
    <mergeCell ref="D237:E237"/>
    <mergeCell ref="G237:H237"/>
    <mergeCell ref="I237:J237"/>
    <mergeCell ref="D238:E238"/>
    <mergeCell ref="G238:H238"/>
    <mergeCell ref="I238:J238"/>
    <mergeCell ref="D235:E235"/>
    <mergeCell ref="G235:H235"/>
    <mergeCell ref="I235:J235"/>
    <mergeCell ref="D236:E236"/>
    <mergeCell ref="G236:H236"/>
    <mergeCell ref="I236:J236"/>
    <mergeCell ref="D233:E233"/>
    <mergeCell ref="G233:H233"/>
    <mergeCell ref="I233:J233"/>
    <mergeCell ref="D234:E234"/>
    <mergeCell ref="G234:H234"/>
    <mergeCell ref="I234:J234"/>
    <mergeCell ref="D231:E231"/>
    <mergeCell ref="G231:H231"/>
    <mergeCell ref="I231:J231"/>
    <mergeCell ref="D232:E232"/>
    <mergeCell ref="G232:H232"/>
    <mergeCell ref="I232:J232"/>
    <mergeCell ref="D229:E229"/>
    <mergeCell ref="G229:H229"/>
    <mergeCell ref="I229:J229"/>
    <mergeCell ref="D230:E230"/>
    <mergeCell ref="G230:H230"/>
    <mergeCell ref="I230:J230"/>
    <mergeCell ref="D227:E227"/>
    <mergeCell ref="G227:H227"/>
    <mergeCell ref="I227:J227"/>
    <mergeCell ref="D228:E228"/>
    <mergeCell ref="G228:H228"/>
    <mergeCell ref="I228:J228"/>
    <mergeCell ref="D225:E225"/>
    <mergeCell ref="G225:H225"/>
    <mergeCell ref="I225:J225"/>
    <mergeCell ref="D226:E226"/>
    <mergeCell ref="G226:H226"/>
    <mergeCell ref="I226:J226"/>
    <mergeCell ref="D223:E223"/>
    <mergeCell ref="G223:H223"/>
    <mergeCell ref="I223:J223"/>
    <mergeCell ref="D224:E224"/>
    <mergeCell ref="G224:H224"/>
    <mergeCell ref="I224:J224"/>
    <mergeCell ref="D221:E221"/>
    <mergeCell ref="G221:H221"/>
    <mergeCell ref="I221:J221"/>
    <mergeCell ref="D222:E222"/>
    <mergeCell ref="G222:H222"/>
    <mergeCell ref="I222:J222"/>
    <mergeCell ref="D219:E219"/>
    <mergeCell ref="G219:H219"/>
    <mergeCell ref="I219:J219"/>
    <mergeCell ref="D220:E220"/>
    <mergeCell ref="G220:H220"/>
    <mergeCell ref="I220:J220"/>
    <mergeCell ref="D217:E217"/>
    <mergeCell ref="G217:H217"/>
    <mergeCell ref="I217:J217"/>
    <mergeCell ref="D218:E218"/>
    <mergeCell ref="G218:H218"/>
    <mergeCell ref="I218:J218"/>
    <mergeCell ref="D215:E215"/>
    <mergeCell ref="G215:H215"/>
    <mergeCell ref="I215:J215"/>
    <mergeCell ref="D216:E216"/>
    <mergeCell ref="G216:H216"/>
    <mergeCell ref="I216:J216"/>
    <mergeCell ref="D213:E213"/>
    <mergeCell ref="G213:H213"/>
    <mergeCell ref="I213:J213"/>
    <mergeCell ref="D214:E214"/>
    <mergeCell ref="G214:H214"/>
    <mergeCell ref="I214:J214"/>
    <mergeCell ref="D211:E211"/>
    <mergeCell ref="G211:H211"/>
    <mergeCell ref="I211:J211"/>
    <mergeCell ref="D212:E212"/>
    <mergeCell ref="G212:H212"/>
    <mergeCell ref="I212:J212"/>
    <mergeCell ref="D209:E209"/>
    <mergeCell ref="G209:H209"/>
    <mergeCell ref="I209:J209"/>
    <mergeCell ref="D210:E210"/>
    <mergeCell ref="G210:H210"/>
    <mergeCell ref="I210:J210"/>
    <mergeCell ref="D207:E207"/>
    <mergeCell ref="G207:H207"/>
    <mergeCell ref="I207:J207"/>
    <mergeCell ref="D208:E208"/>
    <mergeCell ref="G208:H208"/>
    <mergeCell ref="I208:J208"/>
    <mergeCell ref="D205:E205"/>
    <mergeCell ref="G205:H205"/>
    <mergeCell ref="I205:J205"/>
    <mergeCell ref="D206:E206"/>
    <mergeCell ref="G206:H206"/>
    <mergeCell ref="I206:J206"/>
    <mergeCell ref="D203:E203"/>
    <mergeCell ref="G203:H203"/>
    <mergeCell ref="I203:J203"/>
    <mergeCell ref="D204:E204"/>
    <mergeCell ref="G204:H204"/>
    <mergeCell ref="I204:J204"/>
    <mergeCell ref="D201:E201"/>
    <mergeCell ref="G201:H201"/>
    <mergeCell ref="I201:J201"/>
    <mergeCell ref="D202:E202"/>
    <mergeCell ref="G202:H202"/>
    <mergeCell ref="I202:J202"/>
    <mergeCell ref="D199:E199"/>
    <mergeCell ref="G199:H199"/>
    <mergeCell ref="I199:J199"/>
    <mergeCell ref="D200:E200"/>
    <mergeCell ref="G200:H200"/>
    <mergeCell ref="I200:J200"/>
    <mergeCell ref="D197:E197"/>
    <mergeCell ref="G197:H197"/>
    <mergeCell ref="I197:J197"/>
    <mergeCell ref="D198:E198"/>
    <mergeCell ref="G198:H198"/>
    <mergeCell ref="I198:J198"/>
    <mergeCell ref="D195:E195"/>
    <mergeCell ref="G195:H195"/>
    <mergeCell ref="I195:J195"/>
    <mergeCell ref="D196:E196"/>
    <mergeCell ref="G196:H196"/>
    <mergeCell ref="I196:J196"/>
    <mergeCell ref="D193:E193"/>
    <mergeCell ref="G193:H193"/>
    <mergeCell ref="I193:J193"/>
    <mergeCell ref="D194:E194"/>
    <mergeCell ref="G194:H194"/>
    <mergeCell ref="I194:J194"/>
    <mergeCell ref="D191:E191"/>
    <mergeCell ref="G191:H191"/>
    <mergeCell ref="I191:J191"/>
    <mergeCell ref="D192:E192"/>
    <mergeCell ref="G192:H192"/>
    <mergeCell ref="I192:J192"/>
    <mergeCell ref="D189:E189"/>
    <mergeCell ref="G189:H189"/>
    <mergeCell ref="I189:J189"/>
    <mergeCell ref="D190:E190"/>
    <mergeCell ref="G190:H190"/>
    <mergeCell ref="I190:J190"/>
    <mergeCell ref="D187:E187"/>
    <mergeCell ref="G187:H187"/>
    <mergeCell ref="I187:J187"/>
    <mergeCell ref="D188:E188"/>
    <mergeCell ref="G188:H188"/>
    <mergeCell ref="I188:J188"/>
    <mergeCell ref="D185:E185"/>
    <mergeCell ref="G185:H185"/>
    <mergeCell ref="I185:J185"/>
    <mergeCell ref="D186:E186"/>
    <mergeCell ref="G186:H186"/>
    <mergeCell ref="I186:J186"/>
    <mergeCell ref="D183:E183"/>
    <mergeCell ref="G183:H183"/>
    <mergeCell ref="I183:J183"/>
    <mergeCell ref="D184:E184"/>
    <mergeCell ref="G184:H184"/>
    <mergeCell ref="I184:J184"/>
    <mergeCell ref="D181:E181"/>
    <mergeCell ref="G181:H181"/>
    <mergeCell ref="I181:J181"/>
    <mergeCell ref="D182:E182"/>
    <mergeCell ref="G182:H182"/>
    <mergeCell ref="I182:J182"/>
    <mergeCell ref="D179:E179"/>
    <mergeCell ref="G179:H179"/>
    <mergeCell ref="I179:J179"/>
    <mergeCell ref="D180:E180"/>
    <mergeCell ref="G180:H180"/>
    <mergeCell ref="I180:J180"/>
    <mergeCell ref="D177:E177"/>
    <mergeCell ref="G177:H177"/>
    <mergeCell ref="I177:J177"/>
    <mergeCell ref="D178:E178"/>
    <mergeCell ref="G178:H178"/>
    <mergeCell ref="I178:J178"/>
    <mergeCell ref="D175:E175"/>
    <mergeCell ref="G175:H175"/>
    <mergeCell ref="I175:J175"/>
    <mergeCell ref="D176:E176"/>
    <mergeCell ref="G176:H176"/>
    <mergeCell ref="I176:J176"/>
    <mergeCell ref="D173:E173"/>
    <mergeCell ref="G173:H173"/>
    <mergeCell ref="I173:J173"/>
    <mergeCell ref="D174:E174"/>
    <mergeCell ref="G174:H174"/>
    <mergeCell ref="I174:J174"/>
    <mergeCell ref="D171:E171"/>
    <mergeCell ref="G171:H171"/>
    <mergeCell ref="I171:J171"/>
    <mergeCell ref="D172:E172"/>
    <mergeCell ref="G172:H172"/>
    <mergeCell ref="I172:J172"/>
    <mergeCell ref="D169:E169"/>
    <mergeCell ref="G169:H169"/>
    <mergeCell ref="I169:J169"/>
    <mergeCell ref="D170:E170"/>
    <mergeCell ref="G170:H170"/>
    <mergeCell ref="I170:J170"/>
    <mergeCell ref="D167:E167"/>
    <mergeCell ref="G167:H167"/>
    <mergeCell ref="I167:J167"/>
    <mergeCell ref="D168:E168"/>
    <mergeCell ref="G168:H168"/>
    <mergeCell ref="I168:J168"/>
    <mergeCell ref="D165:E165"/>
    <mergeCell ref="G165:H165"/>
    <mergeCell ref="I165:J165"/>
    <mergeCell ref="D166:E166"/>
    <mergeCell ref="G166:H166"/>
    <mergeCell ref="I166:J166"/>
    <mergeCell ref="D163:E163"/>
    <mergeCell ref="G163:H163"/>
    <mergeCell ref="I163:J163"/>
    <mergeCell ref="D164:E164"/>
    <mergeCell ref="G164:H164"/>
    <mergeCell ref="I164:J164"/>
    <mergeCell ref="D161:E161"/>
    <mergeCell ref="G161:H161"/>
    <mergeCell ref="I161:J161"/>
    <mergeCell ref="D162:E162"/>
    <mergeCell ref="G162:H162"/>
    <mergeCell ref="I162:J162"/>
    <mergeCell ref="D159:E159"/>
    <mergeCell ref="G159:H159"/>
    <mergeCell ref="I159:J159"/>
    <mergeCell ref="D160:E160"/>
    <mergeCell ref="G160:H160"/>
    <mergeCell ref="I160:J160"/>
    <mergeCell ref="D157:E157"/>
    <mergeCell ref="G157:H157"/>
    <mergeCell ref="I157:J157"/>
    <mergeCell ref="D158:E158"/>
    <mergeCell ref="G158:H158"/>
    <mergeCell ref="I158:J158"/>
    <mergeCell ref="D155:E155"/>
    <mergeCell ref="G155:H155"/>
    <mergeCell ref="I155:J155"/>
    <mergeCell ref="D156:E156"/>
    <mergeCell ref="G156:H156"/>
    <mergeCell ref="I156:J156"/>
    <mergeCell ref="D153:E153"/>
    <mergeCell ref="G153:H153"/>
    <mergeCell ref="I153:J153"/>
    <mergeCell ref="D154:E154"/>
    <mergeCell ref="G154:H154"/>
    <mergeCell ref="I154:J154"/>
    <mergeCell ref="D151:E151"/>
    <mergeCell ref="G151:H151"/>
    <mergeCell ref="I151:J151"/>
    <mergeCell ref="D152:E152"/>
    <mergeCell ref="G152:H152"/>
    <mergeCell ref="I152:J152"/>
    <mergeCell ref="D149:E149"/>
    <mergeCell ref="G149:H149"/>
    <mergeCell ref="I149:J149"/>
    <mergeCell ref="D150:E150"/>
    <mergeCell ref="G150:H150"/>
    <mergeCell ref="I150:J150"/>
    <mergeCell ref="D147:E147"/>
    <mergeCell ref="G147:H147"/>
    <mergeCell ref="I147:J147"/>
    <mergeCell ref="D148:E148"/>
    <mergeCell ref="G148:H148"/>
    <mergeCell ref="I148:J148"/>
    <mergeCell ref="D145:E145"/>
    <mergeCell ref="G145:H145"/>
    <mergeCell ref="I145:J145"/>
    <mergeCell ref="D146:E146"/>
    <mergeCell ref="G146:H146"/>
    <mergeCell ref="I146:J146"/>
    <mergeCell ref="D143:E143"/>
    <mergeCell ref="G143:H143"/>
    <mergeCell ref="I143:J143"/>
    <mergeCell ref="D144:E144"/>
    <mergeCell ref="G144:H144"/>
    <mergeCell ref="I144:J144"/>
    <mergeCell ref="D141:E141"/>
    <mergeCell ref="G141:H141"/>
    <mergeCell ref="I141:J141"/>
    <mergeCell ref="D142:E142"/>
    <mergeCell ref="G142:H142"/>
    <mergeCell ref="I142:J142"/>
    <mergeCell ref="D139:E139"/>
    <mergeCell ref="G139:H139"/>
    <mergeCell ref="I139:J139"/>
    <mergeCell ref="D140:E140"/>
    <mergeCell ref="G140:H140"/>
    <mergeCell ref="I140:J140"/>
    <mergeCell ref="D137:E137"/>
    <mergeCell ref="G137:H137"/>
    <mergeCell ref="I137:J137"/>
    <mergeCell ref="D138:E138"/>
    <mergeCell ref="G138:H138"/>
    <mergeCell ref="I138:J138"/>
    <mergeCell ref="D135:E135"/>
    <mergeCell ref="G135:H135"/>
    <mergeCell ref="I135:J135"/>
    <mergeCell ref="D136:E136"/>
    <mergeCell ref="G136:H136"/>
    <mergeCell ref="I136:J136"/>
    <mergeCell ref="D133:E133"/>
    <mergeCell ref="G133:H133"/>
    <mergeCell ref="I133:J133"/>
    <mergeCell ref="D134:E134"/>
    <mergeCell ref="G134:H134"/>
    <mergeCell ref="I134:J134"/>
    <mergeCell ref="D131:E131"/>
    <mergeCell ref="G131:H131"/>
    <mergeCell ref="I131:J131"/>
    <mergeCell ref="D132:E132"/>
    <mergeCell ref="G132:H132"/>
    <mergeCell ref="I132:J132"/>
    <mergeCell ref="D129:E129"/>
    <mergeCell ref="G129:H129"/>
    <mergeCell ref="I129:J129"/>
    <mergeCell ref="D130:E130"/>
    <mergeCell ref="G130:H130"/>
    <mergeCell ref="I130:J130"/>
    <mergeCell ref="D127:E127"/>
    <mergeCell ref="G127:H127"/>
    <mergeCell ref="I127:J127"/>
    <mergeCell ref="D128:E128"/>
    <mergeCell ref="G128:H128"/>
    <mergeCell ref="I128:J128"/>
    <mergeCell ref="D125:E125"/>
    <mergeCell ref="G125:H125"/>
    <mergeCell ref="I125:J125"/>
    <mergeCell ref="D126:E126"/>
    <mergeCell ref="G126:H126"/>
    <mergeCell ref="I126:J126"/>
    <mergeCell ref="D123:E123"/>
    <mergeCell ref="G123:H123"/>
    <mergeCell ref="I123:J123"/>
    <mergeCell ref="D124:E124"/>
    <mergeCell ref="G124:H124"/>
    <mergeCell ref="I124:J124"/>
    <mergeCell ref="D121:E121"/>
    <mergeCell ref="G121:H121"/>
    <mergeCell ref="I121:J121"/>
    <mergeCell ref="D122:E122"/>
    <mergeCell ref="G122:H122"/>
    <mergeCell ref="I122:J122"/>
    <mergeCell ref="D119:E119"/>
    <mergeCell ref="G119:H119"/>
    <mergeCell ref="I119:J119"/>
    <mergeCell ref="D120:E120"/>
    <mergeCell ref="G120:H120"/>
    <mergeCell ref="I120:J120"/>
    <mergeCell ref="D117:E117"/>
    <mergeCell ref="G117:H117"/>
    <mergeCell ref="I117:J117"/>
    <mergeCell ref="D118:E118"/>
    <mergeCell ref="G118:H118"/>
    <mergeCell ref="I118:J118"/>
    <mergeCell ref="D115:E115"/>
    <mergeCell ref="G115:H115"/>
    <mergeCell ref="I115:J115"/>
    <mergeCell ref="D116:E116"/>
    <mergeCell ref="G116:H116"/>
    <mergeCell ref="I116:J116"/>
    <mergeCell ref="D113:E113"/>
    <mergeCell ref="G113:H113"/>
    <mergeCell ref="I113:J113"/>
    <mergeCell ref="D114:E114"/>
    <mergeCell ref="G114:H114"/>
    <mergeCell ref="I114:J114"/>
    <mergeCell ref="D111:E111"/>
    <mergeCell ref="G111:H111"/>
    <mergeCell ref="I111:J111"/>
    <mergeCell ref="D112:E112"/>
    <mergeCell ref="G112:H112"/>
    <mergeCell ref="I112:J112"/>
    <mergeCell ref="D109:E109"/>
    <mergeCell ref="G109:H109"/>
    <mergeCell ref="I109:J109"/>
    <mergeCell ref="D110:E110"/>
    <mergeCell ref="G110:H110"/>
    <mergeCell ref="I110:J110"/>
    <mergeCell ref="D107:E107"/>
    <mergeCell ref="G107:H107"/>
    <mergeCell ref="I107:J107"/>
    <mergeCell ref="D108:E108"/>
    <mergeCell ref="G108:H108"/>
    <mergeCell ref="I108:J108"/>
    <mergeCell ref="D105:E105"/>
    <mergeCell ref="G105:H105"/>
    <mergeCell ref="I105:J105"/>
    <mergeCell ref="D106:E106"/>
    <mergeCell ref="G106:H106"/>
    <mergeCell ref="I106:J106"/>
    <mergeCell ref="D103:E103"/>
    <mergeCell ref="G103:H103"/>
    <mergeCell ref="I103:J103"/>
    <mergeCell ref="D104:E104"/>
    <mergeCell ref="G104:H104"/>
    <mergeCell ref="I104:J104"/>
    <mergeCell ref="D101:E101"/>
    <mergeCell ref="G101:H101"/>
    <mergeCell ref="I101:J101"/>
    <mergeCell ref="D102:E102"/>
    <mergeCell ref="G102:H102"/>
    <mergeCell ref="I102:J102"/>
    <mergeCell ref="D99:E99"/>
    <mergeCell ref="G99:H99"/>
    <mergeCell ref="I99:J99"/>
    <mergeCell ref="D100:E100"/>
    <mergeCell ref="G100:H100"/>
    <mergeCell ref="I100:J100"/>
    <mergeCell ref="D97:E97"/>
    <mergeCell ref="G97:H97"/>
    <mergeCell ref="I97:J97"/>
    <mergeCell ref="D98:E98"/>
    <mergeCell ref="G98:H98"/>
    <mergeCell ref="I98:J98"/>
    <mergeCell ref="D95:E95"/>
    <mergeCell ref="G95:H95"/>
    <mergeCell ref="I95:J95"/>
    <mergeCell ref="D96:E96"/>
    <mergeCell ref="G96:H96"/>
    <mergeCell ref="I96:J96"/>
    <mergeCell ref="D93:E93"/>
    <mergeCell ref="G93:H93"/>
    <mergeCell ref="I93:J93"/>
    <mergeCell ref="D94:E94"/>
    <mergeCell ref="G94:H94"/>
    <mergeCell ref="I94:J94"/>
    <mergeCell ref="D91:E91"/>
    <mergeCell ref="G91:H91"/>
    <mergeCell ref="I91:J91"/>
    <mergeCell ref="D92:E92"/>
    <mergeCell ref="G92:H92"/>
    <mergeCell ref="I92:J92"/>
    <mergeCell ref="D89:E89"/>
    <mergeCell ref="G89:H89"/>
    <mergeCell ref="I89:J89"/>
    <mergeCell ref="D90:E90"/>
    <mergeCell ref="G90:H90"/>
    <mergeCell ref="I90:J90"/>
    <mergeCell ref="D87:E87"/>
    <mergeCell ref="G87:H87"/>
    <mergeCell ref="I87:J87"/>
    <mergeCell ref="D88:E88"/>
    <mergeCell ref="G88:H88"/>
    <mergeCell ref="I88:J88"/>
    <mergeCell ref="D85:E85"/>
    <mergeCell ref="G85:H85"/>
    <mergeCell ref="I85:J85"/>
    <mergeCell ref="D86:E86"/>
    <mergeCell ref="G86:H86"/>
    <mergeCell ref="I86:J86"/>
    <mergeCell ref="D83:E83"/>
    <mergeCell ref="G83:H83"/>
    <mergeCell ref="I83:J83"/>
    <mergeCell ref="D84:E84"/>
    <mergeCell ref="G84:H84"/>
    <mergeCell ref="I84:J84"/>
    <mergeCell ref="D81:E81"/>
    <mergeCell ref="G81:H81"/>
    <mergeCell ref="I81:J81"/>
    <mergeCell ref="D82:E82"/>
    <mergeCell ref="G82:H82"/>
    <mergeCell ref="I82:J82"/>
    <mergeCell ref="D79:E79"/>
    <mergeCell ref="G79:H79"/>
    <mergeCell ref="I79:J79"/>
    <mergeCell ref="D80:E80"/>
    <mergeCell ref="G80:H80"/>
    <mergeCell ref="I80:J80"/>
    <mergeCell ref="D77:E77"/>
    <mergeCell ref="G77:H77"/>
    <mergeCell ref="I77:J77"/>
    <mergeCell ref="D78:E78"/>
    <mergeCell ref="G78:H78"/>
    <mergeCell ref="I78:J78"/>
    <mergeCell ref="D75:E75"/>
    <mergeCell ref="G75:H75"/>
    <mergeCell ref="I75:J75"/>
    <mergeCell ref="D76:E76"/>
    <mergeCell ref="G76:H76"/>
    <mergeCell ref="I76:J76"/>
    <mergeCell ref="D73:E73"/>
    <mergeCell ref="G73:H73"/>
    <mergeCell ref="I73:J73"/>
    <mergeCell ref="D74:E74"/>
    <mergeCell ref="G74:H74"/>
    <mergeCell ref="I74:J74"/>
    <mergeCell ref="D71:E71"/>
    <mergeCell ref="G71:H71"/>
    <mergeCell ref="I71:J71"/>
    <mergeCell ref="D72:E72"/>
    <mergeCell ref="G72:H72"/>
    <mergeCell ref="I72:J72"/>
    <mergeCell ref="D69:E69"/>
    <mergeCell ref="G69:H69"/>
    <mergeCell ref="I69:J69"/>
    <mergeCell ref="D70:E70"/>
    <mergeCell ref="G70:H70"/>
    <mergeCell ref="I70:J70"/>
    <mergeCell ref="D67:E67"/>
    <mergeCell ref="G67:H67"/>
    <mergeCell ref="I67:J67"/>
    <mergeCell ref="D68:E68"/>
    <mergeCell ref="G68:H68"/>
    <mergeCell ref="I68:J68"/>
    <mergeCell ref="D65:E65"/>
    <mergeCell ref="G65:H65"/>
    <mergeCell ref="I65:J65"/>
    <mergeCell ref="D66:E66"/>
    <mergeCell ref="G66:H66"/>
    <mergeCell ref="I66:J66"/>
    <mergeCell ref="D63:E63"/>
    <mergeCell ref="G63:H63"/>
    <mergeCell ref="I63:J63"/>
    <mergeCell ref="D64:E64"/>
    <mergeCell ref="G64:H64"/>
    <mergeCell ref="I64:J64"/>
    <mergeCell ref="D61:E61"/>
    <mergeCell ref="G61:H61"/>
    <mergeCell ref="I61:J61"/>
    <mergeCell ref="D62:E62"/>
    <mergeCell ref="G62:H62"/>
    <mergeCell ref="I62:J62"/>
    <mergeCell ref="D59:E59"/>
    <mergeCell ref="G59:H59"/>
    <mergeCell ref="I59:J59"/>
    <mergeCell ref="D60:E60"/>
    <mergeCell ref="G60:H60"/>
    <mergeCell ref="I60:J60"/>
    <mergeCell ref="D57:E57"/>
    <mergeCell ref="G57:H57"/>
    <mergeCell ref="I57:J57"/>
    <mergeCell ref="D58:E58"/>
    <mergeCell ref="G58:H58"/>
    <mergeCell ref="I58:J58"/>
    <mergeCell ref="D55:E55"/>
    <mergeCell ref="G55:H55"/>
    <mergeCell ref="I55:J55"/>
    <mergeCell ref="D56:E56"/>
    <mergeCell ref="G56:H56"/>
    <mergeCell ref="I56:J56"/>
    <mergeCell ref="D53:E53"/>
    <mergeCell ref="G53:H53"/>
    <mergeCell ref="I53:J53"/>
    <mergeCell ref="D54:E54"/>
    <mergeCell ref="G54:H54"/>
    <mergeCell ref="I54:J54"/>
    <mergeCell ref="D51:E51"/>
    <mergeCell ref="G51:H51"/>
    <mergeCell ref="I51:J51"/>
    <mergeCell ref="D52:E52"/>
    <mergeCell ref="G52:H52"/>
    <mergeCell ref="I52:J52"/>
    <mergeCell ref="D49:E49"/>
    <mergeCell ref="G49:H49"/>
    <mergeCell ref="I49:J49"/>
    <mergeCell ref="D50:E50"/>
    <mergeCell ref="G50:H50"/>
    <mergeCell ref="I50:J50"/>
    <mergeCell ref="D47:E47"/>
    <mergeCell ref="G47:H47"/>
    <mergeCell ref="I47:J47"/>
    <mergeCell ref="D48:E48"/>
    <mergeCell ref="G48:H48"/>
    <mergeCell ref="I48:J48"/>
    <mergeCell ref="D45:E45"/>
    <mergeCell ref="G45:H45"/>
    <mergeCell ref="I45:J45"/>
    <mergeCell ref="D46:E46"/>
    <mergeCell ref="G46:H46"/>
    <mergeCell ref="I46:J46"/>
    <mergeCell ref="D43:E43"/>
    <mergeCell ref="G43:H43"/>
    <mergeCell ref="I43:J43"/>
    <mergeCell ref="D44:E44"/>
    <mergeCell ref="G44:H44"/>
    <mergeCell ref="I44:J44"/>
    <mergeCell ref="D41:E41"/>
    <mergeCell ref="G41:H41"/>
    <mergeCell ref="I41:J41"/>
    <mergeCell ref="D42:E42"/>
    <mergeCell ref="G42:H42"/>
    <mergeCell ref="I42:J42"/>
    <mergeCell ref="D39:E39"/>
    <mergeCell ref="G39:H39"/>
    <mergeCell ref="I39:J39"/>
    <mergeCell ref="D40:E40"/>
    <mergeCell ref="G40:H40"/>
    <mergeCell ref="I40:J40"/>
    <mergeCell ref="D37:E37"/>
    <mergeCell ref="G37:H37"/>
    <mergeCell ref="I37:J37"/>
    <mergeCell ref="D38:E38"/>
    <mergeCell ref="G38:H38"/>
    <mergeCell ref="I38:J38"/>
    <mergeCell ref="D35:E35"/>
    <mergeCell ref="G35:H35"/>
    <mergeCell ref="I35:J35"/>
    <mergeCell ref="D36:E36"/>
    <mergeCell ref="G36:H36"/>
    <mergeCell ref="I36:J36"/>
    <mergeCell ref="D33:E33"/>
    <mergeCell ref="G33:H33"/>
    <mergeCell ref="I33:J33"/>
    <mergeCell ref="D34:E34"/>
    <mergeCell ref="G34:H34"/>
    <mergeCell ref="I34:J34"/>
    <mergeCell ref="D31:E31"/>
    <mergeCell ref="G31:H31"/>
    <mergeCell ref="I31:J31"/>
    <mergeCell ref="D32:E32"/>
    <mergeCell ref="G32:H32"/>
    <mergeCell ref="I32:J32"/>
    <mergeCell ref="D29:E29"/>
    <mergeCell ref="G29:H29"/>
    <mergeCell ref="I29:J29"/>
    <mergeCell ref="D30:E30"/>
    <mergeCell ref="G30:H30"/>
    <mergeCell ref="I30:J30"/>
    <mergeCell ref="D27:E27"/>
    <mergeCell ref="G27:H27"/>
    <mergeCell ref="I27:J27"/>
    <mergeCell ref="D28:E28"/>
    <mergeCell ref="G28:H28"/>
    <mergeCell ref="I28:J28"/>
    <mergeCell ref="D25:E25"/>
    <mergeCell ref="G25:H25"/>
    <mergeCell ref="I25:J25"/>
    <mergeCell ref="D26:E26"/>
    <mergeCell ref="G26:H26"/>
    <mergeCell ref="I26:J26"/>
    <mergeCell ref="D23:F23"/>
    <mergeCell ref="G23:H23"/>
    <mergeCell ref="I23:J23"/>
    <mergeCell ref="D24:E24"/>
    <mergeCell ref="G24:H24"/>
    <mergeCell ref="I24:J24"/>
    <mergeCell ref="D21:F21"/>
    <mergeCell ref="G21:H21"/>
    <mergeCell ref="I21:J21"/>
    <mergeCell ref="D22:F22"/>
    <mergeCell ref="G22:H22"/>
    <mergeCell ref="I22:J22"/>
    <mergeCell ref="O14:O20"/>
    <mergeCell ref="P14:Q14"/>
    <mergeCell ref="G15:H20"/>
    <mergeCell ref="I15:J20"/>
    <mergeCell ref="K15:K20"/>
    <mergeCell ref="L15:M15"/>
    <mergeCell ref="N15:N20"/>
    <mergeCell ref="P15:P20"/>
    <mergeCell ref="Q15:Q20"/>
    <mergeCell ref="L16:L20"/>
    <mergeCell ref="B13:F13"/>
    <mergeCell ref="B14:B20"/>
    <mergeCell ref="C14:C20"/>
    <mergeCell ref="D14:F20"/>
    <mergeCell ref="G14:J14"/>
    <mergeCell ref="K14:N14"/>
    <mergeCell ref="M16:M20"/>
    <mergeCell ref="B9:E9"/>
    <mergeCell ref="G9:N9"/>
    <mergeCell ref="O9:P9"/>
    <mergeCell ref="B10:E10"/>
    <mergeCell ref="O10:P10"/>
    <mergeCell ref="B11:E11"/>
    <mergeCell ref="O11:P11"/>
    <mergeCell ref="B6:E6"/>
    <mergeCell ref="O6:P6"/>
    <mergeCell ref="B7:E7"/>
    <mergeCell ref="O7:P7"/>
    <mergeCell ref="B8:E8"/>
    <mergeCell ref="G8:N8"/>
    <mergeCell ref="O8:P8"/>
    <mergeCell ref="I2:K2"/>
    <mergeCell ref="I3:L3"/>
    <mergeCell ref="O4:P4"/>
    <mergeCell ref="G5:H5"/>
    <mergeCell ref="I5:K5"/>
    <mergeCell ref="O5:P5"/>
  </mergeCells>
  <pageMargins left="0.27559055118110237" right="0.27559055118110237" top="0.78740157480314965" bottom="0.59055118110236227" header="0" footer="0"/>
  <pageSetup paperSize="9" scale="70" orientation="landscape" blackAndWhite="1" r:id="rId1"/>
  <headerFooter alignWithMargins="0"/>
  <rowBreaks count="1" manualBreakCount="1">
    <brk id="159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10432</vt:i4>
      </vt:variant>
    </vt:vector>
  </HeadingPairs>
  <TitlesOfParts>
    <vt:vector size="10438" baseType="lpstr">
      <vt:lpstr>0503128 (ДетКБК)</vt:lpstr>
      <vt:lpstr>0503128 (ДетКБК.КОСГУ)</vt:lpstr>
      <vt:lpstr>0503128 (НедетКБК)</vt:lpstr>
      <vt:lpstr>0503128 (НедетКБК.КОСГУ)</vt:lpstr>
      <vt:lpstr>0503128 (Печать)</vt:lpstr>
      <vt:lpstr>0503128 (Печать.КОСГУ)</vt:lpstr>
      <vt:lpstr>'0503128 (ДетКБК)'!ID_1005530136</vt:lpstr>
      <vt:lpstr>'0503128 (ДетКБК.КОСГУ)'!ID_1005530136</vt:lpstr>
      <vt:lpstr>'0503128 (НедетКБК)'!ID_1005530136</vt:lpstr>
      <vt:lpstr>'0503128 (НедетКБК.КОСГУ)'!ID_1005530136</vt:lpstr>
      <vt:lpstr>'0503128 (Печать)'!ID_1005530136</vt:lpstr>
      <vt:lpstr>'0503128 (Печать.КОСГУ)'!ID_1005530136</vt:lpstr>
      <vt:lpstr>'0503128 (ДетКБК)'!ID_1005530137</vt:lpstr>
      <vt:lpstr>'0503128 (ДетКБК.КОСГУ)'!ID_1005530137</vt:lpstr>
      <vt:lpstr>'0503128 (НедетКБК)'!ID_1005530137</vt:lpstr>
      <vt:lpstr>'0503128 (НедетКБК.КОСГУ)'!ID_1005530137</vt:lpstr>
      <vt:lpstr>'0503128 (Печать)'!ID_1005530137</vt:lpstr>
      <vt:lpstr>'0503128 (Печать.КОСГУ)'!ID_1005530137</vt:lpstr>
      <vt:lpstr>'0503128 (ДетКБК)'!ID_1005530138</vt:lpstr>
      <vt:lpstr>'0503128 (ДетКБК.КОСГУ)'!ID_1005530138</vt:lpstr>
      <vt:lpstr>'0503128 (НедетКБК)'!ID_1005530138</vt:lpstr>
      <vt:lpstr>'0503128 (НедетКБК.КОСГУ)'!ID_1005530138</vt:lpstr>
      <vt:lpstr>'0503128 (Печать)'!ID_1005530138</vt:lpstr>
      <vt:lpstr>'0503128 (Печать.КОСГУ)'!ID_1005530138</vt:lpstr>
      <vt:lpstr>'0503128 (ДетКБК)'!ID_1005530139</vt:lpstr>
      <vt:lpstr>'0503128 (ДетКБК.КОСГУ)'!ID_1005530139</vt:lpstr>
      <vt:lpstr>'0503128 (НедетКБК)'!ID_1005530139</vt:lpstr>
      <vt:lpstr>'0503128 (НедетКБК.КОСГУ)'!ID_1005530139</vt:lpstr>
      <vt:lpstr>'0503128 (Печать)'!ID_1005530139</vt:lpstr>
      <vt:lpstr>'0503128 (Печать.КОСГУ)'!ID_1005530139</vt:lpstr>
      <vt:lpstr>'0503128 (ДетКБК)'!ID_1005530140</vt:lpstr>
      <vt:lpstr>'0503128 (ДетКБК.КОСГУ)'!ID_1005530140</vt:lpstr>
      <vt:lpstr>'0503128 (НедетКБК)'!ID_1005530140</vt:lpstr>
      <vt:lpstr>'0503128 (НедетКБК.КОСГУ)'!ID_1005530140</vt:lpstr>
      <vt:lpstr>'0503128 (Печать)'!ID_1005530140</vt:lpstr>
      <vt:lpstr>'0503128 (Печать.КОСГУ)'!ID_1005530140</vt:lpstr>
      <vt:lpstr>'0503128 (ДетКБК)'!ID_1005530141</vt:lpstr>
      <vt:lpstr>'0503128 (ДетКБК.КОСГУ)'!ID_1005530141</vt:lpstr>
      <vt:lpstr>'0503128 (НедетКБК)'!ID_1005530141</vt:lpstr>
      <vt:lpstr>'0503128 (НедетКБК.КОСГУ)'!ID_1005530141</vt:lpstr>
      <vt:lpstr>'0503128 (Печать)'!ID_1005530141</vt:lpstr>
      <vt:lpstr>'0503128 (Печать.КОСГУ)'!ID_1005530141</vt:lpstr>
      <vt:lpstr>'0503128 (ДетКБК)'!ID_1005530142</vt:lpstr>
      <vt:lpstr>'0503128 (ДетКБК.КОСГУ)'!ID_1005530142</vt:lpstr>
      <vt:lpstr>'0503128 (НедетКБК)'!ID_1005530142</vt:lpstr>
      <vt:lpstr>'0503128 (НедетКБК.КОСГУ)'!ID_1005530142</vt:lpstr>
      <vt:lpstr>'0503128 (Печать)'!ID_1005530142</vt:lpstr>
      <vt:lpstr>'0503128 (Печать.КОСГУ)'!ID_1005530142</vt:lpstr>
      <vt:lpstr>'0503128 (ДетКБК)'!ID_1005530143</vt:lpstr>
      <vt:lpstr>'0503128 (ДетКБК.КОСГУ)'!ID_1005530143</vt:lpstr>
      <vt:lpstr>'0503128 (НедетКБК)'!ID_1005530143</vt:lpstr>
      <vt:lpstr>'0503128 (НедетКБК.КОСГУ)'!ID_1005530143</vt:lpstr>
      <vt:lpstr>'0503128 (Печать)'!ID_1005530143</vt:lpstr>
      <vt:lpstr>'0503128 (Печать.КОСГУ)'!ID_1005530143</vt:lpstr>
      <vt:lpstr>'0503128 (ДетКБК)'!ID_1005530144</vt:lpstr>
      <vt:lpstr>'0503128 (ДетКБК.КОСГУ)'!ID_1005530144</vt:lpstr>
      <vt:lpstr>'0503128 (НедетКБК)'!ID_1005530144</vt:lpstr>
      <vt:lpstr>'0503128 (НедетКБК.КОСГУ)'!ID_1005530144</vt:lpstr>
      <vt:lpstr>'0503128 (Печать)'!ID_1005530144</vt:lpstr>
      <vt:lpstr>'0503128 (Печать.КОСГУ)'!ID_1005530144</vt:lpstr>
      <vt:lpstr>'0503128 (ДетКБК)'!ID_1005530145</vt:lpstr>
      <vt:lpstr>'0503128 (ДетКБК.КОСГУ)'!ID_1005530145</vt:lpstr>
      <vt:lpstr>'0503128 (НедетКБК)'!ID_1005530145</vt:lpstr>
      <vt:lpstr>'0503128 (НедетКБК.КОСГУ)'!ID_1005530145</vt:lpstr>
      <vt:lpstr>'0503128 (Печать)'!ID_1005530145</vt:lpstr>
      <vt:lpstr>'0503128 (Печать.КОСГУ)'!ID_1005530145</vt:lpstr>
      <vt:lpstr>'0503128 (ДетКБК)'!ID_1005530165</vt:lpstr>
      <vt:lpstr>'0503128 (ДетКБК.КОСГУ)'!ID_1005530165</vt:lpstr>
      <vt:lpstr>'0503128 (НедетКБК)'!ID_1005530165</vt:lpstr>
      <vt:lpstr>'0503128 (НедетКБК.КОСГУ)'!ID_1005530165</vt:lpstr>
      <vt:lpstr>'0503128 (Печать)'!ID_1005530165</vt:lpstr>
      <vt:lpstr>'0503128 (Печать.КОСГУ)'!ID_1005530165</vt:lpstr>
      <vt:lpstr>'0503128 (ДетКБК)'!ID_1005530166</vt:lpstr>
      <vt:lpstr>'0503128 (ДетКБК.КОСГУ)'!ID_1005530166</vt:lpstr>
      <vt:lpstr>'0503128 (НедетКБК)'!ID_1005530166</vt:lpstr>
      <vt:lpstr>'0503128 (НедетКБК.КОСГУ)'!ID_1005530166</vt:lpstr>
      <vt:lpstr>'0503128 (Печать)'!ID_1005530166</vt:lpstr>
      <vt:lpstr>'0503128 (Печать.КОСГУ)'!ID_1005530166</vt:lpstr>
      <vt:lpstr>'0503128 (ДетКБК)'!ID_1005530167</vt:lpstr>
      <vt:lpstr>'0503128 (ДетКБК.КОСГУ)'!ID_1005530167</vt:lpstr>
      <vt:lpstr>'0503128 (НедетКБК)'!ID_1005530167</vt:lpstr>
      <vt:lpstr>'0503128 (НедетКБК.КОСГУ)'!ID_1005530167</vt:lpstr>
      <vt:lpstr>'0503128 (Печать)'!ID_1005530167</vt:lpstr>
      <vt:lpstr>'0503128 (Печать.КОСГУ)'!ID_1005530167</vt:lpstr>
      <vt:lpstr>'0503128 (ДетКБК)'!ID_1005530168</vt:lpstr>
      <vt:lpstr>'0503128 (ДетКБК.КОСГУ)'!ID_1005530168</vt:lpstr>
      <vt:lpstr>'0503128 (НедетКБК)'!ID_1005530168</vt:lpstr>
      <vt:lpstr>'0503128 (НедетКБК.КОСГУ)'!ID_1005530168</vt:lpstr>
      <vt:lpstr>'0503128 (Печать.КОСГУ)'!ID_1005530168</vt:lpstr>
      <vt:lpstr>'0503128 (ДетКБК)'!ID_1005530169</vt:lpstr>
      <vt:lpstr>'0503128 (ДетКБК.КОСГУ)'!ID_1005530169</vt:lpstr>
      <vt:lpstr>'0503128 (НедетКБК)'!ID_1005530169</vt:lpstr>
      <vt:lpstr>'0503128 (НедетКБК.КОСГУ)'!ID_1005530169</vt:lpstr>
      <vt:lpstr>'0503128 (Печать.КОСГУ)'!ID_1005530169</vt:lpstr>
      <vt:lpstr>'0503128 (ДетКБК)'!ID_1005530170</vt:lpstr>
      <vt:lpstr>'0503128 (ДетКБК.КОСГУ)'!ID_1005530170</vt:lpstr>
      <vt:lpstr>'0503128 (НедетКБК)'!ID_1005530170</vt:lpstr>
      <vt:lpstr>'0503128 (НедетКБК.КОСГУ)'!ID_1005530170</vt:lpstr>
      <vt:lpstr>'0503128 (Печать.КОСГУ)'!ID_1005530170</vt:lpstr>
      <vt:lpstr>'0503128 (ДетКБК)'!ID_1005530171</vt:lpstr>
      <vt:lpstr>'0503128 (ДетКБК.КОСГУ)'!ID_1005530171</vt:lpstr>
      <vt:lpstr>'0503128 (НедетКБК)'!ID_1005530171</vt:lpstr>
      <vt:lpstr>'0503128 (НедетКБК.КОСГУ)'!ID_1005530171</vt:lpstr>
      <vt:lpstr>'0503128 (Печать.КОСГУ)'!ID_1005530171</vt:lpstr>
      <vt:lpstr>'0503128 (ДетКБК)'!ID_1005530172</vt:lpstr>
      <vt:lpstr>'0503128 (ДетКБК.КОСГУ)'!ID_1005530172</vt:lpstr>
      <vt:lpstr>'0503128 (НедетКБК)'!ID_1005530172</vt:lpstr>
      <vt:lpstr>'0503128 (НедетКБК.КОСГУ)'!ID_1005530172</vt:lpstr>
      <vt:lpstr>'0503128 (Печать)'!ID_1005530172</vt:lpstr>
      <vt:lpstr>'0503128 (Печать.КОСГУ)'!ID_1005530172</vt:lpstr>
      <vt:lpstr>'0503128 (ДетКБК)'!ID_1005530173</vt:lpstr>
      <vt:lpstr>'0503128 (ДетКБК.КОСГУ)'!ID_1005530173</vt:lpstr>
      <vt:lpstr>'0503128 (НедетКБК)'!ID_1005530173</vt:lpstr>
      <vt:lpstr>'0503128 (НедетКБК.КОСГУ)'!ID_1005530173</vt:lpstr>
      <vt:lpstr>'0503128 (Печать)'!ID_1005530173</vt:lpstr>
      <vt:lpstr>'0503128 (Печать.КОСГУ)'!ID_1005530173</vt:lpstr>
      <vt:lpstr>'0503128 (ДетКБК)'!ID_1005530174</vt:lpstr>
      <vt:lpstr>'0503128 (ДетКБК.КОСГУ)'!ID_1005530174</vt:lpstr>
      <vt:lpstr>'0503128 (НедетКБК)'!ID_1005530174</vt:lpstr>
      <vt:lpstr>'0503128 (НедетКБК.КОСГУ)'!ID_1005530174</vt:lpstr>
      <vt:lpstr>'0503128 (Печать)'!ID_1005530174</vt:lpstr>
      <vt:lpstr>'0503128 (Печать.КОСГУ)'!ID_1005530174</vt:lpstr>
      <vt:lpstr>'0503128 (ДетКБК)'!ID_1005530175</vt:lpstr>
      <vt:lpstr>'0503128 (ДетКБК.КОСГУ)'!ID_1005530175</vt:lpstr>
      <vt:lpstr>'0503128 (НедетКБК)'!ID_1005530175</vt:lpstr>
      <vt:lpstr>'0503128 (НедетКБК.КОСГУ)'!ID_1005530175</vt:lpstr>
      <vt:lpstr>'0503128 (Печать)'!ID_1005530175</vt:lpstr>
      <vt:lpstr>'0503128 (Печать.КОСГУ)'!ID_1005530175</vt:lpstr>
      <vt:lpstr>'0503128 (ДетКБК)'!ID_1005530176</vt:lpstr>
      <vt:lpstr>'0503128 (ДетКБК.КОСГУ)'!ID_1005530176</vt:lpstr>
      <vt:lpstr>'0503128 (НедетКБК)'!ID_1005530176</vt:lpstr>
      <vt:lpstr>'0503128 (НедетКБК.КОСГУ)'!ID_1005530176</vt:lpstr>
      <vt:lpstr>'0503128 (Печать)'!ID_1005530176</vt:lpstr>
      <vt:lpstr>'0503128 (Печать.КОСГУ)'!ID_1005530176</vt:lpstr>
      <vt:lpstr>'0503128 (ДетКБК)'!ID_1005530177</vt:lpstr>
      <vt:lpstr>'0503128 (ДетКБК.КОСГУ)'!ID_1005530177</vt:lpstr>
      <vt:lpstr>'0503128 (НедетКБК)'!ID_1005530177</vt:lpstr>
      <vt:lpstr>'0503128 (НедетКБК.КОСГУ)'!ID_1005530177</vt:lpstr>
      <vt:lpstr>'0503128 (Печать)'!ID_1005530177</vt:lpstr>
      <vt:lpstr>'0503128 (Печать.КОСГУ)'!ID_1005530177</vt:lpstr>
      <vt:lpstr>'0503128 (ДетКБК)'!ID_1101860546</vt:lpstr>
      <vt:lpstr>'0503128 (ДетКБК.КОСГУ)'!ID_1101860546</vt:lpstr>
      <vt:lpstr>'0503128 (НедетКБК)'!ID_1101860546</vt:lpstr>
      <vt:lpstr>'0503128 (НедетКБК.КОСГУ)'!ID_1101860546</vt:lpstr>
      <vt:lpstr>'0503128 (Печать)'!ID_1101860546</vt:lpstr>
      <vt:lpstr>'0503128 (Печать.КОСГУ)'!ID_1101860546</vt:lpstr>
      <vt:lpstr>'0503128 (ДетКБК)'!ID_1101860549</vt:lpstr>
      <vt:lpstr>'0503128 (ДетКБК.КОСГУ)'!ID_1101860549</vt:lpstr>
      <vt:lpstr>'0503128 (НедетКБК)'!ID_1101860549</vt:lpstr>
      <vt:lpstr>'0503128 (НедетКБК.КОСГУ)'!ID_1101860549</vt:lpstr>
      <vt:lpstr>'0503128 (Печать)'!ID_1101860549</vt:lpstr>
      <vt:lpstr>'0503128 (Печать.КОСГУ)'!ID_1101860549</vt:lpstr>
      <vt:lpstr>'0503128 (ДетКБК)'!ID_12000645662</vt:lpstr>
      <vt:lpstr>'0503128 (ДетКБК.КОСГУ)'!ID_12000645662</vt:lpstr>
      <vt:lpstr>'0503128 (НедетКБК)'!ID_12000645662</vt:lpstr>
      <vt:lpstr>'0503128 (НедетКБК.КОСГУ)'!ID_12000645662</vt:lpstr>
      <vt:lpstr>'0503128 (Печать)'!ID_12000645662</vt:lpstr>
      <vt:lpstr>'0503128 (Печать.КОСГУ)'!ID_12000645662</vt:lpstr>
      <vt:lpstr>'0503128 (ДетКБК)'!ID_12000645663</vt:lpstr>
      <vt:lpstr>'0503128 (ДетКБК.КОСГУ)'!ID_12000645663</vt:lpstr>
      <vt:lpstr>'0503128 (НедетКБК)'!ID_12000645663</vt:lpstr>
      <vt:lpstr>'0503128 (НедетКБК.КОСГУ)'!ID_12000645663</vt:lpstr>
      <vt:lpstr>'0503128 (Печать)'!ID_12000645663</vt:lpstr>
      <vt:lpstr>'0503128 (Печать.КОСГУ)'!ID_12000645663</vt:lpstr>
      <vt:lpstr>'0503128 (ДетКБК)'!ID_12000645664</vt:lpstr>
      <vt:lpstr>'0503128 (ДетКБК.КОСГУ)'!ID_12000645664</vt:lpstr>
      <vt:lpstr>'0503128 (НедетКБК)'!ID_12000645664</vt:lpstr>
      <vt:lpstr>'0503128 (НедетКБК.КОСГУ)'!ID_12000645664</vt:lpstr>
      <vt:lpstr>'0503128 (Печать)'!ID_12000645664</vt:lpstr>
      <vt:lpstr>'0503128 (Печать.КОСГУ)'!ID_12000645664</vt:lpstr>
      <vt:lpstr>'0503128 (ДетКБК)'!ID_12000645665</vt:lpstr>
      <vt:lpstr>'0503128 (ДетКБК.КОСГУ)'!ID_12000645665</vt:lpstr>
      <vt:lpstr>'0503128 (НедетКБК)'!ID_12000645665</vt:lpstr>
      <vt:lpstr>'0503128 (НедетКБК.КОСГУ)'!ID_12000645665</vt:lpstr>
      <vt:lpstr>'0503128 (Печать)'!ID_12000645665</vt:lpstr>
      <vt:lpstr>'0503128 (Печать.КОСГУ)'!ID_12000645665</vt:lpstr>
      <vt:lpstr>'0503128 (ДетКБК)'!ID_12000645666</vt:lpstr>
      <vt:lpstr>'0503128 (ДетКБК.КОСГУ)'!ID_12000645666</vt:lpstr>
      <vt:lpstr>'0503128 (НедетКБК)'!ID_12000645666</vt:lpstr>
      <vt:lpstr>'0503128 (НедетКБК.КОСГУ)'!ID_12000645666</vt:lpstr>
      <vt:lpstr>'0503128 (Печать)'!ID_12000645666</vt:lpstr>
      <vt:lpstr>'0503128 (Печать.КОСГУ)'!ID_12000645666</vt:lpstr>
      <vt:lpstr>'0503128 (ДетКБК)'!ID_12000645667</vt:lpstr>
      <vt:lpstr>'0503128 (ДетКБК.КОСГУ)'!ID_12000645667</vt:lpstr>
      <vt:lpstr>'0503128 (НедетКБК)'!ID_12000645667</vt:lpstr>
      <vt:lpstr>'0503128 (НедетКБК.КОСГУ)'!ID_12000645667</vt:lpstr>
      <vt:lpstr>'0503128 (Печать)'!ID_12000645667</vt:lpstr>
      <vt:lpstr>'0503128 (Печать.КОСГУ)'!ID_12000645667</vt:lpstr>
      <vt:lpstr>'0503128 (ДетКБК)'!ID_12000645668</vt:lpstr>
      <vt:lpstr>'0503128 (ДетКБК.КОСГУ)'!ID_12000645668</vt:lpstr>
      <vt:lpstr>'0503128 (НедетКБК)'!ID_12000645668</vt:lpstr>
      <vt:lpstr>'0503128 (НедетКБК.КОСГУ)'!ID_12000645668</vt:lpstr>
      <vt:lpstr>'0503128 (Печать)'!ID_12000645668</vt:lpstr>
      <vt:lpstr>'0503128 (Печать.КОСГУ)'!ID_12000645668</vt:lpstr>
      <vt:lpstr>'0503128 (ДетКБК)'!ID_12000645669</vt:lpstr>
      <vt:lpstr>'0503128 (ДетКБК.КОСГУ)'!ID_12000645669</vt:lpstr>
      <vt:lpstr>'0503128 (НедетКБК)'!ID_12000645669</vt:lpstr>
      <vt:lpstr>'0503128 (НедетКБК.КОСГУ)'!ID_12000645669</vt:lpstr>
      <vt:lpstr>'0503128 (Печать)'!ID_12000645669</vt:lpstr>
      <vt:lpstr>'0503128 (Печать.КОСГУ)'!ID_12000645669</vt:lpstr>
      <vt:lpstr>'0503128 (ДетКБК)'!ID_12000645690</vt:lpstr>
      <vt:lpstr>'0503128 (ДетКБК.КОСГУ)'!ID_12000645690</vt:lpstr>
      <vt:lpstr>'0503128 (НедетКБК)'!ID_12000645690</vt:lpstr>
      <vt:lpstr>'0503128 (НедетКБК.КОСГУ)'!ID_12000645690</vt:lpstr>
      <vt:lpstr>'0503128 (Печать)'!ID_12000645690</vt:lpstr>
      <vt:lpstr>'0503128 (Печать.КОСГУ)'!ID_12000645690</vt:lpstr>
      <vt:lpstr>'0503128 (ДетКБК)'!ID_12000645691</vt:lpstr>
      <vt:lpstr>'0503128 (ДетКБК.КОСГУ)'!ID_12000645691</vt:lpstr>
      <vt:lpstr>'0503128 (НедетКБК)'!ID_12000645691</vt:lpstr>
      <vt:lpstr>'0503128 (НедетКБК.КОСГУ)'!ID_12000645691</vt:lpstr>
      <vt:lpstr>'0503128 (Печать)'!ID_12000645691</vt:lpstr>
      <vt:lpstr>'0503128 (Печать.КОСГУ)'!ID_12000645691</vt:lpstr>
      <vt:lpstr>'0503128 (ДетКБК)'!ID_12000645692</vt:lpstr>
      <vt:lpstr>'0503128 (ДетКБК.КОСГУ)'!ID_12000645692</vt:lpstr>
      <vt:lpstr>'0503128 (НедетКБК)'!ID_12000645692</vt:lpstr>
      <vt:lpstr>'0503128 (НедетКБК.КОСГУ)'!ID_12000645692</vt:lpstr>
      <vt:lpstr>'0503128 (Печать)'!ID_12000645692</vt:lpstr>
      <vt:lpstr>'0503128 (Печать.КОСГУ)'!ID_12000645692</vt:lpstr>
      <vt:lpstr>'0503128 (ДетКБК)'!ID_12000645693</vt:lpstr>
      <vt:lpstr>'0503128 (ДетКБК.КОСГУ)'!ID_12000645693</vt:lpstr>
      <vt:lpstr>'0503128 (НедетКБК)'!ID_12000645693</vt:lpstr>
      <vt:lpstr>'0503128 (НедетКБК.КОСГУ)'!ID_12000645693</vt:lpstr>
      <vt:lpstr>'0503128 (Печать)'!ID_12000645693</vt:lpstr>
      <vt:lpstr>'0503128 (Печать.КОСГУ)'!ID_12000645693</vt:lpstr>
      <vt:lpstr>'0503128 (ДетКБК)'!ID_12000645694</vt:lpstr>
      <vt:lpstr>'0503128 (ДетКБК.КОСГУ)'!ID_12000645694</vt:lpstr>
      <vt:lpstr>'0503128 (НедетКБК)'!ID_12000645694</vt:lpstr>
      <vt:lpstr>'0503128 (НедетКБК.КОСГУ)'!ID_12000645694</vt:lpstr>
      <vt:lpstr>'0503128 (Печать)'!ID_12000645694</vt:lpstr>
      <vt:lpstr>'0503128 (Печать.КОСГУ)'!ID_12000645694</vt:lpstr>
      <vt:lpstr>'0503128 (ДетКБК)'!ID_12000645695</vt:lpstr>
      <vt:lpstr>'0503128 (ДетКБК.КОСГУ)'!ID_12000645695</vt:lpstr>
      <vt:lpstr>'0503128 (НедетКБК)'!ID_12000645695</vt:lpstr>
      <vt:lpstr>'0503128 (НедетКБК.КОСГУ)'!ID_12000645695</vt:lpstr>
      <vt:lpstr>'0503128 (Печать)'!ID_12000645695</vt:lpstr>
      <vt:lpstr>'0503128 (Печать.КОСГУ)'!ID_12000645695</vt:lpstr>
      <vt:lpstr>'0503128 (ДетКБК)'!ID_12000645696</vt:lpstr>
      <vt:lpstr>'0503128 (ДетКБК.КОСГУ)'!ID_12000645696</vt:lpstr>
      <vt:lpstr>'0503128 (НедетКБК)'!ID_12000645696</vt:lpstr>
      <vt:lpstr>'0503128 (НедетКБК.КОСГУ)'!ID_12000645696</vt:lpstr>
      <vt:lpstr>'0503128 (Печать)'!ID_12000645696</vt:lpstr>
      <vt:lpstr>'0503128 (Печать.КОСГУ)'!ID_12000645696</vt:lpstr>
      <vt:lpstr>'0503128 (ДетКБК)'!ID_12000645697</vt:lpstr>
      <vt:lpstr>'0503128 (ДетКБК.КОСГУ)'!ID_12000645697</vt:lpstr>
      <vt:lpstr>'0503128 (НедетКБК)'!ID_12000645697</vt:lpstr>
      <vt:lpstr>'0503128 (НедетКБК.КОСГУ)'!ID_12000645697</vt:lpstr>
      <vt:lpstr>'0503128 (Печать)'!ID_12000645697</vt:lpstr>
      <vt:lpstr>'0503128 (Печать.КОСГУ)'!ID_12000645697</vt:lpstr>
      <vt:lpstr>'0503128 (ДетКБК)'!ID_12000645698</vt:lpstr>
      <vt:lpstr>'0503128 (ДетКБК.КОСГУ)'!ID_12000645698</vt:lpstr>
      <vt:lpstr>'0503128 (НедетКБК)'!ID_12000645698</vt:lpstr>
      <vt:lpstr>'0503128 (НедетКБК.КОСГУ)'!ID_12000645698</vt:lpstr>
      <vt:lpstr>'0503128 (Печать)'!ID_12000645698</vt:lpstr>
      <vt:lpstr>'0503128 (Печать.КОСГУ)'!ID_12000645698</vt:lpstr>
      <vt:lpstr>'0503128 (ДетКБК)'!ID_12000645699</vt:lpstr>
      <vt:lpstr>'0503128 (ДетКБК.КОСГУ)'!ID_12000645699</vt:lpstr>
      <vt:lpstr>'0503128 (НедетКБК)'!ID_12000645699</vt:lpstr>
      <vt:lpstr>'0503128 (НедетКБК.КОСГУ)'!ID_12000645699</vt:lpstr>
      <vt:lpstr>'0503128 (Печать)'!ID_12000645699</vt:lpstr>
      <vt:lpstr>'0503128 (Печать.КОСГУ)'!ID_12000645699</vt:lpstr>
      <vt:lpstr>'0503128 (ДетКБК)'!ID_12000645700</vt:lpstr>
      <vt:lpstr>'0503128 (ДетКБК.КОСГУ)'!ID_12000645700</vt:lpstr>
      <vt:lpstr>'0503128 (НедетКБК)'!ID_12000645700</vt:lpstr>
      <vt:lpstr>'0503128 (НедетКБК.КОСГУ)'!ID_12000645700</vt:lpstr>
      <vt:lpstr>'0503128 (Печать)'!ID_12000645700</vt:lpstr>
      <vt:lpstr>'0503128 (Печать.КОСГУ)'!ID_12000645700</vt:lpstr>
      <vt:lpstr>'0503128 (ДетКБК)'!ID_12000645701</vt:lpstr>
      <vt:lpstr>'0503128 (ДетКБК.КОСГУ)'!ID_12000645701</vt:lpstr>
      <vt:lpstr>'0503128 (НедетКБК)'!ID_12000645701</vt:lpstr>
      <vt:lpstr>'0503128 (НедетКБК.КОСГУ)'!ID_12000645701</vt:lpstr>
      <vt:lpstr>'0503128 (Печать)'!ID_12000645701</vt:lpstr>
      <vt:lpstr>'0503128 (Печать.КОСГУ)'!ID_12000645701</vt:lpstr>
      <vt:lpstr>'0503128 (ДетКБК)'!ID_12000645702</vt:lpstr>
      <vt:lpstr>'0503128 (ДетКБК.КОСГУ)'!ID_12000645702</vt:lpstr>
      <vt:lpstr>'0503128 (НедетКБК)'!ID_12000645702</vt:lpstr>
      <vt:lpstr>'0503128 (НедетКБК.КОСГУ)'!ID_12000645702</vt:lpstr>
      <vt:lpstr>'0503128 (Печать)'!ID_12000645702</vt:lpstr>
      <vt:lpstr>'0503128 (Печать.КОСГУ)'!ID_12000645702</vt:lpstr>
      <vt:lpstr>'0503128 (ДетКБК)'!ID_12000645703</vt:lpstr>
      <vt:lpstr>'0503128 (ДетКБК.КОСГУ)'!ID_12000645703</vt:lpstr>
      <vt:lpstr>'0503128 (НедетКБК)'!ID_12000645703</vt:lpstr>
      <vt:lpstr>'0503128 (НедетКБК.КОСГУ)'!ID_12000645703</vt:lpstr>
      <vt:lpstr>'0503128 (Печать)'!ID_12000645703</vt:lpstr>
      <vt:lpstr>'0503128 (Печать.КОСГУ)'!ID_12000645703</vt:lpstr>
      <vt:lpstr>'0503128 (ДетКБК)'!ID_12000645704</vt:lpstr>
      <vt:lpstr>'0503128 (ДетКБК.КОСГУ)'!ID_12000645704</vt:lpstr>
      <vt:lpstr>'0503128 (НедетКБК)'!ID_12000645704</vt:lpstr>
      <vt:lpstr>'0503128 (НедетКБК.КОСГУ)'!ID_12000645704</vt:lpstr>
      <vt:lpstr>'0503128 (Печать)'!ID_12000645704</vt:lpstr>
      <vt:lpstr>'0503128 (Печать.КОСГУ)'!ID_12000645704</vt:lpstr>
      <vt:lpstr>'0503128 (ДетКБК)'!ID_12000645705</vt:lpstr>
      <vt:lpstr>'0503128 (ДетКБК.КОСГУ)'!ID_12000645705</vt:lpstr>
      <vt:lpstr>'0503128 (НедетКБК)'!ID_12000645705</vt:lpstr>
      <vt:lpstr>'0503128 (НедетКБК.КОСГУ)'!ID_12000645705</vt:lpstr>
      <vt:lpstr>'0503128 (Печать)'!ID_12000645705</vt:lpstr>
      <vt:lpstr>'0503128 (Печать.КОСГУ)'!ID_12000645705</vt:lpstr>
      <vt:lpstr>'0503128 (ДетКБК)'!ID_12000645706</vt:lpstr>
      <vt:lpstr>'0503128 (ДетКБК.КОСГУ)'!ID_12000645706</vt:lpstr>
      <vt:lpstr>'0503128 (НедетКБК)'!ID_12000645706</vt:lpstr>
      <vt:lpstr>'0503128 (НедетКБК.КОСГУ)'!ID_12000645706</vt:lpstr>
      <vt:lpstr>'0503128 (Печать)'!ID_12000645706</vt:lpstr>
      <vt:lpstr>'0503128 (Печать.КОСГУ)'!ID_12000645706</vt:lpstr>
      <vt:lpstr>'0503128 (ДетКБК)'!ID_12000645707</vt:lpstr>
      <vt:lpstr>'0503128 (ДетКБК.КОСГУ)'!ID_12000645707</vt:lpstr>
      <vt:lpstr>'0503128 (НедетКБК)'!ID_12000645707</vt:lpstr>
      <vt:lpstr>'0503128 (НедетКБК.КОСГУ)'!ID_12000645707</vt:lpstr>
      <vt:lpstr>'0503128 (Печать)'!ID_12000645707</vt:lpstr>
      <vt:lpstr>'0503128 (Печать.КОСГУ)'!ID_12000645707</vt:lpstr>
      <vt:lpstr>'0503128 (ДетКБК)'!ID_12000645708</vt:lpstr>
      <vt:lpstr>'0503128 (ДетКБК.КОСГУ)'!ID_12000645708</vt:lpstr>
      <vt:lpstr>'0503128 (НедетКБК)'!ID_12000645708</vt:lpstr>
      <vt:lpstr>'0503128 (НедетКБК.КОСГУ)'!ID_12000645708</vt:lpstr>
      <vt:lpstr>'0503128 (Печать)'!ID_12000645708</vt:lpstr>
      <vt:lpstr>'0503128 (Печать.КОСГУ)'!ID_12000645708</vt:lpstr>
      <vt:lpstr>'0503128 (ДетКБК)'!ID_12000645709</vt:lpstr>
      <vt:lpstr>'0503128 (ДетКБК.КОСГУ)'!ID_12000645709</vt:lpstr>
      <vt:lpstr>'0503128 (НедетКБК)'!ID_12000645709</vt:lpstr>
      <vt:lpstr>'0503128 (НедетКБК.КОСГУ)'!ID_12000645709</vt:lpstr>
      <vt:lpstr>'0503128 (Печать)'!ID_12000645709</vt:lpstr>
      <vt:lpstr>'0503128 (Печать.КОСГУ)'!ID_12000645709</vt:lpstr>
      <vt:lpstr>'0503128 (ДетКБК)'!ID_12000645710</vt:lpstr>
      <vt:lpstr>'0503128 (ДетКБК.КОСГУ)'!ID_12000645710</vt:lpstr>
      <vt:lpstr>'0503128 (НедетКБК)'!ID_12000645710</vt:lpstr>
      <vt:lpstr>'0503128 (НедетКБК.КОСГУ)'!ID_12000645710</vt:lpstr>
      <vt:lpstr>'0503128 (Печать)'!ID_12000645710</vt:lpstr>
      <vt:lpstr>'0503128 (Печать.КОСГУ)'!ID_12000645710</vt:lpstr>
      <vt:lpstr>'0503128 (ДетКБК)'!ID_12000645711</vt:lpstr>
      <vt:lpstr>'0503128 (ДетКБК.КОСГУ)'!ID_12000645711</vt:lpstr>
      <vt:lpstr>'0503128 (НедетКБК)'!ID_12000645711</vt:lpstr>
      <vt:lpstr>'0503128 (НедетКБК.КОСГУ)'!ID_12000645711</vt:lpstr>
      <vt:lpstr>'0503128 (Печать)'!ID_12000645711</vt:lpstr>
      <vt:lpstr>'0503128 (Печать.КОСГУ)'!ID_12000645711</vt:lpstr>
      <vt:lpstr>'0503128 (ДетКБК)'!ID_12000645712</vt:lpstr>
      <vt:lpstr>'0503128 (ДетКБК.КОСГУ)'!ID_12000645712</vt:lpstr>
      <vt:lpstr>'0503128 (НедетКБК)'!ID_12000645712</vt:lpstr>
      <vt:lpstr>'0503128 (НедетКБК.КОСГУ)'!ID_12000645712</vt:lpstr>
      <vt:lpstr>'0503128 (Печать)'!ID_12000645712</vt:lpstr>
      <vt:lpstr>'0503128 (Печать.КОСГУ)'!ID_12000645712</vt:lpstr>
      <vt:lpstr>'0503128 (ДетКБК)'!ID_12000645713</vt:lpstr>
      <vt:lpstr>'0503128 (ДетКБК.КОСГУ)'!ID_12000645713</vt:lpstr>
      <vt:lpstr>'0503128 (НедетКБК)'!ID_12000645713</vt:lpstr>
      <vt:lpstr>'0503128 (НедетКБК.КОСГУ)'!ID_12000645713</vt:lpstr>
      <vt:lpstr>'0503128 (Печать)'!ID_12000645713</vt:lpstr>
      <vt:lpstr>'0503128 (Печать.КОСГУ)'!ID_12000645713</vt:lpstr>
      <vt:lpstr>'0503128 (ДетКБК)'!ID_12000645714</vt:lpstr>
      <vt:lpstr>'0503128 (ДетКБК.КОСГУ)'!ID_12000645714</vt:lpstr>
      <vt:lpstr>'0503128 (НедетКБК)'!ID_12000645714</vt:lpstr>
      <vt:lpstr>'0503128 (НедетКБК.КОСГУ)'!ID_12000645714</vt:lpstr>
      <vt:lpstr>'0503128 (Печать)'!ID_12000645714</vt:lpstr>
      <vt:lpstr>'0503128 (Печать.КОСГУ)'!ID_12000645714</vt:lpstr>
      <vt:lpstr>'0503128 (ДетКБК)'!ID_12000645715</vt:lpstr>
      <vt:lpstr>'0503128 (ДетКБК.КОСГУ)'!ID_12000645715</vt:lpstr>
      <vt:lpstr>'0503128 (НедетКБК)'!ID_12000645715</vt:lpstr>
      <vt:lpstr>'0503128 (НедетКБК.КОСГУ)'!ID_12000645715</vt:lpstr>
      <vt:lpstr>'0503128 (Печать)'!ID_12000645715</vt:lpstr>
      <vt:lpstr>'0503128 (Печать.КОСГУ)'!ID_12000645715</vt:lpstr>
      <vt:lpstr>'0503128 (ДетКБК)'!ID_12000645716</vt:lpstr>
      <vt:lpstr>'0503128 (ДетКБК.КОСГУ)'!ID_12000645716</vt:lpstr>
      <vt:lpstr>'0503128 (НедетКБК)'!ID_12000645716</vt:lpstr>
      <vt:lpstr>'0503128 (НедетКБК.КОСГУ)'!ID_12000645716</vt:lpstr>
      <vt:lpstr>'0503128 (Печать)'!ID_12000645716</vt:lpstr>
      <vt:lpstr>'0503128 (Печать.КОСГУ)'!ID_12000645716</vt:lpstr>
      <vt:lpstr>'0503128 (ДетКБК)'!ID_12000645717</vt:lpstr>
      <vt:lpstr>'0503128 (ДетКБК.КОСГУ)'!ID_12000645717</vt:lpstr>
      <vt:lpstr>'0503128 (НедетКБК)'!ID_12000645717</vt:lpstr>
      <vt:lpstr>'0503128 (НедетКБК.КОСГУ)'!ID_12000645717</vt:lpstr>
      <vt:lpstr>'0503128 (Печать)'!ID_12000645717</vt:lpstr>
      <vt:lpstr>'0503128 (Печать.КОСГУ)'!ID_12000645717</vt:lpstr>
      <vt:lpstr>'0503128 (ДетКБК)'!ID_12000645718</vt:lpstr>
      <vt:lpstr>'0503128 (ДетКБК.КОСГУ)'!ID_12000645718</vt:lpstr>
      <vt:lpstr>'0503128 (НедетКБК)'!ID_12000645718</vt:lpstr>
      <vt:lpstr>'0503128 (НедетКБК.КОСГУ)'!ID_12000645718</vt:lpstr>
      <vt:lpstr>'0503128 (Печать)'!ID_12000645718</vt:lpstr>
      <vt:lpstr>'0503128 (Печать.КОСГУ)'!ID_12000645718</vt:lpstr>
      <vt:lpstr>'0503128 (ДетКБК)'!ID_12000645719</vt:lpstr>
      <vt:lpstr>'0503128 (ДетКБК.КОСГУ)'!ID_12000645719</vt:lpstr>
      <vt:lpstr>'0503128 (НедетКБК)'!ID_12000645719</vt:lpstr>
      <vt:lpstr>'0503128 (НедетКБК.КОСГУ)'!ID_12000645719</vt:lpstr>
      <vt:lpstr>'0503128 (Печать)'!ID_12000645719</vt:lpstr>
      <vt:lpstr>'0503128 (Печать.КОСГУ)'!ID_12000645719</vt:lpstr>
      <vt:lpstr>'0503128 (ДетКБК)'!ID_12000645720</vt:lpstr>
      <vt:lpstr>'0503128 (ДетКБК.КОСГУ)'!ID_12000645720</vt:lpstr>
      <vt:lpstr>'0503128 (НедетКБК)'!ID_12000645720</vt:lpstr>
      <vt:lpstr>'0503128 (НедетКБК.КОСГУ)'!ID_12000645720</vt:lpstr>
      <vt:lpstr>'0503128 (Печать)'!ID_12000645720</vt:lpstr>
      <vt:lpstr>'0503128 (Печать.КОСГУ)'!ID_12000645720</vt:lpstr>
      <vt:lpstr>'0503128 (ДетКБК)'!ID_12000645721</vt:lpstr>
      <vt:lpstr>'0503128 (ДетКБК.КОСГУ)'!ID_12000645721</vt:lpstr>
      <vt:lpstr>'0503128 (НедетКБК)'!ID_12000645721</vt:lpstr>
      <vt:lpstr>'0503128 (НедетКБК.КОСГУ)'!ID_12000645721</vt:lpstr>
      <vt:lpstr>'0503128 (Печать)'!ID_12000645721</vt:lpstr>
      <vt:lpstr>'0503128 (Печать.КОСГУ)'!ID_12000645721</vt:lpstr>
      <vt:lpstr>'0503128 (ДетКБК)'!ID_12000645722</vt:lpstr>
      <vt:lpstr>'0503128 (ДетКБК.КОСГУ)'!ID_12000645722</vt:lpstr>
      <vt:lpstr>'0503128 (НедетКБК)'!ID_12000645722</vt:lpstr>
      <vt:lpstr>'0503128 (НедетКБК.КОСГУ)'!ID_12000645722</vt:lpstr>
      <vt:lpstr>'0503128 (Печать)'!ID_12000645722</vt:lpstr>
      <vt:lpstr>'0503128 (Печать.КОСГУ)'!ID_12000645722</vt:lpstr>
      <vt:lpstr>'0503128 (ДетКБК)'!ID_12000645723</vt:lpstr>
      <vt:lpstr>'0503128 (ДетКБК.КОСГУ)'!ID_12000645723</vt:lpstr>
      <vt:lpstr>'0503128 (НедетКБК)'!ID_12000645723</vt:lpstr>
      <vt:lpstr>'0503128 (НедетКБК.КОСГУ)'!ID_12000645723</vt:lpstr>
      <vt:lpstr>'0503128 (Печать)'!ID_12000645723</vt:lpstr>
      <vt:lpstr>'0503128 (Печать.КОСГУ)'!ID_12000645723</vt:lpstr>
      <vt:lpstr>'0503128 (ДетКБК)'!ID_12000645724</vt:lpstr>
      <vt:lpstr>'0503128 (ДетКБК.КОСГУ)'!ID_12000645724</vt:lpstr>
      <vt:lpstr>'0503128 (НедетКБК)'!ID_12000645724</vt:lpstr>
      <vt:lpstr>'0503128 (НедетКБК.КОСГУ)'!ID_12000645724</vt:lpstr>
      <vt:lpstr>'0503128 (Печать)'!ID_12000645724</vt:lpstr>
      <vt:lpstr>'0503128 (Печать.КОСГУ)'!ID_12000645724</vt:lpstr>
      <vt:lpstr>'0503128 (ДетКБК)'!ID_12000645725</vt:lpstr>
      <vt:lpstr>'0503128 (ДетКБК.КОСГУ)'!ID_12000645725</vt:lpstr>
      <vt:lpstr>'0503128 (НедетКБК)'!ID_12000645725</vt:lpstr>
      <vt:lpstr>'0503128 (НедетКБК.КОСГУ)'!ID_12000645725</vt:lpstr>
      <vt:lpstr>'0503128 (Печать)'!ID_12000645725</vt:lpstr>
      <vt:lpstr>'0503128 (Печать.КОСГУ)'!ID_12000645725</vt:lpstr>
      <vt:lpstr>'0503128 (ДетКБК)'!ID_12000645726</vt:lpstr>
      <vt:lpstr>'0503128 (ДетКБК.КОСГУ)'!ID_12000645726</vt:lpstr>
      <vt:lpstr>'0503128 (НедетКБК)'!ID_12000645726</vt:lpstr>
      <vt:lpstr>'0503128 (НедетКБК.КОСГУ)'!ID_12000645726</vt:lpstr>
      <vt:lpstr>'0503128 (Печать)'!ID_12000645726</vt:lpstr>
      <vt:lpstr>'0503128 (Печать.КОСГУ)'!ID_12000645726</vt:lpstr>
      <vt:lpstr>'0503128 (ДетКБК)'!ID_12000645727</vt:lpstr>
      <vt:lpstr>'0503128 (ДетКБК.КОСГУ)'!ID_12000645727</vt:lpstr>
      <vt:lpstr>'0503128 (НедетКБК)'!ID_12000645727</vt:lpstr>
      <vt:lpstr>'0503128 (НедетКБК.КОСГУ)'!ID_12000645727</vt:lpstr>
      <vt:lpstr>'0503128 (Печать)'!ID_12000645727</vt:lpstr>
      <vt:lpstr>'0503128 (Печать.КОСГУ)'!ID_12000645727</vt:lpstr>
      <vt:lpstr>'0503128 (ДетКБК)'!ID_12000645728</vt:lpstr>
      <vt:lpstr>'0503128 (ДетКБК.КОСГУ)'!ID_12000645728</vt:lpstr>
      <vt:lpstr>'0503128 (НедетКБК)'!ID_12000645728</vt:lpstr>
      <vt:lpstr>'0503128 (НедетКБК.КОСГУ)'!ID_12000645728</vt:lpstr>
      <vt:lpstr>'0503128 (Печать)'!ID_12000645728</vt:lpstr>
      <vt:lpstr>'0503128 (Печать.КОСГУ)'!ID_12000645728</vt:lpstr>
      <vt:lpstr>'0503128 (ДетКБК)'!ID_12000645729</vt:lpstr>
      <vt:lpstr>'0503128 (ДетКБК.КОСГУ)'!ID_12000645729</vt:lpstr>
      <vt:lpstr>'0503128 (НедетКБК)'!ID_12000645729</vt:lpstr>
      <vt:lpstr>'0503128 (НедетКБК.КОСГУ)'!ID_12000645729</vt:lpstr>
      <vt:lpstr>'0503128 (Печать)'!ID_12000645729</vt:lpstr>
      <vt:lpstr>'0503128 (Печать.КОСГУ)'!ID_12000645729</vt:lpstr>
      <vt:lpstr>'0503128 (ДетКБК)'!ID_12000645730</vt:lpstr>
      <vt:lpstr>'0503128 (ДетКБК.КОСГУ)'!ID_12000645730</vt:lpstr>
      <vt:lpstr>'0503128 (НедетКБК)'!ID_12000645730</vt:lpstr>
      <vt:lpstr>'0503128 (НедетКБК.КОСГУ)'!ID_12000645730</vt:lpstr>
      <vt:lpstr>'0503128 (Печать)'!ID_12000645730</vt:lpstr>
      <vt:lpstr>'0503128 (Печать.КОСГУ)'!ID_12000645730</vt:lpstr>
      <vt:lpstr>'0503128 (ДетКБК)'!ID_12000645731</vt:lpstr>
      <vt:lpstr>'0503128 (ДетКБК.КОСГУ)'!ID_12000645731</vt:lpstr>
      <vt:lpstr>'0503128 (НедетКБК)'!ID_12000645731</vt:lpstr>
      <vt:lpstr>'0503128 (НедетКБК.КОСГУ)'!ID_12000645731</vt:lpstr>
      <vt:lpstr>'0503128 (Печать)'!ID_12000645731</vt:lpstr>
      <vt:lpstr>'0503128 (Печать.КОСГУ)'!ID_12000645731</vt:lpstr>
      <vt:lpstr>'0503128 (ДетКБК)'!ID_12000645732</vt:lpstr>
      <vt:lpstr>'0503128 (ДетКБК.КОСГУ)'!ID_12000645732</vt:lpstr>
      <vt:lpstr>'0503128 (НедетКБК)'!ID_12000645732</vt:lpstr>
      <vt:lpstr>'0503128 (НедетКБК.КОСГУ)'!ID_12000645732</vt:lpstr>
      <vt:lpstr>'0503128 (Печать)'!ID_12000645732</vt:lpstr>
      <vt:lpstr>'0503128 (Печать.КОСГУ)'!ID_12000645732</vt:lpstr>
      <vt:lpstr>'0503128 (ДетКБК)'!ID_12000645733</vt:lpstr>
      <vt:lpstr>'0503128 (ДетКБК.КОСГУ)'!ID_12000645733</vt:lpstr>
      <vt:lpstr>'0503128 (НедетКБК)'!ID_12000645733</vt:lpstr>
      <vt:lpstr>'0503128 (НедетКБК.КОСГУ)'!ID_12000645733</vt:lpstr>
      <vt:lpstr>'0503128 (Печать)'!ID_12000645733</vt:lpstr>
      <vt:lpstr>'0503128 (Печать.КОСГУ)'!ID_12000645733</vt:lpstr>
      <vt:lpstr>'0503128 (ДетКБК)'!ID_12000645734</vt:lpstr>
      <vt:lpstr>'0503128 (ДетКБК.КОСГУ)'!ID_12000645734</vt:lpstr>
      <vt:lpstr>'0503128 (НедетКБК)'!ID_12000645734</vt:lpstr>
      <vt:lpstr>'0503128 (НедетКБК.КОСГУ)'!ID_12000645734</vt:lpstr>
      <vt:lpstr>'0503128 (Печать)'!ID_12000645734</vt:lpstr>
      <vt:lpstr>'0503128 (Печать.КОСГУ)'!ID_12000645734</vt:lpstr>
      <vt:lpstr>'0503128 (ДетКБК)'!ID_12000645735</vt:lpstr>
      <vt:lpstr>'0503128 (ДетКБК.КОСГУ)'!ID_12000645735</vt:lpstr>
      <vt:lpstr>'0503128 (НедетКБК)'!ID_12000645735</vt:lpstr>
      <vt:lpstr>'0503128 (НедетКБК.КОСГУ)'!ID_12000645735</vt:lpstr>
      <vt:lpstr>'0503128 (Печать)'!ID_12000645735</vt:lpstr>
      <vt:lpstr>'0503128 (Печать.КОСГУ)'!ID_12000645735</vt:lpstr>
      <vt:lpstr>'0503128 (ДетКБК)'!ID_12000645736</vt:lpstr>
      <vt:lpstr>'0503128 (ДетКБК.КОСГУ)'!ID_12000645736</vt:lpstr>
      <vt:lpstr>'0503128 (НедетКБК)'!ID_12000645736</vt:lpstr>
      <vt:lpstr>'0503128 (НедетКБК.КОСГУ)'!ID_12000645736</vt:lpstr>
      <vt:lpstr>'0503128 (Печать)'!ID_12000645736</vt:lpstr>
      <vt:lpstr>'0503128 (Печать.КОСГУ)'!ID_12000645736</vt:lpstr>
      <vt:lpstr>'0503128 (ДетКБК)'!ID_12000645737</vt:lpstr>
      <vt:lpstr>'0503128 (ДетКБК.КОСГУ)'!ID_12000645737</vt:lpstr>
      <vt:lpstr>'0503128 (НедетКБК)'!ID_12000645737</vt:lpstr>
      <vt:lpstr>'0503128 (НедетКБК.КОСГУ)'!ID_12000645737</vt:lpstr>
      <vt:lpstr>'0503128 (Печать)'!ID_12000645737</vt:lpstr>
      <vt:lpstr>'0503128 (Печать.КОСГУ)'!ID_12000645737</vt:lpstr>
      <vt:lpstr>'0503128 (ДетКБК)'!ID_12000645738</vt:lpstr>
      <vt:lpstr>'0503128 (ДетКБК.КОСГУ)'!ID_12000645738</vt:lpstr>
      <vt:lpstr>'0503128 (НедетКБК)'!ID_12000645738</vt:lpstr>
      <vt:lpstr>'0503128 (НедетКБК.КОСГУ)'!ID_12000645738</vt:lpstr>
      <vt:lpstr>'0503128 (Печать)'!ID_12000645738</vt:lpstr>
      <vt:lpstr>'0503128 (Печать.КОСГУ)'!ID_12000645738</vt:lpstr>
      <vt:lpstr>'0503128 (ДетКБК)'!ID_12000645739</vt:lpstr>
      <vt:lpstr>'0503128 (ДетКБК.КОСГУ)'!ID_12000645739</vt:lpstr>
      <vt:lpstr>'0503128 (НедетКБК)'!ID_12000645739</vt:lpstr>
      <vt:lpstr>'0503128 (НедетКБК.КОСГУ)'!ID_12000645739</vt:lpstr>
      <vt:lpstr>'0503128 (Печать)'!ID_12000645739</vt:lpstr>
      <vt:lpstr>'0503128 (Печать.КОСГУ)'!ID_12000645739</vt:lpstr>
      <vt:lpstr>'0503128 (ДетКБК)'!ID_12000645740</vt:lpstr>
      <vt:lpstr>'0503128 (ДетКБК.КОСГУ)'!ID_12000645740</vt:lpstr>
      <vt:lpstr>'0503128 (НедетКБК)'!ID_12000645740</vt:lpstr>
      <vt:lpstr>'0503128 (НедетКБК.КОСГУ)'!ID_12000645740</vt:lpstr>
      <vt:lpstr>'0503128 (Печать)'!ID_12000645740</vt:lpstr>
      <vt:lpstr>'0503128 (Печать.КОСГУ)'!ID_12000645740</vt:lpstr>
      <vt:lpstr>'0503128 (ДетКБК)'!ID_12000645741</vt:lpstr>
      <vt:lpstr>'0503128 (ДетКБК.КОСГУ)'!ID_12000645741</vt:lpstr>
      <vt:lpstr>'0503128 (НедетКБК)'!ID_12000645741</vt:lpstr>
      <vt:lpstr>'0503128 (НедетКБК.КОСГУ)'!ID_12000645741</vt:lpstr>
      <vt:lpstr>'0503128 (Печать)'!ID_12000645741</vt:lpstr>
      <vt:lpstr>'0503128 (Печать.КОСГУ)'!ID_12000645741</vt:lpstr>
      <vt:lpstr>'0503128 (ДетКБК)'!ID_12000645742</vt:lpstr>
      <vt:lpstr>'0503128 (ДетКБК.КОСГУ)'!ID_12000645742</vt:lpstr>
      <vt:lpstr>'0503128 (НедетКБК)'!ID_12000645742</vt:lpstr>
      <vt:lpstr>'0503128 (НедетКБК.КОСГУ)'!ID_12000645742</vt:lpstr>
      <vt:lpstr>'0503128 (Печать)'!ID_12000645742</vt:lpstr>
      <vt:lpstr>'0503128 (Печать.КОСГУ)'!ID_12000645742</vt:lpstr>
      <vt:lpstr>'0503128 (ДетКБК)'!ID_12000645743</vt:lpstr>
      <vt:lpstr>'0503128 (ДетКБК.КОСГУ)'!ID_12000645743</vt:lpstr>
      <vt:lpstr>'0503128 (НедетКБК)'!ID_12000645743</vt:lpstr>
      <vt:lpstr>'0503128 (НедетКБК.КОСГУ)'!ID_12000645743</vt:lpstr>
      <vt:lpstr>'0503128 (Печать)'!ID_12000645743</vt:lpstr>
      <vt:lpstr>'0503128 (Печать.КОСГУ)'!ID_12000645743</vt:lpstr>
      <vt:lpstr>'0503128 (ДетКБК)'!ID_12000645744</vt:lpstr>
      <vt:lpstr>'0503128 (ДетКБК.КОСГУ)'!ID_12000645744</vt:lpstr>
      <vt:lpstr>'0503128 (НедетКБК)'!ID_12000645744</vt:lpstr>
      <vt:lpstr>'0503128 (НедетКБК.КОСГУ)'!ID_12000645744</vt:lpstr>
      <vt:lpstr>'0503128 (Печать)'!ID_12000645744</vt:lpstr>
      <vt:lpstr>'0503128 (Печать.КОСГУ)'!ID_12000645744</vt:lpstr>
      <vt:lpstr>'0503128 (ДетКБК)'!ID_12000645745</vt:lpstr>
      <vt:lpstr>'0503128 (ДетКБК.КОСГУ)'!ID_12000645745</vt:lpstr>
      <vt:lpstr>'0503128 (НедетКБК)'!ID_12000645745</vt:lpstr>
      <vt:lpstr>'0503128 (НедетКБК.КОСГУ)'!ID_12000645745</vt:lpstr>
      <vt:lpstr>'0503128 (Печать)'!ID_12000645745</vt:lpstr>
      <vt:lpstr>'0503128 (Печать.КОСГУ)'!ID_12000645745</vt:lpstr>
      <vt:lpstr>'0503128 (ДетКБК)'!ID_12000645746</vt:lpstr>
      <vt:lpstr>'0503128 (ДетКБК.КОСГУ)'!ID_12000645746</vt:lpstr>
      <vt:lpstr>'0503128 (НедетКБК)'!ID_12000645746</vt:lpstr>
      <vt:lpstr>'0503128 (НедетКБК.КОСГУ)'!ID_12000645746</vt:lpstr>
      <vt:lpstr>'0503128 (Печать)'!ID_12000645746</vt:lpstr>
      <vt:lpstr>'0503128 (Печать.КОСГУ)'!ID_12000645746</vt:lpstr>
      <vt:lpstr>'0503128 (ДетКБК)'!ID_12000645747</vt:lpstr>
      <vt:lpstr>'0503128 (ДетКБК.КОСГУ)'!ID_12000645747</vt:lpstr>
      <vt:lpstr>'0503128 (НедетКБК)'!ID_12000645747</vt:lpstr>
      <vt:lpstr>'0503128 (НедетКБК.КОСГУ)'!ID_12000645747</vt:lpstr>
      <vt:lpstr>'0503128 (Печать)'!ID_12000645747</vt:lpstr>
      <vt:lpstr>'0503128 (Печать.КОСГУ)'!ID_12000645747</vt:lpstr>
      <vt:lpstr>'0503128 (ДетКБК)'!ID_12000645748</vt:lpstr>
      <vt:lpstr>'0503128 (ДетКБК.КОСГУ)'!ID_12000645748</vt:lpstr>
      <vt:lpstr>'0503128 (НедетКБК)'!ID_12000645748</vt:lpstr>
      <vt:lpstr>'0503128 (НедетКБК.КОСГУ)'!ID_12000645748</vt:lpstr>
      <vt:lpstr>'0503128 (Печать)'!ID_12000645748</vt:lpstr>
      <vt:lpstr>'0503128 (Печать.КОСГУ)'!ID_12000645748</vt:lpstr>
      <vt:lpstr>'0503128 (ДетКБК)'!ID_12000645749</vt:lpstr>
      <vt:lpstr>'0503128 (ДетКБК.КОСГУ)'!ID_12000645749</vt:lpstr>
      <vt:lpstr>'0503128 (НедетКБК)'!ID_12000645749</vt:lpstr>
      <vt:lpstr>'0503128 (НедетКБК.КОСГУ)'!ID_12000645749</vt:lpstr>
      <vt:lpstr>'0503128 (Печать)'!ID_12000645749</vt:lpstr>
      <vt:lpstr>'0503128 (Печать.КОСГУ)'!ID_12000645749</vt:lpstr>
      <vt:lpstr>'0503128 (ДетКБК)'!ID_12000645750</vt:lpstr>
      <vt:lpstr>'0503128 (ДетКБК.КОСГУ)'!ID_12000645750</vt:lpstr>
      <vt:lpstr>'0503128 (НедетКБК)'!ID_12000645750</vt:lpstr>
      <vt:lpstr>'0503128 (НедетКБК.КОСГУ)'!ID_12000645750</vt:lpstr>
      <vt:lpstr>'0503128 (Печать)'!ID_12000645750</vt:lpstr>
      <vt:lpstr>'0503128 (Печать.КОСГУ)'!ID_12000645750</vt:lpstr>
      <vt:lpstr>'0503128 (ДетКБК)'!ID_12000645751</vt:lpstr>
      <vt:lpstr>'0503128 (ДетКБК.КОСГУ)'!ID_12000645751</vt:lpstr>
      <vt:lpstr>'0503128 (НедетКБК)'!ID_12000645751</vt:lpstr>
      <vt:lpstr>'0503128 (НедетКБК.КОСГУ)'!ID_12000645751</vt:lpstr>
      <vt:lpstr>'0503128 (Печать)'!ID_12000645751</vt:lpstr>
      <vt:lpstr>'0503128 (Печать.КОСГУ)'!ID_12000645751</vt:lpstr>
      <vt:lpstr>'0503128 (ДетКБК)'!ID_12000645752</vt:lpstr>
      <vt:lpstr>'0503128 (ДетКБК.КОСГУ)'!ID_12000645752</vt:lpstr>
      <vt:lpstr>'0503128 (НедетКБК)'!ID_12000645752</vt:lpstr>
      <vt:lpstr>'0503128 (НедетКБК.КОСГУ)'!ID_12000645752</vt:lpstr>
      <vt:lpstr>'0503128 (Печать)'!ID_12000645752</vt:lpstr>
      <vt:lpstr>'0503128 (Печать.КОСГУ)'!ID_12000645752</vt:lpstr>
      <vt:lpstr>'0503128 (ДетКБК)'!ID_12000645753</vt:lpstr>
      <vt:lpstr>'0503128 (ДетКБК.КОСГУ)'!ID_12000645753</vt:lpstr>
      <vt:lpstr>'0503128 (НедетКБК)'!ID_12000645753</vt:lpstr>
      <vt:lpstr>'0503128 (НедетКБК.КОСГУ)'!ID_12000645753</vt:lpstr>
      <vt:lpstr>'0503128 (Печать)'!ID_12000645753</vt:lpstr>
      <vt:lpstr>'0503128 (Печать.КОСГУ)'!ID_12000645753</vt:lpstr>
      <vt:lpstr>'0503128 (ДетКБК)'!ID_12000645754</vt:lpstr>
      <vt:lpstr>'0503128 (ДетКБК.КОСГУ)'!ID_12000645754</vt:lpstr>
      <vt:lpstr>'0503128 (НедетКБК)'!ID_12000645754</vt:lpstr>
      <vt:lpstr>'0503128 (НедетКБК.КОСГУ)'!ID_12000645754</vt:lpstr>
      <vt:lpstr>'0503128 (Печать)'!ID_12000645754</vt:lpstr>
      <vt:lpstr>'0503128 (Печать.КОСГУ)'!ID_12000645754</vt:lpstr>
      <vt:lpstr>'0503128 (ДетКБК)'!ID_120655895</vt:lpstr>
      <vt:lpstr>'0503128 (ДетКБК.КОСГУ)'!ID_120655895</vt:lpstr>
      <vt:lpstr>'0503128 (НедетКБК)'!ID_120655895</vt:lpstr>
      <vt:lpstr>'0503128 (НедетКБК.КОСГУ)'!ID_120655895</vt:lpstr>
      <vt:lpstr>'0503128 (Печать)'!ID_120655895</vt:lpstr>
      <vt:lpstr>'0503128 (Печать.КОСГУ)'!ID_120655895</vt:lpstr>
      <vt:lpstr>'0503128 (ДетКБК)'!ID_120655899</vt:lpstr>
      <vt:lpstr>'0503128 (ДетКБК.КОСГУ)'!ID_120655899</vt:lpstr>
      <vt:lpstr>'0503128 (НедетКБК)'!ID_120655899</vt:lpstr>
      <vt:lpstr>'0503128 (НедетКБК.КОСГУ)'!ID_120655899</vt:lpstr>
      <vt:lpstr>'0503128 (Печать)'!ID_120655899</vt:lpstr>
      <vt:lpstr>'0503128 (Печать.КОСГУ)'!ID_120655899</vt:lpstr>
      <vt:lpstr>'0503128 (ДетКБК)'!ID_120655900</vt:lpstr>
      <vt:lpstr>'0503128 (ДетКБК.КОСГУ)'!ID_120655900</vt:lpstr>
      <vt:lpstr>'0503128 (НедетКБК)'!ID_120655900</vt:lpstr>
      <vt:lpstr>'0503128 (НедетКБК.КОСГУ)'!ID_120655900</vt:lpstr>
      <vt:lpstr>'0503128 (Печать)'!ID_120655900</vt:lpstr>
      <vt:lpstr>'0503128 (Печать.КОСГУ)'!ID_120655900</vt:lpstr>
      <vt:lpstr>'0503128 (ДетКБК)'!ID_120655902</vt:lpstr>
      <vt:lpstr>'0503128 (ДетКБК.КОСГУ)'!ID_120655902</vt:lpstr>
      <vt:lpstr>'0503128 (НедетКБК)'!ID_120655902</vt:lpstr>
      <vt:lpstr>'0503128 (НедетКБК.КОСГУ)'!ID_120655902</vt:lpstr>
      <vt:lpstr>'0503128 (Печать)'!ID_120655902</vt:lpstr>
      <vt:lpstr>'0503128 (Печать.КОСГУ)'!ID_120655902</vt:lpstr>
      <vt:lpstr>'0503128 (ДетКБК)'!ID_120655903</vt:lpstr>
      <vt:lpstr>'0503128 (ДетКБК.КОСГУ)'!ID_120655903</vt:lpstr>
      <vt:lpstr>'0503128 (НедетКБК)'!ID_120655903</vt:lpstr>
      <vt:lpstr>'0503128 (НедетКБК.КОСГУ)'!ID_120655903</vt:lpstr>
      <vt:lpstr>'0503128 (Печать)'!ID_120655903</vt:lpstr>
      <vt:lpstr>'0503128 (Печать.КОСГУ)'!ID_120655903</vt:lpstr>
      <vt:lpstr>'0503128 (ДетКБК)'!ID_120655908</vt:lpstr>
      <vt:lpstr>'0503128 (ДетКБК.КОСГУ)'!ID_120655908</vt:lpstr>
      <vt:lpstr>'0503128 (НедетКБК)'!ID_120655908</vt:lpstr>
      <vt:lpstr>'0503128 (НедетКБК.КОСГУ)'!ID_120655908</vt:lpstr>
      <vt:lpstr>'0503128 (Печать)'!ID_120655908</vt:lpstr>
      <vt:lpstr>'0503128 (Печать.КОСГУ)'!ID_120655908</vt:lpstr>
      <vt:lpstr>'0503128 (ДетКБК)'!ID_125819842</vt:lpstr>
      <vt:lpstr>'0503128 (ДетКБК.КОСГУ)'!ID_125819842</vt:lpstr>
      <vt:lpstr>'0503128 (НедетКБК)'!ID_125819842</vt:lpstr>
      <vt:lpstr>'0503128 (НедетКБК.КОСГУ)'!ID_125819842</vt:lpstr>
      <vt:lpstr>'0503128 (Печать)'!ID_125819842</vt:lpstr>
      <vt:lpstr>'0503128 (Печать.КОСГУ)'!ID_125819842</vt:lpstr>
      <vt:lpstr>'0503128 (ДетКБК)'!ID_152725651</vt:lpstr>
      <vt:lpstr>'0503128 (ДетКБК.КОСГУ)'!ID_152725651</vt:lpstr>
      <vt:lpstr>'0503128 (НедетКБК)'!ID_152725651</vt:lpstr>
      <vt:lpstr>'0503128 (НедетКБК.КОСГУ)'!ID_152725651</vt:lpstr>
      <vt:lpstr>'0503128 (Печать)'!ID_152725651</vt:lpstr>
      <vt:lpstr>'0503128 (Печать.КОСГУ)'!ID_152725651</vt:lpstr>
      <vt:lpstr>'0503128 (ДетКБК)'!ID_1714410362</vt:lpstr>
      <vt:lpstr>'0503128 (ДетКБК.КОСГУ)'!ID_1714410362</vt:lpstr>
      <vt:lpstr>'0503128 (НедетКБК)'!ID_1714410362</vt:lpstr>
      <vt:lpstr>'0503128 (НедетКБК.КОСГУ)'!ID_1714410362</vt:lpstr>
      <vt:lpstr>'0503128 (Печать)'!ID_1714410362</vt:lpstr>
      <vt:lpstr>'0503128 (Печать.КОСГУ)'!ID_1714410362</vt:lpstr>
      <vt:lpstr>'0503128 (ДетКБК)'!ID_1720828</vt:lpstr>
      <vt:lpstr>'0503128 (ДетКБК.КОСГУ)'!ID_1720828</vt:lpstr>
      <vt:lpstr>'0503128 (НедетКБК)'!ID_1720828</vt:lpstr>
      <vt:lpstr>'0503128 (НедетКБК.КОСГУ)'!ID_1720828</vt:lpstr>
      <vt:lpstr>'0503128 (Печать)'!ID_1720828</vt:lpstr>
      <vt:lpstr>'0503128 (Печать.КОСГУ)'!ID_1720828</vt:lpstr>
      <vt:lpstr>'0503128 (ДетКБК)'!ID_1720829</vt:lpstr>
      <vt:lpstr>'0503128 (ДетКБК.КОСГУ)'!ID_1720829</vt:lpstr>
      <vt:lpstr>'0503128 (НедетКБК)'!ID_1720829</vt:lpstr>
      <vt:lpstr>'0503128 (НедетКБК.КОСГУ)'!ID_1720829</vt:lpstr>
      <vt:lpstr>'0503128 (Печать)'!ID_1720829</vt:lpstr>
      <vt:lpstr>'0503128 (Печать.КОСГУ)'!ID_1720829</vt:lpstr>
      <vt:lpstr>'0503128 (ДетКБК)'!ID_1720838</vt:lpstr>
      <vt:lpstr>'0503128 (ДетКБК.КОСГУ)'!ID_1720838</vt:lpstr>
      <vt:lpstr>'0503128 (НедетКБК)'!ID_1720838</vt:lpstr>
      <vt:lpstr>'0503128 (НедетКБК.КОСГУ)'!ID_1720838</vt:lpstr>
      <vt:lpstr>'0503128 (Печать)'!ID_1720838</vt:lpstr>
      <vt:lpstr>'0503128 (Печать.КОСГУ)'!ID_1720838</vt:lpstr>
      <vt:lpstr>'0503128 (ДетКБК)'!ID_1720842</vt:lpstr>
      <vt:lpstr>'0503128 (ДетКБК.КОСГУ)'!ID_1720842</vt:lpstr>
      <vt:lpstr>'0503128 (НедетКБК)'!ID_1720842</vt:lpstr>
      <vt:lpstr>'0503128 (НедетКБК.КОСГУ)'!ID_1720842</vt:lpstr>
      <vt:lpstr>'0503128 (Печать)'!ID_1720842</vt:lpstr>
      <vt:lpstr>'0503128 (Печать.КОСГУ)'!ID_1720842</vt:lpstr>
      <vt:lpstr>'0503128 (ДетКБК)'!ID_1720843</vt:lpstr>
      <vt:lpstr>'0503128 (ДетКБК.КОСГУ)'!ID_1720843</vt:lpstr>
      <vt:lpstr>'0503128 (НедетКБК)'!ID_1720843</vt:lpstr>
      <vt:lpstr>'0503128 (НедетКБК.КОСГУ)'!ID_1720843</vt:lpstr>
      <vt:lpstr>'0503128 (Печать)'!ID_1720843</vt:lpstr>
      <vt:lpstr>'0503128 (Печать.КОСГУ)'!ID_1720843</vt:lpstr>
      <vt:lpstr>'0503128 (ДетКБК)'!ID_1720844</vt:lpstr>
      <vt:lpstr>'0503128 (ДетКБК.КОСГУ)'!ID_1720844</vt:lpstr>
      <vt:lpstr>'0503128 (НедетКБК)'!ID_1720844</vt:lpstr>
      <vt:lpstr>'0503128 (НедетКБК.КОСГУ)'!ID_1720844</vt:lpstr>
      <vt:lpstr>'0503128 (Печать)'!ID_1720844</vt:lpstr>
      <vt:lpstr>'0503128 (Печать.КОСГУ)'!ID_1720844</vt:lpstr>
      <vt:lpstr>'0503128 (ДетКБК)'!ID_1720845</vt:lpstr>
      <vt:lpstr>'0503128 (ДетКБК.КОСГУ)'!ID_1720845</vt:lpstr>
      <vt:lpstr>'0503128 (НедетКБК)'!ID_1720845</vt:lpstr>
      <vt:lpstr>'0503128 (НедетКБК.КОСГУ)'!ID_1720845</vt:lpstr>
      <vt:lpstr>'0503128 (Печать)'!ID_1720845</vt:lpstr>
      <vt:lpstr>'0503128 (Печать.КОСГУ)'!ID_1720845</vt:lpstr>
      <vt:lpstr>'0503128 (ДетКБК)'!ID_1720846</vt:lpstr>
      <vt:lpstr>'0503128 (ДетКБК.КОСГУ)'!ID_1720846</vt:lpstr>
      <vt:lpstr>'0503128 (НедетКБК)'!ID_1720846</vt:lpstr>
      <vt:lpstr>'0503128 (НедетКБК.КОСГУ)'!ID_1720846</vt:lpstr>
      <vt:lpstr>'0503128 (Печать)'!ID_1720846</vt:lpstr>
      <vt:lpstr>'0503128 (Печать.КОСГУ)'!ID_1720846</vt:lpstr>
      <vt:lpstr>'0503128 (ДетКБК)'!ID_1720847</vt:lpstr>
      <vt:lpstr>'0503128 (ДетКБК.КОСГУ)'!ID_1720847</vt:lpstr>
      <vt:lpstr>'0503128 (НедетКБК)'!ID_1720847</vt:lpstr>
      <vt:lpstr>'0503128 (НедетКБК.КОСГУ)'!ID_1720847</vt:lpstr>
      <vt:lpstr>'0503128 (Печать)'!ID_1720847</vt:lpstr>
      <vt:lpstr>'0503128 (Печать.КОСГУ)'!ID_1720847</vt:lpstr>
      <vt:lpstr>'0503128 (ДетКБК)'!ID_1720848</vt:lpstr>
      <vt:lpstr>'0503128 (ДетКБК.КОСГУ)'!ID_1720848</vt:lpstr>
      <vt:lpstr>'0503128 (НедетКБК)'!ID_1720848</vt:lpstr>
      <vt:lpstr>'0503128 (НедетКБК.КОСГУ)'!ID_1720848</vt:lpstr>
      <vt:lpstr>'0503128 (Печать)'!ID_1720848</vt:lpstr>
      <vt:lpstr>'0503128 (Печать.КОСГУ)'!ID_1720848</vt:lpstr>
      <vt:lpstr>'0503128 (ДетКБК)'!ID_1720849</vt:lpstr>
      <vt:lpstr>'0503128 (ДетКБК.КОСГУ)'!ID_1720849</vt:lpstr>
      <vt:lpstr>'0503128 (НедетКБК)'!ID_1720849</vt:lpstr>
      <vt:lpstr>'0503128 (НедетКБК.КОСГУ)'!ID_1720849</vt:lpstr>
      <vt:lpstr>'0503128 (Печать)'!ID_1720849</vt:lpstr>
      <vt:lpstr>'0503128 (Печать.КОСГУ)'!ID_1720849</vt:lpstr>
      <vt:lpstr>'0503128 (ДетКБК)'!ID_1720850</vt:lpstr>
      <vt:lpstr>'0503128 (ДетКБК.КОСГУ)'!ID_1720850</vt:lpstr>
      <vt:lpstr>'0503128 (НедетКБК)'!ID_1720850</vt:lpstr>
      <vt:lpstr>'0503128 (НедетКБК.КОСГУ)'!ID_1720850</vt:lpstr>
      <vt:lpstr>'0503128 (Печать)'!ID_1720850</vt:lpstr>
      <vt:lpstr>'0503128 (Печать.КОСГУ)'!ID_1720850</vt:lpstr>
      <vt:lpstr>'0503128 (ДетКБК)'!ID_1720870</vt:lpstr>
      <vt:lpstr>'0503128 (ДетКБК.КОСГУ)'!ID_1720870</vt:lpstr>
      <vt:lpstr>'0503128 (НедетКБК)'!ID_1720870</vt:lpstr>
      <vt:lpstr>'0503128 (НедетКБК.КОСГУ)'!ID_1720870</vt:lpstr>
      <vt:lpstr>'0503128 (Печать)'!ID_1720870</vt:lpstr>
      <vt:lpstr>'0503128 (Печать.КОСГУ)'!ID_1720870</vt:lpstr>
      <vt:lpstr>'0503128 (ДетКБК)'!ID_1720871</vt:lpstr>
      <vt:lpstr>'0503128 (ДетКБК.КОСГУ)'!ID_1720871</vt:lpstr>
      <vt:lpstr>'0503128 (НедетКБК)'!ID_1720871</vt:lpstr>
      <vt:lpstr>'0503128 (НедетКБК.КОСГУ)'!ID_1720871</vt:lpstr>
      <vt:lpstr>'0503128 (Печать)'!ID_1720871</vt:lpstr>
      <vt:lpstr>'0503128 (Печать.КОСГУ)'!ID_1720871</vt:lpstr>
      <vt:lpstr>'0503128 (ДетКБК)'!ID_1720872</vt:lpstr>
      <vt:lpstr>'0503128 (ДетКБК.КОСГУ)'!ID_1720872</vt:lpstr>
      <vt:lpstr>'0503128 (НедетКБК)'!ID_1720872</vt:lpstr>
      <vt:lpstr>'0503128 (НедетКБК.КОСГУ)'!ID_1720872</vt:lpstr>
      <vt:lpstr>'0503128 (Печать)'!ID_1720872</vt:lpstr>
      <vt:lpstr>'0503128 (Печать.КОСГУ)'!ID_1720872</vt:lpstr>
      <vt:lpstr>'0503128 (ДетКБК)'!ID_1720873</vt:lpstr>
      <vt:lpstr>'0503128 (ДетКБК.КОСГУ)'!ID_1720873</vt:lpstr>
      <vt:lpstr>'0503128 (НедетКБК)'!ID_1720873</vt:lpstr>
      <vt:lpstr>'0503128 (НедетКБК.КОСГУ)'!ID_1720873</vt:lpstr>
      <vt:lpstr>'0503128 (Печать)'!ID_1720873</vt:lpstr>
      <vt:lpstr>'0503128 (Печать.КОСГУ)'!ID_1720873</vt:lpstr>
      <vt:lpstr>'0503128 (ДетКБК)'!ID_1720885</vt:lpstr>
      <vt:lpstr>'0503128 (ДетКБК.КОСГУ)'!ID_1720885</vt:lpstr>
      <vt:lpstr>'0503128 (НедетКБК)'!ID_1720885</vt:lpstr>
      <vt:lpstr>'0503128 (НедетКБК.КОСГУ)'!ID_1720885</vt:lpstr>
      <vt:lpstr>'0503128 (Печать)'!ID_1720885</vt:lpstr>
      <vt:lpstr>'0503128 (Печать.КОСГУ)'!ID_1720885</vt:lpstr>
      <vt:lpstr>'0503128 (ДетКБК)'!ID_1720886</vt:lpstr>
      <vt:lpstr>'0503128 (ДетКБК.КОСГУ)'!ID_1720886</vt:lpstr>
      <vt:lpstr>'0503128 (НедетКБК)'!ID_1720886</vt:lpstr>
      <vt:lpstr>'0503128 (НедетКБК.КОСГУ)'!ID_1720886</vt:lpstr>
      <vt:lpstr>'0503128 (Печать)'!ID_1720886</vt:lpstr>
      <vt:lpstr>'0503128 (Печать.КОСГУ)'!ID_1720886</vt:lpstr>
      <vt:lpstr>'0503128 (ДетКБК)'!ID_1720887</vt:lpstr>
      <vt:lpstr>'0503128 (ДетКБК.КОСГУ)'!ID_1720887</vt:lpstr>
      <vt:lpstr>'0503128 (НедетКБК)'!ID_1720887</vt:lpstr>
      <vt:lpstr>'0503128 (НедетКБК.КОСГУ)'!ID_1720887</vt:lpstr>
      <vt:lpstr>'0503128 (Печать)'!ID_1720887</vt:lpstr>
      <vt:lpstr>'0503128 (Печать.КОСГУ)'!ID_1720887</vt:lpstr>
      <vt:lpstr>'0503128 (ДетКБК)'!ID_1720888</vt:lpstr>
      <vt:lpstr>'0503128 (ДетКБК.КОСГУ)'!ID_1720888</vt:lpstr>
      <vt:lpstr>'0503128 (НедетКБК)'!ID_1720888</vt:lpstr>
      <vt:lpstr>'0503128 (НедетКБК.КОСГУ)'!ID_1720888</vt:lpstr>
      <vt:lpstr>'0503128 (Печать)'!ID_1720888</vt:lpstr>
      <vt:lpstr>'0503128 (Печать.КОСГУ)'!ID_1720888</vt:lpstr>
      <vt:lpstr>'0503128 (ДетКБК)'!ID_1720889</vt:lpstr>
      <vt:lpstr>'0503128 (ДетКБК.КОСГУ)'!ID_1720889</vt:lpstr>
      <vt:lpstr>'0503128 (НедетКБК)'!ID_1720889</vt:lpstr>
      <vt:lpstr>'0503128 (НедетКБК.КОСГУ)'!ID_1720889</vt:lpstr>
      <vt:lpstr>'0503128 (Печать)'!ID_1720889</vt:lpstr>
      <vt:lpstr>'0503128 (Печать.КОСГУ)'!ID_1720889</vt:lpstr>
      <vt:lpstr>'0503128 (ДетКБК)'!ID_1720890</vt:lpstr>
      <vt:lpstr>'0503128 (ДетКБК.КОСГУ)'!ID_1720890</vt:lpstr>
      <vt:lpstr>'0503128 (НедетКБК)'!ID_1720890</vt:lpstr>
      <vt:lpstr>'0503128 (НедетКБК.КОСГУ)'!ID_1720890</vt:lpstr>
      <vt:lpstr>'0503128 (Печать)'!ID_1720890</vt:lpstr>
      <vt:lpstr>'0503128 (Печать.КОСГУ)'!ID_1720890</vt:lpstr>
      <vt:lpstr>'0503128 (ДетКБК)'!ID_1720891</vt:lpstr>
      <vt:lpstr>'0503128 (ДетКБК.КОСГУ)'!ID_1720891</vt:lpstr>
      <vt:lpstr>'0503128 (НедетКБК)'!ID_1720891</vt:lpstr>
      <vt:lpstr>'0503128 (НедетКБК.КОСГУ)'!ID_1720891</vt:lpstr>
      <vt:lpstr>'0503128 (Печать)'!ID_1720891</vt:lpstr>
      <vt:lpstr>'0503128 (Печать.КОСГУ)'!ID_1720891</vt:lpstr>
      <vt:lpstr>'0503128 (ДетКБК)'!ID_1720892</vt:lpstr>
      <vt:lpstr>'0503128 (ДетКБК.КОСГУ)'!ID_1720892</vt:lpstr>
      <vt:lpstr>'0503128 (НедетКБК)'!ID_1720892</vt:lpstr>
      <vt:lpstr>'0503128 (НедетКБК.КОСГУ)'!ID_1720892</vt:lpstr>
      <vt:lpstr>'0503128 (Печать)'!ID_1720892</vt:lpstr>
      <vt:lpstr>'0503128 (Печать.КОСГУ)'!ID_1720892</vt:lpstr>
      <vt:lpstr>'0503128 (ДетКБК)'!ID_1720893</vt:lpstr>
      <vt:lpstr>'0503128 (ДетКБК.КОСГУ)'!ID_1720893</vt:lpstr>
      <vt:lpstr>'0503128 (НедетКБК)'!ID_1720893</vt:lpstr>
      <vt:lpstr>'0503128 (НедетКБК.КОСГУ)'!ID_1720893</vt:lpstr>
      <vt:lpstr>'0503128 (Печать)'!ID_1720893</vt:lpstr>
      <vt:lpstr>'0503128 (Печать.КОСГУ)'!ID_1720893</vt:lpstr>
      <vt:lpstr>'0503128 (ДетКБК)'!ID_1721803</vt:lpstr>
      <vt:lpstr>'0503128 (ДетКБК.КОСГУ)'!ID_1721803</vt:lpstr>
      <vt:lpstr>'0503128 (НедетКБК)'!ID_1721803</vt:lpstr>
      <vt:lpstr>'0503128 (НедетКБК.КОСГУ)'!ID_1721803</vt:lpstr>
      <vt:lpstr>'0503128 (Печать)'!ID_1721803</vt:lpstr>
      <vt:lpstr>'0503128 (Печать.КОСГУ)'!ID_1721803</vt:lpstr>
      <vt:lpstr>'0503128 (ДетКБК)'!ID_22018006976</vt:lpstr>
      <vt:lpstr>'0503128 (ДетКБК.КОСГУ)'!ID_22018006976</vt:lpstr>
      <vt:lpstr>'0503128 (НедетКБК)'!ID_22018006976</vt:lpstr>
      <vt:lpstr>'0503128 (НедетКБК.КОСГУ)'!ID_22018006976</vt:lpstr>
      <vt:lpstr>'0503128 (Печать)'!ID_22018006976</vt:lpstr>
      <vt:lpstr>'0503128 (Печать.КОСГУ)'!ID_22018006976</vt:lpstr>
      <vt:lpstr>'0503128 (ДетКБК)'!ID_22024159326</vt:lpstr>
      <vt:lpstr>'0503128 (ДетКБК.КОСГУ)'!ID_22024159326</vt:lpstr>
      <vt:lpstr>'0503128 (НедетКБК)'!ID_22024159326</vt:lpstr>
      <vt:lpstr>'0503128 (НедетКБК.КОСГУ)'!ID_22024159326</vt:lpstr>
      <vt:lpstr>'0503128 (Печать)'!ID_22024159326</vt:lpstr>
      <vt:lpstr>'0503128 (Печать.КОСГУ)'!ID_22024159326</vt:lpstr>
      <vt:lpstr>'0503128 (ДетКБК)'!ID_277863</vt:lpstr>
      <vt:lpstr>'0503128 (ДетКБК.КОСГУ)'!ID_277863</vt:lpstr>
      <vt:lpstr>'0503128 (НедетКБК)'!ID_277863</vt:lpstr>
      <vt:lpstr>'0503128 (НедетКБК.КОСГУ)'!ID_277863</vt:lpstr>
      <vt:lpstr>'0503128 (Печать)'!ID_277863</vt:lpstr>
      <vt:lpstr>'0503128 (Печать.КОСГУ)'!ID_277863</vt:lpstr>
      <vt:lpstr>'0503128 (ДетКБК)'!ID_277865</vt:lpstr>
      <vt:lpstr>'0503128 (ДетКБК.КОСГУ)'!ID_277865</vt:lpstr>
      <vt:lpstr>'0503128 (НедетКБК)'!ID_277865</vt:lpstr>
      <vt:lpstr>'0503128 (НедетКБК.КОСГУ)'!ID_277865</vt:lpstr>
      <vt:lpstr>'0503128 (Печать)'!ID_277865</vt:lpstr>
      <vt:lpstr>'0503128 (Печать.КОСГУ)'!ID_277865</vt:lpstr>
      <vt:lpstr>'0503128 (ДетКБК)'!ID_277867</vt:lpstr>
      <vt:lpstr>'0503128 (ДетКБК.КОСГУ)'!ID_277867</vt:lpstr>
      <vt:lpstr>'0503128 (НедетКБК)'!ID_277867</vt:lpstr>
      <vt:lpstr>'0503128 (НедетКБК.КОСГУ)'!ID_277867</vt:lpstr>
      <vt:lpstr>'0503128 (Печать)'!ID_277867</vt:lpstr>
      <vt:lpstr>'0503128 (Печать.КОСГУ)'!ID_277867</vt:lpstr>
      <vt:lpstr>'0503128 (ДетКБК)'!ID_277868</vt:lpstr>
      <vt:lpstr>'0503128 (ДетКБК.КОСГУ)'!ID_277868</vt:lpstr>
      <vt:lpstr>'0503128 (НедетКБК)'!ID_277868</vt:lpstr>
      <vt:lpstr>'0503128 (НедетКБК.КОСГУ)'!ID_277868</vt:lpstr>
      <vt:lpstr>'0503128 (Печать.КОСГУ)'!ID_277868</vt:lpstr>
      <vt:lpstr>'0503128 (ДетКБК)'!ID_277869</vt:lpstr>
      <vt:lpstr>'0503128 (ДетКБК.КОСГУ)'!ID_277869</vt:lpstr>
      <vt:lpstr>'0503128 (НедетКБК)'!ID_277869</vt:lpstr>
      <vt:lpstr>'0503128 (НедетКБК.КОСГУ)'!ID_277869</vt:lpstr>
      <vt:lpstr>'0503128 (Печать.КОСГУ)'!ID_277869</vt:lpstr>
      <vt:lpstr>'0503128 (ДетКБК)'!ID_277870</vt:lpstr>
      <vt:lpstr>'0503128 (ДетКБК.КОСГУ)'!ID_277870</vt:lpstr>
      <vt:lpstr>'0503128 (НедетКБК)'!ID_277870</vt:lpstr>
      <vt:lpstr>'0503128 (НедетКБК.КОСГУ)'!ID_277870</vt:lpstr>
      <vt:lpstr>'0503128 (Печать)'!ID_277870</vt:lpstr>
      <vt:lpstr>'0503128 (Печать.КОСГУ)'!ID_277870</vt:lpstr>
      <vt:lpstr>'0503128 (ДетКБК)'!ID_277871</vt:lpstr>
      <vt:lpstr>'0503128 (ДетКБК.КОСГУ)'!ID_277871</vt:lpstr>
      <vt:lpstr>'0503128 (НедетКБК)'!ID_277871</vt:lpstr>
      <vt:lpstr>'0503128 (НедетКБК.КОСГУ)'!ID_277871</vt:lpstr>
      <vt:lpstr>'0503128 (Печать)'!ID_277871</vt:lpstr>
      <vt:lpstr>'0503128 (Печать.КОСГУ)'!ID_277871</vt:lpstr>
      <vt:lpstr>'0503128 (ДетКБК)'!ID_406652316</vt:lpstr>
      <vt:lpstr>'0503128 (ДетКБК.КОСГУ)'!ID_406652316</vt:lpstr>
      <vt:lpstr>'0503128 (НедетКБК)'!ID_406652316</vt:lpstr>
      <vt:lpstr>'0503128 (НедетКБК.КОСГУ)'!ID_406652316</vt:lpstr>
      <vt:lpstr>'0503128 (Печать)'!ID_406652316</vt:lpstr>
      <vt:lpstr>'0503128 (Печать.КОСГУ)'!ID_406652316</vt:lpstr>
      <vt:lpstr>'0503128 (ДетКБК)'!ID_406652317</vt:lpstr>
      <vt:lpstr>'0503128 (ДетКБК.КОСГУ)'!ID_406652317</vt:lpstr>
      <vt:lpstr>'0503128 (НедетКБК)'!ID_406652317</vt:lpstr>
      <vt:lpstr>'0503128 (НедетКБК.КОСГУ)'!ID_406652317</vt:lpstr>
      <vt:lpstr>'0503128 (Печать)'!ID_406652317</vt:lpstr>
      <vt:lpstr>'0503128 (Печать.КОСГУ)'!ID_406652317</vt:lpstr>
      <vt:lpstr>'0503128 (ДетКБК)'!ID_406652318</vt:lpstr>
      <vt:lpstr>'0503128 (ДетКБК.КОСГУ)'!ID_406652318</vt:lpstr>
      <vt:lpstr>'0503128 (НедетКБК)'!ID_406652318</vt:lpstr>
      <vt:lpstr>'0503128 (НедетКБК.КОСГУ)'!ID_406652318</vt:lpstr>
      <vt:lpstr>'0503128 (Печать)'!ID_406652318</vt:lpstr>
      <vt:lpstr>'0503128 (Печать.КОСГУ)'!ID_406652318</vt:lpstr>
      <vt:lpstr>'0503128 (ДетКБК)'!ID_406652319</vt:lpstr>
      <vt:lpstr>'0503128 (ДетКБК.КОСГУ)'!ID_406652319</vt:lpstr>
      <vt:lpstr>'0503128 (НедетКБК)'!ID_406652319</vt:lpstr>
      <vt:lpstr>'0503128 (НедетКБК.КОСГУ)'!ID_406652319</vt:lpstr>
      <vt:lpstr>'0503128 (Печать)'!ID_406652319</vt:lpstr>
      <vt:lpstr>'0503128 (Печать.КОСГУ)'!ID_406652319</vt:lpstr>
      <vt:lpstr>'0503128 (ДетКБК)'!ID_406652320</vt:lpstr>
      <vt:lpstr>'0503128 (ДетКБК.КОСГУ)'!ID_406652320</vt:lpstr>
      <vt:lpstr>'0503128 (НедетКБК)'!ID_406652320</vt:lpstr>
      <vt:lpstr>'0503128 (НедетКБК.КОСГУ)'!ID_406652320</vt:lpstr>
      <vt:lpstr>'0503128 (Печать)'!ID_406652320</vt:lpstr>
      <vt:lpstr>'0503128 (Печать.КОСГУ)'!ID_406652320</vt:lpstr>
      <vt:lpstr>'0503128 (ДетКБК)'!ID_406652321</vt:lpstr>
      <vt:lpstr>'0503128 (ДетКБК.КОСГУ)'!ID_406652321</vt:lpstr>
      <vt:lpstr>'0503128 (НедетКБК)'!ID_406652321</vt:lpstr>
      <vt:lpstr>'0503128 (НедетКБК.КОСГУ)'!ID_406652321</vt:lpstr>
      <vt:lpstr>'0503128 (Печать)'!ID_406652321</vt:lpstr>
      <vt:lpstr>'0503128 (Печать.КОСГУ)'!ID_406652321</vt:lpstr>
      <vt:lpstr>'0503128 (ДетКБК)'!ID_406652322</vt:lpstr>
      <vt:lpstr>'0503128 (ДетКБК.КОСГУ)'!ID_406652322</vt:lpstr>
      <vt:lpstr>'0503128 (НедетКБК)'!ID_406652322</vt:lpstr>
      <vt:lpstr>'0503128 (НедетКБК.КОСГУ)'!ID_406652322</vt:lpstr>
      <vt:lpstr>'0503128 (Печать)'!ID_406652322</vt:lpstr>
      <vt:lpstr>'0503128 (Печать.КОСГУ)'!ID_406652322</vt:lpstr>
      <vt:lpstr>'0503128 (ДетКБК)'!ID_406652323</vt:lpstr>
      <vt:lpstr>'0503128 (ДетКБК.КОСГУ)'!ID_406652323</vt:lpstr>
      <vt:lpstr>'0503128 (НедетКБК)'!ID_406652323</vt:lpstr>
      <vt:lpstr>'0503128 (НедетКБК.КОСГУ)'!ID_406652323</vt:lpstr>
      <vt:lpstr>'0503128 (Печать)'!ID_406652323</vt:lpstr>
      <vt:lpstr>'0503128 (Печать.КОСГУ)'!ID_406652323</vt:lpstr>
      <vt:lpstr>'0503128 (ДетКБК)'!ID_406652324</vt:lpstr>
      <vt:lpstr>'0503128 (ДетКБК.КОСГУ)'!ID_406652324</vt:lpstr>
      <vt:lpstr>'0503128 (НедетКБК)'!ID_406652324</vt:lpstr>
      <vt:lpstr>'0503128 (НедетКБК.КОСГУ)'!ID_406652324</vt:lpstr>
      <vt:lpstr>'0503128 (Печать)'!ID_406652324</vt:lpstr>
      <vt:lpstr>'0503128 (Печать.КОСГУ)'!ID_406652324</vt:lpstr>
      <vt:lpstr>'0503128 (ДетКБК)'!ID_542688001</vt:lpstr>
      <vt:lpstr>'0503128 (ДетКБК.КОСГУ)'!ID_542688001</vt:lpstr>
      <vt:lpstr>'0503128 (НедетКБК)'!ID_542688001</vt:lpstr>
      <vt:lpstr>'0503128 (НедетКБК.КОСГУ)'!ID_542688001</vt:lpstr>
      <vt:lpstr>'0503128 (Печать)'!ID_542688001</vt:lpstr>
      <vt:lpstr>'0503128 (Печать.КОСГУ)'!ID_542688001</vt:lpstr>
      <vt:lpstr>'0503128 (ДетКБК)'!ID_542688002</vt:lpstr>
      <vt:lpstr>'0503128 (ДетКБК.КОСГУ)'!ID_542688002</vt:lpstr>
      <vt:lpstr>'0503128 (НедетКБК)'!ID_542688002</vt:lpstr>
      <vt:lpstr>'0503128 (НедетКБК.КОСГУ)'!ID_542688002</vt:lpstr>
      <vt:lpstr>'0503128 (Печать)'!ID_542688002</vt:lpstr>
      <vt:lpstr>'0503128 (Печать.КОСГУ)'!ID_542688002</vt:lpstr>
      <vt:lpstr>'0503128 (ДетКБК)'!ID_542688003</vt:lpstr>
      <vt:lpstr>'0503128 (ДетКБК.КОСГУ)'!ID_542688003</vt:lpstr>
      <vt:lpstr>'0503128 (НедетКБК)'!ID_542688003</vt:lpstr>
      <vt:lpstr>'0503128 (НедетКБК.КОСГУ)'!ID_542688003</vt:lpstr>
      <vt:lpstr>'0503128 (Печать)'!ID_542688003</vt:lpstr>
      <vt:lpstr>'0503128 (Печать.КОСГУ)'!ID_542688003</vt:lpstr>
      <vt:lpstr>'0503128 (ДетКБК)'!ID_6468740009</vt:lpstr>
      <vt:lpstr>'0503128 (ДетКБК.КОСГУ)'!ID_6468740009</vt:lpstr>
      <vt:lpstr>'0503128 (НедетКБК)'!ID_6468740009</vt:lpstr>
      <vt:lpstr>'0503128 (НедетКБК.КОСГУ)'!ID_6468740009</vt:lpstr>
      <vt:lpstr>'0503128 (Печать)'!ID_6468740009</vt:lpstr>
      <vt:lpstr>'0503128 (Печать.КОСГУ)'!ID_6468740009</vt:lpstr>
      <vt:lpstr>'0503128 (ДетКБК)'!ID_6793181</vt:lpstr>
      <vt:lpstr>'0503128 (ДетКБК.КОСГУ)'!ID_6793181</vt:lpstr>
      <vt:lpstr>'0503128 (НедетКБК)'!ID_6793181</vt:lpstr>
      <vt:lpstr>'0503128 (НедетКБК.КОСГУ)'!ID_6793181</vt:lpstr>
      <vt:lpstr>'0503128 (Печать.КОСГУ)'!ID_6793181</vt:lpstr>
      <vt:lpstr>'0503128 (ДетКБК)'!ID_6793182</vt:lpstr>
      <vt:lpstr>'0503128 (ДетКБК.КОСГУ)'!ID_6793182</vt:lpstr>
      <vt:lpstr>'0503128 (НедетКБК)'!ID_6793182</vt:lpstr>
      <vt:lpstr>'0503128 (НедетКБК.КОСГУ)'!ID_6793182</vt:lpstr>
      <vt:lpstr>'0503128 (Печать)'!ID_6793182</vt:lpstr>
      <vt:lpstr>'0503128 (Печать.КОСГУ)'!ID_6793182</vt:lpstr>
      <vt:lpstr>'0503128 (ДетКБК)'!ID_845111479</vt:lpstr>
      <vt:lpstr>'0503128 (ДетКБК.КОСГУ)'!ID_845111479</vt:lpstr>
      <vt:lpstr>'0503128 (НедетКБК)'!ID_845111479</vt:lpstr>
      <vt:lpstr>'0503128 (НедетКБК.КОСГУ)'!ID_845111479</vt:lpstr>
      <vt:lpstr>'0503128 (Печать)'!ID_845111479</vt:lpstr>
      <vt:lpstr>'0503128 (Печать.КОСГУ)'!ID_845111479</vt:lpstr>
      <vt:lpstr>'0503128 (ДетКБК)'!ID_8608106416</vt:lpstr>
      <vt:lpstr>'0503128 (ДетКБК.КОСГУ)'!ID_8608106416</vt:lpstr>
      <vt:lpstr>'0503128 (НедетКБК)'!ID_8608106416</vt:lpstr>
      <vt:lpstr>'0503128 (НедетКБК.КОСГУ)'!ID_8608106416</vt:lpstr>
      <vt:lpstr>'0503128 (Печать)'!ID_8608106416</vt:lpstr>
      <vt:lpstr>'0503128 (Печать.КОСГУ)'!ID_8608106416</vt:lpstr>
      <vt:lpstr>'0503128 (ДетКБК)'!ID_8608106417</vt:lpstr>
      <vt:lpstr>'0503128 (ДетКБК.КОСГУ)'!ID_8608106417</vt:lpstr>
      <vt:lpstr>'0503128 (НедетКБК)'!ID_8608106417</vt:lpstr>
      <vt:lpstr>'0503128 (НедетКБК.КОСГУ)'!ID_8608106417</vt:lpstr>
      <vt:lpstr>'0503128 (Печать)'!ID_8608106417</vt:lpstr>
      <vt:lpstr>'0503128 (Печать.КОСГУ)'!ID_8608106417</vt:lpstr>
      <vt:lpstr>'0503128 (ДетКБК)'!ID_8608106419</vt:lpstr>
      <vt:lpstr>'0503128 (ДетКБК.КОСГУ)'!ID_8608106419</vt:lpstr>
      <vt:lpstr>'0503128 (НедетКБК)'!ID_8608106419</vt:lpstr>
      <vt:lpstr>'0503128 (НедетКБК.КОСГУ)'!ID_8608106419</vt:lpstr>
      <vt:lpstr>'0503128 (Печать)'!ID_8608106419</vt:lpstr>
      <vt:lpstr>'0503128 (Печать.КОСГУ)'!ID_8608106419</vt:lpstr>
      <vt:lpstr>'0503128 (ДетКБК)'!T_26042706749</vt:lpstr>
      <vt:lpstr>'0503128 (ДетКБК.КОСГУ)'!T_26042706749</vt:lpstr>
      <vt:lpstr>'0503128 (НедетКБК)'!T_26042706749</vt:lpstr>
      <vt:lpstr>'0503128 (НедетКБК.КОСГУ)'!T_26042706749</vt:lpstr>
      <vt:lpstr>'0503128 (ДетКБК)'!T_26042706779</vt:lpstr>
      <vt:lpstr>'0503128 (ДетКБК.КОСГУ)'!T_26042706779</vt:lpstr>
      <vt:lpstr>'0503128 (НедетКБК)'!T_26042706779</vt:lpstr>
      <vt:lpstr>'0503128 (НедетКБК.КОСГУ)'!T_26042706779</vt:lpstr>
      <vt:lpstr>'0503128 (ДетКБК)'!T_26042706801</vt:lpstr>
      <vt:lpstr>'0503128 (ДетКБК.КОСГУ)'!T_26042706801</vt:lpstr>
      <vt:lpstr>'0503128 (НедетКБК)'!T_26042706801</vt:lpstr>
      <vt:lpstr>'0503128 (НедетКБК.КОСГУ)'!T_26042706801</vt:lpstr>
      <vt:lpstr>'0503128 (Печать.КОСГУ)'!T_26042706801</vt:lpstr>
      <vt:lpstr>'0503128 (ДетКБК)'!T_26042706811</vt:lpstr>
      <vt:lpstr>'0503128 (ДетКБК.КОСГУ)'!T_26042706811</vt:lpstr>
      <vt:lpstr>'0503128 (НедетКБК)'!T_26042706811</vt:lpstr>
      <vt:lpstr>'0503128 (НедетКБК.КОСГУ)'!T_26042706811</vt:lpstr>
      <vt:lpstr>'0503128 (ДетКБК)'!T_26042706832</vt:lpstr>
      <vt:lpstr>'0503128 (ДетКБК.КОСГУ)'!T_26042706832</vt:lpstr>
      <vt:lpstr>'0503128 (НедетКБК)'!T_26042706832</vt:lpstr>
      <vt:lpstr>'0503128 (НедетКБК.КОСГУ)'!T_26042706832</vt:lpstr>
      <vt:lpstr>'0503128 (ДетКБК)'!T_26042706853</vt:lpstr>
      <vt:lpstr>'0503128 (ДетКБК.КОСГУ)'!T_26042706853</vt:lpstr>
      <vt:lpstr>'0503128 (НедетКБК)'!T_26042706853</vt:lpstr>
      <vt:lpstr>'0503128 (НедетКБК.КОСГУ)'!T_26042706853</vt:lpstr>
      <vt:lpstr>'0503128 (ДетКБК)'!T_26042706874</vt:lpstr>
      <vt:lpstr>'0503128 (ДетКБК.КОСГУ)'!T_26042706874</vt:lpstr>
      <vt:lpstr>'0503128 (НедетКБК)'!T_26042706874</vt:lpstr>
      <vt:lpstr>'0503128 (НедетКБК.КОСГУ)'!T_26042706874</vt:lpstr>
      <vt:lpstr>'0503128 (ДетКБК)'!T_26042706895</vt:lpstr>
      <vt:lpstr>'0503128 (ДетКБК.КОСГУ)'!T_26042706895</vt:lpstr>
      <vt:lpstr>'0503128 (НедетКБК)'!T_26042706895</vt:lpstr>
      <vt:lpstr>'0503128 (НедетКБК.КОСГУ)'!T_26042706895</vt:lpstr>
      <vt:lpstr>'0503128 (Печать)'!T_26042706916</vt:lpstr>
      <vt:lpstr>'0503128 (Печать.КОСГУ)'!T_26042706916</vt:lpstr>
      <vt:lpstr>'0503128 (Печать)'!T_26042706946</vt:lpstr>
      <vt:lpstr>'0503128 (Печать.КОСГУ)'!T_26042706946</vt:lpstr>
      <vt:lpstr>'0503128 (Печать)'!T_26042706969</vt:lpstr>
      <vt:lpstr>'0503128 (Печать.КОСГУ)'!T_26042706969</vt:lpstr>
      <vt:lpstr>'0503128 (Печать)'!T_26042706990</vt:lpstr>
      <vt:lpstr>'0503128 (Печать.КОСГУ)'!T_26042706990</vt:lpstr>
      <vt:lpstr>'0503128 (Печать)'!T_26042707011</vt:lpstr>
      <vt:lpstr>'0503128 (Печать.КОСГУ)'!T_26042707011</vt:lpstr>
      <vt:lpstr>'0503128 (Печать)'!T_26042707032</vt:lpstr>
      <vt:lpstr>'0503128 (Печать.КОСГУ)'!T_26042707032</vt:lpstr>
      <vt:lpstr>'0503128 (Печать)'!T_26042707053</vt:lpstr>
      <vt:lpstr>'0503128 (Печать.КОСГУ)'!T_26042707053</vt:lpstr>
      <vt:lpstr>'0503128 (ДетКБК)'!TR_26042706749_2171388320</vt:lpstr>
      <vt:lpstr>'0503128 (ДетКБК.КОСГУ)'!TR_26042706749_2171388320</vt:lpstr>
      <vt:lpstr>'0503128 (НедетКБК)'!TR_26042706749_2171388320</vt:lpstr>
      <vt:lpstr>'0503128 (НедетКБК.КОСГУ)'!TR_26042706749_2171388320</vt:lpstr>
      <vt:lpstr>'0503128 (ДетКБК)'!TR_26042706749_2171388321</vt:lpstr>
      <vt:lpstr>'0503128 (ДетКБК.КОСГУ)'!TR_26042706749_2171388321</vt:lpstr>
      <vt:lpstr>'0503128 (НедетКБК)'!TR_26042706749_2171388321</vt:lpstr>
      <vt:lpstr>'0503128 (НедетКБК.КОСГУ)'!TR_26042706749_2171388321</vt:lpstr>
      <vt:lpstr>'0503128 (ДетКБК)'!TR_26042706749_2171388322</vt:lpstr>
      <vt:lpstr>'0503128 (ДетКБК.КОСГУ)'!TR_26042706749_2171388322</vt:lpstr>
      <vt:lpstr>'0503128 (НедетКБК)'!TR_26042706749_2171388322</vt:lpstr>
      <vt:lpstr>'0503128 (НедетКБК.КОСГУ)'!TR_26042706749_2171388322</vt:lpstr>
      <vt:lpstr>'0503128 (ДетКБК)'!TR_26042706749_2171388323</vt:lpstr>
      <vt:lpstr>'0503128 (ДетКБК.КОСГУ)'!TR_26042706749_2171388323</vt:lpstr>
      <vt:lpstr>'0503128 (НедетКБК)'!TR_26042706749_2171388323</vt:lpstr>
      <vt:lpstr>'0503128 (НедетКБК.КОСГУ)'!TR_26042706749_2171388323</vt:lpstr>
      <vt:lpstr>'0503128 (ДетКБК)'!TR_26042706749_2171388324</vt:lpstr>
      <vt:lpstr>'0503128 (ДетКБК.КОСГУ)'!TR_26042706749_2171388324</vt:lpstr>
      <vt:lpstr>'0503128 (НедетКБК)'!TR_26042706749_2171388324</vt:lpstr>
      <vt:lpstr>'0503128 (НедетКБК.КОСГУ)'!TR_26042706749_2171388324</vt:lpstr>
      <vt:lpstr>'0503128 (ДетКБК)'!TR_26042706749_2171388325</vt:lpstr>
      <vt:lpstr>'0503128 (ДетКБК.КОСГУ)'!TR_26042706749_2171388325</vt:lpstr>
      <vt:lpstr>'0503128 (НедетКБК)'!TR_26042706749_2171388325</vt:lpstr>
      <vt:lpstr>'0503128 (НедетКБК.КОСГУ)'!TR_26042706749_2171388325</vt:lpstr>
      <vt:lpstr>'0503128 (ДетКБК)'!TR_26042706749_2171388326</vt:lpstr>
      <vt:lpstr>'0503128 (ДетКБК.КОСГУ)'!TR_26042706749_2171388326</vt:lpstr>
      <vt:lpstr>'0503128 (НедетКБК)'!TR_26042706749_2171388326</vt:lpstr>
      <vt:lpstr>'0503128 (НедетКБК.КОСГУ)'!TR_26042706749_2171388326</vt:lpstr>
      <vt:lpstr>'0503128 (ДетКБК)'!TR_26042706749_2171388327</vt:lpstr>
      <vt:lpstr>'0503128 (ДетКБК.КОСГУ)'!TR_26042706749_2171388327</vt:lpstr>
      <vt:lpstr>'0503128 (НедетКБК)'!TR_26042706749_2171388327</vt:lpstr>
      <vt:lpstr>'0503128 (НедетКБК.КОСГУ)'!TR_26042706749_2171388327</vt:lpstr>
      <vt:lpstr>'0503128 (ДетКБК)'!TR_26042706749_2171388328</vt:lpstr>
      <vt:lpstr>'0503128 (ДетКБК.КОСГУ)'!TR_26042706749_2171388328</vt:lpstr>
      <vt:lpstr>'0503128 (НедетКБК)'!TR_26042706749_2171388328</vt:lpstr>
      <vt:lpstr>'0503128 (НедетКБК.КОСГУ)'!TR_26042706749_2171388328</vt:lpstr>
      <vt:lpstr>'0503128 (ДетКБК)'!TR_26042706749_2171388329</vt:lpstr>
      <vt:lpstr>'0503128 (ДетКБК.КОСГУ)'!TR_26042706749_2171388329</vt:lpstr>
      <vt:lpstr>'0503128 (НедетКБК)'!TR_26042706749_2171388329</vt:lpstr>
      <vt:lpstr>'0503128 (НедетКБК.КОСГУ)'!TR_26042706749_2171388329</vt:lpstr>
      <vt:lpstr>'0503128 (ДетКБК)'!TR_26042706749_2171388330</vt:lpstr>
      <vt:lpstr>'0503128 (ДетКБК.КОСГУ)'!TR_26042706749_2171388330</vt:lpstr>
      <vt:lpstr>'0503128 (НедетКБК)'!TR_26042706749_2171388330</vt:lpstr>
      <vt:lpstr>'0503128 (НедетКБК.КОСГУ)'!TR_26042706749_2171388330</vt:lpstr>
      <vt:lpstr>'0503128 (ДетКБК)'!TR_26042706749_2171388331</vt:lpstr>
      <vt:lpstr>'0503128 (ДетКБК.КОСГУ)'!TR_26042706749_2171388331</vt:lpstr>
      <vt:lpstr>'0503128 (НедетКБК)'!TR_26042706749_2171388331</vt:lpstr>
      <vt:lpstr>'0503128 (НедетКБК.КОСГУ)'!TR_26042706749_2171388331</vt:lpstr>
      <vt:lpstr>'0503128 (ДетКБК)'!TR_26042706749_2171388332</vt:lpstr>
      <vt:lpstr>'0503128 (ДетКБК.КОСГУ)'!TR_26042706749_2171388332</vt:lpstr>
      <vt:lpstr>'0503128 (НедетКБК)'!TR_26042706749_2171388332</vt:lpstr>
      <vt:lpstr>'0503128 (НедетКБК.КОСГУ)'!TR_26042706749_2171388332</vt:lpstr>
      <vt:lpstr>'0503128 (ДетКБК)'!TR_26042706749_2171388333</vt:lpstr>
      <vt:lpstr>'0503128 (ДетКБК.КОСГУ)'!TR_26042706749_2171388333</vt:lpstr>
      <vt:lpstr>'0503128 (НедетКБК)'!TR_26042706749_2171388333</vt:lpstr>
      <vt:lpstr>'0503128 (НедетКБК.КОСГУ)'!TR_26042706749_2171388333</vt:lpstr>
      <vt:lpstr>'0503128 (ДетКБК)'!TR_26042706749_2171388334</vt:lpstr>
      <vt:lpstr>'0503128 (ДетКБК.КОСГУ)'!TR_26042706749_2171388334</vt:lpstr>
      <vt:lpstr>'0503128 (НедетКБК)'!TR_26042706749_2171388334</vt:lpstr>
      <vt:lpstr>'0503128 (НедетКБК.КОСГУ)'!TR_26042706749_2171388334</vt:lpstr>
      <vt:lpstr>'0503128 (ДетКБК)'!TR_26042706749_2171388335</vt:lpstr>
      <vt:lpstr>'0503128 (ДетКБК.КОСГУ)'!TR_26042706749_2171388335</vt:lpstr>
      <vt:lpstr>'0503128 (НедетКБК)'!TR_26042706749_2171388335</vt:lpstr>
      <vt:lpstr>'0503128 (НедетКБК.КОСГУ)'!TR_26042706749_2171388335</vt:lpstr>
      <vt:lpstr>'0503128 (ДетКБК)'!TR_26042706749_2171388336</vt:lpstr>
      <vt:lpstr>'0503128 (ДетКБК.КОСГУ)'!TR_26042706749_2171388336</vt:lpstr>
      <vt:lpstr>'0503128 (НедетКБК)'!TR_26042706749_2171388336</vt:lpstr>
      <vt:lpstr>'0503128 (НедетКБК.КОСГУ)'!TR_26042706749_2171388336</vt:lpstr>
      <vt:lpstr>'0503128 (ДетКБК)'!TR_26042706749_2171388337</vt:lpstr>
      <vt:lpstr>'0503128 (ДетКБК.КОСГУ)'!TR_26042706749_2171388337</vt:lpstr>
      <vt:lpstr>'0503128 (НедетКБК)'!TR_26042706749_2171388337</vt:lpstr>
      <vt:lpstr>'0503128 (НедетКБК.КОСГУ)'!TR_26042706749_2171388337</vt:lpstr>
      <vt:lpstr>'0503128 (ДетКБК)'!TR_26042706749_2171388338</vt:lpstr>
      <vt:lpstr>'0503128 (ДетКБК.КОСГУ)'!TR_26042706749_2171388338</vt:lpstr>
      <vt:lpstr>'0503128 (НедетКБК)'!TR_26042706749_2171388338</vt:lpstr>
      <vt:lpstr>'0503128 (НедетКБК.КОСГУ)'!TR_26042706749_2171388338</vt:lpstr>
      <vt:lpstr>'0503128 (ДетКБК)'!TR_26042706749_2171388339</vt:lpstr>
      <vt:lpstr>'0503128 (ДетКБК.КОСГУ)'!TR_26042706749_2171388339</vt:lpstr>
      <vt:lpstr>'0503128 (НедетКБК)'!TR_26042706749_2171388339</vt:lpstr>
      <vt:lpstr>'0503128 (НедетКБК.КОСГУ)'!TR_26042706749_2171388339</vt:lpstr>
      <vt:lpstr>'0503128 (ДетКБК)'!TR_26042706749_2171388340</vt:lpstr>
      <vt:lpstr>'0503128 (ДетКБК.КОСГУ)'!TR_26042706749_2171388340</vt:lpstr>
      <vt:lpstr>'0503128 (НедетКБК)'!TR_26042706749_2171388340</vt:lpstr>
      <vt:lpstr>'0503128 (НедетКБК.КОСГУ)'!TR_26042706749_2171388340</vt:lpstr>
      <vt:lpstr>'0503128 (ДетКБК)'!TR_26042706749_2171388341</vt:lpstr>
      <vt:lpstr>'0503128 (ДетКБК.КОСГУ)'!TR_26042706749_2171388341</vt:lpstr>
      <vt:lpstr>'0503128 (НедетКБК)'!TR_26042706749_2171388341</vt:lpstr>
      <vt:lpstr>'0503128 (НедетКБК.КОСГУ)'!TR_26042706749_2171388341</vt:lpstr>
      <vt:lpstr>'0503128 (ДетКБК)'!TR_26042706749_2171388342</vt:lpstr>
      <vt:lpstr>'0503128 (ДетКБК.КОСГУ)'!TR_26042706749_2171388342</vt:lpstr>
      <vt:lpstr>'0503128 (НедетКБК)'!TR_26042706749_2171388342</vt:lpstr>
      <vt:lpstr>'0503128 (НедетКБК.КОСГУ)'!TR_26042706749_2171388342</vt:lpstr>
      <vt:lpstr>'0503128 (ДетКБК)'!TR_26042706749_2171388343</vt:lpstr>
      <vt:lpstr>'0503128 (ДетКБК.КОСГУ)'!TR_26042706749_2171388343</vt:lpstr>
      <vt:lpstr>'0503128 (НедетКБК)'!TR_26042706749_2171388343</vt:lpstr>
      <vt:lpstr>'0503128 (НедетКБК.КОСГУ)'!TR_26042706749_2171388343</vt:lpstr>
      <vt:lpstr>'0503128 (ДетКБК)'!TR_26042706749_2171388344</vt:lpstr>
      <vt:lpstr>'0503128 (ДетКБК.КОСГУ)'!TR_26042706749_2171388344</vt:lpstr>
      <vt:lpstr>'0503128 (НедетКБК)'!TR_26042706749_2171388344</vt:lpstr>
      <vt:lpstr>'0503128 (НедетКБК.КОСГУ)'!TR_26042706749_2171388344</vt:lpstr>
      <vt:lpstr>'0503128 (ДетКБК)'!TR_26042706749_2171388345</vt:lpstr>
      <vt:lpstr>'0503128 (ДетКБК.КОСГУ)'!TR_26042706749_2171388345</vt:lpstr>
      <vt:lpstr>'0503128 (НедетКБК)'!TR_26042706749_2171388345</vt:lpstr>
      <vt:lpstr>'0503128 (НедетКБК.КОСГУ)'!TR_26042706749_2171388345</vt:lpstr>
      <vt:lpstr>'0503128 (ДетКБК)'!TR_26042706749_2171388346</vt:lpstr>
      <vt:lpstr>'0503128 (ДетКБК.КОСГУ)'!TR_26042706749_2171388346</vt:lpstr>
      <vt:lpstr>'0503128 (НедетКБК)'!TR_26042706749_2171388346</vt:lpstr>
      <vt:lpstr>'0503128 (НедетКБК.КОСГУ)'!TR_26042706749_2171388346</vt:lpstr>
      <vt:lpstr>'0503128 (ДетКБК)'!TR_26042706749_2171388347</vt:lpstr>
      <vt:lpstr>'0503128 (ДетКБК.КОСГУ)'!TR_26042706749_2171388347</vt:lpstr>
      <vt:lpstr>'0503128 (НедетКБК)'!TR_26042706749_2171388347</vt:lpstr>
      <vt:lpstr>'0503128 (НедетКБК.КОСГУ)'!TR_26042706749_2171388347</vt:lpstr>
      <vt:lpstr>'0503128 (ДетКБК)'!TR_26042706749_2171388348</vt:lpstr>
      <vt:lpstr>'0503128 (ДетКБК.КОСГУ)'!TR_26042706749_2171388348</vt:lpstr>
      <vt:lpstr>'0503128 (НедетКБК)'!TR_26042706749_2171388348</vt:lpstr>
      <vt:lpstr>'0503128 (НедетКБК.КОСГУ)'!TR_26042706749_2171388348</vt:lpstr>
      <vt:lpstr>'0503128 (ДетКБК)'!TR_26042706749_2171388349</vt:lpstr>
      <vt:lpstr>'0503128 (ДетКБК.КОСГУ)'!TR_26042706749_2171388349</vt:lpstr>
      <vt:lpstr>'0503128 (НедетКБК)'!TR_26042706749_2171388349</vt:lpstr>
      <vt:lpstr>'0503128 (НедетКБК.КОСГУ)'!TR_26042706749_2171388349</vt:lpstr>
      <vt:lpstr>'0503128 (ДетКБК)'!TR_26042706749_2171388350</vt:lpstr>
      <vt:lpstr>'0503128 (ДетКБК.КОСГУ)'!TR_26042706749_2171388350</vt:lpstr>
      <vt:lpstr>'0503128 (НедетКБК)'!TR_26042706749_2171388350</vt:lpstr>
      <vt:lpstr>'0503128 (НедетКБК.КОСГУ)'!TR_26042706749_2171388350</vt:lpstr>
      <vt:lpstr>'0503128 (ДетКБК)'!TR_26042706749_2171388351</vt:lpstr>
      <vt:lpstr>'0503128 (ДетКБК.КОСГУ)'!TR_26042706749_2171388351</vt:lpstr>
      <vt:lpstr>'0503128 (НедетКБК)'!TR_26042706749_2171388351</vt:lpstr>
      <vt:lpstr>'0503128 (НедетКБК.КОСГУ)'!TR_26042706749_2171388351</vt:lpstr>
      <vt:lpstr>'0503128 (ДетКБК)'!TR_26042706749_2171388352</vt:lpstr>
      <vt:lpstr>'0503128 (ДетКБК.КОСГУ)'!TR_26042706749_2171388352</vt:lpstr>
      <vt:lpstr>'0503128 (НедетКБК)'!TR_26042706749_2171388352</vt:lpstr>
      <vt:lpstr>'0503128 (НедетКБК.КОСГУ)'!TR_26042706749_2171388352</vt:lpstr>
      <vt:lpstr>'0503128 (ДетКБК)'!TR_26042706749_2171388353</vt:lpstr>
      <vt:lpstr>'0503128 (ДетКБК.КОСГУ)'!TR_26042706749_2171388353</vt:lpstr>
      <vt:lpstr>'0503128 (НедетКБК)'!TR_26042706749_2171388353</vt:lpstr>
      <vt:lpstr>'0503128 (НедетКБК.КОСГУ)'!TR_26042706749_2171388353</vt:lpstr>
      <vt:lpstr>'0503128 (ДетКБК)'!TR_26042706749_2171388354</vt:lpstr>
      <vt:lpstr>'0503128 (ДетКБК.КОСГУ)'!TR_26042706749_2171388354</vt:lpstr>
      <vt:lpstr>'0503128 (НедетКБК)'!TR_26042706749_2171388354</vt:lpstr>
      <vt:lpstr>'0503128 (НедетКБК.КОСГУ)'!TR_26042706749_2171388354</vt:lpstr>
      <vt:lpstr>'0503128 (ДетКБК)'!TR_26042706749_2171388355</vt:lpstr>
      <vt:lpstr>'0503128 (ДетКБК.КОСГУ)'!TR_26042706749_2171388355</vt:lpstr>
      <vt:lpstr>'0503128 (НедетКБК)'!TR_26042706749_2171388355</vt:lpstr>
      <vt:lpstr>'0503128 (НедетКБК.КОСГУ)'!TR_26042706749_2171388355</vt:lpstr>
      <vt:lpstr>'0503128 (ДетКБК)'!TR_26042706749_2171388356</vt:lpstr>
      <vt:lpstr>'0503128 (ДетКБК.КОСГУ)'!TR_26042706749_2171388356</vt:lpstr>
      <vt:lpstr>'0503128 (НедетКБК)'!TR_26042706749_2171388356</vt:lpstr>
      <vt:lpstr>'0503128 (НедетКБК.КОСГУ)'!TR_26042706749_2171388356</vt:lpstr>
      <vt:lpstr>'0503128 (ДетКБК)'!TR_26042706749_2171388357</vt:lpstr>
      <vt:lpstr>'0503128 (ДетКБК.КОСГУ)'!TR_26042706749_2171388357</vt:lpstr>
      <vt:lpstr>'0503128 (НедетКБК)'!TR_26042706749_2171388357</vt:lpstr>
      <vt:lpstr>'0503128 (НедетКБК.КОСГУ)'!TR_26042706749_2171388357</vt:lpstr>
      <vt:lpstr>'0503128 (ДетКБК)'!TR_26042706749_2171388358</vt:lpstr>
      <vt:lpstr>'0503128 (ДетКБК.КОСГУ)'!TR_26042706749_2171388358</vt:lpstr>
      <vt:lpstr>'0503128 (НедетКБК)'!TR_26042706749_2171388358</vt:lpstr>
      <vt:lpstr>'0503128 (НедетКБК.КОСГУ)'!TR_26042706749_2171388358</vt:lpstr>
      <vt:lpstr>'0503128 (ДетКБК)'!TR_26042706749_2171388359</vt:lpstr>
      <vt:lpstr>'0503128 (ДетКБК.КОСГУ)'!TR_26042706749_2171388359</vt:lpstr>
      <vt:lpstr>'0503128 (НедетКБК)'!TR_26042706749_2171388359</vt:lpstr>
      <vt:lpstr>'0503128 (НедетКБК.КОСГУ)'!TR_26042706749_2171388359</vt:lpstr>
      <vt:lpstr>'0503128 (ДетКБК)'!TR_26042706749_2171388360</vt:lpstr>
      <vt:lpstr>'0503128 (ДетКБК.КОСГУ)'!TR_26042706749_2171388360</vt:lpstr>
      <vt:lpstr>'0503128 (НедетКБК)'!TR_26042706749_2171388360</vt:lpstr>
      <vt:lpstr>'0503128 (НедетКБК.КОСГУ)'!TR_26042706749_2171388360</vt:lpstr>
      <vt:lpstr>'0503128 (ДетКБК)'!TR_26042706749_2171388361</vt:lpstr>
      <vt:lpstr>'0503128 (ДетКБК.КОСГУ)'!TR_26042706749_2171388361</vt:lpstr>
      <vt:lpstr>'0503128 (НедетКБК)'!TR_26042706749_2171388361</vt:lpstr>
      <vt:lpstr>'0503128 (НедетКБК.КОСГУ)'!TR_26042706749_2171388361</vt:lpstr>
      <vt:lpstr>'0503128 (ДетКБК)'!TR_26042706749_2171388362</vt:lpstr>
      <vt:lpstr>'0503128 (ДетКБК.КОСГУ)'!TR_26042706749_2171388362</vt:lpstr>
      <vt:lpstr>'0503128 (НедетКБК)'!TR_26042706749_2171388362</vt:lpstr>
      <vt:lpstr>'0503128 (НедетКБК.КОСГУ)'!TR_26042706749_2171388362</vt:lpstr>
      <vt:lpstr>'0503128 (ДетКБК)'!TR_26042706749_2171388363</vt:lpstr>
      <vt:lpstr>'0503128 (ДетКБК.КОСГУ)'!TR_26042706749_2171388363</vt:lpstr>
      <vt:lpstr>'0503128 (НедетКБК)'!TR_26042706749_2171388363</vt:lpstr>
      <vt:lpstr>'0503128 (НедетКБК.КОСГУ)'!TR_26042706749_2171388363</vt:lpstr>
      <vt:lpstr>'0503128 (ДетКБК)'!TR_26042706749_2171388364</vt:lpstr>
      <vt:lpstr>'0503128 (ДетКБК.КОСГУ)'!TR_26042706749_2171388364</vt:lpstr>
      <vt:lpstr>'0503128 (НедетКБК)'!TR_26042706749_2171388364</vt:lpstr>
      <vt:lpstr>'0503128 (НедетКБК.КОСГУ)'!TR_26042706749_2171388364</vt:lpstr>
      <vt:lpstr>'0503128 (ДетКБК)'!TR_26042706749_2171388365</vt:lpstr>
      <vt:lpstr>'0503128 (ДетКБК.КОСГУ)'!TR_26042706749_2171388365</vt:lpstr>
      <vt:lpstr>'0503128 (НедетКБК)'!TR_26042706749_2171388365</vt:lpstr>
      <vt:lpstr>'0503128 (НедетКБК.КОСГУ)'!TR_26042706749_2171388365</vt:lpstr>
      <vt:lpstr>'0503128 (ДетКБК)'!TR_26042706749_2171388366</vt:lpstr>
      <vt:lpstr>'0503128 (ДетКБК.КОСГУ)'!TR_26042706749_2171388366</vt:lpstr>
      <vt:lpstr>'0503128 (НедетКБК)'!TR_26042706749_2171388366</vt:lpstr>
      <vt:lpstr>'0503128 (НедетКБК.КОСГУ)'!TR_26042706749_2171388366</vt:lpstr>
      <vt:lpstr>'0503128 (ДетКБК)'!TR_26042706749_2171388367</vt:lpstr>
      <vt:lpstr>'0503128 (ДетКБК.КОСГУ)'!TR_26042706749_2171388367</vt:lpstr>
      <vt:lpstr>'0503128 (НедетКБК)'!TR_26042706749_2171388367</vt:lpstr>
      <vt:lpstr>'0503128 (НедетКБК.КОСГУ)'!TR_26042706749_2171388367</vt:lpstr>
      <vt:lpstr>'0503128 (ДетКБК)'!TR_26042706749_2171388368</vt:lpstr>
      <vt:lpstr>'0503128 (ДетКБК.КОСГУ)'!TR_26042706749_2171388368</vt:lpstr>
      <vt:lpstr>'0503128 (НедетКБК)'!TR_26042706749_2171388368</vt:lpstr>
      <vt:lpstr>'0503128 (НедетКБК.КОСГУ)'!TR_26042706749_2171388368</vt:lpstr>
      <vt:lpstr>'0503128 (ДетКБК)'!TR_26042706749_2171388369</vt:lpstr>
      <vt:lpstr>'0503128 (ДетКБК.КОСГУ)'!TR_26042706749_2171388369</vt:lpstr>
      <vt:lpstr>'0503128 (НедетКБК)'!TR_26042706749_2171388369</vt:lpstr>
      <vt:lpstr>'0503128 (НедетКБК.КОСГУ)'!TR_26042706749_2171388369</vt:lpstr>
      <vt:lpstr>'0503128 (ДетКБК)'!TR_26042706749_2171388370</vt:lpstr>
      <vt:lpstr>'0503128 (ДетКБК.КОСГУ)'!TR_26042706749_2171388370</vt:lpstr>
      <vt:lpstr>'0503128 (НедетКБК)'!TR_26042706749_2171388370</vt:lpstr>
      <vt:lpstr>'0503128 (НедетКБК.КОСГУ)'!TR_26042706749_2171388370</vt:lpstr>
      <vt:lpstr>'0503128 (ДетКБК)'!TR_26042706749_2171388371</vt:lpstr>
      <vt:lpstr>'0503128 (ДетКБК.КОСГУ)'!TR_26042706749_2171388371</vt:lpstr>
      <vt:lpstr>'0503128 (НедетКБК)'!TR_26042706749_2171388371</vt:lpstr>
      <vt:lpstr>'0503128 (НедетКБК.КОСГУ)'!TR_26042706749_2171388371</vt:lpstr>
      <vt:lpstr>'0503128 (ДетКБК)'!TR_26042706749_2171388372</vt:lpstr>
      <vt:lpstr>'0503128 (ДетКБК.КОСГУ)'!TR_26042706749_2171388372</vt:lpstr>
      <vt:lpstr>'0503128 (НедетКБК)'!TR_26042706749_2171388372</vt:lpstr>
      <vt:lpstr>'0503128 (НедетКБК.КОСГУ)'!TR_26042706749_2171388372</vt:lpstr>
      <vt:lpstr>'0503128 (ДетКБК)'!TR_26042706749_2171388373</vt:lpstr>
      <vt:lpstr>'0503128 (ДетКБК.КОСГУ)'!TR_26042706749_2171388373</vt:lpstr>
      <vt:lpstr>'0503128 (НедетКБК)'!TR_26042706749_2171388373</vt:lpstr>
      <vt:lpstr>'0503128 (НедетКБК.КОСГУ)'!TR_26042706749_2171388373</vt:lpstr>
      <vt:lpstr>'0503128 (ДетКБК)'!TR_26042706749_2171388374</vt:lpstr>
      <vt:lpstr>'0503128 (ДетКБК.КОСГУ)'!TR_26042706749_2171388374</vt:lpstr>
      <vt:lpstr>'0503128 (НедетКБК)'!TR_26042706749_2171388374</vt:lpstr>
      <vt:lpstr>'0503128 (НедетКБК.КОСГУ)'!TR_26042706749_2171388374</vt:lpstr>
      <vt:lpstr>'0503128 (ДетКБК)'!TR_26042706749_2171388375</vt:lpstr>
      <vt:lpstr>'0503128 (ДетКБК.КОСГУ)'!TR_26042706749_2171388375</vt:lpstr>
      <vt:lpstr>'0503128 (НедетКБК)'!TR_26042706749_2171388375</vt:lpstr>
      <vt:lpstr>'0503128 (НедетКБК.КОСГУ)'!TR_26042706749_2171388375</vt:lpstr>
      <vt:lpstr>'0503128 (ДетКБК)'!TR_26042706749_2171388376</vt:lpstr>
      <vt:lpstr>'0503128 (ДетКБК.КОСГУ)'!TR_26042706749_2171388376</vt:lpstr>
      <vt:lpstr>'0503128 (НедетКБК)'!TR_26042706749_2171388376</vt:lpstr>
      <vt:lpstr>'0503128 (НедетКБК.КОСГУ)'!TR_26042706749_2171388376</vt:lpstr>
      <vt:lpstr>'0503128 (ДетКБК)'!TR_26042706749_2171388377</vt:lpstr>
      <vt:lpstr>'0503128 (ДетКБК.КОСГУ)'!TR_26042706749_2171388377</vt:lpstr>
      <vt:lpstr>'0503128 (НедетКБК)'!TR_26042706749_2171388377</vt:lpstr>
      <vt:lpstr>'0503128 (НедетКБК.КОСГУ)'!TR_26042706749_2171388377</vt:lpstr>
      <vt:lpstr>'0503128 (ДетКБК)'!TR_26042706749_2171388378</vt:lpstr>
      <vt:lpstr>'0503128 (ДетКБК.КОСГУ)'!TR_26042706749_2171388378</vt:lpstr>
      <vt:lpstr>'0503128 (НедетКБК)'!TR_26042706749_2171388378</vt:lpstr>
      <vt:lpstr>'0503128 (НедетКБК.КОСГУ)'!TR_26042706749_2171388378</vt:lpstr>
      <vt:lpstr>'0503128 (ДетКБК)'!TR_26042706749_2171388379</vt:lpstr>
      <vt:lpstr>'0503128 (ДетКБК.КОСГУ)'!TR_26042706749_2171388379</vt:lpstr>
      <vt:lpstr>'0503128 (НедетКБК)'!TR_26042706749_2171388379</vt:lpstr>
      <vt:lpstr>'0503128 (НедетКБК.КОСГУ)'!TR_26042706749_2171388379</vt:lpstr>
      <vt:lpstr>'0503128 (ДетКБК)'!TR_26042706749_2171388380</vt:lpstr>
      <vt:lpstr>'0503128 (ДетКБК.КОСГУ)'!TR_26042706749_2171388380</vt:lpstr>
      <vt:lpstr>'0503128 (НедетКБК)'!TR_26042706749_2171388380</vt:lpstr>
      <vt:lpstr>'0503128 (НедетКБК.КОСГУ)'!TR_26042706749_2171388380</vt:lpstr>
      <vt:lpstr>'0503128 (ДетКБК)'!TR_26042706749_2171388381</vt:lpstr>
      <vt:lpstr>'0503128 (ДетКБК.КОСГУ)'!TR_26042706749_2171388381</vt:lpstr>
      <vt:lpstr>'0503128 (НедетКБК)'!TR_26042706749_2171388381</vt:lpstr>
      <vt:lpstr>'0503128 (НедетКБК.КОСГУ)'!TR_26042706749_2171388381</vt:lpstr>
      <vt:lpstr>'0503128 (ДетКБК)'!TR_26042706749_2171388382</vt:lpstr>
      <vt:lpstr>'0503128 (ДетКБК.КОСГУ)'!TR_26042706749_2171388382</vt:lpstr>
      <vt:lpstr>'0503128 (НедетКБК)'!TR_26042706749_2171388382</vt:lpstr>
      <vt:lpstr>'0503128 (НедетКБК.КОСГУ)'!TR_26042706749_2171388382</vt:lpstr>
      <vt:lpstr>'0503128 (ДетКБК)'!TR_26042706749_2171388383</vt:lpstr>
      <vt:lpstr>'0503128 (ДетКБК.КОСГУ)'!TR_26042706749_2171388383</vt:lpstr>
      <vt:lpstr>'0503128 (НедетКБК)'!TR_26042706749_2171388383</vt:lpstr>
      <vt:lpstr>'0503128 (НедетКБК.КОСГУ)'!TR_26042706749_2171388383</vt:lpstr>
      <vt:lpstr>'0503128 (ДетКБК)'!TR_26042706749_2171388384</vt:lpstr>
      <vt:lpstr>'0503128 (ДетКБК.КОСГУ)'!TR_26042706749_2171388384</vt:lpstr>
      <vt:lpstr>'0503128 (НедетКБК)'!TR_26042706749_2171388384</vt:lpstr>
      <vt:lpstr>'0503128 (НедетКБК.КОСГУ)'!TR_26042706749_2171388384</vt:lpstr>
      <vt:lpstr>'0503128 (ДетКБК)'!TR_26042706749_2171388385</vt:lpstr>
      <vt:lpstr>'0503128 (ДетКБК.КОСГУ)'!TR_26042706749_2171388385</vt:lpstr>
      <vt:lpstr>'0503128 (НедетКБК)'!TR_26042706749_2171388385</vt:lpstr>
      <vt:lpstr>'0503128 (НедетКБК.КОСГУ)'!TR_26042706749_2171388385</vt:lpstr>
      <vt:lpstr>'0503128 (ДетКБК)'!TR_26042706749_2171388386</vt:lpstr>
      <vt:lpstr>'0503128 (ДетКБК.КОСГУ)'!TR_26042706749_2171388386</vt:lpstr>
      <vt:lpstr>'0503128 (НедетКБК)'!TR_26042706749_2171388386</vt:lpstr>
      <vt:lpstr>'0503128 (НедетКБК.КОСГУ)'!TR_26042706749_2171388386</vt:lpstr>
      <vt:lpstr>'0503128 (ДетКБК)'!TR_26042706749_2171388387</vt:lpstr>
      <vt:lpstr>'0503128 (ДетКБК.КОСГУ)'!TR_26042706749_2171388387</vt:lpstr>
      <vt:lpstr>'0503128 (НедетКБК)'!TR_26042706749_2171388387</vt:lpstr>
      <vt:lpstr>'0503128 (НедетКБК.КОСГУ)'!TR_26042706749_2171388387</vt:lpstr>
      <vt:lpstr>'0503128 (ДетКБК)'!TR_26042706749_2171388388</vt:lpstr>
      <vt:lpstr>'0503128 (ДетКБК.КОСГУ)'!TR_26042706749_2171388388</vt:lpstr>
      <vt:lpstr>'0503128 (НедетКБК)'!TR_26042706749_2171388388</vt:lpstr>
      <vt:lpstr>'0503128 (НедетКБК.КОСГУ)'!TR_26042706749_2171388388</vt:lpstr>
      <vt:lpstr>'0503128 (ДетКБК)'!TR_26042706749_2171388389</vt:lpstr>
      <vt:lpstr>'0503128 (ДетКБК.КОСГУ)'!TR_26042706749_2171388389</vt:lpstr>
      <vt:lpstr>'0503128 (НедетКБК)'!TR_26042706749_2171388389</vt:lpstr>
      <vt:lpstr>'0503128 (НедетКБК.КОСГУ)'!TR_26042706749_2171388389</vt:lpstr>
      <vt:lpstr>'0503128 (ДетКБК)'!TR_26042706749_2171388390</vt:lpstr>
      <vt:lpstr>'0503128 (ДетКБК.КОСГУ)'!TR_26042706749_2171388390</vt:lpstr>
      <vt:lpstr>'0503128 (НедетКБК)'!TR_26042706749_2171388390</vt:lpstr>
      <vt:lpstr>'0503128 (НедетКБК.КОСГУ)'!TR_26042706749_2171388390</vt:lpstr>
      <vt:lpstr>'0503128 (ДетКБК)'!TR_26042706749_2171388391</vt:lpstr>
      <vt:lpstr>'0503128 (ДетКБК.КОСГУ)'!TR_26042706749_2171388391</vt:lpstr>
      <vt:lpstr>'0503128 (НедетКБК)'!TR_26042706749_2171388391</vt:lpstr>
      <vt:lpstr>'0503128 (НедетКБК.КОСГУ)'!TR_26042706749_2171388391</vt:lpstr>
      <vt:lpstr>'0503128 (ДетКБК)'!TR_26042706749_2171388392</vt:lpstr>
      <vt:lpstr>'0503128 (ДетКБК.КОСГУ)'!TR_26042706749_2171388392</vt:lpstr>
      <vt:lpstr>'0503128 (НедетКБК)'!TR_26042706749_2171388392</vt:lpstr>
      <vt:lpstr>'0503128 (НедетКБК.КОСГУ)'!TR_26042706749_2171388392</vt:lpstr>
      <vt:lpstr>'0503128 (ДетКБК)'!TR_26042706749_2171388393</vt:lpstr>
      <vt:lpstr>'0503128 (ДетКБК.КОСГУ)'!TR_26042706749_2171388393</vt:lpstr>
      <vt:lpstr>'0503128 (НедетКБК)'!TR_26042706749_2171388393</vt:lpstr>
      <vt:lpstr>'0503128 (НедетКБК.КОСГУ)'!TR_26042706749_2171388393</vt:lpstr>
      <vt:lpstr>'0503128 (ДетКБК)'!TR_26042706749_2171388394</vt:lpstr>
      <vt:lpstr>'0503128 (ДетКБК.КОСГУ)'!TR_26042706749_2171388394</vt:lpstr>
      <vt:lpstr>'0503128 (НедетКБК)'!TR_26042706749_2171388394</vt:lpstr>
      <vt:lpstr>'0503128 (НедетКБК.КОСГУ)'!TR_26042706749_2171388394</vt:lpstr>
      <vt:lpstr>'0503128 (ДетКБК)'!TR_26042706749_2171388395</vt:lpstr>
      <vt:lpstr>'0503128 (ДетКБК.КОСГУ)'!TR_26042706749_2171388395</vt:lpstr>
      <vt:lpstr>'0503128 (НедетКБК)'!TR_26042706749_2171388395</vt:lpstr>
      <vt:lpstr>'0503128 (НедетКБК.КОСГУ)'!TR_26042706749_2171388395</vt:lpstr>
      <vt:lpstr>'0503128 (ДетКБК)'!TR_26042706749_2171388396</vt:lpstr>
      <vt:lpstr>'0503128 (ДетКБК.КОСГУ)'!TR_26042706749_2171388396</vt:lpstr>
      <vt:lpstr>'0503128 (НедетКБК)'!TR_26042706749_2171388396</vt:lpstr>
      <vt:lpstr>'0503128 (НедетКБК.КОСГУ)'!TR_26042706749_2171388396</vt:lpstr>
      <vt:lpstr>'0503128 (ДетКБК)'!TR_26042706749_2171388397</vt:lpstr>
      <vt:lpstr>'0503128 (ДетКБК.КОСГУ)'!TR_26042706749_2171388397</vt:lpstr>
      <vt:lpstr>'0503128 (НедетКБК)'!TR_26042706749_2171388397</vt:lpstr>
      <vt:lpstr>'0503128 (НедетКБК.КОСГУ)'!TR_26042706749_2171388397</vt:lpstr>
      <vt:lpstr>'0503128 (ДетКБК)'!TR_26042706749_2171388398</vt:lpstr>
      <vt:lpstr>'0503128 (ДетКБК.КОСГУ)'!TR_26042706749_2171388398</vt:lpstr>
      <vt:lpstr>'0503128 (НедетКБК)'!TR_26042706749_2171388398</vt:lpstr>
      <vt:lpstr>'0503128 (НедетКБК.КОСГУ)'!TR_26042706749_2171388398</vt:lpstr>
      <vt:lpstr>'0503128 (ДетКБК)'!TR_26042706749_2171388399</vt:lpstr>
      <vt:lpstr>'0503128 (ДетКБК.КОСГУ)'!TR_26042706749_2171388399</vt:lpstr>
      <vt:lpstr>'0503128 (НедетКБК)'!TR_26042706749_2171388399</vt:lpstr>
      <vt:lpstr>'0503128 (НедетКБК.КОСГУ)'!TR_26042706749_2171388399</vt:lpstr>
      <vt:lpstr>'0503128 (ДетКБК)'!TR_26042706749_2171388400</vt:lpstr>
      <vt:lpstr>'0503128 (ДетКБК.КОСГУ)'!TR_26042706749_2171388400</vt:lpstr>
      <vt:lpstr>'0503128 (НедетКБК)'!TR_26042706749_2171388400</vt:lpstr>
      <vt:lpstr>'0503128 (НедетКБК.КОСГУ)'!TR_26042706749_2171388400</vt:lpstr>
      <vt:lpstr>'0503128 (ДетКБК)'!TR_26042706749_2171388401</vt:lpstr>
      <vt:lpstr>'0503128 (ДетКБК.КОСГУ)'!TR_26042706749_2171388401</vt:lpstr>
      <vt:lpstr>'0503128 (НедетКБК)'!TR_26042706749_2171388401</vt:lpstr>
      <vt:lpstr>'0503128 (НедетКБК.КОСГУ)'!TR_26042706749_2171388401</vt:lpstr>
      <vt:lpstr>'0503128 (ДетКБК)'!TR_26042706749_2171388402</vt:lpstr>
      <vt:lpstr>'0503128 (ДетКБК.КОСГУ)'!TR_26042706749_2171388402</vt:lpstr>
      <vt:lpstr>'0503128 (НедетКБК)'!TR_26042706749_2171388402</vt:lpstr>
      <vt:lpstr>'0503128 (НедетКБК.КОСГУ)'!TR_26042706749_2171388402</vt:lpstr>
      <vt:lpstr>'0503128 (ДетКБК)'!TR_26042706749_2171388403</vt:lpstr>
      <vt:lpstr>'0503128 (ДетКБК.КОСГУ)'!TR_26042706749_2171388403</vt:lpstr>
      <vt:lpstr>'0503128 (НедетКБК)'!TR_26042706749_2171388403</vt:lpstr>
      <vt:lpstr>'0503128 (НедетКБК.КОСГУ)'!TR_26042706749_2171388403</vt:lpstr>
      <vt:lpstr>'0503128 (ДетКБК)'!TR_26042706749_2171388404</vt:lpstr>
      <vt:lpstr>'0503128 (ДетКБК.КОСГУ)'!TR_26042706749_2171388404</vt:lpstr>
      <vt:lpstr>'0503128 (НедетКБК)'!TR_26042706749_2171388404</vt:lpstr>
      <vt:lpstr>'0503128 (НедетКБК.КОСГУ)'!TR_26042706749_2171388404</vt:lpstr>
      <vt:lpstr>'0503128 (ДетКБК)'!TR_26042706749_2171388405</vt:lpstr>
      <vt:lpstr>'0503128 (ДетКБК.КОСГУ)'!TR_26042706749_2171388405</vt:lpstr>
      <vt:lpstr>'0503128 (НедетКБК)'!TR_26042706749_2171388405</vt:lpstr>
      <vt:lpstr>'0503128 (НедетКБК.КОСГУ)'!TR_26042706749_2171388405</vt:lpstr>
      <vt:lpstr>'0503128 (ДетКБК)'!TR_26042706749_2171388406</vt:lpstr>
      <vt:lpstr>'0503128 (ДетКБК.КОСГУ)'!TR_26042706749_2171388406</vt:lpstr>
      <vt:lpstr>'0503128 (НедетКБК)'!TR_26042706749_2171388406</vt:lpstr>
      <vt:lpstr>'0503128 (НедетКБК.КОСГУ)'!TR_26042706749_2171388406</vt:lpstr>
      <vt:lpstr>'0503128 (ДетКБК)'!TR_26042706749_2171388407</vt:lpstr>
      <vt:lpstr>'0503128 (ДетКБК.КОСГУ)'!TR_26042706749_2171388407</vt:lpstr>
      <vt:lpstr>'0503128 (НедетКБК)'!TR_26042706749_2171388407</vt:lpstr>
      <vt:lpstr>'0503128 (НедетКБК.КОСГУ)'!TR_26042706749_2171388407</vt:lpstr>
      <vt:lpstr>'0503128 (ДетКБК)'!TR_26042706749_2171388408</vt:lpstr>
      <vt:lpstr>'0503128 (ДетКБК.КОСГУ)'!TR_26042706749_2171388408</vt:lpstr>
      <vt:lpstr>'0503128 (НедетКБК)'!TR_26042706749_2171388408</vt:lpstr>
      <vt:lpstr>'0503128 (НедетКБК.КОСГУ)'!TR_26042706749_2171388408</vt:lpstr>
      <vt:lpstr>'0503128 (ДетКБК)'!TR_26042706749_2171388409</vt:lpstr>
      <vt:lpstr>'0503128 (ДетКБК.КОСГУ)'!TR_26042706749_2171388409</vt:lpstr>
      <vt:lpstr>'0503128 (НедетКБК)'!TR_26042706749_2171388409</vt:lpstr>
      <vt:lpstr>'0503128 (НедетКБК.КОСГУ)'!TR_26042706749_2171388409</vt:lpstr>
      <vt:lpstr>'0503128 (ДетКБК)'!TR_26042706749_2171388410</vt:lpstr>
      <vt:lpstr>'0503128 (ДетКБК.КОСГУ)'!TR_26042706749_2171388410</vt:lpstr>
      <vt:lpstr>'0503128 (НедетКБК)'!TR_26042706749_2171388410</vt:lpstr>
      <vt:lpstr>'0503128 (НедетКБК.КОСГУ)'!TR_26042706749_2171388410</vt:lpstr>
      <vt:lpstr>'0503128 (ДетКБК)'!TR_26042706749_2171388411</vt:lpstr>
      <vt:lpstr>'0503128 (ДетКБК.КОСГУ)'!TR_26042706749_2171388411</vt:lpstr>
      <vt:lpstr>'0503128 (НедетКБК)'!TR_26042706749_2171388411</vt:lpstr>
      <vt:lpstr>'0503128 (НедетКБК.КОСГУ)'!TR_26042706749_2171388411</vt:lpstr>
      <vt:lpstr>'0503128 (ДетКБК)'!TR_26042706749_2171388412</vt:lpstr>
      <vt:lpstr>'0503128 (ДетКБК.КОСГУ)'!TR_26042706749_2171388412</vt:lpstr>
      <vt:lpstr>'0503128 (НедетКБК)'!TR_26042706749_2171388412</vt:lpstr>
      <vt:lpstr>'0503128 (НедетКБК.КОСГУ)'!TR_26042706749_2171388412</vt:lpstr>
      <vt:lpstr>'0503128 (ДетКБК)'!TR_26042706749_2171388413</vt:lpstr>
      <vt:lpstr>'0503128 (ДетКБК.КОСГУ)'!TR_26042706749_2171388413</vt:lpstr>
      <vt:lpstr>'0503128 (НедетКБК)'!TR_26042706749_2171388413</vt:lpstr>
      <vt:lpstr>'0503128 (НедетКБК.КОСГУ)'!TR_26042706749_2171388413</vt:lpstr>
      <vt:lpstr>'0503128 (ДетКБК)'!TR_26042706749_2171388414</vt:lpstr>
      <vt:lpstr>'0503128 (ДетКБК.КОСГУ)'!TR_26042706749_2171388414</vt:lpstr>
      <vt:lpstr>'0503128 (НедетКБК)'!TR_26042706749_2171388414</vt:lpstr>
      <vt:lpstr>'0503128 (НедетКБК.КОСГУ)'!TR_26042706749_2171388414</vt:lpstr>
      <vt:lpstr>'0503128 (ДетКБК)'!TR_26042706749_2171388415</vt:lpstr>
      <vt:lpstr>'0503128 (ДетКБК.КОСГУ)'!TR_26042706749_2171388415</vt:lpstr>
      <vt:lpstr>'0503128 (НедетКБК)'!TR_26042706749_2171388415</vt:lpstr>
      <vt:lpstr>'0503128 (НедетКБК.КОСГУ)'!TR_26042706749_2171388415</vt:lpstr>
      <vt:lpstr>'0503128 (ДетКБК)'!TR_26042706749_2171388416</vt:lpstr>
      <vt:lpstr>'0503128 (ДетКБК.КОСГУ)'!TR_26042706749_2171388416</vt:lpstr>
      <vt:lpstr>'0503128 (НедетКБК)'!TR_26042706749_2171388416</vt:lpstr>
      <vt:lpstr>'0503128 (НедетКБК.КОСГУ)'!TR_26042706749_2171388416</vt:lpstr>
      <vt:lpstr>'0503128 (ДетКБК)'!TR_26042706749_2171388417</vt:lpstr>
      <vt:lpstr>'0503128 (ДетКБК.КОСГУ)'!TR_26042706749_2171388417</vt:lpstr>
      <vt:lpstr>'0503128 (НедетКБК)'!TR_26042706749_2171388417</vt:lpstr>
      <vt:lpstr>'0503128 (НедетКБК.КОСГУ)'!TR_26042706749_2171388417</vt:lpstr>
      <vt:lpstr>'0503128 (ДетКБК)'!TR_26042706749_2171388418</vt:lpstr>
      <vt:lpstr>'0503128 (ДетКБК.КОСГУ)'!TR_26042706749_2171388418</vt:lpstr>
      <vt:lpstr>'0503128 (НедетКБК)'!TR_26042706749_2171388418</vt:lpstr>
      <vt:lpstr>'0503128 (НедетКБК.КОСГУ)'!TR_26042706749_2171388418</vt:lpstr>
      <vt:lpstr>'0503128 (ДетКБК)'!TR_26042706749_2171388419</vt:lpstr>
      <vt:lpstr>'0503128 (ДетКБК.КОСГУ)'!TR_26042706749_2171388419</vt:lpstr>
      <vt:lpstr>'0503128 (НедетКБК)'!TR_26042706749_2171388419</vt:lpstr>
      <vt:lpstr>'0503128 (НедетКБК.КОСГУ)'!TR_26042706749_2171388419</vt:lpstr>
      <vt:lpstr>'0503128 (ДетКБК)'!TR_26042706749_2171388420</vt:lpstr>
      <vt:lpstr>'0503128 (ДетКБК.КОСГУ)'!TR_26042706749_2171388420</vt:lpstr>
      <vt:lpstr>'0503128 (НедетКБК)'!TR_26042706749_2171388420</vt:lpstr>
      <vt:lpstr>'0503128 (НедетКБК.КОСГУ)'!TR_26042706749_2171388420</vt:lpstr>
      <vt:lpstr>'0503128 (ДетКБК)'!TR_26042706749_2171388421</vt:lpstr>
      <vt:lpstr>'0503128 (ДетКБК.КОСГУ)'!TR_26042706749_2171388421</vt:lpstr>
      <vt:lpstr>'0503128 (НедетКБК)'!TR_26042706749_2171388421</vt:lpstr>
      <vt:lpstr>'0503128 (НедетКБК.КОСГУ)'!TR_26042706749_2171388421</vt:lpstr>
      <vt:lpstr>'0503128 (ДетКБК)'!TR_26042706749_2171388422</vt:lpstr>
      <vt:lpstr>'0503128 (ДетКБК.КОСГУ)'!TR_26042706749_2171388422</vt:lpstr>
      <vt:lpstr>'0503128 (НедетКБК)'!TR_26042706749_2171388422</vt:lpstr>
      <vt:lpstr>'0503128 (НедетКБК.КОСГУ)'!TR_26042706749_2171388422</vt:lpstr>
      <vt:lpstr>'0503128 (ДетКБК)'!TR_26042706749_2171388423</vt:lpstr>
      <vt:lpstr>'0503128 (ДетКБК.КОСГУ)'!TR_26042706749_2171388423</vt:lpstr>
      <vt:lpstr>'0503128 (НедетКБК)'!TR_26042706749_2171388423</vt:lpstr>
      <vt:lpstr>'0503128 (НедетКБК.КОСГУ)'!TR_26042706749_2171388423</vt:lpstr>
      <vt:lpstr>'0503128 (ДетКБК)'!TR_26042706749_2171388424</vt:lpstr>
      <vt:lpstr>'0503128 (ДетКБК.КОСГУ)'!TR_26042706749_2171388424</vt:lpstr>
      <vt:lpstr>'0503128 (НедетКБК)'!TR_26042706749_2171388424</vt:lpstr>
      <vt:lpstr>'0503128 (НедетКБК.КОСГУ)'!TR_26042706749_2171388424</vt:lpstr>
      <vt:lpstr>'0503128 (ДетКБК)'!TR_26042706749_2171388425</vt:lpstr>
      <vt:lpstr>'0503128 (ДетКБК.КОСГУ)'!TR_26042706749_2171388425</vt:lpstr>
      <vt:lpstr>'0503128 (НедетКБК)'!TR_26042706749_2171388425</vt:lpstr>
      <vt:lpstr>'0503128 (НедетКБК.КОСГУ)'!TR_26042706749_2171388425</vt:lpstr>
      <vt:lpstr>'0503128 (ДетКБК)'!TR_26042706749_2171388426</vt:lpstr>
      <vt:lpstr>'0503128 (ДетКБК.КОСГУ)'!TR_26042706749_2171388426</vt:lpstr>
      <vt:lpstr>'0503128 (НедетКБК)'!TR_26042706749_2171388426</vt:lpstr>
      <vt:lpstr>'0503128 (НедетКБК.КОСГУ)'!TR_26042706749_2171388426</vt:lpstr>
      <vt:lpstr>'0503128 (ДетКБК)'!TR_26042706749_2171388427</vt:lpstr>
      <vt:lpstr>'0503128 (ДетКБК.КОСГУ)'!TR_26042706749_2171388427</vt:lpstr>
      <vt:lpstr>'0503128 (НедетКБК)'!TR_26042706749_2171388427</vt:lpstr>
      <vt:lpstr>'0503128 (НедетКБК.КОСГУ)'!TR_26042706749_2171388427</vt:lpstr>
      <vt:lpstr>'0503128 (ДетКБК)'!TR_26042706749_2171388428</vt:lpstr>
      <vt:lpstr>'0503128 (ДетКБК.КОСГУ)'!TR_26042706749_2171388428</vt:lpstr>
      <vt:lpstr>'0503128 (НедетКБК)'!TR_26042706749_2171388428</vt:lpstr>
      <vt:lpstr>'0503128 (НедетКБК.КОСГУ)'!TR_26042706749_2171388428</vt:lpstr>
      <vt:lpstr>'0503128 (ДетКБК)'!TR_26042706749_2171388429</vt:lpstr>
      <vt:lpstr>'0503128 (ДетКБК.КОСГУ)'!TR_26042706749_2171388429</vt:lpstr>
      <vt:lpstr>'0503128 (НедетКБК)'!TR_26042706749_2171388429</vt:lpstr>
      <vt:lpstr>'0503128 (НедетКБК.КОСГУ)'!TR_26042706749_2171388429</vt:lpstr>
      <vt:lpstr>'0503128 (ДетКБК)'!TR_26042706749_2171388430</vt:lpstr>
      <vt:lpstr>'0503128 (ДетКБК.КОСГУ)'!TR_26042706749_2171388430</vt:lpstr>
      <vt:lpstr>'0503128 (НедетКБК)'!TR_26042706749_2171388430</vt:lpstr>
      <vt:lpstr>'0503128 (НедетКБК.КОСГУ)'!TR_26042706749_2171388430</vt:lpstr>
      <vt:lpstr>'0503128 (ДетКБК)'!TR_26042706749_2171388431</vt:lpstr>
      <vt:lpstr>'0503128 (ДетКБК.КОСГУ)'!TR_26042706749_2171388431</vt:lpstr>
      <vt:lpstr>'0503128 (НедетКБК)'!TR_26042706749_2171388431</vt:lpstr>
      <vt:lpstr>'0503128 (НедетКБК.КОСГУ)'!TR_26042706749_2171388431</vt:lpstr>
      <vt:lpstr>'0503128 (ДетКБК)'!TR_26042706749_2171388432</vt:lpstr>
      <vt:lpstr>'0503128 (ДетКБК.КОСГУ)'!TR_26042706749_2171388432</vt:lpstr>
      <vt:lpstr>'0503128 (НедетКБК)'!TR_26042706749_2171388432</vt:lpstr>
      <vt:lpstr>'0503128 (НедетКБК.КОСГУ)'!TR_26042706749_2171388432</vt:lpstr>
      <vt:lpstr>'0503128 (ДетКБК)'!TR_26042706749_2171388433</vt:lpstr>
      <vt:lpstr>'0503128 (ДетКБК.КОСГУ)'!TR_26042706749_2171388433</vt:lpstr>
      <vt:lpstr>'0503128 (НедетКБК)'!TR_26042706749_2171388433</vt:lpstr>
      <vt:lpstr>'0503128 (НедетКБК.КОСГУ)'!TR_26042706749_2171388433</vt:lpstr>
      <vt:lpstr>'0503128 (ДетКБК)'!TR_26042706749_2171388434</vt:lpstr>
      <vt:lpstr>'0503128 (ДетКБК.КОСГУ)'!TR_26042706749_2171388434</vt:lpstr>
      <vt:lpstr>'0503128 (НедетКБК)'!TR_26042706749_2171388434</vt:lpstr>
      <vt:lpstr>'0503128 (НедетКБК.КОСГУ)'!TR_26042706749_2171388434</vt:lpstr>
      <vt:lpstr>'0503128 (ДетКБК)'!TR_26042706749_2171388435</vt:lpstr>
      <vt:lpstr>'0503128 (ДетКБК.КОСГУ)'!TR_26042706749_2171388435</vt:lpstr>
      <vt:lpstr>'0503128 (НедетКБК)'!TR_26042706749_2171388435</vt:lpstr>
      <vt:lpstr>'0503128 (НедетКБК.КОСГУ)'!TR_26042706749_2171388435</vt:lpstr>
      <vt:lpstr>'0503128 (ДетКБК)'!TR_26042706749_2171388436</vt:lpstr>
      <vt:lpstr>'0503128 (ДетКБК.КОСГУ)'!TR_26042706749_2171388436</vt:lpstr>
      <vt:lpstr>'0503128 (НедетКБК)'!TR_26042706749_2171388436</vt:lpstr>
      <vt:lpstr>'0503128 (НедетКБК.КОСГУ)'!TR_26042706749_2171388436</vt:lpstr>
      <vt:lpstr>'0503128 (ДетКБК)'!TR_26042706749_2171388437</vt:lpstr>
      <vt:lpstr>'0503128 (ДетКБК.КОСГУ)'!TR_26042706749_2171388437</vt:lpstr>
      <vt:lpstr>'0503128 (НедетКБК)'!TR_26042706749_2171388437</vt:lpstr>
      <vt:lpstr>'0503128 (НедетКБК.КОСГУ)'!TR_26042706749_2171388437</vt:lpstr>
      <vt:lpstr>'0503128 (ДетКБК)'!TR_26042706749_2171388438</vt:lpstr>
      <vt:lpstr>'0503128 (ДетКБК.КОСГУ)'!TR_26042706749_2171388438</vt:lpstr>
      <vt:lpstr>'0503128 (НедетКБК)'!TR_26042706749_2171388438</vt:lpstr>
      <vt:lpstr>'0503128 (НедетКБК.КОСГУ)'!TR_26042706749_2171388438</vt:lpstr>
      <vt:lpstr>'0503128 (ДетКБК)'!TR_26042706749_2171388439</vt:lpstr>
      <vt:lpstr>'0503128 (ДетКБК.КОСГУ)'!TR_26042706749_2171388439</vt:lpstr>
      <vt:lpstr>'0503128 (НедетКБК)'!TR_26042706749_2171388439</vt:lpstr>
      <vt:lpstr>'0503128 (НедетКБК.КОСГУ)'!TR_26042706749_2171388439</vt:lpstr>
      <vt:lpstr>'0503128 (ДетКБК)'!TR_26042706749_2171388440</vt:lpstr>
      <vt:lpstr>'0503128 (ДетКБК.КОСГУ)'!TR_26042706749_2171388440</vt:lpstr>
      <vt:lpstr>'0503128 (НедетКБК)'!TR_26042706749_2171388440</vt:lpstr>
      <vt:lpstr>'0503128 (НедетКБК.КОСГУ)'!TR_26042706749_2171388440</vt:lpstr>
      <vt:lpstr>'0503128 (ДетКБК)'!TR_26042706749_2171388441</vt:lpstr>
      <vt:lpstr>'0503128 (ДетКБК.КОСГУ)'!TR_26042706749_2171388441</vt:lpstr>
      <vt:lpstr>'0503128 (НедетКБК)'!TR_26042706749_2171388441</vt:lpstr>
      <vt:lpstr>'0503128 (НедетКБК.КОСГУ)'!TR_26042706749_2171388441</vt:lpstr>
      <vt:lpstr>'0503128 (ДетКБК)'!TR_26042706749_2171388442</vt:lpstr>
      <vt:lpstr>'0503128 (ДетКБК.КОСГУ)'!TR_26042706749_2171388442</vt:lpstr>
      <vt:lpstr>'0503128 (НедетКБК)'!TR_26042706749_2171388442</vt:lpstr>
      <vt:lpstr>'0503128 (НедетКБК.КОСГУ)'!TR_26042706749_2171388442</vt:lpstr>
      <vt:lpstr>'0503128 (ДетКБК)'!TR_26042706749_2171388443</vt:lpstr>
      <vt:lpstr>'0503128 (ДетКБК.КОСГУ)'!TR_26042706749_2171388443</vt:lpstr>
      <vt:lpstr>'0503128 (НедетКБК)'!TR_26042706749_2171388443</vt:lpstr>
      <vt:lpstr>'0503128 (НедетКБК.КОСГУ)'!TR_26042706749_2171388443</vt:lpstr>
      <vt:lpstr>'0503128 (ДетКБК)'!TR_26042706749_2171388444</vt:lpstr>
      <vt:lpstr>'0503128 (ДетКБК.КОСГУ)'!TR_26042706749_2171388444</vt:lpstr>
      <vt:lpstr>'0503128 (НедетКБК)'!TR_26042706749_2171388444</vt:lpstr>
      <vt:lpstr>'0503128 (НедетКБК.КОСГУ)'!TR_26042706749_2171388444</vt:lpstr>
      <vt:lpstr>'0503128 (ДетКБК)'!TR_26042706749_2171388445</vt:lpstr>
      <vt:lpstr>'0503128 (ДетКБК.КОСГУ)'!TR_26042706749_2171388445</vt:lpstr>
      <vt:lpstr>'0503128 (НедетКБК)'!TR_26042706749_2171388445</vt:lpstr>
      <vt:lpstr>'0503128 (НедетКБК.КОСГУ)'!TR_26042706749_2171388445</vt:lpstr>
      <vt:lpstr>'0503128 (ДетКБК)'!TR_26042706749_2171388446</vt:lpstr>
      <vt:lpstr>'0503128 (ДетКБК.КОСГУ)'!TR_26042706749_2171388446</vt:lpstr>
      <vt:lpstr>'0503128 (НедетКБК)'!TR_26042706749_2171388446</vt:lpstr>
      <vt:lpstr>'0503128 (НедетКБК.КОСГУ)'!TR_26042706749_2171388446</vt:lpstr>
      <vt:lpstr>'0503128 (ДетКБК)'!TR_26042706749_2171388447</vt:lpstr>
      <vt:lpstr>'0503128 (ДетКБК.КОСГУ)'!TR_26042706749_2171388447</vt:lpstr>
      <vt:lpstr>'0503128 (НедетКБК)'!TR_26042706749_2171388447</vt:lpstr>
      <vt:lpstr>'0503128 (НедетКБК.КОСГУ)'!TR_26042706749_2171388447</vt:lpstr>
      <vt:lpstr>'0503128 (ДетКБК)'!TR_26042706749_2171388448</vt:lpstr>
      <vt:lpstr>'0503128 (ДетКБК.КОСГУ)'!TR_26042706749_2171388448</vt:lpstr>
      <vt:lpstr>'0503128 (НедетКБК)'!TR_26042706749_2171388448</vt:lpstr>
      <vt:lpstr>'0503128 (НедетКБК.КОСГУ)'!TR_26042706749_2171388448</vt:lpstr>
      <vt:lpstr>'0503128 (ДетКБК)'!TR_26042706749_2171388449</vt:lpstr>
      <vt:lpstr>'0503128 (ДетКБК.КОСГУ)'!TR_26042706749_2171388449</vt:lpstr>
      <vt:lpstr>'0503128 (НедетКБК)'!TR_26042706749_2171388449</vt:lpstr>
      <vt:lpstr>'0503128 (НедетКБК.КОСГУ)'!TR_26042706749_2171388449</vt:lpstr>
      <vt:lpstr>'0503128 (ДетКБК)'!TR_26042706749_2171388450</vt:lpstr>
      <vt:lpstr>'0503128 (ДетКБК.КОСГУ)'!TR_26042706749_2171388450</vt:lpstr>
      <vt:lpstr>'0503128 (НедетКБК)'!TR_26042706749_2171388450</vt:lpstr>
      <vt:lpstr>'0503128 (НедетКБК.КОСГУ)'!TR_26042706749_2171388450</vt:lpstr>
      <vt:lpstr>'0503128 (ДетКБК)'!TR_26042706749_2171388451</vt:lpstr>
      <vt:lpstr>'0503128 (ДетКБК.КОСГУ)'!TR_26042706749_2171388451</vt:lpstr>
      <vt:lpstr>'0503128 (НедетКБК)'!TR_26042706749_2171388451</vt:lpstr>
      <vt:lpstr>'0503128 (НедетКБК.КОСГУ)'!TR_26042706749_2171388451</vt:lpstr>
      <vt:lpstr>'0503128 (ДетКБК)'!TR_26042706749_2171388452</vt:lpstr>
      <vt:lpstr>'0503128 (ДетКБК.КОСГУ)'!TR_26042706749_2171388452</vt:lpstr>
      <vt:lpstr>'0503128 (НедетКБК)'!TR_26042706749_2171388452</vt:lpstr>
      <vt:lpstr>'0503128 (НедетКБК.КОСГУ)'!TR_26042706749_2171388452</vt:lpstr>
      <vt:lpstr>'0503128 (ДетКБК)'!TR_26042706749_2171388453</vt:lpstr>
      <vt:lpstr>'0503128 (ДетКБК.КОСГУ)'!TR_26042706749_2171388453</vt:lpstr>
      <vt:lpstr>'0503128 (НедетКБК)'!TR_26042706749_2171388453</vt:lpstr>
      <vt:lpstr>'0503128 (НедетКБК.КОСГУ)'!TR_26042706749_2171388453</vt:lpstr>
      <vt:lpstr>'0503128 (ДетКБК)'!TR_26042706749_2171388454</vt:lpstr>
      <vt:lpstr>'0503128 (ДетКБК.КОСГУ)'!TR_26042706749_2171388454</vt:lpstr>
      <vt:lpstr>'0503128 (НедетКБК)'!TR_26042706749_2171388454</vt:lpstr>
      <vt:lpstr>'0503128 (НедетКБК.КОСГУ)'!TR_26042706749_2171388454</vt:lpstr>
      <vt:lpstr>'0503128 (ДетКБК)'!TR_26042706749_2171388455</vt:lpstr>
      <vt:lpstr>'0503128 (ДетКБК.КОСГУ)'!TR_26042706749_2171388455</vt:lpstr>
      <vt:lpstr>'0503128 (НедетКБК)'!TR_26042706749_2171388455</vt:lpstr>
      <vt:lpstr>'0503128 (НедетКБК.КОСГУ)'!TR_26042706749_2171388455</vt:lpstr>
      <vt:lpstr>'0503128 (ДетКБК)'!TR_26042706749_2171388456</vt:lpstr>
      <vt:lpstr>'0503128 (ДетКБК.КОСГУ)'!TR_26042706749_2171388456</vt:lpstr>
      <vt:lpstr>'0503128 (НедетКБК)'!TR_26042706749_2171388456</vt:lpstr>
      <vt:lpstr>'0503128 (НедетКБК.КОСГУ)'!TR_26042706749_2171388456</vt:lpstr>
      <vt:lpstr>'0503128 (ДетКБК)'!TR_26042706749_2171388457</vt:lpstr>
      <vt:lpstr>'0503128 (ДетКБК.КОСГУ)'!TR_26042706749_2171388457</vt:lpstr>
      <vt:lpstr>'0503128 (НедетКБК)'!TR_26042706749_2171388457</vt:lpstr>
      <vt:lpstr>'0503128 (НедетКБК.КОСГУ)'!TR_26042706749_2171388457</vt:lpstr>
      <vt:lpstr>'0503128 (ДетКБК)'!TR_26042706749_2171388458</vt:lpstr>
      <vt:lpstr>'0503128 (ДетКБК.КОСГУ)'!TR_26042706749_2171388458</vt:lpstr>
      <vt:lpstr>'0503128 (НедетКБК)'!TR_26042706749_2171388458</vt:lpstr>
      <vt:lpstr>'0503128 (НедетКБК.КОСГУ)'!TR_26042706749_2171388458</vt:lpstr>
      <vt:lpstr>'0503128 (ДетКБК)'!TR_26042706749_2171388459</vt:lpstr>
      <vt:lpstr>'0503128 (ДетКБК.КОСГУ)'!TR_26042706749_2171388459</vt:lpstr>
      <vt:lpstr>'0503128 (НедетКБК)'!TR_26042706749_2171388459</vt:lpstr>
      <vt:lpstr>'0503128 (НедетКБК.КОСГУ)'!TR_26042706749_2171388459</vt:lpstr>
      <vt:lpstr>'0503128 (ДетКБК)'!TR_26042706749_2171388460</vt:lpstr>
      <vt:lpstr>'0503128 (ДетКБК.КОСГУ)'!TR_26042706749_2171388460</vt:lpstr>
      <vt:lpstr>'0503128 (НедетКБК)'!TR_26042706749_2171388460</vt:lpstr>
      <vt:lpstr>'0503128 (НедетКБК.КОСГУ)'!TR_26042706749_2171388460</vt:lpstr>
      <vt:lpstr>'0503128 (ДетКБК)'!TR_26042706749_2171388461</vt:lpstr>
      <vt:lpstr>'0503128 (ДетКБК.КОСГУ)'!TR_26042706749_2171388461</vt:lpstr>
      <vt:lpstr>'0503128 (НедетКБК)'!TR_26042706749_2171388461</vt:lpstr>
      <vt:lpstr>'0503128 (НедетКБК.КОСГУ)'!TR_26042706749_2171388461</vt:lpstr>
      <vt:lpstr>'0503128 (ДетКБК)'!TR_26042706749_2171388462</vt:lpstr>
      <vt:lpstr>'0503128 (ДетКБК.КОСГУ)'!TR_26042706749_2171388462</vt:lpstr>
      <vt:lpstr>'0503128 (НедетКБК)'!TR_26042706749_2171388462</vt:lpstr>
      <vt:lpstr>'0503128 (НедетКБК.КОСГУ)'!TR_26042706749_2171388462</vt:lpstr>
      <vt:lpstr>'0503128 (ДетКБК)'!TR_26042706749_2171388463</vt:lpstr>
      <vt:lpstr>'0503128 (ДетКБК.КОСГУ)'!TR_26042706749_2171388463</vt:lpstr>
      <vt:lpstr>'0503128 (НедетКБК)'!TR_26042706749_2171388463</vt:lpstr>
      <vt:lpstr>'0503128 (НедетКБК.КОСГУ)'!TR_26042706749_2171388463</vt:lpstr>
      <vt:lpstr>'0503128 (ДетКБК)'!TR_26042706749_2171388464</vt:lpstr>
      <vt:lpstr>'0503128 (ДетКБК.КОСГУ)'!TR_26042706749_2171388464</vt:lpstr>
      <vt:lpstr>'0503128 (НедетКБК)'!TR_26042706749_2171388464</vt:lpstr>
      <vt:lpstr>'0503128 (НедетКБК.КОСГУ)'!TR_26042706749_2171388464</vt:lpstr>
      <vt:lpstr>'0503128 (ДетКБК)'!TR_26042706749_2171388465</vt:lpstr>
      <vt:lpstr>'0503128 (ДетКБК.КОСГУ)'!TR_26042706749_2171388465</vt:lpstr>
      <vt:lpstr>'0503128 (НедетКБК)'!TR_26042706749_2171388465</vt:lpstr>
      <vt:lpstr>'0503128 (НедетКБК.КОСГУ)'!TR_26042706749_2171388465</vt:lpstr>
      <vt:lpstr>'0503128 (ДетКБК)'!TR_26042706749_2171388466</vt:lpstr>
      <vt:lpstr>'0503128 (ДетКБК.КОСГУ)'!TR_26042706749_2171388466</vt:lpstr>
      <vt:lpstr>'0503128 (НедетКБК)'!TR_26042706749_2171388466</vt:lpstr>
      <vt:lpstr>'0503128 (НедетКБК.КОСГУ)'!TR_26042706749_2171388466</vt:lpstr>
      <vt:lpstr>'0503128 (ДетКБК)'!TR_26042706749_2171388467</vt:lpstr>
      <vt:lpstr>'0503128 (ДетКБК.КОСГУ)'!TR_26042706749_2171388467</vt:lpstr>
      <vt:lpstr>'0503128 (НедетКБК)'!TR_26042706749_2171388467</vt:lpstr>
      <vt:lpstr>'0503128 (НедетКБК.КОСГУ)'!TR_26042706749_2171388467</vt:lpstr>
      <vt:lpstr>'0503128 (ДетКБК)'!TR_26042706749_2171388468</vt:lpstr>
      <vt:lpstr>'0503128 (ДетКБК.КОСГУ)'!TR_26042706749_2171388468</vt:lpstr>
      <vt:lpstr>'0503128 (НедетКБК)'!TR_26042706749_2171388468</vt:lpstr>
      <vt:lpstr>'0503128 (НедетКБК.КОСГУ)'!TR_26042706749_2171388468</vt:lpstr>
      <vt:lpstr>'0503128 (ДетКБК)'!TR_26042706749_2171388469</vt:lpstr>
      <vt:lpstr>'0503128 (ДетКБК.КОСГУ)'!TR_26042706749_2171388469</vt:lpstr>
      <vt:lpstr>'0503128 (НедетКБК)'!TR_26042706749_2171388469</vt:lpstr>
      <vt:lpstr>'0503128 (НедетКБК.КОСГУ)'!TR_26042706749_2171388469</vt:lpstr>
      <vt:lpstr>'0503128 (ДетКБК)'!TR_26042706749_2171388470</vt:lpstr>
      <vt:lpstr>'0503128 (ДетКБК.КОСГУ)'!TR_26042706749_2171388470</vt:lpstr>
      <vt:lpstr>'0503128 (НедетКБК)'!TR_26042706749_2171388470</vt:lpstr>
      <vt:lpstr>'0503128 (НедетКБК.КОСГУ)'!TR_26042706749_2171388470</vt:lpstr>
      <vt:lpstr>'0503128 (ДетКБК)'!TR_26042706749_2171388471</vt:lpstr>
      <vt:lpstr>'0503128 (ДетКБК.КОСГУ)'!TR_26042706749_2171388471</vt:lpstr>
      <vt:lpstr>'0503128 (НедетКБК)'!TR_26042706749_2171388471</vt:lpstr>
      <vt:lpstr>'0503128 (НедетКБК.КОСГУ)'!TR_26042706749_2171388471</vt:lpstr>
      <vt:lpstr>'0503128 (ДетКБК)'!TR_26042706749_2171388472</vt:lpstr>
      <vt:lpstr>'0503128 (ДетКБК.КОСГУ)'!TR_26042706749_2171388472</vt:lpstr>
      <vt:lpstr>'0503128 (НедетКБК)'!TR_26042706749_2171388472</vt:lpstr>
      <vt:lpstr>'0503128 (НедетКБК.КОСГУ)'!TR_26042706749_2171388472</vt:lpstr>
      <vt:lpstr>'0503128 (ДетКБК)'!TR_26042706749_2171388473</vt:lpstr>
      <vt:lpstr>'0503128 (ДетКБК.КОСГУ)'!TR_26042706749_2171388473</vt:lpstr>
      <vt:lpstr>'0503128 (НедетКБК)'!TR_26042706749_2171388473</vt:lpstr>
      <vt:lpstr>'0503128 (НедетКБК.КОСГУ)'!TR_26042706749_2171388473</vt:lpstr>
      <vt:lpstr>'0503128 (ДетКБК)'!TR_26042706749_2171388474</vt:lpstr>
      <vt:lpstr>'0503128 (ДетКБК.КОСГУ)'!TR_26042706749_2171388474</vt:lpstr>
      <vt:lpstr>'0503128 (НедетКБК)'!TR_26042706749_2171388474</vt:lpstr>
      <vt:lpstr>'0503128 (НедетКБК.КОСГУ)'!TR_26042706749_2171388474</vt:lpstr>
      <vt:lpstr>'0503128 (ДетКБК)'!TR_26042706749_2171388475</vt:lpstr>
      <vt:lpstr>'0503128 (ДетКБК.КОСГУ)'!TR_26042706749_2171388475</vt:lpstr>
      <vt:lpstr>'0503128 (НедетКБК)'!TR_26042706749_2171388475</vt:lpstr>
      <vt:lpstr>'0503128 (НедетКБК.КОСГУ)'!TR_26042706749_2171388475</vt:lpstr>
      <vt:lpstr>'0503128 (ДетКБК)'!TR_26042706749_2171388476</vt:lpstr>
      <vt:lpstr>'0503128 (ДетКБК.КОСГУ)'!TR_26042706749_2171388476</vt:lpstr>
      <vt:lpstr>'0503128 (НедетКБК)'!TR_26042706749_2171388476</vt:lpstr>
      <vt:lpstr>'0503128 (НедетКБК.КОСГУ)'!TR_26042706749_2171388476</vt:lpstr>
      <vt:lpstr>'0503128 (ДетКБК)'!TR_26042706749_2171388477</vt:lpstr>
      <vt:lpstr>'0503128 (ДетКБК.КОСГУ)'!TR_26042706749_2171388477</vt:lpstr>
      <vt:lpstr>'0503128 (НедетКБК)'!TR_26042706749_2171388477</vt:lpstr>
      <vt:lpstr>'0503128 (НедетКБК.КОСГУ)'!TR_26042706749_2171388477</vt:lpstr>
      <vt:lpstr>'0503128 (ДетКБК)'!TR_26042706749_2171388478</vt:lpstr>
      <vt:lpstr>'0503128 (ДетКБК.КОСГУ)'!TR_26042706749_2171388478</vt:lpstr>
      <vt:lpstr>'0503128 (НедетКБК)'!TR_26042706749_2171388478</vt:lpstr>
      <vt:lpstr>'0503128 (НедетКБК.КОСГУ)'!TR_26042706749_2171388478</vt:lpstr>
      <vt:lpstr>'0503128 (ДетКБК)'!TR_26042706749_2171388479</vt:lpstr>
      <vt:lpstr>'0503128 (ДетКБК.КОСГУ)'!TR_26042706749_2171388479</vt:lpstr>
      <vt:lpstr>'0503128 (НедетКБК)'!TR_26042706749_2171388479</vt:lpstr>
      <vt:lpstr>'0503128 (НедетКБК.КОСГУ)'!TR_26042706749_2171388479</vt:lpstr>
      <vt:lpstr>'0503128 (ДетКБК)'!TR_26042706749_2171388480</vt:lpstr>
      <vt:lpstr>'0503128 (ДетКБК.КОСГУ)'!TR_26042706749_2171388480</vt:lpstr>
      <vt:lpstr>'0503128 (НедетКБК)'!TR_26042706749_2171388480</vt:lpstr>
      <vt:lpstr>'0503128 (НедетКБК.КОСГУ)'!TR_26042706749_2171388480</vt:lpstr>
      <vt:lpstr>'0503128 (ДетКБК)'!TR_26042706749_2171388481</vt:lpstr>
      <vt:lpstr>'0503128 (ДетКБК.КОСГУ)'!TR_26042706749_2171388481</vt:lpstr>
      <vt:lpstr>'0503128 (НедетКБК)'!TR_26042706749_2171388481</vt:lpstr>
      <vt:lpstr>'0503128 (НедетКБК.КОСГУ)'!TR_26042706749_2171388481</vt:lpstr>
      <vt:lpstr>'0503128 (ДетКБК)'!TR_26042706749_2171388482</vt:lpstr>
      <vt:lpstr>'0503128 (ДетКБК.КОСГУ)'!TR_26042706749_2171388482</vt:lpstr>
      <vt:lpstr>'0503128 (НедетКБК)'!TR_26042706749_2171388482</vt:lpstr>
      <vt:lpstr>'0503128 (НедетКБК.КОСГУ)'!TR_26042706749_2171388482</vt:lpstr>
      <vt:lpstr>'0503128 (ДетКБК)'!TR_26042706749_2171388483</vt:lpstr>
      <vt:lpstr>'0503128 (ДетКБК.КОСГУ)'!TR_26042706749_2171388483</vt:lpstr>
      <vt:lpstr>'0503128 (НедетКБК)'!TR_26042706749_2171388483</vt:lpstr>
      <vt:lpstr>'0503128 (НедетКБК.КОСГУ)'!TR_26042706749_2171388483</vt:lpstr>
      <vt:lpstr>'0503128 (ДетКБК)'!TR_26042706749_2171388484</vt:lpstr>
      <vt:lpstr>'0503128 (ДетКБК.КОСГУ)'!TR_26042706749_2171388484</vt:lpstr>
      <vt:lpstr>'0503128 (НедетКБК)'!TR_26042706749_2171388484</vt:lpstr>
      <vt:lpstr>'0503128 (НедетКБК.КОСГУ)'!TR_26042706749_2171388484</vt:lpstr>
      <vt:lpstr>'0503128 (ДетКБК)'!TR_26042706749_2171388485</vt:lpstr>
      <vt:lpstr>'0503128 (ДетКБК.КОСГУ)'!TR_26042706749_2171388485</vt:lpstr>
      <vt:lpstr>'0503128 (НедетКБК)'!TR_26042706749_2171388485</vt:lpstr>
      <vt:lpstr>'0503128 (НедетКБК.КОСГУ)'!TR_26042706749_2171388485</vt:lpstr>
      <vt:lpstr>'0503128 (ДетКБК)'!TR_26042706749_2171388486</vt:lpstr>
      <vt:lpstr>'0503128 (ДетКБК.КОСГУ)'!TR_26042706749_2171388486</vt:lpstr>
      <vt:lpstr>'0503128 (НедетКБК)'!TR_26042706749_2171388486</vt:lpstr>
      <vt:lpstr>'0503128 (НедетКБК.КОСГУ)'!TR_26042706749_2171388486</vt:lpstr>
      <vt:lpstr>'0503128 (ДетКБК)'!TR_26042706749_2171388487</vt:lpstr>
      <vt:lpstr>'0503128 (ДетКБК.КОСГУ)'!TR_26042706749_2171388487</vt:lpstr>
      <vt:lpstr>'0503128 (НедетКБК)'!TR_26042706749_2171388487</vt:lpstr>
      <vt:lpstr>'0503128 (НедетКБК.КОСГУ)'!TR_26042706749_2171388487</vt:lpstr>
      <vt:lpstr>'0503128 (ДетКБК)'!TR_26042706749_2171388488</vt:lpstr>
      <vt:lpstr>'0503128 (ДетКБК.КОСГУ)'!TR_26042706749_2171388488</vt:lpstr>
      <vt:lpstr>'0503128 (НедетКБК)'!TR_26042706749_2171388488</vt:lpstr>
      <vt:lpstr>'0503128 (НедетКБК.КОСГУ)'!TR_26042706749_2171388488</vt:lpstr>
      <vt:lpstr>'0503128 (ДетКБК)'!TR_26042706749_2171388489</vt:lpstr>
      <vt:lpstr>'0503128 (ДетКБК.КОСГУ)'!TR_26042706749_2171388489</vt:lpstr>
      <vt:lpstr>'0503128 (НедетКБК)'!TR_26042706749_2171388489</vt:lpstr>
      <vt:lpstr>'0503128 (НедетКБК.КОСГУ)'!TR_26042706749_2171388489</vt:lpstr>
      <vt:lpstr>'0503128 (ДетКБК)'!TR_26042706749_2171388490</vt:lpstr>
      <vt:lpstr>'0503128 (ДетКБК.КОСГУ)'!TR_26042706749_2171388490</vt:lpstr>
      <vt:lpstr>'0503128 (НедетКБК)'!TR_26042706749_2171388490</vt:lpstr>
      <vt:lpstr>'0503128 (НедетКБК.КОСГУ)'!TR_26042706749_2171388490</vt:lpstr>
      <vt:lpstr>'0503128 (ДетКБК)'!TR_26042706749_2171388491</vt:lpstr>
      <vt:lpstr>'0503128 (ДетКБК.КОСГУ)'!TR_26042706749_2171388491</vt:lpstr>
      <vt:lpstr>'0503128 (НедетКБК)'!TR_26042706749_2171388491</vt:lpstr>
      <vt:lpstr>'0503128 (НедетКБК.КОСГУ)'!TR_26042706749_2171388491</vt:lpstr>
      <vt:lpstr>'0503128 (ДетКБК)'!TR_26042706749_2171388492</vt:lpstr>
      <vt:lpstr>'0503128 (ДетКБК.КОСГУ)'!TR_26042706749_2171388492</vt:lpstr>
      <vt:lpstr>'0503128 (НедетКБК)'!TR_26042706749_2171388492</vt:lpstr>
      <vt:lpstr>'0503128 (НедетКБК.КОСГУ)'!TR_26042706749_2171388492</vt:lpstr>
      <vt:lpstr>'0503128 (ДетКБК)'!TR_26042706749_2171388493</vt:lpstr>
      <vt:lpstr>'0503128 (ДетКБК.КОСГУ)'!TR_26042706749_2171388493</vt:lpstr>
      <vt:lpstr>'0503128 (НедетКБК)'!TR_26042706749_2171388493</vt:lpstr>
      <vt:lpstr>'0503128 (НедетКБК.КОСГУ)'!TR_26042706749_2171388493</vt:lpstr>
      <vt:lpstr>'0503128 (ДетКБК)'!TR_26042706749_2171388494</vt:lpstr>
      <vt:lpstr>'0503128 (ДетКБК.КОСГУ)'!TR_26042706749_2171388494</vt:lpstr>
      <vt:lpstr>'0503128 (НедетКБК)'!TR_26042706749_2171388494</vt:lpstr>
      <vt:lpstr>'0503128 (НедетКБК.КОСГУ)'!TR_26042706749_2171388494</vt:lpstr>
      <vt:lpstr>'0503128 (ДетКБК)'!TR_26042706749_2171388495</vt:lpstr>
      <vt:lpstr>'0503128 (ДетКБК.КОСГУ)'!TR_26042706749_2171388495</vt:lpstr>
      <vt:lpstr>'0503128 (НедетКБК)'!TR_26042706749_2171388495</vt:lpstr>
      <vt:lpstr>'0503128 (НедетКБК.КОСГУ)'!TR_26042706749_2171388495</vt:lpstr>
      <vt:lpstr>'0503128 (ДетКБК)'!TR_26042706749_2171388496</vt:lpstr>
      <vt:lpstr>'0503128 (ДетКБК.КОСГУ)'!TR_26042706749_2171388496</vt:lpstr>
      <vt:lpstr>'0503128 (НедетКБК)'!TR_26042706749_2171388496</vt:lpstr>
      <vt:lpstr>'0503128 (НедетКБК.КОСГУ)'!TR_26042706749_2171388496</vt:lpstr>
      <vt:lpstr>'0503128 (ДетКБК)'!TR_26042706749_2171388497</vt:lpstr>
      <vt:lpstr>'0503128 (ДетКБК.КОСГУ)'!TR_26042706749_2171388497</vt:lpstr>
      <vt:lpstr>'0503128 (НедетКБК)'!TR_26042706749_2171388497</vt:lpstr>
      <vt:lpstr>'0503128 (НедетКБК.КОСГУ)'!TR_26042706749_2171388497</vt:lpstr>
      <vt:lpstr>'0503128 (ДетКБК)'!TR_26042706749_2171388498</vt:lpstr>
      <vt:lpstr>'0503128 (ДетКБК.КОСГУ)'!TR_26042706749_2171388498</vt:lpstr>
      <vt:lpstr>'0503128 (НедетКБК)'!TR_26042706749_2171388498</vt:lpstr>
      <vt:lpstr>'0503128 (НедетКБК.КОСГУ)'!TR_26042706749_2171388498</vt:lpstr>
      <vt:lpstr>'0503128 (ДетКБК)'!TR_26042706749_2171388499</vt:lpstr>
      <vt:lpstr>'0503128 (ДетКБК.КОСГУ)'!TR_26042706749_2171388499</vt:lpstr>
      <vt:lpstr>'0503128 (НедетКБК)'!TR_26042706749_2171388499</vt:lpstr>
      <vt:lpstr>'0503128 (НедетКБК.КОСГУ)'!TR_26042706749_2171388499</vt:lpstr>
      <vt:lpstr>'0503128 (ДетКБК)'!TR_26042706749_2171388500</vt:lpstr>
      <vt:lpstr>'0503128 (ДетКБК.КОСГУ)'!TR_26042706749_2171388500</vt:lpstr>
      <vt:lpstr>'0503128 (НедетКБК)'!TR_26042706749_2171388500</vt:lpstr>
      <vt:lpstr>'0503128 (НедетКБК.КОСГУ)'!TR_26042706749_2171388500</vt:lpstr>
      <vt:lpstr>'0503128 (ДетКБК)'!TR_26042706749_2171388501</vt:lpstr>
      <vt:lpstr>'0503128 (ДетКБК.КОСГУ)'!TR_26042706749_2171388501</vt:lpstr>
      <vt:lpstr>'0503128 (НедетКБК)'!TR_26042706749_2171388501</vt:lpstr>
      <vt:lpstr>'0503128 (НедетКБК.КОСГУ)'!TR_26042706749_2171388501</vt:lpstr>
      <vt:lpstr>'0503128 (ДетКБК)'!TR_26042706749_2171388502</vt:lpstr>
      <vt:lpstr>'0503128 (ДетКБК.КОСГУ)'!TR_26042706749_2171388502</vt:lpstr>
      <vt:lpstr>'0503128 (НедетКБК)'!TR_26042706749_2171388502</vt:lpstr>
      <vt:lpstr>'0503128 (НедетКБК.КОСГУ)'!TR_26042706749_2171388502</vt:lpstr>
      <vt:lpstr>'0503128 (ДетКБК)'!TR_26042706749_2171388503</vt:lpstr>
      <vt:lpstr>'0503128 (ДетКБК.КОСГУ)'!TR_26042706749_2171388503</vt:lpstr>
      <vt:lpstr>'0503128 (НедетКБК)'!TR_26042706749_2171388503</vt:lpstr>
      <vt:lpstr>'0503128 (НедетКБК.КОСГУ)'!TR_26042706749_2171388503</vt:lpstr>
      <vt:lpstr>'0503128 (ДетКБК)'!TR_26042706749_2171388504</vt:lpstr>
      <vt:lpstr>'0503128 (ДетКБК.КОСГУ)'!TR_26042706749_2171388504</vt:lpstr>
      <vt:lpstr>'0503128 (НедетКБК)'!TR_26042706749_2171388504</vt:lpstr>
      <vt:lpstr>'0503128 (НедетКБК.КОСГУ)'!TR_26042706749_2171388504</vt:lpstr>
      <vt:lpstr>'0503128 (ДетКБК)'!TR_26042706749_2171388505</vt:lpstr>
      <vt:lpstr>'0503128 (ДетКБК.КОСГУ)'!TR_26042706749_2171388505</vt:lpstr>
      <vt:lpstr>'0503128 (НедетКБК)'!TR_26042706749_2171388505</vt:lpstr>
      <vt:lpstr>'0503128 (НедетКБК.КОСГУ)'!TR_26042706749_2171388505</vt:lpstr>
      <vt:lpstr>'0503128 (ДетКБК)'!TR_26042706749_2171388506</vt:lpstr>
      <vt:lpstr>'0503128 (ДетКБК.КОСГУ)'!TR_26042706749_2171388506</vt:lpstr>
      <vt:lpstr>'0503128 (НедетКБК)'!TR_26042706749_2171388506</vt:lpstr>
      <vt:lpstr>'0503128 (НедетКБК.КОСГУ)'!TR_26042706749_2171388506</vt:lpstr>
      <vt:lpstr>'0503128 (ДетКБК)'!TR_26042706749_2171388507</vt:lpstr>
      <vt:lpstr>'0503128 (ДетКБК.КОСГУ)'!TR_26042706749_2171388507</vt:lpstr>
      <vt:lpstr>'0503128 (НедетКБК)'!TR_26042706749_2171388507</vt:lpstr>
      <vt:lpstr>'0503128 (НедетКБК.КОСГУ)'!TR_26042706749_2171388507</vt:lpstr>
      <vt:lpstr>'0503128 (ДетКБК)'!TR_26042706749_2171388508</vt:lpstr>
      <vt:lpstr>'0503128 (ДетКБК.КОСГУ)'!TR_26042706749_2171388508</vt:lpstr>
      <vt:lpstr>'0503128 (НедетКБК)'!TR_26042706749_2171388508</vt:lpstr>
      <vt:lpstr>'0503128 (НедетКБК.КОСГУ)'!TR_26042706749_2171388508</vt:lpstr>
      <vt:lpstr>'0503128 (ДетКБК)'!TR_26042706749_2171388509</vt:lpstr>
      <vt:lpstr>'0503128 (ДетКБК.КОСГУ)'!TR_26042706749_2171388509</vt:lpstr>
      <vt:lpstr>'0503128 (НедетКБК)'!TR_26042706749_2171388509</vt:lpstr>
      <vt:lpstr>'0503128 (НедетКБК.КОСГУ)'!TR_26042706749_2171388509</vt:lpstr>
      <vt:lpstr>'0503128 (ДетКБК)'!TR_26042706749_2171388510</vt:lpstr>
      <vt:lpstr>'0503128 (ДетКБК.КОСГУ)'!TR_26042706749_2171388510</vt:lpstr>
      <vt:lpstr>'0503128 (НедетКБК)'!TR_26042706749_2171388510</vt:lpstr>
      <vt:lpstr>'0503128 (НедетКБК.КОСГУ)'!TR_26042706749_2171388510</vt:lpstr>
      <vt:lpstr>'0503128 (ДетКБК)'!TR_26042706749_2171388511</vt:lpstr>
      <vt:lpstr>'0503128 (ДетКБК.КОСГУ)'!TR_26042706749_2171388511</vt:lpstr>
      <vt:lpstr>'0503128 (НедетКБК)'!TR_26042706749_2171388511</vt:lpstr>
      <vt:lpstr>'0503128 (НедетКБК.КОСГУ)'!TR_26042706749_2171388511</vt:lpstr>
      <vt:lpstr>'0503128 (ДетКБК)'!TR_26042706749_2171388512</vt:lpstr>
      <vt:lpstr>'0503128 (ДетКБК.КОСГУ)'!TR_26042706749_2171388512</vt:lpstr>
      <vt:lpstr>'0503128 (НедетКБК)'!TR_26042706749_2171388512</vt:lpstr>
      <vt:lpstr>'0503128 (НедетКБК.КОСГУ)'!TR_26042706749_2171388512</vt:lpstr>
      <vt:lpstr>'0503128 (ДетКБК)'!TR_26042706749_2171388513</vt:lpstr>
      <vt:lpstr>'0503128 (ДетКБК.КОСГУ)'!TR_26042706749_2171388513</vt:lpstr>
      <vt:lpstr>'0503128 (НедетКБК)'!TR_26042706749_2171388513</vt:lpstr>
      <vt:lpstr>'0503128 (НедетКБК.КОСГУ)'!TR_26042706749_2171388513</vt:lpstr>
      <vt:lpstr>'0503128 (ДетКБК)'!TR_26042706749_2171388514</vt:lpstr>
      <vt:lpstr>'0503128 (ДетКБК.КОСГУ)'!TR_26042706749_2171388514</vt:lpstr>
      <vt:lpstr>'0503128 (НедетКБК)'!TR_26042706749_2171388514</vt:lpstr>
      <vt:lpstr>'0503128 (НедетКБК.КОСГУ)'!TR_26042706749_2171388514</vt:lpstr>
      <vt:lpstr>'0503128 (ДетКБК)'!TR_26042706749_2171388515</vt:lpstr>
      <vt:lpstr>'0503128 (ДетКБК.КОСГУ)'!TR_26042706749_2171388515</vt:lpstr>
      <vt:lpstr>'0503128 (НедетКБК)'!TR_26042706749_2171388515</vt:lpstr>
      <vt:lpstr>'0503128 (НедетКБК.КОСГУ)'!TR_26042706749_2171388515</vt:lpstr>
      <vt:lpstr>'0503128 (ДетКБК)'!TR_26042706749_2171388516</vt:lpstr>
      <vt:lpstr>'0503128 (ДетКБК.КОСГУ)'!TR_26042706749_2171388516</vt:lpstr>
      <vt:lpstr>'0503128 (НедетКБК)'!TR_26042706749_2171388516</vt:lpstr>
      <vt:lpstr>'0503128 (НедетКБК.КОСГУ)'!TR_26042706749_2171388516</vt:lpstr>
      <vt:lpstr>'0503128 (ДетКБК)'!TR_26042706749_2171388517</vt:lpstr>
      <vt:lpstr>'0503128 (ДетКБК.КОСГУ)'!TR_26042706749_2171388517</vt:lpstr>
      <vt:lpstr>'0503128 (НедетКБК)'!TR_26042706749_2171388517</vt:lpstr>
      <vt:lpstr>'0503128 (НедетКБК.КОСГУ)'!TR_26042706749_2171388517</vt:lpstr>
      <vt:lpstr>'0503128 (ДетКБК)'!TR_26042706749_2171388518</vt:lpstr>
      <vt:lpstr>'0503128 (ДетКБК.КОСГУ)'!TR_26042706749_2171388518</vt:lpstr>
      <vt:lpstr>'0503128 (НедетКБК)'!TR_26042706749_2171388518</vt:lpstr>
      <vt:lpstr>'0503128 (НедетКБК.КОСГУ)'!TR_26042706749_2171388518</vt:lpstr>
      <vt:lpstr>'0503128 (ДетКБК)'!TR_26042706749_2171388519</vt:lpstr>
      <vt:lpstr>'0503128 (ДетКБК.КОСГУ)'!TR_26042706749_2171388519</vt:lpstr>
      <vt:lpstr>'0503128 (НедетКБК)'!TR_26042706749_2171388519</vt:lpstr>
      <vt:lpstr>'0503128 (НедетКБК.КОСГУ)'!TR_26042706749_2171388519</vt:lpstr>
      <vt:lpstr>'0503128 (ДетКБК)'!TR_26042706749_2171388520</vt:lpstr>
      <vt:lpstr>'0503128 (ДетКБК.КОСГУ)'!TR_26042706749_2171388520</vt:lpstr>
      <vt:lpstr>'0503128 (НедетКБК)'!TR_26042706749_2171388520</vt:lpstr>
      <vt:lpstr>'0503128 (НедетКБК.КОСГУ)'!TR_26042706749_2171388520</vt:lpstr>
      <vt:lpstr>'0503128 (ДетКБК)'!TR_26042706749_2171388521</vt:lpstr>
      <vt:lpstr>'0503128 (ДетКБК.КОСГУ)'!TR_26042706749_2171388521</vt:lpstr>
      <vt:lpstr>'0503128 (НедетКБК)'!TR_26042706749_2171388521</vt:lpstr>
      <vt:lpstr>'0503128 (НедетКБК.КОСГУ)'!TR_26042706749_2171388521</vt:lpstr>
      <vt:lpstr>'0503128 (ДетКБК)'!TR_26042706749_2171388522</vt:lpstr>
      <vt:lpstr>'0503128 (ДетКБК.КОСГУ)'!TR_26042706749_2171388522</vt:lpstr>
      <vt:lpstr>'0503128 (НедетКБК)'!TR_26042706749_2171388522</vt:lpstr>
      <vt:lpstr>'0503128 (НедетКБК.КОСГУ)'!TR_26042706749_2171388522</vt:lpstr>
      <vt:lpstr>'0503128 (ДетКБК)'!TR_26042706749_2171388523</vt:lpstr>
      <vt:lpstr>'0503128 (ДетКБК.КОСГУ)'!TR_26042706749_2171388523</vt:lpstr>
      <vt:lpstr>'0503128 (НедетКБК)'!TR_26042706749_2171388523</vt:lpstr>
      <vt:lpstr>'0503128 (НедетКБК.КОСГУ)'!TR_26042706749_2171388523</vt:lpstr>
      <vt:lpstr>'0503128 (ДетКБК)'!TR_26042706749_2171388524</vt:lpstr>
      <vt:lpstr>'0503128 (ДетКБК.КОСГУ)'!TR_26042706749_2171388524</vt:lpstr>
      <vt:lpstr>'0503128 (НедетКБК)'!TR_26042706749_2171388524</vt:lpstr>
      <vt:lpstr>'0503128 (НедетКБК.КОСГУ)'!TR_26042706749_2171388524</vt:lpstr>
      <vt:lpstr>'0503128 (ДетКБК)'!TR_26042706749_2171388525</vt:lpstr>
      <vt:lpstr>'0503128 (ДетКБК.КОСГУ)'!TR_26042706749_2171388525</vt:lpstr>
      <vt:lpstr>'0503128 (НедетКБК)'!TR_26042706749_2171388525</vt:lpstr>
      <vt:lpstr>'0503128 (НедетКБК.КОСГУ)'!TR_26042706749_2171388525</vt:lpstr>
      <vt:lpstr>'0503128 (ДетКБК)'!TR_26042706749_2171388526</vt:lpstr>
      <vt:lpstr>'0503128 (ДетКБК.КОСГУ)'!TR_26042706749_2171388526</vt:lpstr>
      <vt:lpstr>'0503128 (НедетКБК)'!TR_26042706749_2171388526</vt:lpstr>
      <vt:lpstr>'0503128 (НедетКБК.КОСГУ)'!TR_26042706749_2171388526</vt:lpstr>
      <vt:lpstr>'0503128 (ДетКБК)'!TR_26042706749_2171388527</vt:lpstr>
      <vt:lpstr>'0503128 (ДетКБК.КОСГУ)'!TR_26042706749_2171388527</vt:lpstr>
      <vt:lpstr>'0503128 (НедетКБК)'!TR_26042706749_2171388527</vt:lpstr>
      <vt:lpstr>'0503128 (НедетКБК.КОСГУ)'!TR_26042706749_2171388527</vt:lpstr>
      <vt:lpstr>'0503128 (ДетКБК)'!TR_26042706749_2171388528</vt:lpstr>
      <vt:lpstr>'0503128 (ДетКБК.КОСГУ)'!TR_26042706749_2171388528</vt:lpstr>
      <vt:lpstr>'0503128 (НедетКБК)'!TR_26042706749_2171388528</vt:lpstr>
      <vt:lpstr>'0503128 (НедетКБК.КОСГУ)'!TR_26042706749_2171388528</vt:lpstr>
      <vt:lpstr>'0503128 (ДетКБК)'!TR_26042706749_2171388529</vt:lpstr>
      <vt:lpstr>'0503128 (ДетКБК.КОСГУ)'!TR_26042706749_2171388529</vt:lpstr>
      <vt:lpstr>'0503128 (НедетКБК)'!TR_26042706749_2171388529</vt:lpstr>
      <vt:lpstr>'0503128 (НедетКБК.КОСГУ)'!TR_26042706749_2171388529</vt:lpstr>
      <vt:lpstr>'0503128 (ДетКБК)'!TR_26042706749_2171388530</vt:lpstr>
      <vt:lpstr>'0503128 (ДетКБК.КОСГУ)'!TR_26042706749_2171388530</vt:lpstr>
      <vt:lpstr>'0503128 (НедетКБК)'!TR_26042706749_2171388530</vt:lpstr>
      <vt:lpstr>'0503128 (НедетКБК.КОСГУ)'!TR_26042706749_2171388530</vt:lpstr>
      <vt:lpstr>'0503128 (ДетКБК)'!TR_26042706749_2171388531</vt:lpstr>
      <vt:lpstr>'0503128 (ДетКБК.КОСГУ)'!TR_26042706749_2171388531</vt:lpstr>
      <vt:lpstr>'0503128 (НедетКБК)'!TR_26042706749_2171388531</vt:lpstr>
      <vt:lpstr>'0503128 (НедетКБК.КОСГУ)'!TR_26042706749_2171388531</vt:lpstr>
      <vt:lpstr>'0503128 (ДетКБК)'!TR_26042706749_2171388532</vt:lpstr>
      <vt:lpstr>'0503128 (ДетКБК.КОСГУ)'!TR_26042706749_2171388532</vt:lpstr>
      <vt:lpstr>'0503128 (НедетКБК)'!TR_26042706749_2171388532</vt:lpstr>
      <vt:lpstr>'0503128 (НедетКБК.КОСГУ)'!TR_26042706749_2171388532</vt:lpstr>
      <vt:lpstr>'0503128 (ДетКБК)'!TR_26042706749_2171388533</vt:lpstr>
      <vt:lpstr>'0503128 (ДетКБК.КОСГУ)'!TR_26042706749_2171388533</vt:lpstr>
      <vt:lpstr>'0503128 (НедетКБК)'!TR_26042706749_2171388533</vt:lpstr>
      <vt:lpstr>'0503128 (НедетКБК.КОСГУ)'!TR_26042706749_2171388533</vt:lpstr>
      <vt:lpstr>'0503128 (ДетКБК)'!TR_26042706749_2171388534</vt:lpstr>
      <vt:lpstr>'0503128 (ДетКБК.КОСГУ)'!TR_26042706749_2171388534</vt:lpstr>
      <vt:lpstr>'0503128 (НедетКБК)'!TR_26042706749_2171388534</vt:lpstr>
      <vt:lpstr>'0503128 (НедетКБК.КОСГУ)'!TR_26042706749_2171388534</vt:lpstr>
      <vt:lpstr>'0503128 (ДетКБК)'!TR_26042706749_2171388535</vt:lpstr>
      <vt:lpstr>'0503128 (ДетКБК.КОСГУ)'!TR_26042706749_2171388535</vt:lpstr>
      <vt:lpstr>'0503128 (НедетКБК)'!TR_26042706749_2171388535</vt:lpstr>
      <vt:lpstr>'0503128 (НедетКБК.КОСГУ)'!TR_26042706749_2171388535</vt:lpstr>
      <vt:lpstr>'0503128 (ДетКБК)'!TR_26042706749_2171388536</vt:lpstr>
      <vt:lpstr>'0503128 (ДетКБК.КОСГУ)'!TR_26042706749_2171388536</vt:lpstr>
      <vt:lpstr>'0503128 (НедетКБК)'!TR_26042706749_2171388536</vt:lpstr>
      <vt:lpstr>'0503128 (НедетКБК.КОСГУ)'!TR_26042706749_2171388536</vt:lpstr>
      <vt:lpstr>'0503128 (ДетКБК)'!TR_26042706749_2171388537</vt:lpstr>
      <vt:lpstr>'0503128 (ДетКБК.КОСГУ)'!TR_26042706749_2171388537</vt:lpstr>
      <vt:lpstr>'0503128 (НедетКБК)'!TR_26042706749_2171388537</vt:lpstr>
      <vt:lpstr>'0503128 (НедетКБК.КОСГУ)'!TR_26042706749_2171388537</vt:lpstr>
      <vt:lpstr>'0503128 (ДетКБК)'!TR_26042706749_2171388538</vt:lpstr>
      <vt:lpstr>'0503128 (ДетКБК.КОСГУ)'!TR_26042706749_2171388538</vt:lpstr>
      <vt:lpstr>'0503128 (НедетКБК)'!TR_26042706749_2171388538</vt:lpstr>
      <vt:lpstr>'0503128 (НедетКБК.КОСГУ)'!TR_26042706749_2171388538</vt:lpstr>
      <vt:lpstr>'0503128 (ДетКБК)'!TR_26042706749_2171388539</vt:lpstr>
      <vt:lpstr>'0503128 (ДетКБК.КОСГУ)'!TR_26042706749_2171388539</vt:lpstr>
      <vt:lpstr>'0503128 (НедетКБК)'!TR_26042706749_2171388539</vt:lpstr>
      <vt:lpstr>'0503128 (НедетКБК.КОСГУ)'!TR_26042706749_2171388539</vt:lpstr>
      <vt:lpstr>'0503128 (ДетКБК)'!TR_26042706749_2171388540</vt:lpstr>
      <vt:lpstr>'0503128 (ДетКБК.КОСГУ)'!TR_26042706749_2171388540</vt:lpstr>
      <vt:lpstr>'0503128 (НедетКБК)'!TR_26042706749_2171388540</vt:lpstr>
      <vt:lpstr>'0503128 (НедетКБК.КОСГУ)'!TR_26042706749_2171388540</vt:lpstr>
      <vt:lpstr>'0503128 (ДетКБК)'!TR_26042706749_2171388541</vt:lpstr>
      <vt:lpstr>'0503128 (ДетКБК.КОСГУ)'!TR_26042706749_2171388541</vt:lpstr>
      <vt:lpstr>'0503128 (НедетКБК)'!TR_26042706749_2171388541</vt:lpstr>
      <vt:lpstr>'0503128 (НедетКБК.КОСГУ)'!TR_26042706749_2171388541</vt:lpstr>
      <vt:lpstr>'0503128 (ДетКБК)'!TR_26042706749_2171388542</vt:lpstr>
      <vt:lpstr>'0503128 (ДетКБК.КОСГУ)'!TR_26042706749_2171388542</vt:lpstr>
      <vt:lpstr>'0503128 (НедетКБК)'!TR_26042706749_2171388542</vt:lpstr>
      <vt:lpstr>'0503128 (НедетКБК.КОСГУ)'!TR_26042706749_2171388542</vt:lpstr>
      <vt:lpstr>'0503128 (ДетКБК)'!TR_26042706749_2171388543</vt:lpstr>
      <vt:lpstr>'0503128 (ДетКБК.КОСГУ)'!TR_26042706749_2171388543</vt:lpstr>
      <vt:lpstr>'0503128 (НедетКБК)'!TR_26042706749_2171388543</vt:lpstr>
      <vt:lpstr>'0503128 (НедетКБК.КОСГУ)'!TR_26042706749_2171388543</vt:lpstr>
      <vt:lpstr>'0503128 (ДетКБК)'!TR_26042706749_2171388544</vt:lpstr>
      <vt:lpstr>'0503128 (ДетКБК.КОСГУ)'!TR_26042706749_2171388544</vt:lpstr>
      <vt:lpstr>'0503128 (НедетКБК)'!TR_26042706749_2171388544</vt:lpstr>
      <vt:lpstr>'0503128 (НедетКБК.КОСГУ)'!TR_26042706749_2171388544</vt:lpstr>
      <vt:lpstr>'0503128 (ДетКБК)'!TR_26042706749_2171388545</vt:lpstr>
      <vt:lpstr>'0503128 (ДетКБК.КОСГУ)'!TR_26042706749_2171388545</vt:lpstr>
      <vt:lpstr>'0503128 (НедетКБК)'!TR_26042706749_2171388545</vt:lpstr>
      <vt:lpstr>'0503128 (НедетКБК.КОСГУ)'!TR_26042706749_2171388545</vt:lpstr>
      <vt:lpstr>'0503128 (ДетКБК)'!TR_26042706749_2171388546</vt:lpstr>
      <vt:lpstr>'0503128 (ДетКБК.КОСГУ)'!TR_26042706749_2171388546</vt:lpstr>
      <vt:lpstr>'0503128 (НедетКБК)'!TR_26042706749_2171388546</vt:lpstr>
      <vt:lpstr>'0503128 (НедетКБК.КОСГУ)'!TR_26042706749_2171388546</vt:lpstr>
      <vt:lpstr>'0503128 (ДетКБК)'!TR_26042706749_2171388547</vt:lpstr>
      <vt:lpstr>'0503128 (ДетКБК.КОСГУ)'!TR_26042706749_2171388547</vt:lpstr>
      <vt:lpstr>'0503128 (НедетКБК)'!TR_26042706749_2171388547</vt:lpstr>
      <vt:lpstr>'0503128 (НедетКБК.КОСГУ)'!TR_26042706749_2171388547</vt:lpstr>
      <vt:lpstr>'0503128 (ДетКБК)'!TR_26042706749_2171388548</vt:lpstr>
      <vt:lpstr>'0503128 (ДетКБК.КОСГУ)'!TR_26042706749_2171388548</vt:lpstr>
      <vt:lpstr>'0503128 (НедетКБК)'!TR_26042706749_2171388548</vt:lpstr>
      <vt:lpstr>'0503128 (НедетКБК.КОСГУ)'!TR_26042706749_2171388548</vt:lpstr>
      <vt:lpstr>'0503128 (ДетКБК)'!TR_26042706749_2171388549</vt:lpstr>
      <vt:lpstr>'0503128 (ДетКБК.КОСГУ)'!TR_26042706749_2171388549</vt:lpstr>
      <vt:lpstr>'0503128 (НедетКБК)'!TR_26042706749_2171388549</vt:lpstr>
      <vt:lpstr>'0503128 (НедетКБК.КОСГУ)'!TR_26042706749_2171388549</vt:lpstr>
      <vt:lpstr>'0503128 (ДетКБК)'!TR_26042706749_2171388550</vt:lpstr>
      <vt:lpstr>'0503128 (ДетКБК.КОСГУ)'!TR_26042706749_2171388550</vt:lpstr>
      <vt:lpstr>'0503128 (НедетКБК)'!TR_26042706749_2171388550</vt:lpstr>
      <vt:lpstr>'0503128 (НедетКБК.КОСГУ)'!TR_26042706749_2171388550</vt:lpstr>
      <vt:lpstr>'0503128 (ДетКБК)'!TR_26042706749_2171388551</vt:lpstr>
      <vt:lpstr>'0503128 (ДетКБК.КОСГУ)'!TR_26042706749_2171388551</vt:lpstr>
      <vt:lpstr>'0503128 (НедетКБК)'!TR_26042706749_2171388551</vt:lpstr>
      <vt:lpstr>'0503128 (НедетКБК.КОСГУ)'!TR_26042706749_2171388551</vt:lpstr>
      <vt:lpstr>'0503128 (ДетКБК)'!TR_26042706749_2171388552</vt:lpstr>
      <vt:lpstr>'0503128 (ДетКБК.КОСГУ)'!TR_26042706749_2171388552</vt:lpstr>
      <vt:lpstr>'0503128 (НедетКБК)'!TR_26042706749_2171388552</vt:lpstr>
      <vt:lpstr>'0503128 (НедетКБК.КОСГУ)'!TR_26042706749_2171388552</vt:lpstr>
      <vt:lpstr>'0503128 (ДетКБК)'!TR_26042706749_2171388553</vt:lpstr>
      <vt:lpstr>'0503128 (ДетКБК.КОСГУ)'!TR_26042706749_2171388553</vt:lpstr>
      <vt:lpstr>'0503128 (НедетКБК)'!TR_26042706749_2171388553</vt:lpstr>
      <vt:lpstr>'0503128 (НедетКБК.КОСГУ)'!TR_26042706749_2171388553</vt:lpstr>
      <vt:lpstr>'0503128 (ДетКБК)'!TR_26042706749_2171388554</vt:lpstr>
      <vt:lpstr>'0503128 (ДетКБК.КОСГУ)'!TR_26042706749_2171388554</vt:lpstr>
      <vt:lpstr>'0503128 (НедетКБК)'!TR_26042706749_2171388554</vt:lpstr>
      <vt:lpstr>'0503128 (НедетКБК.КОСГУ)'!TR_26042706749_2171388554</vt:lpstr>
      <vt:lpstr>'0503128 (ДетКБК)'!TR_26042706749_2171388555</vt:lpstr>
      <vt:lpstr>'0503128 (ДетКБК.КОСГУ)'!TR_26042706749_2171388555</vt:lpstr>
      <vt:lpstr>'0503128 (НедетКБК)'!TR_26042706749_2171388555</vt:lpstr>
      <vt:lpstr>'0503128 (НедетКБК.КОСГУ)'!TR_26042706749_2171388555</vt:lpstr>
      <vt:lpstr>'0503128 (ДетКБК)'!TR_26042706749_2171388556</vt:lpstr>
      <vt:lpstr>'0503128 (ДетКБК.КОСГУ)'!TR_26042706749_2171388556</vt:lpstr>
      <vt:lpstr>'0503128 (НедетКБК)'!TR_26042706749_2171388556</vt:lpstr>
      <vt:lpstr>'0503128 (НедетКБК.КОСГУ)'!TR_26042706749_2171388556</vt:lpstr>
      <vt:lpstr>'0503128 (ДетКБК)'!TR_26042706749_2171388557</vt:lpstr>
      <vt:lpstr>'0503128 (ДетКБК.КОСГУ)'!TR_26042706749_2171388557</vt:lpstr>
      <vt:lpstr>'0503128 (НедетКБК)'!TR_26042706749_2171388557</vt:lpstr>
      <vt:lpstr>'0503128 (НедетКБК.КОСГУ)'!TR_26042706749_2171388557</vt:lpstr>
      <vt:lpstr>'0503128 (ДетКБК)'!TR_26042706749_2171388558</vt:lpstr>
      <vt:lpstr>'0503128 (ДетКБК.КОСГУ)'!TR_26042706749_2171388558</vt:lpstr>
      <vt:lpstr>'0503128 (НедетКБК)'!TR_26042706749_2171388558</vt:lpstr>
      <vt:lpstr>'0503128 (НедетКБК.КОСГУ)'!TR_26042706749_2171388558</vt:lpstr>
      <vt:lpstr>'0503128 (ДетКБК)'!TR_26042706749_2171388559</vt:lpstr>
      <vt:lpstr>'0503128 (ДетКБК.КОСГУ)'!TR_26042706749_2171388559</vt:lpstr>
      <vt:lpstr>'0503128 (НедетКБК)'!TR_26042706749_2171388559</vt:lpstr>
      <vt:lpstr>'0503128 (НедетКБК.КОСГУ)'!TR_26042706749_2171388559</vt:lpstr>
      <vt:lpstr>'0503128 (ДетКБК)'!TR_26042706749_2171388560</vt:lpstr>
      <vt:lpstr>'0503128 (ДетКБК.КОСГУ)'!TR_26042706749_2171388560</vt:lpstr>
      <vt:lpstr>'0503128 (НедетКБК)'!TR_26042706749_2171388560</vt:lpstr>
      <vt:lpstr>'0503128 (НедетКБК.КОСГУ)'!TR_26042706749_2171388560</vt:lpstr>
      <vt:lpstr>'0503128 (ДетКБК)'!TR_26042706749_2171388561</vt:lpstr>
      <vt:lpstr>'0503128 (ДетКБК.КОСГУ)'!TR_26042706749_2171388561</vt:lpstr>
      <vt:lpstr>'0503128 (НедетКБК)'!TR_26042706749_2171388561</vt:lpstr>
      <vt:lpstr>'0503128 (НедетКБК.КОСГУ)'!TR_26042706749_2171388561</vt:lpstr>
      <vt:lpstr>'0503128 (ДетКБК)'!TR_26042706749_2171388562</vt:lpstr>
      <vt:lpstr>'0503128 (ДетКБК.КОСГУ)'!TR_26042706749_2171388562</vt:lpstr>
      <vt:lpstr>'0503128 (НедетКБК)'!TR_26042706749_2171388562</vt:lpstr>
      <vt:lpstr>'0503128 (НедетКБК.КОСГУ)'!TR_26042706749_2171388562</vt:lpstr>
      <vt:lpstr>'0503128 (ДетКБК)'!TR_26042706749_2171388563</vt:lpstr>
      <vt:lpstr>'0503128 (ДетКБК.КОСГУ)'!TR_26042706749_2171388563</vt:lpstr>
      <vt:lpstr>'0503128 (НедетКБК)'!TR_26042706749_2171388563</vt:lpstr>
      <vt:lpstr>'0503128 (НедетКБК.КОСГУ)'!TR_26042706749_2171388563</vt:lpstr>
      <vt:lpstr>'0503128 (ДетКБК)'!TR_26042706749_2171388564</vt:lpstr>
      <vt:lpstr>'0503128 (ДетКБК.КОСГУ)'!TR_26042706749_2171388564</vt:lpstr>
      <vt:lpstr>'0503128 (НедетКБК)'!TR_26042706749_2171388564</vt:lpstr>
      <vt:lpstr>'0503128 (НедетКБК.КОСГУ)'!TR_26042706749_2171388564</vt:lpstr>
      <vt:lpstr>'0503128 (ДетКБК)'!TR_26042706749_2171388565</vt:lpstr>
      <vt:lpstr>'0503128 (ДетКБК.КОСГУ)'!TR_26042706749_2171388565</vt:lpstr>
      <vt:lpstr>'0503128 (НедетКБК)'!TR_26042706749_2171388565</vt:lpstr>
      <vt:lpstr>'0503128 (НедетКБК.КОСГУ)'!TR_26042706749_2171388565</vt:lpstr>
      <vt:lpstr>'0503128 (ДетКБК)'!TR_26042706749_2171388566</vt:lpstr>
      <vt:lpstr>'0503128 (ДетКБК.КОСГУ)'!TR_26042706749_2171388566</vt:lpstr>
      <vt:lpstr>'0503128 (НедетКБК)'!TR_26042706749_2171388566</vt:lpstr>
      <vt:lpstr>'0503128 (НедетКБК.КОСГУ)'!TR_26042706749_2171388566</vt:lpstr>
      <vt:lpstr>'0503128 (ДетКБК)'!TR_26042706749_2171388567</vt:lpstr>
      <vt:lpstr>'0503128 (ДетКБК.КОСГУ)'!TR_26042706749_2171388567</vt:lpstr>
      <vt:lpstr>'0503128 (НедетКБК)'!TR_26042706749_2171388567</vt:lpstr>
      <vt:lpstr>'0503128 (НедетКБК.КОСГУ)'!TR_26042706749_2171388567</vt:lpstr>
      <vt:lpstr>'0503128 (ДетКБК)'!TR_26042706749_2171388568</vt:lpstr>
      <vt:lpstr>'0503128 (ДетКБК.КОСГУ)'!TR_26042706749_2171388568</vt:lpstr>
      <vt:lpstr>'0503128 (НедетКБК)'!TR_26042706749_2171388568</vt:lpstr>
      <vt:lpstr>'0503128 (НедетКБК.КОСГУ)'!TR_26042706749_2171388568</vt:lpstr>
      <vt:lpstr>'0503128 (ДетКБК)'!TR_26042706749_2171388569</vt:lpstr>
      <vt:lpstr>'0503128 (ДетКБК.КОСГУ)'!TR_26042706749_2171388569</vt:lpstr>
      <vt:lpstr>'0503128 (НедетКБК)'!TR_26042706749_2171388569</vt:lpstr>
      <vt:lpstr>'0503128 (НедетКБК.КОСГУ)'!TR_26042706749_2171388569</vt:lpstr>
      <vt:lpstr>'0503128 (ДетКБК)'!TR_26042706749_2171388570</vt:lpstr>
      <vt:lpstr>'0503128 (ДетКБК.КОСГУ)'!TR_26042706749_2171388570</vt:lpstr>
      <vt:lpstr>'0503128 (НедетКБК)'!TR_26042706749_2171388570</vt:lpstr>
      <vt:lpstr>'0503128 (НедетКБК.КОСГУ)'!TR_26042706749_2171388570</vt:lpstr>
      <vt:lpstr>'0503128 (ДетКБК)'!TR_26042706749_2171388571</vt:lpstr>
      <vt:lpstr>'0503128 (ДетКБК.КОСГУ)'!TR_26042706749_2171388571</vt:lpstr>
      <vt:lpstr>'0503128 (НедетКБК)'!TR_26042706749_2171388571</vt:lpstr>
      <vt:lpstr>'0503128 (НедетКБК.КОСГУ)'!TR_26042706749_2171388571</vt:lpstr>
      <vt:lpstr>'0503128 (ДетКБК)'!TR_26042706749_2171388572</vt:lpstr>
      <vt:lpstr>'0503128 (ДетКБК.КОСГУ)'!TR_26042706749_2171388572</vt:lpstr>
      <vt:lpstr>'0503128 (НедетКБК)'!TR_26042706749_2171388572</vt:lpstr>
      <vt:lpstr>'0503128 (НедетКБК.КОСГУ)'!TR_26042706749_2171388572</vt:lpstr>
      <vt:lpstr>'0503128 (ДетКБК)'!TR_26042706749_2171388573</vt:lpstr>
      <vt:lpstr>'0503128 (ДетКБК.КОСГУ)'!TR_26042706749_2171388573</vt:lpstr>
      <vt:lpstr>'0503128 (НедетКБК)'!TR_26042706749_2171388573</vt:lpstr>
      <vt:lpstr>'0503128 (НедетКБК.КОСГУ)'!TR_26042706749_2171388573</vt:lpstr>
      <vt:lpstr>'0503128 (ДетКБК)'!TR_26042706749_2171388574</vt:lpstr>
      <vt:lpstr>'0503128 (ДетКБК.КОСГУ)'!TR_26042706749_2171388574</vt:lpstr>
      <vt:lpstr>'0503128 (НедетКБК)'!TR_26042706749_2171388574</vt:lpstr>
      <vt:lpstr>'0503128 (НедетКБК.КОСГУ)'!TR_26042706749_2171388574</vt:lpstr>
      <vt:lpstr>'0503128 (ДетКБК)'!TR_26042706749_2171388575</vt:lpstr>
      <vt:lpstr>'0503128 (ДетКБК.КОСГУ)'!TR_26042706749_2171388575</vt:lpstr>
      <vt:lpstr>'0503128 (НедетКБК)'!TR_26042706749_2171388575</vt:lpstr>
      <vt:lpstr>'0503128 (НедетКБК.КОСГУ)'!TR_26042706749_2171388575</vt:lpstr>
      <vt:lpstr>'0503128 (ДетКБК)'!TR_26042706749_2171388576</vt:lpstr>
      <vt:lpstr>'0503128 (ДетКБК.КОСГУ)'!TR_26042706749_2171388576</vt:lpstr>
      <vt:lpstr>'0503128 (НедетКБК)'!TR_26042706749_2171388576</vt:lpstr>
      <vt:lpstr>'0503128 (НедетКБК.КОСГУ)'!TR_26042706749_2171388576</vt:lpstr>
      <vt:lpstr>'0503128 (ДетКБК)'!TR_26042706749_2171388577</vt:lpstr>
      <vt:lpstr>'0503128 (ДетКБК.КОСГУ)'!TR_26042706749_2171388577</vt:lpstr>
      <vt:lpstr>'0503128 (НедетКБК)'!TR_26042706749_2171388577</vt:lpstr>
      <vt:lpstr>'0503128 (НедетКБК.КОСГУ)'!TR_26042706749_2171388577</vt:lpstr>
      <vt:lpstr>'0503128 (ДетКБК)'!TR_26042706749_2171388578</vt:lpstr>
      <vt:lpstr>'0503128 (ДетКБК.КОСГУ)'!TR_26042706749_2171388578</vt:lpstr>
      <vt:lpstr>'0503128 (НедетКБК)'!TR_26042706749_2171388578</vt:lpstr>
      <vt:lpstr>'0503128 (НедетКБК.КОСГУ)'!TR_26042706749_2171388578</vt:lpstr>
      <vt:lpstr>'0503128 (ДетКБК)'!TR_26042706749_2171388579</vt:lpstr>
      <vt:lpstr>'0503128 (ДетКБК.КОСГУ)'!TR_26042706749_2171388579</vt:lpstr>
      <vt:lpstr>'0503128 (НедетКБК)'!TR_26042706749_2171388579</vt:lpstr>
      <vt:lpstr>'0503128 (НедетКБК.КОСГУ)'!TR_26042706749_2171388579</vt:lpstr>
      <vt:lpstr>'0503128 (ДетКБК)'!TR_26042706749_2171388580</vt:lpstr>
      <vt:lpstr>'0503128 (ДетКБК.КОСГУ)'!TR_26042706749_2171388580</vt:lpstr>
      <vt:lpstr>'0503128 (НедетКБК)'!TR_26042706749_2171388580</vt:lpstr>
      <vt:lpstr>'0503128 (НедетКБК.КОСГУ)'!TR_26042706749_2171388580</vt:lpstr>
      <vt:lpstr>'0503128 (ДетКБК)'!TR_26042706749_2171388581</vt:lpstr>
      <vt:lpstr>'0503128 (ДетКБК.КОСГУ)'!TR_26042706749_2171388581</vt:lpstr>
      <vt:lpstr>'0503128 (НедетКБК)'!TR_26042706749_2171388581</vt:lpstr>
      <vt:lpstr>'0503128 (НедетКБК.КОСГУ)'!TR_26042706749_2171388581</vt:lpstr>
      <vt:lpstr>'0503128 (ДетКБК)'!TR_26042706749_2171388582</vt:lpstr>
      <vt:lpstr>'0503128 (ДетКБК.КОСГУ)'!TR_26042706749_2171388582</vt:lpstr>
      <vt:lpstr>'0503128 (НедетКБК)'!TR_26042706749_2171388582</vt:lpstr>
      <vt:lpstr>'0503128 (НедетКБК.КОСГУ)'!TR_26042706749_2171388582</vt:lpstr>
      <vt:lpstr>'0503128 (ДетКБК)'!TR_26042706749_2171388583</vt:lpstr>
      <vt:lpstr>'0503128 (ДетКБК.КОСГУ)'!TR_26042706749_2171388583</vt:lpstr>
      <vt:lpstr>'0503128 (НедетКБК)'!TR_26042706749_2171388583</vt:lpstr>
      <vt:lpstr>'0503128 (НедетКБК.КОСГУ)'!TR_26042706749_2171388583</vt:lpstr>
      <vt:lpstr>'0503128 (ДетКБК)'!TR_26042706749_2171388584</vt:lpstr>
      <vt:lpstr>'0503128 (ДетКБК.КОСГУ)'!TR_26042706749_2171388584</vt:lpstr>
      <vt:lpstr>'0503128 (НедетКБК)'!TR_26042706749_2171388584</vt:lpstr>
      <vt:lpstr>'0503128 (НедетКБК.КОСГУ)'!TR_26042706749_2171388584</vt:lpstr>
      <vt:lpstr>'0503128 (ДетКБК)'!TR_26042706749_2171388585</vt:lpstr>
      <vt:lpstr>'0503128 (ДетКБК.КОСГУ)'!TR_26042706749_2171388585</vt:lpstr>
      <vt:lpstr>'0503128 (НедетКБК)'!TR_26042706749_2171388585</vt:lpstr>
      <vt:lpstr>'0503128 (НедетКБК.КОСГУ)'!TR_26042706749_2171388585</vt:lpstr>
      <vt:lpstr>'0503128 (ДетКБК)'!TR_26042706749_2171388586</vt:lpstr>
      <vt:lpstr>'0503128 (ДетКБК.КОСГУ)'!TR_26042706749_2171388586</vt:lpstr>
      <vt:lpstr>'0503128 (НедетКБК)'!TR_26042706749_2171388586</vt:lpstr>
      <vt:lpstr>'0503128 (НедетКБК.КОСГУ)'!TR_26042706749_2171388586</vt:lpstr>
      <vt:lpstr>'0503128 (ДетКБК)'!TR_26042706749_2171388587</vt:lpstr>
      <vt:lpstr>'0503128 (ДетКБК.КОСГУ)'!TR_26042706749_2171388587</vt:lpstr>
      <vt:lpstr>'0503128 (НедетКБК)'!TR_26042706749_2171388587</vt:lpstr>
      <vt:lpstr>'0503128 (НедетКБК.КОСГУ)'!TR_26042706749_2171388587</vt:lpstr>
      <vt:lpstr>'0503128 (ДетКБК)'!TR_26042706749_2171388588</vt:lpstr>
      <vt:lpstr>'0503128 (ДетКБК.КОСГУ)'!TR_26042706749_2171388588</vt:lpstr>
      <vt:lpstr>'0503128 (НедетКБК)'!TR_26042706749_2171388588</vt:lpstr>
      <vt:lpstr>'0503128 (НедетКБК.КОСГУ)'!TR_26042706749_2171388588</vt:lpstr>
      <vt:lpstr>'0503128 (ДетКБК)'!TR_26042706749_2171388589</vt:lpstr>
      <vt:lpstr>'0503128 (ДетКБК.КОСГУ)'!TR_26042706749_2171388589</vt:lpstr>
      <vt:lpstr>'0503128 (НедетКБК)'!TR_26042706749_2171388589</vt:lpstr>
      <vt:lpstr>'0503128 (НедетКБК.КОСГУ)'!TR_26042706749_2171388589</vt:lpstr>
      <vt:lpstr>'0503128 (ДетКБК)'!TR_26042706749_2171388590</vt:lpstr>
      <vt:lpstr>'0503128 (ДетКБК.КОСГУ)'!TR_26042706749_2171388590</vt:lpstr>
      <vt:lpstr>'0503128 (НедетКБК)'!TR_26042706749_2171388590</vt:lpstr>
      <vt:lpstr>'0503128 (НедетКБК.КОСГУ)'!TR_26042706749_2171388590</vt:lpstr>
      <vt:lpstr>'0503128 (ДетКБК)'!TR_26042706749_2171388591</vt:lpstr>
      <vt:lpstr>'0503128 (ДетКБК.КОСГУ)'!TR_26042706749_2171388591</vt:lpstr>
      <vt:lpstr>'0503128 (НедетКБК)'!TR_26042706749_2171388591</vt:lpstr>
      <vt:lpstr>'0503128 (НедетКБК.КОСГУ)'!TR_26042706749_2171388591</vt:lpstr>
      <vt:lpstr>'0503128 (ДетКБК)'!TR_26042706749_2171388592</vt:lpstr>
      <vt:lpstr>'0503128 (ДетКБК.КОСГУ)'!TR_26042706749_2171388592</vt:lpstr>
      <vt:lpstr>'0503128 (НедетКБК)'!TR_26042706749_2171388592</vt:lpstr>
      <vt:lpstr>'0503128 (НедетКБК.КОСГУ)'!TR_26042706749_2171388592</vt:lpstr>
      <vt:lpstr>'0503128 (ДетКБК)'!TR_26042706749_2171388593</vt:lpstr>
      <vt:lpstr>'0503128 (ДетКБК.КОСГУ)'!TR_26042706749_2171388593</vt:lpstr>
      <vt:lpstr>'0503128 (НедетКБК)'!TR_26042706749_2171388593</vt:lpstr>
      <vt:lpstr>'0503128 (НедетКБК.КОСГУ)'!TR_26042706749_2171388593</vt:lpstr>
      <vt:lpstr>'0503128 (ДетКБК)'!TR_26042706749_2171388594</vt:lpstr>
      <vt:lpstr>'0503128 (ДетКБК.КОСГУ)'!TR_26042706749_2171388594</vt:lpstr>
      <vt:lpstr>'0503128 (НедетКБК)'!TR_26042706749_2171388594</vt:lpstr>
      <vt:lpstr>'0503128 (НедетКБК.КОСГУ)'!TR_26042706749_2171388594</vt:lpstr>
      <vt:lpstr>'0503128 (ДетКБК)'!TR_26042706749_2171388595</vt:lpstr>
      <vt:lpstr>'0503128 (ДетКБК.КОСГУ)'!TR_26042706749_2171388595</vt:lpstr>
      <vt:lpstr>'0503128 (НедетКБК)'!TR_26042706749_2171388595</vt:lpstr>
      <vt:lpstr>'0503128 (НедетКБК.КОСГУ)'!TR_26042706749_2171388595</vt:lpstr>
      <vt:lpstr>'0503128 (ДетКБК)'!TR_26042706749_2171388596</vt:lpstr>
      <vt:lpstr>'0503128 (ДетКБК.КОСГУ)'!TR_26042706749_2171388596</vt:lpstr>
      <vt:lpstr>'0503128 (НедетКБК)'!TR_26042706749_2171388596</vt:lpstr>
      <vt:lpstr>'0503128 (НедетКБК.КОСГУ)'!TR_26042706749_2171388596</vt:lpstr>
      <vt:lpstr>'0503128 (ДетКБК)'!TR_26042706749_2171388597</vt:lpstr>
      <vt:lpstr>'0503128 (ДетКБК.КОСГУ)'!TR_26042706749_2171388597</vt:lpstr>
      <vt:lpstr>'0503128 (НедетКБК)'!TR_26042706749_2171388597</vt:lpstr>
      <vt:lpstr>'0503128 (НедетКБК.КОСГУ)'!TR_26042706749_2171388597</vt:lpstr>
      <vt:lpstr>'0503128 (ДетКБК)'!TR_26042706749_2171388598</vt:lpstr>
      <vt:lpstr>'0503128 (ДетКБК.КОСГУ)'!TR_26042706749_2171388598</vt:lpstr>
      <vt:lpstr>'0503128 (НедетКБК)'!TR_26042706749_2171388598</vt:lpstr>
      <vt:lpstr>'0503128 (НедетКБК.КОСГУ)'!TR_26042706749_2171388598</vt:lpstr>
      <vt:lpstr>'0503128 (ДетКБК)'!TR_26042706749_2171388599</vt:lpstr>
      <vt:lpstr>'0503128 (ДетКБК.КОСГУ)'!TR_26042706749_2171388599</vt:lpstr>
      <vt:lpstr>'0503128 (НедетКБК)'!TR_26042706749_2171388599</vt:lpstr>
      <vt:lpstr>'0503128 (НедетКБК.КОСГУ)'!TR_26042706749_2171388599</vt:lpstr>
      <vt:lpstr>'0503128 (ДетКБК)'!TR_26042706749_2171388600</vt:lpstr>
      <vt:lpstr>'0503128 (ДетКБК.КОСГУ)'!TR_26042706749_2171388600</vt:lpstr>
      <vt:lpstr>'0503128 (НедетКБК)'!TR_26042706749_2171388600</vt:lpstr>
      <vt:lpstr>'0503128 (НедетКБК.КОСГУ)'!TR_26042706749_2171388600</vt:lpstr>
      <vt:lpstr>'0503128 (ДетКБК)'!TR_26042706749_2171388601</vt:lpstr>
      <vt:lpstr>'0503128 (ДетКБК.КОСГУ)'!TR_26042706749_2171388601</vt:lpstr>
      <vt:lpstr>'0503128 (НедетКБК)'!TR_26042706749_2171388601</vt:lpstr>
      <vt:lpstr>'0503128 (НедетКБК.КОСГУ)'!TR_26042706749_2171388601</vt:lpstr>
      <vt:lpstr>'0503128 (ДетКБК)'!TR_26042706749_2171388602</vt:lpstr>
      <vt:lpstr>'0503128 (ДетКБК.КОСГУ)'!TR_26042706749_2171388602</vt:lpstr>
      <vt:lpstr>'0503128 (НедетКБК)'!TR_26042706749_2171388602</vt:lpstr>
      <vt:lpstr>'0503128 (НедетКБК.КОСГУ)'!TR_26042706749_2171388602</vt:lpstr>
      <vt:lpstr>'0503128 (ДетКБК)'!TR_26042706749_2171388603</vt:lpstr>
      <vt:lpstr>'0503128 (ДетКБК.КОСГУ)'!TR_26042706749_2171388603</vt:lpstr>
      <vt:lpstr>'0503128 (НедетКБК)'!TR_26042706749_2171388603</vt:lpstr>
      <vt:lpstr>'0503128 (НедетКБК.КОСГУ)'!TR_26042706749_2171388603</vt:lpstr>
      <vt:lpstr>'0503128 (ДетКБК)'!TR_26042706749_2171388604</vt:lpstr>
      <vt:lpstr>'0503128 (ДетКБК.КОСГУ)'!TR_26042706749_2171388604</vt:lpstr>
      <vt:lpstr>'0503128 (НедетКБК)'!TR_26042706749_2171388604</vt:lpstr>
      <vt:lpstr>'0503128 (НедетКБК.КОСГУ)'!TR_26042706749_2171388604</vt:lpstr>
      <vt:lpstr>'0503128 (ДетКБК)'!TR_26042706749_2171388605</vt:lpstr>
      <vt:lpstr>'0503128 (ДетКБК.КОСГУ)'!TR_26042706749_2171388605</vt:lpstr>
      <vt:lpstr>'0503128 (НедетКБК)'!TR_26042706749_2171388605</vt:lpstr>
      <vt:lpstr>'0503128 (НедетКБК.КОСГУ)'!TR_26042706749_2171388605</vt:lpstr>
      <vt:lpstr>'0503128 (ДетКБК)'!TR_26042706749_2171388606</vt:lpstr>
      <vt:lpstr>'0503128 (ДетКБК.КОСГУ)'!TR_26042706749_2171388606</vt:lpstr>
      <vt:lpstr>'0503128 (НедетКБК)'!TR_26042706749_2171388606</vt:lpstr>
      <vt:lpstr>'0503128 (НедетКБК.КОСГУ)'!TR_26042706749_2171388606</vt:lpstr>
      <vt:lpstr>'0503128 (ДетКБК)'!TR_26042706749_2171388607</vt:lpstr>
      <vt:lpstr>'0503128 (ДетКБК.КОСГУ)'!TR_26042706749_2171388607</vt:lpstr>
      <vt:lpstr>'0503128 (НедетКБК)'!TR_26042706749_2171388607</vt:lpstr>
      <vt:lpstr>'0503128 (НедетКБК.КОСГУ)'!TR_26042706749_2171388607</vt:lpstr>
      <vt:lpstr>'0503128 (ДетКБК)'!TR_26042706749_2171388608</vt:lpstr>
      <vt:lpstr>'0503128 (ДетКБК.КОСГУ)'!TR_26042706749_2171388608</vt:lpstr>
      <vt:lpstr>'0503128 (НедетКБК)'!TR_26042706749_2171388608</vt:lpstr>
      <vt:lpstr>'0503128 (НедетКБК.КОСГУ)'!TR_26042706749_2171388608</vt:lpstr>
      <vt:lpstr>'0503128 (ДетКБК)'!TR_26042706749_2171388609</vt:lpstr>
      <vt:lpstr>'0503128 (ДетКБК.КОСГУ)'!TR_26042706749_2171388609</vt:lpstr>
      <vt:lpstr>'0503128 (НедетКБК)'!TR_26042706749_2171388609</vt:lpstr>
      <vt:lpstr>'0503128 (НедетКБК.КОСГУ)'!TR_26042706749_2171388609</vt:lpstr>
      <vt:lpstr>'0503128 (ДетКБК)'!TR_26042706749_2171388610</vt:lpstr>
      <vt:lpstr>'0503128 (ДетКБК.КОСГУ)'!TR_26042706749_2171388610</vt:lpstr>
      <vt:lpstr>'0503128 (НедетКБК)'!TR_26042706749_2171388610</vt:lpstr>
      <vt:lpstr>'0503128 (НедетКБК.КОСГУ)'!TR_26042706749_2171388610</vt:lpstr>
      <vt:lpstr>'0503128 (ДетКБК)'!TR_26042706749_2171388611</vt:lpstr>
      <vt:lpstr>'0503128 (ДетКБК.КОСГУ)'!TR_26042706749_2171388611</vt:lpstr>
      <vt:lpstr>'0503128 (НедетКБК)'!TR_26042706749_2171388611</vt:lpstr>
      <vt:lpstr>'0503128 (НедетКБК.КОСГУ)'!TR_26042706749_2171388611</vt:lpstr>
      <vt:lpstr>'0503128 (ДетКБК)'!TR_26042706749_2171388612</vt:lpstr>
      <vt:lpstr>'0503128 (ДетКБК.КОСГУ)'!TR_26042706749_2171388612</vt:lpstr>
      <vt:lpstr>'0503128 (НедетКБК)'!TR_26042706749_2171388612</vt:lpstr>
      <vt:lpstr>'0503128 (НедетКБК.КОСГУ)'!TR_26042706749_2171388612</vt:lpstr>
      <vt:lpstr>'0503128 (ДетКБК)'!TR_26042706749_2171388613</vt:lpstr>
      <vt:lpstr>'0503128 (ДетКБК.КОСГУ)'!TR_26042706749_2171388613</vt:lpstr>
      <vt:lpstr>'0503128 (НедетКБК)'!TR_26042706749_2171388613</vt:lpstr>
      <vt:lpstr>'0503128 (НедетКБК.КОСГУ)'!TR_26042706749_2171388613</vt:lpstr>
      <vt:lpstr>'0503128 (ДетКБК)'!TR_26042706749_2171388614</vt:lpstr>
      <vt:lpstr>'0503128 (ДетКБК.КОСГУ)'!TR_26042706749_2171388614</vt:lpstr>
      <vt:lpstr>'0503128 (НедетКБК)'!TR_26042706749_2171388614</vt:lpstr>
      <vt:lpstr>'0503128 (НедетКБК.КОСГУ)'!TR_26042706749_2171388614</vt:lpstr>
      <vt:lpstr>'0503128 (ДетКБК)'!TR_26042706749_2171388615</vt:lpstr>
      <vt:lpstr>'0503128 (ДетКБК.КОСГУ)'!TR_26042706749_2171388615</vt:lpstr>
      <vt:lpstr>'0503128 (НедетКБК)'!TR_26042706749_2171388615</vt:lpstr>
      <vt:lpstr>'0503128 (НедетКБК.КОСГУ)'!TR_26042706749_2171388615</vt:lpstr>
      <vt:lpstr>'0503128 (ДетКБК)'!TR_26042706749_2171388616</vt:lpstr>
      <vt:lpstr>'0503128 (ДетКБК.КОСГУ)'!TR_26042706749_2171388616</vt:lpstr>
      <vt:lpstr>'0503128 (НедетКБК)'!TR_26042706749_2171388616</vt:lpstr>
      <vt:lpstr>'0503128 (НедетКБК.КОСГУ)'!TR_26042706749_2171388616</vt:lpstr>
      <vt:lpstr>'0503128 (ДетКБК)'!TR_26042706749_2171388617</vt:lpstr>
      <vt:lpstr>'0503128 (ДетКБК.КОСГУ)'!TR_26042706749_2171388617</vt:lpstr>
      <vt:lpstr>'0503128 (НедетКБК)'!TR_26042706749_2171388617</vt:lpstr>
      <vt:lpstr>'0503128 (НедетКБК.КОСГУ)'!TR_26042706749_2171388617</vt:lpstr>
      <vt:lpstr>'0503128 (ДетКБК)'!TR_26042706749_2171388618</vt:lpstr>
      <vt:lpstr>'0503128 (ДетКБК.КОСГУ)'!TR_26042706749_2171388618</vt:lpstr>
      <vt:lpstr>'0503128 (НедетКБК)'!TR_26042706749_2171388618</vt:lpstr>
      <vt:lpstr>'0503128 (НедетКБК.КОСГУ)'!TR_26042706749_2171388618</vt:lpstr>
      <vt:lpstr>'0503128 (ДетКБК)'!TR_26042706749_2171388619</vt:lpstr>
      <vt:lpstr>'0503128 (ДетКБК.КОСГУ)'!TR_26042706749_2171388619</vt:lpstr>
      <vt:lpstr>'0503128 (НедетКБК)'!TR_26042706749_2171388619</vt:lpstr>
      <vt:lpstr>'0503128 (НедетКБК.КОСГУ)'!TR_26042706749_2171388619</vt:lpstr>
      <vt:lpstr>'0503128 (ДетКБК)'!TR_26042706749_2171388620</vt:lpstr>
      <vt:lpstr>'0503128 (ДетКБК.КОСГУ)'!TR_26042706749_2171388620</vt:lpstr>
      <vt:lpstr>'0503128 (НедетКБК)'!TR_26042706749_2171388620</vt:lpstr>
      <vt:lpstr>'0503128 (НедетКБК.КОСГУ)'!TR_26042706749_2171388620</vt:lpstr>
      <vt:lpstr>'0503128 (ДетКБК)'!TR_26042706749_2171388621</vt:lpstr>
      <vt:lpstr>'0503128 (ДетКБК.КОСГУ)'!TR_26042706749_2171388621</vt:lpstr>
      <vt:lpstr>'0503128 (НедетКБК)'!TR_26042706749_2171388621</vt:lpstr>
      <vt:lpstr>'0503128 (НедетКБК.КОСГУ)'!TR_26042706749_2171388621</vt:lpstr>
      <vt:lpstr>'0503128 (ДетКБК)'!TR_26042706749_2171388622</vt:lpstr>
      <vt:lpstr>'0503128 (ДетКБК.КОСГУ)'!TR_26042706749_2171388622</vt:lpstr>
      <vt:lpstr>'0503128 (НедетКБК)'!TR_26042706749_2171388622</vt:lpstr>
      <vt:lpstr>'0503128 (НедетКБК.КОСГУ)'!TR_26042706749_2171388622</vt:lpstr>
      <vt:lpstr>'0503128 (ДетКБК)'!TR_26042706749_2171388623</vt:lpstr>
      <vt:lpstr>'0503128 (ДетКБК.КОСГУ)'!TR_26042706749_2171388623</vt:lpstr>
      <vt:lpstr>'0503128 (НедетКБК)'!TR_26042706749_2171388623</vt:lpstr>
      <vt:lpstr>'0503128 (НедетКБК.КОСГУ)'!TR_26042706749_2171388623</vt:lpstr>
      <vt:lpstr>'0503128 (ДетКБК)'!TR_26042706749_2171388624</vt:lpstr>
      <vt:lpstr>'0503128 (ДетКБК.КОСГУ)'!TR_26042706749_2171388624</vt:lpstr>
      <vt:lpstr>'0503128 (НедетКБК)'!TR_26042706749_2171388624</vt:lpstr>
      <vt:lpstr>'0503128 (НедетКБК.КОСГУ)'!TR_26042706749_2171388624</vt:lpstr>
      <vt:lpstr>'0503128 (ДетКБК)'!TR_26042706749_2171388625</vt:lpstr>
      <vt:lpstr>'0503128 (ДетКБК.КОСГУ)'!TR_26042706749_2171388625</vt:lpstr>
      <vt:lpstr>'0503128 (НедетКБК)'!TR_26042706749_2171388625</vt:lpstr>
      <vt:lpstr>'0503128 (НедетКБК.КОСГУ)'!TR_26042706749_2171388625</vt:lpstr>
      <vt:lpstr>'0503128 (ДетКБК)'!TR_26042706749_2171388626</vt:lpstr>
      <vt:lpstr>'0503128 (ДетКБК.КОСГУ)'!TR_26042706749_2171388626</vt:lpstr>
      <vt:lpstr>'0503128 (НедетКБК)'!TR_26042706749_2171388626</vt:lpstr>
      <vt:lpstr>'0503128 (НедетКБК.КОСГУ)'!TR_26042706749_2171388626</vt:lpstr>
      <vt:lpstr>'0503128 (ДетКБК)'!TR_26042706749_2171388627</vt:lpstr>
      <vt:lpstr>'0503128 (ДетКБК.КОСГУ)'!TR_26042706749_2171388627</vt:lpstr>
      <vt:lpstr>'0503128 (НедетКБК)'!TR_26042706749_2171388627</vt:lpstr>
      <vt:lpstr>'0503128 (НедетКБК.КОСГУ)'!TR_26042706749_2171388627</vt:lpstr>
      <vt:lpstr>'0503128 (ДетКБК)'!TR_26042706749_2171388628</vt:lpstr>
      <vt:lpstr>'0503128 (ДетКБК.КОСГУ)'!TR_26042706749_2171388628</vt:lpstr>
      <vt:lpstr>'0503128 (НедетКБК)'!TR_26042706749_2171388628</vt:lpstr>
      <vt:lpstr>'0503128 (НедетКБК.КОСГУ)'!TR_26042706749_2171388628</vt:lpstr>
      <vt:lpstr>'0503128 (ДетКБК)'!TR_26042706749_2171388629</vt:lpstr>
      <vt:lpstr>'0503128 (ДетКБК.КОСГУ)'!TR_26042706749_2171388629</vt:lpstr>
      <vt:lpstr>'0503128 (НедетКБК)'!TR_26042706749_2171388629</vt:lpstr>
      <vt:lpstr>'0503128 (НедетКБК.КОСГУ)'!TR_26042706749_2171388629</vt:lpstr>
      <vt:lpstr>'0503128 (ДетКБК)'!TR_26042706749_2171388630</vt:lpstr>
      <vt:lpstr>'0503128 (ДетКБК.КОСГУ)'!TR_26042706749_2171388630</vt:lpstr>
      <vt:lpstr>'0503128 (НедетКБК)'!TR_26042706749_2171388630</vt:lpstr>
      <vt:lpstr>'0503128 (НедетКБК.КОСГУ)'!TR_26042706749_2171388630</vt:lpstr>
      <vt:lpstr>'0503128 (ДетКБК)'!TR_26042706749_2171388631</vt:lpstr>
      <vt:lpstr>'0503128 (ДетКБК.КОСГУ)'!TR_26042706749_2171388631</vt:lpstr>
      <vt:lpstr>'0503128 (НедетКБК)'!TR_26042706749_2171388631</vt:lpstr>
      <vt:lpstr>'0503128 (НедетКБК.КОСГУ)'!TR_26042706749_2171388631</vt:lpstr>
      <vt:lpstr>'0503128 (ДетКБК)'!TR_26042706749_2171388632</vt:lpstr>
      <vt:lpstr>'0503128 (ДетКБК.КОСГУ)'!TR_26042706749_2171388632</vt:lpstr>
      <vt:lpstr>'0503128 (НедетКБК)'!TR_26042706749_2171388632</vt:lpstr>
      <vt:lpstr>'0503128 (НедетКБК.КОСГУ)'!TR_26042706749_2171388632</vt:lpstr>
      <vt:lpstr>'0503128 (ДетКБК)'!TR_26042706749_2171388633</vt:lpstr>
      <vt:lpstr>'0503128 (ДетКБК.КОСГУ)'!TR_26042706749_2171388633</vt:lpstr>
      <vt:lpstr>'0503128 (НедетКБК)'!TR_26042706749_2171388633</vt:lpstr>
      <vt:lpstr>'0503128 (НедетКБК.КОСГУ)'!TR_26042706749_2171388633</vt:lpstr>
      <vt:lpstr>'0503128 (ДетКБК)'!TR_26042706749_2171388634</vt:lpstr>
      <vt:lpstr>'0503128 (ДетКБК.КОСГУ)'!TR_26042706749_2171388634</vt:lpstr>
      <vt:lpstr>'0503128 (НедетКБК)'!TR_26042706749_2171388634</vt:lpstr>
      <vt:lpstr>'0503128 (НедетКБК.КОСГУ)'!TR_26042706749_2171388634</vt:lpstr>
      <vt:lpstr>'0503128 (ДетКБК)'!TR_26042706749_2171388635</vt:lpstr>
      <vt:lpstr>'0503128 (ДетКБК.КОСГУ)'!TR_26042706749_2171388635</vt:lpstr>
      <vt:lpstr>'0503128 (НедетКБК)'!TR_26042706749_2171388635</vt:lpstr>
      <vt:lpstr>'0503128 (НедетКБК.КОСГУ)'!TR_26042706749_2171388635</vt:lpstr>
      <vt:lpstr>'0503128 (ДетКБК)'!TR_26042706749_2171388636</vt:lpstr>
      <vt:lpstr>'0503128 (ДетКБК.КОСГУ)'!TR_26042706749_2171388636</vt:lpstr>
      <vt:lpstr>'0503128 (НедетКБК)'!TR_26042706749_2171388636</vt:lpstr>
      <vt:lpstr>'0503128 (НедетКБК.КОСГУ)'!TR_26042706749_2171388636</vt:lpstr>
      <vt:lpstr>'0503128 (ДетКБК)'!TR_26042706749_2171388637</vt:lpstr>
      <vt:lpstr>'0503128 (ДетКБК.КОСГУ)'!TR_26042706749_2171388637</vt:lpstr>
      <vt:lpstr>'0503128 (НедетКБК)'!TR_26042706749_2171388637</vt:lpstr>
      <vt:lpstr>'0503128 (НедетКБК.КОСГУ)'!TR_26042706749_2171388637</vt:lpstr>
      <vt:lpstr>'0503128 (ДетКБК)'!TR_26042706749_2171388638</vt:lpstr>
      <vt:lpstr>'0503128 (ДетКБК.КОСГУ)'!TR_26042706749_2171388638</vt:lpstr>
      <vt:lpstr>'0503128 (НедетКБК)'!TR_26042706749_2171388638</vt:lpstr>
      <vt:lpstr>'0503128 (НедетКБК.КОСГУ)'!TR_26042706749_2171388638</vt:lpstr>
      <vt:lpstr>'0503128 (ДетКБК)'!TR_26042706749_2171388639</vt:lpstr>
      <vt:lpstr>'0503128 (ДетКБК.КОСГУ)'!TR_26042706749_2171388639</vt:lpstr>
      <vt:lpstr>'0503128 (НедетКБК)'!TR_26042706749_2171388639</vt:lpstr>
      <vt:lpstr>'0503128 (НедетКБК.КОСГУ)'!TR_26042706749_2171388639</vt:lpstr>
      <vt:lpstr>'0503128 (ДетКБК)'!TR_26042706749_2171388640</vt:lpstr>
      <vt:lpstr>'0503128 (ДетКБК.КОСГУ)'!TR_26042706749_2171388640</vt:lpstr>
      <vt:lpstr>'0503128 (НедетКБК)'!TR_26042706749_2171388640</vt:lpstr>
      <vt:lpstr>'0503128 (НедетКБК.КОСГУ)'!TR_26042706749_2171388640</vt:lpstr>
      <vt:lpstr>'0503128 (ДетКБК)'!TR_26042706749_2171388641</vt:lpstr>
      <vt:lpstr>'0503128 (ДетКБК.КОСГУ)'!TR_26042706749_2171388641</vt:lpstr>
      <vt:lpstr>'0503128 (НедетКБК)'!TR_26042706749_2171388641</vt:lpstr>
      <vt:lpstr>'0503128 (НедетКБК.КОСГУ)'!TR_26042706749_2171388641</vt:lpstr>
      <vt:lpstr>'0503128 (ДетКБК)'!TR_26042706749_2171388642</vt:lpstr>
      <vt:lpstr>'0503128 (ДетКБК.КОСГУ)'!TR_26042706749_2171388642</vt:lpstr>
      <vt:lpstr>'0503128 (НедетКБК)'!TR_26042706749_2171388642</vt:lpstr>
      <vt:lpstr>'0503128 (НедетКБК.КОСГУ)'!TR_26042706749_2171388642</vt:lpstr>
      <vt:lpstr>'0503128 (ДетКБК)'!TR_26042706749_2171388643</vt:lpstr>
      <vt:lpstr>'0503128 (ДетКБК.КОСГУ)'!TR_26042706749_2171388643</vt:lpstr>
      <vt:lpstr>'0503128 (НедетКБК)'!TR_26042706749_2171388643</vt:lpstr>
      <vt:lpstr>'0503128 (НедетКБК.КОСГУ)'!TR_26042706749_2171388643</vt:lpstr>
      <vt:lpstr>'0503128 (ДетКБК)'!TR_26042706749_2171388644</vt:lpstr>
      <vt:lpstr>'0503128 (ДетКБК.КОСГУ)'!TR_26042706749_2171388644</vt:lpstr>
      <vt:lpstr>'0503128 (НедетКБК)'!TR_26042706749_2171388644</vt:lpstr>
      <vt:lpstr>'0503128 (НедетКБК.КОСГУ)'!TR_26042706749_2171388644</vt:lpstr>
      <vt:lpstr>'0503128 (ДетКБК)'!TR_26042706749_2171388645</vt:lpstr>
      <vt:lpstr>'0503128 (ДетКБК.КОСГУ)'!TR_26042706749_2171388645</vt:lpstr>
      <vt:lpstr>'0503128 (НедетКБК)'!TR_26042706749_2171388645</vt:lpstr>
      <vt:lpstr>'0503128 (НедетКБК.КОСГУ)'!TR_26042706749_2171388645</vt:lpstr>
      <vt:lpstr>'0503128 (ДетКБК)'!TR_26042706749_2171388646</vt:lpstr>
      <vt:lpstr>'0503128 (ДетКБК.КОСГУ)'!TR_26042706749_2171388646</vt:lpstr>
      <vt:lpstr>'0503128 (НедетКБК)'!TR_26042706749_2171388646</vt:lpstr>
      <vt:lpstr>'0503128 (НедетКБК.КОСГУ)'!TR_26042706749_2171388646</vt:lpstr>
      <vt:lpstr>'0503128 (ДетКБК)'!TR_26042706749_2171388647</vt:lpstr>
      <vt:lpstr>'0503128 (ДетКБК.КОСГУ)'!TR_26042706749_2171388647</vt:lpstr>
      <vt:lpstr>'0503128 (НедетКБК)'!TR_26042706749_2171388647</vt:lpstr>
      <vt:lpstr>'0503128 (НедетКБК.КОСГУ)'!TR_26042706749_2171388647</vt:lpstr>
      <vt:lpstr>'0503128 (ДетКБК)'!TR_26042706749_2171388648</vt:lpstr>
      <vt:lpstr>'0503128 (ДетКБК.КОСГУ)'!TR_26042706749_2171388648</vt:lpstr>
      <vt:lpstr>'0503128 (НедетКБК)'!TR_26042706749_2171388648</vt:lpstr>
      <vt:lpstr>'0503128 (НедетКБК.КОСГУ)'!TR_26042706749_2171388648</vt:lpstr>
      <vt:lpstr>'0503128 (ДетКБК)'!TR_26042706749_2171388649</vt:lpstr>
      <vt:lpstr>'0503128 (ДетКБК.КОСГУ)'!TR_26042706749_2171388649</vt:lpstr>
      <vt:lpstr>'0503128 (НедетКБК)'!TR_26042706749_2171388649</vt:lpstr>
      <vt:lpstr>'0503128 (НедетКБК.КОСГУ)'!TR_26042706749_2171388649</vt:lpstr>
      <vt:lpstr>'0503128 (ДетКБК)'!TR_26042706749_2171388650</vt:lpstr>
      <vt:lpstr>'0503128 (ДетКБК.КОСГУ)'!TR_26042706749_2171388650</vt:lpstr>
      <vt:lpstr>'0503128 (НедетКБК)'!TR_26042706749_2171388650</vt:lpstr>
      <vt:lpstr>'0503128 (НедетКБК.КОСГУ)'!TR_26042706749_2171388650</vt:lpstr>
      <vt:lpstr>'0503128 (ДетКБК)'!TR_26042706749_2171388651</vt:lpstr>
      <vt:lpstr>'0503128 (ДетКБК.КОСГУ)'!TR_26042706749_2171388651</vt:lpstr>
      <vt:lpstr>'0503128 (НедетКБК)'!TR_26042706749_2171388651</vt:lpstr>
      <vt:lpstr>'0503128 (НедетКБК.КОСГУ)'!TR_26042706749_2171388651</vt:lpstr>
      <vt:lpstr>'0503128 (ДетКБК)'!TR_26042706749_2171388652</vt:lpstr>
      <vt:lpstr>'0503128 (ДетКБК.КОСГУ)'!TR_26042706749_2171388652</vt:lpstr>
      <vt:lpstr>'0503128 (НедетКБК)'!TR_26042706749_2171388652</vt:lpstr>
      <vt:lpstr>'0503128 (НедетКБК.КОСГУ)'!TR_26042706749_2171388652</vt:lpstr>
      <vt:lpstr>'0503128 (ДетКБК)'!TR_26042706749_2171388653</vt:lpstr>
      <vt:lpstr>'0503128 (ДетКБК.КОСГУ)'!TR_26042706749_2171388653</vt:lpstr>
      <vt:lpstr>'0503128 (НедетКБК)'!TR_26042706749_2171388653</vt:lpstr>
      <vt:lpstr>'0503128 (НедетКБК.КОСГУ)'!TR_26042706749_2171388653</vt:lpstr>
      <vt:lpstr>'0503128 (ДетКБК)'!TR_26042706749_2171388654</vt:lpstr>
      <vt:lpstr>'0503128 (ДетКБК.КОСГУ)'!TR_26042706749_2171388654</vt:lpstr>
      <vt:lpstr>'0503128 (НедетКБК)'!TR_26042706749_2171388654</vt:lpstr>
      <vt:lpstr>'0503128 (НедетКБК.КОСГУ)'!TR_26042706749_2171388654</vt:lpstr>
      <vt:lpstr>'0503128 (ДетКБК)'!TR_26042706749_2171388655</vt:lpstr>
      <vt:lpstr>'0503128 (ДетКБК.КОСГУ)'!TR_26042706749_2171388655</vt:lpstr>
      <vt:lpstr>'0503128 (НедетКБК)'!TR_26042706749_2171388655</vt:lpstr>
      <vt:lpstr>'0503128 (НедетКБК.КОСГУ)'!TR_26042706749_2171388655</vt:lpstr>
      <vt:lpstr>'0503128 (ДетКБК)'!TR_26042706749_2171388656</vt:lpstr>
      <vt:lpstr>'0503128 (ДетКБК.КОСГУ)'!TR_26042706749_2171388656</vt:lpstr>
      <vt:lpstr>'0503128 (НедетКБК)'!TR_26042706749_2171388656</vt:lpstr>
      <vt:lpstr>'0503128 (НедетКБК.КОСГУ)'!TR_26042706749_2171388656</vt:lpstr>
      <vt:lpstr>'0503128 (ДетКБК)'!TR_26042706749_2171388657</vt:lpstr>
      <vt:lpstr>'0503128 (ДетКБК.КОСГУ)'!TR_26042706749_2171388657</vt:lpstr>
      <vt:lpstr>'0503128 (НедетКБК)'!TR_26042706749_2171388657</vt:lpstr>
      <vt:lpstr>'0503128 (НедетКБК.КОСГУ)'!TR_26042706749_2171388657</vt:lpstr>
      <vt:lpstr>'0503128 (ДетКБК)'!TR_26042706749_2171388658</vt:lpstr>
      <vt:lpstr>'0503128 (ДетКБК.КОСГУ)'!TR_26042706749_2171388658</vt:lpstr>
      <vt:lpstr>'0503128 (НедетКБК)'!TR_26042706749_2171388658</vt:lpstr>
      <vt:lpstr>'0503128 (НедетКБК.КОСГУ)'!TR_26042706749_2171388658</vt:lpstr>
      <vt:lpstr>'0503128 (ДетКБК)'!TR_26042706749_2171388659</vt:lpstr>
      <vt:lpstr>'0503128 (ДетКБК.КОСГУ)'!TR_26042706749_2171388659</vt:lpstr>
      <vt:lpstr>'0503128 (НедетКБК)'!TR_26042706749_2171388659</vt:lpstr>
      <vt:lpstr>'0503128 (НедетКБК.КОСГУ)'!TR_26042706749_2171388659</vt:lpstr>
      <vt:lpstr>'0503128 (ДетКБК)'!TR_26042706749_2171388660</vt:lpstr>
      <vt:lpstr>'0503128 (ДетКБК.КОСГУ)'!TR_26042706749_2171388660</vt:lpstr>
      <vt:lpstr>'0503128 (НедетКБК)'!TR_26042706749_2171388660</vt:lpstr>
      <vt:lpstr>'0503128 (НедетКБК.КОСГУ)'!TR_26042706749_2171388660</vt:lpstr>
      <vt:lpstr>'0503128 (ДетКБК)'!TR_26042706749_2171388661</vt:lpstr>
      <vt:lpstr>'0503128 (ДетКБК.КОСГУ)'!TR_26042706749_2171388661</vt:lpstr>
      <vt:lpstr>'0503128 (НедетКБК)'!TR_26042706749_2171388661</vt:lpstr>
      <vt:lpstr>'0503128 (НедетКБК.КОСГУ)'!TR_26042706749_2171388661</vt:lpstr>
      <vt:lpstr>'0503128 (ДетКБК)'!TR_26042706749_2171388662</vt:lpstr>
      <vt:lpstr>'0503128 (ДетКБК.КОСГУ)'!TR_26042706749_2171388662</vt:lpstr>
      <vt:lpstr>'0503128 (НедетКБК)'!TR_26042706749_2171388662</vt:lpstr>
      <vt:lpstr>'0503128 (НедетКБК.КОСГУ)'!TR_26042706749_2171388662</vt:lpstr>
      <vt:lpstr>'0503128 (ДетКБК)'!TR_26042706749_2171388663</vt:lpstr>
      <vt:lpstr>'0503128 (ДетКБК.КОСГУ)'!TR_26042706749_2171388663</vt:lpstr>
      <vt:lpstr>'0503128 (НедетКБК)'!TR_26042706749_2171388663</vt:lpstr>
      <vt:lpstr>'0503128 (НедетКБК.КОСГУ)'!TR_26042706749_2171388663</vt:lpstr>
      <vt:lpstr>'0503128 (ДетКБК)'!TR_26042706749_2171388664</vt:lpstr>
      <vt:lpstr>'0503128 (ДетКБК.КОСГУ)'!TR_26042706749_2171388664</vt:lpstr>
      <vt:lpstr>'0503128 (НедетКБК)'!TR_26042706749_2171388664</vt:lpstr>
      <vt:lpstr>'0503128 (НедетКБК.КОСГУ)'!TR_26042706749_2171388664</vt:lpstr>
      <vt:lpstr>'0503128 (ДетКБК)'!TR_26042706749_2171388665</vt:lpstr>
      <vt:lpstr>'0503128 (ДетКБК.КОСГУ)'!TR_26042706749_2171388665</vt:lpstr>
      <vt:lpstr>'0503128 (НедетКБК)'!TR_26042706749_2171388665</vt:lpstr>
      <vt:lpstr>'0503128 (НедетКБК.КОСГУ)'!TR_26042706749_2171388665</vt:lpstr>
      <vt:lpstr>'0503128 (ДетКБК)'!TR_26042706749_2171388666</vt:lpstr>
      <vt:lpstr>'0503128 (ДетКБК.КОСГУ)'!TR_26042706749_2171388666</vt:lpstr>
      <vt:lpstr>'0503128 (НедетКБК)'!TR_26042706749_2171388666</vt:lpstr>
      <vt:lpstr>'0503128 (НедетКБК.КОСГУ)'!TR_26042706749_2171388666</vt:lpstr>
      <vt:lpstr>'0503128 (ДетКБК)'!TR_26042706749_2171388667</vt:lpstr>
      <vt:lpstr>'0503128 (ДетКБК.КОСГУ)'!TR_26042706749_2171388667</vt:lpstr>
      <vt:lpstr>'0503128 (НедетКБК)'!TR_26042706749_2171388667</vt:lpstr>
      <vt:lpstr>'0503128 (НедетКБК.КОСГУ)'!TR_26042706749_2171388667</vt:lpstr>
      <vt:lpstr>'0503128 (ДетКБК)'!TR_26042706749_2171388668</vt:lpstr>
      <vt:lpstr>'0503128 (ДетКБК.КОСГУ)'!TR_26042706749_2171388668</vt:lpstr>
      <vt:lpstr>'0503128 (НедетКБК)'!TR_26042706749_2171388668</vt:lpstr>
      <vt:lpstr>'0503128 (НедетКБК.КОСГУ)'!TR_26042706749_2171388668</vt:lpstr>
      <vt:lpstr>'0503128 (ДетКБК)'!TR_26042706749_2171388669</vt:lpstr>
      <vt:lpstr>'0503128 (ДетКБК.КОСГУ)'!TR_26042706749_2171388669</vt:lpstr>
      <vt:lpstr>'0503128 (НедетКБК)'!TR_26042706749_2171388669</vt:lpstr>
      <vt:lpstr>'0503128 (НедетКБК.КОСГУ)'!TR_26042706749_2171388669</vt:lpstr>
      <vt:lpstr>'0503128 (ДетКБК)'!TR_26042706749_2171388670</vt:lpstr>
      <vt:lpstr>'0503128 (ДетКБК.КОСГУ)'!TR_26042706749_2171388670</vt:lpstr>
      <vt:lpstr>'0503128 (НедетКБК)'!TR_26042706749_2171388670</vt:lpstr>
      <vt:lpstr>'0503128 (НедетКБК.КОСГУ)'!TR_26042706749_2171388670</vt:lpstr>
      <vt:lpstr>'0503128 (ДетКБК)'!TR_26042706749_2171388671</vt:lpstr>
      <vt:lpstr>'0503128 (ДетКБК.КОСГУ)'!TR_26042706749_2171388671</vt:lpstr>
      <vt:lpstr>'0503128 (НедетКБК)'!TR_26042706749_2171388671</vt:lpstr>
      <vt:lpstr>'0503128 (НедетКБК.КОСГУ)'!TR_26042706749_2171388671</vt:lpstr>
      <vt:lpstr>'0503128 (ДетКБК)'!TR_26042706749_2171388672</vt:lpstr>
      <vt:lpstr>'0503128 (ДетКБК.КОСГУ)'!TR_26042706749_2171388672</vt:lpstr>
      <vt:lpstr>'0503128 (НедетКБК)'!TR_26042706749_2171388672</vt:lpstr>
      <vt:lpstr>'0503128 (НедетКБК.КОСГУ)'!TR_26042706749_2171388672</vt:lpstr>
      <vt:lpstr>'0503128 (ДетКБК)'!TR_26042706749_2171388673</vt:lpstr>
      <vt:lpstr>'0503128 (ДетКБК.КОСГУ)'!TR_26042706749_2171388673</vt:lpstr>
      <vt:lpstr>'0503128 (НедетКБК)'!TR_26042706749_2171388673</vt:lpstr>
      <vt:lpstr>'0503128 (НедетКБК.КОСГУ)'!TR_26042706749_2171388673</vt:lpstr>
      <vt:lpstr>'0503128 (ДетКБК)'!TR_26042706749_2171388674</vt:lpstr>
      <vt:lpstr>'0503128 (ДетКБК.КОСГУ)'!TR_26042706749_2171388674</vt:lpstr>
      <vt:lpstr>'0503128 (НедетКБК)'!TR_26042706749_2171388674</vt:lpstr>
      <vt:lpstr>'0503128 (НедетКБК.КОСГУ)'!TR_26042706749_2171388674</vt:lpstr>
      <vt:lpstr>'0503128 (ДетКБК)'!TR_26042706749_2171388675</vt:lpstr>
      <vt:lpstr>'0503128 (ДетКБК.КОСГУ)'!TR_26042706749_2171388675</vt:lpstr>
      <vt:lpstr>'0503128 (НедетКБК)'!TR_26042706749_2171388675</vt:lpstr>
      <vt:lpstr>'0503128 (НедетКБК.КОСГУ)'!TR_26042706749_2171388675</vt:lpstr>
      <vt:lpstr>'0503128 (ДетКБК)'!TR_26042706749_2171388676</vt:lpstr>
      <vt:lpstr>'0503128 (ДетКБК.КОСГУ)'!TR_26042706749_2171388676</vt:lpstr>
      <vt:lpstr>'0503128 (НедетКБК)'!TR_26042706749_2171388676</vt:lpstr>
      <vt:lpstr>'0503128 (НедетКБК.КОСГУ)'!TR_26042706749_2171388676</vt:lpstr>
      <vt:lpstr>'0503128 (ДетКБК)'!TR_26042706749_2171388677</vt:lpstr>
      <vt:lpstr>'0503128 (ДетКБК.КОСГУ)'!TR_26042706749_2171388677</vt:lpstr>
      <vt:lpstr>'0503128 (НедетКБК)'!TR_26042706749_2171388677</vt:lpstr>
      <vt:lpstr>'0503128 (НедетКБК.КОСГУ)'!TR_26042706749_2171388677</vt:lpstr>
      <vt:lpstr>'0503128 (ДетКБК)'!TR_26042706749_2171388678</vt:lpstr>
      <vt:lpstr>'0503128 (ДетКБК.КОСГУ)'!TR_26042706749_2171388678</vt:lpstr>
      <vt:lpstr>'0503128 (НедетКБК)'!TR_26042706749_2171388678</vt:lpstr>
      <vt:lpstr>'0503128 (НедетКБК.КОСГУ)'!TR_26042706749_2171388678</vt:lpstr>
      <vt:lpstr>'0503128 (ДетКБК)'!TR_26042706749_2171388679</vt:lpstr>
      <vt:lpstr>'0503128 (ДетКБК.КОСГУ)'!TR_26042706749_2171388679</vt:lpstr>
      <vt:lpstr>'0503128 (НедетКБК)'!TR_26042706749_2171388679</vt:lpstr>
      <vt:lpstr>'0503128 (НедетКБК.КОСГУ)'!TR_26042706749_2171388679</vt:lpstr>
      <vt:lpstr>'0503128 (ДетКБК)'!TR_26042706749_2171388680</vt:lpstr>
      <vt:lpstr>'0503128 (ДетКБК.КОСГУ)'!TR_26042706749_2171388680</vt:lpstr>
      <vt:lpstr>'0503128 (НедетКБК)'!TR_26042706749_2171388680</vt:lpstr>
      <vt:lpstr>'0503128 (НедетКБК.КОСГУ)'!TR_26042706749_2171388680</vt:lpstr>
      <vt:lpstr>'0503128 (ДетКБК)'!TR_26042706749_2171388681</vt:lpstr>
      <vt:lpstr>'0503128 (ДетКБК.КОСГУ)'!TR_26042706749_2171388681</vt:lpstr>
      <vt:lpstr>'0503128 (НедетКБК)'!TR_26042706749_2171388681</vt:lpstr>
      <vt:lpstr>'0503128 (НедетКБК.КОСГУ)'!TR_26042706749_2171388681</vt:lpstr>
      <vt:lpstr>'0503128 (ДетКБК)'!TR_26042706749_2171388682</vt:lpstr>
      <vt:lpstr>'0503128 (ДетКБК.КОСГУ)'!TR_26042706749_2171388682</vt:lpstr>
      <vt:lpstr>'0503128 (НедетКБК)'!TR_26042706749_2171388682</vt:lpstr>
      <vt:lpstr>'0503128 (НедетКБК.КОСГУ)'!TR_26042706749_2171388682</vt:lpstr>
      <vt:lpstr>'0503128 (ДетКБК)'!TR_26042706749_2171388683</vt:lpstr>
      <vt:lpstr>'0503128 (ДетКБК.КОСГУ)'!TR_26042706749_2171388683</vt:lpstr>
      <vt:lpstr>'0503128 (НедетКБК)'!TR_26042706749_2171388683</vt:lpstr>
      <vt:lpstr>'0503128 (НедетКБК.КОСГУ)'!TR_26042706749_2171388683</vt:lpstr>
      <vt:lpstr>'0503128 (ДетКБК)'!TR_26042706749_2171388684</vt:lpstr>
      <vt:lpstr>'0503128 (ДетКБК.КОСГУ)'!TR_26042706749_2171388684</vt:lpstr>
      <vt:lpstr>'0503128 (НедетКБК)'!TR_26042706749_2171388684</vt:lpstr>
      <vt:lpstr>'0503128 (НедетКБК.КОСГУ)'!TR_26042706749_2171388684</vt:lpstr>
      <vt:lpstr>'0503128 (ДетКБК)'!TR_26042706749_2171388685</vt:lpstr>
      <vt:lpstr>'0503128 (ДетКБК.КОСГУ)'!TR_26042706749_2171388685</vt:lpstr>
      <vt:lpstr>'0503128 (НедетКБК)'!TR_26042706749_2171388685</vt:lpstr>
      <vt:lpstr>'0503128 (НедетКБК.КОСГУ)'!TR_26042706749_2171388685</vt:lpstr>
      <vt:lpstr>'0503128 (ДетКБК)'!TR_26042706749_2171388686</vt:lpstr>
      <vt:lpstr>'0503128 (ДетКБК.КОСГУ)'!TR_26042706749_2171388686</vt:lpstr>
      <vt:lpstr>'0503128 (НедетКБК)'!TR_26042706749_2171388686</vt:lpstr>
      <vt:lpstr>'0503128 (НедетКБК.КОСГУ)'!TR_26042706749_2171388686</vt:lpstr>
      <vt:lpstr>'0503128 (ДетКБК)'!TR_26042706749_2171388687</vt:lpstr>
      <vt:lpstr>'0503128 (ДетКБК.КОСГУ)'!TR_26042706749_2171388687</vt:lpstr>
      <vt:lpstr>'0503128 (НедетКБК)'!TR_26042706749_2171388687</vt:lpstr>
      <vt:lpstr>'0503128 (НедетКБК.КОСГУ)'!TR_26042706749_2171388687</vt:lpstr>
      <vt:lpstr>'0503128 (ДетКБК)'!TR_26042706749_2171388688</vt:lpstr>
      <vt:lpstr>'0503128 (ДетКБК.КОСГУ)'!TR_26042706749_2171388688</vt:lpstr>
      <vt:lpstr>'0503128 (НедетКБК)'!TR_26042706749_2171388688</vt:lpstr>
      <vt:lpstr>'0503128 (НедетКБК.КОСГУ)'!TR_26042706749_2171388688</vt:lpstr>
      <vt:lpstr>'0503128 (ДетКБК)'!TR_26042706749_2171388689</vt:lpstr>
      <vt:lpstr>'0503128 (ДетКБК.КОСГУ)'!TR_26042706749_2171388689</vt:lpstr>
      <vt:lpstr>'0503128 (НедетКБК)'!TR_26042706749_2171388689</vt:lpstr>
      <vt:lpstr>'0503128 (НедетКБК.КОСГУ)'!TR_26042706749_2171388689</vt:lpstr>
      <vt:lpstr>'0503128 (ДетКБК)'!TR_26042706749_2171388690</vt:lpstr>
      <vt:lpstr>'0503128 (ДетКБК.КОСГУ)'!TR_26042706749_2171388690</vt:lpstr>
      <vt:lpstr>'0503128 (НедетКБК)'!TR_26042706749_2171388690</vt:lpstr>
      <vt:lpstr>'0503128 (НедетКБК.КОСГУ)'!TR_26042706749_2171388690</vt:lpstr>
      <vt:lpstr>'0503128 (ДетКБК)'!TR_26042706749_2171388691</vt:lpstr>
      <vt:lpstr>'0503128 (ДетКБК.КОСГУ)'!TR_26042706749_2171388691</vt:lpstr>
      <vt:lpstr>'0503128 (НедетКБК)'!TR_26042706749_2171388691</vt:lpstr>
      <vt:lpstr>'0503128 (НедетКБК.КОСГУ)'!TR_26042706749_2171388691</vt:lpstr>
      <vt:lpstr>'0503128 (ДетКБК)'!TR_26042706749_2171388692</vt:lpstr>
      <vt:lpstr>'0503128 (ДетКБК.КОСГУ)'!TR_26042706749_2171388692</vt:lpstr>
      <vt:lpstr>'0503128 (НедетКБК)'!TR_26042706749_2171388692</vt:lpstr>
      <vt:lpstr>'0503128 (НедетКБК.КОСГУ)'!TR_26042706749_2171388692</vt:lpstr>
      <vt:lpstr>'0503128 (ДетКБК)'!TR_26042706749_2171388693</vt:lpstr>
      <vt:lpstr>'0503128 (ДетКБК.КОСГУ)'!TR_26042706749_2171388693</vt:lpstr>
      <vt:lpstr>'0503128 (НедетКБК)'!TR_26042706749_2171388693</vt:lpstr>
      <vt:lpstr>'0503128 (НедетКБК.КОСГУ)'!TR_26042706749_2171388693</vt:lpstr>
      <vt:lpstr>'0503128 (ДетКБК)'!TR_26042706749_2171388694</vt:lpstr>
      <vt:lpstr>'0503128 (ДетКБК.КОСГУ)'!TR_26042706749_2171388694</vt:lpstr>
      <vt:lpstr>'0503128 (НедетКБК)'!TR_26042706749_2171388694</vt:lpstr>
      <vt:lpstr>'0503128 (НедетКБК.КОСГУ)'!TR_26042706749_2171388694</vt:lpstr>
      <vt:lpstr>'0503128 (ДетКБК)'!TR_26042706749_2171388695</vt:lpstr>
      <vt:lpstr>'0503128 (ДетКБК.КОСГУ)'!TR_26042706749_2171388695</vt:lpstr>
      <vt:lpstr>'0503128 (НедетКБК)'!TR_26042706749_2171388695</vt:lpstr>
      <vt:lpstr>'0503128 (НедетКБК.КОСГУ)'!TR_26042706749_2171388695</vt:lpstr>
      <vt:lpstr>'0503128 (ДетКБК)'!TR_26042706749_2171388696</vt:lpstr>
      <vt:lpstr>'0503128 (ДетКБК.КОСГУ)'!TR_26042706749_2171388696</vt:lpstr>
      <vt:lpstr>'0503128 (НедетКБК)'!TR_26042706749_2171388696</vt:lpstr>
      <vt:lpstr>'0503128 (НедетКБК.КОСГУ)'!TR_26042706749_2171388696</vt:lpstr>
      <vt:lpstr>'0503128 (ДетКБК)'!TR_26042706749_2171388697</vt:lpstr>
      <vt:lpstr>'0503128 (ДетКБК.КОСГУ)'!TR_26042706749_2171388697</vt:lpstr>
      <vt:lpstr>'0503128 (НедетКБК)'!TR_26042706749_2171388697</vt:lpstr>
      <vt:lpstr>'0503128 (НедетКБК.КОСГУ)'!TR_26042706749_2171388697</vt:lpstr>
      <vt:lpstr>'0503128 (ДетКБК)'!TR_26042706749_2171388698</vt:lpstr>
      <vt:lpstr>'0503128 (ДетКБК.КОСГУ)'!TR_26042706749_2171388698</vt:lpstr>
      <vt:lpstr>'0503128 (НедетКБК)'!TR_26042706749_2171388698</vt:lpstr>
      <vt:lpstr>'0503128 (НедетКБК.КОСГУ)'!TR_26042706749_2171388698</vt:lpstr>
      <vt:lpstr>'0503128 (ДетКБК)'!TR_26042706749_2171388699</vt:lpstr>
      <vt:lpstr>'0503128 (ДетКБК.КОСГУ)'!TR_26042706749_2171388699</vt:lpstr>
      <vt:lpstr>'0503128 (НедетКБК)'!TR_26042706749_2171388699</vt:lpstr>
      <vt:lpstr>'0503128 (НедетКБК.КОСГУ)'!TR_26042706749_2171388699</vt:lpstr>
      <vt:lpstr>'0503128 (ДетКБК)'!TR_26042706749_2171388700</vt:lpstr>
      <vt:lpstr>'0503128 (ДетКБК.КОСГУ)'!TR_26042706749_2171388700</vt:lpstr>
      <vt:lpstr>'0503128 (НедетКБК)'!TR_26042706749_2171388700</vt:lpstr>
      <vt:lpstr>'0503128 (НедетКБК.КОСГУ)'!TR_26042706749_2171388700</vt:lpstr>
      <vt:lpstr>'0503128 (ДетКБК)'!TR_26042706749_2171388701</vt:lpstr>
      <vt:lpstr>'0503128 (ДетКБК.КОСГУ)'!TR_26042706749_2171388701</vt:lpstr>
      <vt:lpstr>'0503128 (НедетКБК)'!TR_26042706749_2171388701</vt:lpstr>
      <vt:lpstr>'0503128 (НедетКБК.КОСГУ)'!TR_26042706749_2171388701</vt:lpstr>
      <vt:lpstr>'0503128 (ДетКБК)'!TR_26042706749_2171388702</vt:lpstr>
      <vt:lpstr>'0503128 (ДетКБК.КОСГУ)'!TR_26042706749_2171388702</vt:lpstr>
      <vt:lpstr>'0503128 (НедетКБК)'!TR_26042706749_2171388702</vt:lpstr>
      <vt:lpstr>'0503128 (НедетКБК.КОСГУ)'!TR_26042706749_2171388702</vt:lpstr>
      <vt:lpstr>'0503128 (ДетКБК)'!TR_26042706749_2171388703</vt:lpstr>
      <vt:lpstr>'0503128 (ДетКБК.КОСГУ)'!TR_26042706749_2171388703</vt:lpstr>
      <vt:lpstr>'0503128 (НедетКБК)'!TR_26042706749_2171388703</vt:lpstr>
      <vt:lpstr>'0503128 (НедетКБК.КОСГУ)'!TR_26042706749_2171388703</vt:lpstr>
      <vt:lpstr>'0503128 (ДетКБК)'!TR_26042706749_2171388704</vt:lpstr>
      <vt:lpstr>'0503128 (ДетКБК.КОСГУ)'!TR_26042706749_2171388704</vt:lpstr>
      <vt:lpstr>'0503128 (НедетКБК)'!TR_26042706749_2171388704</vt:lpstr>
      <vt:lpstr>'0503128 (НедетКБК.КОСГУ)'!TR_26042706749_2171388704</vt:lpstr>
      <vt:lpstr>'0503128 (ДетКБК)'!TR_26042706749_2171388705</vt:lpstr>
      <vt:lpstr>'0503128 (ДетКБК.КОСГУ)'!TR_26042706749_2171388705</vt:lpstr>
      <vt:lpstr>'0503128 (НедетКБК)'!TR_26042706749_2171388705</vt:lpstr>
      <vt:lpstr>'0503128 (НедетКБК.КОСГУ)'!TR_26042706749_2171388705</vt:lpstr>
      <vt:lpstr>'0503128 (ДетКБК)'!TR_26042706749_2171388706</vt:lpstr>
      <vt:lpstr>'0503128 (ДетКБК.КОСГУ)'!TR_26042706749_2171388706</vt:lpstr>
      <vt:lpstr>'0503128 (НедетКБК)'!TR_26042706749_2171388706</vt:lpstr>
      <vt:lpstr>'0503128 (НедетКБК.КОСГУ)'!TR_26042706749_2171388706</vt:lpstr>
      <vt:lpstr>'0503128 (ДетКБК)'!TR_26042706749_2171388707</vt:lpstr>
      <vt:lpstr>'0503128 (ДетКБК.КОСГУ)'!TR_26042706749_2171388707</vt:lpstr>
      <vt:lpstr>'0503128 (НедетКБК)'!TR_26042706749_2171388707</vt:lpstr>
      <vt:lpstr>'0503128 (НедетКБК.КОСГУ)'!TR_26042706749_2171388707</vt:lpstr>
      <vt:lpstr>'0503128 (ДетКБК)'!TR_26042706749_2171388708</vt:lpstr>
      <vt:lpstr>'0503128 (ДетКБК.КОСГУ)'!TR_26042706749_2171388708</vt:lpstr>
      <vt:lpstr>'0503128 (НедетКБК)'!TR_26042706749_2171388708</vt:lpstr>
      <vt:lpstr>'0503128 (НедетКБК.КОСГУ)'!TR_26042706749_2171388708</vt:lpstr>
      <vt:lpstr>'0503128 (ДетКБК)'!TR_26042706749_2171388709</vt:lpstr>
      <vt:lpstr>'0503128 (ДетКБК.КОСГУ)'!TR_26042706749_2171388709</vt:lpstr>
      <vt:lpstr>'0503128 (НедетКБК)'!TR_26042706749_2171388709</vt:lpstr>
      <vt:lpstr>'0503128 (НедетКБК.КОСГУ)'!TR_26042706749_2171388709</vt:lpstr>
      <vt:lpstr>'0503128 (ДетКБК)'!TR_26042706749_2171388710</vt:lpstr>
      <vt:lpstr>'0503128 (ДетКБК.КОСГУ)'!TR_26042706749_2171388710</vt:lpstr>
      <vt:lpstr>'0503128 (НедетКБК)'!TR_26042706749_2171388710</vt:lpstr>
      <vt:lpstr>'0503128 (НедетКБК.КОСГУ)'!TR_26042706749_2171388710</vt:lpstr>
      <vt:lpstr>'0503128 (ДетКБК)'!TR_26042706749_2171388711</vt:lpstr>
      <vt:lpstr>'0503128 (ДетКБК.КОСГУ)'!TR_26042706749_2171388711</vt:lpstr>
      <vt:lpstr>'0503128 (НедетКБК)'!TR_26042706749_2171388711</vt:lpstr>
      <vt:lpstr>'0503128 (НедетКБК.КОСГУ)'!TR_26042706749_2171388711</vt:lpstr>
      <vt:lpstr>'0503128 (ДетКБК)'!TR_26042706749_2171388712</vt:lpstr>
      <vt:lpstr>'0503128 (ДетКБК.КОСГУ)'!TR_26042706749_2171388712</vt:lpstr>
      <vt:lpstr>'0503128 (НедетКБК)'!TR_26042706749_2171388712</vt:lpstr>
      <vt:lpstr>'0503128 (НедетКБК.КОСГУ)'!TR_26042706749_2171388712</vt:lpstr>
      <vt:lpstr>'0503128 (ДетКБК)'!TR_26042706749_2171388713</vt:lpstr>
      <vt:lpstr>'0503128 (ДетКБК.КОСГУ)'!TR_26042706749_2171388713</vt:lpstr>
      <vt:lpstr>'0503128 (НедетКБК)'!TR_26042706749_2171388713</vt:lpstr>
      <vt:lpstr>'0503128 (НедетКБК.КОСГУ)'!TR_26042706749_2171388713</vt:lpstr>
      <vt:lpstr>'0503128 (ДетКБК)'!TR_26042706749_2171388714</vt:lpstr>
      <vt:lpstr>'0503128 (ДетКБК.КОСГУ)'!TR_26042706749_2171388714</vt:lpstr>
      <vt:lpstr>'0503128 (НедетКБК)'!TR_26042706749_2171388714</vt:lpstr>
      <vt:lpstr>'0503128 (НедетКБК.КОСГУ)'!TR_26042706749_2171388714</vt:lpstr>
      <vt:lpstr>'0503128 (ДетКБК)'!TR_26042706749_2171388715</vt:lpstr>
      <vt:lpstr>'0503128 (ДетКБК.КОСГУ)'!TR_26042706749_2171388715</vt:lpstr>
      <vt:lpstr>'0503128 (НедетКБК)'!TR_26042706749_2171388715</vt:lpstr>
      <vt:lpstr>'0503128 (НедетКБК.КОСГУ)'!TR_26042706749_2171388715</vt:lpstr>
      <vt:lpstr>'0503128 (ДетКБК)'!TR_26042706749_2171388716</vt:lpstr>
      <vt:lpstr>'0503128 (ДетКБК.КОСГУ)'!TR_26042706749_2171388716</vt:lpstr>
      <vt:lpstr>'0503128 (НедетКБК)'!TR_26042706749_2171388716</vt:lpstr>
      <vt:lpstr>'0503128 (НедетКБК.КОСГУ)'!TR_26042706749_2171388716</vt:lpstr>
      <vt:lpstr>'0503128 (ДетКБК)'!TR_26042706749_2171388717</vt:lpstr>
      <vt:lpstr>'0503128 (ДетКБК.КОСГУ)'!TR_26042706749_2171388717</vt:lpstr>
      <vt:lpstr>'0503128 (НедетКБК)'!TR_26042706749_2171388717</vt:lpstr>
      <vt:lpstr>'0503128 (НедетКБК.КОСГУ)'!TR_26042706749_2171388717</vt:lpstr>
      <vt:lpstr>'0503128 (ДетКБК)'!TR_26042706749_2171388726</vt:lpstr>
      <vt:lpstr>'0503128 (ДетКБК.КОСГУ)'!TR_26042706749_2171388726</vt:lpstr>
      <vt:lpstr>'0503128 (НедетКБК)'!TR_26042706749_2171388726</vt:lpstr>
      <vt:lpstr>'0503128 (НедетКБК.КОСГУ)'!TR_26042706749_2171388726</vt:lpstr>
      <vt:lpstr>'0503128 (ДетКБК)'!TR_26042706749_2171388738</vt:lpstr>
      <vt:lpstr>'0503128 (ДетКБК.КОСГУ)'!TR_26042706749_2171388738</vt:lpstr>
      <vt:lpstr>'0503128 (НедетКБК)'!TR_26042706749_2171388738</vt:lpstr>
      <vt:lpstr>'0503128 (НедетКБК.КОСГУ)'!TR_26042706749_2171388738</vt:lpstr>
      <vt:lpstr>'0503128 (ДетКБК)'!TR_26042706749_2171388739</vt:lpstr>
      <vt:lpstr>'0503128 (ДетКБК.КОСГУ)'!TR_26042706749_2171388739</vt:lpstr>
      <vt:lpstr>'0503128 (НедетКБК)'!TR_26042706749_2171388739</vt:lpstr>
      <vt:lpstr>'0503128 (НедетКБК.КОСГУ)'!TR_26042706749_2171388739</vt:lpstr>
      <vt:lpstr>'0503128 (ДетКБК)'!TR_26042706749_2171388740</vt:lpstr>
      <vt:lpstr>'0503128 (ДетКБК.КОСГУ)'!TR_26042706749_2171388740</vt:lpstr>
      <vt:lpstr>'0503128 (НедетКБК)'!TR_26042706749_2171388740</vt:lpstr>
      <vt:lpstr>'0503128 (НедетКБК.КОСГУ)'!TR_26042706749_2171388740</vt:lpstr>
      <vt:lpstr>'0503128 (ДетКБК)'!TR_26042706749_2171388741</vt:lpstr>
      <vt:lpstr>'0503128 (ДетКБК.КОСГУ)'!TR_26042706749_2171388741</vt:lpstr>
      <vt:lpstr>'0503128 (НедетКБК)'!TR_26042706749_2171388741</vt:lpstr>
      <vt:lpstr>'0503128 (НедетКБК.КОСГУ)'!TR_26042706749_2171388741</vt:lpstr>
      <vt:lpstr>'0503128 (ДетКБК)'!TR_26042706749_2171388742</vt:lpstr>
      <vt:lpstr>'0503128 (ДетКБК.КОСГУ)'!TR_26042706749_2171388742</vt:lpstr>
      <vt:lpstr>'0503128 (НедетКБК)'!TR_26042706749_2171388742</vt:lpstr>
      <vt:lpstr>'0503128 (НедетКБК.КОСГУ)'!TR_26042706749_2171388742</vt:lpstr>
      <vt:lpstr>'0503128 (ДетКБК)'!TR_26042706749_2171388743</vt:lpstr>
      <vt:lpstr>'0503128 (ДетКБК.КОСГУ)'!TR_26042706749_2171388743</vt:lpstr>
      <vt:lpstr>'0503128 (НедетКБК)'!TR_26042706749_2171388743</vt:lpstr>
      <vt:lpstr>'0503128 (НедетКБК.КОСГУ)'!TR_26042706749_2171388743</vt:lpstr>
      <vt:lpstr>'0503128 (ДетКБК)'!TR_26042706749_2171388744</vt:lpstr>
      <vt:lpstr>'0503128 (ДетКБК.КОСГУ)'!TR_26042706749_2171388744</vt:lpstr>
      <vt:lpstr>'0503128 (НедетКБК)'!TR_26042706749_2171388744</vt:lpstr>
      <vt:lpstr>'0503128 (НедетКБК.КОСГУ)'!TR_26042706749_2171388744</vt:lpstr>
      <vt:lpstr>'0503128 (ДетКБК)'!TR_26042706749_2171388745</vt:lpstr>
      <vt:lpstr>'0503128 (ДетКБК.КОСГУ)'!TR_26042706749_2171388745</vt:lpstr>
      <vt:lpstr>'0503128 (НедетКБК)'!TR_26042706749_2171388745</vt:lpstr>
      <vt:lpstr>'0503128 (НедетКБК.КОСГУ)'!TR_26042706749_2171388745</vt:lpstr>
      <vt:lpstr>'0503128 (ДетКБК)'!TR_26042706749_2171388746</vt:lpstr>
      <vt:lpstr>'0503128 (ДетКБК.КОСГУ)'!TR_26042706749_2171388746</vt:lpstr>
      <vt:lpstr>'0503128 (НедетКБК)'!TR_26042706749_2171388746</vt:lpstr>
      <vt:lpstr>'0503128 (НедетКБК.КОСГУ)'!TR_26042706749_2171388746</vt:lpstr>
      <vt:lpstr>'0503128 (ДетКБК)'!TR_26042706749_2171388747</vt:lpstr>
      <vt:lpstr>'0503128 (ДетКБК.КОСГУ)'!TR_26042706749_2171388747</vt:lpstr>
      <vt:lpstr>'0503128 (НедетКБК)'!TR_26042706749_2171388747</vt:lpstr>
      <vt:lpstr>'0503128 (НедетКБК.КОСГУ)'!TR_26042706749_2171388747</vt:lpstr>
      <vt:lpstr>'0503128 (ДетКБК)'!TR_26042706749_2171388748</vt:lpstr>
      <vt:lpstr>'0503128 (ДетКБК.КОСГУ)'!TR_26042706749_2171388748</vt:lpstr>
      <vt:lpstr>'0503128 (НедетКБК)'!TR_26042706749_2171388748</vt:lpstr>
      <vt:lpstr>'0503128 (НедетКБК.КОСГУ)'!TR_26042706749_2171388748</vt:lpstr>
      <vt:lpstr>'0503128 (ДетКБК)'!TR_26042706749_2171388749</vt:lpstr>
      <vt:lpstr>'0503128 (ДетКБК.КОСГУ)'!TR_26042706749_2171388749</vt:lpstr>
      <vt:lpstr>'0503128 (НедетКБК)'!TR_26042706749_2171388749</vt:lpstr>
      <vt:lpstr>'0503128 (НедетКБК.КОСГУ)'!TR_26042706749_2171388749</vt:lpstr>
      <vt:lpstr>'0503128 (ДетКБК)'!TR_26042706749_2171388750</vt:lpstr>
      <vt:lpstr>'0503128 (ДетКБК.КОСГУ)'!TR_26042706749_2171388750</vt:lpstr>
      <vt:lpstr>'0503128 (НедетКБК)'!TR_26042706749_2171388750</vt:lpstr>
      <vt:lpstr>'0503128 (НедетКБК.КОСГУ)'!TR_26042706749_2171388750</vt:lpstr>
      <vt:lpstr>'0503128 (ДетКБК)'!TR_26042706749_2171388751</vt:lpstr>
      <vt:lpstr>'0503128 (ДетКБК.КОСГУ)'!TR_26042706749_2171388751</vt:lpstr>
      <vt:lpstr>'0503128 (НедетКБК)'!TR_26042706749_2171388751</vt:lpstr>
      <vt:lpstr>'0503128 (НедетКБК.КОСГУ)'!TR_26042706749_2171388751</vt:lpstr>
      <vt:lpstr>'0503128 (ДетКБК)'!TR_26042706749_2171388752</vt:lpstr>
      <vt:lpstr>'0503128 (ДетКБК.КОСГУ)'!TR_26042706749_2171388752</vt:lpstr>
      <vt:lpstr>'0503128 (НедетКБК)'!TR_26042706749_2171388752</vt:lpstr>
      <vt:lpstr>'0503128 (НедетКБК.КОСГУ)'!TR_26042706749_2171388752</vt:lpstr>
      <vt:lpstr>'0503128 (ДетКБК)'!TR_26042706749_2171388753</vt:lpstr>
      <vt:lpstr>'0503128 (ДетКБК.КОСГУ)'!TR_26042706749_2171388753</vt:lpstr>
      <vt:lpstr>'0503128 (НедетКБК)'!TR_26042706749_2171388753</vt:lpstr>
      <vt:lpstr>'0503128 (НедетКБК.КОСГУ)'!TR_26042706749_2171388753</vt:lpstr>
      <vt:lpstr>'0503128 (ДетКБК)'!TR_26042706749_2171388754</vt:lpstr>
      <vt:lpstr>'0503128 (ДетКБК.КОСГУ)'!TR_26042706749_2171388754</vt:lpstr>
      <vt:lpstr>'0503128 (НедетКБК)'!TR_26042706749_2171388754</vt:lpstr>
      <vt:lpstr>'0503128 (НедетКБК.КОСГУ)'!TR_26042706749_2171388754</vt:lpstr>
      <vt:lpstr>'0503128 (ДетКБК)'!TR_26042706749_2171388755</vt:lpstr>
      <vt:lpstr>'0503128 (ДетКБК.КОСГУ)'!TR_26042706749_2171388755</vt:lpstr>
      <vt:lpstr>'0503128 (НедетКБК)'!TR_26042706749_2171388755</vt:lpstr>
      <vt:lpstr>'0503128 (НедетКБК.КОСГУ)'!TR_26042706749_2171388755</vt:lpstr>
      <vt:lpstr>'0503128 (ДетКБК)'!TR_26042706749_2171388756</vt:lpstr>
      <vt:lpstr>'0503128 (ДетКБК.КОСГУ)'!TR_26042706749_2171388756</vt:lpstr>
      <vt:lpstr>'0503128 (НедетКБК)'!TR_26042706749_2171388756</vt:lpstr>
      <vt:lpstr>'0503128 (НедетКБК.КОСГУ)'!TR_26042706749_2171388756</vt:lpstr>
      <vt:lpstr>'0503128 (ДетКБК)'!TR_26042706749_2171388757</vt:lpstr>
      <vt:lpstr>'0503128 (ДетКБК.КОСГУ)'!TR_26042706749_2171388757</vt:lpstr>
      <vt:lpstr>'0503128 (НедетКБК)'!TR_26042706749_2171388757</vt:lpstr>
      <vt:lpstr>'0503128 (НедетКБК.КОСГУ)'!TR_26042706749_2171388757</vt:lpstr>
      <vt:lpstr>'0503128 (ДетКБК)'!TR_26042706749_2171388758</vt:lpstr>
      <vt:lpstr>'0503128 (ДетКБК.КОСГУ)'!TR_26042706749_2171388758</vt:lpstr>
      <vt:lpstr>'0503128 (НедетКБК)'!TR_26042706749_2171388758</vt:lpstr>
      <vt:lpstr>'0503128 (НедетКБК.КОСГУ)'!TR_26042706749_2171388758</vt:lpstr>
      <vt:lpstr>'0503128 (ДетКБК)'!TR_26042706749_2171388759</vt:lpstr>
      <vt:lpstr>'0503128 (ДетКБК.КОСГУ)'!TR_26042706749_2171388759</vt:lpstr>
      <vt:lpstr>'0503128 (НедетКБК)'!TR_26042706749_2171388759</vt:lpstr>
      <vt:lpstr>'0503128 (НедетКБК.КОСГУ)'!TR_26042706749_2171388759</vt:lpstr>
      <vt:lpstr>'0503128 (ДетКБК)'!TR_26042706749_2171388760</vt:lpstr>
      <vt:lpstr>'0503128 (ДетКБК.КОСГУ)'!TR_26042706749_2171388760</vt:lpstr>
      <vt:lpstr>'0503128 (НедетКБК)'!TR_26042706749_2171388760</vt:lpstr>
      <vt:lpstr>'0503128 (НедетКБК.КОСГУ)'!TR_26042706749_2171388760</vt:lpstr>
      <vt:lpstr>'0503128 (ДетКБК)'!TR_26042706749_2171388761</vt:lpstr>
      <vt:lpstr>'0503128 (ДетКБК.КОСГУ)'!TR_26042706749_2171388761</vt:lpstr>
      <vt:lpstr>'0503128 (НедетКБК)'!TR_26042706749_2171388761</vt:lpstr>
      <vt:lpstr>'0503128 (НедетКБК.КОСГУ)'!TR_26042706749_2171388761</vt:lpstr>
      <vt:lpstr>'0503128 (ДетКБК)'!TR_26042706749_2171388762</vt:lpstr>
      <vt:lpstr>'0503128 (ДетКБК.КОСГУ)'!TR_26042706749_2171388762</vt:lpstr>
      <vt:lpstr>'0503128 (НедетКБК)'!TR_26042706749_2171388762</vt:lpstr>
      <vt:lpstr>'0503128 (НедетКБК.КОСГУ)'!TR_26042706749_2171388762</vt:lpstr>
      <vt:lpstr>'0503128 (ДетКБК)'!TR_26042706749_2171388763</vt:lpstr>
      <vt:lpstr>'0503128 (ДетКБК.КОСГУ)'!TR_26042706749_2171388763</vt:lpstr>
      <vt:lpstr>'0503128 (НедетКБК)'!TR_26042706749_2171388763</vt:lpstr>
      <vt:lpstr>'0503128 (НедетКБК.КОСГУ)'!TR_26042706749_2171388763</vt:lpstr>
      <vt:lpstr>'0503128 (ДетКБК)'!TR_26042706749_2171388764</vt:lpstr>
      <vt:lpstr>'0503128 (ДетКБК.КОСГУ)'!TR_26042706749_2171388764</vt:lpstr>
      <vt:lpstr>'0503128 (НедетКБК)'!TR_26042706749_2171388764</vt:lpstr>
      <vt:lpstr>'0503128 (НедетКБК.КОСГУ)'!TR_26042706749_2171388764</vt:lpstr>
      <vt:lpstr>'0503128 (ДетКБК)'!TR_26042706749_2171388765</vt:lpstr>
      <vt:lpstr>'0503128 (ДетКБК.КОСГУ)'!TR_26042706749_2171388765</vt:lpstr>
      <vt:lpstr>'0503128 (НедетКБК)'!TR_26042706749_2171388765</vt:lpstr>
      <vt:lpstr>'0503128 (НедетКБК.КОСГУ)'!TR_26042706749_2171388765</vt:lpstr>
      <vt:lpstr>'0503128 (ДетКБК)'!TR_26042706749_2171388766</vt:lpstr>
      <vt:lpstr>'0503128 (ДетКБК.КОСГУ)'!TR_26042706749_2171388766</vt:lpstr>
      <vt:lpstr>'0503128 (НедетКБК)'!TR_26042706749_2171388766</vt:lpstr>
      <vt:lpstr>'0503128 (НедетКБК.КОСГУ)'!TR_26042706749_2171388766</vt:lpstr>
      <vt:lpstr>'0503128 (ДетКБК)'!TR_26042706749_2171388767</vt:lpstr>
      <vt:lpstr>'0503128 (ДетКБК.КОСГУ)'!TR_26042706749_2171388767</vt:lpstr>
      <vt:lpstr>'0503128 (НедетКБК)'!TR_26042706749_2171388767</vt:lpstr>
      <vt:lpstr>'0503128 (НедетКБК.КОСГУ)'!TR_26042706749_2171388767</vt:lpstr>
      <vt:lpstr>'0503128 (ДетКБК)'!TR_26042706749_2171388768</vt:lpstr>
      <vt:lpstr>'0503128 (ДетКБК.КОСГУ)'!TR_26042706749_2171388768</vt:lpstr>
      <vt:lpstr>'0503128 (НедетКБК)'!TR_26042706749_2171388768</vt:lpstr>
      <vt:lpstr>'0503128 (НедетКБК.КОСГУ)'!TR_26042706749_2171388768</vt:lpstr>
      <vt:lpstr>'0503128 (ДетКБК)'!TR_26042706749_2171388769</vt:lpstr>
      <vt:lpstr>'0503128 (ДетКБК.КОСГУ)'!TR_26042706749_2171388769</vt:lpstr>
      <vt:lpstr>'0503128 (НедетКБК)'!TR_26042706749_2171388769</vt:lpstr>
      <vt:lpstr>'0503128 (НедетКБК.КОСГУ)'!TR_26042706749_2171388769</vt:lpstr>
      <vt:lpstr>'0503128 (ДетКБК)'!TR_26042706749_2171388770</vt:lpstr>
      <vt:lpstr>'0503128 (ДетКБК.КОСГУ)'!TR_26042706749_2171388770</vt:lpstr>
      <vt:lpstr>'0503128 (НедетКБК)'!TR_26042706749_2171388770</vt:lpstr>
      <vt:lpstr>'0503128 (НедетКБК.КОСГУ)'!TR_26042706749_2171388770</vt:lpstr>
      <vt:lpstr>'0503128 (ДетКБК)'!TR_26042706749_2171388771</vt:lpstr>
      <vt:lpstr>'0503128 (ДетКБК.КОСГУ)'!TR_26042706749_2171388771</vt:lpstr>
      <vt:lpstr>'0503128 (НедетКБК)'!TR_26042706749_2171388771</vt:lpstr>
      <vt:lpstr>'0503128 (НедетКБК.КОСГУ)'!TR_26042706749_2171388771</vt:lpstr>
      <vt:lpstr>'0503128 (ДетКБК)'!TR_26042706749_2171388772</vt:lpstr>
      <vt:lpstr>'0503128 (ДетКБК.КОСГУ)'!TR_26042706749_2171388772</vt:lpstr>
      <vt:lpstr>'0503128 (НедетКБК)'!TR_26042706749_2171388772</vt:lpstr>
      <vt:lpstr>'0503128 (НедетКБК.КОСГУ)'!TR_26042706749_2171388772</vt:lpstr>
      <vt:lpstr>'0503128 (ДетКБК)'!TR_26042706749_2171388773</vt:lpstr>
      <vt:lpstr>'0503128 (ДетКБК.КОСГУ)'!TR_26042706749_2171388773</vt:lpstr>
      <vt:lpstr>'0503128 (НедетКБК)'!TR_26042706749_2171388773</vt:lpstr>
      <vt:lpstr>'0503128 (НедетКБК.КОСГУ)'!TR_26042706749_2171388773</vt:lpstr>
      <vt:lpstr>'0503128 (ДетКБК)'!TR_26042706749_2171388774</vt:lpstr>
      <vt:lpstr>'0503128 (ДетКБК.КОСГУ)'!TR_26042706749_2171388774</vt:lpstr>
      <vt:lpstr>'0503128 (НедетКБК)'!TR_26042706749_2171388774</vt:lpstr>
      <vt:lpstr>'0503128 (НедетКБК.КОСГУ)'!TR_26042706749_2171388774</vt:lpstr>
      <vt:lpstr>'0503128 (ДетКБК)'!TR_26042706749_2171388775</vt:lpstr>
      <vt:lpstr>'0503128 (ДетКБК.КОСГУ)'!TR_26042706749_2171388775</vt:lpstr>
      <vt:lpstr>'0503128 (НедетКБК)'!TR_26042706749_2171388775</vt:lpstr>
      <vt:lpstr>'0503128 (НедетКБК.КОСГУ)'!TR_26042706749_2171388775</vt:lpstr>
      <vt:lpstr>'0503128 (ДетКБК)'!TR_26042706749_2171388776</vt:lpstr>
      <vt:lpstr>'0503128 (ДетКБК.КОСГУ)'!TR_26042706749_2171388776</vt:lpstr>
      <vt:lpstr>'0503128 (НедетКБК)'!TR_26042706749_2171388776</vt:lpstr>
      <vt:lpstr>'0503128 (НедетКБК.КОСГУ)'!TR_26042706749_2171388776</vt:lpstr>
      <vt:lpstr>'0503128 (ДетКБК)'!TR_26042706749_2171388777</vt:lpstr>
      <vt:lpstr>'0503128 (ДетКБК.КОСГУ)'!TR_26042706749_2171388777</vt:lpstr>
      <vt:lpstr>'0503128 (НедетКБК)'!TR_26042706749_2171388777</vt:lpstr>
      <vt:lpstr>'0503128 (НедетКБК.КОСГУ)'!TR_26042706749_2171388777</vt:lpstr>
      <vt:lpstr>'0503128 (ДетКБК)'!TR_26042706749_2171388778</vt:lpstr>
      <vt:lpstr>'0503128 (ДетКБК.КОСГУ)'!TR_26042706749_2171388778</vt:lpstr>
      <vt:lpstr>'0503128 (НедетКБК)'!TR_26042706749_2171388778</vt:lpstr>
      <vt:lpstr>'0503128 (НедетКБК.КОСГУ)'!TR_26042706749_2171388778</vt:lpstr>
      <vt:lpstr>'0503128 (ДетКБК)'!TR_26042706749_2171388779</vt:lpstr>
      <vt:lpstr>'0503128 (ДетКБК.КОСГУ)'!TR_26042706749_2171388779</vt:lpstr>
      <vt:lpstr>'0503128 (НедетКБК)'!TR_26042706749_2171388779</vt:lpstr>
      <vt:lpstr>'0503128 (НедетКБК.КОСГУ)'!TR_26042706749_2171388779</vt:lpstr>
      <vt:lpstr>'0503128 (ДетКБК)'!TR_26042706749_2171388780</vt:lpstr>
      <vt:lpstr>'0503128 (ДетКБК.КОСГУ)'!TR_26042706749_2171388780</vt:lpstr>
      <vt:lpstr>'0503128 (НедетКБК)'!TR_26042706749_2171388780</vt:lpstr>
      <vt:lpstr>'0503128 (НедетКБК.КОСГУ)'!TR_26042706749_2171388780</vt:lpstr>
      <vt:lpstr>'0503128 (ДетКБК)'!TR_26042706749_2171388781</vt:lpstr>
      <vt:lpstr>'0503128 (ДетКБК.КОСГУ)'!TR_26042706749_2171388781</vt:lpstr>
      <vt:lpstr>'0503128 (НедетКБК)'!TR_26042706749_2171388781</vt:lpstr>
      <vt:lpstr>'0503128 (НедетКБК.КОСГУ)'!TR_26042706749_2171388781</vt:lpstr>
      <vt:lpstr>'0503128 (ДетКБК)'!TR_26042706749_2171388782</vt:lpstr>
      <vt:lpstr>'0503128 (ДетКБК.КОСГУ)'!TR_26042706749_2171388782</vt:lpstr>
      <vt:lpstr>'0503128 (НедетКБК)'!TR_26042706749_2171388782</vt:lpstr>
      <vt:lpstr>'0503128 (НедетКБК.КОСГУ)'!TR_26042706749_2171388782</vt:lpstr>
      <vt:lpstr>'0503128 (ДетКБК)'!TR_26042706749_2171388783</vt:lpstr>
      <vt:lpstr>'0503128 (ДетКБК.КОСГУ)'!TR_26042706749_2171388783</vt:lpstr>
      <vt:lpstr>'0503128 (НедетКБК)'!TR_26042706749_2171388783</vt:lpstr>
      <vt:lpstr>'0503128 (НедетКБК.КОСГУ)'!TR_26042706749_2171388783</vt:lpstr>
      <vt:lpstr>'0503128 (ДетКБК)'!TR_26042706749_2171388784</vt:lpstr>
      <vt:lpstr>'0503128 (ДетКБК.КОСГУ)'!TR_26042706749_2171388784</vt:lpstr>
      <vt:lpstr>'0503128 (НедетКБК)'!TR_26042706749_2171388784</vt:lpstr>
      <vt:lpstr>'0503128 (НедетКБК.КОСГУ)'!TR_26042706749_2171388784</vt:lpstr>
      <vt:lpstr>'0503128 (ДетКБК)'!TR_26042706749_2171388785</vt:lpstr>
      <vt:lpstr>'0503128 (ДетКБК.КОСГУ)'!TR_26042706749_2171388785</vt:lpstr>
      <vt:lpstr>'0503128 (НедетКБК)'!TR_26042706749_2171388785</vt:lpstr>
      <vt:lpstr>'0503128 (НедетКБК.КОСГУ)'!TR_26042706749_2171388785</vt:lpstr>
      <vt:lpstr>'0503128 (ДетКБК)'!TR_26042706749_2171388786</vt:lpstr>
      <vt:lpstr>'0503128 (ДетКБК.КОСГУ)'!TR_26042706749_2171388786</vt:lpstr>
      <vt:lpstr>'0503128 (НедетКБК)'!TR_26042706749_2171388786</vt:lpstr>
      <vt:lpstr>'0503128 (НедетКБК.КОСГУ)'!TR_26042706749_2171388786</vt:lpstr>
      <vt:lpstr>'0503128 (ДетКБК)'!TR_26042706749_2171388787</vt:lpstr>
      <vt:lpstr>'0503128 (ДетКБК.КОСГУ)'!TR_26042706749_2171388787</vt:lpstr>
      <vt:lpstr>'0503128 (НедетКБК)'!TR_26042706749_2171388787</vt:lpstr>
      <vt:lpstr>'0503128 (НедетКБК.КОСГУ)'!TR_26042706749_2171388787</vt:lpstr>
      <vt:lpstr>'0503128 (ДетКБК)'!TR_26042706749_2171388788</vt:lpstr>
      <vt:lpstr>'0503128 (ДетКБК.КОСГУ)'!TR_26042706749_2171388788</vt:lpstr>
      <vt:lpstr>'0503128 (НедетКБК)'!TR_26042706749_2171388788</vt:lpstr>
      <vt:lpstr>'0503128 (НедетКБК.КОСГУ)'!TR_26042706749_2171388788</vt:lpstr>
      <vt:lpstr>'0503128 (ДетКБК)'!TR_26042706749_2171388789</vt:lpstr>
      <vt:lpstr>'0503128 (ДетКБК.КОСГУ)'!TR_26042706749_2171388789</vt:lpstr>
      <vt:lpstr>'0503128 (НедетКБК)'!TR_26042706749_2171388789</vt:lpstr>
      <vt:lpstr>'0503128 (НедетКБК.КОСГУ)'!TR_26042706749_2171388789</vt:lpstr>
      <vt:lpstr>'0503128 (ДетКБК)'!TR_26042706749_2171388790</vt:lpstr>
      <vt:lpstr>'0503128 (ДетКБК.КОСГУ)'!TR_26042706749_2171388790</vt:lpstr>
      <vt:lpstr>'0503128 (НедетКБК)'!TR_26042706749_2171388790</vt:lpstr>
      <vt:lpstr>'0503128 (НедетКБК.КОСГУ)'!TR_26042706749_2171388790</vt:lpstr>
      <vt:lpstr>'0503128 (ДетКБК)'!TR_26042706749_2171388791</vt:lpstr>
      <vt:lpstr>'0503128 (ДетКБК.КОСГУ)'!TR_26042706749_2171388791</vt:lpstr>
      <vt:lpstr>'0503128 (НедетКБК)'!TR_26042706749_2171388791</vt:lpstr>
      <vt:lpstr>'0503128 (НедетКБК.КОСГУ)'!TR_26042706749_2171388791</vt:lpstr>
      <vt:lpstr>'0503128 (ДетКБК)'!TR_26042706749_2171388792</vt:lpstr>
      <vt:lpstr>'0503128 (ДетКБК.КОСГУ)'!TR_26042706749_2171388792</vt:lpstr>
      <vt:lpstr>'0503128 (НедетКБК)'!TR_26042706749_2171388792</vt:lpstr>
      <vt:lpstr>'0503128 (НедетКБК.КОСГУ)'!TR_26042706749_2171388792</vt:lpstr>
      <vt:lpstr>'0503128 (ДетКБК)'!TR_26042706749_2171388793</vt:lpstr>
      <vt:lpstr>'0503128 (ДетКБК.КОСГУ)'!TR_26042706749_2171388793</vt:lpstr>
      <vt:lpstr>'0503128 (НедетКБК)'!TR_26042706749_2171388793</vt:lpstr>
      <vt:lpstr>'0503128 (НедетКБК.КОСГУ)'!TR_26042706749_2171388793</vt:lpstr>
      <vt:lpstr>'0503128 (ДетКБК)'!TR_26042706749_2171388794</vt:lpstr>
      <vt:lpstr>'0503128 (ДетКБК.КОСГУ)'!TR_26042706749_2171388794</vt:lpstr>
      <vt:lpstr>'0503128 (НедетКБК)'!TR_26042706749_2171388794</vt:lpstr>
      <vt:lpstr>'0503128 (НедетКБК.КОСГУ)'!TR_26042706749_2171388794</vt:lpstr>
      <vt:lpstr>'0503128 (ДетКБК)'!TR_26042706749_2171388795</vt:lpstr>
      <vt:lpstr>'0503128 (ДетКБК.КОСГУ)'!TR_26042706749_2171388795</vt:lpstr>
      <vt:lpstr>'0503128 (НедетКБК)'!TR_26042706749_2171388795</vt:lpstr>
      <vt:lpstr>'0503128 (НедетКБК.КОСГУ)'!TR_26042706749_2171388795</vt:lpstr>
      <vt:lpstr>'0503128 (ДетКБК)'!TR_26042706749_2171388796</vt:lpstr>
      <vt:lpstr>'0503128 (ДетКБК.КОСГУ)'!TR_26042706749_2171388796</vt:lpstr>
      <vt:lpstr>'0503128 (НедетКБК)'!TR_26042706749_2171388796</vt:lpstr>
      <vt:lpstr>'0503128 (НедетКБК.КОСГУ)'!TR_26042706749_2171388796</vt:lpstr>
      <vt:lpstr>'0503128 (ДетКБК)'!TR_26042706749_2171388797</vt:lpstr>
      <vt:lpstr>'0503128 (ДетКБК.КОСГУ)'!TR_26042706749_2171388797</vt:lpstr>
      <vt:lpstr>'0503128 (НедетКБК)'!TR_26042706749_2171388797</vt:lpstr>
      <vt:lpstr>'0503128 (НедетКБК.КОСГУ)'!TR_26042706749_2171388797</vt:lpstr>
      <vt:lpstr>'0503128 (ДетКБК)'!TR_26042706749_2171388798</vt:lpstr>
      <vt:lpstr>'0503128 (ДетКБК.КОСГУ)'!TR_26042706749_2171388798</vt:lpstr>
      <vt:lpstr>'0503128 (НедетКБК)'!TR_26042706749_2171388798</vt:lpstr>
      <vt:lpstr>'0503128 (НедетКБК.КОСГУ)'!TR_26042706749_2171388798</vt:lpstr>
      <vt:lpstr>'0503128 (ДетКБК)'!TR_26042706749_2171388799</vt:lpstr>
      <vt:lpstr>'0503128 (ДетКБК.КОСГУ)'!TR_26042706749_2171388799</vt:lpstr>
      <vt:lpstr>'0503128 (НедетКБК)'!TR_26042706749_2171388799</vt:lpstr>
      <vt:lpstr>'0503128 (НедетКБК.КОСГУ)'!TR_26042706749_2171388799</vt:lpstr>
      <vt:lpstr>'0503128 (ДетКБК)'!TR_26042706749_2171388800</vt:lpstr>
      <vt:lpstr>'0503128 (ДетКБК.КОСГУ)'!TR_26042706749_2171388800</vt:lpstr>
      <vt:lpstr>'0503128 (НедетКБК)'!TR_26042706749_2171388800</vt:lpstr>
      <vt:lpstr>'0503128 (НедетКБК.КОСГУ)'!TR_26042706749_2171388800</vt:lpstr>
      <vt:lpstr>'0503128 (ДетКБК)'!TR_26042706749_2171388801</vt:lpstr>
      <vt:lpstr>'0503128 (ДетКБК.КОСГУ)'!TR_26042706749_2171388801</vt:lpstr>
      <vt:lpstr>'0503128 (НедетКБК)'!TR_26042706749_2171388801</vt:lpstr>
      <vt:lpstr>'0503128 (НедетКБК.КОСГУ)'!TR_26042706749_2171388801</vt:lpstr>
      <vt:lpstr>'0503128 (ДетКБК)'!TR_26042706749_2171388802</vt:lpstr>
      <vt:lpstr>'0503128 (ДетКБК.КОСГУ)'!TR_26042706749_2171388802</vt:lpstr>
      <vt:lpstr>'0503128 (НедетКБК)'!TR_26042706749_2171388802</vt:lpstr>
      <vt:lpstr>'0503128 (НедетКБК.КОСГУ)'!TR_26042706749_2171388802</vt:lpstr>
      <vt:lpstr>'0503128 (ДетКБК)'!TR_26042706749_2171388803</vt:lpstr>
      <vt:lpstr>'0503128 (ДетКБК.КОСГУ)'!TR_26042706749_2171388803</vt:lpstr>
      <vt:lpstr>'0503128 (НедетКБК)'!TR_26042706749_2171388803</vt:lpstr>
      <vt:lpstr>'0503128 (НедетКБК.КОСГУ)'!TR_26042706749_2171388803</vt:lpstr>
      <vt:lpstr>'0503128 (ДетКБК)'!TR_26042706749_2171388804</vt:lpstr>
      <vt:lpstr>'0503128 (ДетКБК.КОСГУ)'!TR_26042706749_2171388804</vt:lpstr>
      <vt:lpstr>'0503128 (НедетКБК)'!TR_26042706749_2171388804</vt:lpstr>
      <vt:lpstr>'0503128 (НедетКБК.КОСГУ)'!TR_26042706749_2171388804</vt:lpstr>
      <vt:lpstr>'0503128 (ДетКБК)'!TR_26042706749_2171388805</vt:lpstr>
      <vt:lpstr>'0503128 (ДетКБК.КОСГУ)'!TR_26042706749_2171388805</vt:lpstr>
      <vt:lpstr>'0503128 (НедетКБК)'!TR_26042706749_2171388805</vt:lpstr>
      <vt:lpstr>'0503128 (НедетКБК.КОСГУ)'!TR_26042706749_2171388805</vt:lpstr>
      <vt:lpstr>'0503128 (ДетКБК)'!TR_26042706749_2171388806</vt:lpstr>
      <vt:lpstr>'0503128 (ДетКБК.КОСГУ)'!TR_26042706749_2171388806</vt:lpstr>
      <vt:lpstr>'0503128 (НедетКБК)'!TR_26042706749_2171388806</vt:lpstr>
      <vt:lpstr>'0503128 (НедетКБК.КОСГУ)'!TR_26042706749_2171388806</vt:lpstr>
      <vt:lpstr>'0503128 (ДетКБК)'!TR_26042706749_2171388807</vt:lpstr>
      <vt:lpstr>'0503128 (ДетКБК.КОСГУ)'!TR_26042706749_2171388807</vt:lpstr>
      <vt:lpstr>'0503128 (НедетКБК)'!TR_26042706749_2171388807</vt:lpstr>
      <vt:lpstr>'0503128 (НедетКБК.КОСГУ)'!TR_26042706749_2171388807</vt:lpstr>
      <vt:lpstr>'0503128 (ДетКБК)'!TR_26042706749_2171388808</vt:lpstr>
      <vt:lpstr>'0503128 (ДетКБК.КОСГУ)'!TR_26042706749_2171388808</vt:lpstr>
      <vt:lpstr>'0503128 (НедетКБК)'!TR_26042706749_2171388808</vt:lpstr>
      <vt:lpstr>'0503128 (НедетКБК.КОСГУ)'!TR_26042706749_2171388808</vt:lpstr>
      <vt:lpstr>'0503128 (ДетКБК)'!TR_26042706749_2171388809</vt:lpstr>
      <vt:lpstr>'0503128 (ДетКБК.КОСГУ)'!TR_26042706749_2171388809</vt:lpstr>
      <vt:lpstr>'0503128 (НедетКБК)'!TR_26042706749_2171388809</vt:lpstr>
      <vt:lpstr>'0503128 (НедетКБК.КОСГУ)'!TR_26042706749_2171388809</vt:lpstr>
      <vt:lpstr>'0503128 (ДетКБК)'!TR_26042706749_2171388810</vt:lpstr>
      <vt:lpstr>'0503128 (ДетКБК.КОСГУ)'!TR_26042706749_2171388810</vt:lpstr>
      <vt:lpstr>'0503128 (НедетКБК)'!TR_26042706749_2171388810</vt:lpstr>
      <vt:lpstr>'0503128 (НедетКБК.КОСГУ)'!TR_26042706749_2171388810</vt:lpstr>
      <vt:lpstr>'0503128 (ДетКБК)'!TR_26042706749_2171388811</vt:lpstr>
      <vt:lpstr>'0503128 (ДетКБК.КОСГУ)'!TR_26042706749_2171388811</vt:lpstr>
      <vt:lpstr>'0503128 (НедетКБК)'!TR_26042706749_2171388811</vt:lpstr>
      <vt:lpstr>'0503128 (НедетКБК.КОСГУ)'!TR_26042706749_2171388811</vt:lpstr>
      <vt:lpstr>'0503128 (ДетКБК)'!TR_26042706749_2171388812</vt:lpstr>
      <vt:lpstr>'0503128 (ДетКБК.КОСГУ)'!TR_26042706749_2171388812</vt:lpstr>
      <vt:lpstr>'0503128 (НедетКБК)'!TR_26042706749_2171388812</vt:lpstr>
      <vt:lpstr>'0503128 (НедетКБК.КОСГУ)'!TR_26042706749_2171388812</vt:lpstr>
      <vt:lpstr>'0503128 (ДетКБК)'!TR_26042706749_2171388813</vt:lpstr>
      <vt:lpstr>'0503128 (ДетКБК.КОСГУ)'!TR_26042706749_2171388813</vt:lpstr>
      <vt:lpstr>'0503128 (НедетКБК)'!TR_26042706749_2171388813</vt:lpstr>
      <vt:lpstr>'0503128 (НедетКБК.КОСГУ)'!TR_26042706749_2171388813</vt:lpstr>
      <vt:lpstr>'0503128 (ДетКБК)'!TR_26042706749_2171388814</vt:lpstr>
      <vt:lpstr>'0503128 (ДетКБК.КОСГУ)'!TR_26042706749_2171388814</vt:lpstr>
      <vt:lpstr>'0503128 (НедетКБК)'!TR_26042706749_2171388814</vt:lpstr>
      <vt:lpstr>'0503128 (НедетКБК.КОСГУ)'!TR_26042706749_2171388814</vt:lpstr>
      <vt:lpstr>'0503128 (ДетКБК)'!TR_26042706749_2171388815</vt:lpstr>
      <vt:lpstr>'0503128 (ДетКБК.КОСГУ)'!TR_26042706749_2171388815</vt:lpstr>
      <vt:lpstr>'0503128 (НедетКБК)'!TR_26042706749_2171388815</vt:lpstr>
      <vt:lpstr>'0503128 (НедетКБК.КОСГУ)'!TR_26042706749_2171388815</vt:lpstr>
      <vt:lpstr>'0503128 (ДетКБК)'!TR_26042706749_2171388816</vt:lpstr>
      <vt:lpstr>'0503128 (ДетКБК.КОСГУ)'!TR_26042706749_2171388816</vt:lpstr>
      <vt:lpstr>'0503128 (НедетКБК)'!TR_26042706749_2171388816</vt:lpstr>
      <vt:lpstr>'0503128 (НедетКБК.КОСГУ)'!TR_26042706749_2171388816</vt:lpstr>
      <vt:lpstr>'0503128 (ДетКБК)'!TR_26042706749_2171388817</vt:lpstr>
      <vt:lpstr>'0503128 (ДетКБК.КОСГУ)'!TR_26042706749_2171388817</vt:lpstr>
      <vt:lpstr>'0503128 (НедетКБК)'!TR_26042706749_2171388817</vt:lpstr>
      <vt:lpstr>'0503128 (НедетКБК.КОСГУ)'!TR_26042706749_2171388817</vt:lpstr>
      <vt:lpstr>'0503128 (ДетКБК)'!TR_26042706749_2171388818</vt:lpstr>
      <vt:lpstr>'0503128 (ДетКБК.КОСГУ)'!TR_26042706749_2171388818</vt:lpstr>
      <vt:lpstr>'0503128 (НедетКБК)'!TR_26042706749_2171388818</vt:lpstr>
      <vt:lpstr>'0503128 (НедетКБК.КОСГУ)'!TR_26042706749_2171388818</vt:lpstr>
      <vt:lpstr>'0503128 (ДетКБК)'!TR_26042706749_2171388819</vt:lpstr>
      <vt:lpstr>'0503128 (ДетКБК.КОСГУ)'!TR_26042706749_2171388819</vt:lpstr>
      <vt:lpstr>'0503128 (НедетКБК)'!TR_26042706749_2171388819</vt:lpstr>
      <vt:lpstr>'0503128 (НедетКБК.КОСГУ)'!TR_26042706749_2171388819</vt:lpstr>
      <vt:lpstr>'0503128 (ДетКБК)'!TR_26042706749_2171388820</vt:lpstr>
      <vt:lpstr>'0503128 (ДетКБК.КОСГУ)'!TR_26042706749_2171388820</vt:lpstr>
      <vt:lpstr>'0503128 (НедетКБК)'!TR_26042706749_2171388820</vt:lpstr>
      <vt:lpstr>'0503128 (НедетКБК.КОСГУ)'!TR_26042706749_2171388820</vt:lpstr>
      <vt:lpstr>'0503128 (ДетКБК)'!TR_26042706749_2171388821</vt:lpstr>
      <vt:lpstr>'0503128 (ДетКБК.КОСГУ)'!TR_26042706749_2171388821</vt:lpstr>
      <vt:lpstr>'0503128 (НедетКБК)'!TR_26042706749_2171388821</vt:lpstr>
      <vt:lpstr>'0503128 (НедетКБК.КОСГУ)'!TR_26042706749_2171388821</vt:lpstr>
      <vt:lpstr>'0503128 (ДетКБК)'!TR_26042706749_2171388822</vt:lpstr>
      <vt:lpstr>'0503128 (ДетКБК.КОСГУ)'!TR_26042706749_2171388822</vt:lpstr>
      <vt:lpstr>'0503128 (НедетКБК)'!TR_26042706749_2171388822</vt:lpstr>
      <vt:lpstr>'0503128 (НедетКБК.КОСГУ)'!TR_26042706749_2171388822</vt:lpstr>
      <vt:lpstr>'0503128 (ДетКБК)'!TR_26042706749_2171388823</vt:lpstr>
      <vt:lpstr>'0503128 (ДетКБК.КОСГУ)'!TR_26042706749_2171388823</vt:lpstr>
      <vt:lpstr>'0503128 (НедетКБК)'!TR_26042706749_2171388823</vt:lpstr>
      <vt:lpstr>'0503128 (НедетКБК.КОСГУ)'!TR_26042706749_2171388823</vt:lpstr>
      <vt:lpstr>'0503128 (ДетКБК)'!TR_26042706749_2171388824</vt:lpstr>
      <vt:lpstr>'0503128 (ДетКБК.КОСГУ)'!TR_26042706749_2171388824</vt:lpstr>
      <vt:lpstr>'0503128 (НедетКБК)'!TR_26042706749_2171388824</vt:lpstr>
      <vt:lpstr>'0503128 (НедетКБК.КОСГУ)'!TR_26042706749_2171388824</vt:lpstr>
      <vt:lpstr>'0503128 (ДетКБК)'!TR_26042706749_2171388825</vt:lpstr>
      <vt:lpstr>'0503128 (ДетКБК.КОСГУ)'!TR_26042706749_2171388825</vt:lpstr>
      <vt:lpstr>'0503128 (НедетКБК)'!TR_26042706749_2171388825</vt:lpstr>
      <vt:lpstr>'0503128 (НедетКБК.КОСГУ)'!TR_26042706749_2171388825</vt:lpstr>
      <vt:lpstr>'0503128 (ДетКБК)'!TR_26042706749_2171388826</vt:lpstr>
      <vt:lpstr>'0503128 (ДетКБК.КОСГУ)'!TR_26042706749_2171388826</vt:lpstr>
      <vt:lpstr>'0503128 (НедетКБК)'!TR_26042706749_2171388826</vt:lpstr>
      <vt:lpstr>'0503128 (НедетКБК.КОСГУ)'!TR_26042706749_2171388826</vt:lpstr>
      <vt:lpstr>'0503128 (ДетКБК)'!TR_26042706749_2171388827</vt:lpstr>
      <vt:lpstr>'0503128 (ДетКБК.КОСГУ)'!TR_26042706749_2171388827</vt:lpstr>
      <vt:lpstr>'0503128 (НедетКБК)'!TR_26042706749_2171388827</vt:lpstr>
      <vt:lpstr>'0503128 (НедетКБК.КОСГУ)'!TR_26042706749_2171388827</vt:lpstr>
      <vt:lpstr>'0503128 (ДетКБК)'!TR_26042706749_2171388828</vt:lpstr>
      <vt:lpstr>'0503128 (ДетКБК.КОСГУ)'!TR_26042706749_2171388828</vt:lpstr>
      <vt:lpstr>'0503128 (НедетКБК)'!TR_26042706749_2171388828</vt:lpstr>
      <vt:lpstr>'0503128 (НедетКБК.КОСГУ)'!TR_26042706749_2171388828</vt:lpstr>
      <vt:lpstr>'0503128 (ДетКБК)'!TR_26042706749_2171388829</vt:lpstr>
      <vt:lpstr>'0503128 (ДетКБК.КОСГУ)'!TR_26042706749_2171388829</vt:lpstr>
      <vt:lpstr>'0503128 (НедетКБК)'!TR_26042706749_2171388829</vt:lpstr>
      <vt:lpstr>'0503128 (НедетКБК.КОСГУ)'!TR_26042706749_2171388829</vt:lpstr>
      <vt:lpstr>'0503128 (ДетКБК)'!TR_26042706749_2171388830</vt:lpstr>
      <vt:lpstr>'0503128 (ДетКБК.КОСГУ)'!TR_26042706749_2171388830</vt:lpstr>
      <vt:lpstr>'0503128 (НедетКБК)'!TR_26042706749_2171388830</vt:lpstr>
      <vt:lpstr>'0503128 (НедетКБК.КОСГУ)'!TR_26042706749_2171388830</vt:lpstr>
      <vt:lpstr>'0503128 (ДетКБК)'!TR_26042706749_2171388831</vt:lpstr>
      <vt:lpstr>'0503128 (ДетКБК.КОСГУ)'!TR_26042706749_2171388831</vt:lpstr>
      <vt:lpstr>'0503128 (НедетКБК)'!TR_26042706749_2171388831</vt:lpstr>
      <vt:lpstr>'0503128 (НедетКБК.КОСГУ)'!TR_26042706749_2171388831</vt:lpstr>
      <vt:lpstr>'0503128 (ДетКБК)'!TR_26042706749_2171388832</vt:lpstr>
      <vt:lpstr>'0503128 (ДетКБК.КОСГУ)'!TR_26042706749_2171388832</vt:lpstr>
      <vt:lpstr>'0503128 (НедетКБК)'!TR_26042706749_2171388832</vt:lpstr>
      <vt:lpstr>'0503128 (НедетКБК.КОСГУ)'!TR_26042706749_2171388832</vt:lpstr>
      <vt:lpstr>'0503128 (ДетКБК)'!TR_26042706749_2171388833</vt:lpstr>
      <vt:lpstr>'0503128 (ДетКБК.КОСГУ)'!TR_26042706749_2171388833</vt:lpstr>
      <vt:lpstr>'0503128 (НедетКБК)'!TR_26042706749_2171388833</vt:lpstr>
      <vt:lpstr>'0503128 (НедетКБК.КОСГУ)'!TR_26042706749_2171388833</vt:lpstr>
      <vt:lpstr>'0503128 (ДетКБК)'!TR_26042706749_2171388834</vt:lpstr>
      <vt:lpstr>'0503128 (ДетКБК.КОСГУ)'!TR_26042706749_2171388834</vt:lpstr>
      <vt:lpstr>'0503128 (НедетКБК)'!TR_26042706749_2171388834</vt:lpstr>
      <vt:lpstr>'0503128 (НедетКБК.КОСГУ)'!TR_26042706749_2171388834</vt:lpstr>
      <vt:lpstr>'0503128 (ДетКБК)'!TR_26042706749_2171388835</vt:lpstr>
      <vt:lpstr>'0503128 (ДетКБК.КОСГУ)'!TR_26042706749_2171388835</vt:lpstr>
      <vt:lpstr>'0503128 (НедетКБК)'!TR_26042706749_2171388835</vt:lpstr>
      <vt:lpstr>'0503128 (НедетКБК.КОСГУ)'!TR_26042706749_2171388835</vt:lpstr>
      <vt:lpstr>'0503128 (ДетКБК)'!TR_26042706749_2171388836</vt:lpstr>
      <vt:lpstr>'0503128 (ДетКБК.КОСГУ)'!TR_26042706749_2171388836</vt:lpstr>
      <vt:lpstr>'0503128 (НедетКБК)'!TR_26042706749_2171388836</vt:lpstr>
      <vt:lpstr>'0503128 (НедетКБК.КОСГУ)'!TR_26042706749_2171388836</vt:lpstr>
      <vt:lpstr>'0503128 (ДетКБК)'!TR_26042706749_2171388837</vt:lpstr>
      <vt:lpstr>'0503128 (ДетКБК.КОСГУ)'!TR_26042706749_2171388837</vt:lpstr>
      <vt:lpstr>'0503128 (НедетКБК)'!TR_26042706749_2171388837</vt:lpstr>
      <vt:lpstr>'0503128 (НедетКБК.КОСГУ)'!TR_26042706749_2171388837</vt:lpstr>
      <vt:lpstr>'0503128 (ДетКБК)'!TR_26042706749_2171388838</vt:lpstr>
      <vt:lpstr>'0503128 (ДетКБК.КОСГУ)'!TR_26042706749_2171388838</vt:lpstr>
      <vt:lpstr>'0503128 (НедетКБК)'!TR_26042706749_2171388838</vt:lpstr>
      <vt:lpstr>'0503128 (НедетКБК.КОСГУ)'!TR_26042706749_2171388838</vt:lpstr>
      <vt:lpstr>'0503128 (ДетКБК)'!TR_26042706749_2171388839</vt:lpstr>
      <vt:lpstr>'0503128 (ДетКБК.КОСГУ)'!TR_26042706749_2171388839</vt:lpstr>
      <vt:lpstr>'0503128 (НедетКБК)'!TR_26042706749_2171388839</vt:lpstr>
      <vt:lpstr>'0503128 (НедетКБК.КОСГУ)'!TR_26042706749_2171388839</vt:lpstr>
      <vt:lpstr>'0503128 (ДетКБК)'!TR_26042706749_2171388840</vt:lpstr>
      <vt:lpstr>'0503128 (ДетКБК.КОСГУ)'!TR_26042706749_2171388840</vt:lpstr>
      <vt:lpstr>'0503128 (НедетКБК)'!TR_26042706749_2171388840</vt:lpstr>
      <vt:lpstr>'0503128 (НедетКБК.КОСГУ)'!TR_26042706749_2171388840</vt:lpstr>
      <vt:lpstr>'0503128 (ДетКБК)'!TR_26042706749_2171388841</vt:lpstr>
      <vt:lpstr>'0503128 (ДетКБК.КОСГУ)'!TR_26042706749_2171388841</vt:lpstr>
      <vt:lpstr>'0503128 (НедетКБК)'!TR_26042706749_2171388841</vt:lpstr>
      <vt:lpstr>'0503128 (НедетКБК.КОСГУ)'!TR_26042706749_2171388841</vt:lpstr>
      <vt:lpstr>'0503128 (ДетКБК)'!TR_26042706749_2171388842</vt:lpstr>
      <vt:lpstr>'0503128 (ДетКБК.КОСГУ)'!TR_26042706749_2171388842</vt:lpstr>
      <vt:lpstr>'0503128 (НедетКБК)'!TR_26042706749_2171388842</vt:lpstr>
      <vt:lpstr>'0503128 (НедетКБК.КОСГУ)'!TR_26042706749_2171388842</vt:lpstr>
      <vt:lpstr>'0503128 (ДетКБК)'!TR_26042706749_2171388843</vt:lpstr>
      <vt:lpstr>'0503128 (ДетКБК.КОСГУ)'!TR_26042706749_2171388843</vt:lpstr>
      <vt:lpstr>'0503128 (НедетКБК)'!TR_26042706749_2171388843</vt:lpstr>
      <vt:lpstr>'0503128 (НедетКБК.КОСГУ)'!TR_26042706749_2171388843</vt:lpstr>
      <vt:lpstr>'0503128 (ДетКБК)'!TR_26042706749_2171388844</vt:lpstr>
      <vt:lpstr>'0503128 (ДетКБК.КОСГУ)'!TR_26042706749_2171388844</vt:lpstr>
      <vt:lpstr>'0503128 (НедетКБК)'!TR_26042706749_2171388844</vt:lpstr>
      <vt:lpstr>'0503128 (НедетКБК.КОСГУ)'!TR_26042706749_2171388844</vt:lpstr>
      <vt:lpstr>'0503128 (ДетКБК)'!TR_26042706749_2171388845</vt:lpstr>
      <vt:lpstr>'0503128 (ДетКБК.КОСГУ)'!TR_26042706749_2171388845</vt:lpstr>
      <vt:lpstr>'0503128 (НедетКБК)'!TR_26042706749_2171388845</vt:lpstr>
      <vt:lpstr>'0503128 (НедетКБК.КОСГУ)'!TR_26042706749_2171388845</vt:lpstr>
      <vt:lpstr>'0503128 (ДетКБК)'!TR_26042706749_2171388846</vt:lpstr>
      <vt:lpstr>'0503128 (ДетКБК.КОСГУ)'!TR_26042706749_2171388846</vt:lpstr>
      <vt:lpstr>'0503128 (НедетКБК)'!TR_26042706749_2171388846</vt:lpstr>
      <vt:lpstr>'0503128 (НедетКБК.КОСГУ)'!TR_26042706749_2171388846</vt:lpstr>
      <vt:lpstr>'0503128 (ДетКБК)'!TR_26042706749_2171388847</vt:lpstr>
      <vt:lpstr>'0503128 (ДетКБК.КОСГУ)'!TR_26042706749_2171388847</vt:lpstr>
      <vt:lpstr>'0503128 (НедетКБК)'!TR_26042706749_2171388847</vt:lpstr>
      <vt:lpstr>'0503128 (НедетКБК.КОСГУ)'!TR_26042706749_2171388847</vt:lpstr>
      <vt:lpstr>'0503128 (ДетКБК)'!TR_26042706749_2171388848</vt:lpstr>
      <vt:lpstr>'0503128 (ДетКБК.КОСГУ)'!TR_26042706749_2171388848</vt:lpstr>
      <vt:lpstr>'0503128 (НедетКБК)'!TR_26042706749_2171388848</vt:lpstr>
      <vt:lpstr>'0503128 (НедетКБК.КОСГУ)'!TR_26042706749_2171388848</vt:lpstr>
      <vt:lpstr>'0503128 (ДетКБК)'!TR_26042706749_2171388849</vt:lpstr>
      <vt:lpstr>'0503128 (ДетКБК.КОСГУ)'!TR_26042706749_2171388849</vt:lpstr>
      <vt:lpstr>'0503128 (НедетКБК)'!TR_26042706749_2171388849</vt:lpstr>
      <vt:lpstr>'0503128 (НедетКБК.КОСГУ)'!TR_26042706749_2171388849</vt:lpstr>
      <vt:lpstr>'0503128 (ДетКБК)'!TR_26042706749_2171388850</vt:lpstr>
      <vt:lpstr>'0503128 (ДетКБК.КОСГУ)'!TR_26042706749_2171388850</vt:lpstr>
      <vt:lpstr>'0503128 (НедетКБК)'!TR_26042706749_2171388850</vt:lpstr>
      <vt:lpstr>'0503128 (НедетКБК.КОСГУ)'!TR_26042706749_2171388850</vt:lpstr>
      <vt:lpstr>'0503128 (ДетКБК)'!TR_26042706749_2171388851</vt:lpstr>
      <vt:lpstr>'0503128 (ДетКБК.КОСГУ)'!TR_26042706749_2171388851</vt:lpstr>
      <vt:lpstr>'0503128 (НедетКБК)'!TR_26042706749_2171388851</vt:lpstr>
      <vt:lpstr>'0503128 (НедетКБК.КОСГУ)'!TR_26042706749_2171388851</vt:lpstr>
      <vt:lpstr>'0503128 (ДетКБК)'!TR_26042706749_2171388852</vt:lpstr>
      <vt:lpstr>'0503128 (ДетКБК.КОСГУ)'!TR_26042706749_2171388852</vt:lpstr>
      <vt:lpstr>'0503128 (НедетКБК)'!TR_26042706749_2171388852</vt:lpstr>
      <vt:lpstr>'0503128 (НедетКБК.КОСГУ)'!TR_26042706749_2171388852</vt:lpstr>
      <vt:lpstr>'0503128 (ДетКБК)'!TR_26042706749_2171388853</vt:lpstr>
      <vt:lpstr>'0503128 (ДетКБК.КОСГУ)'!TR_26042706749_2171388853</vt:lpstr>
      <vt:lpstr>'0503128 (НедетКБК)'!TR_26042706749_2171388853</vt:lpstr>
      <vt:lpstr>'0503128 (НедетКБК.КОСГУ)'!TR_26042706749_2171388853</vt:lpstr>
      <vt:lpstr>'0503128 (ДетКБК)'!TR_26042706749_2171388854</vt:lpstr>
      <vt:lpstr>'0503128 (ДетКБК.КОСГУ)'!TR_26042706749_2171388854</vt:lpstr>
      <vt:lpstr>'0503128 (НедетКБК)'!TR_26042706749_2171388854</vt:lpstr>
      <vt:lpstr>'0503128 (НедетКБК.КОСГУ)'!TR_26042706749_2171388854</vt:lpstr>
      <vt:lpstr>'0503128 (ДетКБК)'!TR_26042706749_2171388855</vt:lpstr>
      <vt:lpstr>'0503128 (ДетКБК.КОСГУ)'!TR_26042706749_2171388855</vt:lpstr>
      <vt:lpstr>'0503128 (НедетКБК)'!TR_26042706749_2171388855</vt:lpstr>
      <vt:lpstr>'0503128 (НедетКБК.КОСГУ)'!TR_26042706749_2171388855</vt:lpstr>
      <vt:lpstr>'0503128 (ДетКБК)'!TR_26042706749_2171388856</vt:lpstr>
      <vt:lpstr>'0503128 (ДетКБК.КОСГУ)'!TR_26042706749_2171388856</vt:lpstr>
      <vt:lpstr>'0503128 (НедетКБК)'!TR_26042706749_2171388856</vt:lpstr>
      <vt:lpstr>'0503128 (НедетКБК.КОСГУ)'!TR_26042706749_2171388856</vt:lpstr>
      <vt:lpstr>'0503128 (ДетКБК)'!TR_26042706749_2171388857</vt:lpstr>
      <vt:lpstr>'0503128 (ДетКБК.КОСГУ)'!TR_26042706749_2171388857</vt:lpstr>
      <vt:lpstr>'0503128 (НедетКБК)'!TR_26042706749_2171388857</vt:lpstr>
      <vt:lpstr>'0503128 (НедетКБК.КОСГУ)'!TR_26042706749_2171388857</vt:lpstr>
      <vt:lpstr>'0503128 (ДетКБК)'!TR_26042706749_2171388858</vt:lpstr>
      <vt:lpstr>'0503128 (ДетКБК.КОСГУ)'!TR_26042706749_2171388858</vt:lpstr>
      <vt:lpstr>'0503128 (НедетКБК)'!TR_26042706749_2171388858</vt:lpstr>
      <vt:lpstr>'0503128 (НедетКБК.КОСГУ)'!TR_26042706749_2171388858</vt:lpstr>
      <vt:lpstr>'0503128 (ДетКБК)'!TR_26042706749_2171388859</vt:lpstr>
      <vt:lpstr>'0503128 (ДетКБК.КОСГУ)'!TR_26042706749_2171388859</vt:lpstr>
      <vt:lpstr>'0503128 (НедетКБК)'!TR_26042706749_2171388859</vt:lpstr>
      <vt:lpstr>'0503128 (НедетКБК.КОСГУ)'!TR_26042706749_2171388859</vt:lpstr>
      <vt:lpstr>'0503128 (ДетКБК)'!TR_26042706749_2171388860</vt:lpstr>
      <vt:lpstr>'0503128 (ДетКБК.КОСГУ)'!TR_26042706749_2171388860</vt:lpstr>
      <vt:lpstr>'0503128 (НедетКБК)'!TR_26042706749_2171388860</vt:lpstr>
      <vt:lpstr>'0503128 (НедетКБК.КОСГУ)'!TR_26042706749_2171388860</vt:lpstr>
      <vt:lpstr>'0503128 (ДетКБК)'!TR_26042706749_2171388861</vt:lpstr>
      <vt:lpstr>'0503128 (ДетКБК.КОСГУ)'!TR_26042706749_2171388861</vt:lpstr>
      <vt:lpstr>'0503128 (НедетКБК)'!TR_26042706749_2171388861</vt:lpstr>
      <vt:lpstr>'0503128 (НедетКБК.КОСГУ)'!TR_26042706749_2171388861</vt:lpstr>
      <vt:lpstr>'0503128 (ДетКБК)'!TR_26042706749_2171388862</vt:lpstr>
      <vt:lpstr>'0503128 (ДетКБК.КОСГУ)'!TR_26042706749_2171388862</vt:lpstr>
      <vt:lpstr>'0503128 (НедетКБК)'!TR_26042706749_2171388862</vt:lpstr>
      <vt:lpstr>'0503128 (НедетКБК.КОСГУ)'!TR_26042706749_2171388862</vt:lpstr>
      <vt:lpstr>'0503128 (ДетКБК)'!TR_26042706749_2171388863</vt:lpstr>
      <vt:lpstr>'0503128 (ДетКБК.КОСГУ)'!TR_26042706749_2171388863</vt:lpstr>
      <vt:lpstr>'0503128 (НедетКБК)'!TR_26042706749_2171388863</vt:lpstr>
      <vt:lpstr>'0503128 (НедетКБК.КОСГУ)'!TR_26042706749_2171388863</vt:lpstr>
      <vt:lpstr>'0503128 (ДетКБК)'!TR_26042706749_2171388864</vt:lpstr>
      <vt:lpstr>'0503128 (ДетКБК.КОСГУ)'!TR_26042706749_2171388864</vt:lpstr>
      <vt:lpstr>'0503128 (НедетКБК)'!TR_26042706749_2171388864</vt:lpstr>
      <vt:lpstr>'0503128 (НедетКБК.КОСГУ)'!TR_26042706749_2171388864</vt:lpstr>
      <vt:lpstr>'0503128 (ДетКБК)'!TR_26042706749_2171388865</vt:lpstr>
      <vt:lpstr>'0503128 (ДетКБК.КОСГУ)'!TR_26042706749_2171388865</vt:lpstr>
      <vt:lpstr>'0503128 (НедетКБК)'!TR_26042706749_2171388865</vt:lpstr>
      <vt:lpstr>'0503128 (НедетКБК.КОСГУ)'!TR_26042706749_2171388865</vt:lpstr>
      <vt:lpstr>'0503128 (ДетКБК)'!TR_26042706749_2171388866</vt:lpstr>
      <vt:lpstr>'0503128 (ДетКБК.КОСГУ)'!TR_26042706749_2171388866</vt:lpstr>
      <vt:lpstr>'0503128 (НедетКБК)'!TR_26042706749_2171388866</vt:lpstr>
      <vt:lpstr>'0503128 (НедетКБК.КОСГУ)'!TR_26042706749_2171388866</vt:lpstr>
      <vt:lpstr>'0503128 (ДетКБК)'!TR_26042706749_2171388867</vt:lpstr>
      <vt:lpstr>'0503128 (ДетКБК.КОСГУ)'!TR_26042706749_2171388867</vt:lpstr>
      <vt:lpstr>'0503128 (НедетКБК)'!TR_26042706749_2171388867</vt:lpstr>
      <vt:lpstr>'0503128 (НедетКБК.КОСГУ)'!TR_26042706749_2171388867</vt:lpstr>
      <vt:lpstr>'0503128 (ДетКБК)'!TR_26042706749_2171388868</vt:lpstr>
      <vt:lpstr>'0503128 (ДетКБК.КОСГУ)'!TR_26042706749_2171388868</vt:lpstr>
      <vt:lpstr>'0503128 (НедетКБК)'!TR_26042706749_2171388868</vt:lpstr>
      <vt:lpstr>'0503128 (НедетКБК.КОСГУ)'!TR_26042706749_2171388868</vt:lpstr>
      <vt:lpstr>'0503128 (ДетКБК)'!TR_26042706749_2171388869</vt:lpstr>
      <vt:lpstr>'0503128 (ДетКБК.КОСГУ)'!TR_26042706749_2171388869</vt:lpstr>
      <vt:lpstr>'0503128 (НедетКБК)'!TR_26042706749_2171388869</vt:lpstr>
      <vt:lpstr>'0503128 (НедетКБК.КОСГУ)'!TR_26042706749_2171388869</vt:lpstr>
      <vt:lpstr>'0503128 (ДетКБК)'!TR_26042706749_2171388870</vt:lpstr>
      <vt:lpstr>'0503128 (ДетКБК.КОСГУ)'!TR_26042706749_2171388870</vt:lpstr>
      <vt:lpstr>'0503128 (НедетКБК)'!TR_26042706749_2171388870</vt:lpstr>
      <vt:lpstr>'0503128 (НедетКБК.КОСГУ)'!TR_26042706749_2171388870</vt:lpstr>
      <vt:lpstr>'0503128 (ДетКБК)'!TR_26042706749_2171388871</vt:lpstr>
      <vt:lpstr>'0503128 (ДетКБК.КОСГУ)'!TR_26042706749_2171388871</vt:lpstr>
      <vt:lpstr>'0503128 (НедетКБК)'!TR_26042706749_2171388871</vt:lpstr>
      <vt:lpstr>'0503128 (НедетКБК.КОСГУ)'!TR_26042706749_2171388871</vt:lpstr>
      <vt:lpstr>'0503128 (ДетКБК)'!TR_26042706749_2171388872</vt:lpstr>
      <vt:lpstr>'0503128 (ДетКБК.КОСГУ)'!TR_26042706749_2171388872</vt:lpstr>
      <vt:lpstr>'0503128 (НедетКБК)'!TR_26042706749_2171388872</vt:lpstr>
      <vt:lpstr>'0503128 (НедетКБК.КОСГУ)'!TR_26042706749_2171388872</vt:lpstr>
      <vt:lpstr>'0503128 (ДетКБК)'!TR_26042706749_2171388873</vt:lpstr>
      <vt:lpstr>'0503128 (ДетКБК.КОСГУ)'!TR_26042706749_2171388873</vt:lpstr>
      <vt:lpstr>'0503128 (НедетКБК)'!TR_26042706749_2171388873</vt:lpstr>
      <vt:lpstr>'0503128 (НедетКБК.КОСГУ)'!TR_26042706749_2171388873</vt:lpstr>
      <vt:lpstr>'0503128 (ДетКБК)'!TR_26042706749_2171388874</vt:lpstr>
      <vt:lpstr>'0503128 (ДетКБК.КОСГУ)'!TR_26042706749_2171388874</vt:lpstr>
      <vt:lpstr>'0503128 (НедетКБК)'!TR_26042706749_2171388874</vt:lpstr>
      <vt:lpstr>'0503128 (НедетКБК.КОСГУ)'!TR_26042706749_2171388874</vt:lpstr>
      <vt:lpstr>'0503128 (ДетКБК)'!TR_26042706749_2171388875</vt:lpstr>
      <vt:lpstr>'0503128 (ДетКБК.КОСГУ)'!TR_26042706749_2171388875</vt:lpstr>
      <vt:lpstr>'0503128 (НедетКБК)'!TR_26042706749_2171388875</vt:lpstr>
      <vt:lpstr>'0503128 (НедетКБК.КОСГУ)'!TR_26042706749_2171388875</vt:lpstr>
      <vt:lpstr>'0503128 (ДетКБК)'!TR_26042706749_2171388876</vt:lpstr>
      <vt:lpstr>'0503128 (ДетКБК.КОСГУ)'!TR_26042706749_2171388876</vt:lpstr>
      <vt:lpstr>'0503128 (НедетКБК)'!TR_26042706749_2171388876</vt:lpstr>
      <vt:lpstr>'0503128 (НедетКБК.КОСГУ)'!TR_26042706749_2171388876</vt:lpstr>
      <vt:lpstr>'0503128 (ДетКБК)'!TR_26042706749_2171388877</vt:lpstr>
      <vt:lpstr>'0503128 (ДетКБК.КОСГУ)'!TR_26042706749_2171388877</vt:lpstr>
      <vt:lpstr>'0503128 (НедетКБК)'!TR_26042706749_2171388877</vt:lpstr>
      <vt:lpstr>'0503128 (НедетКБК.КОСГУ)'!TR_26042706749_2171388877</vt:lpstr>
      <vt:lpstr>'0503128 (ДетКБК)'!TR_26042706749_2171388878</vt:lpstr>
      <vt:lpstr>'0503128 (ДетКБК.КОСГУ)'!TR_26042706749_2171388878</vt:lpstr>
      <vt:lpstr>'0503128 (НедетКБК)'!TR_26042706749_2171388878</vt:lpstr>
      <vt:lpstr>'0503128 (НедетКБК.КОСГУ)'!TR_26042706749_2171388878</vt:lpstr>
      <vt:lpstr>'0503128 (ДетКБК)'!TR_26042706749_2171388879</vt:lpstr>
      <vt:lpstr>'0503128 (ДетКБК.КОСГУ)'!TR_26042706749_2171388879</vt:lpstr>
      <vt:lpstr>'0503128 (НедетКБК)'!TR_26042706749_2171388879</vt:lpstr>
      <vt:lpstr>'0503128 (НедетКБК.КОСГУ)'!TR_26042706749_2171388879</vt:lpstr>
      <vt:lpstr>'0503128 (ДетКБК)'!TR_26042706749_2171388880</vt:lpstr>
      <vt:lpstr>'0503128 (ДетКБК.КОСГУ)'!TR_26042706749_2171388880</vt:lpstr>
      <vt:lpstr>'0503128 (НедетКБК)'!TR_26042706749_2171388880</vt:lpstr>
      <vt:lpstr>'0503128 (НедетКБК.КОСГУ)'!TR_26042706749_2171388880</vt:lpstr>
      <vt:lpstr>'0503128 (ДетКБК)'!TR_26042706749_2171388881</vt:lpstr>
      <vt:lpstr>'0503128 (ДетКБК.КОСГУ)'!TR_26042706749_2171388881</vt:lpstr>
      <vt:lpstr>'0503128 (НедетКБК)'!TR_26042706749_2171388881</vt:lpstr>
      <vt:lpstr>'0503128 (НедетКБК.КОСГУ)'!TR_26042706749_2171388881</vt:lpstr>
      <vt:lpstr>'0503128 (ДетКБК)'!TR_26042706749_2171388882</vt:lpstr>
      <vt:lpstr>'0503128 (ДетКБК.КОСГУ)'!TR_26042706749_2171388882</vt:lpstr>
      <vt:lpstr>'0503128 (НедетКБК)'!TR_26042706749_2171388882</vt:lpstr>
      <vt:lpstr>'0503128 (НедетКБК.КОСГУ)'!TR_26042706749_2171388882</vt:lpstr>
      <vt:lpstr>'0503128 (ДетКБК)'!TR_26042706749_2171388883</vt:lpstr>
      <vt:lpstr>'0503128 (ДетКБК.КОСГУ)'!TR_26042706749_2171388883</vt:lpstr>
      <vt:lpstr>'0503128 (НедетКБК)'!TR_26042706749_2171388883</vt:lpstr>
      <vt:lpstr>'0503128 (НедетКБК.КОСГУ)'!TR_26042706749_2171388883</vt:lpstr>
      <vt:lpstr>'0503128 (ДетКБК)'!TR_26042706749_2171388884</vt:lpstr>
      <vt:lpstr>'0503128 (ДетКБК.КОСГУ)'!TR_26042706749_2171388884</vt:lpstr>
      <vt:lpstr>'0503128 (НедетКБК)'!TR_26042706749_2171388884</vt:lpstr>
      <vt:lpstr>'0503128 (НедетКБК.КОСГУ)'!TR_26042706749_2171388884</vt:lpstr>
      <vt:lpstr>'0503128 (ДетКБК)'!TR_26042706749_2171388885</vt:lpstr>
      <vt:lpstr>'0503128 (ДетКБК.КОСГУ)'!TR_26042706749_2171388885</vt:lpstr>
      <vt:lpstr>'0503128 (НедетКБК)'!TR_26042706749_2171388885</vt:lpstr>
      <vt:lpstr>'0503128 (НедетКБК.КОСГУ)'!TR_26042706749_2171388885</vt:lpstr>
      <vt:lpstr>'0503128 (ДетКБК)'!TR_26042706749_2171388886</vt:lpstr>
      <vt:lpstr>'0503128 (ДетКБК.КОСГУ)'!TR_26042706749_2171388886</vt:lpstr>
      <vt:lpstr>'0503128 (НедетКБК)'!TR_26042706749_2171388886</vt:lpstr>
      <vt:lpstr>'0503128 (НедетКБК.КОСГУ)'!TR_26042706749_2171388886</vt:lpstr>
      <vt:lpstr>'0503128 (ДетКБК)'!TR_26042706749_2171388887</vt:lpstr>
      <vt:lpstr>'0503128 (ДетКБК.КОСГУ)'!TR_26042706749_2171388887</vt:lpstr>
      <vt:lpstr>'0503128 (НедетКБК)'!TR_26042706749_2171388887</vt:lpstr>
      <vt:lpstr>'0503128 (НедетКБК.КОСГУ)'!TR_26042706749_2171388887</vt:lpstr>
      <vt:lpstr>'0503128 (ДетКБК)'!TR_26042706749_2171388888</vt:lpstr>
      <vt:lpstr>'0503128 (ДетКБК.КОСГУ)'!TR_26042706749_2171388888</vt:lpstr>
      <vt:lpstr>'0503128 (НедетКБК)'!TR_26042706749_2171388888</vt:lpstr>
      <vt:lpstr>'0503128 (НедетКБК.КОСГУ)'!TR_26042706749_2171388888</vt:lpstr>
      <vt:lpstr>'0503128 (ДетКБК)'!TR_26042706749_2171388889</vt:lpstr>
      <vt:lpstr>'0503128 (ДетКБК.КОСГУ)'!TR_26042706749_2171388889</vt:lpstr>
      <vt:lpstr>'0503128 (НедетКБК)'!TR_26042706749_2171388889</vt:lpstr>
      <vt:lpstr>'0503128 (НедетКБК.КОСГУ)'!TR_26042706749_2171388889</vt:lpstr>
      <vt:lpstr>'0503128 (ДетКБК)'!TR_26042706749_2171388890</vt:lpstr>
      <vt:lpstr>'0503128 (ДетКБК.КОСГУ)'!TR_26042706749_2171388890</vt:lpstr>
      <vt:lpstr>'0503128 (НедетКБК)'!TR_26042706749_2171388890</vt:lpstr>
      <vt:lpstr>'0503128 (НедетКБК.КОСГУ)'!TR_26042706749_2171388890</vt:lpstr>
      <vt:lpstr>'0503128 (ДетКБК)'!TR_26042706749_2171388891</vt:lpstr>
      <vt:lpstr>'0503128 (ДетКБК.КОСГУ)'!TR_26042706749_2171388891</vt:lpstr>
      <vt:lpstr>'0503128 (НедетКБК)'!TR_26042706749_2171388891</vt:lpstr>
      <vt:lpstr>'0503128 (НедетКБК.КОСГУ)'!TR_26042706749_2171388891</vt:lpstr>
      <vt:lpstr>'0503128 (ДетКБК)'!TR_26042706749_2171388892</vt:lpstr>
      <vt:lpstr>'0503128 (ДетКБК.КОСГУ)'!TR_26042706749_2171388892</vt:lpstr>
      <vt:lpstr>'0503128 (НедетКБК)'!TR_26042706749_2171388892</vt:lpstr>
      <vt:lpstr>'0503128 (НедетКБК.КОСГУ)'!TR_26042706749_2171388892</vt:lpstr>
      <vt:lpstr>'0503128 (ДетКБК)'!TR_26042706749_2171388893</vt:lpstr>
      <vt:lpstr>'0503128 (ДетКБК.КОСГУ)'!TR_26042706749_2171388893</vt:lpstr>
      <vt:lpstr>'0503128 (НедетКБК)'!TR_26042706749_2171388893</vt:lpstr>
      <vt:lpstr>'0503128 (НедетКБК.КОСГУ)'!TR_26042706749_2171388893</vt:lpstr>
      <vt:lpstr>'0503128 (ДетКБК)'!TR_26042706749_2171388894</vt:lpstr>
      <vt:lpstr>'0503128 (ДетКБК.КОСГУ)'!TR_26042706749_2171388894</vt:lpstr>
      <vt:lpstr>'0503128 (НедетКБК)'!TR_26042706749_2171388894</vt:lpstr>
      <vt:lpstr>'0503128 (НедетКБК.КОСГУ)'!TR_26042706749_2171388894</vt:lpstr>
      <vt:lpstr>'0503128 (ДетКБК)'!TR_26042706749_2171388895</vt:lpstr>
      <vt:lpstr>'0503128 (ДетКБК.КОСГУ)'!TR_26042706749_2171388895</vt:lpstr>
      <vt:lpstr>'0503128 (НедетКБК)'!TR_26042706749_2171388895</vt:lpstr>
      <vt:lpstr>'0503128 (НедетКБК.КОСГУ)'!TR_26042706749_2171388895</vt:lpstr>
      <vt:lpstr>'0503128 (ДетКБК)'!TR_26042706749_2171388896</vt:lpstr>
      <vt:lpstr>'0503128 (ДетКБК.КОСГУ)'!TR_26042706749_2171388896</vt:lpstr>
      <vt:lpstr>'0503128 (НедетКБК)'!TR_26042706749_2171388896</vt:lpstr>
      <vt:lpstr>'0503128 (НедетКБК.КОСГУ)'!TR_26042706749_2171388896</vt:lpstr>
      <vt:lpstr>'0503128 (ДетКБК)'!TR_26042706749_2171388897</vt:lpstr>
      <vt:lpstr>'0503128 (ДетКБК.КОСГУ)'!TR_26042706749_2171388897</vt:lpstr>
      <vt:lpstr>'0503128 (НедетКБК)'!TR_26042706749_2171388897</vt:lpstr>
      <vt:lpstr>'0503128 (НедетКБК.КОСГУ)'!TR_26042706749_2171388897</vt:lpstr>
      <vt:lpstr>'0503128 (ДетКБК)'!TR_26042706749_2171388898</vt:lpstr>
      <vt:lpstr>'0503128 (ДетКБК.КОСГУ)'!TR_26042706749_2171388898</vt:lpstr>
      <vt:lpstr>'0503128 (НедетКБК)'!TR_26042706749_2171388898</vt:lpstr>
      <vt:lpstr>'0503128 (НедетКБК.КОСГУ)'!TR_26042706749_2171388898</vt:lpstr>
      <vt:lpstr>'0503128 (ДетКБК)'!TR_26042706749_2171388899</vt:lpstr>
      <vt:lpstr>'0503128 (ДетКБК.КОСГУ)'!TR_26042706749_2171388899</vt:lpstr>
      <vt:lpstr>'0503128 (НедетКБК)'!TR_26042706749_2171388899</vt:lpstr>
      <vt:lpstr>'0503128 (НедетКБК.КОСГУ)'!TR_26042706749_2171388899</vt:lpstr>
      <vt:lpstr>'0503128 (ДетКБК)'!TR_26042706749_2171388900</vt:lpstr>
      <vt:lpstr>'0503128 (ДетКБК.КОСГУ)'!TR_26042706749_2171388900</vt:lpstr>
      <vt:lpstr>'0503128 (НедетКБК)'!TR_26042706749_2171388900</vt:lpstr>
      <vt:lpstr>'0503128 (НедетКБК.КОСГУ)'!TR_26042706749_2171388900</vt:lpstr>
      <vt:lpstr>'0503128 (ДетКБК)'!TR_26042706749_2171388901</vt:lpstr>
      <vt:lpstr>'0503128 (ДетКБК.КОСГУ)'!TR_26042706749_2171388901</vt:lpstr>
      <vt:lpstr>'0503128 (НедетКБК)'!TR_26042706749_2171388901</vt:lpstr>
      <vt:lpstr>'0503128 (НедетКБК.КОСГУ)'!TR_26042706749_2171388901</vt:lpstr>
      <vt:lpstr>'0503128 (ДетКБК)'!TR_26042706749_2171388902</vt:lpstr>
      <vt:lpstr>'0503128 (ДетКБК.КОСГУ)'!TR_26042706749_2171388902</vt:lpstr>
      <vt:lpstr>'0503128 (НедетКБК)'!TR_26042706749_2171388902</vt:lpstr>
      <vt:lpstr>'0503128 (НедетКБК.КОСГУ)'!TR_26042706749_2171388902</vt:lpstr>
      <vt:lpstr>'0503128 (ДетКБК)'!TR_26042706749_2171388903</vt:lpstr>
      <vt:lpstr>'0503128 (ДетКБК.КОСГУ)'!TR_26042706749_2171388903</vt:lpstr>
      <vt:lpstr>'0503128 (НедетКБК)'!TR_26042706749_2171388903</vt:lpstr>
      <vt:lpstr>'0503128 (НедетКБК.КОСГУ)'!TR_26042706749_2171388903</vt:lpstr>
      <vt:lpstr>'0503128 (ДетКБК)'!TR_26042706749_2171388904</vt:lpstr>
      <vt:lpstr>'0503128 (ДетКБК.КОСГУ)'!TR_26042706749_2171388904</vt:lpstr>
      <vt:lpstr>'0503128 (НедетКБК)'!TR_26042706749_2171388904</vt:lpstr>
      <vt:lpstr>'0503128 (НедетКБК.КОСГУ)'!TR_26042706749_2171388904</vt:lpstr>
      <vt:lpstr>'0503128 (ДетКБК)'!TR_26042706749_2171388905</vt:lpstr>
      <vt:lpstr>'0503128 (ДетКБК.КОСГУ)'!TR_26042706749_2171388905</vt:lpstr>
      <vt:lpstr>'0503128 (НедетКБК)'!TR_26042706749_2171388905</vt:lpstr>
      <vt:lpstr>'0503128 (НедетКБК.КОСГУ)'!TR_26042706749_2171388905</vt:lpstr>
      <vt:lpstr>'0503128 (ДетКБК)'!TR_26042706749_2171388906</vt:lpstr>
      <vt:lpstr>'0503128 (ДетКБК.КОСГУ)'!TR_26042706749_2171388906</vt:lpstr>
      <vt:lpstr>'0503128 (НедетКБК)'!TR_26042706749_2171388906</vt:lpstr>
      <vt:lpstr>'0503128 (НедетКБК.КОСГУ)'!TR_26042706749_2171388906</vt:lpstr>
      <vt:lpstr>'0503128 (ДетКБК)'!TR_26042706749_2171388907</vt:lpstr>
      <vt:lpstr>'0503128 (ДетКБК.КОСГУ)'!TR_26042706749_2171388907</vt:lpstr>
      <vt:lpstr>'0503128 (НедетКБК)'!TR_26042706749_2171388907</vt:lpstr>
      <vt:lpstr>'0503128 (НедетКБК.КОСГУ)'!TR_26042706749_2171388907</vt:lpstr>
      <vt:lpstr>'0503128 (ДетКБК)'!TR_26042706749_2171388908</vt:lpstr>
      <vt:lpstr>'0503128 (ДетКБК.КОСГУ)'!TR_26042706749_2171388908</vt:lpstr>
      <vt:lpstr>'0503128 (НедетКБК)'!TR_26042706749_2171388908</vt:lpstr>
      <vt:lpstr>'0503128 (НедетКБК.КОСГУ)'!TR_26042706749_2171388908</vt:lpstr>
      <vt:lpstr>'0503128 (ДетКБК)'!TR_26042706749_2171388909</vt:lpstr>
      <vt:lpstr>'0503128 (ДетКБК.КОСГУ)'!TR_26042706749_2171388909</vt:lpstr>
      <vt:lpstr>'0503128 (НедетКБК)'!TR_26042706749_2171388909</vt:lpstr>
      <vt:lpstr>'0503128 (НедетКБК.КОСГУ)'!TR_26042706749_2171388909</vt:lpstr>
      <vt:lpstr>'0503128 (ДетКБК)'!TR_26042706749_2171388910</vt:lpstr>
      <vt:lpstr>'0503128 (ДетКБК.КОСГУ)'!TR_26042706749_2171388910</vt:lpstr>
      <vt:lpstr>'0503128 (НедетКБК)'!TR_26042706749_2171388910</vt:lpstr>
      <vt:lpstr>'0503128 (НедетКБК.КОСГУ)'!TR_26042706749_2171388910</vt:lpstr>
      <vt:lpstr>'0503128 (ДетКБК)'!TR_26042706749_2171388911</vt:lpstr>
      <vt:lpstr>'0503128 (ДетКБК.КОСГУ)'!TR_26042706749_2171388911</vt:lpstr>
      <vt:lpstr>'0503128 (НедетКБК)'!TR_26042706749_2171388911</vt:lpstr>
      <vt:lpstr>'0503128 (НедетКБК.КОСГУ)'!TR_26042706749_2171388911</vt:lpstr>
      <vt:lpstr>'0503128 (ДетКБК)'!TR_26042706749_2171388912</vt:lpstr>
      <vt:lpstr>'0503128 (ДетКБК.КОСГУ)'!TR_26042706749_2171388912</vt:lpstr>
      <vt:lpstr>'0503128 (НедетКБК)'!TR_26042706749_2171388912</vt:lpstr>
      <vt:lpstr>'0503128 (НедетКБК.КОСГУ)'!TR_26042706749_2171388912</vt:lpstr>
      <vt:lpstr>'0503128 (ДетКБК)'!TR_26042706749_2171388913</vt:lpstr>
      <vt:lpstr>'0503128 (ДетКБК.КОСГУ)'!TR_26042706749_2171388913</vt:lpstr>
      <vt:lpstr>'0503128 (НедетКБК)'!TR_26042706749_2171388913</vt:lpstr>
      <vt:lpstr>'0503128 (НедетКБК.КОСГУ)'!TR_26042706749_2171388913</vt:lpstr>
      <vt:lpstr>'0503128 (ДетКБК)'!TR_26042706749_2171388914</vt:lpstr>
      <vt:lpstr>'0503128 (ДетКБК.КОСГУ)'!TR_26042706749_2171388914</vt:lpstr>
      <vt:lpstr>'0503128 (НедетКБК)'!TR_26042706749_2171388914</vt:lpstr>
      <vt:lpstr>'0503128 (НедетКБК.КОСГУ)'!TR_26042706749_2171388914</vt:lpstr>
      <vt:lpstr>'0503128 (ДетКБК)'!TR_26042706749_2171388915</vt:lpstr>
      <vt:lpstr>'0503128 (ДетКБК.КОСГУ)'!TR_26042706749_2171388915</vt:lpstr>
      <vt:lpstr>'0503128 (НедетКБК)'!TR_26042706749_2171388915</vt:lpstr>
      <vt:lpstr>'0503128 (НедетКБК.КОСГУ)'!TR_26042706749_2171388915</vt:lpstr>
      <vt:lpstr>'0503128 (ДетКБК)'!TR_26042706749_2171388916</vt:lpstr>
      <vt:lpstr>'0503128 (ДетКБК.КОСГУ)'!TR_26042706749_2171388916</vt:lpstr>
      <vt:lpstr>'0503128 (НедетКБК)'!TR_26042706749_2171388916</vt:lpstr>
      <vt:lpstr>'0503128 (НедетКБК.КОСГУ)'!TR_26042706749_2171388916</vt:lpstr>
      <vt:lpstr>'0503128 (ДетКБК)'!TR_26042706749_2171388917</vt:lpstr>
      <vt:lpstr>'0503128 (ДетКБК.КОСГУ)'!TR_26042706749_2171388917</vt:lpstr>
      <vt:lpstr>'0503128 (НедетКБК)'!TR_26042706749_2171388917</vt:lpstr>
      <vt:lpstr>'0503128 (НедетКБК.КОСГУ)'!TR_26042706749_2171388917</vt:lpstr>
      <vt:lpstr>'0503128 (ДетКБК)'!TR_26042706749_2171388918</vt:lpstr>
      <vt:lpstr>'0503128 (ДетКБК.КОСГУ)'!TR_26042706749_2171388918</vt:lpstr>
      <vt:lpstr>'0503128 (НедетКБК)'!TR_26042706749_2171388918</vt:lpstr>
      <vt:lpstr>'0503128 (НедетКБК.КОСГУ)'!TR_26042706749_2171388918</vt:lpstr>
      <vt:lpstr>'0503128 (ДетКБК)'!TR_26042706749_2171388919</vt:lpstr>
      <vt:lpstr>'0503128 (ДетКБК.КОСГУ)'!TR_26042706749_2171388919</vt:lpstr>
      <vt:lpstr>'0503128 (НедетКБК)'!TR_26042706749_2171388919</vt:lpstr>
      <vt:lpstr>'0503128 (НедетКБК.КОСГУ)'!TR_26042706749_2171388919</vt:lpstr>
      <vt:lpstr>'0503128 (ДетКБК)'!TR_26042706749_2171388920</vt:lpstr>
      <vt:lpstr>'0503128 (ДетКБК.КОСГУ)'!TR_26042706749_2171388920</vt:lpstr>
      <vt:lpstr>'0503128 (НедетКБК)'!TR_26042706749_2171388920</vt:lpstr>
      <vt:lpstr>'0503128 (НедетКБК.КОСГУ)'!TR_26042706749_2171388920</vt:lpstr>
      <vt:lpstr>'0503128 (ДетКБК)'!TR_26042706749_2171388921</vt:lpstr>
      <vt:lpstr>'0503128 (ДетКБК.КОСГУ)'!TR_26042706749_2171388921</vt:lpstr>
      <vt:lpstr>'0503128 (НедетКБК)'!TR_26042706749_2171388921</vt:lpstr>
      <vt:lpstr>'0503128 (НедетКБК.КОСГУ)'!TR_26042706749_2171388921</vt:lpstr>
      <vt:lpstr>'0503128 (ДетКБК)'!TR_26042706749_2171388922</vt:lpstr>
      <vt:lpstr>'0503128 (ДетКБК.КОСГУ)'!TR_26042706749_2171388922</vt:lpstr>
      <vt:lpstr>'0503128 (НедетКБК)'!TR_26042706749_2171388922</vt:lpstr>
      <vt:lpstr>'0503128 (НедетКБК.КОСГУ)'!TR_26042706749_2171388922</vt:lpstr>
      <vt:lpstr>'0503128 (ДетКБК)'!TR_26042706749_2171388923</vt:lpstr>
      <vt:lpstr>'0503128 (ДетКБК.КОСГУ)'!TR_26042706749_2171388923</vt:lpstr>
      <vt:lpstr>'0503128 (НедетКБК)'!TR_26042706749_2171388923</vt:lpstr>
      <vt:lpstr>'0503128 (НедетКБК.КОСГУ)'!TR_26042706749_2171388923</vt:lpstr>
      <vt:lpstr>'0503128 (ДетКБК)'!TR_26042706749_2171388924</vt:lpstr>
      <vt:lpstr>'0503128 (ДетКБК.КОСГУ)'!TR_26042706749_2171388924</vt:lpstr>
      <vt:lpstr>'0503128 (НедетКБК)'!TR_26042706749_2171388924</vt:lpstr>
      <vt:lpstr>'0503128 (НедетКБК.КОСГУ)'!TR_26042706749_2171388924</vt:lpstr>
      <vt:lpstr>'0503128 (ДетКБК)'!TR_26042706749_2171388925</vt:lpstr>
      <vt:lpstr>'0503128 (ДетКБК.КОСГУ)'!TR_26042706749_2171388925</vt:lpstr>
      <vt:lpstr>'0503128 (НедетКБК)'!TR_26042706749_2171388925</vt:lpstr>
      <vt:lpstr>'0503128 (НедетКБК.КОСГУ)'!TR_26042706749_2171388925</vt:lpstr>
      <vt:lpstr>'0503128 (ДетКБК)'!TR_26042706749_2171388926</vt:lpstr>
      <vt:lpstr>'0503128 (ДетКБК.КОСГУ)'!TR_26042706749_2171388926</vt:lpstr>
      <vt:lpstr>'0503128 (НедетКБК)'!TR_26042706749_2171388926</vt:lpstr>
      <vt:lpstr>'0503128 (НедетКБК.КОСГУ)'!TR_26042706749_2171388926</vt:lpstr>
      <vt:lpstr>'0503128 (ДетКБК)'!TR_26042706749_2171388927</vt:lpstr>
      <vt:lpstr>'0503128 (ДетКБК.КОСГУ)'!TR_26042706749_2171388927</vt:lpstr>
      <vt:lpstr>'0503128 (НедетКБК)'!TR_26042706749_2171388927</vt:lpstr>
      <vt:lpstr>'0503128 (НедетКБК.КОСГУ)'!TR_26042706749_2171388927</vt:lpstr>
      <vt:lpstr>'0503128 (ДетКБК)'!TR_26042706749_2171388928</vt:lpstr>
      <vt:lpstr>'0503128 (ДетКБК.КОСГУ)'!TR_26042706749_2171388928</vt:lpstr>
      <vt:lpstr>'0503128 (НедетКБК)'!TR_26042706749_2171388928</vt:lpstr>
      <vt:lpstr>'0503128 (НедетКБК.КОСГУ)'!TR_26042706749_2171388928</vt:lpstr>
      <vt:lpstr>'0503128 (ДетКБК)'!TR_26042706749_2171388929</vt:lpstr>
      <vt:lpstr>'0503128 (ДетКБК.КОСГУ)'!TR_26042706749_2171388929</vt:lpstr>
      <vt:lpstr>'0503128 (НедетКБК)'!TR_26042706749_2171388929</vt:lpstr>
      <vt:lpstr>'0503128 (НедетКБК.КОСГУ)'!TR_26042706749_2171388929</vt:lpstr>
      <vt:lpstr>'0503128 (ДетКБК)'!TR_26042706749_2171388930</vt:lpstr>
      <vt:lpstr>'0503128 (ДетКБК.КОСГУ)'!TR_26042706749_2171388930</vt:lpstr>
      <vt:lpstr>'0503128 (НедетКБК)'!TR_26042706749_2171388930</vt:lpstr>
      <vt:lpstr>'0503128 (НедетКБК.КОСГУ)'!TR_26042706749_2171388930</vt:lpstr>
      <vt:lpstr>'0503128 (ДетКБК)'!TR_26042706749_2171388931</vt:lpstr>
      <vt:lpstr>'0503128 (ДетКБК.КОСГУ)'!TR_26042706749_2171388931</vt:lpstr>
      <vt:lpstr>'0503128 (НедетКБК)'!TR_26042706749_2171388931</vt:lpstr>
      <vt:lpstr>'0503128 (НедетКБК.КОСГУ)'!TR_26042706749_2171388931</vt:lpstr>
      <vt:lpstr>'0503128 (ДетКБК)'!TR_26042706749_2171388932</vt:lpstr>
      <vt:lpstr>'0503128 (ДетКБК.КОСГУ)'!TR_26042706749_2171388932</vt:lpstr>
      <vt:lpstr>'0503128 (НедетКБК)'!TR_26042706749_2171388932</vt:lpstr>
      <vt:lpstr>'0503128 (НедетКБК.КОСГУ)'!TR_26042706749_2171388932</vt:lpstr>
      <vt:lpstr>'0503128 (ДетКБК)'!TR_26042706749_2171388933</vt:lpstr>
      <vt:lpstr>'0503128 (ДетКБК.КОСГУ)'!TR_26042706749_2171388933</vt:lpstr>
      <vt:lpstr>'0503128 (НедетКБК)'!TR_26042706749_2171388933</vt:lpstr>
      <vt:lpstr>'0503128 (НедетКБК.КОСГУ)'!TR_26042706749_2171388933</vt:lpstr>
      <vt:lpstr>'0503128 (ДетКБК)'!TR_26042706749_2171388934</vt:lpstr>
      <vt:lpstr>'0503128 (ДетКБК.КОСГУ)'!TR_26042706749_2171388934</vt:lpstr>
      <vt:lpstr>'0503128 (НедетКБК)'!TR_26042706749_2171388934</vt:lpstr>
      <vt:lpstr>'0503128 (НедетКБК.КОСГУ)'!TR_26042706749_2171388934</vt:lpstr>
      <vt:lpstr>'0503128 (ДетКБК)'!TR_26042706749_2171388935</vt:lpstr>
      <vt:lpstr>'0503128 (ДетКБК.КОСГУ)'!TR_26042706749_2171388935</vt:lpstr>
      <vt:lpstr>'0503128 (НедетКБК)'!TR_26042706749_2171388935</vt:lpstr>
      <vt:lpstr>'0503128 (НедетКБК.КОСГУ)'!TR_26042706749_2171388935</vt:lpstr>
      <vt:lpstr>'0503128 (ДетКБК)'!TR_26042706749_2171388936</vt:lpstr>
      <vt:lpstr>'0503128 (ДетКБК.КОСГУ)'!TR_26042706749_2171388936</vt:lpstr>
      <vt:lpstr>'0503128 (НедетКБК)'!TR_26042706749_2171388936</vt:lpstr>
      <vt:lpstr>'0503128 (НедетКБК.КОСГУ)'!TR_26042706749_2171388936</vt:lpstr>
      <vt:lpstr>'0503128 (ДетКБК)'!TR_26042706749_2171388937</vt:lpstr>
      <vt:lpstr>'0503128 (ДетКБК.КОСГУ)'!TR_26042706749_2171388937</vt:lpstr>
      <vt:lpstr>'0503128 (НедетКБК)'!TR_26042706749_2171388937</vt:lpstr>
      <vt:lpstr>'0503128 (НедетКБК.КОСГУ)'!TR_26042706749_2171388937</vt:lpstr>
      <vt:lpstr>'0503128 (ДетКБК)'!TR_26042706749_2171388938</vt:lpstr>
      <vt:lpstr>'0503128 (ДетКБК.КОСГУ)'!TR_26042706749_2171388938</vt:lpstr>
      <vt:lpstr>'0503128 (НедетКБК)'!TR_26042706749_2171388938</vt:lpstr>
      <vt:lpstr>'0503128 (НедетКБК.КОСГУ)'!TR_26042706749_2171388938</vt:lpstr>
      <vt:lpstr>'0503128 (ДетКБК)'!TR_26042706749_2171388939</vt:lpstr>
      <vt:lpstr>'0503128 (ДетКБК.КОСГУ)'!TR_26042706749_2171388939</vt:lpstr>
      <vt:lpstr>'0503128 (НедетКБК)'!TR_26042706749_2171388939</vt:lpstr>
      <vt:lpstr>'0503128 (НедетКБК.КОСГУ)'!TR_26042706749_2171388939</vt:lpstr>
      <vt:lpstr>'0503128 (ДетКБК)'!TR_26042706749_2171388940</vt:lpstr>
      <vt:lpstr>'0503128 (ДетКБК.КОСГУ)'!TR_26042706749_2171388940</vt:lpstr>
      <vt:lpstr>'0503128 (НедетКБК)'!TR_26042706749_2171388940</vt:lpstr>
      <vt:lpstr>'0503128 (НедетКБК.КОСГУ)'!TR_26042706749_2171388940</vt:lpstr>
      <vt:lpstr>'0503128 (ДетКБК)'!TR_26042706749_2171388941</vt:lpstr>
      <vt:lpstr>'0503128 (ДетКБК.КОСГУ)'!TR_26042706749_2171388941</vt:lpstr>
      <vt:lpstr>'0503128 (НедетКБК)'!TR_26042706749_2171388941</vt:lpstr>
      <vt:lpstr>'0503128 (НедетКБК.КОСГУ)'!TR_26042706749_2171388941</vt:lpstr>
      <vt:lpstr>'0503128 (ДетКБК)'!TR_26042706749_2171388942</vt:lpstr>
      <vt:lpstr>'0503128 (ДетКБК.КОСГУ)'!TR_26042706749_2171388942</vt:lpstr>
      <vt:lpstr>'0503128 (НедетКБК)'!TR_26042706749_2171388942</vt:lpstr>
      <vt:lpstr>'0503128 (НедетКБК.КОСГУ)'!TR_26042706749_2171388942</vt:lpstr>
      <vt:lpstr>'0503128 (ДетКБК)'!TR_26042706749_2171388943</vt:lpstr>
      <vt:lpstr>'0503128 (ДетКБК.КОСГУ)'!TR_26042706749_2171388943</vt:lpstr>
      <vt:lpstr>'0503128 (НедетКБК)'!TR_26042706749_2171388943</vt:lpstr>
      <vt:lpstr>'0503128 (НедетКБК.КОСГУ)'!TR_26042706749_2171388943</vt:lpstr>
      <vt:lpstr>'0503128 (ДетКБК)'!TR_26042706749_2171388944</vt:lpstr>
      <vt:lpstr>'0503128 (ДетКБК.КОСГУ)'!TR_26042706749_2171388944</vt:lpstr>
      <vt:lpstr>'0503128 (НедетКБК)'!TR_26042706749_2171388944</vt:lpstr>
      <vt:lpstr>'0503128 (НедетКБК.КОСГУ)'!TR_26042706749_2171388944</vt:lpstr>
      <vt:lpstr>'0503128 (ДетКБК)'!TR_26042706749_2171388945</vt:lpstr>
      <vt:lpstr>'0503128 (ДетКБК.КОСГУ)'!TR_26042706749_2171388945</vt:lpstr>
      <vt:lpstr>'0503128 (НедетКБК)'!TR_26042706749_2171388945</vt:lpstr>
      <vt:lpstr>'0503128 (НедетКБК.КОСГУ)'!TR_26042706749_2171388945</vt:lpstr>
      <vt:lpstr>'0503128 (ДетКБК)'!TR_26042706749_2171388946</vt:lpstr>
      <vt:lpstr>'0503128 (ДетКБК.КОСГУ)'!TR_26042706749_2171388946</vt:lpstr>
      <vt:lpstr>'0503128 (НедетКБК)'!TR_26042706749_2171388946</vt:lpstr>
      <vt:lpstr>'0503128 (НедетКБК.КОСГУ)'!TR_26042706749_2171388946</vt:lpstr>
      <vt:lpstr>'0503128 (ДетКБК)'!TR_26042706749_2171388947</vt:lpstr>
      <vt:lpstr>'0503128 (ДетКБК.КОСГУ)'!TR_26042706749_2171388947</vt:lpstr>
      <vt:lpstr>'0503128 (НедетКБК)'!TR_26042706749_2171388947</vt:lpstr>
      <vt:lpstr>'0503128 (НедетКБК.КОСГУ)'!TR_26042706749_2171388947</vt:lpstr>
      <vt:lpstr>'0503128 (ДетКБК)'!TR_26042706749_2171388948</vt:lpstr>
      <vt:lpstr>'0503128 (ДетКБК.КОСГУ)'!TR_26042706749_2171388948</vt:lpstr>
      <vt:lpstr>'0503128 (НедетКБК)'!TR_26042706749_2171388948</vt:lpstr>
      <vt:lpstr>'0503128 (НедетКБК.КОСГУ)'!TR_26042706749_2171388948</vt:lpstr>
      <vt:lpstr>'0503128 (ДетКБК)'!TR_26042706749_2171388949</vt:lpstr>
      <vt:lpstr>'0503128 (ДетКБК.КОСГУ)'!TR_26042706749_2171388949</vt:lpstr>
      <vt:lpstr>'0503128 (НедетКБК)'!TR_26042706749_2171388949</vt:lpstr>
      <vt:lpstr>'0503128 (НедетКБК.КОСГУ)'!TR_26042706749_2171388949</vt:lpstr>
      <vt:lpstr>'0503128 (ДетКБК)'!TR_26042706749_2171388950</vt:lpstr>
      <vt:lpstr>'0503128 (ДетКБК.КОСГУ)'!TR_26042706749_2171388950</vt:lpstr>
      <vt:lpstr>'0503128 (НедетКБК)'!TR_26042706749_2171388950</vt:lpstr>
      <vt:lpstr>'0503128 (НедетКБК.КОСГУ)'!TR_26042706749_2171388950</vt:lpstr>
      <vt:lpstr>'0503128 (ДетКБК)'!TR_26042706749_2171388951</vt:lpstr>
      <vt:lpstr>'0503128 (ДетКБК.КОСГУ)'!TR_26042706749_2171388951</vt:lpstr>
      <vt:lpstr>'0503128 (НедетКБК)'!TR_26042706749_2171388951</vt:lpstr>
      <vt:lpstr>'0503128 (НедетКБК.КОСГУ)'!TR_26042706749_2171388951</vt:lpstr>
      <vt:lpstr>'0503128 (ДетКБК)'!TR_26042706749_2171388952</vt:lpstr>
      <vt:lpstr>'0503128 (ДетКБК.КОСГУ)'!TR_26042706749_2171388952</vt:lpstr>
      <vt:lpstr>'0503128 (НедетКБК)'!TR_26042706749_2171388952</vt:lpstr>
      <vt:lpstr>'0503128 (НедетКБК.КОСГУ)'!TR_26042706749_2171388952</vt:lpstr>
      <vt:lpstr>'0503128 (ДетКБК)'!TR_26042706749_2171388953</vt:lpstr>
      <vt:lpstr>'0503128 (ДетКБК.КОСГУ)'!TR_26042706749_2171388953</vt:lpstr>
      <vt:lpstr>'0503128 (НедетКБК)'!TR_26042706749_2171388953</vt:lpstr>
      <vt:lpstr>'0503128 (НедетКБК.КОСГУ)'!TR_26042706749_2171388953</vt:lpstr>
      <vt:lpstr>'0503128 (ДетКБК)'!TR_26042706749_2171388954</vt:lpstr>
      <vt:lpstr>'0503128 (ДетКБК.КОСГУ)'!TR_26042706749_2171388954</vt:lpstr>
      <vt:lpstr>'0503128 (НедетКБК)'!TR_26042706749_2171388954</vt:lpstr>
      <vt:lpstr>'0503128 (НедетКБК.КОСГУ)'!TR_26042706749_2171388954</vt:lpstr>
      <vt:lpstr>'0503128 (ДетКБК)'!TR_26042706749_2171388955</vt:lpstr>
      <vt:lpstr>'0503128 (ДетКБК.КОСГУ)'!TR_26042706749_2171388955</vt:lpstr>
      <vt:lpstr>'0503128 (НедетКБК)'!TR_26042706749_2171388955</vt:lpstr>
      <vt:lpstr>'0503128 (НедетКБК.КОСГУ)'!TR_26042706749_2171388955</vt:lpstr>
      <vt:lpstr>'0503128 (ДетКБК)'!TR_26042706749_2171388956</vt:lpstr>
      <vt:lpstr>'0503128 (ДетКБК.КОСГУ)'!TR_26042706749_2171388956</vt:lpstr>
      <vt:lpstr>'0503128 (НедетКБК)'!TR_26042706749_2171388956</vt:lpstr>
      <vt:lpstr>'0503128 (НедетКБК.КОСГУ)'!TR_26042706749_2171388956</vt:lpstr>
      <vt:lpstr>'0503128 (ДетКБК)'!TR_26042706749_2171388957</vt:lpstr>
      <vt:lpstr>'0503128 (ДетКБК.КОСГУ)'!TR_26042706749_2171388957</vt:lpstr>
      <vt:lpstr>'0503128 (НедетКБК)'!TR_26042706749_2171388957</vt:lpstr>
      <vt:lpstr>'0503128 (НедетКБК.КОСГУ)'!TR_26042706749_2171388957</vt:lpstr>
      <vt:lpstr>'0503128 (ДетКБК)'!TR_26042706749_2171388958</vt:lpstr>
      <vt:lpstr>'0503128 (ДетКБК.КОСГУ)'!TR_26042706749_2171388958</vt:lpstr>
      <vt:lpstr>'0503128 (НедетКБК)'!TR_26042706749_2171388958</vt:lpstr>
      <vt:lpstr>'0503128 (НедетКБК.КОСГУ)'!TR_26042706749_2171388958</vt:lpstr>
      <vt:lpstr>'0503128 (ДетКБК)'!TR_26042706749_2171388959</vt:lpstr>
      <vt:lpstr>'0503128 (ДетКБК.КОСГУ)'!TR_26042706749_2171388959</vt:lpstr>
      <vt:lpstr>'0503128 (НедетКБК)'!TR_26042706749_2171388959</vt:lpstr>
      <vt:lpstr>'0503128 (НедетКБК.КОСГУ)'!TR_26042706749_2171388959</vt:lpstr>
      <vt:lpstr>'0503128 (ДетКБК)'!TR_26042706749_2171388960</vt:lpstr>
      <vt:lpstr>'0503128 (ДетКБК.КОСГУ)'!TR_26042706749_2171388960</vt:lpstr>
      <vt:lpstr>'0503128 (НедетКБК)'!TR_26042706749_2171388960</vt:lpstr>
      <vt:lpstr>'0503128 (НедетКБК.КОСГУ)'!TR_26042706749_2171388960</vt:lpstr>
      <vt:lpstr>'0503128 (ДетКБК)'!TR_26042706749_2171388961</vt:lpstr>
      <vt:lpstr>'0503128 (ДетКБК.КОСГУ)'!TR_26042706749_2171388961</vt:lpstr>
      <vt:lpstr>'0503128 (НедетКБК)'!TR_26042706749_2171388961</vt:lpstr>
      <vt:lpstr>'0503128 (НедетКБК.КОСГУ)'!TR_26042706749_2171388961</vt:lpstr>
      <vt:lpstr>'0503128 (ДетКБК)'!TR_26042706749_2171388962</vt:lpstr>
      <vt:lpstr>'0503128 (ДетКБК.КОСГУ)'!TR_26042706749_2171388962</vt:lpstr>
      <vt:lpstr>'0503128 (НедетКБК)'!TR_26042706749_2171388962</vt:lpstr>
      <vt:lpstr>'0503128 (НедетКБК.КОСГУ)'!TR_26042706749_2171388962</vt:lpstr>
      <vt:lpstr>'0503128 (ДетКБК)'!TR_26042706749_2171388963</vt:lpstr>
      <vt:lpstr>'0503128 (ДетКБК.КОСГУ)'!TR_26042706749_2171388963</vt:lpstr>
      <vt:lpstr>'0503128 (НедетКБК)'!TR_26042706749_2171388963</vt:lpstr>
      <vt:lpstr>'0503128 (НедетКБК.КОСГУ)'!TR_26042706749_2171388963</vt:lpstr>
      <vt:lpstr>'0503128 (ДетКБК)'!TR_26042706749_2171388964</vt:lpstr>
      <vt:lpstr>'0503128 (ДетКБК.КОСГУ)'!TR_26042706749_2171388964</vt:lpstr>
      <vt:lpstr>'0503128 (НедетКБК)'!TR_26042706749_2171388964</vt:lpstr>
      <vt:lpstr>'0503128 (НедетКБК.КОСГУ)'!TR_26042706749_2171388964</vt:lpstr>
      <vt:lpstr>'0503128 (ДетКБК)'!TR_26042706749_2171388965</vt:lpstr>
      <vt:lpstr>'0503128 (ДетКБК.КОСГУ)'!TR_26042706749_2171388965</vt:lpstr>
      <vt:lpstr>'0503128 (НедетКБК)'!TR_26042706749_2171388965</vt:lpstr>
      <vt:lpstr>'0503128 (НедетКБК.КОСГУ)'!TR_26042706749_2171388965</vt:lpstr>
      <vt:lpstr>'0503128 (ДетКБК)'!TR_26042706749_2171388966</vt:lpstr>
      <vt:lpstr>'0503128 (ДетКБК.КОСГУ)'!TR_26042706749_2171388966</vt:lpstr>
      <vt:lpstr>'0503128 (НедетКБК)'!TR_26042706749_2171388966</vt:lpstr>
      <vt:lpstr>'0503128 (НедетКБК.КОСГУ)'!TR_26042706749_2171388966</vt:lpstr>
      <vt:lpstr>'0503128 (ДетКБК)'!TR_26042706749_2171388967</vt:lpstr>
      <vt:lpstr>'0503128 (ДетКБК.КОСГУ)'!TR_26042706749_2171388967</vt:lpstr>
      <vt:lpstr>'0503128 (НедетКБК)'!TR_26042706749_2171388967</vt:lpstr>
      <vt:lpstr>'0503128 (НедетКБК.КОСГУ)'!TR_26042706749_2171388967</vt:lpstr>
      <vt:lpstr>'0503128 (ДетКБК)'!TR_26042706749_2171388968</vt:lpstr>
      <vt:lpstr>'0503128 (ДетКБК.КОСГУ)'!TR_26042706749_2171388968</vt:lpstr>
      <vt:lpstr>'0503128 (НедетКБК)'!TR_26042706749_2171388968</vt:lpstr>
      <vt:lpstr>'0503128 (НедетКБК.КОСГУ)'!TR_26042706749_2171388968</vt:lpstr>
      <vt:lpstr>'0503128 (ДетКБК)'!TR_26042706749_2171388969</vt:lpstr>
      <vt:lpstr>'0503128 (ДетКБК.КОСГУ)'!TR_26042706749_2171388969</vt:lpstr>
      <vt:lpstr>'0503128 (НедетКБК)'!TR_26042706749_2171388969</vt:lpstr>
      <vt:lpstr>'0503128 (НедетКБК.КОСГУ)'!TR_26042706749_2171388969</vt:lpstr>
      <vt:lpstr>'0503128 (ДетКБК)'!TR_26042706749_2171388970</vt:lpstr>
      <vt:lpstr>'0503128 (ДетКБК.КОСГУ)'!TR_26042706749_2171388970</vt:lpstr>
      <vt:lpstr>'0503128 (НедетКБК)'!TR_26042706749_2171388970</vt:lpstr>
      <vt:lpstr>'0503128 (НедетКБК.КОСГУ)'!TR_26042706749_2171388970</vt:lpstr>
      <vt:lpstr>'0503128 (ДетКБК)'!TR_26042706749_2171388971</vt:lpstr>
      <vt:lpstr>'0503128 (ДетКБК.КОСГУ)'!TR_26042706749_2171388971</vt:lpstr>
      <vt:lpstr>'0503128 (НедетКБК)'!TR_26042706749_2171388971</vt:lpstr>
      <vt:lpstr>'0503128 (НедетКБК.КОСГУ)'!TR_26042706749_2171388971</vt:lpstr>
      <vt:lpstr>'0503128 (ДетКБК)'!TR_26042706749_2171388972</vt:lpstr>
      <vt:lpstr>'0503128 (ДетКБК.КОСГУ)'!TR_26042706749_2171388972</vt:lpstr>
      <vt:lpstr>'0503128 (НедетКБК)'!TR_26042706749_2171388972</vt:lpstr>
      <vt:lpstr>'0503128 (НедетКБК.КОСГУ)'!TR_26042706749_2171388972</vt:lpstr>
      <vt:lpstr>'0503128 (ДетКБК)'!TR_26042706749_2171388973</vt:lpstr>
      <vt:lpstr>'0503128 (ДетКБК.КОСГУ)'!TR_26042706749_2171388973</vt:lpstr>
      <vt:lpstr>'0503128 (НедетКБК)'!TR_26042706749_2171388973</vt:lpstr>
      <vt:lpstr>'0503128 (НедетКБК.КОСГУ)'!TR_26042706749_2171388973</vt:lpstr>
      <vt:lpstr>'0503128 (ДетКБК)'!TR_26042706749_2171388974</vt:lpstr>
      <vt:lpstr>'0503128 (ДетКБК.КОСГУ)'!TR_26042706749_2171388974</vt:lpstr>
      <vt:lpstr>'0503128 (НедетКБК)'!TR_26042706749_2171388974</vt:lpstr>
      <vt:lpstr>'0503128 (НедетКБК.КОСГУ)'!TR_26042706749_2171388974</vt:lpstr>
      <vt:lpstr>'0503128 (ДетКБК)'!TR_26042706749_2171388975</vt:lpstr>
      <vt:lpstr>'0503128 (ДетКБК.КОСГУ)'!TR_26042706749_2171388975</vt:lpstr>
      <vt:lpstr>'0503128 (НедетКБК)'!TR_26042706749_2171388975</vt:lpstr>
      <vt:lpstr>'0503128 (НедетКБК.КОСГУ)'!TR_26042706749_2171388975</vt:lpstr>
      <vt:lpstr>'0503128 (ДетКБК)'!TR_26042706749_2171388976</vt:lpstr>
      <vt:lpstr>'0503128 (ДетКБК.КОСГУ)'!TR_26042706749_2171388976</vt:lpstr>
      <vt:lpstr>'0503128 (НедетКБК)'!TR_26042706749_2171388976</vt:lpstr>
      <vt:lpstr>'0503128 (НедетКБК.КОСГУ)'!TR_26042706749_2171388976</vt:lpstr>
      <vt:lpstr>'0503128 (ДетКБК)'!TR_26042706749_2171388977</vt:lpstr>
      <vt:lpstr>'0503128 (ДетКБК.КОСГУ)'!TR_26042706749_2171388977</vt:lpstr>
      <vt:lpstr>'0503128 (НедетКБК)'!TR_26042706749_2171388977</vt:lpstr>
      <vt:lpstr>'0503128 (НедетКБК.КОСГУ)'!TR_26042706749_2171388977</vt:lpstr>
      <vt:lpstr>'0503128 (ДетКБК)'!TR_26042706749_2171388978</vt:lpstr>
      <vt:lpstr>'0503128 (ДетКБК.КОСГУ)'!TR_26042706749_2171388978</vt:lpstr>
      <vt:lpstr>'0503128 (НедетКБК)'!TR_26042706749_2171388978</vt:lpstr>
      <vt:lpstr>'0503128 (НедетКБК.КОСГУ)'!TR_26042706749_2171388978</vt:lpstr>
      <vt:lpstr>'0503128 (ДетКБК)'!TR_26042706749_2171388979</vt:lpstr>
      <vt:lpstr>'0503128 (ДетКБК.КОСГУ)'!TR_26042706749_2171388979</vt:lpstr>
      <vt:lpstr>'0503128 (НедетКБК)'!TR_26042706749_2171388979</vt:lpstr>
      <vt:lpstr>'0503128 (НедетКБК.КОСГУ)'!TR_26042706749_2171388979</vt:lpstr>
      <vt:lpstr>'0503128 (ДетКБК)'!TR_26042706749_2171388980</vt:lpstr>
      <vt:lpstr>'0503128 (ДетКБК.КОСГУ)'!TR_26042706749_2171388980</vt:lpstr>
      <vt:lpstr>'0503128 (НедетКБК)'!TR_26042706749_2171388980</vt:lpstr>
      <vt:lpstr>'0503128 (НедетКБК.КОСГУ)'!TR_26042706749_2171388980</vt:lpstr>
      <vt:lpstr>'0503128 (ДетКБК)'!TR_26042706749_2171388981</vt:lpstr>
      <vt:lpstr>'0503128 (ДетКБК.КОСГУ)'!TR_26042706749_2171388981</vt:lpstr>
      <vt:lpstr>'0503128 (НедетКБК)'!TR_26042706749_2171388981</vt:lpstr>
      <vt:lpstr>'0503128 (НедетКБК.КОСГУ)'!TR_26042706749_2171388981</vt:lpstr>
      <vt:lpstr>'0503128 (ДетКБК)'!TR_26042706749_2171388982</vt:lpstr>
      <vt:lpstr>'0503128 (ДетКБК.КОСГУ)'!TR_26042706749_2171388982</vt:lpstr>
      <vt:lpstr>'0503128 (НедетКБК)'!TR_26042706749_2171388982</vt:lpstr>
      <vt:lpstr>'0503128 (НедетКБК.КОСГУ)'!TR_26042706749_2171388982</vt:lpstr>
      <vt:lpstr>'0503128 (ДетКБК)'!TR_26042706749_2171388983</vt:lpstr>
      <vt:lpstr>'0503128 (ДетКБК.КОСГУ)'!TR_26042706749_2171388983</vt:lpstr>
      <vt:lpstr>'0503128 (НедетКБК)'!TR_26042706749_2171388983</vt:lpstr>
      <vt:lpstr>'0503128 (НедетКБК.КОСГУ)'!TR_26042706749_2171388983</vt:lpstr>
      <vt:lpstr>'0503128 (ДетКБК)'!TR_26042706749_2171388984</vt:lpstr>
      <vt:lpstr>'0503128 (ДетКБК.КОСГУ)'!TR_26042706749_2171388984</vt:lpstr>
      <vt:lpstr>'0503128 (НедетКБК)'!TR_26042706749_2171388984</vt:lpstr>
      <vt:lpstr>'0503128 (НедетКБК.КОСГУ)'!TR_26042706749_2171388984</vt:lpstr>
      <vt:lpstr>'0503128 (ДетКБК)'!TR_26042706749_2171388985</vt:lpstr>
      <vt:lpstr>'0503128 (ДетКБК.КОСГУ)'!TR_26042706749_2171388985</vt:lpstr>
      <vt:lpstr>'0503128 (НедетКБК)'!TR_26042706749_2171388985</vt:lpstr>
      <vt:lpstr>'0503128 (НедетКБК.КОСГУ)'!TR_26042706749_2171388985</vt:lpstr>
      <vt:lpstr>'0503128 (ДетКБК)'!TR_26042706749_2171388986</vt:lpstr>
      <vt:lpstr>'0503128 (ДетКБК.КОСГУ)'!TR_26042706749_2171388986</vt:lpstr>
      <vt:lpstr>'0503128 (НедетКБК)'!TR_26042706749_2171388986</vt:lpstr>
      <vt:lpstr>'0503128 (НедетКБК.КОСГУ)'!TR_26042706749_2171388986</vt:lpstr>
      <vt:lpstr>'0503128 (ДетКБК)'!TR_26042706749_2171388987</vt:lpstr>
      <vt:lpstr>'0503128 (ДетКБК.КОСГУ)'!TR_26042706749_2171388987</vt:lpstr>
      <vt:lpstr>'0503128 (НедетКБК)'!TR_26042706749_2171388987</vt:lpstr>
      <vt:lpstr>'0503128 (НедетКБК.КОСГУ)'!TR_26042706749_2171388987</vt:lpstr>
      <vt:lpstr>'0503128 (ДетКБК)'!TR_26042706749_2171388988</vt:lpstr>
      <vt:lpstr>'0503128 (ДетКБК.КОСГУ)'!TR_26042706749_2171388988</vt:lpstr>
      <vt:lpstr>'0503128 (НедетКБК)'!TR_26042706749_2171388988</vt:lpstr>
      <vt:lpstr>'0503128 (НедетКБК.КОСГУ)'!TR_26042706749_2171388988</vt:lpstr>
      <vt:lpstr>'0503128 (ДетКБК)'!TR_26042706749_2171388989</vt:lpstr>
      <vt:lpstr>'0503128 (ДетКБК.КОСГУ)'!TR_26042706749_2171388989</vt:lpstr>
      <vt:lpstr>'0503128 (НедетКБК)'!TR_26042706749_2171388989</vt:lpstr>
      <vt:lpstr>'0503128 (НедетКБК.КОСГУ)'!TR_26042706749_2171388989</vt:lpstr>
      <vt:lpstr>'0503128 (ДетКБК)'!TR_26042706749_2171388990</vt:lpstr>
      <vt:lpstr>'0503128 (ДетКБК.КОСГУ)'!TR_26042706749_2171388990</vt:lpstr>
      <vt:lpstr>'0503128 (НедетКБК)'!TR_26042706749_2171388990</vt:lpstr>
      <vt:lpstr>'0503128 (НедетКБК.КОСГУ)'!TR_26042706749_2171388990</vt:lpstr>
      <vt:lpstr>'0503128 (ДетКБК)'!TR_26042706749_2171388991</vt:lpstr>
      <vt:lpstr>'0503128 (ДетКБК.КОСГУ)'!TR_26042706749_2171388991</vt:lpstr>
      <vt:lpstr>'0503128 (НедетКБК)'!TR_26042706749_2171388991</vt:lpstr>
      <vt:lpstr>'0503128 (НедетКБК.КОСГУ)'!TR_26042706749_2171388991</vt:lpstr>
      <vt:lpstr>'0503128 (ДетКБК)'!TR_26042706749_2171388992</vt:lpstr>
      <vt:lpstr>'0503128 (ДетКБК.КОСГУ)'!TR_26042706749_2171388992</vt:lpstr>
      <vt:lpstr>'0503128 (НедетКБК)'!TR_26042706749_2171388992</vt:lpstr>
      <vt:lpstr>'0503128 (НедетКБК.КОСГУ)'!TR_26042706749_2171388992</vt:lpstr>
      <vt:lpstr>'0503128 (ДетКБК)'!TR_26042706749_2171388993</vt:lpstr>
      <vt:lpstr>'0503128 (ДетКБК.КОСГУ)'!TR_26042706749_2171388993</vt:lpstr>
      <vt:lpstr>'0503128 (НедетКБК)'!TR_26042706749_2171388993</vt:lpstr>
      <vt:lpstr>'0503128 (НедетКБК.КОСГУ)'!TR_26042706749_2171388993</vt:lpstr>
      <vt:lpstr>'0503128 (ДетКБК)'!TR_26042706749_2171388994</vt:lpstr>
      <vt:lpstr>'0503128 (ДетКБК.КОСГУ)'!TR_26042706749_2171388994</vt:lpstr>
      <vt:lpstr>'0503128 (НедетКБК)'!TR_26042706749_2171388994</vt:lpstr>
      <vt:lpstr>'0503128 (НедетКБК.КОСГУ)'!TR_26042706749_2171388994</vt:lpstr>
      <vt:lpstr>'0503128 (ДетКБК)'!TR_26042706749_2171388995</vt:lpstr>
      <vt:lpstr>'0503128 (ДетКБК.КОСГУ)'!TR_26042706749_2171388995</vt:lpstr>
      <vt:lpstr>'0503128 (НедетКБК)'!TR_26042706749_2171388995</vt:lpstr>
      <vt:lpstr>'0503128 (НедетКБК.КОСГУ)'!TR_26042706749_2171388995</vt:lpstr>
      <vt:lpstr>'0503128 (ДетКБК)'!TR_26042706749_2171388996</vt:lpstr>
      <vt:lpstr>'0503128 (ДетКБК.КОСГУ)'!TR_26042706749_2171388996</vt:lpstr>
      <vt:lpstr>'0503128 (НедетКБК)'!TR_26042706749_2171388996</vt:lpstr>
      <vt:lpstr>'0503128 (НедетКБК.КОСГУ)'!TR_26042706749_2171388996</vt:lpstr>
      <vt:lpstr>'0503128 (ДетКБК)'!TR_26042706749_2171388997</vt:lpstr>
      <vt:lpstr>'0503128 (ДетКБК.КОСГУ)'!TR_26042706749_2171388997</vt:lpstr>
      <vt:lpstr>'0503128 (НедетКБК)'!TR_26042706749_2171388997</vt:lpstr>
      <vt:lpstr>'0503128 (НедетКБК.КОСГУ)'!TR_26042706749_2171388997</vt:lpstr>
      <vt:lpstr>'0503128 (ДетКБК)'!TR_26042706749_2171388998</vt:lpstr>
      <vt:lpstr>'0503128 (ДетКБК.КОСГУ)'!TR_26042706749_2171388998</vt:lpstr>
      <vt:lpstr>'0503128 (НедетКБК)'!TR_26042706749_2171388998</vt:lpstr>
      <vt:lpstr>'0503128 (НедетКБК.КОСГУ)'!TR_26042706749_2171388998</vt:lpstr>
      <vt:lpstr>'0503128 (ДетКБК)'!TR_26042706749_2171388999</vt:lpstr>
      <vt:lpstr>'0503128 (ДетКБК.КОСГУ)'!TR_26042706749_2171388999</vt:lpstr>
      <vt:lpstr>'0503128 (НедетКБК)'!TR_26042706749_2171388999</vt:lpstr>
      <vt:lpstr>'0503128 (НедетКБК.КОСГУ)'!TR_26042706749_2171388999</vt:lpstr>
      <vt:lpstr>'0503128 (ДетКБК)'!TR_26042706749_2171389000</vt:lpstr>
      <vt:lpstr>'0503128 (ДетКБК.КОСГУ)'!TR_26042706749_2171389000</vt:lpstr>
      <vt:lpstr>'0503128 (НедетКБК)'!TR_26042706749_2171389000</vt:lpstr>
      <vt:lpstr>'0503128 (НедетКБК.КОСГУ)'!TR_26042706749_2171389000</vt:lpstr>
      <vt:lpstr>'0503128 (ДетКБК)'!TR_26042706749_2171389001</vt:lpstr>
      <vt:lpstr>'0503128 (ДетКБК.КОСГУ)'!TR_26042706749_2171389001</vt:lpstr>
      <vt:lpstr>'0503128 (НедетКБК)'!TR_26042706749_2171389001</vt:lpstr>
      <vt:lpstr>'0503128 (НедетКБК.КОСГУ)'!TR_26042706749_2171389001</vt:lpstr>
      <vt:lpstr>'0503128 (ДетКБК)'!TR_26042706749_2171389002</vt:lpstr>
      <vt:lpstr>'0503128 (ДетКБК.КОСГУ)'!TR_26042706749_2171389002</vt:lpstr>
      <vt:lpstr>'0503128 (НедетКБК)'!TR_26042706749_2171389002</vt:lpstr>
      <vt:lpstr>'0503128 (НедетКБК.КОСГУ)'!TR_26042706749_2171389002</vt:lpstr>
      <vt:lpstr>'0503128 (ДетКБК)'!TR_26042706749_2171389003</vt:lpstr>
      <vt:lpstr>'0503128 (ДетКБК.КОСГУ)'!TR_26042706749_2171389003</vt:lpstr>
      <vt:lpstr>'0503128 (НедетКБК)'!TR_26042706749_2171389003</vt:lpstr>
      <vt:lpstr>'0503128 (НедетКБК.КОСГУ)'!TR_26042706749_2171389003</vt:lpstr>
      <vt:lpstr>'0503128 (ДетКБК)'!TR_26042706749_2171389004</vt:lpstr>
      <vt:lpstr>'0503128 (ДетКБК.КОСГУ)'!TR_26042706749_2171389004</vt:lpstr>
      <vt:lpstr>'0503128 (НедетКБК)'!TR_26042706749_2171389004</vt:lpstr>
      <vt:lpstr>'0503128 (НедетКБК.КОСГУ)'!TR_26042706749_2171389004</vt:lpstr>
      <vt:lpstr>'0503128 (ДетКБК)'!TR_26042706749_2171389005</vt:lpstr>
      <vt:lpstr>'0503128 (ДетКБК.КОСГУ)'!TR_26042706749_2171389005</vt:lpstr>
      <vt:lpstr>'0503128 (НедетКБК)'!TR_26042706749_2171389005</vt:lpstr>
      <vt:lpstr>'0503128 (НедетКБК.КОСГУ)'!TR_26042706749_2171389005</vt:lpstr>
      <vt:lpstr>'0503128 (ДетКБК)'!TR_26042706749_2171389006</vt:lpstr>
      <vt:lpstr>'0503128 (ДетКБК.КОСГУ)'!TR_26042706749_2171389006</vt:lpstr>
      <vt:lpstr>'0503128 (НедетКБК)'!TR_26042706749_2171389006</vt:lpstr>
      <vt:lpstr>'0503128 (НедетКБК.КОСГУ)'!TR_26042706749_2171389006</vt:lpstr>
      <vt:lpstr>'0503128 (ДетКБК)'!TR_26042706749_2171389007</vt:lpstr>
      <vt:lpstr>'0503128 (ДетКБК.КОСГУ)'!TR_26042706749_2171389007</vt:lpstr>
      <vt:lpstr>'0503128 (НедетКБК)'!TR_26042706749_2171389007</vt:lpstr>
      <vt:lpstr>'0503128 (НедетКБК.КОСГУ)'!TR_26042706749_2171389007</vt:lpstr>
      <vt:lpstr>'0503128 (ДетКБК)'!TR_26042706749_2171389008</vt:lpstr>
      <vt:lpstr>'0503128 (ДетКБК.КОСГУ)'!TR_26042706749_2171389008</vt:lpstr>
      <vt:lpstr>'0503128 (НедетКБК)'!TR_26042706749_2171389008</vt:lpstr>
      <vt:lpstr>'0503128 (НедетКБК.КОСГУ)'!TR_26042706749_2171389008</vt:lpstr>
      <vt:lpstr>'0503128 (ДетКБК)'!TR_26042706749_2171389009</vt:lpstr>
      <vt:lpstr>'0503128 (ДетКБК.КОСГУ)'!TR_26042706749_2171389009</vt:lpstr>
      <vt:lpstr>'0503128 (НедетКБК)'!TR_26042706749_2171389009</vt:lpstr>
      <vt:lpstr>'0503128 (НедетКБК.КОСГУ)'!TR_26042706749_2171389009</vt:lpstr>
      <vt:lpstr>'0503128 (ДетКБК)'!TR_26042706749_2171389010</vt:lpstr>
      <vt:lpstr>'0503128 (ДетКБК.КОСГУ)'!TR_26042706749_2171389010</vt:lpstr>
      <vt:lpstr>'0503128 (НедетКБК)'!TR_26042706749_2171389010</vt:lpstr>
      <vt:lpstr>'0503128 (НедетКБК.КОСГУ)'!TR_26042706749_2171389010</vt:lpstr>
      <vt:lpstr>'0503128 (ДетКБК)'!TR_26042706749_2171389011</vt:lpstr>
      <vt:lpstr>'0503128 (ДетКБК.КОСГУ)'!TR_26042706749_2171389011</vt:lpstr>
      <vt:lpstr>'0503128 (НедетКБК)'!TR_26042706749_2171389011</vt:lpstr>
      <vt:lpstr>'0503128 (НедетКБК.КОСГУ)'!TR_26042706749_2171389011</vt:lpstr>
      <vt:lpstr>'0503128 (ДетКБК)'!TR_26042706749_2171389012</vt:lpstr>
      <vt:lpstr>'0503128 (ДетКБК.КОСГУ)'!TR_26042706749_2171389012</vt:lpstr>
      <vt:lpstr>'0503128 (НедетКБК)'!TR_26042706749_2171389012</vt:lpstr>
      <vt:lpstr>'0503128 (НедетКБК.КОСГУ)'!TR_26042706749_2171389012</vt:lpstr>
      <vt:lpstr>'0503128 (ДетКБК)'!TR_26042706749_2171389013</vt:lpstr>
      <vt:lpstr>'0503128 (ДетКБК.КОСГУ)'!TR_26042706749_2171389013</vt:lpstr>
      <vt:lpstr>'0503128 (НедетКБК)'!TR_26042706749_2171389013</vt:lpstr>
      <vt:lpstr>'0503128 (НедетКБК.КОСГУ)'!TR_26042706749_2171389013</vt:lpstr>
      <vt:lpstr>'0503128 (ДетКБК)'!TR_26042706749_2171389014</vt:lpstr>
      <vt:lpstr>'0503128 (ДетКБК.КОСГУ)'!TR_26042706749_2171389014</vt:lpstr>
      <vt:lpstr>'0503128 (НедетКБК)'!TR_26042706749_2171389014</vt:lpstr>
      <vt:lpstr>'0503128 (НедетКБК.КОСГУ)'!TR_26042706749_2171389014</vt:lpstr>
      <vt:lpstr>'0503128 (ДетКБК)'!TR_26042706749_2171389015</vt:lpstr>
      <vt:lpstr>'0503128 (ДетКБК.КОСГУ)'!TR_26042706749_2171389015</vt:lpstr>
      <vt:lpstr>'0503128 (НедетКБК)'!TR_26042706749_2171389015</vt:lpstr>
      <vt:lpstr>'0503128 (НедетКБК.КОСГУ)'!TR_26042706749_2171389015</vt:lpstr>
      <vt:lpstr>'0503128 (ДетКБК)'!TR_26042706749_2171389016</vt:lpstr>
      <vt:lpstr>'0503128 (ДетКБК.КОСГУ)'!TR_26042706749_2171389016</vt:lpstr>
      <vt:lpstr>'0503128 (НедетКБК)'!TR_26042706749_2171389016</vt:lpstr>
      <vt:lpstr>'0503128 (НедетКБК.КОСГУ)'!TR_26042706749_2171389016</vt:lpstr>
      <vt:lpstr>'0503128 (ДетКБК)'!TR_26042706749_2171389017</vt:lpstr>
      <vt:lpstr>'0503128 (ДетКБК.КОСГУ)'!TR_26042706749_2171389017</vt:lpstr>
      <vt:lpstr>'0503128 (НедетКБК)'!TR_26042706749_2171389017</vt:lpstr>
      <vt:lpstr>'0503128 (НедетКБК.КОСГУ)'!TR_26042706749_2171389017</vt:lpstr>
      <vt:lpstr>'0503128 (ДетКБК)'!TR_26042706749_2171389018</vt:lpstr>
      <vt:lpstr>'0503128 (ДетКБК.КОСГУ)'!TR_26042706749_2171389018</vt:lpstr>
      <vt:lpstr>'0503128 (НедетКБК)'!TR_26042706749_2171389018</vt:lpstr>
      <vt:lpstr>'0503128 (НедетКБК.КОСГУ)'!TR_26042706749_2171389018</vt:lpstr>
      <vt:lpstr>'0503128 (ДетКБК)'!TR_26042706749_2171389019</vt:lpstr>
      <vt:lpstr>'0503128 (ДетКБК.КОСГУ)'!TR_26042706749_2171389019</vt:lpstr>
      <vt:lpstr>'0503128 (НедетКБК)'!TR_26042706749_2171389019</vt:lpstr>
      <vt:lpstr>'0503128 (НедетКБК.КОСГУ)'!TR_26042706749_2171389019</vt:lpstr>
      <vt:lpstr>'0503128 (ДетКБК)'!TR_26042706749_2171389020</vt:lpstr>
      <vt:lpstr>'0503128 (ДетКБК.КОСГУ)'!TR_26042706749_2171389020</vt:lpstr>
      <vt:lpstr>'0503128 (НедетКБК)'!TR_26042706749_2171389020</vt:lpstr>
      <vt:lpstr>'0503128 (НедетКБК.КОСГУ)'!TR_26042706749_2171389020</vt:lpstr>
      <vt:lpstr>'0503128 (ДетКБК)'!TR_26042706749_2171389021</vt:lpstr>
      <vt:lpstr>'0503128 (ДетКБК.КОСГУ)'!TR_26042706749_2171389021</vt:lpstr>
      <vt:lpstr>'0503128 (НедетКБК)'!TR_26042706749_2171389021</vt:lpstr>
      <vt:lpstr>'0503128 (НедетКБК.КОСГУ)'!TR_26042706749_2171389021</vt:lpstr>
      <vt:lpstr>'0503128 (ДетКБК)'!TR_26042706749_2171389022</vt:lpstr>
      <vt:lpstr>'0503128 (ДетКБК.КОСГУ)'!TR_26042706749_2171389022</vt:lpstr>
      <vt:lpstr>'0503128 (НедетКБК)'!TR_26042706749_2171389022</vt:lpstr>
      <vt:lpstr>'0503128 (НедетКБК.КОСГУ)'!TR_26042706749_2171389022</vt:lpstr>
      <vt:lpstr>'0503128 (ДетКБК)'!TR_26042706749_2171389023</vt:lpstr>
      <vt:lpstr>'0503128 (ДетКБК.КОСГУ)'!TR_26042706749_2171389023</vt:lpstr>
      <vt:lpstr>'0503128 (НедетКБК)'!TR_26042706749_2171389023</vt:lpstr>
      <vt:lpstr>'0503128 (НедетКБК.КОСГУ)'!TR_26042706749_2171389023</vt:lpstr>
      <vt:lpstr>'0503128 (ДетКБК)'!TR_26042706749_2171389024</vt:lpstr>
      <vt:lpstr>'0503128 (ДетКБК.КОСГУ)'!TR_26042706749_2171389024</vt:lpstr>
      <vt:lpstr>'0503128 (НедетКБК)'!TR_26042706749_2171389024</vt:lpstr>
      <vt:lpstr>'0503128 (НедетКБК.КОСГУ)'!TR_26042706749_2171389024</vt:lpstr>
      <vt:lpstr>'0503128 (ДетКБК)'!TR_26042706749_2171389025</vt:lpstr>
      <vt:lpstr>'0503128 (ДетКБК.КОСГУ)'!TR_26042706749_2171389025</vt:lpstr>
      <vt:lpstr>'0503128 (НедетКБК)'!TR_26042706749_2171389025</vt:lpstr>
      <vt:lpstr>'0503128 (НедетКБК.КОСГУ)'!TR_26042706749_2171389025</vt:lpstr>
      <vt:lpstr>'0503128 (ДетКБК)'!TR_26042706749_2171389026</vt:lpstr>
      <vt:lpstr>'0503128 (ДетКБК.КОСГУ)'!TR_26042706749_2171389026</vt:lpstr>
      <vt:lpstr>'0503128 (НедетКБК)'!TR_26042706749_2171389026</vt:lpstr>
      <vt:lpstr>'0503128 (НедетКБК.КОСГУ)'!TR_26042706749_2171389026</vt:lpstr>
      <vt:lpstr>'0503128 (ДетКБК)'!TR_26042706749_2171389027</vt:lpstr>
      <vt:lpstr>'0503128 (ДетКБК.КОСГУ)'!TR_26042706749_2171389027</vt:lpstr>
      <vt:lpstr>'0503128 (НедетКБК)'!TR_26042706749_2171389027</vt:lpstr>
      <vt:lpstr>'0503128 (НедетКБК.КОСГУ)'!TR_26042706749_2171389027</vt:lpstr>
      <vt:lpstr>'0503128 (ДетКБК)'!TR_26042706749_2171389028</vt:lpstr>
      <vt:lpstr>'0503128 (ДетКБК.КОСГУ)'!TR_26042706749_2171389028</vt:lpstr>
      <vt:lpstr>'0503128 (НедетКБК)'!TR_26042706749_2171389028</vt:lpstr>
      <vt:lpstr>'0503128 (НедетКБК.КОСГУ)'!TR_26042706749_2171389028</vt:lpstr>
      <vt:lpstr>'0503128 (ДетКБК)'!TR_26042706749_2171389029</vt:lpstr>
      <vt:lpstr>'0503128 (ДетКБК.КОСГУ)'!TR_26042706749_2171389029</vt:lpstr>
      <vt:lpstr>'0503128 (НедетКБК)'!TR_26042706749_2171389029</vt:lpstr>
      <vt:lpstr>'0503128 (НедетКБК.КОСГУ)'!TR_26042706749_2171389029</vt:lpstr>
      <vt:lpstr>'0503128 (ДетКБК)'!TR_26042706749_2171389030</vt:lpstr>
      <vt:lpstr>'0503128 (ДетКБК.КОСГУ)'!TR_26042706749_2171389030</vt:lpstr>
      <vt:lpstr>'0503128 (НедетКБК)'!TR_26042706749_2171389030</vt:lpstr>
      <vt:lpstr>'0503128 (НедетКБК.КОСГУ)'!TR_26042706749_2171389030</vt:lpstr>
      <vt:lpstr>'0503128 (ДетКБК)'!TR_26042706749_2171389031</vt:lpstr>
      <vt:lpstr>'0503128 (ДетКБК.КОСГУ)'!TR_26042706749_2171389031</vt:lpstr>
      <vt:lpstr>'0503128 (НедетКБК)'!TR_26042706749_2171389031</vt:lpstr>
      <vt:lpstr>'0503128 (НедетКБК.КОСГУ)'!TR_26042706749_2171389031</vt:lpstr>
      <vt:lpstr>'0503128 (ДетКБК)'!TR_26042706749_2171389032</vt:lpstr>
      <vt:lpstr>'0503128 (ДетКБК.КОСГУ)'!TR_26042706749_2171389032</vt:lpstr>
      <vt:lpstr>'0503128 (НедетКБК)'!TR_26042706749_2171389032</vt:lpstr>
      <vt:lpstr>'0503128 (НедетКБК.КОСГУ)'!TR_26042706749_2171389032</vt:lpstr>
      <vt:lpstr>'0503128 (ДетКБК)'!TR_26042706749_2171389033</vt:lpstr>
      <vt:lpstr>'0503128 (ДетКБК.КОСГУ)'!TR_26042706749_2171389033</vt:lpstr>
      <vt:lpstr>'0503128 (НедетКБК)'!TR_26042706749_2171389033</vt:lpstr>
      <vt:lpstr>'0503128 (НедетКБК.КОСГУ)'!TR_26042706749_2171389033</vt:lpstr>
      <vt:lpstr>'0503128 (ДетКБК)'!TR_26042706749_2171389034</vt:lpstr>
      <vt:lpstr>'0503128 (ДетКБК.КОСГУ)'!TR_26042706749_2171389034</vt:lpstr>
      <vt:lpstr>'0503128 (НедетКБК)'!TR_26042706749_2171389034</vt:lpstr>
      <vt:lpstr>'0503128 (НедетКБК.КОСГУ)'!TR_26042706749_2171389034</vt:lpstr>
      <vt:lpstr>'0503128 (ДетКБК)'!TR_26042706749_2171389035</vt:lpstr>
      <vt:lpstr>'0503128 (ДетКБК.КОСГУ)'!TR_26042706749_2171389035</vt:lpstr>
      <vt:lpstr>'0503128 (НедетКБК)'!TR_26042706749_2171389035</vt:lpstr>
      <vt:lpstr>'0503128 (НедетКБК.КОСГУ)'!TR_26042706749_2171389035</vt:lpstr>
      <vt:lpstr>'0503128 (ДетКБК)'!TR_26042706749_2171389036</vt:lpstr>
      <vt:lpstr>'0503128 (ДетКБК.КОСГУ)'!TR_26042706749_2171389036</vt:lpstr>
      <vt:lpstr>'0503128 (НедетКБК)'!TR_26042706749_2171389036</vt:lpstr>
      <vt:lpstr>'0503128 (НедетКБК.КОСГУ)'!TR_26042706749_2171389036</vt:lpstr>
      <vt:lpstr>'0503128 (ДетКБК)'!TR_26042706749_2171389037</vt:lpstr>
      <vt:lpstr>'0503128 (ДетКБК.КОСГУ)'!TR_26042706749_2171389037</vt:lpstr>
      <vt:lpstr>'0503128 (НедетКБК)'!TR_26042706749_2171389037</vt:lpstr>
      <vt:lpstr>'0503128 (НедетКБК.КОСГУ)'!TR_26042706749_2171389037</vt:lpstr>
      <vt:lpstr>'0503128 (ДетКБК)'!TR_26042706749_2171389038</vt:lpstr>
      <vt:lpstr>'0503128 (ДетКБК.КОСГУ)'!TR_26042706749_2171389038</vt:lpstr>
      <vt:lpstr>'0503128 (НедетКБК)'!TR_26042706749_2171389038</vt:lpstr>
      <vt:lpstr>'0503128 (НедетКБК.КОСГУ)'!TR_26042706749_2171389038</vt:lpstr>
      <vt:lpstr>'0503128 (ДетКБК)'!TR_26042706749_2171389039</vt:lpstr>
      <vt:lpstr>'0503128 (ДетКБК.КОСГУ)'!TR_26042706749_2171389039</vt:lpstr>
      <vt:lpstr>'0503128 (НедетКБК)'!TR_26042706749_2171389039</vt:lpstr>
      <vt:lpstr>'0503128 (НедетКБК.КОСГУ)'!TR_26042706749_2171389039</vt:lpstr>
      <vt:lpstr>'0503128 (ДетКБК)'!TR_26042706749_2171389040</vt:lpstr>
      <vt:lpstr>'0503128 (ДетКБК.КОСГУ)'!TR_26042706749_2171389040</vt:lpstr>
      <vt:lpstr>'0503128 (НедетКБК)'!TR_26042706749_2171389040</vt:lpstr>
      <vt:lpstr>'0503128 (НедетКБК.КОСГУ)'!TR_26042706749_2171389040</vt:lpstr>
      <vt:lpstr>'0503128 (ДетКБК)'!TR_26042706749_2171389041</vt:lpstr>
      <vt:lpstr>'0503128 (ДетКБК.КОСГУ)'!TR_26042706749_2171389041</vt:lpstr>
      <vt:lpstr>'0503128 (НедетКБК)'!TR_26042706749_2171389041</vt:lpstr>
      <vt:lpstr>'0503128 (НедетКБК.КОСГУ)'!TR_26042706749_2171389041</vt:lpstr>
      <vt:lpstr>'0503128 (ДетКБК)'!TR_26042706749_2171389042</vt:lpstr>
      <vt:lpstr>'0503128 (ДетКБК.КОСГУ)'!TR_26042706749_2171389042</vt:lpstr>
      <vt:lpstr>'0503128 (НедетКБК)'!TR_26042706749_2171389042</vt:lpstr>
      <vt:lpstr>'0503128 (НедетКБК.КОСГУ)'!TR_26042706749_2171389042</vt:lpstr>
      <vt:lpstr>'0503128 (ДетКБК)'!TR_26042706749_2171389043</vt:lpstr>
      <vt:lpstr>'0503128 (ДетКБК.КОСГУ)'!TR_26042706749_2171389043</vt:lpstr>
      <vt:lpstr>'0503128 (НедетКБК)'!TR_26042706749_2171389043</vt:lpstr>
      <vt:lpstr>'0503128 (НедетКБК.КОСГУ)'!TR_26042706749_2171389043</vt:lpstr>
      <vt:lpstr>'0503128 (ДетКБК)'!TR_26042706749_2171389044</vt:lpstr>
      <vt:lpstr>'0503128 (ДетКБК.КОСГУ)'!TR_26042706749_2171389044</vt:lpstr>
      <vt:lpstr>'0503128 (НедетКБК)'!TR_26042706749_2171389044</vt:lpstr>
      <vt:lpstr>'0503128 (НедетКБК.КОСГУ)'!TR_26042706749_2171389044</vt:lpstr>
      <vt:lpstr>'0503128 (ДетКБК)'!TR_26042706749_2171389045</vt:lpstr>
      <vt:lpstr>'0503128 (ДетКБК.КОСГУ)'!TR_26042706749_2171389045</vt:lpstr>
      <vt:lpstr>'0503128 (НедетКБК)'!TR_26042706749_2171389045</vt:lpstr>
      <vt:lpstr>'0503128 (НедетКБК.КОСГУ)'!TR_26042706749_2171389045</vt:lpstr>
      <vt:lpstr>'0503128 (ДетКБК)'!TR_26042706749_2171389046</vt:lpstr>
      <vt:lpstr>'0503128 (ДетКБК.КОСГУ)'!TR_26042706749_2171389046</vt:lpstr>
      <vt:lpstr>'0503128 (НедетКБК)'!TR_26042706749_2171389046</vt:lpstr>
      <vt:lpstr>'0503128 (НедетКБК.КОСГУ)'!TR_26042706749_2171389046</vt:lpstr>
      <vt:lpstr>'0503128 (ДетКБК)'!TR_26042706749_2171389047</vt:lpstr>
      <vt:lpstr>'0503128 (ДетКБК.КОСГУ)'!TR_26042706749_2171389047</vt:lpstr>
      <vt:lpstr>'0503128 (НедетКБК)'!TR_26042706749_2171389047</vt:lpstr>
      <vt:lpstr>'0503128 (НедетКБК.КОСГУ)'!TR_26042706749_2171389047</vt:lpstr>
      <vt:lpstr>'0503128 (ДетКБК)'!TR_26042706749_2171389048</vt:lpstr>
      <vt:lpstr>'0503128 (ДетКБК.КОСГУ)'!TR_26042706749_2171389048</vt:lpstr>
      <vt:lpstr>'0503128 (НедетКБК)'!TR_26042706749_2171389048</vt:lpstr>
      <vt:lpstr>'0503128 (НедетКБК.КОСГУ)'!TR_26042706749_2171389048</vt:lpstr>
      <vt:lpstr>'0503128 (ДетКБК)'!TR_26042706749_2171389049</vt:lpstr>
      <vt:lpstr>'0503128 (ДетКБК.КОСГУ)'!TR_26042706749_2171389049</vt:lpstr>
      <vt:lpstr>'0503128 (НедетКБК)'!TR_26042706749_2171389049</vt:lpstr>
      <vt:lpstr>'0503128 (НедетКБК.КОСГУ)'!TR_26042706749_2171389049</vt:lpstr>
      <vt:lpstr>'0503128 (ДетКБК)'!TR_26042706749_2171389050</vt:lpstr>
      <vt:lpstr>'0503128 (ДетКБК.КОСГУ)'!TR_26042706749_2171389050</vt:lpstr>
      <vt:lpstr>'0503128 (НедетКБК)'!TR_26042706749_2171389050</vt:lpstr>
      <vt:lpstr>'0503128 (НедетКБК.КОСГУ)'!TR_26042706749_2171389050</vt:lpstr>
      <vt:lpstr>'0503128 (ДетКБК)'!TR_26042706749_2171389051</vt:lpstr>
      <vt:lpstr>'0503128 (ДетКБК.КОСГУ)'!TR_26042706749_2171389051</vt:lpstr>
      <vt:lpstr>'0503128 (НедетКБК)'!TR_26042706749_2171389051</vt:lpstr>
      <vt:lpstr>'0503128 (НедетКБК.КОСГУ)'!TR_26042706749_2171389051</vt:lpstr>
      <vt:lpstr>'0503128 (ДетКБК)'!TR_26042706749_2171389052</vt:lpstr>
      <vt:lpstr>'0503128 (ДетКБК.КОСГУ)'!TR_26042706749_2171389052</vt:lpstr>
      <vt:lpstr>'0503128 (НедетКБК)'!TR_26042706749_2171389052</vt:lpstr>
      <vt:lpstr>'0503128 (НедетКБК.КОСГУ)'!TR_26042706749_2171389052</vt:lpstr>
      <vt:lpstr>'0503128 (ДетКБК)'!TR_26042706749_2171389053</vt:lpstr>
      <vt:lpstr>'0503128 (ДетКБК.КОСГУ)'!TR_26042706749_2171389053</vt:lpstr>
      <vt:lpstr>'0503128 (НедетКБК)'!TR_26042706749_2171389053</vt:lpstr>
      <vt:lpstr>'0503128 (НедетКБК.КОСГУ)'!TR_26042706749_2171389053</vt:lpstr>
      <vt:lpstr>'0503128 (ДетКБК)'!TR_26042706749_2171389054</vt:lpstr>
      <vt:lpstr>'0503128 (ДетКБК.КОСГУ)'!TR_26042706749_2171389054</vt:lpstr>
      <vt:lpstr>'0503128 (НедетКБК)'!TR_26042706749_2171389054</vt:lpstr>
      <vt:lpstr>'0503128 (НедетКБК.КОСГУ)'!TR_26042706749_2171389054</vt:lpstr>
      <vt:lpstr>'0503128 (ДетКБК)'!TR_26042706749_2171389055</vt:lpstr>
      <vt:lpstr>'0503128 (ДетКБК.КОСГУ)'!TR_26042706749_2171389055</vt:lpstr>
      <vt:lpstr>'0503128 (НедетКБК)'!TR_26042706749_2171389055</vt:lpstr>
      <vt:lpstr>'0503128 (НедетКБК.КОСГУ)'!TR_26042706749_2171389055</vt:lpstr>
      <vt:lpstr>'0503128 (ДетКБК)'!TR_26042706749_2171389056</vt:lpstr>
      <vt:lpstr>'0503128 (ДетКБК.КОСГУ)'!TR_26042706749_2171389056</vt:lpstr>
      <vt:lpstr>'0503128 (НедетКБК)'!TR_26042706749_2171389056</vt:lpstr>
      <vt:lpstr>'0503128 (НедетКБК.КОСГУ)'!TR_26042706749_2171389056</vt:lpstr>
      <vt:lpstr>'0503128 (ДетКБК)'!TR_26042706749_2171389057</vt:lpstr>
      <vt:lpstr>'0503128 (ДетКБК.КОСГУ)'!TR_26042706749_2171389057</vt:lpstr>
      <vt:lpstr>'0503128 (НедетКБК)'!TR_26042706749_2171389057</vt:lpstr>
      <vt:lpstr>'0503128 (НедетКБК.КОСГУ)'!TR_26042706749_2171389057</vt:lpstr>
      <vt:lpstr>'0503128 (ДетКБК)'!TR_26042706749_2171389058</vt:lpstr>
      <vt:lpstr>'0503128 (ДетКБК.КОСГУ)'!TR_26042706749_2171389058</vt:lpstr>
      <vt:lpstr>'0503128 (НедетКБК)'!TR_26042706749_2171389058</vt:lpstr>
      <vt:lpstr>'0503128 (НедетКБК.КОСГУ)'!TR_26042706749_2171389058</vt:lpstr>
      <vt:lpstr>'0503128 (ДетКБК)'!TR_26042706749_2171389059</vt:lpstr>
      <vt:lpstr>'0503128 (ДетКБК.КОСГУ)'!TR_26042706749_2171389059</vt:lpstr>
      <vt:lpstr>'0503128 (НедетКБК)'!TR_26042706749_2171389059</vt:lpstr>
      <vt:lpstr>'0503128 (НедетКБК.КОСГУ)'!TR_26042706749_2171389059</vt:lpstr>
      <vt:lpstr>'0503128 (ДетКБК)'!TR_26042706749_2171389060</vt:lpstr>
      <vt:lpstr>'0503128 (ДетКБК.КОСГУ)'!TR_26042706749_2171389060</vt:lpstr>
      <vt:lpstr>'0503128 (НедетКБК)'!TR_26042706749_2171389060</vt:lpstr>
      <vt:lpstr>'0503128 (НедетКБК.КОСГУ)'!TR_26042706749_2171389060</vt:lpstr>
      <vt:lpstr>'0503128 (ДетКБК)'!TR_26042706749_2171389061</vt:lpstr>
      <vt:lpstr>'0503128 (ДетКБК.КОСГУ)'!TR_26042706749_2171389061</vt:lpstr>
      <vt:lpstr>'0503128 (НедетКБК)'!TR_26042706749_2171389061</vt:lpstr>
      <vt:lpstr>'0503128 (НедетКБК.КОСГУ)'!TR_26042706749_2171389061</vt:lpstr>
      <vt:lpstr>'0503128 (ДетКБК)'!TR_26042706749_2171389062</vt:lpstr>
      <vt:lpstr>'0503128 (ДетКБК.КОСГУ)'!TR_26042706749_2171389062</vt:lpstr>
      <vt:lpstr>'0503128 (НедетКБК)'!TR_26042706749_2171389062</vt:lpstr>
      <vt:lpstr>'0503128 (НедетКБК.КОСГУ)'!TR_26042706749_2171389062</vt:lpstr>
      <vt:lpstr>'0503128 (ДетКБК)'!TR_26042706749_2171389063</vt:lpstr>
      <vt:lpstr>'0503128 (ДетКБК.КОСГУ)'!TR_26042706749_2171389063</vt:lpstr>
      <vt:lpstr>'0503128 (НедетКБК)'!TR_26042706749_2171389063</vt:lpstr>
      <vt:lpstr>'0503128 (НедетКБК.КОСГУ)'!TR_26042706749_2171389063</vt:lpstr>
      <vt:lpstr>'0503128 (ДетКБК)'!TR_26042706749_2171389064</vt:lpstr>
      <vt:lpstr>'0503128 (ДетКБК.КОСГУ)'!TR_26042706749_2171389064</vt:lpstr>
      <vt:lpstr>'0503128 (НедетКБК)'!TR_26042706749_2171389064</vt:lpstr>
      <vt:lpstr>'0503128 (НедетКБК.КОСГУ)'!TR_26042706749_2171389064</vt:lpstr>
      <vt:lpstr>'0503128 (ДетКБК)'!TR_26042706749_2171389065</vt:lpstr>
      <vt:lpstr>'0503128 (ДетКБК.КОСГУ)'!TR_26042706749_2171389065</vt:lpstr>
      <vt:lpstr>'0503128 (НедетКБК)'!TR_26042706749_2171389065</vt:lpstr>
      <vt:lpstr>'0503128 (НедетКБК.КОСГУ)'!TR_26042706749_2171389065</vt:lpstr>
      <vt:lpstr>'0503128 (ДетКБК)'!TR_26042706749_2171389066</vt:lpstr>
      <vt:lpstr>'0503128 (ДетКБК.КОСГУ)'!TR_26042706749_2171389066</vt:lpstr>
      <vt:lpstr>'0503128 (НедетКБК)'!TR_26042706749_2171389066</vt:lpstr>
      <vt:lpstr>'0503128 (НедетКБК.КОСГУ)'!TR_26042706749_2171389066</vt:lpstr>
      <vt:lpstr>'0503128 (ДетКБК)'!TR_26042706749_2171389067</vt:lpstr>
      <vt:lpstr>'0503128 (ДетКБК.КОСГУ)'!TR_26042706749_2171389067</vt:lpstr>
      <vt:lpstr>'0503128 (НедетКБК)'!TR_26042706749_2171389067</vt:lpstr>
      <vt:lpstr>'0503128 (НедетКБК.КОСГУ)'!TR_26042706749_2171389067</vt:lpstr>
      <vt:lpstr>'0503128 (ДетКБК)'!TR_26042706749_2171389068</vt:lpstr>
      <vt:lpstr>'0503128 (ДетКБК.КОСГУ)'!TR_26042706749_2171389068</vt:lpstr>
      <vt:lpstr>'0503128 (НедетКБК)'!TR_26042706749_2171389068</vt:lpstr>
      <vt:lpstr>'0503128 (НедетКБК.КОСГУ)'!TR_26042706749_2171389068</vt:lpstr>
      <vt:lpstr>'0503128 (ДетКБК)'!TR_26042706749_2171389069</vt:lpstr>
      <vt:lpstr>'0503128 (ДетКБК.КОСГУ)'!TR_26042706749_2171389069</vt:lpstr>
      <vt:lpstr>'0503128 (НедетКБК)'!TR_26042706749_2171389069</vt:lpstr>
      <vt:lpstr>'0503128 (НедетКБК.КОСГУ)'!TR_26042706749_2171389069</vt:lpstr>
      <vt:lpstr>'0503128 (ДетКБК)'!TR_26042706749_2171389070</vt:lpstr>
      <vt:lpstr>'0503128 (ДетКБК.КОСГУ)'!TR_26042706749_2171389070</vt:lpstr>
      <vt:lpstr>'0503128 (НедетКБК)'!TR_26042706749_2171389070</vt:lpstr>
      <vt:lpstr>'0503128 (НедетКБК.КОСГУ)'!TR_26042706749_2171389070</vt:lpstr>
      <vt:lpstr>'0503128 (ДетКБК)'!TR_26042706749_2171389071</vt:lpstr>
      <vt:lpstr>'0503128 (ДетКБК.КОСГУ)'!TR_26042706749_2171389071</vt:lpstr>
      <vt:lpstr>'0503128 (НедетКБК)'!TR_26042706749_2171389071</vt:lpstr>
      <vt:lpstr>'0503128 (НедетКБК.КОСГУ)'!TR_26042706749_2171389071</vt:lpstr>
      <vt:lpstr>'0503128 (ДетКБК)'!TR_26042706749_2171389072</vt:lpstr>
      <vt:lpstr>'0503128 (ДетКБК.КОСГУ)'!TR_26042706749_2171389072</vt:lpstr>
      <vt:lpstr>'0503128 (НедетКБК)'!TR_26042706749_2171389072</vt:lpstr>
      <vt:lpstr>'0503128 (НедетКБК.КОСГУ)'!TR_26042706749_2171389072</vt:lpstr>
      <vt:lpstr>'0503128 (ДетКБК)'!TR_26042706749_2171389073</vt:lpstr>
      <vt:lpstr>'0503128 (ДетКБК.КОСГУ)'!TR_26042706749_2171389073</vt:lpstr>
      <vt:lpstr>'0503128 (НедетКБК)'!TR_26042706749_2171389073</vt:lpstr>
      <vt:lpstr>'0503128 (НедетКБК.КОСГУ)'!TR_26042706749_2171389073</vt:lpstr>
      <vt:lpstr>'0503128 (ДетКБК)'!TR_26042706749_2171389074</vt:lpstr>
      <vt:lpstr>'0503128 (ДетКБК.КОСГУ)'!TR_26042706749_2171389074</vt:lpstr>
      <vt:lpstr>'0503128 (НедетКБК)'!TR_26042706749_2171389074</vt:lpstr>
      <vt:lpstr>'0503128 (НедетКБК.КОСГУ)'!TR_26042706749_2171389074</vt:lpstr>
      <vt:lpstr>'0503128 (ДетКБК)'!TR_26042706749_2171389075</vt:lpstr>
      <vt:lpstr>'0503128 (ДетКБК.КОСГУ)'!TR_26042706749_2171389075</vt:lpstr>
      <vt:lpstr>'0503128 (НедетКБК)'!TR_26042706749_2171389075</vt:lpstr>
      <vt:lpstr>'0503128 (НедетКБК.КОСГУ)'!TR_26042706749_2171389075</vt:lpstr>
      <vt:lpstr>'0503128 (ДетКБК)'!TR_26042706749_2171389076</vt:lpstr>
      <vt:lpstr>'0503128 (ДетКБК.КОСГУ)'!TR_26042706749_2171389076</vt:lpstr>
      <vt:lpstr>'0503128 (НедетКБК)'!TR_26042706749_2171389076</vt:lpstr>
      <vt:lpstr>'0503128 (НедетКБК.КОСГУ)'!TR_26042706749_2171389076</vt:lpstr>
      <vt:lpstr>'0503128 (ДетКБК)'!TR_26042706749_2171389077</vt:lpstr>
      <vt:lpstr>'0503128 (ДетКБК.КОСГУ)'!TR_26042706749_2171389077</vt:lpstr>
      <vt:lpstr>'0503128 (НедетКБК)'!TR_26042706749_2171389077</vt:lpstr>
      <vt:lpstr>'0503128 (НедетКБК.КОСГУ)'!TR_26042706749_2171389077</vt:lpstr>
      <vt:lpstr>'0503128 (ДетКБК)'!TR_26042706749_2171389078</vt:lpstr>
      <vt:lpstr>'0503128 (ДетКБК.КОСГУ)'!TR_26042706749_2171389078</vt:lpstr>
      <vt:lpstr>'0503128 (НедетКБК)'!TR_26042706749_2171389078</vt:lpstr>
      <vt:lpstr>'0503128 (НедетКБК.КОСГУ)'!TR_26042706749_2171389078</vt:lpstr>
      <vt:lpstr>'0503128 (ДетКБК)'!TR_26042706749_2171389079</vt:lpstr>
      <vt:lpstr>'0503128 (ДетКБК.КОСГУ)'!TR_26042706749_2171389079</vt:lpstr>
      <vt:lpstr>'0503128 (НедетКБК)'!TR_26042706749_2171389079</vt:lpstr>
      <vt:lpstr>'0503128 (НедетКБК.КОСГУ)'!TR_26042706749_2171389079</vt:lpstr>
      <vt:lpstr>'0503128 (ДетКБК)'!TR_26042706749_2171389080</vt:lpstr>
      <vt:lpstr>'0503128 (ДетКБК.КОСГУ)'!TR_26042706749_2171389080</vt:lpstr>
      <vt:lpstr>'0503128 (НедетКБК)'!TR_26042706749_2171389080</vt:lpstr>
      <vt:lpstr>'0503128 (НедетКБК.КОСГУ)'!TR_26042706749_2171389080</vt:lpstr>
      <vt:lpstr>'0503128 (ДетКБК)'!TR_26042706749_2171389081</vt:lpstr>
      <vt:lpstr>'0503128 (ДетКБК.КОСГУ)'!TR_26042706749_2171389081</vt:lpstr>
      <vt:lpstr>'0503128 (НедетКБК)'!TR_26042706749_2171389081</vt:lpstr>
      <vt:lpstr>'0503128 (НедетКБК.КОСГУ)'!TR_26042706749_2171389081</vt:lpstr>
      <vt:lpstr>'0503128 (ДетКБК)'!TR_26042706749_2171389082</vt:lpstr>
      <vt:lpstr>'0503128 (ДетКБК.КОСГУ)'!TR_26042706749_2171389082</vt:lpstr>
      <vt:lpstr>'0503128 (НедетКБК)'!TR_26042706749_2171389082</vt:lpstr>
      <vt:lpstr>'0503128 (НедетКБК.КОСГУ)'!TR_26042706749_2171389082</vt:lpstr>
      <vt:lpstr>'0503128 (ДетКБК)'!TR_26042706749_2171389083</vt:lpstr>
      <vt:lpstr>'0503128 (ДетКБК.КОСГУ)'!TR_26042706749_2171389083</vt:lpstr>
      <vt:lpstr>'0503128 (НедетКБК)'!TR_26042706749_2171389083</vt:lpstr>
      <vt:lpstr>'0503128 (НедетКБК.КОСГУ)'!TR_26042706749_2171389083</vt:lpstr>
      <vt:lpstr>'0503128 (ДетКБК)'!TR_26042706749_2171389084</vt:lpstr>
      <vt:lpstr>'0503128 (ДетКБК.КОСГУ)'!TR_26042706749_2171389084</vt:lpstr>
      <vt:lpstr>'0503128 (НедетКБК)'!TR_26042706749_2171389084</vt:lpstr>
      <vt:lpstr>'0503128 (НедетКБК.КОСГУ)'!TR_26042706749_2171389084</vt:lpstr>
      <vt:lpstr>'0503128 (ДетКБК)'!TR_26042706749_2171389085</vt:lpstr>
      <vt:lpstr>'0503128 (ДетКБК.КОСГУ)'!TR_26042706749_2171389085</vt:lpstr>
      <vt:lpstr>'0503128 (НедетКБК)'!TR_26042706749_2171389085</vt:lpstr>
      <vt:lpstr>'0503128 (НедетКБК.КОСГУ)'!TR_26042706749_2171389085</vt:lpstr>
      <vt:lpstr>'0503128 (ДетКБК)'!TR_26042706749_2171389086</vt:lpstr>
      <vt:lpstr>'0503128 (ДетКБК.КОСГУ)'!TR_26042706749_2171389086</vt:lpstr>
      <vt:lpstr>'0503128 (НедетКБК)'!TR_26042706749_2171389086</vt:lpstr>
      <vt:lpstr>'0503128 (НедетКБК.КОСГУ)'!TR_26042706749_2171389086</vt:lpstr>
      <vt:lpstr>'0503128 (ДетКБК)'!TR_26042706749_2171389087</vt:lpstr>
      <vt:lpstr>'0503128 (ДетКБК.КОСГУ)'!TR_26042706749_2171389087</vt:lpstr>
      <vt:lpstr>'0503128 (НедетКБК)'!TR_26042706749_2171389087</vt:lpstr>
      <vt:lpstr>'0503128 (НедетКБК.КОСГУ)'!TR_26042706749_2171389087</vt:lpstr>
      <vt:lpstr>'0503128 (ДетКБК)'!TR_26042706749_2171389088</vt:lpstr>
      <vt:lpstr>'0503128 (ДетКБК.КОСГУ)'!TR_26042706749_2171389088</vt:lpstr>
      <vt:lpstr>'0503128 (НедетКБК)'!TR_26042706749_2171389088</vt:lpstr>
      <vt:lpstr>'0503128 (НедетКБК.КОСГУ)'!TR_26042706749_2171389088</vt:lpstr>
      <vt:lpstr>'0503128 (ДетКБК)'!TR_26042706749_2171389089</vt:lpstr>
      <vt:lpstr>'0503128 (ДетКБК.КОСГУ)'!TR_26042706749_2171389089</vt:lpstr>
      <vt:lpstr>'0503128 (НедетКБК)'!TR_26042706749_2171389089</vt:lpstr>
      <vt:lpstr>'0503128 (НедетКБК.КОСГУ)'!TR_26042706749_2171389089</vt:lpstr>
      <vt:lpstr>'0503128 (ДетКБК)'!TR_26042706749_2171389090</vt:lpstr>
      <vt:lpstr>'0503128 (ДетКБК.КОСГУ)'!TR_26042706749_2171389090</vt:lpstr>
      <vt:lpstr>'0503128 (НедетКБК)'!TR_26042706749_2171389090</vt:lpstr>
      <vt:lpstr>'0503128 (НедетКБК.КОСГУ)'!TR_26042706749_2171389090</vt:lpstr>
      <vt:lpstr>'0503128 (ДетКБК)'!TR_26042706749_2171389091</vt:lpstr>
      <vt:lpstr>'0503128 (ДетКБК.КОСГУ)'!TR_26042706749_2171389091</vt:lpstr>
      <vt:lpstr>'0503128 (НедетКБК)'!TR_26042706749_2171389091</vt:lpstr>
      <vt:lpstr>'0503128 (НедетКБК.КОСГУ)'!TR_26042706749_2171389091</vt:lpstr>
      <vt:lpstr>'0503128 (ДетКБК)'!TR_26042706749_2171389092</vt:lpstr>
      <vt:lpstr>'0503128 (ДетКБК.КОСГУ)'!TR_26042706749_2171389092</vt:lpstr>
      <vt:lpstr>'0503128 (НедетКБК)'!TR_26042706749_2171389092</vt:lpstr>
      <vt:lpstr>'0503128 (НедетКБК.КОСГУ)'!TR_26042706749_2171389092</vt:lpstr>
      <vt:lpstr>'0503128 (ДетКБК)'!TR_26042706749_2171389093</vt:lpstr>
      <vt:lpstr>'0503128 (ДетКБК.КОСГУ)'!TR_26042706749_2171389093</vt:lpstr>
      <vt:lpstr>'0503128 (НедетКБК)'!TR_26042706749_2171389093</vt:lpstr>
      <vt:lpstr>'0503128 (НедетКБК.КОСГУ)'!TR_26042706749_2171389093</vt:lpstr>
      <vt:lpstr>'0503128 (ДетКБК)'!TR_26042706749_2171389094</vt:lpstr>
      <vt:lpstr>'0503128 (ДетКБК.КОСГУ)'!TR_26042706749_2171389094</vt:lpstr>
      <vt:lpstr>'0503128 (НедетКБК)'!TR_26042706749_2171389094</vt:lpstr>
      <vt:lpstr>'0503128 (НедетКБК.КОСГУ)'!TR_26042706749_2171389094</vt:lpstr>
      <vt:lpstr>'0503128 (ДетКБК)'!TR_26042706749_2171389095</vt:lpstr>
      <vt:lpstr>'0503128 (ДетКБК.КОСГУ)'!TR_26042706749_2171389095</vt:lpstr>
      <vt:lpstr>'0503128 (НедетКБК)'!TR_26042706749_2171389095</vt:lpstr>
      <vt:lpstr>'0503128 (НедетКБК.КОСГУ)'!TR_26042706749_2171389095</vt:lpstr>
      <vt:lpstr>'0503128 (ДетКБК)'!TR_26042706749_2171389096</vt:lpstr>
      <vt:lpstr>'0503128 (ДетКБК.КОСГУ)'!TR_26042706749_2171389096</vt:lpstr>
      <vt:lpstr>'0503128 (НедетКБК)'!TR_26042706749_2171389096</vt:lpstr>
      <vt:lpstr>'0503128 (НедетКБК.КОСГУ)'!TR_26042706749_2171389096</vt:lpstr>
      <vt:lpstr>'0503128 (ДетКБК)'!TR_26042706749_2171389097</vt:lpstr>
      <vt:lpstr>'0503128 (ДетКБК.КОСГУ)'!TR_26042706749_2171389097</vt:lpstr>
      <vt:lpstr>'0503128 (НедетКБК)'!TR_26042706749_2171389097</vt:lpstr>
      <vt:lpstr>'0503128 (НедетКБК.КОСГУ)'!TR_26042706749_2171389097</vt:lpstr>
      <vt:lpstr>'0503128 (ДетКБК)'!TR_26042706749_2171389098</vt:lpstr>
      <vt:lpstr>'0503128 (ДетКБК.КОСГУ)'!TR_26042706749_2171389098</vt:lpstr>
      <vt:lpstr>'0503128 (НедетКБК)'!TR_26042706749_2171389098</vt:lpstr>
      <vt:lpstr>'0503128 (НедетКБК.КОСГУ)'!TR_26042706749_2171389098</vt:lpstr>
      <vt:lpstr>'0503128 (ДетКБК)'!TR_26042706749_2171389099</vt:lpstr>
      <vt:lpstr>'0503128 (ДетКБК.КОСГУ)'!TR_26042706749_2171389099</vt:lpstr>
      <vt:lpstr>'0503128 (НедетКБК)'!TR_26042706749_2171389099</vt:lpstr>
      <vt:lpstr>'0503128 (НедетКБК.КОСГУ)'!TR_26042706749_2171389099</vt:lpstr>
      <vt:lpstr>'0503128 (ДетКБК)'!TR_26042706749_2171389100</vt:lpstr>
      <vt:lpstr>'0503128 (ДетКБК.КОСГУ)'!TR_26042706749_2171389100</vt:lpstr>
      <vt:lpstr>'0503128 (НедетКБК)'!TR_26042706749_2171389100</vt:lpstr>
      <vt:lpstr>'0503128 (НедетКБК.КОСГУ)'!TR_26042706749_2171389100</vt:lpstr>
      <vt:lpstr>'0503128 (ДетКБК)'!TR_26042706749_2171389101</vt:lpstr>
      <vt:lpstr>'0503128 (ДетКБК.КОСГУ)'!TR_26042706749_2171389101</vt:lpstr>
      <vt:lpstr>'0503128 (НедетКБК)'!TR_26042706749_2171389101</vt:lpstr>
      <vt:lpstr>'0503128 (НедетКБК.КОСГУ)'!TR_26042706749_2171389101</vt:lpstr>
      <vt:lpstr>'0503128 (ДетКБК)'!TR_26042706749_2171389102</vt:lpstr>
      <vt:lpstr>'0503128 (ДетКБК.КОСГУ)'!TR_26042706749_2171389102</vt:lpstr>
      <vt:lpstr>'0503128 (НедетКБК)'!TR_26042706749_2171389102</vt:lpstr>
      <vt:lpstr>'0503128 (НедетКБК.КОСГУ)'!TR_26042706749_2171389102</vt:lpstr>
      <vt:lpstr>'0503128 (ДетКБК)'!TR_26042706749_2171389103</vt:lpstr>
      <vt:lpstr>'0503128 (ДетКБК.КОСГУ)'!TR_26042706749_2171389103</vt:lpstr>
      <vt:lpstr>'0503128 (НедетКБК)'!TR_26042706749_2171389103</vt:lpstr>
      <vt:lpstr>'0503128 (НедетКБК.КОСГУ)'!TR_26042706749_2171389103</vt:lpstr>
      <vt:lpstr>'0503128 (ДетКБК)'!TR_26042706749_2171389104</vt:lpstr>
      <vt:lpstr>'0503128 (ДетКБК.КОСГУ)'!TR_26042706749_2171389104</vt:lpstr>
      <vt:lpstr>'0503128 (НедетКБК)'!TR_26042706749_2171389104</vt:lpstr>
      <vt:lpstr>'0503128 (НедетКБК.КОСГУ)'!TR_26042706749_2171389104</vt:lpstr>
      <vt:lpstr>'0503128 (ДетКБК)'!TR_26042706749_2171389105</vt:lpstr>
      <vt:lpstr>'0503128 (ДетКБК.КОСГУ)'!TR_26042706749_2171389105</vt:lpstr>
      <vt:lpstr>'0503128 (НедетКБК)'!TR_26042706749_2171389105</vt:lpstr>
      <vt:lpstr>'0503128 (НедетКБК.КОСГУ)'!TR_26042706749_2171389105</vt:lpstr>
      <vt:lpstr>'0503128 (ДетКБК)'!TR_26042706749_2171389106</vt:lpstr>
      <vt:lpstr>'0503128 (ДетКБК.КОСГУ)'!TR_26042706749_2171389106</vt:lpstr>
      <vt:lpstr>'0503128 (НедетКБК)'!TR_26042706749_2171389106</vt:lpstr>
      <vt:lpstr>'0503128 (НедетКБК.КОСГУ)'!TR_26042706749_2171389106</vt:lpstr>
      <vt:lpstr>'0503128 (ДетКБК)'!TR_26042706749_2171389107</vt:lpstr>
      <vt:lpstr>'0503128 (ДетКБК.КОСГУ)'!TR_26042706749_2171389107</vt:lpstr>
      <vt:lpstr>'0503128 (НедетКБК)'!TR_26042706749_2171389107</vt:lpstr>
      <vt:lpstr>'0503128 (НедетКБК.КОСГУ)'!TR_26042706749_2171389107</vt:lpstr>
      <vt:lpstr>'0503128 (ДетКБК)'!TR_26042706749_2171389108</vt:lpstr>
      <vt:lpstr>'0503128 (ДетКБК.КОСГУ)'!TR_26042706749_2171389108</vt:lpstr>
      <vt:lpstr>'0503128 (НедетКБК)'!TR_26042706749_2171389108</vt:lpstr>
      <vt:lpstr>'0503128 (НедетКБК.КОСГУ)'!TR_26042706749_2171389108</vt:lpstr>
      <vt:lpstr>'0503128 (ДетКБК)'!TR_26042706749_2171389109</vt:lpstr>
      <vt:lpstr>'0503128 (ДетКБК.КОСГУ)'!TR_26042706749_2171389109</vt:lpstr>
      <vt:lpstr>'0503128 (НедетКБК)'!TR_26042706749_2171389109</vt:lpstr>
      <vt:lpstr>'0503128 (НедетКБК.КОСГУ)'!TR_26042706749_2171389109</vt:lpstr>
      <vt:lpstr>'0503128 (ДетКБК)'!TR_26042706749_2171389110</vt:lpstr>
      <vt:lpstr>'0503128 (ДетКБК.КОСГУ)'!TR_26042706749_2171389110</vt:lpstr>
      <vt:lpstr>'0503128 (НедетКБК)'!TR_26042706749_2171389110</vt:lpstr>
      <vt:lpstr>'0503128 (НедетКБК.КОСГУ)'!TR_26042706749_2171389110</vt:lpstr>
      <vt:lpstr>'0503128 (ДетКБК)'!TR_26042706749_2171389111</vt:lpstr>
      <vt:lpstr>'0503128 (ДетКБК.КОСГУ)'!TR_26042706749_2171389111</vt:lpstr>
      <vt:lpstr>'0503128 (НедетКБК)'!TR_26042706749_2171389111</vt:lpstr>
      <vt:lpstr>'0503128 (НедетКБК.КОСГУ)'!TR_26042706749_2171389111</vt:lpstr>
      <vt:lpstr>'0503128 (ДетКБК)'!TR_26042706749_2171389112</vt:lpstr>
      <vt:lpstr>'0503128 (ДетКБК.КОСГУ)'!TR_26042706749_2171389112</vt:lpstr>
      <vt:lpstr>'0503128 (НедетКБК)'!TR_26042706749_2171389112</vt:lpstr>
      <vt:lpstr>'0503128 (НедетКБК.КОСГУ)'!TR_26042706749_2171389112</vt:lpstr>
      <vt:lpstr>'0503128 (ДетКБК)'!TR_26042706749_2171389113</vt:lpstr>
      <vt:lpstr>'0503128 (ДетКБК.КОСГУ)'!TR_26042706749_2171389113</vt:lpstr>
      <vt:lpstr>'0503128 (НедетКБК)'!TR_26042706749_2171389113</vt:lpstr>
      <vt:lpstr>'0503128 (НедетКБК.КОСГУ)'!TR_26042706749_2171389113</vt:lpstr>
      <vt:lpstr>'0503128 (ДетКБК)'!TR_26042706749_2171389114</vt:lpstr>
      <vt:lpstr>'0503128 (ДетКБК.КОСГУ)'!TR_26042706749_2171389114</vt:lpstr>
      <vt:lpstr>'0503128 (НедетКБК)'!TR_26042706749_2171389114</vt:lpstr>
      <vt:lpstr>'0503128 (НедетКБК.КОСГУ)'!TR_26042706749_2171389114</vt:lpstr>
      <vt:lpstr>'0503128 (ДетКБК)'!TR_26042706749_2171389115</vt:lpstr>
      <vt:lpstr>'0503128 (ДетКБК.КОСГУ)'!TR_26042706749_2171389115</vt:lpstr>
      <vt:lpstr>'0503128 (НедетКБК)'!TR_26042706749_2171389115</vt:lpstr>
      <vt:lpstr>'0503128 (НедетКБК.КОСГУ)'!TR_26042706749_2171389115</vt:lpstr>
      <vt:lpstr>'0503128 (ДетКБК)'!TR_26042706749_2171389116</vt:lpstr>
      <vt:lpstr>'0503128 (ДетКБК.КОСГУ)'!TR_26042706749_2171389116</vt:lpstr>
      <vt:lpstr>'0503128 (НедетКБК)'!TR_26042706749_2171389116</vt:lpstr>
      <vt:lpstr>'0503128 (НедетКБК.КОСГУ)'!TR_26042706749_2171389116</vt:lpstr>
      <vt:lpstr>'0503128 (ДетКБК)'!TR_26042706749_2171389117</vt:lpstr>
      <vt:lpstr>'0503128 (ДетКБК.КОСГУ)'!TR_26042706749_2171389117</vt:lpstr>
      <vt:lpstr>'0503128 (НедетКБК)'!TR_26042706749_2171389117</vt:lpstr>
      <vt:lpstr>'0503128 (НедетКБК.КОСГУ)'!TR_26042706749_2171389117</vt:lpstr>
      <vt:lpstr>'0503128 (ДетКБК)'!TR_26042706749_2171389118</vt:lpstr>
      <vt:lpstr>'0503128 (ДетКБК.КОСГУ)'!TR_26042706749_2171389118</vt:lpstr>
      <vt:lpstr>'0503128 (НедетКБК)'!TR_26042706749_2171389118</vt:lpstr>
      <vt:lpstr>'0503128 (НедетКБК.КОСГУ)'!TR_26042706749_2171389118</vt:lpstr>
      <vt:lpstr>'0503128 (ДетКБК)'!TR_26042706749_2171389119</vt:lpstr>
      <vt:lpstr>'0503128 (ДетКБК.КОСГУ)'!TR_26042706749_2171389119</vt:lpstr>
      <vt:lpstr>'0503128 (НедетКБК)'!TR_26042706749_2171389119</vt:lpstr>
      <vt:lpstr>'0503128 (НедетКБК.КОСГУ)'!TR_26042706749_2171389119</vt:lpstr>
      <vt:lpstr>'0503128 (ДетКБК)'!TR_26042706749_2171389120</vt:lpstr>
      <vt:lpstr>'0503128 (ДетКБК.КОСГУ)'!TR_26042706749_2171389120</vt:lpstr>
      <vt:lpstr>'0503128 (НедетКБК)'!TR_26042706749_2171389120</vt:lpstr>
      <vt:lpstr>'0503128 (НедетКБК.КОСГУ)'!TR_26042706749_2171389120</vt:lpstr>
      <vt:lpstr>'0503128 (ДетКБК)'!TR_26042706749_2171389121</vt:lpstr>
      <vt:lpstr>'0503128 (ДетКБК.КОСГУ)'!TR_26042706749_2171389121</vt:lpstr>
      <vt:lpstr>'0503128 (НедетКБК)'!TR_26042706749_2171389121</vt:lpstr>
      <vt:lpstr>'0503128 (НедетКБК.КОСГУ)'!TR_26042706749_2171389121</vt:lpstr>
      <vt:lpstr>'0503128 (ДетКБК)'!TR_26042706749_2171389122</vt:lpstr>
      <vt:lpstr>'0503128 (ДетКБК.КОСГУ)'!TR_26042706749_2171389122</vt:lpstr>
      <vt:lpstr>'0503128 (НедетКБК)'!TR_26042706749_2171389122</vt:lpstr>
      <vt:lpstr>'0503128 (НедетКБК.КОСГУ)'!TR_26042706749_2171389122</vt:lpstr>
      <vt:lpstr>'0503128 (ДетКБК)'!TR_26042706749_2171389123</vt:lpstr>
      <vt:lpstr>'0503128 (ДетКБК.КОСГУ)'!TR_26042706749_2171389123</vt:lpstr>
      <vt:lpstr>'0503128 (НедетКБК)'!TR_26042706749_2171389123</vt:lpstr>
      <vt:lpstr>'0503128 (НедетКБК.КОСГУ)'!TR_26042706749_2171389123</vt:lpstr>
      <vt:lpstr>'0503128 (ДетКБК)'!TR_26042706749_2171389124</vt:lpstr>
      <vt:lpstr>'0503128 (ДетКБК.КОСГУ)'!TR_26042706749_2171389124</vt:lpstr>
      <vt:lpstr>'0503128 (НедетКБК)'!TR_26042706749_2171389124</vt:lpstr>
      <vt:lpstr>'0503128 (НедетКБК.КОСГУ)'!TR_26042706749_2171389124</vt:lpstr>
      <vt:lpstr>'0503128 (ДетКБК)'!TR_26042706749_2171389125</vt:lpstr>
      <vt:lpstr>'0503128 (ДетКБК.КОСГУ)'!TR_26042706749_2171389125</vt:lpstr>
      <vt:lpstr>'0503128 (НедетКБК)'!TR_26042706749_2171389125</vt:lpstr>
      <vt:lpstr>'0503128 (НедетКБК.КОСГУ)'!TR_26042706749_2171389125</vt:lpstr>
      <vt:lpstr>'0503128 (ДетКБК)'!TR_26042706749_2171389126</vt:lpstr>
      <vt:lpstr>'0503128 (ДетКБК.КОСГУ)'!TR_26042706749_2171389126</vt:lpstr>
      <vt:lpstr>'0503128 (НедетКБК)'!TR_26042706749_2171389126</vt:lpstr>
      <vt:lpstr>'0503128 (НедетКБК.КОСГУ)'!TR_26042706749_2171389126</vt:lpstr>
      <vt:lpstr>'0503128 (ДетКБК)'!TR_26042706749_2171389127</vt:lpstr>
      <vt:lpstr>'0503128 (ДетКБК.КОСГУ)'!TR_26042706749_2171389127</vt:lpstr>
      <vt:lpstr>'0503128 (НедетКБК)'!TR_26042706749_2171389127</vt:lpstr>
      <vt:lpstr>'0503128 (НедетКБК.КОСГУ)'!TR_26042706749_2171389127</vt:lpstr>
      <vt:lpstr>'0503128 (ДетКБК)'!TR_26042706749_2171389128</vt:lpstr>
      <vt:lpstr>'0503128 (ДетКБК.КОСГУ)'!TR_26042706749_2171389128</vt:lpstr>
      <vt:lpstr>'0503128 (НедетКБК)'!TR_26042706749_2171389128</vt:lpstr>
      <vt:lpstr>'0503128 (НедетКБК.КОСГУ)'!TR_26042706749_2171389128</vt:lpstr>
      <vt:lpstr>'0503128 (ДетКБК)'!TR_26042706749_2171389129</vt:lpstr>
      <vt:lpstr>'0503128 (ДетКБК.КОСГУ)'!TR_26042706749_2171389129</vt:lpstr>
      <vt:lpstr>'0503128 (НедетКБК)'!TR_26042706749_2171389129</vt:lpstr>
      <vt:lpstr>'0503128 (НедетКБК.КОСГУ)'!TR_26042706749_2171389129</vt:lpstr>
      <vt:lpstr>'0503128 (ДетКБК)'!TR_26042706749_2171389130</vt:lpstr>
      <vt:lpstr>'0503128 (ДетКБК.КОСГУ)'!TR_26042706749_2171389130</vt:lpstr>
      <vt:lpstr>'0503128 (НедетКБК)'!TR_26042706749_2171389130</vt:lpstr>
      <vt:lpstr>'0503128 (НедетКБК.КОСГУ)'!TR_26042706749_2171389130</vt:lpstr>
      <vt:lpstr>'0503128 (ДетКБК)'!TR_26042706749_2171389131</vt:lpstr>
      <vt:lpstr>'0503128 (ДетКБК.КОСГУ)'!TR_26042706749_2171389131</vt:lpstr>
      <vt:lpstr>'0503128 (НедетКБК)'!TR_26042706749_2171389131</vt:lpstr>
      <vt:lpstr>'0503128 (НедетКБК.КОСГУ)'!TR_26042706749_2171389131</vt:lpstr>
      <vt:lpstr>'0503128 (ДетКБК)'!TR_26042706749_2171389132</vt:lpstr>
      <vt:lpstr>'0503128 (ДетКБК.КОСГУ)'!TR_26042706749_2171389132</vt:lpstr>
      <vt:lpstr>'0503128 (НедетКБК)'!TR_26042706749_2171389132</vt:lpstr>
      <vt:lpstr>'0503128 (НедетКБК.КОСГУ)'!TR_26042706749_2171389132</vt:lpstr>
      <vt:lpstr>'0503128 (ДетКБК)'!TR_26042706749_2171389133</vt:lpstr>
      <vt:lpstr>'0503128 (ДетКБК.КОСГУ)'!TR_26042706749_2171389133</vt:lpstr>
      <vt:lpstr>'0503128 (НедетКБК)'!TR_26042706749_2171389133</vt:lpstr>
      <vt:lpstr>'0503128 (НедетКБК.КОСГУ)'!TR_26042706749_2171389133</vt:lpstr>
      <vt:lpstr>'0503128 (ДетКБК)'!TR_26042706749_2171389134</vt:lpstr>
      <vt:lpstr>'0503128 (ДетКБК.КОСГУ)'!TR_26042706749_2171389134</vt:lpstr>
      <vt:lpstr>'0503128 (НедетКБК)'!TR_26042706749_2171389134</vt:lpstr>
      <vt:lpstr>'0503128 (НедетКБК.КОСГУ)'!TR_26042706749_2171389134</vt:lpstr>
      <vt:lpstr>'0503128 (ДетКБК)'!TR_26042706749_2171389135</vt:lpstr>
      <vt:lpstr>'0503128 (ДетКБК.КОСГУ)'!TR_26042706749_2171389135</vt:lpstr>
      <vt:lpstr>'0503128 (НедетКБК)'!TR_26042706749_2171389135</vt:lpstr>
      <vt:lpstr>'0503128 (НедетКБК.КОСГУ)'!TR_26042706749_2171389135</vt:lpstr>
      <vt:lpstr>'0503128 (ДетКБК)'!TR_26042706749_2171389136</vt:lpstr>
      <vt:lpstr>'0503128 (ДетКБК.КОСГУ)'!TR_26042706749_2171389136</vt:lpstr>
      <vt:lpstr>'0503128 (НедетКБК)'!TR_26042706749_2171389136</vt:lpstr>
      <vt:lpstr>'0503128 (НедетКБК.КОСГУ)'!TR_26042706749_2171389136</vt:lpstr>
      <vt:lpstr>'0503128 (ДетКБК)'!TR_26042706749_2171389137</vt:lpstr>
      <vt:lpstr>'0503128 (ДетКБК.КОСГУ)'!TR_26042706749_2171389137</vt:lpstr>
      <vt:lpstr>'0503128 (НедетКБК)'!TR_26042706749_2171389137</vt:lpstr>
      <vt:lpstr>'0503128 (НедетКБК.КОСГУ)'!TR_26042706749_2171389137</vt:lpstr>
      <vt:lpstr>'0503128 (ДетКБК)'!TR_26042706749_2171389138</vt:lpstr>
      <vt:lpstr>'0503128 (ДетКБК.КОСГУ)'!TR_26042706749_2171389138</vt:lpstr>
      <vt:lpstr>'0503128 (НедетКБК)'!TR_26042706749_2171389138</vt:lpstr>
      <vt:lpstr>'0503128 (НедетКБК.КОСГУ)'!TR_26042706749_2171389138</vt:lpstr>
      <vt:lpstr>'0503128 (ДетКБК)'!TR_26042706749_2171389139</vt:lpstr>
      <vt:lpstr>'0503128 (ДетКБК.КОСГУ)'!TR_26042706749_2171389139</vt:lpstr>
      <vt:lpstr>'0503128 (НедетКБК)'!TR_26042706749_2171389139</vt:lpstr>
      <vt:lpstr>'0503128 (НедетКБК.КОСГУ)'!TR_26042706749_2171389139</vt:lpstr>
      <vt:lpstr>'0503128 (ДетКБК)'!TR_26042706749_2171389140</vt:lpstr>
      <vt:lpstr>'0503128 (ДетКБК.КОСГУ)'!TR_26042706749_2171389140</vt:lpstr>
      <vt:lpstr>'0503128 (НедетКБК)'!TR_26042706749_2171389140</vt:lpstr>
      <vt:lpstr>'0503128 (НедетКБК.КОСГУ)'!TR_26042706749_2171389140</vt:lpstr>
      <vt:lpstr>'0503128 (ДетКБК)'!TR_26042706749_2171389141</vt:lpstr>
      <vt:lpstr>'0503128 (ДетКБК.КОСГУ)'!TR_26042706749_2171389141</vt:lpstr>
      <vt:lpstr>'0503128 (НедетКБК)'!TR_26042706749_2171389141</vt:lpstr>
      <vt:lpstr>'0503128 (НедетКБК.КОСГУ)'!TR_26042706749_2171389141</vt:lpstr>
      <vt:lpstr>'0503128 (ДетКБК)'!TR_26042706749_2171389142</vt:lpstr>
      <vt:lpstr>'0503128 (ДетКБК.КОСГУ)'!TR_26042706749_2171389142</vt:lpstr>
      <vt:lpstr>'0503128 (НедетКБК)'!TR_26042706749_2171389142</vt:lpstr>
      <vt:lpstr>'0503128 (НедетКБК.КОСГУ)'!TR_26042706749_2171389142</vt:lpstr>
      <vt:lpstr>'0503128 (ДетКБК)'!TR_26042706749_2171389143</vt:lpstr>
      <vt:lpstr>'0503128 (ДетКБК.КОСГУ)'!TR_26042706749_2171389143</vt:lpstr>
      <vt:lpstr>'0503128 (НедетКБК)'!TR_26042706749_2171389143</vt:lpstr>
      <vt:lpstr>'0503128 (НедетКБК.КОСГУ)'!TR_26042706749_2171389143</vt:lpstr>
      <vt:lpstr>'0503128 (ДетКБК)'!TR_26042706749_2171389144</vt:lpstr>
      <vt:lpstr>'0503128 (ДетКБК.КОСГУ)'!TR_26042706749_2171389144</vt:lpstr>
      <vt:lpstr>'0503128 (НедетКБК)'!TR_26042706749_2171389144</vt:lpstr>
      <vt:lpstr>'0503128 (НедетКБК.КОСГУ)'!TR_26042706749_2171389144</vt:lpstr>
      <vt:lpstr>'0503128 (ДетКБК)'!TR_26042706749_2171389145</vt:lpstr>
      <vt:lpstr>'0503128 (ДетКБК.КОСГУ)'!TR_26042706749_2171389145</vt:lpstr>
      <vt:lpstr>'0503128 (НедетКБК)'!TR_26042706749_2171389145</vt:lpstr>
      <vt:lpstr>'0503128 (НедетКБК.КОСГУ)'!TR_26042706749_2171389145</vt:lpstr>
      <vt:lpstr>'0503128 (ДетКБК)'!TR_26042706749_2171389146</vt:lpstr>
      <vt:lpstr>'0503128 (ДетКБК.КОСГУ)'!TR_26042706749_2171389146</vt:lpstr>
      <vt:lpstr>'0503128 (НедетКБК)'!TR_26042706749_2171389146</vt:lpstr>
      <vt:lpstr>'0503128 (НедетКБК.КОСГУ)'!TR_26042706749_2171389146</vt:lpstr>
      <vt:lpstr>'0503128 (ДетКБК)'!TR_26042706749_2171389147</vt:lpstr>
      <vt:lpstr>'0503128 (ДетКБК.КОСГУ)'!TR_26042706749_2171389147</vt:lpstr>
      <vt:lpstr>'0503128 (НедетКБК)'!TR_26042706749_2171389147</vt:lpstr>
      <vt:lpstr>'0503128 (НедетКБК.КОСГУ)'!TR_26042706749_2171389147</vt:lpstr>
      <vt:lpstr>'0503128 (ДетКБК)'!TR_26042706749_2171389148</vt:lpstr>
      <vt:lpstr>'0503128 (ДетКБК.КОСГУ)'!TR_26042706749_2171389148</vt:lpstr>
      <vt:lpstr>'0503128 (НедетКБК)'!TR_26042706749_2171389148</vt:lpstr>
      <vt:lpstr>'0503128 (НедетКБК.КОСГУ)'!TR_26042706749_2171389148</vt:lpstr>
      <vt:lpstr>'0503128 (ДетКБК)'!TR_26042706749_2171389149</vt:lpstr>
      <vt:lpstr>'0503128 (ДетКБК.КОСГУ)'!TR_26042706749_2171389149</vt:lpstr>
      <vt:lpstr>'0503128 (НедетКБК)'!TR_26042706749_2171389149</vt:lpstr>
      <vt:lpstr>'0503128 (НедетКБК.КОСГУ)'!TR_26042706749_2171389149</vt:lpstr>
      <vt:lpstr>'0503128 (ДетКБК)'!TR_26042706749_2171389150</vt:lpstr>
      <vt:lpstr>'0503128 (ДетКБК.КОСГУ)'!TR_26042706749_2171389150</vt:lpstr>
      <vt:lpstr>'0503128 (НедетКБК)'!TR_26042706749_2171389150</vt:lpstr>
      <vt:lpstr>'0503128 (НедетКБК.КОСГУ)'!TR_26042706749_2171389150</vt:lpstr>
      <vt:lpstr>'0503128 (ДетКБК)'!TR_26042706749_2171389151</vt:lpstr>
      <vt:lpstr>'0503128 (ДетКБК.КОСГУ)'!TR_26042706749_2171389151</vt:lpstr>
      <vt:lpstr>'0503128 (НедетКБК)'!TR_26042706749_2171389151</vt:lpstr>
      <vt:lpstr>'0503128 (НедетКБК.КОСГУ)'!TR_26042706749_2171389151</vt:lpstr>
      <vt:lpstr>'0503128 (ДетКБК)'!TR_26042706749_2171389152</vt:lpstr>
      <vt:lpstr>'0503128 (ДетКБК.КОСГУ)'!TR_26042706749_2171389152</vt:lpstr>
      <vt:lpstr>'0503128 (НедетКБК)'!TR_26042706749_2171389152</vt:lpstr>
      <vt:lpstr>'0503128 (НедетКБК.КОСГУ)'!TR_26042706749_2171389152</vt:lpstr>
      <vt:lpstr>'0503128 (ДетКБК)'!TR_26042706749_2171389153</vt:lpstr>
      <vt:lpstr>'0503128 (ДетКБК.КОСГУ)'!TR_26042706749_2171389153</vt:lpstr>
      <vt:lpstr>'0503128 (НедетКБК)'!TR_26042706749_2171389153</vt:lpstr>
      <vt:lpstr>'0503128 (НедетКБК.КОСГУ)'!TR_26042706749_2171389153</vt:lpstr>
      <vt:lpstr>'0503128 (ДетКБК)'!TR_26042706749_2171389154</vt:lpstr>
      <vt:lpstr>'0503128 (ДетКБК.КОСГУ)'!TR_26042706749_2171389154</vt:lpstr>
      <vt:lpstr>'0503128 (НедетКБК)'!TR_26042706749_2171389154</vt:lpstr>
      <vt:lpstr>'0503128 (НедетКБК.КОСГУ)'!TR_26042706749_2171389154</vt:lpstr>
      <vt:lpstr>'0503128 (ДетКБК)'!TR_26042706749_2171389155</vt:lpstr>
      <vt:lpstr>'0503128 (ДетКБК.КОСГУ)'!TR_26042706749_2171389155</vt:lpstr>
      <vt:lpstr>'0503128 (НедетКБК)'!TR_26042706749_2171389155</vt:lpstr>
      <vt:lpstr>'0503128 (НедетКБК.КОСГУ)'!TR_26042706749_2171389155</vt:lpstr>
      <vt:lpstr>'0503128 (ДетКБК)'!TR_26042706749_2171389156</vt:lpstr>
      <vt:lpstr>'0503128 (ДетКБК.КОСГУ)'!TR_26042706749_2171389156</vt:lpstr>
      <vt:lpstr>'0503128 (НедетКБК)'!TR_26042706749_2171389156</vt:lpstr>
      <vt:lpstr>'0503128 (НедетКБК.КОСГУ)'!TR_26042706749_2171389156</vt:lpstr>
      <vt:lpstr>'0503128 (ДетКБК)'!TR_26042706749_2171389157</vt:lpstr>
      <vt:lpstr>'0503128 (ДетКБК.КОСГУ)'!TR_26042706749_2171389157</vt:lpstr>
      <vt:lpstr>'0503128 (НедетКБК)'!TR_26042706749_2171389157</vt:lpstr>
      <vt:lpstr>'0503128 (НедетКБК.КОСГУ)'!TR_26042706749_2171389157</vt:lpstr>
      <vt:lpstr>'0503128 (ДетКБК)'!TR_26042706749_2171389158</vt:lpstr>
      <vt:lpstr>'0503128 (ДетКБК.КОСГУ)'!TR_26042706749_2171389158</vt:lpstr>
      <vt:lpstr>'0503128 (НедетКБК)'!TR_26042706749_2171389158</vt:lpstr>
      <vt:lpstr>'0503128 (НедетКБК.КОСГУ)'!TR_26042706749_2171389158</vt:lpstr>
      <vt:lpstr>'0503128 (ДетКБК)'!TR_26042706749_2171389159</vt:lpstr>
      <vt:lpstr>'0503128 (ДетКБК.КОСГУ)'!TR_26042706749_2171389159</vt:lpstr>
      <vt:lpstr>'0503128 (НедетКБК)'!TR_26042706749_2171389159</vt:lpstr>
      <vt:lpstr>'0503128 (НедетКБК.КОСГУ)'!TR_26042706749_2171389159</vt:lpstr>
      <vt:lpstr>'0503128 (ДетКБК)'!TR_26042706749_2171389160</vt:lpstr>
      <vt:lpstr>'0503128 (ДетКБК.КОСГУ)'!TR_26042706749_2171389160</vt:lpstr>
      <vt:lpstr>'0503128 (НедетКБК)'!TR_26042706749_2171389160</vt:lpstr>
      <vt:lpstr>'0503128 (НедетКБК.КОСГУ)'!TR_26042706749_2171389160</vt:lpstr>
      <vt:lpstr>'0503128 (ДетКБК)'!TR_26042706749_2171389161</vt:lpstr>
      <vt:lpstr>'0503128 (ДетКБК.КОСГУ)'!TR_26042706749_2171389161</vt:lpstr>
      <vt:lpstr>'0503128 (НедетКБК)'!TR_26042706749_2171389161</vt:lpstr>
      <vt:lpstr>'0503128 (НедетКБК.КОСГУ)'!TR_26042706749_2171389161</vt:lpstr>
      <vt:lpstr>'0503128 (ДетКБК)'!TR_26042706749_2171389162</vt:lpstr>
      <vt:lpstr>'0503128 (ДетКБК.КОСГУ)'!TR_26042706749_2171389162</vt:lpstr>
      <vt:lpstr>'0503128 (НедетКБК)'!TR_26042706749_2171389162</vt:lpstr>
      <vt:lpstr>'0503128 (НедетКБК.КОСГУ)'!TR_26042706749_2171389162</vt:lpstr>
      <vt:lpstr>'0503128 (ДетКБК)'!TR_26042706749_2171389163</vt:lpstr>
      <vt:lpstr>'0503128 (ДетКБК.КОСГУ)'!TR_26042706749_2171389163</vt:lpstr>
      <vt:lpstr>'0503128 (НедетКБК)'!TR_26042706749_2171389163</vt:lpstr>
      <vt:lpstr>'0503128 (НедетКБК.КОСГУ)'!TR_26042706749_2171389163</vt:lpstr>
      <vt:lpstr>'0503128 (ДетКБК)'!TR_26042706749_2171389164</vt:lpstr>
      <vt:lpstr>'0503128 (ДетКБК.КОСГУ)'!TR_26042706749_2171389164</vt:lpstr>
      <vt:lpstr>'0503128 (НедетКБК)'!TR_26042706749_2171389164</vt:lpstr>
      <vt:lpstr>'0503128 (НедетКБК.КОСГУ)'!TR_26042706749_2171389164</vt:lpstr>
      <vt:lpstr>'0503128 (ДетКБК)'!TR_26042706749_2171389165</vt:lpstr>
      <vt:lpstr>'0503128 (ДетКБК.КОСГУ)'!TR_26042706749_2171389165</vt:lpstr>
      <vt:lpstr>'0503128 (НедетКБК)'!TR_26042706749_2171389165</vt:lpstr>
      <vt:lpstr>'0503128 (НедетКБК.КОСГУ)'!TR_26042706749_2171389165</vt:lpstr>
      <vt:lpstr>'0503128 (ДетКБК)'!TR_26042706749_2171389166</vt:lpstr>
      <vt:lpstr>'0503128 (ДетКБК.КОСГУ)'!TR_26042706749_2171389166</vt:lpstr>
      <vt:lpstr>'0503128 (НедетКБК)'!TR_26042706749_2171389166</vt:lpstr>
      <vt:lpstr>'0503128 (НедетКБК.КОСГУ)'!TR_26042706749_2171389166</vt:lpstr>
      <vt:lpstr>'0503128 (ДетКБК)'!TR_26042706749_2171389167</vt:lpstr>
      <vt:lpstr>'0503128 (ДетКБК.КОСГУ)'!TR_26042706749_2171389167</vt:lpstr>
      <vt:lpstr>'0503128 (НедетКБК)'!TR_26042706749_2171389167</vt:lpstr>
      <vt:lpstr>'0503128 (НедетКБК.КОСГУ)'!TR_26042706749_2171389167</vt:lpstr>
      <vt:lpstr>'0503128 (ДетКБК)'!TR_26042706749_2171389168</vt:lpstr>
      <vt:lpstr>'0503128 (ДетКБК.КОСГУ)'!TR_26042706749_2171389168</vt:lpstr>
      <vt:lpstr>'0503128 (НедетКБК)'!TR_26042706749_2171389168</vt:lpstr>
      <vt:lpstr>'0503128 (НедетКБК.КОСГУ)'!TR_26042706749_2171389168</vt:lpstr>
      <vt:lpstr>'0503128 (ДетКБК)'!TR_26042706749_2171389169</vt:lpstr>
      <vt:lpstr>'0503128 (ДетКБК.КОСГУ)'!TR_26042706749_2171389169</vt:lpstr>
      <vt:lpstr>'0503128 (НедетКБК)'!TR_26042706749_2171389169</vt:lpstr>
      <vt:lpstr>'0503128 (НедетКБК.КОСГУ)'!TR_26042706749_2171389169</vt:lpstr>
      <vt:lpstr>'0503128 (ДетКБК)'!TR_26042706749_2171389170</vt:lpstr>
      <vt:lpstr>'0503128 (ДетКБК.КОСГУ)'!TR_26042706749_2171389170</vt:lpstr>
      <vt:lpstr>'0503128 (НедетКБК)'!TR_26042706749_2171389170</vt:lpstr>
      <vt:lpstr>'0503128 (НедетКБК.КОСГУ)'!TR_26042706749_2171389170</vt:lpstr>
      <vt:lpstr>'0503128 (ДетКБК)'!TR_26042706749_2171389171</vt:lpstr>
      <vt:lpstr>'0503128 (ДетКБК.КОСГУ)'!TR_26042706749_2171389171</vt:lpstr>
      <vt:lpstr>'0503128 (НедетКБК)'!TR_26042706749_2171389171</vt:lpstr>
      <vt:lpstr>'0503128 (НедетКБК.КОСГУ)'!TR_26042706749_2171389171</vt:lpstr>
      <vt:lpstr>'0503128 (ДетКБК)'!TR_26042706749_2171389172</vt:lpstr>
      <vt:lpstr>'0503128 (ДетКБК.КОСГУ)'!TR_26042706749_2171389172</vt:lpstr>
      <vt:lpstr>'0503128 (НедетКБК)'!TR_26042706749_2171389172</vt:lpstr>
      <vt:lpstr>'0503128 (НедетКБК.КОСГУ)'!TR_26042706749_2171389172</vt:lpstr>
      <vt:lpstr>'0503128 (ДетКБК)'!TR_26042706749_2171389173</vt:lpstr>
      <vt:lpstr>'0503128 (ДетКБК.КОСГУ)'!TR_26042706749_2171389173</vt:lpstr>
      <vt:lpstr>'0503128 (НедетКБК)'!TR_26042706749_2171389173</vt:lpstr>
      <vt:lpstr>'0503128 (НедетКБК.КОСГУ)'!TR_26042706749_2171389173</vt:lpstr>
      <vt:lpstr>'0503128 (ДетКБК)'!TR_26042706749_2171389174</vt:lpstr>
      <vt:lpstr>'0503128 (ДетКБК.КОСГУ)'!TR_26042706749_2171389174</vt:lpstr>
      <vt:lpstr>'0503128 (НедетКБК)'!TR_26042706749_2171389174</vt:lpstr>
      <vt:lpstr>'0503128 (НедетКБК.КОСГУ)'!TR_26042706749_2171389174</vt:lpstr>
      <vt:lpstr>'0503128 (ДетКБК)'!TR_26042706749_2171389175</vt:lpstr>
      <vt:lpstr>'0503128 (ДетКБК.КОСГУ)'!TR_26042706749_2171389175</vt:lpstr>
      <vt:lpstr>'0503128 (НедетКБК)'!TR_26042706749_2171389175</vt:lpstr>
      <vt:lpstr>'0503128 (НедетКБК.КОСГУ)'!TR_26042706749_2171389175</vt:lpstr>
      <vt:lpstr>'0503128 (ДетКБК)'!TR_26042706749_2171389176</vt:lpstr>
      <vt:lpstr>'0503128 (ДетКБК.КОСГУ)'!TR_26042706749_2171389176</vt:lpstr>
      <vt:lpstr>'0503128 (НедетКБК)'!TR_26042706749_2171389176</vt:lpstr>
      <vt:lpstr>'0503128 (НедетКБК.КОСГУ)'!TR_26042706749_2171389176</vt:lpstr>
      <vt:lpstr>'0503128 (ДетКБК)'!TR_26042706749_2171389177</vt:lpstr>
      <vt:lpstr>'0503128 (ДетКБК.КОСГУ)'!TR_26042706749_2171389177</vt:lpstr>
      <vt:lpstr>'0503128 (НедетКБК)'!TR_26042706749_2171389177</vt:lpstr>
      <vt:lpstr>'0503128 (НедетКБК.КОСГУ)'!TR_26042706749_2171389177</vt:lpstr>
      <vt:lpstr>'0503128 (ДетКБК)'!TR_26042706749_2171389178</vt:lpstr>
      <vt:lpstr>'0503128 (ДетКБК.КОСГУ)'!TR_26042706749_2171389178</vt:lpstr>
      <vt:lpstr>'0503128 (НедетКБК)'!TR_26042706749_2171389178</vt:lpstr>
      <vt:lpstr>'0503128 (НедетКБК.КОСГУ)'!TR_26042706749_2171389178</vt:lpstr>
      <vt:lpstr>'0503128 (ДетКБК)'!TR_26042706749_2171389179</vt:lpstr>
      <vt:lpstr>'0503128 (ДетКБК.КОСГУ)'!TR_26042706749_2171389179</vt:lpstr>
      <vt:lpstr>'0503128 (НедетКБК)'!TR_26042706749_2171389179</vt:lpstr>
      <vt:lpstr>'0503128 (НедетКБК.КОСГУ)'!TR_26042706749_2171389179</vt:lpstr>
      <vt:lpstr>'0503128 (ДетКБК)'!TR_26042706749_2171389180</vt:lpstr>
      <vt:lpstr>'0503128 (ДетКБК.КОСГУ)'!TR_26042706749_2171389180</vt:lpstr>
      <vt:lpstr>'0503128 (НедетКБК)'!TR_26042706749_2171389180</vt:lpstr>
      <vt:lpstr>'0503128 (НедетКБК.КОСГУ)'!TR_26042706749_2171389180</vt:lpstr>
      <vt:lpstr>'0503128 (ДетКБК)'!TR_26042706749_2171389181</vt:lpstr>
      <vt:lpstr>'0503128 (ДетКБК.КОСГУ)'!TR_26042706749_2171389181</vt:lpstr>
      <vt:lpstr>'0503128 (НедетКБК)'!TR_26042706749_2171389181</vt:lpstr>
      <vt:lpstr>'0503128 (НедетКБК.КОСГУ)'!TR_26042706749_2171389181</vt:lpstr>
      <vt:lpstr>'0503128 (ДетКБК)'!TR_26042706749_2171389182</vt:lpstr>
      <vt:lpstr>'0503128 (ДетКБК.КОСГУ)'!TR_26042706749_2171389182</vt:lpstr>
      <vt:lpstr>'0503128 (НедетКБК)'!TR_26042706749_2171389182</vt:lpstr>
      <vt:lpstr>'0503128 (НедетКБК.КОСГУ)'!TR_26042706749_2171389182</vt:lpstr>
      <vt:lpstr>'0503128 (ДетКБК)'!TR_26042706749_2171389183</vt:lpstr>
      <vt:lpstr>'0503128 (ДетКБК.КОСГУ)'!TR_26042706749_2171389183</vt:lpstr>
      <vt:lpstr>'0503128 (НедетКБК)'!TR_26042706749_2171389183</vt:lpstr>
      <vt:lpstr>'0503128 (НедетКБК.КОСГУ)'!TR_26042706749_2171389183</vt:lpstr>
      <vt:lpstr>'0503128 (ДетКБК)'!TR_26042706749_2171389184</vt:lpstr>
      <vt:lpstr>'0503128 (ДетКБК.КОСГУ)'!TR_26042706749_2171389184</vt:lpstr>
      <vt:lpstr>'0503128 (НедетКБК)'!TR_26042706749_2171389184</vt:lpstr>
      <vt:lpstr>'0503128 (НедетКБК.КОСГУ)'!TR_26042706749_2171389184</vt:lpstr>
      <vt:lpstr>'0503128 (ДетКБК)'!TR_26042706749_2171389185</vt:lpstr>
      <vt:lpstr>'0503128 (ДетКБК.КОСГУ)'!TR_26042706749_2171389185</vt:lpstr>
      <vt:lpstr>'0503128 (НедетКБК)'!TR_26042706749_2171389185</vt:lpstr>
      <vt:lpstr>'0503128 (НедетКБК.КОСГУ)'!TR_26042706749_2171389185</vt:lpstr>
      <vt:lpstr>'0503128 (ДетКБК)'!TR_26042706749_2171389186</vt:lpstr>
      <vt:lpstr>'0503128 (ДетКБК.КОСГУ)'!TR_26042706749_2171389186</vt:lpstr>
      <vt:lpstr>'0503128 (НедетКБК)'!TR_26042706749_2171389186</vt:lpstr>
      <vt:lpstr>'0503128 (НедетКБК.КОСГУ)'!TR_26042706749_2171389186</vt:lpstr>
      <vt:lpstr>'0503128 (ДетКБК)'!TR_26042706749_2171389187</vt:lpstr>
      <vt:lpstr>'0503128 (ДетКБК.КОСГУ)'!TR_26042706749_2171389187</vt:lpstr>
      <vt:lpstr>'0503128 (НедетКБК)'!TR_26042706749_2171389187</vt:lpstr>
      <vt:lpstr>'0503128 (НедетКБК.КОСГУ)'!TR_26042706749_2171389187</vt:lpstr>
      <vt:lpstr>'0503128 (ДетКБК)'!TR_26042706749_2171389188</vt:lpstr>
      <vt:lpstr>'0503128 (ДетКБК.КОСГУ)'!TR_26042706749_2171389188</vt:lpstr>
      <vt:lpstr>'0503128 (НедетКБК)'!TR_26042706749_2171389188</vt:lpstr>
      <vt:lpstr>'0503128 (НедетКБК.КОСГУ)'!TR_26042706749_2171389188</vt:lpstr>
      <vt:lpstr>'0503128 (ДетКБК)'!TR_26042706749_2171389189</vt:lpstr>
      <vt:lpstr>'0503128 (ДетКБК.КОСГУ)'!TR_26042706749_2171389189</vt:lpstr>
      <vt:lpstr>'0503128 (НедетКБК)'!TR_26042706749_2171389189</vt:lpstr>
      <vt:lpstr>'0503128 (НедетКБК.КОСГУ)'!TR_26042706749_2171389189</vt:lpstr>
      <vt:lpstr>'0503128 (ДетКБК)'!TR_26042706749_2171389190</vt:lpstr>
      <vt:lpstr>'0503128 (ДетКБК.КОСГУ)'!TR_26042706749_2171389190</vt:lpstr>
      <vt:lpstr>'0503128 (НедетКБК)'!TR_26042706749_2171389190</vt:lpstr>
      <vt:lpstr>'0503128 (НедетКБК.КОСГУ)'!TR_26042706749_2171389190</vt:lpstr>
      <vt:lpstr>'0503128 (ДетКБК)'!TR_26042706749_2171389191</vt:lpstr>
      <vt:lpstr>'0503128 (ДетКБК.КОСГУ)'!TR_26042706749_2171389191</vt:lpstr>
      <vt:lpstr>'0503128 (НедетКБК)'!TR_26042706749_2171389191</vt:lpstr>
      <vt:lpstr>'0503128 (НедетКБК.КОСГУ)'!TR_26042706749_2171389191</vt:lpstr>
      <vt:lpstr>'0503128 (ДетКБК)'!TR_26042706749_2171389192</vt:lpstr>
      <vt:lpstr>'0503128 (ДетКБК.КОСГУ)'!TR_26042706749_2171389192</vt:lpstr>
      <vt:lpstr>'0503128 (НедетКБК)'!TR_26042706749_2171389192</vt:lpstr>
      <vt:lpstr>'0503128 (НедетКБК.КОСГУ)'!TR_26042706749_2171389192</vt:lpstr>
      <vt:lpstr>'0503128 (ДетКБК)'!TR_26042706749_2171389193</vt:lpstr>
      <vt:lpstr>'0503128 (ДетКБК.КОСГУ)'!TR_26042706749_2171389193</vt:lpstr>
      <vt:lpstr>'0503128 (НедетКБК)'!TR_26042706749_2171389193</vt:lpstr>
      <vt:lpstr>'0503128 (НедетКБК.КОСГУ)'!TR_26042706749_2171389193</vt:lpstr>
      <vt:lpstr>'0503128 (ДетКБК)'!TR_26042706749_2171389194</vt:lpstr>
      <vt:lpstr>'0503128 (ДетКБК.КОСГУ)'!TR_26042706749_2171389194</vt:lpstr>
      <vt:lpstr>'0503128 (НедетКБК)'!TR_26042706749_2171389194</vt:lpstr>
      <vt:lpstr>'0503128 (НедетКБК.КОСГУ)'!TR_26042706749_2171389194</vt:lpstr>
      <vt:lpstr>'0503128 (ДетКБК)'!TR_26042706749_2171389195</vt:lpstr>
      <vt:lpstr>'0503128 (ДетКБК.КОСГУ)'!TR_26042706749_2171389195</vt:lpstr>
      <vt:lpstr>'0503128 (НедетКБК)'!TR_26042706749_2171389195</vt:lpstr>
      <vt:lpstr>'0503128 (НедетКБК.КОСГУ)'!TR_26042706749_2171389195</vt:lpstr>
      <vt:lpstr>'0503128 (ДетКБК)'!TR_26042706749_2171389196</vt:lpstr>
      <vt:lpstr>'0503128 (ДетКБК.КОСГУ)'!TR_26042706749_2171389196</vt:lpstr>
      <vt:lpstr>'0503128 (НедетКБК)'!TR_26042706749_2171389196</vt:lpstr>
      <vt:lpstr>'0503128 (НедетКБК.КОСГУ)'!TR_26042706749_2171389196</vt:lpstr>
      <vt:lpstr>'0503128 (ДетКБК)'!TR_26042706749_2171389197</vt:lpstr>
      <vt:lpstr>'0503128 (ДетКБК.КОСГУ)'!TR_26042706749_2171389197</vt:lpstr>
      <vt:lpstr>'0503128 (НедетКБК)'!TR_26042706749_2171389197</vt:lpstr>
      <vt:lpstr>'0503128 (НедетКБК.КОСГУ)'!TR_26042706749_2171389197</vt:lpstr>
      <vt:lpstr>'0503128 (ДетКБК)'!TR_26042706749_2171389198</vt:lpstr>
      <vt:lpstr>'0503128 (ДетКБК.КОСГУ)'!TR_26042706749_2171389198</vt:lpstr>
      <vt:lpstr>'0503128 (НедетКБК)'!TR_26042706749_2171389198</vt:lpstr>
      <vt:lpstr>'0503128 (НедетКБК.КОСГУ)'!TR_26042706749_2171389198</vt:lpstr>
      <vt:lpstr>'0503128 (ДетКБК)'!TR_26042706749_2171389199</vt:lpstr>
      <vt:lpstr>'0503128 (ДетКБК.КОСГУ)'!TR_26042706749_2171389199</vt:lpstr>
      <vt:lpstr>'0503128 (НедетКБК)'!TR_26042706749_2171389199</vt:lpstr>
      <vt:lpstr>'0503128 (НедетКБК.КОСГУ)'!TR_26042706749_2171389199</vt:lpstr>
      <vt:lpstr>'0503128 (ДетКБК)'!TR_26042706749_2171389200</vt:lpstr>
      <vt:lpstr>'0503128 (ДетКБК.КОСГУ)'!TR_26042706749_2171389200</vt:lpstr>
      <vt:lpstr>'0503128 (НедетКБК)'!TR_26042706749_2171389200</vt:lpstr>
      <vt:lpstr>'0503128 (НедетКБК.КОСГУ)'!TR_26042706749_2171389200</vt:lpstr>
      <vt:lpstr>'0503128 (ДетКБК)'!TR_26042706749_2171389201</vt:lpstr>
      <vt:lpstr>'0503128 (ДетКБК.КОСГУ)'!TR_26042706749_2171389201</vt:lpstr>
      <vt:lpstr>'0503128 (НедетКБК)'!TR_26042706749_2171389201</vt:lpstr>
      <vt:lpstr>'0503128 (НедетКБК.КОСГУ)'!TR_26042706749_2171389201</vt:lpstr>
      <vt:lpstr>'0503128 (ДетКБК)'!TR_26042706749_2171389202</vt:lpstr>
      <vt:lpstr>'0503128 (ДетКБК.КОСГУ)'!TR_26042706749_2171389202</vt:lpstr>
      <vt:lpstr>'0503128 (НедетКБК)'!TR_26042706749_2171389202</vt:lpstr>
      <vt:lpstr>'0503128 (НедетКБК.КОСГУ)'!TR_26042706749_2171389202</vt:lpstr>
      <vt:lpstr>'0503128 (ДетКБК)'!TR_26042706749_2171389203</vt:lpstr>
      <vt:lpstr>'0503128 (ДетКБК.КОСГУ)'!TR_26042706749_2171389203</vt:lpstr>
      <vt:lpstr>'0503128 (НедетКБК)'!TR_26042706749_2171389203</vt:lpstr>
      <vt:lpstr>'0503128 (НедетКБК.КОСГУ)'!TR_26042706749_2171389203</vt:lpstr>
      <vt:lpstr>'0503128 (ДетКБК)'!TR_26042706749_2171389204</vt:lpstr>
      <vt:lpstr>'0503128 (ДетКБК.КОСГУ)'!TR_26042706749_2171389204</vt:lpstr>
      <vt:lpstr>'0503128 (НедетКБК)'!TR_26042706749_2171389204</vt:lpstr>
      <vt:lpstr>'0503128 (НедетКБК.КОСГУ)'!TR_26042706749_2171389204</vt:lpstr>
      <vt:lpstr>'0503128 (ДетКБК)'!TR_26042706749_2171389205</vt:lpstr>
      <vt:lpstr>'0503128 (ДетКБК.КОСГУ)'!TR_26042706749_2171389205</vt:lpstr>
      <vt:lpstr>'0503128 (НедетКБК)'!TR_26042706749_2171389205</vt:lpstr>
      <vt:lpstr>'0503128 (НедетКБК.КОСГУ)'!TR_26042706749_2171389205</vt:lpstr>
      <vt:lpstr>'0503128 (ДетКБК)'!TR_26042706749_2171389206</vt:lpstr>
      <vt:lpstr>'0503128 (ДетКБК.КОСГУ)'!TR_26042706749_2171389206</vt:lpstr>
      <vt:lpstr>'0503128 (НедетКБК)'!TR_26042706749_2171389206</vt:lpstr>
      <vt:lpstr>'0503128 (НедетКБК.КОСГУ)'!TR_26042706749_2171389206</vt:lpstr>
      <vt:lpstr>'0503128 (ДетКБК)'!TR_26042706749_2171389207</vt:lpstr>
      <vt:lpstr>'0503128 (ДетКБК.КОСГУ)'!TR_26042706749_2171389207</vt:lpstr>
      <vt:lpstr>'0503128 (НедетКБК)'!TR_26042706749_2171389207</vt:lpstr>
      <vt:lpstr>'0503128 (НедетКБК.КОСГУ)'!TR_26042706749_2171389207</vt:lpstr>
      <vt:lpstr>'0503128 (ДетКБК)'!TR_26042706749_2171389208</vt:lpstr>
      <vt:lpstr>'0503128 (ДетКБК.КОСГУ)'!TR_26042706749_2171389208</vt:lpstr>
      <vt:lpstr>'0503128 (НедетКБК)'!TR_26042706749_2171389208</vt:lpstr>
      <vt:lpstr>'0503128 (НедетКБК.КОСГУ)'!TR_26042706749_2171389208</vt:lpstr>
      <vt:lpstr>'0503128 (ДетКБК)'!TR_26042706749_2171389209</vt:lpstr>
      <vt:lpstr>'0503128 (ДетКБК.КОСГУ)'!TR_26042706749_2171389209</vt:lpstr>
      <vt:lpstr>'0503128 (НедетКБК)'!TR_26042706749_2171389209</vt:lpstr>
      <vt:lpstr>'0503128 (НедетКБК.КОСГУ)'!TR_26042706749_2171389209</vt:lpstr>
      <vt:lpstr>'0503128 (ДетКБК)'!TR_26042706749_2171389210</vt:lpstr>
      <vt:lpstr>'0503128 (ДетКБК.КОСГУ)'!TR_26042706749_2171389210</vt:lpstr>
      <vt:lpstr>'0503128 (НедетКБК)'!TR_26042706749_2171389210</vt:lpstr>
      <vt:lpstr>'0503128 (НедетКБК.КОСГУ)'!TR_26042706749_2171389210</vt:lpstr>
      <vt:lpstr>'0503128 (ДетКБК)'!TR_26042706749_2171389211</vt:lpstr>
      <vt:lpstr>'0503128 (ДетКБК.КОСГУ)'!TR_26042706749_2171389211</vt:lpstr>
      <vt:lpstr>'0503128 (НедетКБК)'!TR_26042706749_2171389211</vt:lpstr>
      <vt:lpstr>'0503128 (НедетКБК.КОСГУ)'!TR_26042706749_2171389211</vt:lpstr>
      <vt:lpstr>'0503128 (ДетКБК)'!TR_26042706749_2171389212</vt:lpstr>
      <vt:lpstr>'0503128 (ДетКБК.КОСГУ)'!TR_26042706749_2171389212</vt:lpstr>
      <vt:lpstr>'0503128 (НедетКБК)'!TR_26042706749_2171389212</vt:lpstr>
      <vt:lpstr>'0503128 (НедетКБК.КОСГУ)'!TR_26042706749_2171389212</vt:lpstr>
      <vt:lpstr>'0503128 (ДетКБК)'!TR_26042706749_2171389213</vt:lpstr>
      <vt:lpstr>'0503128 (ДетКБК.КОСГУ)'!TR_26042706749_2171389213</vt:lpstr>
      <vt:lpstr>'0503128 (НедетКБК)'!TR_26042706749_2171389213</vt:lpstr>
      <vt:lpstr>'0503128 (НедетКБК.КОСГУ)'!TR_26042706749_2171389213</vt:lpstr>
      <vt:lpstr>'0503128 (ДетКБК)'!TR_26042706749_2171389214</vt:lpstr>
      <vt:lpstr>'0503128 (ДетКБК.КОСГУ)'!TR_26042706749_2171389214</vt:lpstr>
      <vt:lpstr>'0503128 (НедетКБК)'!TR_26042706749_2171389214</vt:lpstr>
      <vt:lpstr>'0503128 (НедетКБК.КОСГУ)'!TR_26042706749_2171389214</vt:lpstr>
      <vt:lpstr>'0503128 (ДетКБК)'!TR_26042706749_2171389215</vt:lpstr>
      <vt:lpstr>'0503128 (ДетКБК.КОСГУ)'!TR_26042706749_2171389215</vt:lpstr>
      <vt:lpstr>'0503128 (НедетКБК)'!TR_26042706749_2171389215</vt:lpstr>
      <vt:lpstr>'0503128 (НедетКБК.КОСГУ)'!TR_26042706749_2171389215</vt:lpstr>
      <vt:lpstr>'0503128 (ДетКБК)'!TR_26042706749_2171389216</vt:lpstr>
      <vt:lpstr>'0503128 (ДетКБК.КОСГУ)'!TR_26042706749_2171389216</vt:lpstr>
      <vt:lpstr>'0503128 (НедетКБК)'!TR_26042706749_2171389216</vt:lpstr>
      <vt:lpstr>'0503128 (НедетКБК.КОСГУ)'!TR_26042706749_2171389216</vt:lpstr>
      <vt:lpstr>'0503128 (ДетКБК)'!TR_26042706749_2171389217</vt:lpstr>
      <vt:lpstr>'0503128 (ДетКБК.КОСГУ)'!TR_26042706749_2171389217</vt:lpstr>
      <vt:lpstr>'0503128 (НедетКБК)'!TR_26042706749_2171389217</vt:lpstr>
      <vt:lpstr>'0503128 (НедетКБК.КОСГУ)'!TR_26042706749_2171389217</vt:lpstr>
      <vt:lpstr>'0503128 (ДетКБК)'!TR_26042706749_2171389218</vt:lpstr>
      <vt:lpstr>'0503128 (ДетКБК.КОСГУ)'!TR_26042706749_2171389218</vt:lpstr>
      <vt:lpstr>'0503128 (НедетКБК)'!TR_26042706749_2171389218</vt:lpstr>
      <vt:lpstr>'0503128 (НедетКБК.КОСГУ)'!TR_26042706749_2171389218</vt:lpstr>
      <vt:lpstr>'0503128 (ДетКБК)'!TR_26042706749_2171389219</vt:lpstr>
      <vt:lpstr>'0503128 (ДетКБК.КОСГУ)'!TR_26042706749_2171389219</vt:lpstr>
      <vt:lpstr>'0503128 (НедетКБК)'!TR_26042706749_2171389219</vt:lpstr>
      <vt:lpstr>'0503128 (НедетКБК.КОСГУ)'!TR_26042706749_2171389219</vt:lpstr>
      <vt:lpstr>'0503128 (ДетКБК)'!TR_26042706749_2171389220</vt:lpstr>
      <vt:lpstr>'0503128 (ДетКБК.КОСГУ)'!TR_26042706749_2171389220</vt:lpstr>
      <vt:lpstr>'0503128 (НедетКБК)'!TR_26042706749_2171389220</vt:lpstr>
      <vt:lpstr>'0503128 (НедетКБК.КОСГУ)'!TR_26042706749_2171389220</vt:lpstr>
      <vt:lpstr>'0503128 (ДетКБК)'!TR_26042706749_2171389221</vt:lpstr>
      <vt:lpstr>'0503128 (ДетКБК.КОСГУ)'!TR_26042706749_2171389221</vt:lpstr>
      <vt:lpstr>'0503128 (НедетКБК)'!TR_26042706749_2171389221</vt:lpstr>
      <vt:lpstr>'0503128 (НедетКБК.КОСГУ)'!TR_26042706749_2171389221</vt:lpstr>
      <vt:lpstr>'0503128 (ДетКБК)'!TR_26042706749_2171389222</vt:lpstr>
      <vt:lpstr>'0503128 (ДетКБК.КОСГУ)'!TR_26042706749_2171389222</vt:lpstr>
      <vt:lpstr>'0503128 (НедетКБК)'!TR_26042706749_2171389222</vt:lpstr>
      <vt:lpstr>'0503128 (НедетКБК.КОСГУ)'!TR_26042706749_2171389222</vt:lpstr>
      <vt:lpstr>'0503128 (ДетКБК)'!TR_26042706749_2171389223</vt:lpstr>
      <vt:lpstr>'0503128 (ДетКБК.КОСГУ)'!TR_26042706749_2171389223</vt:lpstr>
      <vt:lpstr>'0503128 (НедетКБК)'!TR_26042706749_2171389223</vt:lpstr>
      <vt:lpstr>'0503128 (НедетКБК.КОСГУ)'!TR_26042706749_2171389223</vt:lpstr>
      <vt:lpstr>'0503128 (ДетКБК)'!TR_26042706749_2171389224</vt:lpstr>
      <vt:lpstr>'0503128 (ДетКБК.КОСГУ)'!TR_26042706749_2171389224</vt:lpstr>
      <vt:lpstr>'0503128 (НедетКБК)'!TR_26042706749_2171389224</vt:lpstr>
      <vt:lpstr>'0503128 (НедетКБК.КОСГУ)'!TR_26042706749_2171389224</vt:lpstr>
      <vt:lpstr>'0503128 (ДетКБК)'!TR_26042706749_2171389225</vt:lpstr>
      <vt:lpstr>'0503128 (ДетКБК.КОСГУ)'!TR_26042706749_2171389225</vt:lpstr>
      <vt:lpstr>'0503128 (НедетКБК)'!TR_26042706749_2171389225</vt:lpstr>
      <vt:lpstr>'0503128 (НедетКБК.КОСГУ)'!TR_26042706749_2171389225</vt:lpstr>
      <vt:lpstr>'0503128 (ДетКБК)'!TR_26042706749_2171389226</vt:lpstr>
      <vt:lpstr>'0503128 (ДетКБК.КОСГУ)'!TR_26042706749_2171389226</vt:lpstr>
      <vt:lpstr>'0503128 (НедетКБК)'!TR_26042706749_2171389226</vt:lpstr>
      <vt:lpstr>'0503128 (НедетКБК.КОСГУ)'!TR_26042706749_2171389226</vt:lpstr>
      <vt:lpstr>'0503128 (ДетКБК)'!TR_26042706749_2171389227</vt:lpstr>
      <vt:lpstr>'0503128 (ДетКБК.КОСГУ)'!TR_26042706749_2171389227</vt:lpstr>
      <vt:lpstr>'0503128 (НедетКБК)'!TR_26042706749_2171389227</vt:lpstr>
      <vt:lpstr>'0503128 (НедетКБК.КОСГУ)'!TR_26042706749_2171389227</vt:lpstr>
      <vt:lpstr>'0503128 (ДетКБК)'!TR_26042706749_2171389228</vt:lpstr>
      <vt:lpstr>'0503128 (ДетКБК.КОСГУ)'!TR_26042706749_2171389228</vt:lpstr>
      <vt:lpstr>'0503128 (НедетКБК)'!TR_26042706749_2171389228</vt:lpstr>
      <vt:lpstr>'0503128 (НедетКБК.КОСГУ)'!TR_26042706749_2171389228</vt:lpstr>
      <vt:lpstr>'0503128 (ДетКБК)'!TR_26042706749_2171389229</vt:lpstr>
      <vt:lpstr>'0503128 (ДетКБК.КОСГУ)'!TR_26042706749_2171389229</vt:lpstr>
      <vt:lpstr>'0503128 (НедетКБК)'!TR_26042706749_2171389229</vt:lpstr>
      <vt:lpstr>'0503128 (НедетКБК.КОСГУ)'!TR_26042706749_2171389229</vt:lpstr>
      <vt:lpstr>'0503128 (ДетКБК)'!TR_26042706749_2171389230</vt:lpstr>
      <vt:lpstr>'0503128 (ДетКБК.КОСГУ)'!TR_26042706749_2171389230</vt:lpstr>
      <vt:lpstr>'0503128 (НедетКБК)'!TR_26042706749_2171389230</vt:lpstr>
      <vt:lpstr>'0503128 (НедетКБК.КОСГУ)'!TR_26042706749_2171389230</vt:lpstr>
      <vt:lpstr>'0503128 (ДетКБК)'!TR_26042706749_2171389231</vt:lpstr>
      <vt:lpstr>'0503128 (ДетКБК.КОСГУ)'!TR_26042706749_2171389231</vt:lpstr>
      <vt:lpstr>'0503128 (НедетКБК)'!TR_26042706749_2171389231</vt:lpstr>
      <vt:lpstr>'0503128 (НедетКБК.КОСГУ)'!TR_26042706749_2171389231</vt:lpstr>
      <vt:lpstr>'0503128 (ДетКБК)'!TR_26042706749_2171389232</vt:lpstr>
      <vt:lpstr>'0503128 (ДетКБК.КОСГУ)'!TR_26042706749_2171389232</vt:lpstr>
      <vt:lpstr>'0503128 (НедетКБК)'!TR_26042706749_2171389232</vt:lpstr>
      <vt:lpstr>'0503128 (НедетКБК.КОСГУ)'!TR_26042706749_2171389232</vt:lpstr>
      <vt:lpstr>'0503128 (ДетКБК)'!TR_26042706749_2171389233</vt:lpstr>
      <vt:lpstr>'0503128 (ДетКБК.КОСГУ)'!TR_26042706749_2171389233</vt:lpstr>
      <vt:lpstr>'0503128 (НедетКБК)'!TR_26042706749_2171389233</vt:lpstr>
      <vt:lpstr>'0503128 (НедетКБК.КОСГУ)'!TR_26042706749_2171389233</vt:lpstr>
      <vt:lpstr>'0503128 (ДетКБК)'!TR_26042706749_2171389234</vt:lpstr>
      <vt:lpstr>'0503128 (ДетКБК.КОСГУ)'!TR_26042706749_2171389234</vt:lpstr>
      <vt:lpstr>'0503128 (НедетКБК)'!TR_26042706749_2171389234</vt:lpstr>
      <vt:lpstr>'0503128 (НедетКБК.КОСГУ)'!TR_26042706749_2171389234</vt:lpstr>
      <vt:lpstr>'0503128 (ДетКБК)'!TR_26042706749_2171389235</vt:lpstr>
      <vt:lpstr>'0503128 (ДетКБК.КОСГУ)'!TR_26042706749_2171389235</vt:lpstr>
      <vt:lpstr>'0503128 (НедетКБК)'!TR_26042706749_2171389235</vt:lpstr>
      <vt:lpstr>'0503128 (НедетКБК.КОСГУ)'!TR_26042706749_2171389235</vt:lpstr>
      <vt:lpstr>'0503128 (ДетКБК)'!TR_26042706749_2171389236</vt:lpstr>
      <vt:lpstr>'0503128 (ДетКБК.КОСГУ)'!TR_26042706749_2171389236</vt:lpstr>
      <vt:lpstr>'0503128 (НедетКБК)'!TR_26042706749_2171389236</vt:lpstr>
      <vt:lpstr>'0503128 (НедетКБК.КОСГУ)'!TR_26042706749_2171389236</vt:lpstr>
      <vt:lpstr>'0503128 (ДетКБК)'!TR_26042706749_2171389237</vt:lpstr>
      <vt:lpstr>'0503128 (ДетКБК.КОСГУ)'!TR_26042706749_2171389237</vt:lpstr>
      <vt:lpstr>'0503128 (НедетКБК)'!TR_26042706749_2171389237</vt:lpstr>
      <vt:lpstr>'0503128 (НедетКБК.КОСГУ)'!TR_26042706749_2171389237</vt:lpstr>
      <vt:lpstr>'0503128 (ДетКБК)'!TR_26042706749_2171389238</vt:lpstr>
      <vt:lpstr>'0503128 (ДетКБК.КОСГУ)'!TR_26042706749_2171389238</vt:lpstr>
      <vt:lpstr>'0503128 (НедетКБК)'!TR_26042706749_2171389238</vt:lpstr>
      <vt:lpstr>'0503128 (НедетКБК.КОСГУ)'!TR_26042706749_2171389238</vt:lpstr>
      <vt:lpstr>'0503128 (ДетКБК)'!TR_26042706749_2171389239</vt:lpstr>
      <vt:lpstr>'0503128 (ДетКБК.КОСГУ)'!TR_26042706749_2171389239</vt:lpstr>
      <vt:lpstr>'0503128 (НедетКБК)'!TR_26042706749_2171389239</vt:lpstr>
      <vt:lpstr>'0503128 (НедетКБК.КОСГУ)'!TR_26042706749_2171389239</vt:lpstr>
      <vt:lpstr>'0503128 (ДетКБК)'!TR_26042706749_2171389240</vt:lpstr>
      <vt:lpstr>'0503128 (ДетКБК.КОСГУ)'!TR_26042706749_2171389240</vt:lpstr>
      <vt:lpstr>'0503128 (НедетКБК)'!TR_26042706749_2171389240</vt:lpstr>
      <vt:lpstr>'0503128 (НедетКБК.КОСГУ)'!TR_26042706749_2171389240</vt:lpstr>
      <vt:lpstr>'0503128 (ДетКБК)'!TR_26042706749_2171389241</vt:lpstr>
      <vt:lpstr>'0503128 (ДетКБК.КОСГУ)'!TR_26042706749_2171389241</vt:lpstr>
      <vt:lpstr>'0503128 (НедетКБК)'!TR_26042706749_2171389241</vt:lpstr>
      <vt:lpstr>'0503128 (НедетКБК.КОСГУ)'!TR_26042706749_2171389241</vt:lpstr>
      <vt:lpstr>'0503128 (ДетКБК)'!TR_26042706749_2171389242</vt:lpstr>
      <vt:lpstr>'0503128 (ДетКБК.КОСГУ)'!TR_26042706749_2171389242</vt:lpstr>
      <vt:lpstr>'0503128 (НедетКБК)'!TR_26042706749_2171389242</vt:lpstr>
      <vt:lpstr>'0503128 (НедетКБК.КОСГУ)'!TR_26042706749_2171389242</vt:lpstr>
      <vt:lpstr>'0503128 (ДетКБК)'!TR_26042706749_2171389243</vt:lpstr>
      <vt:lpstr>'0503128 (ДетКБК.КОСГУ)'!TR_26042706749_2171389243</vt:lpstr>
      <vt:lpstr>'0503128 (НедетКБК)'!TR_26042706749_2171389243</vt:lpstr>
      <vt:lpstr>'0503128 (НедетКБК.КОСГУ)'!TR_26042706749_2171389243</vt:lpstr>
      <vt:lpstr>'0503128 (ДетКБК)'!TR_26042706749_2171389244</vt:lpstr>
      <vt:lpstr>'0503128 (ДетКБК.КОСГУ)'!TR_26042706749_2171389244</vt:lpstr>
      <vt:lpstr>'0503128 (НедетКБК)'!TR_26042706749_2171389244</vt:lpstr>
      <vt:lpstr>'0503128 (НедетКБК.КОСГУ)'!TR_26042706749_2171389244</vt:lpstr>
      <vt:lpstr>'0503128 (ДетКБК)'!TR_26042706749_2171389245</vt:lpstr>
      <vt:lpstr>'0503128 (ДетКБК.КОСГУ)'!TR_26042706749_2171389245</vt:lpstr>
      <vt:lpstr>'0503128 (НедетКБК)'!TR_26042706749_2171389245</vt:lpstr>
      <vt:lpstr>'0503128 (НедетКБК.КОСГУ)'!TR_26042706749_2171389245</vt:lpstr>
      <vt:lpstr>'0503128 (ДетКБК)'!TR_26042706749_2171389246</vt:lpstr>
      <vt:lpstr>'0503128 (ДетКБК.КОСГУ)'!TR_26042706749_2171389246</vt:lpstr>
      <vt:lpstr>'0503128 (НедетКБК)'!TR_26042706749_2171389246</vt:lpstr>
      <vt:lpstr>'0503128 (НедетКБК.КОСГУ)'!TR_26042706749_2171389246</vt:lpstr>
      <vt:lpstr>'0503128 (ДетКБК)'!TR_26042706749_2171389247</vt:lpstr>
      <vt:lpstr>'0503128 (ДетКБК.КОСГУ)'!TR_26042706749_2171389247</vt:lpstr>
      <vt:lpstr>'0503128 (НедетКБК)'!TR_26042706749_2171389247</vt:lpstr>
      <vt:lpstr>'0503128 (НедетКБК.КОСГУ)'!TR_26042706749_2171389247</vt:lpstr>
      <vt:lpstr>'0503128 (ДетКБК)'!TR_26042706749_2171389248</vt:lpstr>
      <vt:lpstr>'0503128 (ДетКБК.КОСГУ)'!TR_26042706749_2171389248</vt:lpstr>
      <vt:lpstr>'0503128 (НедетКБК)'!TR_26042706749_2171389248</vt:lpstr>
      <vt:lpstr>'0503128 (НедетКБК.КОСГУ)'!TR_26042706749_2171389248</vt:lpstr>
      <vt:lpstr>'0503128 (ДетКБК)'!TR_26042706749_2171389249</vt:lpstr>
      <vt:lpstr>'0503128 (ДетКБК.КОСГУ)'!TR_26042706749_2171389249</vt:lpstr>
      <vt:lpstr>'0503128 (НедетКБК)'!TR_26042706749_2171389249</vt:lpstr>
      <vt:lpstr>'0503128 (НедетКБК.КОСГУ)'!TR_26042706749_2171389249</vt:lpstr>
      <vt:lpstr>'0503128 (ДетКБК)'!TR_26042706749_2171389250</vt:lpstr>
      <vt:lpstr>'0503128 (ДетКБК.КОСГУ)'!TR_26042706749_2171389250</vt:lpstr>
      <vt:lpstr>'0503128 (НедетКБК)'!TR_26042706749_2171389250</vt:lpstr>
      <vt:lpstr>'0503128 (НедетКБК.КОСГУ)'!TR_26042706749_2171389250</vt:lpstr>
      <vt:lpstr>'0503128 (ДетКБК)'!TR_26042706749_2171389251</vt:lpstr>
      <vt:lpstr>'0503128 (ДетКБК.КОСГУ)'!TR_26042706749_2171389251</vt:lpstr>
      <vt:lpstr>'0503128 (НедетКБК)'!TR_26042706749_2171389251</vt:lpstr>
      <vt:lpstr>'0503128 (НедетКБК.КОСГУ)'!TR_26042706749_2171389251</vt:lpstr>
      <vt:lpstr>'0503128 (ДетКБК)'!TR_26042706749_2171389252</vt:lpstr>
      <vt:lpstr>'0503128 (ДетКБК.КОСГУ)'!TR_26042706749_2171389252</vt:lpstr>
      <vt:lpstr>'0503128 (НедетКБК)'!TR_26042706749_2171389252</vt:lpstr>
      <vt:lpstr>'0503128 (НедетКБК.КОСГУ)'!TR_26042706749_2171389252</vt:lpstr>
      <vt:lpstr>'0503128 (ДетКБК)'!TR_26042706749_2171389253</vt:lpstr>
      <vt:lpstr>'0503128 (ДетКБК.КОСГУ)'!TR_26042706749_2171389253</vt:lpstr>
      <vt:lpstr>'0503128 (НедетКБК)'!TR_26042706749_2171389253</vt:lpstr>
      <vt:lpstr>'0503128 (НедетКБК.КОСГУ)'!TR_26042706749_2171389253</vt:lpstr>
      <vt:lpstr>'0503128 (ДетКБК)'!TR_26042706749_2171389254</vt:lpstr>
      <vt:lpstr>'0503128 (ДетКБК.КОСГУ)'!TR_26042706749_2171389254</vt:lpstr>
      <vt:lpstr>'0503128 (НедетКБК)'!TR_26042706749_2171389254</vt:lpstr>
      <vt:lpstr>'0503128 (НедетКБК.КОСГУ)'!TR_26042706749_2171389254</vt:lpstr>
      <vt:lpstr>'0503128 (ДетКБК)'!TR_26042706749_2171389255</vt:lpstr>
      <vt:lpstr>'0503128 (ДетКБК.КОСГУ)'!TR_26042706749_2171389255</vt:lpstr>
      <vt:lpstr>'0503128 (НедетКБК)'!TR_26042706749_2171389255</vt:lpstr>
      <vt:lpstr>'0503128 (НедетКБК.КОСГУ)'!TR_26042706749_2171389255</vt:lpstr>
      <vt:lpstr>'0503128 (ДетКБК)'!TR_26042706749_2171389256</vt:lpstr>
      <vt:lpstr>'0503128 (ДетКБК.КОСГУ)'!TR_26042706749_2171389256</vt:lpstr>
      <vt:lpstr>'0503128 (НедетКБК)'!TR_26042706749_2171389256</vt:lpstr>
      <vt:lpstr>'0503128 (НедетКБК.КОСГУ)'!TR_26042706749_2171389256</vt:lpstr>
      <vt:lpstr>'0503128 (ДетКБК)'!TR_26042706749_2171389257</vt:lpstr>
      <vt:lpstr>'0503128 (ДетКБК.КОСГУ)'!TR_26042706749_2171389257</vt:lpstr>
      <vt:lpstr>'0503128 (НедетКБК)'!TR_26042706749_2171389257</vt:lpstr>
      <vt:lpstr>'0503128 (НедетКБК.КОСГУ)'!TR_26042706749_2171389257</vt:lpstr>
      <vt:lpstr>'0503128 (ДетКБК)'!TR_26042706749_2171389258</vt:lpstr>
      <vt:lpstr>'0503128 (ДетКБК.КОСГУ)'!TR_26042706749_2171389258</vt:lpstr>
      <vt:lpstr>'0503128 (НедетКБК)'!TR_26042706749_2171389258</vt:lpstr>
      <vt:lpstr>'0503128 (НедетКБК.КОСГУ)'!TR_26042706749_2171389258</vt:lpstr>
      <vt:lpstr>'0503128 (ДетКБК)'!TR_26042706749_2171389259</vt:lpstr>
      <vt:lpstr>'0503128 (ДетКБК.КОСГУ)'!TR_26042706749_2171389259</vt:lpstr>
      <vt:lpstr>'0503128 (НедетКБК)'!TR_26042706749_2171389259</vt:lpstr>
      <vt:lpstr>'0503128 (НедетКБК.КОСГУ)'!TR_26042706749_2171389259</vt:lpstr>
      <vt:lpstr>'0503128 (ДетКБК)'!TR_26042706749_2171389260</vt:lpstr>
      <vt:lpstr>'0503128 (ДетКБК.КОСГУ)'!TR_26042706749_2171389260</vt:lpstr>
      <vt:lpstr>'0503128 (НедетКБК)'!TR_26042706749_2171389260</vt:lpstr>
      <vt:lpstr>'0503128 (НедетКБК.КОСГУ)'!TR_26042706749_2171389260</vt:lpstr>
      <vt:lpstr>'0503128 (ДетКБК)'!TR_26042706749_2171389261</vt:lpstr>
      <vt:lpstr>'0503128 (ДетКБК.КОСГУ)'!TR_26042706749_2171389261</vt:lpstr>
      <vt:lpstr>'0503128 (НедетКБК)'!TR_26042706749_2171389261</vt:lpstr>
      <vt:lpstr>'0503128 (НедетКБК.КОСГУ)'!TR_26042706749_2171389261</vt:lpstr>
      <vt:lpstr>'0503128 (ДетКБК)'!TR_26042706749_2171389262</vt:lpstr>
      <vt:lpstr>'0503128 (ДетКБК.КОСГУ)'!TR_26042706749_2171389262</vt:lpstr>
      <vt:lpstr>'0503128 (НедетКБК)'!TR_26042706749_2171389262</vt:lpstr>
      <vt:lpstr>'0503128 (НедетКБК.КОСГУ)'!TR_26042706749_2171389262</vt:lpstr>
      <vt:lpstr>'0503128 (ДетКБК)'!TR_26042706749_2171389263</vt:lpstr>
      <vt:lpstr>'0503128 (ДетКБК.КОСГУ)'!TR_26042706749_2171389263</vt:lpstr>
      <vt:lpstr>'0503128 (НедетКБК)'!TR_26042706749_2171389263</vt:lpstr>
      <vt:lpstr>'0503128 (НедетКБК.КОСГУ)'!TR_26042706749_2171389263</vt:lpstr>
      <vt:lpstr>'0503128 (ДетКБК)'!TR_26042706749_2171389264</vt:lpstr>
      <vt:lpstr>'0503128 (ДетКБК.КОСГУ)'!TR_26042706749_2171389264</vt:lpstr>
      <vt:lpstr>'0503128 (НедетКБК)'!TR_26042706749_2171389264</vt:lpstr>
      <vt:lpstr>'0503128 (НедетКБК.КОСГУ)'!TR_26042706749_2171389264</vt:lpstr>
      <vt:lpstr>'0503128 (ДетКБК)'!TR_26042706749_2171389265</vt:lpstr>
      <vt:lpstr>'0503128 (ДетКБК.КОСГУ)'!TR_26042706749_2171389265</vt:lpstr>
      <vt:lpstr>'0503128 (НедетКБК)'!TR_26042706749_2171389265</vt:lpstr>
      <vt:lpstr>'0503128 (НедетКБК.КОСГУ)'!TR_26042706749_2171389265</vt:lpstr>
      <vt:lpstr>'0503128 (ДетКБК)'!TR_26042706749_2171389266</vt:lpstr>
      <vt:lpstr>'0503128 (ДетКБК.КОСГУ)'!TR_26042706749_2171389266</vt:lpstr>
      <vt:lpstr>'0503128 (НедетКБК)'!TR_26042706749_2171389266</vt:lpstr>
      <vt:lpstr>'0503128 (НедетКБК.КОСГУ)'!TR_26042706749_2171389266</vt:lpstr>
      <vt:lpstr>'0503128 (ДетКБК)'!TR_26042706749_2171389267</vt:lpstr>
      <vt:lpstr>'0503128 (ДетКБК.КОСГУ)'!TR_26042706749_2171389267</vt:lpstr>
      <vt:lpstr>'0503128 (НедетКБК)'!TR_26042706749_2171389267</vt:lpstr>
      <vt:lpstr>'0503128 (НедетКБК.КОСГУ)'!TR_26042706749_2171389267</vt:lpstr>
      <vt:lpstr>'0503128 (ДетКБК)'!TR_26042706749_2171389268</vt:lpstr>
      <vt:lpstr>'0503128 (ДетКБК.КОСГУ)'!TR_26042706749_2171389268</vt:lpstr>
      <vt:lpstr>'0503128 (НедетКБК)'!TR_26042706749_2171389268</vt:lpstr>
      <vt:lpstr>'0503128 (НедетКБК.КОСГУ)'!TR_26042706749_2171389268</vt:lpstr>
      <vt:lpstr>'0503128 (ДетКБК)'!TR_26042706749_2171389269</vt:lpstr>
      <vt:lpstr>'0503128 (ДетКБК.КОСГУ)'!TR_26042706749_2171389269</vt:lpstr>
      <vt:lpstr>'0503128 (НедетКБК)'!TR_26042706749_2171389269</vt:lpstr>
      <vt:lpstr>'0503128 (НедетКБК.КОСГУ)'!TR_26042706749_2171389269</vt:lpstr>
      <vt:lpstr>'0503128 (ДетКБК)'!TR_26042706749_2171389270</vt:lpstr>
      <vt:lpstr>'0503128 (ДетКБК.КОСГУ)'!TR_26042706749_2171389270</vt:lpstr>
      <vt:lpstr>'0503128 (НедетКБК)'!TR_26042706749_2171389270</vt:lpstr>
      <vt:lpstr>'0503128 (НедетКБК.КОСГУ)'!TR_26042706749_2171389270</vt:lpstr>
      <vt:lpstr>'0503128 (ДетКБК)'!TR_26042706749_2171389271</vt:lpstr>
      <vt:lpstr>'0503128 (ДетКБК.КОСГУ)'!TR_26042706749_2171389271</vt:lpstr>
      <vt:lpstr>'0503128 (НедетКБК)'!TR_26042706749_2171389271</vt:lpstr>
      <vt:lpstr>'0503128 (НедетКБК.КОСГУ)'!TR_26042706749_2171389271</vt:lpstr>
      <vt:lpstr>'0503128 (ДетКБК)'!TR_26042706749_2171389272</vt:lpstr>
      <vt:lpstr>'0503128 (ДетКБК.КОСГУ)'!TR_26042706749_2171389272</vt:lpstr>
      <vt:lpstr>'0503128 (НедетКБК)'!TR_26042706749_2171389272</vt:lpstr>
      <vt:lpstr>'0503128 (НедетКБК.КОСГУ)'!TR_26042706749_2171389272</vt:lpstr>
      <vt:lpstr>'0503128 (ДетКБК)'!TR_26042706749_2171389273</vt:lpstr>
      <vt:lpstr>'0503128 (ДетКБК.КОСГУ)'!TR_26042706749_2171389273</vt:lpstr>
      <vt:lpstr>'0503128 (НедетКБК)'!TR_26042706749_2171389273</vt:lpstr>
      <vt:lpstr>'0503128 (НедетКБК.КОСГУ)'!TR_26042706749_2171389273</vt:lpstr>
      <vt:lpstr>'0503128 (ДетКБК)'!TR_26042706749_2171389274</vt:lpstr>
      <vt:lpstr>'0503128 (ДетКБК.КОСГУ)'!TR_26042706749_2171389274</vt:lpstr>
      <vt:lpstr>'0503128 (НедетКБК)'!TR_26042706749_2171389274</vt:lpstr>
      <vt:lpstr>'0503128 (НедетКБК.КОСГУ)'!TR_26042706749_2171389274</vt:lpstr>
      <vt:lpstr>'0503128 (ДетКБК)'!TR_26042706749_2171389275</vt:lpstr>
      <vt:lpstr>'0503128 (ДетКБК.КОСГУ)'!TR_26042706749_2171389275</vt:lpstr>
      <vt:lpstr>'0503128 (НедетКБК)'!TR_26042706749_2171389275</vt:lpstr>
      <vt:lpstr>'0503128 (НедетКБК.КОСГУ)'!TR_26042706749_2171389275</vt:lpstr>
      <vt:lpstr>'0503128 (ДетКБК)'!TR_26042706749_2171389276</vt:lpstr>
      <vt:lpstr>'0503128 (ДетКБК.КОСГУ)'!TR_26042706749_2171389276</vt:lpstr>
      <vt:lpstr>'0503128 (НедетКБК)'!TR_26042706749_2171389276</vt:lpstr>
      <vt:lpstr>'0503128 (НедетКБК.КОСГУ)'!TR_26042706749_2171389276</vt:lpstr>
      <vt:lpstr>'0503128 (ДетКБК)'!TR_26042706749_2171389277</vt:lpstr>
      <vt:lpstr>'0503128 (ДетКБК.КОСГУ)'!TR_26042706749_2171389277</vt:lpstr>
      <vt:lpstr>'0503128 (НедетКБК)'!TR_26042706749_2171389277</vt:lpstr>
      <vt:lpstr>'0503128 (НедетКБК.КОСГУ)'!TR_26042706749_2171389277</vt:lpstr>
      <vt:lpstr>'0503128 (ДетКБК)'!TR_26042706749_2171389278</vt:lpstr>
      <vt:lpstr>'0503128 (ДетКБК.КОСГУ)'!TR_26042706749_2171389278</vt:lpstr>
      <vt:lpstr>'0503128 (НедетКБК)'!TR_26042706749_2171389278</vt:lpstr>
      <vt:lpstr>'0503128 (НедетКБК.КОСГУ)'!TR_26042706749_2171389278</vt:lpstr>
      <vt:lpstr>'0503128 (ДетКБК)'!TR_26042706749_2171389279</vt:lpstr>
      <vt:lpstr>'0503128 (ДетКБК.КОСГУ)'!TR_26042706749_2171389279</vt:lpstr>
      <vt:lpstr>'0503128 (НедетКБК)'!TR_26042706749_2171389279</vt:lpstr>
      <vt:lpstr>'0503128 (НедетКБК.КОСГУ)'!TR_26042706749_2171389279</vt:lpstr>
      <vt:lpstr>'0503128 (ДетКБК)'!TR_26042706749_2171389280</vt:lpstr>
      <vt:lpstr>'0503128 (ДетКБК.КОСГУ)'!TR_26042706749_2171389280</vt:lpstr>
      <vt:lpstr>'0503128 (НедетКБК)'!TR_26042706749_2171389280</vt:lpstr>
      <vt:lpstr>'0503128 (НедетКБК.КОСГУ)'!TR_26042706749_2171389280</vt:lpstr>
      <vt:lpstr>'0503128 (ДетКБК)'!TR_26042706749_2171389281</vt:lpstr>
      <vt:lpstr>'0503128 (ДетКБК.КОСГУ)'!TR_26042706749_2171389281</vt:lpstr>
      <vt:lpstr>'0503128 (НедетКБК)'!TR_26042706749_2171389281</vt:lpstr>
      <vt:lpstr>'0503128 (НедетКБК.КОСГУ)'!TR_26042706749_2171389281</vt:lpstr>
      <vt:lpstr>'0503128 (ДетКБК)'!TR_26042706749_2171389282</vt:lpstr>
      <vt:lpstr>'0503128 (ДетКБК.КОСГУ)'!TR_26042706749_2171389282</vt:lpstr>
      <vt:lpstr>'0503128 (НедетКБК)'!TR_26042706749_2171389282</vt:lpstr>
      <vt:lpstr>'0503128 (НедетКБК.КОСГУ)'!TR_26042706749_2171389282</vt:lpstr>
      <vt:lpstr>'0503128 (ДетКБК)'!TR_26042706749_2171389283</vt:lpstr>
      <vt:lpstr>'0503128 (ДетКБК.КОСГУ)'!TR_26042706749_2171389283</vt:lpstr>
      <vt:lpstr>'0503128 (НедетКБК)'!TR_26042706749_2171389283</vt:lpstr>
      <vt:lpstr>'0503128 (НедетКБК.КОСГУ)'!TR_26042706749_2171389283</vt:lpstr>
      <vt:lpstr>'0503128 (ДетКБК)'!TR_26042706749_2171389284</vt:lpstr>
      <vt:lpstr>'0503128 (ДетКБК.КОСГУ)'!TR_26042706749_2171389284</vt:lpstr>
      <vt:lpstr>'0503128 (НедетКБК)'!TR_26042706749_2171389284</vt:lpstr>
      <vt:lpstr>'0503128 (НедетКБК.КОСГУ)'!TR_26042706749_2171389284</vt:lpstr>
      <vt:lpstr>'0503128 (ДетКБК)'!TR_26042706749_2171389285</vt:lpstr>
      <vt:lpstr>'0503128 (ДетКБК.КОСГУ)'!TR_26042706749_2171389285</vt:lpstr>
      <vt:lpstr>'0503128 (НедетКБК)'!TR_26042706749_2171389285</vt:lpstr>
      <vt:lpstr>'0503128 (НедетКБК.КОСГУ)'!TR_26042706749_2171389285</vt:lpstr>
      <vt:lpstr>'0503128 (ДетКБК)'!TR_26042706749_2171389286</vt:lpstr>
      <vt:lpstr>'0503128 (ДетКБК.КОСГУ)'!TR_26042706749_2171389286</vt:lpstr>
      <vt:lpstr>'0503128 (НедетКБК)'!TR_26042706749_2171389286</vt:lpstr>
      <vt:lpstr>'0503128 (НедетКБК.КОСГУ)'!TR_26042706749_2171389286</vt:lpstr>
      <vt:lpstr>'0503128 (ДетКБК)'!TR_26042706749_2171389287</vt:lpstr>
      <vt:lpstr>'0503128 (ДетКБК.КОСГУ)'!TR_26042706749_2171389287</vt:lpstr>
      <vt:lpstr>'0503128 (НедетКБК)'!TR_26042706749_2171389287</vt:lpstr>
      <vt:lpstr>'0503128 (НедетКБК.КОСГУ)'!TR_26042706749_2171389287</vt:lpstr>
      <vt:lpstr>'0503128 (ДетКБК)'!TR_26042706749_2171389288</vt:lpstr>
      <vt:lpstr>'0503128 (ДетКБК.КОСГУ)'!TR_26042706749_2171389288</vt:lpstr>
      <vt:lpstr>'0503128 (НедетКБК)'!TR_26042706749_2171389288</vt:lpstr>
      <vt:lpstr>'0503128 (НедетКБК.КОСГУ)'!TR_26042706749_2171389288</vt:lpstr>
      <vt:lpstr>'0503128 (ДетКБК)'!TR_26042706749_2171389289</vt:lpstr>
      <vt:lpstr>'0503128 (ДетКБК.КОСГУ)'!TR_26042706749_2171389289</vt:lpstr>
      <vt:lpstr>'0503128 (НедетКБК)'!TR_26042706749_2171389289</vt:lpstr>
      <vt:lpstr>'0503128 (НедетКБК.КОСГУ)'!TR_26042706749_2171389289</vt:lpstr>
      <vt:lpstr>'0503128 (ДетКБК)'!TR_26042706749_2171389290</vt:lpstr>
      <vt:lpstr>'0503128 (ДетКБК.КОСГУ)'!TR_26042706749_2171389290</vt:lpstr>
      <vt:lpstr>'0503128 (НедетКБК)'!TR_26042706749_2171389290</vt:lpstr>
      <vt:lpstr>'0503128 (НедетКБК.КОСГУ)'!TR_26042706749_2171389290</vt:lpstr>
      <vt:lpstr>'0503128 (ДетКБК)'!TR_26042706749_2171389291</vt:lpstr>
      <vt:lpstr>'0503128 (ДетКБК.КОСГУ)'!TR_26042706749_2171389291</vt:lpstr>
      <vt:lpstr>'0503128 (НедетКБК)'!TR_26042706749_2171389291</vt:lpstr>
      <vt:lpstr>'0503128 (НедетКБК.КОСГУ)'!TR_26042706749_2171389291</vt:lpstr>
      <vt:lpstr>'0503128 (ДетКБК)'!TR_26042706749_2171389292</vt:lpstr>
      <vt:lpstr>'0503128 (ДетКБК.КОСГУ)'!TR_26042706749_2171389292</vt:lpstr>
      <vt:lpstr>'0503128 (НедетКБК)'!TR_26042706749_2171389292</vt:lpstr>
      <vt:lpstr>'0503128 (НедетКБК.КОСГУ)'!TR_26042706749_2171389292</vt:lpstr>
      <vt:lpstr>'0503128 (ДетКБК)'!TR_26042706749_2171389293</vt:lpstr>
      <vt:lpstr>'0503128 (ДетКБК.КОСГУ)'!TR_26042706749_2171389293</vt:lpstr>
      <vt:lpstr>'0503128 (НедетКБК)'!TR_26042706749_2171389293</vt:lpstr>
      <vt:lpstr>'0503128 (НедетКБК.КОСГУ)'!TR_26042706749_2171389293</vt:lpstr>
      <vt:lpstr>'0503128 (ДетКБК)'!TR_26042706749_2171389294</vt:lpstr>
      <vt:lpstr>'0503128 (ДетКБК.КОСГУ)'!TR_26042706749_2171389294</vt:lpstr>
      <vt:lpstr>'0503128 (НедетКБК)'!TR_26042706749_2171389294</vt:lpstr>
      <vt:lpstr>'0503128 (НедетКБК.КОСГУ)'!TR_26042706749_2171389294</vt:lpstr>
      <vt:lpstr>'0503128 (ДетКБК)'!TR_26042706749_2171389295</vt:lpstr>
      <vt:lpstr>'0503128 (ДетКБК.КОСГУ)'!TR_26042706749_2171389295</vt:lpstr>
      <vt:lpstr>'0503128 (НедетКБК)'!TR_26042706749_2171389295</vt:lpstr>
      <vt:lpstr>'0503128 (НедетКБК.КОСГУ)'!TR_26042706749_2171389295</vt:lpstr>
      <vt:lpstr>'0503128 (ДетКБК)'!TR_26042706749_2171389296</vt:lpstr>
      <vt:lpstr>'0503128 (ДетКБК.КОСГУ)'!TR_26042706749_2171389296</vt:lpstr>
      <vt:lpstr>'0503128 (НедетКБК)'!TR_26042706749_2171389296</vt:lpstr>
      <vt:lpstr>'0503128 (НедетКБК.КОСГУ)'!TR_26042706749_2171389296</vt:lpstr>
      <vt:lpstr>'0503128 (ДетКБК)'!TR_26042706749_2171389297</vt:lpstr>
      <vt:lpstr>'0503128 (ДетКБК.КОСГУ)'!TR_26042706749_2171389297</vt:lpstr>
      <vt:lpstr>'0503128 (НедетКБК)'!TR_26042706749_2171389297</vt:lpstr>
      <vt:lpstr>'0503128 (НедетКБК.КОСГУ)'!TR_26042706749_2171389297</vt:lpstr>
      <vt:lpstr>'0503128 (ДетКБК)'!TR_26042706749_2171389298</vt:lpstr>
      <vt:lpstr>'0503128 (ДетКБК.КОСГУ)'!TR_26042706749_2171389298</vt:lpstr>
      <vt:lpstr>'0503128 (НедетКБК)'!TR_26042706749_2171389298</vt:lpstr>
      <vt:lpstr>'0503128 (НедетКБК.КОСГУ)'!TR_26042706749_2171389298</vt:lpstr>
      <vt:lpstr>'0503128 (ДетКБК)'!TR_26042706749_2171389299</vt:lpstr>
      <vt:lpstr>'0503128 (ДетКБК.КОСГУ)'!TR_26042706749_2171389299</vt:lpstr>
      <vt:lpstr>'0503128 (НедетКБК)'!TR_26042706749_2171389299</vt:lpstr>
      <vt:lpstr>'0503128 (НедетКБК.КОСГУ)'!TR_26042706749_2171389299</vt:lpstr>
      <vt:lpstr>'0503128 (ДетКБК)'!TR_26042706749_2171389300</vt:lpstr>
      <vt:lpstr>'0503128 (ДетКБК.КОСГУ)'!TR_26042706749_2171389300</vt:lpstr>
      <vt:lpstr>'0503128 (НедетКБК)'!TR_26042706749_2171389300</vt:lpstr>
      <vt:lpstr>'0503128 (НедетКБК.КОСГУ)'!TR_26042706749_2171389300</vt:lpstr>
      <vt:lpstr>'0503128 (ДетКБК)'!TR_26042706749_2171389301</vt:lpstr>
      <vt:lpstr>'0503128 (ДетКБК.КОСГУ)'!TR_26042706749_2171389301</vt:lpstr>
      <vt:lpstr>'0503128 (НедетКБК)'!TR_26042706749_2171389301</vt:lpstr>
      <vt:lpstr>'0503128 (НедетКБК.КОСГУ)'!TR_26042706749_2171389301</vt:lpstr>
      <vt:lpstr>'0503128 (ДетКБК)'!TR_26042706749_2171389302</vt:lpstr>
      <vt:lpstr>'0503128 (ДетКБК.КОСГУ)'!TR_26042706749_2171389302</vt:lpstr>
      <vt:lpstr>'0503128 (НедетКБК)'!TR_26042706749_2171389302</vt:lpstr>
      <vt:lpstr>'0503128 (НедетКБК.КОСГУ)'!TR_26042706749_2171389302</vt:lpstr>
      <vt:lpstr>'0503128 (ДетКБК)'!TR_26042706749_2171389303</vt:lpstr>
      <vt:lpstr>'0503128 (ДетКБК.КОСГУ)'!TR_26042706749_2171389303</vt:lpstr>
      <vt:lpstr>'0503128 (НедетКБК)'!TR_26042706749_2171389303</vt:lpstr>
      <vt:lpstr>'0503128 (НедетКБК.КОСГУ)'!TR_26042706749_2171389303</vt:lpstr>
      <vt:lpstr>'0503128 (ДетКБК)'!TR_26042706749_2171389304</vt:lpstr>
      <vt:lpstr>'0503128 (ДетКБК.КОСГУ)'!TR_26042706749_2171389304</vt:lpstr>
      <vt:lpstr>'0503128 (НедетКБК)'!TR_26042706749_2171389304</vt:lpstr>
      <vt:lpstr>'0503128 (НедетКБК.КОСГУ)'!TR_26042706749_2171389304</vt:lpstr>
      <vt:lpstr>'0503128 (ДетКБК)'!TR_26042706749_2171389305</vt:lpstr>
      <vt:lpstr>'0503128 (ДетКБК.КОСГУ)'!TR_26042706749_2171389305</vt:lpstr>
      <vt:lpstr>'0503128 (НедетКБК)'!TR_26042706749_2171389305</vt:lpstr>
      <vt:lpstr>'0503128 (НедетКБК.КОСГУ)'!TR_26042706749_2171389305</vt:lpstr>
      <vt:lpstr>'0503128 (ДетКБК)'!TR_26042706749_2171389306</vt:lpstr>
      <vt:lpstr>'0503128 (ДетКБК.КОСГУ)'!TR_26042706749_2171389306</vt:lpstr>
      <vt:lpstr>'0503128 (НедетКБК)'!TR_26042706749_2171389306</vt:lpstr>
      <vt:lpstr>'0503128 (НедетКБК.КОСГУ)'!TR_26042706749_2171389306</vt:lpstr>
      <vt:lpstr>'0503128 (ДетКБК)'!TR_26042706749_2171389307</vt:lpstr>
      <vt:lpstr>'0503128 (ДетКБК.КОСГУ)'!TR_26042706749_2171389307</vt:lpstr>
      <vt:lpstr>'0503128 (НедетКБК)'!TR_26042706749_2171389307</vt:lpstr>
      <vt:lpstr>'0503128 (НедетКБК.КОСГУ)'!TR_26042706749_2171389307</vt:lpstr>
      <vt:lpstr>'0503128 (ДетКБК)'!TR_26042706749_2171389308</vt:lpstr>
      <vt:lpstr>'0503128 (ДетКБК.КОСГУ)'!TR_26042706749_2171389308</vt:lpstr>
      <vt:lpstr>'0503128 (НедетКБК)'!TR_26042706749_2171389308</vt:lpstr>
      <vt:lpstr>'0503128 (НедетКБК.КОСГУ)'!TR_26042706749_2171389308</vt:lpstr>
      <vt:lpstr>'0503128 (ДетКБК)'!TR_26042706749_2171389309</vt:lpstr>
      <vt:lpstr>'0503128 (ДетКБК.КОСГУ)'!TR_26042706749_2171389309</vt:lpstr>
      <vt:lpstr>'0503128 (НедетКБК)'!TR_26042706749_2171389309</vt:lpstr>
      <vt:lpstr>'0503128 (НедетКБК.КОСГУ)'!TR_26042706749_2171389309</vt:lpstr>
      <vt:lpstr>'0503128 (ДетКБК)'!TR_26042706749_2171389310</vt:lpstr>
      <vt:lpstr>'0503128 (ДетКБК.КОСГУ)'!TR_26042706749_2171389310</vt:lpstr>
      <vt:lpstr>'0503128 (НедетКБК)'!TR_26042706749_2171389310</vt:lpstr>
      <vt:lpstr>'0503128 (НедетКБК.КОСГУ)'!TR_26042706749_2171389310</vt:lpstr>
      <vt:lpstr>'0503128 (ДетКБК)'!TR_26042706749_2171389311</vt:lpstr>
      <vt:lpstr>'0503128 (ДетКБК.КОСГУ)'!TR_26042706749_2171389311</vt:lpstr>
      <vt:lpstr>'0503128 (НедетКБК)'!TR_26042706749_2171389311</vt:lpstr>
      <vt:lpstr>'0503128 (НедетКБК.КОСГУ)'!TR_26042706749_2171389311</vt:lpstr>
      <vt:lpstr>'0503128 (ДетКБК)'!TR_26042706749_2171389312</vt:lpstr>
      <vt:lpstr>'0503128 (ДетКБК.КОСГУ)'!TR_26042706749_2171389312</vt:lpstr>
      <vt:lpstr>'0503128 (НедетКБК)'!TR_26042706749_2171389312</vt:lpstr>
      <vt:lpstr>'0503128 (НедетКБК.КОСГУ)'!TR_26042706749_2171389312</vt:lpstr>
      <vt:lpstr>'0503128 (ДетКБК)'!TR_26042706749_2171389313</vt:lpstr>
      <vt:lpstr>'0503128 (ДетКБК.КОСГУ)'!TR_26042706749_2171389313</vt:lpstr>
      <vt:lpstr>'0503128 (НедетКБК)'!TR_26042706749_2171389313</vt:lpstr>
      <vt:lpstr>'0503128 (НедетКБК.КОСГУ)'!TR_26042706749_2171389313</vt:lpstr>
      <vt:lpstr>'0503128 (ДетКБК)'!TR_26042706749_2171389314</vt:lpstr>
      <vt:lpstr>'0503128 (ДетКБК.КОСГУ)'!TR_26042706749_2171389314</vt:lpstr>
      <vt:lpstr>'0503128 (НедетКБК)'!TR_26042706749_2171389314</vt:lpstr>
      <vt:lpstr>'0503128 (НедетКБК.КОСГУ)'!TR_26042706749_2171389314</vt:lpstr>
      <vt:lpstr>'0503128 (ДетКБК)'!TR_26042706749_2171389315</vt:lpstr>
      <vt:lpstr>'0503128 (ДетКБК.КОСГУ)'!TR_26042706749_2171389315</vt:lpstr>
      <vt:lpstr>'0503128 (НедетКБК)'!TR_26042706749_2171389315</vt:lpstr>
      <vt:lpstr>'0503128 (НедетКБК.КОСГУ)'!TR_26042706749_2171389315</vt:lpstr>
      <vt:lpstr>'0503128 (ДетКБК)'!TR_26042706749_2171389316</vt:lpstr>
      <vt:lpstr>'0503128 (ДетКБК.КОСГУ)'!TR_26042706749_2171389316</vt:lpstr>
      <vt:lpstr>'0503128 (НедетКБК)'!TR_26042706749_2171389316</vt:lpstr>
      <vt:lpstr>'0503128 (НедетКБК.КОСГУ)'!TR_26042706749_2171389316</vt:lpstr>
      <vt:lpstr>'0503128 (ДетКБК)'!TR_26042706749_2171389317</vt:lpstr>
      <vt:lpstr>'0503128 (ДетКБК.КОСГУ)'!TR_26042706749_2171389317</vt:lpstr>
      <vt:lpstr>'0503128 (НедетКБК)'!TR_26042706749_2171389317</vt:lpstr>
      <vt:lpstr>'0503128 (НедетКБК.КОСГУ)'!TR_26042706749_2171389317</vt:lpstr>
      <vt:lpstr>'0503128 (ДетКБК)'!TR_26042706749_2171389318</vt:lpstr>
      <vt:lpstr>'0503128 (ДетКБК.КОСГУ)'!TR_26042706749_2171389318</vt:lpstr>
      <vt:lpstr>'0503128 (НедетКБК)'!TR_26042706749_2171389318</vt:lpstr>
      <vt:lpstr>'0503128 (НедетКБК.КОСГУ)'!TR_26042706749_2171389318</vt:lpstr>
      <vt:lpstr>'0503128 (ДетКБК)'!TR_26042706749_2171389319</vt:lpstr>
      <vt:lpstr>'0503128 (ДетКБК.КОСГУ)'!TR_26042706749_2171389319</vt:lpstr>
      <vt:lpstr>'0503128 (НедетКБК)'!TR_26042706749_2171389319</vt:lpstr>
      <vt:lpstr>'0503128 (НедетКБК.КОСГУ)'!TR_26042706749_2171389319</vt:lpstr>
      <vt:lpstr>'0503128 (ДетКБК)'!TR_26042706749_2171389320</vt:lpstr>
      <vt:lpstr>'0503128 (ДетКБК.КОСГУ)'!TR_26042706749_2171389320</vt:lpstr>
      <vt:lpstr>'0503128 (НедетКБК)'!TR_26042706749_2171389320</vt:lpstr>
      <vt:lpstr>'0503128 (НедетКБК.КОСГУ)'!TR_26042706749_2171389320</vt:lpstr>
      <vt:lpstr>'0503128 (ДетКБК)'!TR_26042706749_2171389321</vt:lpstr>
      <vt:lpstr>'0503128 (ДетКБК.КОСГУ)'!TR_26042706749_2171389321</vt:lpstr>
      <vt:lpstr>'0503128 (НедетКБК)'!TR_26042706749_2171389321</vt:lpstr>
      <vt:lpstr>'0503128 (НедетКБК.КОСГУ)'!TR_26042706749_2171389321</vt:lpstr>
      <vt:lpstr>'0503128 (ДетКБК)'!TR_26042706749_2171389322</vt:lpstr>
      <vt:lpstr>'0503128 (ДетКБК.КОСГУ)'!TR_26042706749_2171389322</vt:lpstr>
      <vt:lpstr>'0503128 (НедетКБК)'!TR_26042706749_2171389322</vt:lpstr>
      <vt:lpstr>'0503128 (НедетКБК.КОСГУ)'!TR_26042706749_2171389322</vt:lpstr>
      <vt:lpstr>'0503128 (ДетКБК)'!TR_26042706749_2171389323</vt:lpstr>
      <vt:lpstr>'0503128 (ДетКБК.КОСГУ)'!TR_26042706749_2171389323</vt:lpstr>
      <vt:lpstr>'0503128 (НедетКБК)'!TR_26042706749_2171389323</vt:lpstr>
      <vt:lpstr>'0503128 (НедетКБК.КОСГУ)'!TR_26042706749_2171389323</vt:lpstr>
      <vt:lpstr>'0503128 (ДетКБК)'!TR_26042706749_2171389324</vt:lpstr>
      <vt:lpstr>'0503128 (ДетКБК.КОСГУ)'!TR_26042706749_2171389324</vt:lpstr>
      <vt:lpstr>'0503128 (НедетКБК)'!TR_26042706749_2171389324</vt:lpstr>
      <vt:lpstr>'0503128 (НедетКБК.КОСГУ)'!TR_26042706749_2171389324</vt:lpstr>
      <vt:lpstr>'0503128 (ДетКБК)'!TR_26042706749_2171389325</vt:lpstr>
      <vt:lpstr>'0503128 (ДетКБК.КОСГУ)'!TR_26042706749_2171389325</vt:lpstr>
      <vt:lpstr>'0503128 (НедетКБК)'!TR_26042706749_2171389325</vt:lpstr>
      <vt:lpstr>'0503128 (НедетКБК.КОСГУ)'!TR_26042706749_2171389325</vt:lpstr>
      <vt:lpstr>'0503128 (ДетКБК)'!TR_26042706749_2171389326</vt:lpstr>
      <vt:lpstr>'0503128 (ДетКБК.КОСГУ)'!TR_26042706749_2171389326</vt:lpstr>
      <vt:lpstr>'0503128 (НедетКБК)'!TR_26042706749_2171389326</vt:lpstr>
      <vt:lpstr>'0503128 (НедетКБК.КОСГУ)'!TR_26042706749_2171389326</vt:lpstr>
      <vt:lpstr>'0503128 (ДетКБК)'!TR_26042706749_2171389327</vt:lpstr>
      <vt:lpstr>'0503128 (ДетКБК.КОСГУ)'!TR_26042706749_2171389327</vt:lpstr>
      <vt:lpstr>'0503128 (НедетКБК)'!TR_26042706749_2171389327</vt:lpstr>
      <vt:lpstr>'0503128 (НедетКБК.КОСГУ)'!TR_26042706749_2171389327</vt:lpstr>
      <vt:lpstr>'0503128 (ДетКБК)'!TR_26042706749_2171389328</vt:lpstr>
      <vt:lpstr>'0503128 (ДетКБК.КОСГУ)'!TR_26042706749_2171389328</vt:lpstr>
      <vt:lpstr>'0503128 (НедетКБК)'!TR_26042706749_2171389328</vt:lpstr>
      <vt:lpstr>'0503128 (НедетКБК.КОСГУ)'!TR_26042706749_2171389328</vt:lpstr>
      <vt:lpstr>'0503128 (ДетКБК)'!TR_26042706749_2171389329</vt:lpstr>
      <vt:lpstr>'0503128 (ДетКБК.КОСГУ)'!TR_26042706749_2171389329</vt:lpstr>
      <vt:lpstr>'0503128 (НедетКБК)'!TR_26042706749_2171389329</vt:lpstr>
      <vt:lpstr>'0503128 (НедетКБК.КОСГУ)'!TR_26042706749_2171389329</vt:lpstr>
      <vt:lpstr>'0503128 (ДетКБК)'!TR_26042706749_2171389330</vt:lpstr>
      <vt:lpstr>'0503128 (ДетКБК.КОСГУ)'!TR_26042706749_2171389330</vt:lpstr>
      <vt:lpstr>'0503128 (НедетКБК)'!TR_26042706749_2171389330</vt:lpstr>
      <vt:lpstr>'0503128 (НедетКБК.КОСГУ)'!TR_26042706749_2171389330</vt:lpstr>
      <vt:lpstr>'0503128 (ДетКБК)'!TR_26042706749_2171389331</vt:lpstr>
      <vt:lpstr>'0503128 (ДетКБК.КОСГУ)'!TR_26042706749_2171389331</vt:lpstr>
      <vt:lpstr>'0503128 (НедетКБК)'!TR_26042706749_2171389331</vt:lpstr>
      <vt:lpstr>'0503128 (НедетКБК.КОСГУ)'!TR_26042706749_2171389331</vt:lpstr>
      <vt:lpstr>'0503128 (ДетКБК)'!TR_26042706749_2171389332</vt:lpstr>
      <vt:lpstr>'0503128 (ДетКБК.КОСГУ)'!TR_26042706749_2171389332</vt:lpstr>
      <vt:lpstr>'0503128 (НедетКБК)'!TR_26042706749_2171389332</vt:lpstr>
      <vt:lpstr>'0503128 (НедетКБК.КОСГУ)'!TR_26042706749_2171389332</vt:lpstr>
      <vt:lpstr>'0503128 (ДетКБК)'!TR_26042706749_2171389333</vt:lpstr>
      <vt:lpstr>'0503128 (ДетКБК.КОСГУ)'!TR_26042706749_2171389333</vt:lpstr>
      <vt:lpstr>'0503128 (НедетКБК)'!TR_26042706749_2171389333</vt:lpstr>
      <vt:lpstr>'0503128 (НедетКБК.КОСГУ)'!TR_26042706749_2171389333</vt:lpstr>
      <vt:lpstr>'0503128 (ДетКБК)'!TR_26042706749_2171389334</vt:lpstr>
      <vt:lpstr>'0503128 (ДетКБК.КОСГУ)'!TR_26042706749_2171389334</vt:lpstr>
      <vt:lpstr>'0503128 (НедетКБК)'!TR_26042706749_2171389334</vt:lpstr>
      <vt:lpstr>'0503128 (НедетКБК.КОСГУ)'!TR_26042706749_2171389334</vt:lpstr>
      <vt:lpstr>'0503128 (ДетКБК)'!TR_26042706749_2171389335</vt:lpstr>
      <vt:lpstr>'0503128 (ДетКБК.КОСГУ)'!TR_26042706749_2171389335</vt:lpstr>
      <vt:lpstr>'0503128 (НедетКБК)'!TR_26042706749_2171389335</vt:lpstr>
      <vt:lpstr>'0503128 (НедетКБК.КОСГУ)'!TR_26042706749_2171389335</vt:lpstr>
      <vt:lpstr>'0503128 (ДетКБК)'!TR_26042706749_2171389336</vt:lpstr>
      <vt:lpstr>'0503128 (ДетКБК.КОСГУ)'!TR_26042706749_2171389336</vt:lpstr>
      <vt:lpstr>'0503128 (НедетКБК)'!TR_26042706749_2171389336</vt:lpstr>
      <vt:lpstr>'0503128 (НедетКБК.КОСГУ)'!TR_26042706749_2171389336</vt:lpstr>
      <vt:lpstr>'0503128 (ДетКБК)'!TR_26042706749_2171389337</vt:lpstr>
      <vt:lpstr>'0503128 (ДетКБК.КОСГУ)'!TR_26042706749_2171389337</vt:lpstr>
      <vt:lpstr>'0503128 (НедетКБК)'!TR_26042706749_2171389337</vt:lpstr>
      <vt:lpstr>'0503128 (НедетКБК.КОСГУ)'!TR_26042706749_2171389337</vt:lpstr>
      <vt:lpstr>'0503128 (ДетКБК)'!TR_26042706749_2171389338</vt:lpstr>
      <vt:lpstr>'0503128 (ДетКБК.КОСГУ)'!TR_26042706749_2171389338</vt:lpstr>
      <vt:lpstr>'0503128 (НедетКБК)'!TR_26042706749_2171389338</vt:lpstr>
      <vt:lpstr>'0503128 (НедетКБК.КОСГУ)'!TR_26042706749_2171389338</vt:lpstr>
      <vt:lpstr>'0503128 (ДетКБК)'!TR_26042706749_2171389339</vt:lpstr>
      <vt:lpstr>'0503128 (ДетКБК.КОСГУ)'!TR_26042706749_2171389339</vt:lpstr>
      <vt:lpstr>'0503128 (НедетКБК)'!TR_26042706749_2171389339</vt:lpstr>
      <vt:lpstr>'0503128 (НедетКБК.КОСГУ)'!TR_26042706749_2171389339</vt:lpstr>
      <vt:lpstr>'0503128 (ДетКБК)'!TR_26042706749_2171389340</vt:lpstr>
      <vt:lpstr>'0503128 (ДетКБК.КОСГУ)'!TR_26042706749_2171389340</vt:lpstr>
      <vt:lpstr>'0503128 (НедетКБК)'!TR_26042706749_2171389340</vt:lpstr>
      <vt:lpstr>'0503128 (НедетКБК.КОСГУ)'!TR_26042706749_2171389340</vt:lpstr>
      <vt:lpstr>'0503128 (ДетКБК)'!TR_26042706749_2171389341</vt:lpstr>
      <vt:lpstr>'0503128 (ДетКБК.КОСГУ)'!TR_26042706749_2171389341</vt:lpstr>
      <vt:lpstr>'0503128 (НедетКБК)'!TR_26042706749_2171389341</vt:lpstr>
      <vt:lpstr>'0503128 (НедетКБК.КОСГУ)'!TR_26042706749_2171389341</vt:lpstr>
      <vt:lpstr>'0503128 (ДетКБК)'!TR_26042706749_2171389342</vt:lpstr>
      <vt:lpstr>'0503128 (ДетКБК.КОСГУ)'!TR_26042706749_2171389342</vt:lpstr>
      <vt:lpstr>'0503128 (НедетКБК)'!TR_26042706749_2171389342</vt:lpstr>
      <vt:lpstr>'0503128 (НедетКБК.КОСГУ)'!TR_26042706749_2171389342</vt:lpstr>
      <vt:lpstr>'0503128 (ДетКБК)'!TR_26042706749_2171389343</vt:lpstr>
      <vt:lpstr>'0503128 (ДетКБК.КОСГУ)'!TR_26042706749_2171389343</vt:lpstr>
      <vt:lpstr>'0503128 (НедетКБК)'!TR_26042706749_2171389343</vt:lpstr>
      <vt:lpstr>'0503128 (НедетКБК.КОСГУ)'!TR_26042706749_2171389343</vt:lpstr>
      <vt:lpstr>'0503128 (ДетКБК)'!TR_26042706749_2171389344</vt:lpstr>
      <vt:lpstr>'0503128 (ДетКБК.КОСГУ)'!TR_26042706749_2171389344</vt:lpstr>
      <vt:lpstr>'0503128 (НедетКБК)'!TR_26042706749_2171389344</vt:lpstr>
      <vt:lpstr>'0503128 (НедетКБК.КОСГУ)'!TR_26042706749_2171389344</vt:lpstr>
      <vt:lpstr>'0503128 (ДетКБК)'!TR_26042706749_2171389345</vt:lpstr>
      <vt:lpstr>'0503128 (ДетКБК.КОСГУ)'!TR_26042706749_2171389345</vt:lpstr>
      <vt:lpstr>'0503128 (НедетКБК)'!TR_26042706749_2171389345</vt:lpstr>
      <vt:lpstr>'0503128 (НедетКБК.КОСГУ)'!TR_26042706749_2171389345</vt:lpstr>
      <vt:lpstr>'0503128 (ДетКБК)'!TR_26042706749_2171389346</vt:lpstr>
      <vt:lpstr>'0503128 (ДетКБК.КОСГУ)'!TR_26042706749_2171389346</vt:lpstr>
      <vt:lpstr>'0503128 (НедетКБК)'!TR_26042706749_2171389346</vt:lpstr>
      <vt:lpstr>'0503128 (НедетКБК.КОСГУ)'!TR_26042706749_2171389346</vt:lpstr>
      <vt:lpstr>'0503128 (ДетКБК)'!TR_26042706749_2171389347</vt:lpstr>
      <vt:lpstr>'0503128 (ДетКБК.КОСГУ)'!TR_26042706749_2171389347</vt:lpstr>
      <vt:lpstr>'0503128 (НедетКБК)'!TR_26042706749_2171389347</vt:lpstr>
      <vt:lpstr>'0503128 (НедетКБК.КОСГУ)'!TR_26042706749_2171389347</vt:lpstr>
      <vt:lpstr>'0503128 (ДетКБК)'!TR_26042706749_2171389348</vt:lpstr>
      <vt:lpstr>'0503128 (ДетКБК.КОСГУ)'!TR_26042706749_2171389348</vt:lpstr>
      <vt:lpstr>'0503128 (НедетКБК)'!TR_26042706749_2171389348</vt:lpstr>
      <vt:lpstr>'0503128 (НедетКБК.КОСГУ)'!TR_26042706749_2171389348</vt:lpstr>
      <vt:lpstr>'0503128 (ДетКБК)'!TR_26042706749_2171389349</vt:lpstr>
      <vt:lpstr>'0503128 (ДетКБК.КОСГУ)'!TR_26042706749_2171389349</vt:lpstr>
      <vt:lpstr>'0503128 (НедетКБК)'!TR_26042706749_2171389349</vt:lpstr>
      <vt:lpstr>'0503128 (НедетКБК.КОСГУ)'!TR_26042706749_2171389349</vt:lpstr>
      <vt:lpstr>'0503128 (ДетКБК)'!TR_26042706749_2171389350</vt:lpstr>
      <vt:lpstr>'0503128 (ДетКБК.КОСГУ)'!TR_26042706749_2171389350</vt:lpstr>
      <vt:lpstr>'0503128 (НедетКБК)'!TR_26042706749_2171389350</vt:lpstr>
      <vt:lpstr>'0503128 (НедетКБК.КОСГУ)'!TR_26042706749_2171389350</vt:lpstr>
      <vt:lpstr>'0503128 (ДетКБК)'!TR_26042706749_2171389351</vt:lpstr>
      <vt:lpstr>'0503128 (ДетКБК.КОСГУ)'!TR_26042706749_2171389351</vt:lpstr>
      <vt:lpstr>'0503128 (НедетКБК)'!TR_26042706749_2171389351</vt:lpstr>
      <vt:lpstr>'0503128 (НедетКБК.КОСГУ)'!TR_26042706749_2171389351</vt:lpstr>
      <vt:lpstr>'0503128 (ДетКБК)'!TR_26042706749_2171389352</vt:lpstr>
      <vt:lpstr>'0503128 (ДетКБК.КОСГУ)'!TR_26042706749_2171389352</vt:lpstr>
      <vt:lpstr>'0503128 (НедетКБК)'!TR_26042706749_2171389352</vt:lpstr>
      <vt:lpstr>'0503128 (НедетКБК.КОСГУ)'!TR_26042706749_2171389352</vt:lpstr>
      <vt:lpstr>'0503128 (ДетКБК)'!TR_26042706749_2171389353</vt:lpstr>
      <vt:lpstr>'0503128 (ДетКБК.КОСГУ)'!TR_26042706749_2171389353</vt:lpstr>
      <vt:lpstr>'0503128 (НедетКБК)'!TR_26042706749_2171389353</vt:lpstr>
      <vt:lpstr>'0503128 (НедетКБК.КОСГУ)'!TR_26042706749_2171389353</vt:lpstr>
      <vt:lpstr>'0503128 (ДетКБК)'!TR_26042706749_2171389354</vt:lpstr>
      <vt:lpstr>'0503128 (ДетКБК.КОСГУ)'!TR_26042706749_2171389354</vt:lpstr>
      <vt:lpstr>'0503128 (НедетКБК)'!TR_26042706749_2171389354</vt:lpstr>
      <vt:lpstr>'0503128 (НедетКБК.КОСГУ)'!TR_26042706749_2171389354</vt:lpstr>
      <vt:lpstr>'0503128 (ДетКБК)'!TR_26042706749_2171389355</vt:lpstr>
      <vt:lpstr>'0503128 (ДетКБК.КОСГУ)'!TR_26042706749_2171389355</vt:lpstr>
      <vt:lpstr>'0503128 (НедетКБК)'!TR_26042706749_2171389355</vt:lpstr>
      <vt:lpstr>'0503128 (НедетКБК.КОСГУ)'!TR_26042706749_2171389355</vt:lpstr>
      <vt:lpstr>'0503128 (ДетКБК)'!TR_26042706749_2171389356</vt:lpstr>
      <vt:lpstr>'0503128 (ДетКБК.КОСГУ)'!TR_26042706749_2171389356</vt:lpstr>
      <vt:lpstr>'0503128 (НедетКБК)'!TR_26042706749_2171389356</vt:lpstr>
      <vt:lpstr>'0503128 (НедетКБК.КОСГУ)'!TR_26042706749_2171389356</vt:lpstr>
      <vt:lpstr>'0503128 (ДетКБК)'!TR_26042706749_2171389357</vt:lpstr>
      <vt:lpstr>'0503128 (ДетКБК.КОСГУ)'!TR_26042706749_2171389357</vt:lpstr>
      <vt:lpstr>'0503128 (НедетКБК)'!TR_26042706749_2171389357</vt:lpstr>
      <vt:lpstr>'0503128 (НедетКБК.КОСГУ)'!TR_26042706749_2171389357</vt:lpstr>
      <vt:lpstr>'0503128 (ДетКБК)'!TR_26042706749_2171389358</vt:lpstr>
      <vt:lpstr>'0503128 (ДетКБК.КОСГУ)'!TR_26042706749_2171389358</vt:lpstr>
      <vt:lpstr>'0503128 (НедетКБК)'!TR_26042706749_2171389358</vt:lpstr>
      <vt:lpstr>'0503128 (НедетКБК.КОСГУ)'!TR_26042706749_2171389358</vt:lpstr>
      <vt:lpstr>'0503128 (ДетКБК)'!TR_26042706749_2171389359</vt:lpstr>
      <vt:lpstr>'0503128 (ДетКБК.КОСГУ)'!TR_26042706749_2171389359</vt:lpstr>
      <vt:lpstr>'0503128 (НедетКБК)'!TR_26042706749_2171389359</vt:lpstr>
      <vt:lpstr>'0503128 (НедетКБК.КОСГУ)'!TR_26042706749_2171389359</vt:lpstr>
      <vt:lpstr>'0503128 (ДетКБК)'!TR_26042706749_2171389360</vt:lpstr>
      <vt:lpstr>'0503128 (ДетКБК.КОСГУ)'!TR_26042706749_2171389360</vt:lpstr>
      <vt:lpstr>'0503128 (НедетКБК)'!TR_26042706749_2171389360</vt:lpstr>
      <vt:lpstr>'0503128 (НедетКБК.КОСГУ)'!TR_26042706749_2171389360</vt:lpstr>
      <vt:lpstr>'0503128 (ДетКБК)'!TR_26042706749_2171389361</vt:lpstr>
      <vt:lpstr>'0503128 (ДетКБК.КОСГУ)'!TR_26042706749_2171389361</vt:lpstr>
      <vt:lpstr>'0503128 (НедетКБК)'!TR_26042706749_2171389361</vt:lpstr>
      <vt:lpstr>'0503128 (НедетКБК.КОСГУ)'!TR_26042706749_2171389361</vt:lpstr>
      <vt:lpstr>'0503128 (ДетКБК)'!TR_26042706749_2171389362</vt:lpstr>
      <vt:lpstr>'0503128 (ДетКБК.КОСГУ)'!TR_26042706749_2171389362</vt:lpstr>
      <vt:lpstr>'0503128 (НедетКБК)'!TR_26042706749_2171389362</vt:lpstr>
      <vt:lpstr>'0503128 (НедетКБК.КОСГУ)'!TR_26042706749_2171389362</vt:lpstr>
      <vt:lpstr>'0503128 (ДетКБК)'!TR_26042706749_2171389363</vt:lpstr>
      <vt:lpstr>'0503128 (ДетКБК.КОСГУ)'!TR_26042706749_2171389363</vt:lpstr>
      <vt:lpstr>'0503128 (НедетКБК)'!TR_26042706749_2171389363</vt:lpstr>
      <vt:lpstr>'0503128 (НедетКБК.КОСГУ)'!TR_26042706749_2171389363</vt:lpstr>
      <vt:lpstr>'0503128 (ДетКБК)'!TR_26042706749_2171389364</vt:lpstr>
      <vt:lpstr>'0503128 (ДетКБК.КОСГУ)'!TR_26042706749_2171389364</vt:lpstr>
      <vt:lpstr>'0503128 (НедетКБК)'!TR_26042706749_2171389364</vt:lpstr>
      <vt:lpstr>'0503128 (НедетКБК.КОСГУ)'!TR_26042706749_2171389364</vt:lpstr>
      <vt:lpstr>'0503128 (ДетКБК)'!TR_26042706749_2171389365</vt:lpstr>
      <vt:lpstr>'0503128 (ДетКБК.КОСГУ)'!TR_26042706749_2171389365</vt:lpstr>
      <vt:lpstr>'0503128 (НедетКБК)'!TR_26042706749_2171389365</vt:lpstr>
      <vt:lpstr>'0503128 (НедетКБК.КОСГУ)'!TR_26042706749_2171389365</vt:lpstr>
      <vt:lpstr>'0503128 (ДетКБК)'!TR_26042706749_2171389366</vt:lpstr>
      <vt:lpstr>'0503128 (ДетКБК.КОСГУ)'!TR_26042706749_2171389366</vt:lpstr>
      <vt:lpstr>'0503128 (НедетКБК)'!TR_26042706749_2171389366</vt:lpstr>
      <vt:lpstr>'0503128 (НедетКБК.КОСГУ)'!TR_26042706749_2171389366</vt:lpstr>
      <vt:lpstr>'0503128 (ДетКБК)'!TR_26042706749_2171389367</vt:lpstr>
      <vt:lpstr>'0503128 (ДетКБК.КОСГУ)'!TR_26042706749_2171389367</vt:lpstr>
      <vt:lpstr>'0503128 (НедетКБК)'!TR_26042706749_2171389367</vt:lpstr>
      <vt:lpstr>'0503128 (НедетКБК.КОСГУ)'!TR_26042706749_2171389367</vt:lpstr>
      <vt:lpstr>'0503128 (ДетКБК)'!TR_26042706749_2171389368</vt:lpstr>
      <vt:lpstr>'0503128 (ДетКБК.КОСГУ)'!TR_26042706749_2171389368</vt:lpstr>
      <vt:lpstr>'0503128 (НедетКБК)'!TR_26042706749_2171389368</vt:lpstr>
      <vt:lpstr>'0503128 (НедетКБК.КОСГУ)'!TR_26042706749_2171389368</vt:lpstr>
      <vt:lpstr>'0503128 (ДетКБК)'!TR_26042706749_2171389369</vt:lpstr>
      <vt:lpstr>'0503128 (ДетКБК.КОСГУ)'!TR_26042706749_2171389369</vt:lpstr>
      <vt:lpstr>'0503128 (НедетКБК)'!TR_26042706749_2171389369</vt:lpstr>
      <vt:lpstr>'0503128 (НедетКБК.КОСГУ)'!TR_26042706749_2171389369</vt:lpstr>
      <vt:lpstr>'0503128 (ДетКБК)'!TR_26042706749_2171389370</vt:lpstr>
      <vt:lpstr>'0503128 (ДетКБК.КОСГУ)'!TR_26042706749_2171389370</vt:lpstr>
      <vt:lpstr>'0503128 (НедетКБК)'!TR_26042706749_2171389370</vt:lpstr>
      <vt:lpstr>'0503128 (НедетКБК.КОСГУ)'!TR_26042706749_2171389370</vt:lpstr>
      <vt:lpstr>'0503128 (ДетКБК)'!TR_26042706749_2171389371</vt:lpstr>
      <vt:lpstr>'0503128 (ДетКБК.КОСГУ)'!TR_26042706749_2171389371</vt:lpstr>
      <vt:lpstr>'0503128 (НедетКБК)'!TR_26042706749_2171389371</vt:lpstr>
      <vt:lpstr>'0503128 (НедетКБК.КОСГУ)'!TR_26042706749_2171389371</vt:lpstr>
      <vt:lpstr>'0503128 (ДетКБК)'!TR_26042706749_2171389372</vt:lpstr>
      <vt:lpstr>'0503128 (ДетКБК.КОСГУ)'!TR_26042706749_2171389372</vt:lpstr>
      <vt:lpstr>'0503128 (НедетКБК)'!TR_26042706749_2171389372</vt:lpstr>
      <vt:lpstr>'0503128 (НедетКБК.КОСГУ)'!TR_26042706749_2171389372</vt:lpstr>
      <vt:lpstr>'0503128 (ДетКБК)'!TR_26042706749_2171389373</vt:lpstr>
      <vt:lpstr>'0503128 (ДетКБК.КОСГУ)'!TR_26042706749_2171389373</vt:lpstr>
      <vt:lpstr>'0503128 (НедетКБК)'!TR_26042706749_2171389373</vt:lpstr>
      <vt:lpstr>'0503128 (НедетКБК.КОСГУ)'!TR_26042706749_2171389373</vt:lpstr>
      <vt:lpstr>'0503128 (ДетКБК)'!TR_26042706749_2171389374</vt:lpstr>
      <vt:lpstr>'0503128 (ДетКБК.КОСГУ)'!TR_26042706749_2171389374</vt:lpstr>
      <vt:lpstr>'0503128 (НедетКБК)'!TR_26042706749_2171389374</vt:lpstr>
      <vt:lpstr>'0503128 (НедетКБК.КОСГУ)'!TR_26042706749_2171389374</vt:lpstr>
      <vt:lpstr>'0503128 (ДетКБК)'!TR_26042706749_2171389375</vt:lpstr>
      <vt:lpstr>'0503128 (ДетКБК.КОСГУ)'!TR_26042706749_2171389375</vt:lpstr>
      <vt:lpstr>'0503128 (НедетКБК)'!TR_26042706749_2171389375</vt:lpstr>
      <vt:lpstr>'0503128 (НедетКБК.КОСГУ)'!TR_26042706749_2171389375</vt:lpstr>
      <vt:lpstr>'0503128 (ДетКБК)'!TR_26042706749_2171389376</vt:lpstr>
      <vt:lpstr>'0503128 (ДетКБК.КОСГУ)'!TR_26042706749_2171389376</vt:lpstr>
      <vt:lpstr>'0503128 (НедетКБК)'!TR_26042706749_2171389376</vt:lpstr>
      <vt:lpstr>'0503128 (НедетКБК.КОСГУ)'!TR_26042706749_2171389376</vt:lpstr>
      <vt:lpstr>'0503128 (ДетКБК)'!TR_26042706749_2171389377</vt:lpstr>
      <vt:lpstr>'0503128 (ДетКБК.КОСГУ)'!TR_26042706749_2171389377</vt:lpstr>
      <vt:lpstr>'0503128 (НедетКБК)'!TR_26042706749_2171389377</vt:lpstr>
      <vt:lpstr>'0503128 (НедетКБК.КОСГУ)'!TR_26042706749_2171389377</vt:lpstr>
      <vt:lpstr>'0503128 (ДетКБК)'!TR_26042706749_2171389378</vt:lpstr>
      <vt:lpstr>'0503128 (ДетКБК.КОСГУ)'!TR_26042706749_2171389378</vt:lpstr>
      <vt:lpstr>'0503128 (НедетКБК)'!TR_26042706749_2171389378</vt:lpstr>
      <vt:lpstr>'0503128 (НедетКБК.КОСГУ)'!TR_26042706749_2171389378</vt:lpstr>
      <vt:lpstr>'0503128 (ДетКБК)'!TR_26042706749_2171389379</vt:lpstr>
      <vt:lpstr>'0503128 (ДетКБК.КОСГУ)'!TR_26042706749_2171389379</vt:lpstr>
      <vt:lpstr>'0503128 (НедетКБК)'!TR_26042706749_2171389379</vt:lpstr>
      <vt:lpstr>'0503128 (НедетКБК.КОСГУ)'!TR_26042706749_2171389379</vt:lpstr>
      <vt:lpstr>'0503128 (ДетКБК)'!TR_26042706749_2171389380</vt:lpstr>
      <vt:lpstr>'0503128 (ДетКБК.КОСГУ)'!TR_26042706749_2171389380</vt:lpstr>
      <vt:lpstr>'0503128 (НедетКБК)'!TR_26042706749_2171389380</vt:lpstr>
      <vt:lpstr>'0503128 (НедетКБК.КОСГУ)'!TR_26042706749_2171389380</vt:lpstr>
      <vt:lpstr>'0503128 (ДетКБК)'!TR_26042706749_2171389381</vt:lpstr>
      <vt:lpstr>'0503128 (ДетКБК.КОСГУ)'!TR_26042706749_2171389381</vt:lpstr>
      <vt:lpstr>'0503128 (НедетКБК)'!TR_26042706749_2171389381</vt:lpstr>
      <vt:lpstr>'0503128 (НедетКБК.КОСГУ)'!TR_26042706749_2171389381</vt:lpstr>
      <vt:lpstr>'0503128 (ДетКБК)'!TR_26042706749_2171389382</vt:lpstr>
      <vt:lpstr>'0503128 (ДетКБК.КОСГУ)'!TR_26042706749_2171389382</vt:lpstr>
      <vt:lpstr>'0503128 (НедетКБК)'!TR_26042706749_2171389382</vt:lpstr>
      <vt:lpstr>'0503128 (НедетКБК.КОСГУ)'!TR_26042706749_2171389382</vt:lpstr>
      <vt:lpstr>'0503128 (ДетКБК)'!TR_26042706749_2171389383</vt:lpstr>
      <vt:lpstr>'0503128 (ДетКБК.КОСГУ)'!TR_26042706749_2171389383</vt:lpstr>
      <vt:lpstr>'0503128 (НедетКБК)'!TR_26042706749_2171389383</vt:lpstr>
      <vt:lpstr>'0503128 (НедетКБК.КОСГУ)'!TR_26042706749_2171389383</vt:lpstr>
      <vt:lpstr>'0503128 (ДетКБК)'!TR_26042706749_2171389384</vt:lpstr>
      <vt:lpstr>'0503128 (ДетКБК.КОСГУ)'!TR_26042706749_2171389384</vt:lpstr>
      <vt:lpstr>'0503128 (НедетКБК)'!TR_26042706749_2171389384</vt:lpstr>
      <vt:lpstr>'0503128 (НедетКБК.КОСГУ)'!TR_26042706749_2171389384</vt:lpstr>
      <vt:lpstr>'0503128 (ДетКБК)'!TR_26042706749_2171389385</vt:lpstr>
      <vt:lpstr>'0503128 (ДетКБК.КОСГУ)'!TR_26042706749_2171389385</vt:lpstr>
      <vt:lpstr>'0503128 (НедетКБК)'!TR_26042706749_2171389385</vt:lpstr>
      <vt:lpstr>'0503128 (НедетКБК.КОСГУ)'!TR_26042706749_2171389385</vt:lpstr>
      <vt:lpstr>'0503128 (ДетКБК)'!TR_26042706749_2171389386</vt:lpstr>
      <vt:lpstr>'0503128 (ДетКБК.КОСГУ)'!TR_26042706749_2171389386</vt:lpstr>
      <vt:lpstr>'0503128 (НедетКБК)'!TR_26042706749_2171389386</vt:lpstr>
      <vt:lpstr>'0503128 (НедетКБК.КОСГУ)'!TR_26042706749_2171389386</vt:lpstr>
      <vt:lpstr>'0503128 (ДетКБК)'!TR_26042706749_2171389387</vt:lpstr>
      <vt:lpstr>'0503128 (ДетКБК.КОСГУ)'!TR_26042706749_2171389387</vt:lpstr>
      <vt:lpstr>'0503128 (НедетКБК)'!TR_26042706749_2171389387</vt:lpstr>
      <vt:lpstr>'0503128 (НедетКБК.КОСГУ)'!TR_26042706749_2171389387</vt:lpstr>
      <vt:lpstr>'0503128 (ДетКБК)'!TR_26042706749_2171389388</vt:lpstr>
      <vt:lpstr>'0503128 (ДетКБК.КОСГУ)'!TR_26042706749_2171389388</vt:lpstr>
      <vt:lpstr>'0503128 (НедетКБК)'!TR_26042706749_2171389388</vt:lpstr>
      <vt:lpstr>'0503128 (НедетКБК.КОСГУ)'!TR_26042706749_2171389388</vt:lpstr>
      <vt:lpstr>'0503128 (ДетКБК)'!TR_26042706749_2171389389</vt:lpstr>
      <vt:lpstr>'0503128 (ДетКБК.КОСГУ)'!TR_26042706749_2171389389</vt:lpstr>
      <vt:lpstr>'0503128 (НедетКБК)'!TR_26042706749_2171389389</vt:lpstr>
      <vt:lpstr>'0503128 (НедетКБК.КОСГУ)'!TR_26042706749_2171389389</vt:lpstr>
      <vt:lpstr>'0503128 (ДетКБК)'!TR_26042706749_2171389390</vt:lpstr>
      <vt:lpstr>'0503128 (ДетКБК.КОСГУ)'!TR_26042706749_2171389390</vt:lpstr>
      <vt:lpstr>'0503128 (НедетКБК)'!TR_26042706749_2171389390</vt:lpstr>
      <vt:lpstr>'0503128 (НедетКБК.КОСГУ)'!TR_26042706749_2171389390</vt:lpstr>
      <vt:lpstr>'0503128 (ДетКБК)'!TR_26042706749_2171389391</vt:lpstr>
      <vt:lpstr>'0503128 (ДетКБК.КОСГУ)'!TR_26042706749_2171389391</vt:lpstr>
      <vt:lpstr>'0503128 (НедетКБК)'!TR_26042706749_2171389391</vt:lpstr>
      <vt:lpstr>'0503128 (НедетКБК.КОСГУ)'!TR_26042706749_2171389391</vt:lpstr>
      <vt:lpstr>'0503128 (ДетКБК)'!TR_26042706749_2171389392</vt:lpstr>
      <vt:lpstr>'0503128 (ДетКБК.КОСГУ)'!TR_26042706749_2171389392</vt:lpstr>
      <vt:lpstr>'0503128 (НедетКБК)'!TR_26042706749_2171389392</vt:lpstr>
      <vt:lpstr>'0503128 (НедетКБК.КОСГУ)'!TR_26042706749_2171389392</vt:lpstr>
      <vt:lpstr>'0503128 (ДетКБК)'!TR_26042706749_2171389393</vt:lpstr>
      <vt:lpstr>'0503128 (ДетКБК.КОСГУ)'!TR_26042706749_2171389393</vt:lpstr>
      <vt:lpstr>'0503128 (НедетКБК)'!TR_26042706749_2171389393</vt:lpstr>
      <vt:lpstr>'0503128 (НедетКБК.КОСГУ)'!TR_26042706749_2171389393</vt:lpstr>
      <vt:lpstr>'0503128 (ДетКБК)'!TR_26042706749_2171389394</vt:lpstr>
      <vt:lpstr>'0503128 (ДетКБК.КОСГУ)'!TR_26042706749_2171389394</vt:lpstr>
      <vt:lpstr>'0503128 (НедетКБК)'!TR_26042706749_2171389394</vt:lpstr>
      <vt:lpstr>'0503128 (НедетКБК.КОСГУ)'!TR_26042706749_2171389394</vt:lpstr>
      <vt:lpstr>'0503128 (ДетКБК)'!TR_26042706749_2171389395</vt:lpstr>
      <vt:lpstr>'0503128 (ДетКБК.КОСГУ)'!TR_26042706749_2171389395</vt:lpstr>
      <vt:lpstr>'0503128 (НедетКБК)'!TR_26042706749_2171389395</vt:lpstr>
      <vt:lpstr>'0503128 (НедетКБК.КОСГУ)'!TR_26042706749_2171389395</vt:lpstr>
      <vt:lpstr>'0503128 (ДетКБК)'!TR_26042706749_2171389396</vt:lpstr>
      <vt:lpstr>'0503128 (ДетКБК.КОСГУ)'!TR_26042706749_2171389396</vt:lpstr>
      <vt:lpstr>'0503128 (НедетКБК)'!TR_26042706749_2171389396</vt:lpstr>
      <vt:lpstr>'0503128 (НедетКБК.КОСГУ)'!TR_26042706749_2171389396</vt:lpstr>
      <vt:lpstr>'0503128 (ДетКБК)'!TR_26042706749_2171389397</vt:lpstr>
      <vt:lpstr>'0503128 (ДетКБК.КОСГУ)'!TR_26042706749_2171389397</vt:lpstr>
      <vt:lpstr>'0503128 (НедетКБК)'!TR_26042706749_2171389397</vt:lpstr>
      <vt:lpstr>'0503128 (НедетКБК.КОСГУ)'!TR_26042706749_2171389397</vt:lpstr>
      <vt:lpstr>'0503128 (ДетКБК)'!TR_26042706749_2171389398</vt:lpstr>
      <vt:lpstr>'0503128 (ДетКБК.КОСГУ)'!TR_26042706749_2171389398</vt:lpstr>
      <vt:lpstr>'0503128 (НедетКБК)'!TR_26042706749_2171389398</vt:lpstr>
      <vt:lpstr>'0503128 (НедетКБК.КОСГУ)'!TR_26042706749_2171389398</vt:lpstr>
      <vt:lpstr>'0503128 (ДетКБК)'!TR_26042706749_2171389399</vt:lpstr>
      <vt:lpstr>'0503128 (ДетКБК.КОСГУ)'!TR_26042706749_2171389399</vt:lpstr>
      <vt:lpstr>'0503128 (НедетКБК)'!TR_26042706749_2171389399</vt:lpstr>
      <vt:lpstr>'0503128 (НедетКБК.КОСГУ)'!TR_26042706749_2171389399</vt:lpstr>
      <vt:lpstr>'0503128 (ДетКБК)'!TR_26042706749_2171389400</vt:lpstr>
      <vt:lpstr>'0503128 (ДетКБК.КОСГУ)'!TR_26042706749_2171389400</vt:lpstr>
      <vt:lpstr>'0503128 (НедетКБК)'!TR_26042706749_2171389400</vt:lpstr>
      <vt:lpstr>'0503128 (НедетКБК.КОСГУ)'!TR_26042706749_2171389400</vt:lpstr>
      <vt:lpstr>'0503128 (ДетКБК)'!TR_26042706749_2171389401</vt:lpstr>
      <vt:lpstr>'0503128 (ДетКБК.КОСГУ)'!TR_26042706749_2171389401</vt:lpstr>
      <vt:lpstr>'0503128 (НедетКБК)'!TR_26042706749_2171389401</vt:lpstr>
      <vt:lpstr>'0503128 (НедетКБК.КОСГУ)'!TR_26042706749_2171389401</vt:lpstr>
      <vt:lpstr>'0503128 (ДетКБК)'!TR_26042706749_2171389402</vt:lpstr>
      <vt:lpstr>'0503128 (ДетКБК.КОСГУ)'!TR_26042706749_2171389402</vt:lpstr>
      <vt:lpstr>'0503128 (НедетКБК)'!TR_26042706749_2171389402</vt:lpstr>
      <vt:lpstr>'0503128 (НедетКБК.КОСГУ)'!TR_26042706749_2171389402</vt:lpstr>
      <vt:lpstr>'0503128 (ДетКБК)'!TR_26042706749_2171389403</vt:lpstr>
      <vt:lpstr>'0503128 (ДетКБК.КОСГУ)'!TR_26042706749_2171389403</vt:lpstr>
      <vt:lpstr>'0503128 (НедетКБК)'!TR_26042706749_2171389403</vt:lpstr>
      <vt:lpstr>'0503128 (НедетКБК.КОСГУ)'!TR_26042706749_2171389403</vt:lpstr>
      <vt:lpstr>'0503128 (ДетКБК)'!TR_26042706749_2171389404</vt:lpstr>
      <vt:lpstr>'0503128 (ДетКБК.КОСГУ)'!TR_26042706749_2171389404</vt:lpstr>
      <vt:lpstr>'0503128 (НедетКБК)'!TR_26042706749_2171389404</vt:lpstr>
      <vt:lpstr>'0503128 (НедетКБК.КОСГУ)'!TR_26042706749_2171389404</vt:lpstr>
      <vt:lpstr>'0503128 (ДетКБК)'!TR_26042706749_2171389405</vt:lpstr>
      <vt:lpstr>'0503128 (ДетКБК.КОСГУ)'!TR_26042706749_2171389405</vt:lpstr>
      <vt:lpstr>'0503128 (НедетКБК)'!TR_26042706749_2171389405</vt:lpstr>
      <vt:lpstr>'0503128 (НедетКБК.КОСГУ)'!TR_26042706749_2171389405</vt:lpstr>
      <vt:lpstr>'0503128 (ДетКБК)'!TR_26042706749_2171389406</vt:lpstr>
      <vt:lpstr>'0503128 (ДетКБК.КОСГУ)'!TR_26042706749_2171389406</vt:lpstr>
      <vt:lpstr>'0503128 (НедетКБК)'!TR_26042706749_2171389406</vt:lpstr>
      <vt:lpstr>'0503128 (НедетКБК.КОСГУ)'!TR_26042706749_2171389406</vt:lpstr>
      <vt:lpstr>'0503128 (ДетКБК)'!TR_26042706749_2171389407</vt:lpstr>
      <vt:lpstr>'0503128 (ДетКБК.КОСГУ)'!TR_26042706749_2171389407</vt:lpstr>
      <vt:lpstr>'0503128 (НедетКБК)'!TR_26042706749_2171389407</vt:lpstr>
      <vt:lpstr>'0503128 (НедетКБК.КОСГУ)'!TR_26042706749_2171389407</vt:lpstr>
      <vt:lpstr>'0503128 (ДетКБК)'!TR_26042706749_2171389408</vt:lpstr>
      <vt:lpstr>'0503128 (ДетКБК.КОСГУ)'!TR_26042706749_2171389408</vt:lpstr>
      <vt:lpstr>'0503128 (НедетКБК)'!TR_26042706749_2171389408</vt:lpstr>
      <vt:lpstr>'0503128 (НедетКБК.КОСГУ)'!TR_26042706749_2171389408</vt:lpstr>
      <vt:lpstr>'0503128 (ДетКБК)'!TR_26042706749_2171389409</vt:lpstr>
      <vt:lpstr>'0503128 (ДетКБК.КОСГУ)'!TR_26042706749_2171389409</vt:lpstr>
      <vt:lpstr>'0503128 (НедетКБК)'!TR_26042706749_2171389409</vt:lpstr>
      <vt:lpstr>'0503128 (НедетКБК.КОСГУ)'!TR_26042706749_2171389409</vt:lpstr>
      <vt:lpstr>'0503128 (ДетКБК)'!TR_26042706749_2171389410</vt:lpstr>
      <vt:lpstr>'0503128 (ДетКБК.КОСГУ)'!TR_26042706749_2171389410</vt:lpstr>
      <vt:lpstr>'0503128 (НедетКБК)'!TR_26042706749_2171389410</vt:lpstr>
      <vt:lpstr>'0503128 (НедетКБК.КОСГУ)'!TR_26042706749_2171389410</vt:lpstr>
      <vt:lpstr>'0503128 (ДетКБК)'!TR_26042706749_2171389411</vt:lpstr>
      <vt:lpstr>'0503128 (ДетКБК.КОСГУ)'!TR_26042706749_2171389411</vt:lpstr>
      <vt:lpstr>'0503128 (НедетКБК)'!TR_26042706749_2171389411</vt:lpstr>
      <vt:lpstr>'0503128 (НедетКБК.КОСГУ)'!TR_26042706749_2171389411</vt:lpstr>
      <vt:lpstr>'0503128 (ДетКБК)'!TR_26042706749_2171389412</vt:lpstr>
      <vt:lpstr>'0503128 (ДетКБК.КОСГУ)'!TR_26042706749_2171389412</vt:lpstr>
      <vt:lpstr>'0503128 (НедетКБК)'!TR_26042706749_2171389412</vt:lpstr>
      <vt:lpstr>'0503128 (НедетКБК.КОСГУ)'!TR_26042706749_2171389412</vt:lpstr>
      <vt:lpstr>'0503128 (ДетКБК)'!TR_26042706749_2171389413</vt:lpstr>
      <vt:lpstr>'0503128 (ДетКБК.КОСГУ)'!TR_26042706749_2171389413</vt:lpstr>
      <vt:lpstr>'0503128 (НедетКБК)'!TR_26042706749_2171389413</vt:lpstr>
      <vt:lpstr>'0503128 (НедетКБК.КОСГУ)'!TR_26042706749_2171389413</vt:lpstr>
      <vt:lpstr>'0503128 (ДетКБК)'!TR_26042706749_2171389414</vt:lpstr>
      <vt:lpstr>'0503128 (ДетКБК.КОСГУ)'!TR_26042706749_2171389414</vt:lpstr>
      <vt:lpstr>'0503128 (НедетКБК)'!TR_26042706749_2171389414</vt:lpstr>
      <vt:lpstr>'0503128 (НедетКБК.КОСГУ)'!TR_26042706749_2171389414</vt:lpstr>
      <vt:lpstr>'0503128 (ДетКБК)'!TR_26042706749_2171389415</vt:lpstr>
      <vt:lpstr>'0503128 (ДетКБК.КОСГУ)'!TR_26042706749_2171389415</vt:lpstr>
      <vt:lpstr>'0503128 (НедетКБК)'!TR_26042706749_2171389415</vt:lpstr>
      <vt:lpstr>'0503128 (НедетКБК.КОСГУ)'!TR_26042706749_2171389415</vt:lpstr>
      <vt:lpstr>'0503128 (ДетКБК)'!TR_26042706749_2171389416</vt:lpstr>
      <vt:lpstr>'0503128 (ДетКБК.КОСГУ)'!TR_26042706749_2171389416</vt:lpstr>
      <vt:lpstr>'0503128 (НедетКБК)'!TR_26042706749_2171389416</vt:lpstr>
      <vt:lpstr>'0503128 (НедетКБК.КОСГУ)'!TR_26042706749_2171389416</vt:lpstr>
      <vt:lpstr>'0503128 (ДетКБК)'!TR_26042706749_2171389417</vt:lpstr>
      <vt:lpstr>'0503128 (ДетКБК.КОСГУ)'!TR_26042706749_2171389417</vt:lpstr>
      <vt:lpstr>'0503128 (НедетКБК)'!TR_26042706749_2171389417</vt:lpstr>
      <vt:lpstr>'0503128 (НедетКБК.КОСГУ)'!TR_26042706749_2171389417</vt:lpstr>
      <vt:lpstr>'0503128 (ДетКБК)'!TR_26042706749_2171389418</vt:lpstr>
      <vt:lpstr>'0503128 (ДетКБК.КОСГУ)'!TR_26042706749_2171389418</vt:lpstr>
      <vt:lpstr>'0503128 (НедетКБК)'!TR_26042706749_2171389418</vt:lpstr>
      <vt:lpstr>'0503128 (НедетКБК.КОСГУ)'!TR_26042706749_2171389418</vt:lpstr>
      <vt:lpstr>'0503128 (ДетКБК)'!TR_26042706749_2171389419</vt:lpstr>
      <vt:lpstr>'0503128 (ДетКБК.КОСГУ)'!TR_26042706749_2171389419</vt:lpstr>
      <vt:lpstr>'0503128 (НедетКБК)'!TR_26042706749_2171389419</vt:lpstr>
      <vt:lpstr>'0503128 (НедетКБК.КОСГУ)'!TR_26042706749_2171389419</vt:lpstr>
      <vt:lpstr>'0503128 (ДетКБК)'!TR_26042706749_2171389420</vt:lpstr>
      <vt:lpstr>'0503128 (ДетКБК.КОСГУ)'!TR_26042706749_2171389420</vt:lpstr>
      <vt:lpstr>'0503128 (НедетКБК)'!TR_26042706749_2171389420</vt:lpstr>
      <vt:lpstr>'0503128 (НедетКБК.КОСГУ)'!TR_26042706749_2171389420</vt:lpstr>
      <vt:lpstr>'0503128 (ДетКБК)'!TR_26042706749_2171389421</vt:lpstr>
      <vt:lpstr>'0503128 (ДетКБК.КОСГУ)'!TR_26042706749_2171389421</vt:lpstr>
      <vt:lpstr>'0503128 (НедетКБК)'!TR_26042706749_2171389421</vt:lpstr>
      <vt:lpstr>'0503128 (НедетКБК.КОСГУ)'!TR_26042706749_2171389421</vt:lpstr>
      <vt:lpstr>'0503128 (ДетКБК)'!TR_26042706749_2171389422</vt:lpstr>
      <vt:lpstr>'0503128 (ДетКБК.КОСГУ)'!TR_26042706749_2171389422</vt:lpstr>
      <vt:lpstr>'0503128 (НедетКБК)'!TR_26042706749_2171389422</vt:lpstr>
      <vt:lpstr>'0503128 (НедетКБК.КОСГУ)'!TR_26042706749_2171389422</vt:lpstr>
      <vt:lpstr>'0503128 (ДетКБК)'!TR_26042706749_2171389423</vt:lpstr>
      <vt:lpstr>'0503128 (ДетКБК.КОСГУ)'!TR_26042706749_2171389423</vt:lpstr>
      <vt:lpstr>'0503128 (НедетКБК)'!TR_26042706749_2171389423</vt:lpstr>
      <vt:lpstr>'0503128 (НедетКБК.КОСГУ)'!TR_26042706749_2171389423</vt:lpstr>
      <vt:lpstr>'0503128 (ДетКБК)'!TR_26042706749_2171389424</vt:lpstr>
      <vt:lpstr>'0503128 (ДетКБК.КОСГУ)'!TR_26042706749_2171389424</vt:lpstr>
      <vt:lpstr>'0503128 (НедетКБК)'!TR_26042706749_2171389424</vt:lpstr>
      <vt:lpstr>'0503128 (НедетКБК.КОСГУ)'!TR_26042706749_2171389424</vt:lpstr>
      <vt:lpstr>'0503128 (ДетКБК)'!TR_26042706749_2171389425</vt:lpstr>
      <vt:lpstr>'0503128 (ДетКБК.КОСГУ)'!TR_26042706749_2171389425</vt:lpstr>
      <vt:lpstr>'0503128 (НедетКБК)'!TR_26042706749_2171389425</vt:lpstr>
      <vt:lpstr>'0503128 (НедетКБК.КОСГУ)'!TR_26042706749_2171389425</vt:lpstr>
      <vt:lpstr>'0503128 (ДетКБК)'!TR_26042706749_2171389426</vt:lpstr>
      <vt:lpstr>'0503128 (ДетКБК.КОСГУ)'!TR_26042706749_2171389426</vt:lpstr>
      <vt:lpstr>'0503128 (НедетКБК)'!TR_26042706749_2171389426</vt:lpstr>
      <vt:lpstr>'0503128 (НедетКБК.КОСГУ)'!TR_26042706749_2171389426</vt:lpstr>
      <vt:lpstr>'0503128 (ДетКБК)'!TR_26042706749_2171389427</vt:lpstr>
      <vt:lpstr>'0503128 (ДетКБК.КОСГУ)'!TR_26042706749_2171389427</vt:lpstr>
      <vt:lpstr>'0503128 (НедетКБК)'!TR_26042706749_2171389427</vt:lpstr>
      <vt:lpstr>'0503128 (НедетКБК.КОСГУ)'!TR_26042706749_2171389427</vt:lpstr>
      <vt:lpstr>'0503128 (ДетКБК)'!TR_26042706749_2171389428</vt:lpstr>
      <vt:lpstr>'0503128 (ДетКБК.КОСГУ)'!TR_26042706749_2171389428</vt:lpstr>
      <vt:lpstr>'0503128 (НедетКБК)'!TR_26042706749_2171389428</vt:lpstr>
      <vt:lpstr>'0503128 (НедетКБК.КОСГУ)'!TR_26042706749_2171389428</vt:lpstr>
      <vt:lpstr>'0503128 (ДетКБК)'!TR_26042706749_2171389429</vt:lpstr>
      <vt:lpstr>'0503128 (ДетКБК.КОСГУ)'!TR_26042706749_2171389429</vt:lpstr>
      <vt:lpstr>'0503128 (НедетКБК)'!TR_26042706749_2171389429</vt:lpstr>
      <vt:lpstr>'0503128 (НедетКБК.КОСГУ)'!TR_26042706749_2171389429</vt:lpstr>
      <vt:lpstr>'0503128 (ДетКБК)'!TR_26042706749_2171389430</vt:lpstr>
      <vt:lpstr>'0503128 (ДетКБК.КОСГУ)'!TR_26042706749_2171389430</vt:lpstr>
      <vt:lpstr>'0503128 (НедетКБК)'!TR_26042706749_2171389430</vt:lpstr>
      <vt:lpstr>'0503128 (НедетКБК.КОСГУ)'!TR_26042706749_2171389430</vt:lpstr>
      <vt:lpstr>'0503128 (ДетКБК)'!TR_26042706749_2171389431</vt:lpstr>
      <vt:lpstr>'0503128 (ДетКБК.КОСГУ)'!TR_26042706749_2171389431</vt:lpstr>
      <vt:lpstr>'0503128 (НедетКБК)'!TR_26042706749_2171389431</vt:lpstr>
      <vt:lpstr>'0503128 (НедетКБК.КОСГУ)'!TR_26042706749_2171389431</vt:lpstr>
      <vt:lpstr>'0503128 (ДетКБК)'!TR_26042706749_2171389432</vt:lpstr>
      <vt:lpstr>'0503128 (ДетКБК.КОСГУ)'!TR_26042706749_2171389432</vt:lpstr>
      <vt:lpstr>'0503128 (НедетКБК)'!TR_26042706749_2171389432</vt:lpstr>
      <vt:lpstr>'0503128 (НедетКБК.КОСГУ)'!TR_26042706749_2171389432</vt:lpstr>
      <vt:lpstr>'0503128 (ДетКБК)'!TR_26042706749_2171389433</vt:lpstr>
      <vt:lpstr>'0503128 (ДетКБК.КОСГУ)'!TR_26042706749_2171389433</vt:lpstr>
      <vt:lpstr>'0503128 (НедетКБК)'!TR_26042706749_2171389433</vt:lpstr>
      <vt:lpstr>'0503128 (НедетКБК.КОСГУ)'!TR_26042706749_2171389433</vt:lpstr>
      <vt:lpstr>'0503128 (ДетКБК)'!TR_26042706749_2171389434</vt:lpstr>
      <vt:lpstr>'0503128 (ДетКБК.КОСГУ)'!TR_26042706749_2171389434</vt:lpstr>
      <vt:lpstr>'0503128 (НедетКБК)'!TR_26042706749_2171389434</vt:lpstr>
      <vt:lpstr>'0503128 (НедетКБК.КОСГУ)'!TR_26042706749_2171389434</vt:lpstr>
      <vt:lpstr>'0503128 (ДетКБК)'!TR_26042706749_2171389435</vt:lpstr>
      <vt:lpstr>'0503128 (ДетКБК.КОСГУ)'!TR_26042706749_2171389435</vt:lpstr>
      <vt:lpstr>'0503128 (НедетКБК)'!TR_26042706749_2171389435</vt:lpstr>
      <vt:lpstr>'0503128 (НедетКБК.КОСГУ)'!TR_26042706749_2171389435</vt:lpstr>
      <vt:lpstr>'0503128 (ДетКБК)'!TR_26042706749_2171389436</vt:lpstr>
      <vt:lpstr>'0503128 (ДетКБК.КОСГУ)'!TR_26042706749_2171389436</vt:lpstr>
      <vt:lpstr>'0503128 (НедетКБК)'!TR_26042706749_2171389436</vt:lpstr>
      <vt:lpstr>'0503128 (НедетКБК.КОСГУ)'!TR_26042706749_2171389436</vt:lpstr>
      <vt:lpstr>'0503128 (ДетКБК)'!TR_26042706749_2171389437</vt:lpstr>
      <vt:lpstr>'0503128 (ДетКБК.КОСГУ)'!TR_26042706749_2171389437</vt:lpstr>
      <vt:lpstr>'0503128 (НедетКБК)'!TR_26042706749_2171389437</vt:lpstr>
      <vt:lpstr>'0503128 (НедетКБК.КОСГУ)'!TR_26042706749_2171389437</vt:lpstr>
      <vt:lpstr>'0503128 (ДетКБК)'!TR_26042706749_2171389441</vt:lpstr>
      <vt:lpstr>'0503128 (ДетКБК.КОСГУ)'!TR_26042706749_2171389441</vt:lpstr>
      <vt:lpstr>'0503128 (НедетКБК)'!TR_26042706749_2171389441</vt:lpstr>
      <vt:lpstr>'0503128 (НедетКБК.КОСГУ)'!TR_26042706749_2171389441</vt:lpstr>
      <vt:lpstr>'0503128 (ДетКБК)'!TR_26042706749_2171389446</vt:lpstr>
      <vt:lpstr>'0503128 (ДетКБК.КОСГУ)'!TR_26042706749_2171389446</vt:lpstr>
      <vt:lpstr>'0503128 (НедетКБК)'!TR_26042706749_2171389446</vt:lpstr>
      <vt:lpstr>'0503128 (НедетКБК.КОСГУ)'!TR_26042706749_2171389446</vt:lpstr>
      <vt:lpstr>'0503128 (ДетКБК)'!TR_26042706749_2171389452</vt:lpstr>
      <vt:lpstr>'0503128 (ДетКБК.КОСГУ)'!TR_26042706749_2171389452</vt:lpstr>
      <vt:lpstr>'0503128 (НедетКБК)'!TR_26042706749_2171389452</vt:lpstr>
      <vt:lpstr>'0503128 (НедетКБК.КОСГУ)'!TR_26042706749_2171389452</vt:lpstr>
      <vt:lpstr>'0503128 (ДетКБК)'!TR_26042706749_2171389458</vt:lpstr>
      <vt:lpstr>'0503128 (ДетКБК.КОСГУ)'!TR_26042706749_2171389458</vt:lpstr>
      <vt:lpstr>'0503128 (НедетКБК)'!TR_26042706749_2171389458</vt:lpstr>
      <vt:lpstr>'0503128 (НедетКБК.КОСГУ)'!TR_26042706749_2171389458</vt:lpstr>
      <vt:lpstr>'0503128 (ДетКБК)'!TR_26042706749_2171389461</vt:lpstr>
      <vt:lpstr>'0503128 (ДетКБК.КОСГУ)'!TR_26042706749_2171389461</vt:lpstr>
      <vt:lpstr>'0503128 (НедетКБК)'!TR_26042706749_2171389461</vt:lpstr>
      <vt:lpstr>'0503128 (НедетКБК.КОСГУ)'!TR_26042706749_2171389461</vt:lpstr>
      <vt:lpstr>'0503128 (ДетКБК)'!TR_26042706749_2171389462</vt:lpstr>
      <vt:lpstr>'0503128 (ДетКБК.КОСГУ)'!TR_26042706749_2171389462</vt:lpstr>
      <vt:lpstr>'0503128 (НедетКБК)'!TR_26042706749_2171389462</vt:lpstr>
      <vt:lpstr>'0503128 (НедетКБК.КОСГУ)'!TR_26042706749_2171389462</vt:lpstr>
      <vt:lpstr>'0503128 (ДетКБК)'!TR_26042706749_2171389463</vt:lpstr>
      <vt:lpstr>'0503128 (ДетКБК.КОСГУ)'!TR_26042706749_2171389463</vt:lpstr>
      <vt:lpstr>'0503128 (НедетКБК)'!TR_26042706749_2171389463</vt:lpstr>
      <vt:lpstr>'0503128 (НедетКБК.КОСГУ)'!TR_26042706749_2171389463</vt:lpstr>
      <vt:lpstr>'0503128 (ДетКБК)'!TR_26042706749_2171389464</vt:lpstr>
      <vt:lpstr>'0503128 (ДетКБК.КОСГУ)'!TR_26042706749_2171389464</vt:lpstr>
      <vt:lpstr>'0503128 (НедетКБК)'!TR_26042706749_2171389464</vt:lpstr>
      <vt:lpstr>'0503128 (НедетКБК.КОСГУ)'!TR_26042706749_2171389464</vt:lpstr>
      <vt:lpstr>'0503128 (ДетКБК)'!TR_26042706749_2171389465</vt:lpstr>
      <vt:lpstr>'0503128 (ДетКБК.КОСГУ)'!TR_26042706749_2171389465</vt:lpstr>
      <vt:lpstr>'0503128 (НедетКБК)'!TR_26042706749_2171389465</vt:lpstr>
      <vt:lpstr>'0503128 (НедетКБК.КОСГУ)'!TR_26042706749_2171389465</vt:lpstr>
      <vt:lpstr>'0503128 (ДетКБК)'!TR_26042706749_2171389466</vt:lpstr>
      <vt:lpstr>'0503128 (ДетКБК.КОСГУ)'!TR_26042706749_2171389466</vt:lpstr>
      <vt:lpstr>'0503128 (НедетКБК)'!TR_26042706749_2171389466</vt:lpstr>
      <vt:lpstr>'0503128 (НедетКБК.КОСГУ)'!TR_26042706749_2171389466</vt:lpstr>
      <vt:lpstr>'0503128 (ДетКБК)'!TR_26042706749_2171389467</vt:lpstr>
      <vt:lpstr>'0503128 (ДетКБК.КОСГУ)'!TR_26042706749_2171389467</vt:lpstr>
      <vt:lpstr>'0503128 (НедетКБК)'!TR_26042706749_2171389467</vt:lpstr>
      <vt:lpstr>'0503128 (НедетКБК.КОСГУ)'!TR_26042706749_2171389467</vt:lpstr>
      <vt:lpstr>'0503128 (ДетКБК)'!TR_26042706749_2171389468</vt:lpstr>
      <vt:lpstr>'0503128 (ДетКБК.КОСГУ)'!TR_26042706749_2171389468</vt:lpstr>
      <vt:lpstr>'0503128 (НедетКБК)'!TR_26042706749_2171389468</vt:lpstr>
      <vt:lpstr>'0503128 (НедетКБК.КОСГУ)'!TR_26042706749_2171389468</vt:lpstr>
      <vt:lpstr>'0503128 (ДетКБК)'!TR_26042706749_2171389469</vt:lpstr>
      <vt:lpstr>'0503128 (ДетКБК.КОСГУ)'!TR_26042706749_2171389469</vt:lpstr>
      <vt:lpstr>'0503128 (НедетКБК)'!TR_26042706749_2171389469</vt:lpstr>
      <vt:lpstr>'0503128 (НедетКБК.КОСГУ)'!TR_26042706749_2171389469</vt:lpstr>
      <vt:lpstr>'0503128 (ДетКБК)'!TR_26042706749_2171389470</vt:lpstr>
      <vt:lpstr>'0503128 (ДетКБК.КОСГУ)'!TR_26042706749_2171389470</vt:lpstr>
      <vt:lpstr>'0503128 (НедетКБК)'!TR_26042706749_2171389470</vt:lpstr>
      <vt:lpstr>'0503128 (НедетКБК.КОСГУ)'!TR_26042706749_2171389470</vt:lpstr>
      <vt:lpstr>'0503128 (ДетКБК)'!TR_26042706749_2171389471</vt:lpstr>
      <vt:lpstr>'0503128 (ДетКБК.КОСГУ)'!TR_26042706749_2171389471</vt:lpstr>
      <vt:lpstr>'0503128 (НедетКБК)'!TR_26042706749_2171389471</vt:lpstr>
      <vt:lpstr>'0503128 (НедетКБК.КОСГУ)'!TR_26042706749_2171389471</vt:lpstr>
      <vt:lpstr>'0503128 (ДетКБК)'!TR_26042706749_2171389472</vt:lpstr>
      <vt:lpstr>'0503128 (ДетКБК.КОСГУ)'!TR_26042706749_2171389472</vt:lpstr>
      <vt:lpstr>'0503128 (НедетКБК)'!TR_26042706749_2171389472</vt:lpstr>
      <vt:lpstr>'0503128 (НедетКБК.КОСГУ)'!TR_26042706749_2171389472</vt:lpstr>
      <vt:lpstr>'0503128 (ДетКБК)'!TR_26042706749_2171389473</vt:lpstr>
      <vt:lpstr>'0503128 (ДетКБК.КОСГУ)'!TR_26042706749_2171389473</vt:lpstr>
      <vt:lpstr>'0503128 (НедетКБК)'!TR_26042706749_2171389473</vt:lpstr>
      <vt:lpstr>'0503128 (НедетКБК.КОСГУ)'!TR_26042706749_2171389473</vt:lpstr>
      <vt:lpstr>'0503128 (ДетКБК)'!TR_26042706749_2171389474</vt:lpstr>
      <vt:lpstr>'0503128 (ДетКБК.КОСГУ)'!TR_26042706749_2171389474</vt:lpstr>
      <vt:lpstr>'0503128 (НедетКБК)'!TR_26042706749_2171389474</vt:lpstr>
      <vt:lpstr>'0503128 (НедетКБК.КОСГУ)'!TR_26042706749_2171389474</vt:lpstr>
      <vt:lpstr>'0503128 (ДетКБК)'!TR_26042706749_2171389475</vt:lpstr>
      <vt:lpstr>'0503128 (ДетКБК.КОСГУ)'!TR_26042706749_2171389475</vt:lpstr>
      <vt:lpstr>'0503128 (НедетКБК)'!TR_26042706749_2171389475</vt:lpstr>
      <vt:lpstr>'0503128 (НедетКБК.КОСГУ)'!TR_26042706749_2171389475</vt:lpstr>
      <vt:lpstr>'0503128 (ДетКБК)'!TR_26042706749_2171389476</vt:lpstr>
      <vt:lpstr>'0503128 (ДетКБК.КОСГУ)'!TR_26042706749_2171389476</vt:lpstr>
      <vt:lpstr>'0503128 (НедетКБК)'!TR_26042706749_2171389476</vt:lpstr>
      <vt:lpstr>'0503128 (НедетКБК.КОСГУ)'!TR_26042706749_2171389476</vt:lpstr>
      <vt:lpstr>'0503128 (ДетКБК)'!TR_26042706749_2171389477</vt:lpstr>
      <vt:lpstr>'0503128 (ДетКБК.КОСГУ)'!TR_26042706749_2171389477</vt:lpstr>
      <vt:lpstr>'0503128 (НедетКБК)'!TR_26042706749_2171389477</vt:lpstr>
      <vt:lpstr>'0503128 (НедетКБК.КОСГУ)'!TR_26042706749_2171389477</vt:lpstr>
      <vt:lpstr>'0503128 (ДетКБК)'!TR_26042706749_2171389478</vt:lpstr>
      <vt:lpstr>'0503128 (ДетКБК.КОСГУ)'!TR_26042706749_2171389478</vt:lpstr>
      <vt:lpstr>'0503128 (НедетКБК)'!TR_26042706749_2171389478</vt:lpstr>
      <vt:lpstr>'0503128 (НедетКБК.КОСГУ)'!TR_26042706749_2171389478</vt:lpstr>
      <vt:lpstr>'0503128 (ДетКБК)'!TR_26042706749_2171389479</vt:lpstr>
      <vt:lpstr>'0503128 (ДетКБК.КОСГУ)'!TR_26042706749_2171389479</vt:lpstr>
      <vt:lpstr>'0503128 (НедетКБК)'!TR_26042706749_2171389479</vt:lpstr>
      <vt:lpstr>'0503128 (НедетКБК.КОСГУ)'!TR_26042706749_2171389479</vt:lpstr>
      <vt:lpstr>'0503128 (ДетКБК)'!TR_26042706749_2171389480</vt:lpstr>
      <vt:lpstr>'0503128 (ДетКБК.КОСГУ)'!TR_26042706749_2171389480</vt:lpstr>
      <vt:lpstr>'0503128 (НедетКБК)'!TR_26042706749_2171389480</vt:lpstr>
      <vt:lpstr>'0503128 (НедетКБК.КОСГУ)'!TR_26042706749_2171389480</vt:lpstr>
      <vt:lpstr>'0503128 (ДетКБК)'!TR_26042706749_2171389481</vt:lpstr>
      <vt:lpstr>'0503128 (ДетКБК.КОСГУ)'!TR_26042706749_2171389481</vt:lpstr>
      <vt:lpstr>'0503128 (НедетКБК)'!TR_26042706749_2171389481</vt:lpstr>
      <vt:lpstr>'0503128 (НедетКБК.КОСГУ)'!TR_26042706749_2171389481</vt:lpstr>
      <vt:lpstr>'0503128 (ДетКБК)'!TR_26042706749_2171389482</vt:lpstr>
      <vt:lpstr>'0503128 (ДетКБК.КОСГУ)'!TR_26042706749_2171389482</vt:lpstr>
      <vt:lpstr>'0503128 (НедетКБК)'!TR_26042706749_2171389482</vt:lpstr>
      <vt:lpstr>'0503128 (НедетКБК.КОСГУ)'!TR_26042706749_2171389482</vt:lpstr>
      <vt:lpstr>'0503128 (ДетКБК)'!TR_26042706749_2171389483</vt:lpstr>
      <vt:lpstr>'0503128 (ДетКБК.КОСГУ)'!TR_26042706749_2171389483</vt:lpstr>
      <vt:lpstr>'0503128 (НедетКБК)'!TR_26042706749_2171389483</vt:lpstr>
      <vt:lpstr>'0503128 (НедетКБК.КОСГУ)'!TR_26042706749_2171389483</vt:lpstr>
      <vt:lpstr>'0503128 (ДетКБК)'!TR_26042706749_2171389484</vt:lpstr>
      <vt:lpstr>'0503128 (ДетКБК.КОСГУ)'!TR_26042706749_2171389484</vt:lpstr>
      <vt:lpstr>'0503128 (НедетКБК)'!TR_26042706749_2171389484</vt:lpstr>
      <vt:lpstr>'0503128 (НедетКБК.КОСГУ)'!TR_26042706749_2171389484</vt:lpstr>
      <vt:lpstr>'0503128 (ДетКБК)'!TR_26042706749_2171389485</vt:lpstr>
      <vt:lpstr>'0503128 (ДетКБК.КОСГУ)'!TR_26042706749_2171389485</vt:lpstr>
      <vt:lpstr>'0503128 (НедетКБК)'!TR_26042706749_2171389485</vt:lpstr>
      <vt:lpstr>'0503128 (НедетКБК.КОСГУ)'!TR_26042706749_2171389485</vt:lpstr>
      <vt:lpstr>'0503128 (ДетКБК)'!TR_26042706749_2171389486</vt:lpstr>
      <vt:lpstr>'0503128 (ДетКБК.КОСГУ)'!TR_26042706749_2171389486</vt:lpstr>
      <vt:lpstr>'0503128 (НедетКБК)'!TR_26042706749_2171389486</vt:lpstr>
      <vt:lpstr>'0503128 (НедетКБК.КОСГУ)'!TR_26042706749_2171389486</vt:lpstr>
      <vt:lpstr>'0503128 (ДетКБК)'!TR_26042706749_2171389487</vt:lpstr>
      <vt:lpstr>'0503128 (ДетКБК.КОСГУ)'!TR_26042706749_2171389487</vt:lpstr>
      <vt:lpstr>'0503128 (НедетКБК)'!TR_26042706749_2171389487</vt:lpstr>
      <vt:lpstr>'0503128 (НедетКБК.КОСГУ)'!TR_26042706749_2171389487</vt:lpstr>
      <vt:lpstr>'0503128 (ДетКБК)'!TR_26042706749_2171389488</vt:lpstr>
      <vt:lpstr>'0503128 (ДетКБК.КОСГУ)'!TR_26042706749_2171389488</vt:lpstr>
      <vt:lpstr>'0503128 (НедетКБК)'!TR_26042706749_2171389488</vt:lpstr>
      <vt:lpstr>'0503128 (НедетКБК.КОСГУ)'!TR_26042706749_2171389488</vt:lpstr>
      <vt:lpstr>'0503128 (ДетКБК)'!TR_26042706749_2171389489</vt:lpstr>
      <vt:lpstr>'0503128 (ДетКБК.КОСГУ)'!TR_26042706749_2171389489</vt:lpstr>
      <vt:lpstr>'0503128 (НедетКБК)'!TR_26042706749_2171389489</vt:lpstr>
      <vt:lpstr>'0503128 (НедетКБК.КОСГУ)'!TR_26042706749_2171389489</vt:lpstr>
      <vt:lpstr>'0503128 (ДетКБК)'!TR_26042706749_2171389490</vt:lpstr>
      <vt:lpstr>'0503128 (ДетКБК.КОСГУ)'!TR_26042706749_2171389490</vt:lpstr>
      <vt:lpstr>'0503128 (НедетКБК)'!TR_26042706749_2171389490</vt:lpstr>
      <vt:lpstr>'0503128 (НедетКБК.КОСГУ)'!TR_26042706749_2171389490</vt:lpstr>
      <vt:lpstr>'0503128 (ДетКБК)'!TR_26042706749_2171389491</vt:lpstr>
      <vt:lpstr>'0503128 (ДетКБК.КОСГУ)'!TR_26042706749_2171389491</vt:lpstr>
      <vt:lpstr>'0503128 (НедетКБК)'!TR_26042706749_2171389491</vt:lpstr>
      <vt:lpstr>'0503128 (НедетКБК.КОСГУ)'!TR_26042706749_2171389491</vt:lpstr>
      <vt:lpstr>'0503128 (ДетКБК)'!TR_26042706749_2171389492</vt:lpstr>
      <vt:lpstr>'0503128 (ДетКБК.КОСГУ)'!TR_26042706749_2171389492</vt:lpstr>
      <vt:lpstr>'0503128 (НедетКБК)'!TR_26042706749_2171389492</vt:lpstr>
      <vt:lpstr>'0503128 (НедетКБК.КОСГУ)'!TR_26042706749_2171389492</vt:lpstr>
      <vt:lpstr>'0503128 (ДетКБК)'!TR_26042706749_2171389493</vt:lpstr>
      <vt:lpstr>'0503128 (ДетКБК.КОСГУ)'!TR_26042706749_2171389493</vt:lpstr>
      <vt:lpstr>'0503128 (НедетКБК)'!TR_26042706749_2171389493</vt:lpstr>
      <vt:lpstr>'0503128 (НедетКБК.КОСГУ)'!TR_26042706749_2171389493</vt:lpstr>
      <vt:lpstr>'0503128 (ДетКБК)'!TR_26042706749_2171389494</vt:lpstr>
      <vt:lpstr>'0503128 (ДетКБК.КОСГУ)'!TR_26042706749_2171389494</vt:lpstr>
      <vt:lpstr>'0503128 (НедетКБК)'!TR_26042706749_2171389494</vt:lpstr>
      <vt:lpstr>'0503128 (НедетКБК.КОСГУ)'!TR_26042706749_2171389494</vt:lpstr>
      <vt:lpstr>'0503128 (ДетКБК)'!TR_26042706749_2171389495</vt:lpstr>
      <vt:lpstr>'0503128 (ДетКБК.КОСГУ)'!TR_26042706749_2171389495</vt:lpstr>
      <vt:lpstr>'0503128 (НедетКБК)'!TR_26042706749_2171389495</vt:lpstr>
      <vt:lpstr>'0503128 (НедетКБК.КОСГУ)'!TR_26042706749_2171389495</vt:lpstr>
      <vt:lpstr>'0503128 (ДетКБК)'!TR_26042706749_2171389496</vt:lpstr>
      <vt:lpstr>'0503128 (ДетКБК.КОСГУ)'!TR_26042706749_2171389496</vt:lpstr>
      <vt:lpstr>'0503128 (НедетКБК)'!TR_26042706749_2171389496</vt:lpstr>
      <vt:lpstr>'0503128 (НедетКБК.КОСГУ)'!TR_26042706749_2171389496</vt:lpstr>
      <vt:lpstr>'0503128 (ДетКБК)'!TR_26042706749_2171389497</vt:lpstr>
      <vt:lpstr>'0503128 (ДетКБК.КОСГУ)'!TR_26042706749_2171389497</vt:lpstr>
      <vt:lpstr>'0503128 (НедетКБК)'!TR_26042706749_2171389497</vt:lpstr>
      <vt:lpstr>'0503128 (НедетКБК.КОСГУ)'!TR_26042706749_2171389497</vt:lpstr>
      <vt:lpstr>'0503128 (ДетКБК)'!TR_26042706749_2171389498</vt:lpstr>
      <vt:lpstr>'0503128 (ДетКБК.КОСГУ)'!TR_26042706749_2171389498</vt:lpstr>
      <vt:lpstr>'0503128 (НедетКБК)'!TR_26042706749_2171389498</vt:lpstr>
      <vt:lpstr>'0503128 (НедетКБК.КОСГУ)'!TR_26042706749_2171389498</vt:lpstr>
      <vt:lpstr>'0503128 (ДетКБК)'!TR_26042706749_2171389499</vt:lpstr>
      <vt:lpstr>'0503128 (ДетКБК.КОСГУ)'!TR_26042706749_2171389499</vt:lpstr>
      <vt:lpstr>'0503128 (НедетКБК)'!TR_26042706749_2171389499</vt:lpstr>
      <vt:lpstr>'0503128 (НедетКБК.КОСГУ)'!TR_26042706749_2171389499</vt:lpstr>
      <vt:lpstr>'0503128 (ДетКБК)'!TR_26042706749_2171389500</vt:lpstr>
      <vt:lpstr>'0503128 (ДетКБК.КОСГУ)'!TR_26042706749_2171389500</vt:lpstr>
      <vt:lpstr>'0503128 (НедетКБК)'!TR_26042706749_2171389500</vt:lpstr>
      <vt:lpstr>'0503128 (НедетКБК.КОСГУ)'!TR_26042706749_2171389500</vt:lpstr>
      <vt:lpstr>'0503128 (ДетКБК)'!TR_26042706749_2171389501</vt:lpstr>
      <vt:lpstr>'0503128 (ДетКБК.КОСГУ)'!TR_26042706749_2171389501</vt:lpstr>
      <vt:lpstr>'0503128 (НедетКБК)'!TR_26042706749_2171389501</vt:lpstr>
      <vt:lpstr>'0503128 (НедетКБК.КОСГУ)'!TR_26042706749_2171389501</vt:lpstr>
      <vt:lpstr>'0503128 (ДетКБК)'!TR_26042706749_2171389502</vt:lpstr>
      <vt:lpstr>'0503128 (ДетКБК.КОСГУ)'!TR_26042706749_2171389502</vt:lpstr>
      <vt:lpstr>'0503128 (НедетКБК)'!TR_26042706749_2171389502</vt:lpstr>
      <vt:lpstr>'0503128 (НедетКБК.КОСГУ)'!TR_26042706749_2171389502</vt:lpstr>
      <vt:lpstr>'0503128 (ДетКБК)'!TR_26042706749_2171389503</vt:lpstr>
      <vt:lpstr>'0503128 (ДетКБК.КОСГУ)'!TR_26042706749_2171389503</vt:lpstr>
      <vt:lpstr>'0503128 (НедетКБК)'!TR_26042706749_2171389503</vt:lpstr>
      <vt:lpstr>'0503128 (НедетКБК.КОСГУ)'!TR_26042706749_2171389503</vt:lpstr>
      <vt:lpstr>'0503128 (ДетКБК)'!TR_26042706749_2171389504</vt:lpstr>
      <vt:lpstr>'0503128 (ДетКБК.КОСГУ)'!TR_26042706749_2171389504</vt:lpstr>
      <vt:lpstr>'0503128 (НедетКБК)'!TR_26042706749_2171389504</vt:lpstr>
      <vt:lpstr>'0503128 (НедетКБК.КОСГУ)'!TR_26042706749_2171389504</vt:lpstr>
      <vt:lpstr>'0503128 (ДетКБК)'!TR_26042706749_2171389505</vt:lpstr>
      <vt:lpstr>'0503128 (ДетКБК.КОСГУ)'!TR_26042706749_2171389505</vt:lpstr>
      <vt:lpstr>'0503128 (НедетКБК)'!TR_26042706749_2171389505</vt:lpstr>
      <vt:lpstr>'0503128 (НедетКБК.КОСГУ)'!TR_26042706749_2171389505</vt:lpstr>
      <vt:lpstr>'0503128 (ДетКБК)'!TR_26042706749_2171389506</vt:lpstr>
      <vt:lpstr>'0503128 (ДетКБК.КОСГУ)'!TR_26042706749_2171389506</vt:lpstr>
      <vt:lpstr>'0503128 (НедетКБК)'!TR_26042706749_2171389506</vt:lpstr>
      <vt:lpstr>'0503128 (НедетКБК.КОСГУ)'!TR_26042706749_2171389506</vt:lpstr>
      <vt:lpstr>'0503128 (ДетКБК)'!TR_26042706749_2171389507</vt:lpstr>
      <vt:lpstr>'0503128 (ДетКБК.КОСГУ)'!TR_26042706749_2171389507</vt:lpstr>
      <vt:lpstr>'0503128 (НедетКБК)'!TR_26042706749_2171389507</vt:lpstr>
      <vt:lpstr>'0503128 (НедетКБК.КОСГУ)'!TR_26042706749_2171389507</vt:lpstr>
      <vt:lpstr>'0503128 (ДетКБК)'!TR_26042706749_2171389508</vt:lpstr>
      <vt:lpstr>'0503128 (ДетКБК.КОСГУ)'!TR_26042706749_2171389508</vt:lpstr>
      <vt:lpstr>'0503128 (НедетКБК)'!TR_26042706749_2171389508</vt:lpstr>
      <vt:lpstr>'0503128 (НедетКБК.КОСГУ)'!TR_26042706749_2171389508</vt:lpstr>
      <vt:lpstr>'0503128 (ДетКБК)'!TR_26042706749_2171389509</vt:lpstr>
      <vt:lpstr>'0503128 (ДетКБК.КОСГУ)'!TR_26042706749_2171389509</vt:lpstr>
      <vt:lpstr>'0503128 (НедетКБК)'!TR_26042706749_2171389509</vt:lpstr>
      <vt:lpstr>'0503128 (НедетКБК.КОСГУ)'!TR_26042706749_2171389509</vt:lpstr>
      <vt:lpstr>'0503128 (ДетКБК)'!TR_26042706749_2171389510</vt:lpstr>
      <vt:lpstr>'0503128 (ДетКБК.КОСГУ)'!TR_26042706749_2171389510</vt:lpstr>
      <vt:lpstr>'0503128 (НедетКБК)'!TR_26042706749_2171389510</vt:lpstr>
      <vt:lpstr>'0503128 (НедетКБК.КОСГУ)'!TR_26042706749_2171389510</vt:lpstr>
      <vt:lpstr>'0503128 (ДетКБК)'!TR_26042706749_2171389511</vt:lpstr>
      <vt:lpstr>'0503128 (ДетКБК.КОСГУ)'!TR_26042706749_2171389511</vt:lpstr>
      <vt:lpstr>'0503128 (НедетКБК)'!TR_26042706749_2171389511</vt:lpstr>
      <vt:lpstr>'0503128 (НедетКБК.КОСГУ)'!TR_26042706749_2171389511</vt:lpstr>
      <vt:lpstr>'0503128 (ДетКБК)'!TR_26042706749_2171389512</vt:lpstr>
      <vt:lpstr>'0503128 (ДетКБК.КОСГУ)'!TR_26042706749_2171389512</vt:lpstr>
      <vt:lpstr>'0503128 (НедетКБК)'!TR_26042706749_2171389512</vt:lpstr>
      <vt:lpstr>'0503128 (НедетКБК.КОСГУ)'!TR_26042706749_2171389512</vt:lpstr>
      <vt:lpstr>'0503128 (ДетКБК)'!TR_26042706749_2171389513</vt:lpstr>
      <vt:lpstr>'0503128 (ДетКБК.КОСГУ)'!TR_26042706749_2171389513</vt:lpstr>
      <vt:lpstr>'0503128 (НедетКБК)'!TR_26042706749_2171389513</vt:lpstr>
      <vt:lpstr>'0503128 (НедетКБК.КОСГУ)'!TR_26042706749_2171389513</vt:lpstr>
      <vt:lpstr>'0503128 (ДетКБК)'!TR_26042706749_2171389514</vt:lpstr>
      <vt:lpstr>'0503128 (ДетКБК.КОСГУ)'!TR_26042706749_2171389514</vt:lpstr>
      <vt:lpstr>'0503128 (НедетКБК)'!TR_26042706749_2171389514</vt:lpstr>
      <vt:lpstr>'0503128 (НедетКБК.КОСГУ)'!TR_26042706749_2171389514</vt:lpstr>
      <vt:lpstr>'0503128 (ДетКБК)'!TR_26042706749_2171389515</vt:lpstr>
      <vt:lpstr>'0503128 (ДетКБК.КОСГУ)'!TR_26042706749_2171389515</vt:lpstr>
      <vt:lpstr>'0503128 (НедетКБК)'!TR_26042706749_2171389515</vt:lpstr>
      <vt:lpstr>'0503128 (НедетКБК.КОСГУ)'!TR_26042706749_2171389515</vt:lpstr>
      <vt:lpstr>'0503128 (ДетКБК)'!TR_26042706749_2171389516</vt:lpstr>
      <vt:lpstr>'0503128 (ДетКБК.КОСГУ)'!TR_26042706749_2171389516</vt:lpstr>
      <vt:lpstr>'0503128 (НедетКБК)'!TR_26042706749_2171389516</vt:lpstr>
      <vt:lpstr>'0503128 (НедетКБК.КОСГУ)'!TR_26042706749_2171389516</vt:lpstr>
      <vt:lpstr>'0503128 (ДетКБК)'!TR_26042706749_2171389517</vt:lpstr>
      <vt:lpstr>'0503128 (ДетКБК.КОСГУ)'!TR_26042706749_2171389517</vt:lpstr>
      <vt:lpstr>'0503128 (НедетКБК)'!TR_26042706749_2171389517</vt:lpstr>
      <vt:lpstr>'0503128 (НедетКБК.КОСГУ)'!TR_26042706749_2171389517</vt:lpstr>
      <vt:lpstr>'0503128 (ДетКБК)'!TR_26042706749_2171389518</vt:lpstr>
      <vt:lpstr>'0503128 (ДетКБК.КОСГУ)'!TR_26042706749_2171389518</vt:lpstr>
      <vt:lpstr>'0503128 (НедетКБК)'!TR_26042706749_2171389518</vt:lpstr>
      <vt:lpstr>'0503128 (НедетКБК.КОСГУ)'!TR_26042706749_2171389518</vt:lpstr>
      <vt:lpstr>'0503128 (ДетКБК)'!TR_26042706749_2171389519</vt:lpstr>
      <vt:lpstr>'0503128 (ДетКБК.КОСГУ)'!TR_26042706749_2171389519</vt:lpstr>
      <vt:lpstr>'0503128 (НедетКБК)'!TR_26042706749_2171389519</vt:lpstr>
      <vt:lpstr>'0503128 (НедетКБК.КОСГУ)'!TR_26042706749_2171389519</vt:lpstr>
      <vt:lpstr>'0503128 (ДетКБК)'!TR_26042706749_2171389520</vt:lpstr>
      <vt:lpstr>'0503128 (ДетКБК.КОСГУ)'!TR_26042706749_2171389520</vt:lpstr>
      <vt:lpstr>'0503128 (НедетКБК)'!TR_26042706749_2171389520</vt:lpstr>
      <vt:lpstr>'0503128 (НедетКБК.КОСГУ)'!TR_26042706749_2171389520</vt:lpstr>
      <vt:lpstr>'0503128 (ДетКБК)'!TR_26042706749_2171389521</vt:lpstr>
      <vt:lpstr>'0503128 (ДетКБК.КОСГУ)'!TR_26042706749_2171389521</vt:lpstr>
      <vt:lpstr>'0503128 (НедетКБК)'!TR_26042706749_2171389521</vt:lpstr>
      <vt:lpstr>'0503128 (НедетКБК.КОСГУ)'!TR_26042706749_2171389521</vt:lpstr>
      <vt:lpstr>'0503128 (ДетКБК)'!TR_26042706749_2171389522</vt:lpstr>
      <vt:lpstr>'0503128 (ДетКБК.КОСГУ)'!TR_26042706749_2171389522</vt:lpstr>
      <vt:lpstr>'0503128 (НедетКБК)'!TR_26042706749_2171389522</vt:lpstr>
      <vt:lpstr>'0503128 (НедетКБК.КОСГУ)'!TR_26042706749_2171389522</vt:lpstr>
      <vt:lpstr>'0503128 (ДетКБК)'!TR_26042706749_2171389523</vt:lpstr>
      <vt:lpstr>'0503128 (ДетКБК.КОСГУ)'!TR_26042706749_2171389523</vt:lpstr>
      <vt:lpstr>'0503128 (НедетКБК)'!TR_26042706749_2171389523</vt:lpstr>
      <vt:lpstr>'0503128 (НедетКБК.КОСГУ)'!TR_26042706749_2171389523</vt:lpstr>
      <vt:lpstr>'0503128 (ДетКБК)'!TR_26042706749_2171389524</vt:lpstr>
      <vt:lpstr>'0503128 (ДетКБК.КОСГУ)'!TR_26042706749_2171389524</vt:lpstr>
      <vt:lpstr>'0503128 (НедетКБК)'!TR_26042706749_2171389524</vt:lpstr>
      <vt:lpstr>'0503128 (НедетКБК.КОСГУ)'!TR_26042706749_2171389524</vt:lpstr>
      <vt:lpstr>'0503128 (ДетКБК)'!TR_26042706749_2171389525</vt:lpstr>
      <vt:lpstr>'0503128 (ДетКБК.КОСГУ)'!TR_26042706749_2171389525</vt:lpstr>
      <vt:lpstr>'0503128 (НедетКБК)'!TR_26042706749_2171389525</vt:lpstr>
      <vt:lpstr>'0503128 (НедетКБК.КОСГУ)'!TR_26042706749_2171389525</vt:lpstr>
      <vt:lpstr>'0503128 (ДетКБК)'!TR_26042706749_2171389526</vt:lpstr>
      <vt:lpstr>'0503128 (ДетКБК.КОСГУ)'!TR_26042706749_2171389526</vt:lpstr>
      <vt:lpstr>'0503128 (НедетКБК)'!TR_26042706749_2171389526</vt:lpstr>
      <vt:lpstr>'0503128 (НедетКБК.КОСГУ)'!TR_26042706749_2171389526</vt:lpstr>
      <vt:lpstr>'0503128 (ДетКБК)'!TR_26042706749_2171389527</vt:lpstr>
      <vt:lpstr>'0503128 (ДетКБК.КОСГУ)'!TR_26042706749_2171389527</vt:lpstr>
      <vt:lpstr>'0503128 (НедетКБК)'!TR_26042706749_2171389527</vt:lpstr>
      <vt:lpstr>'0503128 (НедетКБК.КОСГУ)'!TR_26042706749_2171389527</vt:lpstr>
      <vt:lpstr>'0503128 (ДетКБК)'!TR_26042706749_2171389528</vt:lpstr>
      <vt:lpstr>'0503128 (ДетКБК.КОСГУ)'!TR_26042706749_2171389528</vt:lpstr>
      <vt:lpstr>'0503128 (НедетКБК)'!TR_26042706749_2171389528</vt:lpstr>
      <vt:lpstr>'0503128 (НедетКБК.КОСГУ)'!TR_26042706749_2171389528</vt:lpstr>
      <vt:lpstr>'0503128 (ДетКБК)'!TR_26042706749_2171389529</vt:lpstr>
      <vt:lpstr>'0503128 (ДетКБК.КОСГУ)'!TR_26042706749_2171389529</vt:lpstr>
      <vt:lpstr>'0503128 (НедетКБК)'!TR_26042706749_2171389529</vt:lpstr>
      <vt:lpstr>'0503128 (НедетКБК.КОСГУ)'!TR_26042706749_2171389529</vt:lpstr>
      <vt:lpstr>'0503128 (ДетКБК)'!TR_26042706749_2171389530</vt:lpstr>
      <vt:lpstr>'0503128 (ДетКБК.КОСГУ)'!TR_26042706749_2171389530</vt:lpstr>
      <vt:lpstr>'0503128 (НедетКБК)'!TR_26042706749_2171389530</vt:lpstr>
      <vt:lpstr>'0503128 (НедетКБК.КОСГУ)'!TR_26042706749_2171389530</vt:lpstr>
      <vt:lpstr>'0503128 (ДетКБК)'!TR_26042706749_2171389531</vt:lpstr>
      <vt:lpstr>'0503128 (ДетКБК.КОСГУ)'!TR_26042706749_2171389531</vt:lpstr>
      <vt:lpstr>'0503128 (НедетКБК)'!TR_26042706749_2171389531</vt:lpstr>
      <vt:lpstr>'0503128 (НедетКБК.КОСГУ)'!TR_26042706749_2171389531</vt:lpstr>
      <vt:lpstr>'0503128 (ДетКБК)'!TR_26042706749_2171389532</vt:lpstr>
      <vt:lpstr>'0503128 (ДетКБК.КОСГУ)'!TR_26042706749_2171389532</vt:lpstr>
      <vt:lpstr>'0503128 (НедетКБК)'!TR_26042706749_2171389532</vt:lpstr>
      <vt:lpstr>'0503128 (НедетКБК.КОСГУ)'!TR_26042706749_2171389532</vt:lpstr>
      <vt:lpstr>'0503128 (ДетКБК)'!TR_26042706749_2171389533</vt:lpstr>
      <vt:lpstr>'0503128 (ДетКБК.КОСГУ)'!TR_26042706749_2171389533</vt:lpstr>
      <vt:lpstr>'0503128 (НедетКБК)'!TR_26042706749_2171389533</vt:lpstr>
      <vt:lpstr>'0503128 (НедетКБК.КОСГУ)'!TR_26042706749_2171389533</vt:lpstr>
      <vt:lpstr>'0503128 (ДетКБК)'!TR_26042706749_2171389534</vt:lpstr>
      <vt:lpstr>'0503128 (ДетКБК.КОСГУ)'!TR_26042706749_2171389534</vt:lpstr>
      <vt:lpstr>'0503128 (НедетКБК)'!TR_26042706749_2171389534</vt:lpstr>
      <vt:lpstr>'0503128 (НедетКБК.КОСГУ)'!TR_26042706749_2171389534</vt:lpstr>
      <vt:lpstr>'0503128 (ДетКБК)'!TR_26042706749_2171389535</vt:lpstr>
      <vt:lpstr>'0503128 (ДетКБК.КОСГУ)'!TR_26042706749_2171389535</vt:lpstr>
      <vt:lpstr>'0503128 (НедетКБК)'!TR_26042706749_2171389535</vt:lpstr>
      <vt:lpstr>'0503128 (НедетКБК.КОСГУ)'!TR_26042706749_2171389535</vt:lpstr>
      <vt:lpstr>'0503128 (ДетКБК)'!TR_26042706749_2171389536</vt:lpstr>
      <vt:lpstr>'0503128 (ДетКБК.КОСГУ)'!TR_26042706749_2171389536</vt:lpstr>
      <vt:lpstr>'0503128 (НедетКБК)'!TR_26042706749_2171389536</vt:lpstr>
      <vt:lpstr>'0503128 (НедетКБК.КОСГУ)'!TR_26042706749_2171389536</vt:lpstr>
      <vt:lpstr>'0503128 (ДетКБК)'!TR_26042706749_2171389537</vt:lpstr>
      <vt:lpstr>'0503128 (ДетКБК.КОСГУ)'!TR_26042706749_2171389537</vt:lpstr>
      <vt:lpstr>'0503128 (НедетКБК)'!TR_26042706749_2171389537</vt:lpstr>
      <vt:lpstr>'0503128 (НедетКБК.КОСГУ)'!TR_26042706749_2171389537</vt:lpstr>
      <vt:lpstr>'0503128 (ДетКБК)'!TR_26042706749_2171389538</vt:lpstr>
      <vt:lpstr>'0503128 (ДетКБК.КОСГУ)'!TR_26042706749_2171389538</vt:lpstr>
      <vt:lpstr>'0503128 (НедетКБК)'!TR_26042706749_2171389538</vt:lpstr>
      <vt:lpstr>'0503128 (НедетКБК.КОСГУ)'!TR_26042706749_2171389538</vt:lpstr>
      <vt:lpstr>'0503128 (ДетКБК)'!TR_26042706749_2171389539</vt:lpstr>
      <vt:lpstr>'0503128 (ДетКБК.КОСГУ)'!TR_26042706749_2171389539</vt:lpstr>
      <vt:lpstr>'0503128 (НедетКБК)'!TR_26042706749_2171389539</vt:lpstr>
      <vt:lpstr>'0503128 (НедетКБК.КОСГУ)'!TR_26042706749_2171389539</vt:lpstr>
      <vt:lpstr>'0503128 (ДетКБК)'!TR_26042706749_2171389540</vt:lpstr>
      <vt:lpstr>'0503128 (ДетКБК.КОСГУ)'!TR_26042706749_2171389540</vt:lpstr>
      <vt:lpstr>'0503128 (НедетКБК)'!TR_26042706749_2171389540</vt:lpstr>
      <vt:lpstr>'0503128 (НедетКБК.КОСГУ)'!TR_26042706749_2171389540</vt:lpstr>
      <vt:lpstr>'0503128 (ДетКБК)'!TR_26042706749_2171389541</vt:lpstr>
      <vt:lpstr>'0503128 (ДетКБК.КОСГУ)'!TR_26042706749_2171389541</vt:lpstr>
      <vt:lpstr>'0503128 (НедетКБК)'!TR_26042706749_2171389541</vt:lpstr>
      <vt:lpstr>'0503128 (НедетКБК.КОСГУ)'!TR_26042706749_2171389541</vt:lpstr>
      <vt:lpstr>'0503128 (ДетКБК)'!TR_26042706749_2171389542</vt:lpstr>
      <vt:lpstr>'0503128 (ДетКБК.КОСГУ)'!TR_26042706749_2171389542</vt:lpstr>
      <vt:lpstr>'0503128 (НедетКБК)'!TR_26042706749_2171389542</vt:lpstr>
      <vt:lpstr>'0503128 (НедетКБК.КОСГУ)'!TR_26042706749_2171389542</vt:lpstr>
      <vt:lpstr>'0503128 (ДетКБК)'!TR_26042706749_2171389543</vt:lpstr>
      <vt:lpstr>'0503128 (ДетКБК.КОСГУ)'!TR_26042706749_2171389543</vt:lpstr>
      <vt:lpstr>'0503128 (НедетКБК)'!TR_26042706749_2171389543</vt:lpstr>
      <vt:lpstr>'0503128 (НедетКБК.КОСГУ)'!TR_26042706749_2171389543</vt:lpstr>
      <vt:lpstr>'0503128 (ДетКБК)'!TR_26042706749_2171389544</vt:lpstr>
      <vt:lpstr>'0503128 (ДетКБК.КОСГУ)'!TR_26042706749_2171389544</vt:lpstr>
      <vt:lpstr>'0503128 (НедетКБК)'!TR_26042706749_2171389544</vt:lpstr>
      <vt:lpstr>'0503128 (НедетКБК.КОСГУ)'!TR_26042706749_2171389544</vt:lpstr>
      <vt:lpstr>'0503128 (ДетКБК)'!TR_26042706749_2171389545</vt:lpstr>
      <vt:lpstr>'0503128 (ДетКБК.КОСГУ)'!TR_26042706749_2171389545</vt:lpstr>
      <vt:lpstr>'0503128 (НедетКБК)'!TR_26042706749_2171389545</vt:lpstr>
      <vt:lpstr>'0503128 (НедетКБК.КОСГУ)'!TR_26042706749_2171389545</vt:lpstr>
      <vt:lpstr>'0503128 (ДетКБК)'!TR_26042706749_2171389546</vt:lpstr>
      <vt:lpstr>'0503128 (ДетКБК.КОСГУ)'!TR_26042706749_2171389546</vt:lpstr>
      <vt:lpstr>'0503128 (НедетКБК)'!TR_26042706749_2171389546</vt:lpstr>
      <vt:lpstr>'0503128 (НедетКБК.КОСГУ)'!TR_26042706749_2171389546</vt:lpstr>
      <vt:lpstr>'0503128 (ДетКБК)'!TR_26042706749_2171389547</vt:lpstr>
      <vt:lpstr>'0503128 (ДетКБК.КОСГУ)'!TR_26042706749_2171389547</vt:lpstr>
      <vt:lpstr>'0503128 (НедетКБК)'!TR_26042706749_2171389547</vt:lpstr>
      <vt:lpstr>'0503128 (НедетКБК.КОСГУ)'!TR_26042706749_2171389547</vt:lpstr>
      <vt:lpstr>'0503128 (ДетКБК)'!TR_26042706749_2171389548</vt:lpstr>
      <vt:lpstr>'0503128 (ДетКБК.КОСГУ)'!TR_26042706749_2171389548</vt:lpstr>
      <vt:lpstr>'0503128 (НедетКБК)'!TR_26042706749_2171389548</vt:lpstr>
      <vt:lpstr>'0503128 (НедетКБК.КОСГУ)'!TR_26042706749_2171389548</vt:lpstr>
      <vt:lpstr>'0503128 (ДетКБК)'!TR_26042706749_2171389549</vt:lpstr>
      <vt:lpstr>'0503128 (ДетКБК.КОСГУ)'!TR_26042706749_2171389549</vt:lpstr>
      <vt:lpstr>'0503128 (НедетКБК)'!TR_26042706749_2171389549</vt:lpstr>
      <vt:lpstr>'0503128 (НедетКБК.КОСГУ)'!TR_26042706749_2171389549</vt:lpstr>
      <vt:lpstr>'0503128 (ДетКБК)'!TR_26042706749_2171389550</vt:lpstr>
      <vt:lpstr>'0503128 (ДетКБК.КОСГУ)'!TR_26042706749_2171389550</vt:lpstr>
      <vt:lpstr>'0503128 (НедетКБК)'!TR_26042706749_2171389550</vt:lpstr>
      <vt:lpstr>'0503128 (НедетКБК.КОСГУ)'!TR_26042706749_2171389550</vt:lpstr>
      <vt:lpstr>'0503128 (ДетКБК)'!TR_26042706749_2171389551</vt:lpstr>
      <vt:lpstr>'0503128 (ДетКБК.КОСГУ)'!TR_26042706749_2171389551</vt:lpstr>
      <vt:lpstr>'0503128 (НедетКБК)'!TR_26042706749_2171389551</vt:lpstr>
      <vt:lpstr>'0503128 (НедетКБК.КОСГУ)'!TR_26042706749_2171389551</vt:lpstr>
      <vt:lpstr>'0503128 (ДетКБК)'!TR_26042706749_2171389552</vt:lpstr>
      <vt:lpstr>'0503128 (ДетКБК.КОСГУ)'!TR_26042706749_2171389552</vt:lpstr>
      <vt:lpstr>'0503128 (НедетКБК)'!TR_26042706749_2171389552</vt:lpstr>
      <vt:lpstr>'0503128 (НедетКБК.КОСГУ)'!TR_26042706749_2171389552</vt:lpstr>
      <vt:lpstr>'0503128 (ДетКБК)'!TR_26042706749_2171389553</vt:lpstr>
      <vt:lpstr>'0503128 (ДетКБК.КОСГУ)'!TR_26042706749_2171389553</vt:lpstr>
      <vt:lpstr>'0503128 (НедетКБК)'!TR_26042706749_2171389553</vt:lpstr>
      <vt:lpstr>'0503128 (НедетКБК.КОСГУ)'!TR_26042706749_2171389553</vt:lpstr>
      <vt:lpstr>'0503128 (ДетКБК)'!TR_26042706749_2171389554</vt:lpstr>
      <vt:lpstr>'0503128 (ДетКБК.КОСГУ)'!TR_26042706749_2171389554</vt:lpstr>
      <vt:lpstr>'0503128 (НедетКБК)'!TR_26042706749_2171389554</vt:lpstr>
      <vt:lpstr>'0503128 (НедетКБК.КОСГУ)'!TR_26042706749_2171389554</vt:lpstr>
      <vt:lpstr>'0503128 (ДетКБК)'!TR_26042706749_2171389555</vt:lpstr>
      <vt:lpstr>'0503128 (ДетКБК.КОСГУ)'!TR_26042706749_2171389555</vt:lpstr>
      <vt:lpstr>'0503128 (НедетКБК)'!TR_26042706749_2171389555</vt:lpstr>
      <vt:lpstr>'0503128 (НедетКБК.КОСГУ)'!TR_26042706749_2171389555</vt:lpstr>
      <vt:lpstr>'0503128 (ДетКБК)'!TR_26042706749_2171389556</vt:lpstr>
      <vt:lpstr>'0503128 (ДетКБК.КОСГУ)'!TR_26042706749_2171389556</vt:lpstr>
      <vt:lpstr>'0503128 (НедетКБК)'!TR_26042706749_2171389556</vt:lpstr>
      <vt:lpstr>'0503128 (НедетКБК.КОСГУ)'!TR_26042706749_2171389556</vt:lpstr>
      <vt:lpstr>'0503128 (ДетКБК)'!TR_26042706749_2171389557</vt:lpstr>
      <vt:lpstr>'0503128 (ДетКБК.КОСГУ)'!TR_26042706749_2171389557</vt:lpstr>
      <vt:lpstr>'0503128 (НедетКБК)'!TR_26042706749_2171389557</vt:lpstr>
      <vt:lpstr>'0503128 (НедетКБК.КОСГУ)'!TR_26042706749_2171389557</vt:lpstr>
      <vt:lpstr>'0503128 (ДетКБК)'!TR_26042706749_2171389558</vt:lpstr>
      <vt:lpstr>'0503128 (ДетКБК.КОСГУ)'!TR_26042706749_2171389558</vt:lpstr>
      <vt:lpstr>'0503128 (НедетКБК)'!TR_26042706749_2171389558</vt:lpstr>
      <vt:lpstr>'0503128 (НедетКБК.КОСГУ)'!TR_26042706749_2171389558</vt:lpstr>
      <vt:lpstr>'0503128 (ДетКБК)'!TR_26042706749_2171389559</vt:lpstr>
      <vt:lpstr>'0503128 (ДетКБК.КОСГУ)'!TR_26042706749_2171389559</vt:lpstr>
      <vt:lpstr>'0503128 (НедетКБК)'!TR_26042706749_2171389559</vt:lpstr>
      <vt:lpstr>'0503128 (НедетКБК.КОСГУ)'!TR_26042706749_2171389559</vt:lpstr>
      <vt:lpstr>'0503128 (ДетКБК)'!TR_26042706749_2171389560</vt:lpstr>
      <vt:lpstr>'0503128 (ДетКБК.КОСГУ)'!TR_26042706749_2171389560</vt:lpstr>
      <vt:lpstr>'0503128 (НедетКБК)'!TR_26042706749_2171389560</vt:lpstr>
      <vt:lpstr>'0503128 (НедетКБК.КОСГУ)'!TR_26042706749_2171389560</vt:lpstr>
      <vt:lpstr>'0503128 (ДетКБК)'!TR_26042706749_2171389561</vt:lpstr>
      <vt:lpstr>'0503128 (ДетКБК.КОСГУ)'!TR_26042706749_2171389561</vt:lpstr>
      <vt:lpstr>'0503128 (НедетКБК)'!TR_26042706749_2171389561</vt:lpstr>
      <vt:lpstr>'0503128 (НедетКБК.КОСГУ)'!TR_26042706749_2171389561</vt:lpstr>
      <vt:lpstr>'0503128 (ДетКБК)'!TR_26042706749_2171389562</vt:lpstr>
      <vt:lpstr>'0503128 (ДетКБК.КОСГУ)'!TR_26042706749_2171389562</vt:lpstr>
      <vt:lpstr>'0503128 (НедетКБК)'!TR_26042706749_2171389562</vt:lpstr>
      <vt:lpstr>'0503128 (НедетКБК.КОСГУ)'!TR_26042706749_2171389562</vt:lpstr>
      <vt:lpstr>'0503128 (ДетКБК)'!TR_26042706749_2171389563</vt:lpstr>
      <vt:lpstr>'0503128 (ДетКБК.КОСГУ)'!TR_26042706749_2171389563</vt:lpstr>
      <vt:lpstr>'0503128 (НедетКБК)'!TR_26042706749_2171389563</vt:lpstr>
      <vt:lpstr>'0503128 (НедетКБК.КОСГУ)'!TR_26042706749_2171389563</vt:lpstr>
      <vt:lpstr>'0503128 (ДетКБК)'!TR_26042706749_2171389564</vt:lpstr>
      <vt:lpstr>'0503128 (ДетКБК.КОСГУ)'!TR_26042706749_2171389564</vt:lpstr>
      <vt:lpstr>'0503128 (НедетКБК)'!TR_26042706749_2171389564</vt:lpstr>
      <vt:lpstr>'0503128 (НедетКБК.КОСГУ)'!TR_26042706749_2171389564</vt:lpstr>
      <vt:lpstr>'0503128 (ДетКБК)'!TR_26042706749_2171389565</vt:lpstr>
      <vt:lpstr>'0503128 (ДетКБК.КОСГУ)'!TR_26042706749_2171389565</vt:lpstr>
      <vt:lpstr>'0503128 (НедетКБК)'!TR_26042706749_2171389565</vt:lpstr>
      <vt:lpstr>'0503128 (НедетКБК.КОСГУ)'!TR_26042706749_2171389565</vt:lpstr>
      <vt:lpstr>'0503128 (ДетКБК)'!TR_26042706749_2171389566</vt:lpstr>
      <vt:lpstr>'0503128 (ДетКБК.КОСГУ)'!TR_26042706749_2171389566</vt:lpstr>
      <vt:lpstr>'0503128 (НедетКБК)'!TR_26042706749_2171389566</vt:lpstr>
      <vt:lpstr>'0503128 (НедетКБК.КОСГУ)'!TR_26042706749_2171389566</vt:lpstr>
      <vt:lpstr>'0503128 (ДетКБК)'!TR_26042706749_2171389567</vt:lpstr>
      <vt:lpstr>'0503128 (ДетКБК.КОСГУ)'!TR_26042706749_2171389567</vt:lpstr>
      <vt:lpstr>'0503128 (НедетКБК)'!TR_26042706749_2171389567</vt:lpstr>
      <vt:lpstr>'0503128 (НедетКБК.КОСГУ)'!TR_26042706749_2171389567</vt:lpstr>
      <vt:lpstr>'0503128 (ДетКБК)'!TR_26042706749_2171389568</vt:lpstr>
      <vt:lpstr>'0503128 (ДетКБК.КОСГУ)'!TR_26042706749_2171389568</vt:lpstr>
      <vt:lpstr>'0503128 (НедетКБК)'!TR_26042706749_2171389568</vt:lpstr>
      <vt:lpstr>'0503128 (НедетКБК.КОСГУ)'!TR_26042706749_2171389568</vt:lpstr>
      <vt:lpstr>'0503128 (ДетКБК)'!TR_26042706749_2171389569</vt:lpstr>
      <vt:lpstr>'0503128 (ДетКБК.КОСГУ)'!TR_26042706749_2171389569</vt:lpstr>
      <vt:lpstr>'0503128 (НедетКБК)'!TR_26042706749_2171389569</vt:lpstr>
      <vt:lpstr>'0503128 (НедетКБК.КОСГУ)'!TR_26042706749_2171389569</vt:lpstr>
      <vt:lpstr>'0503128 (ДетКБК)'!TR_26042706749_2171389570</vt:lpstr>
      <vt:lpstr>'0503128 (ДетКБК.КОСГУ)'!TR_26042706749_2171389570</vt:lpstr>
      <vt:lpstr>'0503128 (НедетКБК)'!TR_26042706749_2171389570</vt:lpstr>
      <vt:lpstr>'0503128 (НедетКБК.КОСГУ)'!TR_26042706749_2171389570</vt:lpstr>
      <vt:lpstr>'0503128 (ДетКБК)'!TR_26042706749_2171389571</vt:lpstr>
      <vt:lpstr>'0503128 (ДетКБК.КОСГУ)'!TR_26042706749_2171389571</vt:lpstr>
      <vt:lpstr>'0503128 (НедетКБК)'!TR_26042706749_2171389571</vt:lpstr>
      <vt:lpstr>'0503128 (НедетКБК.КОСГУ)'!TR_26042706749_2171389571</vt:lpstr>
      <vt:lpstr>'0503128 (ДетКБК)'!TR_26042706749_2171389572</vt:lpstr>
      <vt:lpstr>'0503128 (ДетКБК.КОСГУ)'!TR_26042706749_2171389572</vt:lpstr>
      <vt:lpstr>'0503128 (НедетКБК)'!TR_26042706749_2171389572</vt:lpstr>
      <vt:lpstr>'0503128 (НедетКБК.КОСГУ)'!TR_26042706749_2171389572</vt:lpstr>
      <vt:lpstr>'0503128 (ДетКБК)'!TR_26042706749_2171389573</vt:lpstr>
      <vt:lpstr>'0503128 (ДетКБК.КОСГУ)'!TR_26042706749_2171389573</vt:lpstr>
      <vt:lpstr>'0503128 (НедетКБК)'!TR_26042706749_2171389573</vt:lpstr>
      <vt:lpstr>'0503128 (НедетКБК.КОСГУ)'!TR_26042706749_2171389573</vt:lpstr>
      <vt:lpstr>'0503128 (ДетКБК)'!TR_26042706749_2171389574</vt:lpstr>
      <vt:lpstr>'0503128 (ДетКБК.КОСГУ)'!TR_26042706749_2171389574</vt:lpstr>
      <vt:lpstr>'0503128 (НедетКБК)'!TR_26042706749_2171389574</vt:lpstr>
      <vt:lpstr>'0503128 (НедетКБК.КОСГУ)'!TR_26042706749_2171389574</vt:lpstr>
      <vt:lpstr>'0503128 (ДетКБК)'!TR_26042706749_2171389575</vt:lpstr>
      <vt:lpstr>'0503128 (ДетКБК.КОСГУ)'!TR_26042706749_2171389575</vt:lpstr>
      <vt:lpstr>'0503128 (НедетКБК)'!TR_26042706749_2171389575</vt:lpstr>
      <vt:lpstr>'0503128 (НедетКБК.КОСГУ)'!TR_26042706749_2171389575</vt:lpstr>
      <vt:lpstr>'0503128 (ДетКБК)'!TR_26042706749_2171389576</vt:lpstr>
      <vt:lpstr>'0503128 (ДетКБК.КОСГУ)'!TR_26042706749_2171389576</vt:lpstr>
      <vt:lpstr>'0503128 (НедетКБК)'!TR_26042706749_2171389576</vt:lpstr>
      <vt:lpstr>'0503128 (НедетКБК.КОСГУ)'!TR_26042706749_2171389576</vt:lpstr>
      <vt:lpstr>'0503128 (ДетКБК)'!TR_26042706749_2171389577</vt:lpstr>
      <vt:lpstr>'0503128 (ДетКБК.КОСГУ)'!TR_26042706749_2171389577</vt:lpstr>
      <vt:lpstr>'0503128 (НедетКБК)'!TR_26042706749_2171389577</vt:lpstr>
      <vt:lpstr>'0503128 (НедетКБК.КОСГУ)'!TR_26042706749_2171389577</vt:lpstr>
      <vt:lpstr>'0503128 (ДетКБК)'!TR_26042706749_2171389578</vt:lpstr>
      <vt:lpstr>'0503128 (ДетКБК.КОСГУ)'!TR_26042706749_2171389578</vt:lpstr>
      <vt:lpstr>'0503128 (НедетКБК)'!TR_26042706749_2171389578</vt:lpstr>
      <vt:lpstr>'0503128 (НедетКБК.КОСГУ)'!TR_26042706749_2171389578</vt:lpstr>
      <vt:lpstr>'0503128 (ДетКБК)'!TR_26042706749_2171389579</vt:lpstr>
      <vt:lpstr>'0503128 (ДетКБК.КОСГУ)'!TR_26042706749_2171389579</vt:lpstr>
      <vt:lpstr>'0503128 (НедетКБК)'!TR_26042706749_2171389579</vt:lpstr>
      <vt:lpstr>'0503128 (НедетКБК.КОСГУ)'!TR_26042706749_2171389579</vt:lpstr>
      <vt:lpstr>'0503128 (ДетКБК)'!TR_26042706749_2171389580</vt:lpstr>
      <vt:lpstr>'0503128 (ДетКБК.КОСГУ)'!TR_26042706749_2171389580</vt:lpstr>
      <vt:lpstr>'0503128 (НедетКБК)'!TR_26042706749_2171389580</vt:lpstr>
      <vt:lpstr>'0503128 (НедетКБК.КОСГУ)'!TR_26042706749_2171389580</vt:lpstr>
      <vt:lpstr>'0503128 (ДетКБК)'!TR_26042706749_2171389581</vt:lpstr>
      <vt:lpstr>'0503128 (ДетКБК.КОСГУ)'!TR_26042706749_2171389581</vt:lpstr>
      <vt:lpstr>'0503128 (НедетКБК)'!TR_26042706749_2171389581</vt:lpstr>
      <vt:lpstr>'0503128 (НедетКБК.КОСГУ)'!TR_26042706749_2171389581</vt:lpstr>
      <vt:lpstr>'0503128 (ДетКБК)'!TR_26042706749_2171389582</vt:lpstr>
      <vt:lpstr>'0503128 (ДетКБК.КОСГУ)'!TR_26042706749_2171389582</vt:lpstr>
      <vt:lpstr>'0503128 (НедетКБК)'!TR_26042706749_2171389582</vt:lpstr>
      <vt:lpstr>'0503128 (НедетКБК.КОСГУ)'!TR_26042706749_2171389582</vt:lpstr>
      <vt:lpstr>'0503128 (ДетКБК)'!TR_26042706749_2171389583</vt:lpstr>
      <vt:lpstr>'0503128 (ДетКБК.КОСГУ)'!TR_26042706749_2171389583</vt:lpstr>
      <vt:lpstr>'0503128 (НедетКБК)'!TR_26042706749_2171389583</vt:lpstr>
      <vt:lpstr>'0503128 (НедетКБК.КОСГУ)'!TR_26042706749_2171389583</vt:lpstr>
      <vt:lpstr>'0503128 (ДетКБК)'!TR_26042706749_2171389584</vt:lpstr>
      <vt:lpstr>'0503128 (ДетКБК.КОСГУ)'!TR_26042706749_2171389584</vt:lpstr>
      <vt:lpstr>'0503128 (НедетКБК)'!TR_26042706749_2171389584</vt:lpstr>
      <vt:lpstr>'0503128 (НедетКБК.КОСГУ)'!TR_26042706749_2171389584</vt:lpstr>
      <vt:lpstr>'0503128 (ДетКБК)'!TR_26042706749_2171389585</vt:lpstr>
      <vt:lpstr>'0503128 (ДетКБК.КОСГУ)'!TR_26042706749_2171389585</vt:lpstr>
      <vt:lpstr>'0503128 (НедетКБК)'!TR_26042706749_2171389585</vt:lpstr>
      <vt:lpstr>'0503128 (НедетКБК.КОСГУ)'!TR_26042706749_2171389585</vt:lpstr>
      <vt:lpstr>'0503128 (ДетКБК)'!TR_26042706749_2171389586</vt:lpstr>
      <vt:lpstr>'0503128 (ДетКБК.КОСГУ)'!TR_26042706749_2171389586</vt:lpstr>
      <vt:lpstr>'0503128 (НедетКБК)'!TR_26042706749_2171389586</vt:lpstr>
      <vt:lpstr>'0503128 (НедетКБК.КОСГУ)'!TR_26042706749_2171389586</vt:lpstr>
      <vt:lpstr>'0503128 (ДетКБК)'!TR_26042706749_2171389587</vt:lpstr>
      <vt:lpstr>'0503128 (ДетКБК.КОСГУ)'!TR_26042706749_2171389587</vt:lpstr>
      <vt:lpstr>'0503128 (НедетКБК)'!TR_26042706749_2171389587</vt:lpstr>
      <vt:lpstr>'0503128 (НедетКБК.КОСГУ)'!TR_26042706749_2171389587</vt:lpstr>
      <vt:lpstr>'0503128 (ДетКБК)'!TR_26042706749_2171389588</vt:lpstr>
      <vt:lpstr>'0503128 (ДетКБК.КОСГУ)'!TR_26042706749_2171389588</vt:lpstr>
      <vt:lpstr>'0503128 (НедетКБК)'!TR_26042706749_2171389588</vt:lpstr>
      <vt:lpstr>'0503128 (НедетКБК.КОСГУ)'!TR_26042706749_2171389588</vt:lpstr>
      <vt:lpstr>'0503128 (ДетКБК)'!TR_26042706749_2171389589</vt:lpstr>
      <vt:lpstr>'0503128 (ДетКБК.КОСГУ)'!TR_26042706749_2171389589</vt:lpstr>
      <vt:lpstr>'0503128 (НедетКБК)'!TR_26042706749_2171389589</vt:lpstr>
      <vt:lpstr>'0503128 (НедетКБК.КОСГУ)'!TR_26042706749_2171389589</vt:lpstr>
      <vt:lpstr>'0503128 (ДетКБК)'!TR_26042706749_2171389590</vt:lpstr>
      <vt:lpstr>'0503128 (ДетКБК.КОСГУ)'!TR_26042706749_2171389590</vt:lpstr>
      <vt:lpstr>'0503128 (НедетКБК)'!TR_26042706749_2171389590</vt:lpstr>
      <vt:lpstr>'0503128 (НедетКБК.КОСГУ)'!TR_26042706749_2171389590</vt:lpstr>
      <vt:lpstr>'0503128 (ДетКБК)'!TR_26042706749_2171389591</vt:lpstr>
      <vt:lpstr>'0503128 (ДетКБК.КОСГУ)'!TR_26042706749_2171389591</vt:lpstr>
      <vt:lpstr>'0503128 (НедетКБК)'!TR_26042706749_2171389591</vt:lpstr>
      <vt:lpstr>'0503128 (НедетКБК.КОСГУ)'!TR_26042706749_2171389591</vt:lpstr>
      <vt:lpstr>'0503128 (ДетКБК)'!TR_26042706749_2171389592</vt:lpstr>
      <vt:lpstr>'0503128 (ДетКБК.КОСГУ)'!TR_26042706749_2171389592</vt:lpstr>
      <vt:lpstr>'0503128 (НедетКБК)'!TR_26042706749_2171389592</vt:lpstr>
      <vt:lpstr>'0503128 (НедетКБК.КОСГУ)'!TR_26042706749_2171389592</vt:lpstr>
      <vt:lpstr>'0503128 (ДетКБК)'!TR_26042706749_2171389593</vt:lpstr>
      <vt:lpstr>'0503128 (ДетКБК.КОСГУ)'!TR_26042706749_2171389593</vt:lpstr>
      <vt:lpstr>'0503128 (НедетКБК)'!TR_26042706749_2171389593</vt:lpstr>
      <vt:lpstr>'0503128 (НедетКБК.КОСГУ)'!TR_26042706749_2171389593</vt:lpstr>
      <vt:lpstr>'0503128 (ДетКБК)'!TR_26042706749_2171389594</vt:lpstr>
      <vt:lpstr>'0503128 (ДетКБК.КОСГУ)'!TR_26042706749_2171389594</vt:lpstr>
      <vt:lpstr>'0503128 (НедетКБК)'!TR_26042706749_2171389594</vt:lpstr>
      <vt:lpstr>'0503128 (НедетКБК.КОСГУ)'!TR_26042706749_2171389594</vt:lpstr>
      <vt:lpstr>'0503128 (ДетКБК)'!TR_26042706749_2171389595</vt:lpstr>
      <vt:lpstr>'0503128 (ДетКБК.КОСГУ)'!TR_26042706749_2171389595</vt:lpstr>
      <vt:lpstr>'0503128 (НедетКБК)'!TR_26042706749_2171389595</vt:lpstr>
      <vt:lpstr>'0503128 (НедетКБК.КОСГУ)'!TR_26042706749_2171389595</vt:lpstr>
      <vt:lpstr>'0503128 (ДетКБК)'!TR_26042706749_2171389596</vt:lpstr>
      <vt:lpstr>'0503128 (ДетКБК.КОСГУ)'!TR_26042706749_2171389596</vt:lpstr>
      <vt:lpstr>'0503128 (НедетКБК)'!TR_26042706749_2171389596</vt:lpstr>
      <vt:lpstr>'0503128 (НедетКБК.КОСГУ)'!TR_26042706749_2171389596</vt:lpstr>
      <vt:lpstr>'0503128 (ДетКБК)'!TR_26042706749_2171389597</vt:lpstr>
      <vt:lpstr>'0503128 (ДетКБК.КОСГУ)'!TR_26042706749_2171389597</vt:lpstr>
      <vt:lpstr>'0503128 (НедетКБК)'!TR_26042706749_2171389597</vt:lpstr>
      <vt:lpstr>'0503128 (НедетКБК.КОСГУ)'!TR_26042706749_2171389597</vt:lpstr>
      <vt:lpstr>'0503128 (ДетКБК)'!TR_26042706749_2171389598</vt:lpstr>
      <vt:lpstr>'0503128 (ДетКБК.КОСГУ)'!TR_26042706749_2171389598</vt:lpstr>
      <vt:lpstr>'0503128 (НедетКБК)'!TR_26042706749_2171389598</vt:lpstr>
      <vt:lpstr>'0503128 (НедетКБК.КОСГУ)'!TR_26042706749_2171389598</vt:lpstr>
      <vt:lpstr>'0503128 (ДетКБК)'!TR_26042706749_2171389599</vt:lpstr>
      <vt:lpstr>'0503128 (ДетКБК.КОСГУ)'!TR_26042706749_2171389599</vt:lpstr>
      <vt:lpstr>'0503128 (НедетКБК)'!TR_26042706749_2171389599</vt:lpstr>
      <vt:lpstr>'0503128 (НедетКБК.КОСГУ)'!TR_26042706749_2171389599</vt:lpstr>
      <vt:lpstr>'0503128 (ДетКБК)'!TR_26042706749_2171389600</vt:lpstr>
      <vt:lpstr>'0503128 (ДетКБК.КОСГУ)'!TR_26042706749_2171389600</vt:lpstr>
      <vt:lpstr>'0503128 (НедетКБК)'!TR_26042706749_2171389600</vt:lpstr>
      <vt:lpstr>'0503128 (НедетКБК.КОСГУ)'!TR_26042706749_2171389600</vt:lpstr>
      <vt:lpstr>'0503128 (ДетКБК)'!TR_26042706749_2171389601</vt:lpstr>
      <vt:lpstr>'0503128 (ДетКБК.КОСГУ)'!TR_26042706749_2171389601</vt:lpstr>
      <vt:lpstr>'0503128 (НедетКБК)'!TR_26042706749_2171389601</vt:lpstr>
      <vt:lpstr>'0503128 (НедетКБК.КОСГУ)'!TR_26042706749_2171389601</vt:lpstr>
      <vt:lpstr>'0503128 (ДетКБК)'!TR_26042706749_2171389602</vt:lpstr>
      <vt:lpstr>'0503128 (ДетКБК.КОСГУ)'!TR_26042706749_2171389602</vt:lpstr>
      <vt:lpstr>'0503128 (НедетКБК)'!TR_26042706749_2171389602</vt:lpstr>
      <vt:lpstr>'0503128 (НедетКБК.КОСГУ)'!TR_26042706749_2171389602</vt:lpstr>
      <vt:lpstr>'0503128 (ДетКБК)'!TR_26042706749_2171389603</vt:lpstr>
      <vt:lpstr>'0503128 (ДетКБК.КОСГУ)'!TR_26042706749_2171389603</vt:lpstr>
      <vt:lpstr>'0503128 (НедетКБК)'!TR_26042706749_2171389603</vt:lpstr>
      <vt:lpstr>'0503128 (НедетКБК.КОСГУ)'!TR_26042706749_2171389603</vt:lpstr>
      <vt:lpstr>'0503128 (ДетКБК)'!TR_26042706749_2171389604</vt:lpstr>
      <vt:lpstr>'0503128 (ДетКБК.КОСГУ)'!TR_26042706749_2171389604</vt:lpstr>
      <vt:lpstr>'0503128 (НедетКБК)'!TR_26042706749_2171389604</vt:lpstr>
      <vt:lpstr>'0503128 (НедетКБК.КОСГУ)'!TR_26042706749_2171389604</vt:lpstr>
      <vt:lpstr>'0503128 (ДетКБК)'!TR_26042706749_2171389605</vt:lpstr>
      <vt:lpstr>'0503128 (ДетКБК.КОСГУ)'!TR_26042706749_2171389605</vt:lpstr>
      <vt:lpstr>'0503128 (НедетКБК)'!TR_26042706749_2171389605</vt:lpstr>
      <vt:lpstr>'0503128 (НедетКБК.КОСГУ)'!TR_26042706749_2171389605</vt:lpstr>
      <vt:lpstr>'0503128 (ДетКБК)'!TR_26042706749_2171389606</vt:lpstr>
      <vt:lpstr>'0503128 (ДетКБК.КОСГУ)'!TR_26042706749_2171389606</vt:lpstr>
      <vt:lpstr>'0503128 (НедетКБК)'!TR_26042706749_2171389606</vt:lpstr>
      <vt:lpstr>'0503128 (НедетКБК.КОСГУ)'!TR_26042706749_2171389606</vt:lpstr>
      <vt:lpstr>'0503128 (ДетКБК)'!TR_26042706749_2171389607</vt:lpstr>
      <vt:lpstr>'0503128 (ДетКБК.КОСГУ)'!TR_26042706749_2171389607</vt:lpstr>
      <vt:lpstr>'0503128 (НедетКБК)'!TR_26042706749_2171389607</vt:lpstr>
      <vt:lpstr>'0503128 (НедетКБК.КОСГУ)'!TR_26042706749_2171389607</vt:lpstr>
      <vt:lpstr>'0503128 (ДетКБК)'!TR_26042706749_2171389608</vt:lpstr>
      <vt:lpstr>'0503128 (ДетКБК.КОСГУ)'!TR_26042706749_2171389608</vt:lpstr>
      <vt:lpstr>'0503128 (НедетКБК)'!TR_26042706749_2171389608</vt:lpstr>
      <vt:lpstr>'0503128 (НедетКБК.КОСГУ)'!TR_26042706749_2171389608</vt:lpstr>
      <vt:lpstr>'0503128 (ДетКБК)'!TR_26042706749_2171389609</vt:lpstr>
      <vt:lpstr>'0503128 (ДетКБК.КОСГУ)'!TR_26042706749_2171389609</vt:lpstr>
      <vt:lpstr>'0503128 (НедетКБК)'!TR_26042706749_2171389609</vt:lpstr>
      <vt:lpstr>'0503128 (НедетКБК.КОСГУ)'!TR_26042706749_2171389609</vt:lpstr>
      <vt:lpstr>'0503128 (ДетКБК)'!TR_26042706749_2171389610</vt:lpstr>
      <vt:lpstr>'0503128 (ДетКБК.КОСГУ)'!TR_26042706749_2171389610</vt:lpstr>
      <vt:lpstr>'0503128 (НедетКБК)'!TR_26042706749_2171389610</vt:lpstr>
      <vt:lpstr>'0503128 (НедетКБК.КОСГУ)'!TR_26042706749_2171389610</vt:lpstr>
      <vt:lpstr>'0503128 (ДетКБК)'!TR_26042706749_2171389611</vt:lpstr>
      <vt:lpstr>'0503128 (ДетКБК.КОСГУ)'!TR_26042706749_2171389611</vt:lpstr>
      <vt:lpstr>'0503128 (НедетКБК)'!TR_26042706749_2171389611</vt:lpstr>
      <vt:lpstr>'0503128 (НедетКБК.КОСГУ)'!TR_26042706749_2171389611</vt:lpstr>
      <vt:lpstr>'0503128 (ДетКБК)'!TR_26042706749_2171389612</vt:lpstr>
      <vt:lpstr>'0503128 (ДетКБК.КОСГУ)'!TR_26042706749_2171389612</vt:lpstr>
      <vt:lpstr>'0503128 (НедетКБК)'!TR_26042706749_2171389612</vt:lpstr>
      <vt:lpstr>'0503128 (НедетКБК.КОСГУ)'!TR_26042706749_2171389612</vt:lpstr>
      <vt:lpstr>'0503128 (ДетКБК)'!TR_26042706749_2171389613</vt:lpstr>
      <vt:lpstr>'0503128 (ДетКБК.КОСГУ)'!TR_26042706749_2171389613</vt:lpstr>
      <vt:lpstr>'0503128 (НедетКБК)'!TR_26042706749_2171389613</vt:lpstr>
      <vt:lpstr>'0503128 (НедетКБК.КОСГУ)'!TR_26042706749_2171389613</vt:lpstr>
      <vt:lpstr>'0503128 (ДетКБК)'!TR_26042706749_2171389614</vt:lpstr>
      <vt:lpstr>'0503128 (ДетКБК.КОСГУ)'!TR_26042706749_2171389614</vt:lpstr>
      <vt:lpstr>'0503128 (НедетКБК)'!TR_26042706749_2171389614</vt:lpstr>
      <vt:lpstr>'0503128 (НедетКБК.КОСГУ)'!TR_26042706749_2171389614</vt:lpstr>
      <vt:lpstr>'0503128 (ДетКБК)'!TR_26042706749_2171389615</vt:lpstr>
      <vt:lpstr>'0503128 (ДетКБК.КОСГУ)'!TR_26042706749_2171389615</vt:lpstr>
      <vt:lpstr>'0503128 (НедетКБК)'!TR_26042706749_2171389615</vt:lpstr>
      <vt:lpstr>'0503128 (НедетКБК.КОСГУ)'!TR_26042706749_2171389615</vt:lpstr>
      <vt:lpstr>'0503128 (ДетКБК)'!TR_26042706749_2171389616</vt:lpstr>
      <vt:lpstr>'0503128 (ДетКБК.КОСГУ)'!TR_26042706749_2171389616</vt:lpstr>
      <vt:lpstr>'0503128 (НедетКБК)'!TR_26042706749_2171389616</vt:lpstr>
      <vt:lpstr>'0503128 (НедетКБК.КОСГУ)'!TR_26042706749_2171389616</vt:lpstr>
      <vt:lpstr>'0503128 (ДетКБК)'!TR_26042706749_2171389617</vt:lpstr>
      <vt:lpstr>'0503128 (ДетКБК.КОСГУ)'!TR_26042706749_2171389617</vt:lpstr>
      <vt:lpstr>'0503128 (НедетКБК)'!TR_26042706749_2171389617</vt:lpstr>
      <vt:lpstr>'0503128 (НедетКБК.КОСГУ)'!TR_26042706749_2171389617</vt:lpstr>
      <vt:lpstr>'0503128 (ДетКБК)'!TR_26042706749_2171389618</vt:lpstr>
      <vt:lpstr>'0503128 (ДетКБК.КОСГУ)'!TR_26042706749_2171389618</vt:lpstr>
      <vt:lpstr>'0503128 (НедетКБК)'!TR_26042706749_2171389618</vt:lpstr>
      <vt:lpstr>'0503128 (НедетКБК.КОСГУ)'!TR_26042706749_2171389618</vt:lpstr>
      <vt:lpstr>'0503128 (ДетКБК)'!TR_26042706749_2171389619</vt:lpstr>
      <vt:lpstr>'0503128 (ДетКБК.КОСГУ)'!TR_26042706749_2171389619</vt:lpstr>
      <vt:lpstr>'0503128 (НедетКБК)'!TR_26042706749_2171389619</vt:lpstr>
      <vt:lpstr>'0503128 (НедетКБК.КОСГУ)'!TR_26042706749_2171389619</vt:lpstr>
      <vt:lpstr>'0503128 (ДетКБК)'!TR_26042706749_2171389620</vt:lpstr>
      <vt:lpstr>'0503128 (ДетКБК.КОСГУ)'!TR_26042706749_2171389620</vt:lpstr>
      <vt:lpstr>'0503128 (НедетКБК)'!TR_26042706749_2171389620</vt:lpstr>
      <vt:lpstr>'0503128 (НедетКБК.КОСГУ)'!TR_26042706749_2171389620</vt:lpstr>
      <vt:lpstr>'0503128 (ДетКБК)'!TR_26042706749_2171389621</vt:lpstr>
      <vt:lpstr>'0503128 (ДетКБК.КОСГУ)'!TR_26042706749_2171389621</vt:lpstr>
      <vt:lpstr>'0503128 (НедетКБК)'!TR_26042706749_2171389621</vt:lpstr>
      <vt:lpstr>'0503128 (НедетКБК.КОСГУ)'!TR_26042706749_2171389621</vt:lpstr>
      <vt:lpstr>'0503128 (ДетКБК)'!TR_26042706749_2171389622</vt:lpstr>
      <vt:lpstr>'0503128 (ДетКБК.КОСГУ)'!TR_26042706749_2171389622</vt:lpstr>
      <vt:lpstr>'0503128 (НедетКБК)'!TR_26042706749_2171389622</vt:lpstr>
      <vt:lpstr>'0503128 (НедетКБК.КОСГУ)'!TR_26042706749_2171389622</vt:lpstr>
      <vt:lpstr>'0503128 (ДетКБК)'!TR_26042706749_2171389623</vt:lpstr>
      <vt:lpstr>'0503128 (ДетКБК.КОСГУ)'!TR_26042706749_2171389623</vt:lpstr>
      <vt:lpstr>'0503128 (НедетКБК)'!TR_26042706749_2171389623</vt:lpstr>
      <vt:lpstr>'0503128 (НедетКБК.КОСГУ)'!TR_26042706749_2171389623</vt:lpstr>
      <vt:lpstr>'0503128 (ДетКБК)'!TR_26042706749_2171389624</vt:lpstr>
      <vt:lpstr>'0503128 (ДетКБК.КОСГУ)'!TR_26042706749_2171389624</vt:lpstr>
      <vt:lpstr>'0503128 (НедетКБК)'!TR_26042706749_2171389624</vt:lpstr>
      <vt:lpstr>'0503128 (НедетКБК.КОСГУ)'!TR_26042706749_2171389624</vt:lpstr>
      <vt:lpstr>'0503128 (ДетКБК)'!TR_26042706749_2171389625</vt:lpstr>
      <vt:lpstr>'0503128 (ДетКБК.КОСГУ)'!TR_26042706749_2171389625</vt:lpstr>
      <vt:lpstr>'0503128 (НедетКБК)'!TR_26042706749_2171389625</vt:lpstr>
      <vt:lpstr>'0503128 (НедетКБК.КОСГУ)'!TR_26042706749_2171389625</vt:lpstr>
      <vt:lpstr>'0503128 (ДетКБК)'!TR_26042706749_2171389626</vt:lpstr>
      <vt:lpstr>'0503128 (ДетКБК.КОСГУ)'!TR_26042706749_2171389626</vt:lpstr>
      <vt:lpstr>'0503128 (НедетКБК)'!TR_26042706749_2171389626</vt:lpstr>
      <vt:lpstr>'0503128 (НедетКБК.КОСГУ)'!TR_26042706749_2171389626</vt:lpstr>
      <vt:lpstr>'0503128 (ДетКБК)'!TR_26042706749_2171389627</vt:lpstr>
      <vt:lpstr>'0503128 (ДетКБК.КОСГУ)'!TR_26042706749_2171389627</vt:lpstr>
      <vt:lpstr>'0503128 (НедетКБК)'!TR_26042706749_2171389627</vt:lpstr>
      <vt:lpstr>'0503128 (НедетКБК.КОСГУ)'!TR_26042706749_2171389627</vt:lpstr>
      <vt:lpstr>'0503128 (ДетКБК)'!TR_26042706749_2171389628</vt:lpstr>
      <vt:lpstr>'0503128 (ДетКБК.КОСГУ)'!TR_26042706749_2171389628</vt:lpstr>
      <vt:lpstr>'0503128 (НедетКБК)'!TR_26042706749_2171389628</vt:lpstr>
      <vt:lpstr>'0503128 (НедетКБК.КОСГУ)'!TR_26042706749_2171389628</vt:lpstr>
      <vt:lpstr>'0503128 (ДетКБК)'!TR_26042706749_2171389629</vt:lpstr>
      <vt:lpstr>'0503128 (ДетКБК.КОСГУ)'!TR_26042706749_2171389629</vt:lpstr>
      <vt:lpstr>'0503128 (НедетКБК)'!TR_26042706749_2171389629</vt:lpstr>
      <vt:lpstr>'0503128 (НедетКБК.КОСГУ)'!TR_26042706749_2171389629</vt:lpstr>
      <vt:lpstr>'0503128 (ДетКБК)'!TR_26042706749_2171389630</vt:lpstr>
      <vt:lpstr>'0503128 (ДетКБК.КОСГУ)'!TR_26042706749_2171389630</vt:lpstr>
      <vt:lpstr>'0503128 (НедетКБК)'!TR_26042706749_2171389630</vt:lpstr>
      <vt:lpstr>'0503128 (НедетКБК.КОСГУ)'!TR_26042706749_2171389630</vt:lpstr>
      <vt:lpstr>'0503128 (ДетКБК)'!TR_26042706749_2171389631</vt:lpstr>
      <vt:lpstr>'0503128 (ДетКБК.КОСГУ)'!TR_26042706749_2171389631</vt:lpstr>
      <vt:lpstr>'0503128 (НедетКБК)'!TR_26042706749_2171389631</vt:lpstr>
      <vt:lpstr>'0503128 (НедетКБК.КОСГУ)'!TR_26042706749_2171389631</vt:lpstr>
      <vt:lpstr>'0503128 (ДетКБК)'!TR_26042706749_2171389632</vt:lpstr>
      <vt:lpstr>'0503128 (ДетКБК.КОСГУ)'!TR_26042706749_2171389632</vt:lpstr>
      <vt:lpstr>'0503128 (НедетКБК)'!TR_26042706749_2171389632</vt:lpstr>
      <vt:lpstr>'0503128 (НедетКБК.КОСГУ)'!TR_26042706749_2171389632</vt:lpstr>
      <vt:lpstr>'0503128 (ДетКБК)'!TR_26042706749_2171389633</vt:lpstr>
      <vt:lpstr>'0503128 (ДетКБК.КОСГУ)'!TR_26042706749_2171389633</vt:lpstr>
      <vt:lpstr>'0503128 (НедетКБК)'!TR_26042706749_2171389633</vt:lpstr>
      <vt:lpstr>'0503128 (НедетКБК.КОСГУ)'!TR_26042706749_2171389633</vt:lpstr>
      <vt:lpstr>'0503128 (ДетКБК)'!TR_26042706749_2171389634</vt:lpstr>
      <vt:lpstr>'0503128 (ДетКБК.КОСГУ)'!TR_26042706749_2171389634</vt:lpstr>
      <vt:lpstr>'0503128 (НедетКБК)'!TR_26042706749_2171389634</vt:lpstr>
      <vt:lpstr>'0503128 (НедетКБК.КОСГУ)'!TR_26042706749_2171389634</vt:lpstr>
      <vt:lpstr>'0503128 (ДетКБК)'!TR_26042706749_2171389635</vt:lpstr>
      <vt:lpstr>'0503128 (ДетКБК.КОСГУ)'!TR_26042706749_2171389635</vt:lpstr>
      <vt:lpstr>'0503128 (НедетКБК)'!TR_26042706749_2171389635</vt:lpstr>
      <vt:lpstr>'0503128 (НедетКБК.КОСГУ)'!TR_26042706749_2171389635</vt:lpstr>
      <vt:lpstr>'0503128 (ДетКБК)'!TR_26042706749_2171389636</vt:lpstr>
      <vt:lpstr>'0503128 (ДетКБК.КОСГУ)'!TR_26042706749_2171389636</vt:lpstr>
      <vt:lpstr>'0503128 (НедетКБК)'!TR_26042706749_2171389636</vt:lpstr>
      <vt:lpstr>'0503128 (НедетКБК.КОСГУ)'!TR_26042706749_2171389636</vt:lpstr>
      <vt:lpstr>'0503128 (ДетКБК)'!TR_26042706749_2171389637</vt:lpstr>
      <vt:lpstr>'0503128 (ДетКБК.КОСГУ)'!TR_26042706749_2171389637</vt:lpstr>
      <vt:lpstr>'0503128 (НедетКБК)'!TR_26042706749_2171389637</vt:lpstr>
      <vt:lpstr>'0503128 (НедетКБК.КОСГУ)'!TR_26042706749_2171389637</vt:lpstr>
      <vt:lpstr>'0503128 (ДетКБК)'!TR_26042706749_2171389638</vt:lpstr>
      <vt:lpstr>'0503128 (ДетКБК.КОСГУ)'!TR_26042706749_2171389638</vt:lpstr>
      <vt:lpstr>'0503128 (НедетКБК)'!TR_26042706749_2171389638</vt:lpstr>
      <vt:lpstr>'0503128 (НедетКБК.КОСГУ)'!TR_26042706749_2171389638</vt:lpstr>
      <vt:lpstr>'0503128 (ДетКБК)'!TR_26042706749_2171389639</vt:lpstr>
      <vt:lpstr>'0503128 (ДетКБК.КОСГУ)'!TR_26042706749_2171389639</vt:lpstr>
      <vt:lpstr>'0503128 (НедетКБК)'!TR_26042706749_2171389639</vt:lpstr>
      <vt:lpstr>'0503128 (НедетКБК.КОСГУ)'!TR_26042706749_2171389639</vt:lpstr>
      <vt:lpstr>'0503128 (ДетКБК)'!TR_26042706749_2171389640</vt:lpstr>
      <vt:lpstr>'0503128 (ДетКБК.КОСГУ)'!TR_26042706749_2171389640</vt:lpstr>
      <vt:lpstr>'0503128 (НедетКБК)'!TR_26042706749_2171389640</vt:lpstr>
      <vt:lpstr>'0503128 (НедетКБК.КОСГУ)'!TR_26042706749_2171389640</vt:lpstr>
      <vt:lpstr>'0503128 (ДетКБК)'!TR_26042706749_2171389641</vt:lpstr>
      <vt:lpstr>'0503128 (ДетКБК.КОСГУ)'!TR_26042706749_2171389641</vt:lpstr>
      <vt:lpstr>'0503128 (НедетКБК)'!TR_26042706749_2171389641</vt:lpstr>
      <vt:lpstr>'0503128 (НедетКБК.КОСГУ)'!TR_26042706749_2171389641</vt:lpstr>
      <vt:lpstr>'0503128 (ДетКБК)'!TR_26042706749_2171389642</vt:lpstr>
      <vt:lpstr>'0503128 (ДетКБК.КОСГУ)'!TR_26042706749_2171389642</vt:lpstr>
      <vt:lpstr>'0503128 (НедетКБК)'!TR_26042706749_2171389642</vt:lpstr>
      <vt:lpstr>'0503128 (НедетКБК.КОСГУ)'!TR_26042706749_2171389642</vt:lpstr>
      <vt:lpstr>'0503128 (ДетКБК)'!TR_26042706749_2171389643</vt:lpstr>
      <vt:lpstr>'0503128 (ДетКБК.КОСГУ)'!TR_26042706749_2171389643</vt:lpstr>
      <vt:lpstr>'0503128 (НедетКБК)'!TR_26042706749_2171389643</vt:lpstr>
      <vt:lpstr>'0503128 (НедетКБК.КОСГУ)'!TR_26042706749_2171389643</vt:lpstr>
      <vt:lpstr>'0503128 (ДетКБК)'!TR_26042706749_2171389644</vt:lpstr>
      <vt:lpstr>'0503128 (ДетКБК.КОСГУ)'!TR_26042706749_2171389644</vt:lpstr>
      <vt:lpstr>'0503128 (НедетКБК)'!TR_26042706749_2171389644</vt:lpstr>
      <vt:lpstr>'0503128 (НедетКБК.КОСГУ)'!TR_26042706749_2171389644</vt:lpstr>
      <vt:lpstr>'0503128 (ДетКБК)'!TR_26042706749_2171389645</vt:lpstr>
      <vt:lpstr>'0503128 (ДетКБК.КОСГУ)'!TR_26042706749_2171389645</vt:lpstr>
      <vt:lpstr>'0503128 (НедетКБК)'!TR_26042706749_2171389645</vt:lpstr>
      <vt:lpstr>'0503128 (НедетКБК.КОСГУ)'!TR_26042706749_2171389645</vt:lpstr>
      <vt:lpstr>'0503128 (ДетКБК)'!TR_26042706749_2171389646</vt:lpstr>
      <vt:lpstr>'0503128 (ДетКБК.КОСГУ)'!TR_26042706749_2171389646</vt:lpstr>
      <vt:lpstr>'0503128 (НедетКБК)'!TR_26042706749_2171389646</vt:lpstr>
      <vt:lpstr>'0503128 (НедетКБК.КОСГУ)'!TR_26042706749_2171389646</vt:lpstr>
      <vt:lpstr>'0503128 (ДетКБК)'!TR_26042706749_2171389647</vt:lpstr>
      <vt:lpstr>'0503128 (ДетКБК.КОСГУ)'!TR_26042706749_2171389647</vt:lpstr>
      <vt:lpstr>'0503128 (НедетКБК)'!TR_26042706749_2171389647</vt:lpstr>
      <vt:lpstr>'0503128 (НедетКБК.КОСГУ)'!TR_26042706749_2171389647</vt:lpstr>
      <vt:lpstr>'0503128 (ДетКБК)'!TR_26042706749_2171389648</vt:lpstr>
      <vt:lpstr>'0503128 (ДетКБК.КОСГУ)'!TR_26042706749_2171389648</vt:lpstr>
      <vt:lpstr>'0503128 (НедетКБК)'!TR_26042706749_2171389648</vt:lpstr>
      <vt:lpstr>'0503128 (НедетКБК.КОСГУ)'!TR_26042706749_2171389648</vt:lpstr>
      <vt:lpstr>'0503128 (ДетКБК)'!TR_26042706749_2171389649</vt:lpstr>
      <vt:lpstr>'0503128 (ДетКБК.КОСГУ)'!TR_26042706749_2171389649</vt:lpstr>
      <vt:lpstr>'0503128 (НедетКБК)'!TR_26042706749_2171389649</vt:lpstr>
      <vt:lpstr>'0503128 (НедетКБК.КОСГУ)'!TR_26042706749_2171389649</vt:lpstr>
      <vt:lpstr>'0503128 (ДетКБК)'!TR_26042706749_2171389650</vt:lpstr>
      <vt:lpstr>'0503128 (ДетКБК.КОСГУ)'!TR_26042706749_2171389650</vt:lpstr>
      <vt:lpstr>'0503128 (НедетКБК)'!TR_26042706749_2171389650</vt:lpstr>
      <vt:lpstr>'0503128 (НедетКБК.КОСГУ)'!TR_26042706749_2171389650</vt:lpstr>
      <vt:lpstr>'0503128 (ДетКБК)'!TR_26042706749_2171389651</vt:lpstr>
      <vt:lpstr>'0503128 (ДетКБК.КОСГУ)'!TR_26042706749_2171389651</vt:lpstr>
      <vt:lpstr>'0503128 (НедетКБК)'!TR_26042706749_2171389651</vt:lpstr>
      <vt:lpstr>'0503128 (НедетКБК.КОСГУ)'!TR_26042706749_2171389651</vt:lpstr>
      <vt:lpstr>'0503128 (ДетКБК)'!TR_26042706749_2171389652</vt:lpstr>
      <vt:lpstr>'0503128 (ДетКБК.КОСГУ)'!TR_26042706749_2171389652</vt:lpstr>
      <vt:lpstr>'0503128 (НедетКБК)'!TR_26042706749_2171389652</vt:lpstr>
      <vt:lpstr>'0503128 (НедетКБК.КОСГУ)'!TR_26042706749_2171389652</vt:lpstr>
      <vt:lpstr>'0503128 (ДетКБК)'!TR_26042706749_2171389653</vt:lpstr>
      <vt:lpstr>'0503128 (ДетКБК.КОСГУ)'!TR_26042706749_2171389653</vt:lpstr>
      <vt:lpstr>'0503128 (НедетКБК)'!TR_26042706749_2171389653</vt:lpstr>
      <vt:lpstr>'0503128 (НедетКБК.КОСГУ)'!TR_26042706749_2171389653</vt:lpstr>
      <vt:lpstr>'0503128 (ДетКБК)'!TR_26042706749_2171389654</vt:lpstr>
      <vt:lpstr>'0503128 (ДетКБК.КОСГУ)'!TR_26042706749_2171389654</vt:lpstr>
      <vt:lpstr>'0503128 (НедетКБК)'!TR_26042706749_2171389654</vt:lpstr>
      <vt:lpstr>'0503128 (НедетКБК.КОСГУ)'!TR_26042706749_2171389654</vt:lpstr>
      <vt:lpstr>'0503128 (ДетКБК)'!TR_26042706749_2171389655</vt:lpstr>
      <vt:lpstr>'0503128 (ДетКБК.КОСГУ)'!TR_26042706749_2171389655</vt:lpstr>
      <vt:lpstr>'0503128 (НедетКБК)'!TR_26042706749_2171389655</vt:lpstr>
      <vt:lpstr>'0503128 (НедетКБК.КОСГУ)'!TR_26042706749_2171389655</vt:lpstr>
      <vt:lpstr>'0503128 (ДетКБК)'!TR_26042706749_2171389656</vt:lpstr>
      <vt:lpstr>'0503128 (ДетКБК.КОСГУ)'!TR_26042706749_2171389656</vt:lpstr>
      <vt:lpstr>'0503128 (НедетКБК)'!TR_26042706749_2171389656</vt:lpstr>
      <vt:lpstr>'0503128 (НедетКБК.КОСГУ)'!TR_26042706749_2171389656</vt:lpstr>
      <vt:lpstr>'0503128 (ДетКБК)'!TR_26042706749_2171389657</vt:lpstr>
      <vt:lpstr>'0503128 (ДетКБК.КОСГУ)'!TR_26042706749_2171389657</vt:lpstr>
      <vt:lpstr>'0503128 (НедетКБК)'!TR_26042706749_2171389657</vt:lpstr>
      <vt:lpstr>'0503128 (НедетКБК.КОСГУ)'!TR_26042706749_2171389657</vt:lpstr>
      <vt:lpstr>'0503128 (ДетКБК)'!TR_26042706749_2171389658</vt:lpstr>
      <vt:lpstr>'0503128 (ДетКБК.КОСГУ)'!TR_26042706749_2171389658</vt:lpstr>
      <vt:lpstr>'0503128 (НедетКБК)'!TR_26042706749_2171389658</vt:lpstr>
      <vt:lpstr>'0503128 (НедетКБК.КОСГУ)'!TR_26042706749_2171389658</vt:lpstr>
      <vt:lpstr>'0503128 (ДетКБК)'!TR_26042706749_2171389659</vt:lpstr>
      <vt:lpstr>'0503128 (ДетКБК.КОСГУ)'!TR_26042706749_2171389659</vt:lpstr>
      <vt:lpstr>'0503128 (НедетКБК)'!TR_26042706749_2171389659</vt:lpstr>
      <vt:lpstr>'0503128 (НедетКБК.КОСГУ)'!TR_26042706749_2171389659</vt:lpstr>
      <vt:lpstr>'0503128 (ДетКБК)'!TR_26042706749_2171389660</vt:lpstr>
      <vt:lpstr>'0503128 (ДетКБК.КОСГУ)'!TR_26042706749_2171389660</vt:lpstr>
      <vt:lpstr>'0503128 (НедетКБК)'!TR_26042706749_2171389660</vt:lpstr>
      <vt:lpstr>'0503128 (НедетКБК.КОСГУ)'!TR_26042706749_2171389660</vt:lpstr>
      <vt:lpstr>'0503128 (ДетКБК)'!TR_26042706749_2171389661</vt:lpstr>
      <vt:lpstr>'0503128 (ДетКБК.КОСГУ)'!TR_26042706749_2171389661</vt:lpstr>
      <vt:lpstr>'0503128 (НедетКБК)'!TR_26042706749_2171389661</vt:lpstr>
      <vt:lpstr>'0503128 (НедетКБК.КОСГУ)'!TR_26042706749_2171389661</vt:lpstr>
      <vt:lpstr>'0503128 (ДетКБК)'!TR_26042706749_2171389662</vt:lpstr>
      <vt:lpstr>'0503128 (ДетКБК.КОСГУ)'!TR_26042706749_2171389662</vt:lpstr>
      <vt:lpstr>'0503128 (НедетКБК)'!TR_26042706749_2171389662</vt:lpstr>
      <vt:lpstr>'0503128 (НедетКБК.КОСГУ)'!TR_26042706749_2171389662</vt:lpstr>
      <vt:lpstr>'0503128 (ДетКБК)'!TR_26042706749_2171389663</vt:lpstr>
      <vt:lpstr>'0503128 (ДетКБК.КОСГУ)'!TR_26042706749_2171389663</vt:lpstr>
      <vt:lpstr>'0503128 (НедетКБК)'!TR_26042706749_2171389663</vt:lpstr>
      <vt:lpstr>'0503128 (НедетКБК.КОСГУ)'!TR_26042706749_2171389663</vt:lpstr>
      <vt:lpstr>'0503128 (ДетКБК)'!TR_26042706749_2171389664</vt:lpstr>
      <vt:lpstr>'0503128 (ДетКБК.КОСГУ)'!TR_26042706749_2171389664</vt:lpstr>
      <vt:lpstr>'0503128 (НедетКБК)'!TR_26042706749_2171389664</vt:lpstr>
      <vt:lpstr>'0503128 (НедетКБК.КОСГУ)'!TR_26042706749_2171389664</vt:lpstr>
      <vt:lpstr>'0503128 (ДетКБК)'!TR_26042706749_2171389665</vt:lpstr>
      <vt:lpstr>'0503128 (ДетКБК.КОСГУ)'!TR_26042706749_2171389665</vt:lpstr>
      <vt:lpstr>'0503128 (НедетКБК)'!TR_26042706749_2171389665</vt:lpstr>
      <vt:lpstr>'0503128 (НедетКБК.КОСГУ)'!TR_26042706749_2171389665</vt:lpstr>
      <vt:lpstr>'0503128 (ДетКБК)'!TR_26042706749_2171389666</vt:lpstr>
      <vt:lpstr>'0503128 (ДетКБК.КОСГУ)'!TR_26042706749_2171389666</vt:lpstr>
      <vt:lpstr>'0503128 (НедетКБК)'!TR_26042706749_2171389666</vt:lpstr>
      <vt:lpstr>'0503128 (НедетКБК.КОСГУ)'!TR_26042706749_2171389666</vt:lpstr>
      <vt:lpstr>'0503128 (ДетКБК)'!TR_26042706749_2171389667</vt:lpstr>
      <vt:lpstr>'0503128 (ДетКБК.КОСГУ)'!TR_26042706749_2171389667</vt:lpstr>
      <vt:lpstr>'0503128 (НедетКБК)'!TR_26042706749_2171389667</vt:lpstr>
      <vt:lpstr>'0503128 (НедетКБК.КОСГУ)'!TR_26042706749_2171389667</vt:lpstr>
      <vt:lpstr>'0503128 (ДетКБК)'!TR_26042706749_2171389668</vt:lpstr>
      <vt:lpstr>'0503128 (ДетКБК.КОСГУ)'!TR_26042706749_2171389668</vt:lpstr>
      <vt:lpstr>'0503128 (НедетКБК)'!TR_26042706749_2171389668</vt:lpstr>
      <vt:lpstr>'0503128 (НедетКБК.КОСГУ)'!TR_26042706749_2171389668</vt:lpstr>
      <vt:lpstr>'0503128 (ДетКБК)'!TR_26042706749_2171389669</vt:lpstr>
      <vt:lpstr>'0503128 (ДетКБК.КОСГУ)'!TR_26042706749_2171389669</vt:lpstr>
      <vt:lpstr>'0503128 (НедетКБК)'!TR_26042706749_2171389669</vt:lpstr>
      <vt:lpstr>'0503128 (НедетКБК.КОСГУ)'!TR_26042706749_2171389669</vt:lpstr>
      <vt:lpstr>'0503128 (ДетКБК)'!TR_26042706749_2171389670</vt:lpstr>
      <vt:lpstr>'0503128 (ДетКБК.КОСГУ)'!TR_26042706749_2171389670</vt:lpstr>
      <vt:lpstr>'0503128 (НедетКБК)'!TR_26042706749_2171389670</vt:lpstr>
      <vt:lpstr>'0503128 (НедетКБК.КОСГУ)'!TR_26042706749_2171389670</vt:lpstr>
      <vt:lpstr>'0503128 (ДетКБК)'!TR_26042706749_2171389671</vt:lpstr>
      <vt:lpstr>'0503128 (ДетКБК.КОСГУ)'!TR_26042706749_2171389671</vt:lpstr>
      <vt:lpstr>'0503128 (НедетКБК)'!TR_26042706749_2171389671</vt:lpstr>
      <vt:lpstr>'0503128 (НедетКБК.КОСГУ)'!TR_26042706749_2171389671</vt:lpstr>
      <vt:lpstr>'0503128 (ДетКБК)'!TR_26042706749_2171389672</vt:lpstr>
      <vt:lpstr>'0503128 (ДетКБК.КОСГУ)'!TR_26042706749_2171389672</vt:lpstr>
      <vt:lpstr>'0503128 (НедетКБК)'!TR_26042706749_2171389672</vt:lpstr>
      <vt:lpstr>'0503128 (НедетКБК.КОСГУ)'!TR_26042706749_2171389672</vt:lpstr>
      <vt:lpstr>'0503128 (ДетКБК)'!TR_26042706749_2171389673</vt:lpstr>
      <vt:lpstr>'0503128 (ДетКБК.КОСГУ)'!TR_26042706749_2171389673</vt:lpstr>
      <vt:lpstr>'0503128 (НедетКБК)'!TR_26042706749_2171389673</vt:lpstr>
      <vt:lpstr>'0503128 (НедетКБК.КОСГУ)'!TR_26042706749_2171389673</vt:lpstr>
      <vt:lpstr>'0503128 (ДетКБК)'!TR_26042706749_2171389674</vt:lpstr>
      <vt:lpstr>'0503128 (ДетКБК.КОСГУ)'!TR_26042706749_2171389674</vt:lpstr>
      <vt:lpstr>'0503128 (НедетКБК)'!TR_26042706749_2171389674</vt:lpstr>
      <vt:lpstr>'0503128 (НедетКБК.КОСГУ)'!TR_26042706749_2171389674</vt:lpstr>
      <vt:lpstr>'0503128 (ДетКБК)'!TR_26042706749_2171389675</vt:lpstr>
      <vt:lpstr>'0503128 (ДетКБК.КОСГУ)'!TR_26042706749_2171389675</vt:lpstr>
      <vt:lpstr>'0503128 (НедетКБК)'!TR_26042706749_2171389675</vt:lpstr>
      <vt:lpstr>'0503128 (НедетКБК.КОСГУ)'!TR_26042706749_2171389675</vt:lpstr>
      <vt:lpstr>'0503128 (ДетКБК)'!TR_26042706749_2171389676</vt:lpstr>
      <vt:lpstr>'0503128 (ДетКБК.КОСГУ)'!TR_26042706749_2171389676</vt:lpstr>
      <vt:lpstr>'0503128 (НедетКБК)'!TR_26042706749_2171389676</vt:lpstr>
      <vt:lpstr>'0503128 (НедетКБК.КОСГУ)'!TR_26042706749_2171389676</vt:lpstr>
      <vt:lpstr>'0503128 (ДетКБК)'!TR_26042706749_2171389677</vt:lpstr>
      <vt:lpstr>'0503128 (ДетКБК.КОСГУ)'!TR_26042706749_2171389677</vt:lpstr>
      <vt:lpstr>'0503128 (НедетКБК)'!TR_26042706749_2171389677</vt:lpstr>
      <vt:lpstr>'0503128 (НедетКБК.КОСГУ)'!TR_26042706749_2171389677</vt:lpstr>
      <vt:lpstr>'0503128 (ДетКБК)'!TR_26042706749_2171389678</vt:lpstr>
      <vt:lpstr>'0503128 (ДетКБК.КОСГУ)'!TR_26042706749_2171389678</vt:lpstr>
      <vt:lpstr>'0503128 (НедетКБК)'!TR_26042706749_2171389678</vt:lpstr>
      <vt:lpstr>'0503128 (НедетКБК.КОСГУ)'!TR_26042706749_2171389678</vt:lpstr>
      <vt:lpstr>'0503128 (ДетКБК)'!TR_26042706749_2171389679</vt:lpstr>
      <vt:lpstr>'0503128 (ДетКБК.КОСГУ)'!TR_26042706749_2171389679</vt:lpstr>
      <vt:lpstr>'0503128 (НедетКБК)'!TR_26042706749_2171389679</vt:lpstr>
      <vt:lpstr>'0503128 (НедетКБК.КОСГУ)'!TR_26042706749_2171389679</vt:lpstr>
      <vt:lpstr>'0503128 (ДетКБК)'!TR_26042706749_2171389680</vt:lpstr>
      <vt:lpstr>'0503128 (ДетКБК.КОСГУ)'!TR_26042706749_2171389680</vt:lpstr>
      <vt:lpstr>'0503128 (НедетКБК)'!TR_26042706749_2171389680</vt:lpstr>
      <vt:lpstr>'0503128 (НедетКБК.КОСГУ)'!TR_26042706749_2171389680</vt:lpstr>
      <vt:lpstr>'0503128 (ДетКБК)'!TR_26042706749_2171389681</vt:lpstr>
      <vt:lpstr>'0503128 (ДетКБК.КОСГУ)'!TR_26042706749_2171389681</vt:lpstr>
      <vt:lpstr>'0503128 (НедетКБК)'!TR_26042706749_2171389681</vt:lpstr>
      <vt:lpstr>'0503128 (НедетКБК.КОСГУ)'!TR_26042706749_2171389681</vt:lpstr>
      <vt:lpstr>'0503128 (ДетКБК)'!TR_26042706749_2171389682</vt:lpstr>
      <vt:lpstr>'0503128 (ДетКБК.КОСГУ)'!TR_26042706749_2171389682</vt:lpstr>
      <vt:lpstr>'0503128 (НедетКБК)'!TR_26042706749_2171389682</vt:lpstr>
      <vt:lpstr>'0503128 (НедетКБК.КОСГУ)'!TR_26042706749_2171389682</vt:lpstr>
      <vt:lpstr>'0503128 (ДетКБК)'!TR_26042706749_2171389683</vt:lpstr>
      <vt:lpstr>'0503128 (ДетКБК.КОСГУ)'!TR_26042706749_2171389683</vt:lpstr>
      <vt:lpstr>'0503128 (НедетКБК)'!TR_26042706749_2171389683</vt:lpstr>
      <vt:lpstr>'0503128 (НедетКБК.КОСГУ)'!TR_26042706749_2171389683</vt:lpstr>
      <vt:lpstr>'0503128 (ДетКБК)'!TR_26042706749_2171389684</vt:lpstr>
      <vt:lpstr>'0503128 (ДетКБК.КОСГУ)'!TR_26042706749_2171389684</vt:lpstr>
      <vt:lpstr>'0503128 (НедетКБК)'!TR_26042706749_2171389684</vt:lpstr>
      <vt:lpstr>'0503128 (НедетКБК.КОСГУ)'!TR_26042706749_2171389684</vt:lpstr>
      <vt:lpstr>'0503128 (ДетКБК)'!TR_26042706749_2171389685</vt:lpstr>
      <vt:lpstr>'0503128 (ДетКБК.КОСГУ)'!TR_26042706749_2171389685</vt:lpstr>
      <vt:lpstr>'0503128 (НедетКБК)'!TR_26042706749_2171389685</vt:lpstr>
      <vt:lpstr>'0503128 (НедетКБК.КОСГУ)'!TR_26042706749_2171389685</vt:lpstr>
      <vt:lpstr>'0503128 (ДетКБК)'!TR_26042706749_2171389686</vt:lpstr>
      <vt:lpstr>'0503128 (ДетКБК.КОСГУ)'!TR_26042706749_2171389686</vt:lpstr>
      <vt:lpstr>'0503128 (НедетКБК)'!TR_26042706749_2171389686</vt:lpstr>
      <vt:lpstr>'0503128 (НедетКБК.КОСГУ)'!TR_26042706749_2171389686</vt:lpstr>
      <vt:lpstr>'0503128 (ДетКБК)'!TR_26042706749_2171389687</vt:lpstr>
      <vt:lpstr>'0503128 (ДетКБК.КОСГУ)'!TR_26042706749_2171389687</vt:lpstr>
      <vt:lpstr>'0503128 (НедетКБК)'!TR_26042706749_2171389687</vt:lpstr>
      <vt:lpstr>'0503128 (НедетКБК.КОСГУ)'!TR_26042706749_2171389687</vt:lpstr>
      <vt:lpstr>'0503128 (ДетКБК)'!TR_26042706749_2171389688</vt:lpstr>
      <vt:lpstr>'0503128 (ДетКБК.КОСГУ)'!TR_26042706749_2171389688</vt:lpstr>
      <vt:lpstr>'0503128 (НедетКБК)'!TR_26042706749_2171389688</vt:lpstr>
      <vt:lpstr>'0503128 (НедетКБК.КОСГУ)'!TR_26042706749_2171389688</vt:lpstr>
      <vt:lpstr>'0503128 (ДетКБК)'!TR_26042706749_2171389689</vt:lpstr>
      <vt:lpstr>'0503128 (ДетКБК.КОСГУ)'!TR_26042706749_2171389689</vt:lpstr>
      <vt:lpstr>'0503128 (НедетКБК)'!TR_26042706749_2171389689</vt:lpstr>
      <vt:lpstr>'0503128 (НедетКБК.КОСГУ)'!TR_26042706749_2171389689</vt:lpstr>
      <vt:lpstr>'0503128 (ДетКБК)'!TR_26042706749_2171389690</vt:lpstr>
      <vt:lpstr>'0503128 (ДетКБК.КОСГУ)'!TR_26042706749_2171389690</vt:lpstr>
      <vt:lpstr>'0503128 (НедетКБК)'!TR_26042706749_2171389690</vt:lpstr>
      <vt:lpstr>'0503128 (НедетКБК.КОСГУ)'!TR_26042706749_2171389690</vt:lpstr>
      <vt:lpstr>'0503128 (ДетКБК)'!TR_26042706749_2171389691</vt:lpstr>
      <vt:lpstr>'0503128 (ДетКБК.КОСГУ)'!TR_26042706749_2171389691</vt:lpstr>
      <vt:lpstr>'0503128 (НедетКБК)'!TR_26042706749_2171389691</vt:lpstr>
      <vt:lpstr>'0503128 (НедетКБК.КОСГУ)'!TR_26042706749_2171389691</vt:lpstr>
      <vt:lpstr>'0503128 (ДетКБК)'!TR_26042706749_2171389692</vt:lpstr>
      <vt:lpstr>'0503128 (ДетКБК.КОСГУ)'!TR_26042706749_2171389692</vt:lpstr>
      <vt:lpstr>'0503128 (НедетКБК)'!TR_26042706749_2171389692</vt:lpstr>
      <vt:lpstr>'0503128 (НедетКБК.КОСГУ)'!TR_26042706749_2171389692</vt:lpstr>
      <vt:lpstr>'0503128 (ДетКБК)'!TR_26042706749_2171389693</vt:lpstr>
      <vt:lpstr>'0503128 (ДетКБК.КОСГУ)'!TR_26042706749_2171389693</vt:lpstr>
      <vt:lpstr>'0503128 (НедетКБК)'!TR_26042706749_2171389693</vt:lpstr>
      <vt:lpstr>'0503128 (НедетКБК.КОСГУ)'!TR_26042706749_2171389693</vt:lpstr>
      <vt:lpstr>'0503128 (ДетКБК)'!TR_26042706749_2171389694</vt:lpstr>
      <vt:lpstr>'0503128 (ДетКБК.КОСГУ)'!TR_26042706749_2171389694</vt:lpstr>
      <vt:lpstr>'0503128 (НедетКБК)'!TR_26042706749_2171389694</vt:lpstr>
      <vt:lpstr>'0503128 (НедетКБК.КОСГУ)'!TR_26042706749_2171389694</vt:lpstr>
      <vt:lpstr>'0503128 (ДетКБК)'!TR_26042706749_2171389695</vt:lpstr>
      <vt:lpstr>'0503128 (ДетКБК.КОСГУ)'!TR_26042706749_2171389695</vt:lpstr>
      <vt:lpstr>'0503128 (НедетКБК)'!TR_26042706749_2171389695</vt:lpstr>
      <vt:lpstr>'0503128 (НедетКБК.КОСГУ)'!TR_26042706749_2171389695</vt:lpstr>
      <vt:lpstr>'0503128 (ДетКБК)'!TR_26042706749_2171389696</vt:lpstr>
      <vt:lpstr>'0503128 (ДетКБК.КОСГУ)'!TR_26042706749_2171389696</vt:lpstr>
      <vt:lpstr>'0503128 (НедетКБК)'!TR_26042706749_2171389696</vt:lpstr>
      <vt:lpstr>'0503128 (НедетКБК.КОСГУ)'!TR_26042706749_2171389696</vt:lpstr>
      <vt:lpstr>'0503128 (ДетКБК)'!TR_26042706749_2171389697</vt:lpstr>
      <vt:lpstr>'0503128 (ДетКБК.КОСГУ)'!TR_26042706749_2171389697</vt:lpstr>
      <vt:lpstr>'0503128 (НедетКБК)'!TR_26042706749_2171389697</vt:lpstr>
      <vt:lpstr>'0503128 (НедетКБК.КОСГУ)'!TR_26042706749_2171389697</vt:lpstr>
      <vt:lpstr>'0503128 (ДетКБК)'!TR_26042706749_2171389698</vt:lpstr>
      <vt:lpstr>'0503128 (ДетКБК.КОСГУ)'!TR_26042706749_2171389698</vt:lpstr>
      <vt:lpstr>'0503128 (НедетКБК)'!TR_26042706749_2171389698</vt:lpstr>
      <vt:lpstr>'0503128 (НедетКБК.КОСГУ)'!TR_26042706749_2171389698</vt:lpstr>
      <vt:lpstr>'0503128 (ДетКБК)'!TR_26042706749_2171389699</vt:lpstr>
      <vt:lpstr>'0503128 (ДетКБК.КОСГУ)'!TR_26042706749_2171389699</vt:lpstr>
      <vt:lpstr>'0503128 (НедетКБК)'!TR_26042706749_2171389699</vt:lpstr>
      <vt:lpstr>'0503128 (НедетКБК.КОСГУ)'!TR_26042706749_2171389699</vt:lpstr>
      <vt:lpstr>'0503128 (ДетКБК)'!TR_26042706749_2171389700</vt:lpstr>
      <vt:lpstr>'0503128 (ДетКБК.КОСГУ)'!TR_26042706749_2171389700</vt:lpstr>
      <vt:lpstr>'0503128 (НедетКБК)'!TR_26042706749_2171389700</vt:lpstr>
      <vt:lpstr>'0503128 (НедетКБК.КОСГУ)'!TR_26042706749_2171389700</vt:lpstr>
      <vt:lpstr>'0503128 (ДетКБК)'!TR_26042706749_2171389701</vt:lpstr>
      <vt:lpstr>'0503128 (ДетКБК.КОСГУ)'!TR_26042706749_2171389701</vt:lpstr>
      <vt:lpstr>'0503128 (НедетКБК)'!TR_26042706749_2171389701</vt:lpstr>
      <vt:lpstr>'0503128 (НедетКБК.КОСГУ)'!TR_26042706749_2171389701</vt:lpstr>
      <vt:lpstr>'0503128 (ДетКБК)'!TR_26042706749_2171389702</vt:lpstr>
      <vt:lpstr>'0503128 (ДетКБК.КОСГУ)'!TR_26042706749_2171389702</vt:lpstr>
      <vt:lpstr>'0503128 (НедетКБК)'!TR_26042706749_2171389702</vt:lpstr>
      <vt:lpstr>'0503128 (НедетКБК.КОСГУ)'!TR_26042706749_2171389702</vt:lpstr>
      <vt:lpstr>'0503128 (ДетКБК)'!TR_26042706749_2171389703</vt:lpstr>
      <vt:lpstr>'0503128 (ДетКБК.КОСГУ)'!TR_26042706749_2171389703</vt:lpstr>
      <vt:lpstr>'0503128 (НедетКБК)'!TR_26042706749_2171389703</vt:lpstr>
      <vt:lpstr>'0503128 (НедетКБК.КОСГУ)'!TR_26042706749_2171389703</vt:lpstr>
      <vt:lpstr>'0503128 (ДетКБК)'!TR_26042706749_2171389704</vt:lpstr>
      <vt:lpstr>'0503128 (ДетКБК.КОСГУ)'!TR_26042706749_2171389704</vt:lpstr>
      <vt:lpstr>'0503128 (НедетКБК)'!TR_26042706749_2171389704</vt:lpstr>
      <vt:lpstr>'0503128 (НедетКБК.КОСГУ)'!TR_26042706749_2171389704</vt:lpstr>
      <vt:lpstr>'0503128 (ДетКБК)'!TR_26042706749_2171389705</vt:lpstr>
      <vt:lpstr>'0503128 (ДетКБК.КОСГУ)'!TR_26042706749_2171389705</vt:lpstr>
      <vt:lpstr>'0503128 (НедетКБК)'!TR_26042706749_2171389705</vt:lpstr>
      <vt:lpstr>'0503128 (НедетКБК.КОСГУ)'!TR_26042706749_2171389705</vt:lpstr>
      <vt:lpstr>'0503128 (ДетКБК)'!TR_26042706749_2171389706</vt:lpstr>
      <vt:lpstr>'0503128 (ДетКБК.КОСГУ)'!TR_26042706749_2171389706</vt:lpstr>
      <vt:lpstr>'0503128 (НедетКБК)'!TR_26042706749_2171389706</vt:lpstr>
      <vt:lpstr>'0503128 (НедетКБК.КОСГУ)'!TR_26042706749_2171389706</vt:lpstr>
      <vt:lpstr>'0503128 (ДетКБК)'!TR_26042706749_2171389707</vt:lpstr>
      <vt:lpstr>'0503128 (ДетКБК.КОСГУ)'!TR_26042706749_2171389707</vt:lpstr>
      <vt:lpstr>'0503128 (НедетКБК)'!TR_26042706749_2171389707</vt:lpstr>
      <vt:lpstr>'0503128 (НедетКБК.КОСГУ)'!TR_26042706749_2171389707</vt:lpstr>
      <vt:lpstr>'0503128 (ДетКБК)'!TR_26042706749_2171389708</vt:lpstr>
      <vt:lpstr>'0503128 (ДетКБК.КОСГУ)'!TR_26042706749_2171389708</vt:lpstr>
      <vt:lpstr>'0503128 (НедетКБК)'!TR_26042706749_2171389708</vt:lpstr>
      <vt:lpstr>'0503128 (НедетКБК.КОСГУ)'!TR_26042706749_2171389708</vt:lpstr>
      <vt:lpstr>'0503128 (ДетКБК)'!TR_26042706749_2171389709</vt:lpstr>
      <vt:lpstr>'0503128 (ДетКБК.КОСГУ)'!TR_26042706749_2171389709</vt:lpstr>
      <vt:lpstr>'0503128 (НедетКБК)'!TR_26042706749_2171389709</vt:lpstr>
      <vt:lpstr>'0503128 (НедетКБК.КОСГУ)'!TR_26042706749_2171389709</vt:lpstr>
      <vt:lpstr>'0503128 (ДетКБК)'!TR_26042706749_2171389710</vt:lpstr>
      <vt:lpstr>'0503128 (ДетКБК.КОСГУ)'!TR_26042706749_2171389710</vt:lpstr>
      <vt:lpstr>'0503128 (НедетКБК)'!TR_26042706749_2171389710</vt:lpstr>
      <vt:lpstr>'0503128 (НедетКБК.КОСГУ)'!TR_26042706749_2171389710</vt:lpstr>
      <vt:lpstr>'0503128 (ДетКБК)'!TR_26042706749_2171389711</vt:lpstr>
      <vt:lpstr>'0503128 (ДетКБК.КОСГУ)'!TR_26042706749_2171389711</vt:lpstr>
      <vt:lpstr>'0503128 (НедетКБК)'!TR_26042706749_2171389711</vt:lpstr>
      <vt:lpstr>'0503128 (НедетКБК.КОСГУ)'!TR_26042706749_2171389711</vt:lpstr>
      <vt:lpstr>'0503128 (ДетКБК)'!TR_26042706749_2171389712</vt:lpstr>
      <vt:lpstr>'0503128 (ДетКБК.КОСГУ)'!TR_26042706749_2171389712</vt:lpstr>
      <vt:lpstr>'0503128 (НедетКБК)'!TR_26042706749_2171389712</vt:lpstr>
      <vt:lpstr>'0503128 (НедетКБК.КОСГУ)'!TR_26042706749_2171389712</vt:lpstr>
      <vt:lpstr>'0503128 (ДетКБК)'!TR_26042706749_2171389713</vt:lpstr>
      <vt:lpstr>'0503128 (ДетКБК.КОСГУ)'!TR_26042706749_2171389713</vt:lpstr>
      <vt:lpstr>'0503128 (НедетКБК)'!TR_26042706749_2171389713</vt:lpstr>
      <vt:lpstr>'0503128 (НедетКБК.КОСГУ)'!TR_26042706749_2171389713</vt:lpstr>
      <vt:lpstr>'0503128 (ДетКБК)'!TR_26042706749_2171389714</vt:lpstr>
      <vt:lpstr>'0503128 (ДетКБК.КОСГУ)'!TR_26042706749_2171389714</vt:lpstr>
      <vt:lpstr>'0503128 (НедетКБК)'!TR_26042706749_2171389714</vt:lpstr>
      <vt:lpstr>'0503128 (НедетКБК.КОСГУ)'!TR_26042706749_2171389714</vt:lpstr>
      <vt:lpstr>'0503128 (ДетКБК)'!TR_26042706749_2171389715</vt:lpstr>
      <vt:lpstr>'0503128 (ДетКБК.КОСГУ)'!TR_26042706749_2171389715</vt:lpstr>
      <vt:lpstr>'0503128 (НедетКБК)'!TR_26042706749_2171389715</vt:lpstr>
      <vt:lpstr>'0503128 (НедетКБК.КОСГУ)'!TR_26042706749_2171389715</vt:lpstr>
      <vt:lpstr>'0503128 (ДетКБК)'!TR_26042706749_2171389716</vt:lpstr>
      <vt:lpstr>'0503128 (ДетКБК.КОСГУ)'!TR_26042706749_2171389716</vt:lpstr>
      <vt:lpstr>'0503128 (НедетКБК)'!TR_26042706749_2171389716</vt:lpstr>
      <vt:lpstr>'0503128 (НедетКБК.КОСГУ)'!TR_26042706749_2171389716</vt:lpstr>
      <vt:lpstr>'0503128 (ДетКБК)'!TR_26042706749_2171389717</vt:lpstr>
      <vt:lpstr>'0503128 (ДетКБК.КОСГУ)'!TR_26042706749_2171389717</vt:lpstr>
      <vt:lpstr>'0503128 (НедетКБК)'!TR_26042706749_2171389717</vt:lpstr>
      <vt:lpstr>'0503128 (НедетКБК.КОСГУ)'!TR_26042706749_2171389717</vt:lpstr>
      <vt:lpstr>'0503128 (ДетКБК)'!TR_26042706749_2171389718</vt:lpstr>
      <vt:lpstr>'0503128 (ДетКБК.КОСГУ)'!TR_26042706749_2171389718</vt:lpstr>
      <vt:lpstr>'0503128 (НедетКБК)'!TR_26042706749_2171389718</vt:lpstr>
      <vt:lpstr>'0503128 (НедетКБК.КОСГУ)'!TR_26042706749_2171389718</vt:lpstr>
      <vt:lpstr>'0503128 (ДетКБК)'!TR_26042706749_2171389719</vt:lpstr>
      <vt:lpstr>'0503128 (ДетКБК.КОСГУ)'!TR_26042706749_2171389719</vt:lpstr>
      <vt:lpstr>'0503128 (НедетКБК)'!TR_26042706749_2171389719</vt:lpstr>
      <vt:lpstr>'0503128 (НедетКБК.КОСГУ)'!TR_26042706749_2171389719</vt:lpstr>
      <vt:lpstr>'0503128 (ДетКБК)'!TR_26042706749_2171389720</vt:lpstr>
      <vt:lpstr>'0503128 (ДетКБК.КОСГУ)'!TR_26042706749_2171389720</vt:lpstr>
      <vt:lpstr>'0503128 (НедетКБК)'!TR_26042706749_2171389720</vt:lpstr>
      <vt:lpstr>'0503128 (НедетКБК.КОСГУ)'!TR_26042706749_2171389720</vt:lpstr>
      <vt:lpstr>'0503128 (ДетКБК)'!TR_26042706749_2171389721</vt:lpstr>
      <vt:lpstr>'0503128 (ДетКБК.КОСГУ)'!TR_26042706749_2171389721</vt:lpstr>
      <vt:lpstr>'0503128 (НедетКБК)'!TR_26042706749_2171389721</vt:lpstr>
      <vt:lpstr>'0503128 (НедетКБК.КОСГУ)'!TR_26042706749_2171389721</vt:lpstr>
      <vt:lpstr>'0503128 (ДетКБК)'!TR_26042706749_2171389722</vt:lpstr>
      <vt:lpstr>'0503128 (ДетКБК.КОСГУ)'!TR_26042706749_2171389722</vt:lpstr>
      <vt:lpstr>'0503128 (НедетКБК)'!TR_26042706749_2171389722</vt:lpstr>
      <vt:lpstr>'0503128 (НедетКБК.КОСГУ)'!TR_26042706749_2171389722</vt:lpstr>
      <vt:lpstr>'0503128 (ДетКБК)'!TR_26042706749_2171389723</vt:lpstr>
      <vt:lpstr>'0503128 (ДетКБК.КОСГУ)'!TR_26042706749_2171389723</vt:lpstr>
      <vt:lpstr>'0503128 (НедетКБК)'!TR_26042706749_2171389723</vt:lpstr>
      <vt:lpstr>'0503128 (НедетКБК.КОСГУ)'!TR_26042706749_2171389723</vt:lpstr>
      <vt:lpstr>'0503128 (ДетКБК)'!TR_26042706749_2171389724</vt:lpstr>
      <vt:lpstr>'0503128 (ДетКБК.КОСГУ)'!TR_26042706749_2171389724</vt:lpstr>
      <vt:lpstr>'0503128 (НедетКБК)'!TR_26042706749_2171389724</vt:lpstr>
      <vt:lpstr>'0503128 (НедетКБК.КОСГУ)'!TR_26042706749_2171389724</vt:lpstr>
      <vt:lpstr>'0503128 (ДетКБК)'!TR_26042706749_2171389725</vt:lpstr>
      <vt:lpstr>'0503128 (ДетКБК.КОСГУ)'!TR_26042706749_2171389725</vt:lpstr>
      <vt:lpstr>'0503128 (НедетКБК)'!TR_26042706749_2171389725</vt:lpstr>
      <vt:lpstr>'0503128 (НедетКБК.КОСГУ)'!TR_26042706749_2171389725</vt:lpstr>
      <vt:lpstr>'0503128 (ДетКБК)'!TR_26042706749_2171389726</vt:lpstr>
      <vt:lpstr>'0503128 (ДетКБК.КОСГУ)'!TR_26042706749_2171389726</vt:lpstr>
      <vt:lpstr>'0503128 (НедетКБК)'!TR_26042706749_2171389726</vt:lpstr>
      <vt:lpstr>'0503128 (НедетКБК.КОСГУ)'!TR_26042706749_2171389726</vt:lpstr>
      <vt:lpstr>'0503128 (ДетКБК)'!TR_26042706749_2171389727</vt:lpstr>
      <vt:lpstr>'0503128 (ДетКБК.КОСГУ)'!TR_26042706749_2171389727</vt:lpstr>
      <vt:lpstr>'0503128 (НедетКБК)'!TR_26042706749_2171389727</vt:lpstr>
      <vt:lpstr>'0503128 (НедетКБК.КОСГУ)'!TR_26042706749_2171389727</vt:lpstr>
      <vt:lpstr>'0503128 (ДетКБК)'!TR_26042706749_2171389728</vt:lpstr>
      <vt:lpstr>'0503128 (ДетКБК.КОСГУ)'!TR_26042706749_2171389728</vt:lpstr>
      <vt:lpstr>'0503128 (НедетКБК)'!TR_26042706749_2171389728</vt:lpstr>
      <vt:lpstr>'0503128 (НедетКБК.КОСГУ)'!TR_26042706749_2171389728</vt:lpstr>
      <vt:lpstr>'0503128 (ДетКБК)'!TR_26042706749_2171389729</vt:lpstr>
      <vt:lpstr>'0503128 (ДетКБК.КОСГУ)'!TR_26042706749_2171389729</vt:lpstr>
      <vt:lpstr>'0503128 (НедетКБК)'!TR_26042706749_2171389729</vt:lpstr>
      <vt:lpstr>'0503128 (НедетКБК.КОСГУ)'!TR_26042706749_2171389729</vt:lpstr>
      <vt:lpstr>'0503128 (ДетКБК)'!TR_26042706749_2171389730</vt:lpstr>
      <vt:lpstr>'0503128 (ДетКБК.КОСГУ)'!TR_26042706749_2171389730</vt:lpstr>
      <vt:lpstr>'0503128 (НедетКБК)'!TR_26042706749_2171389730</vt:lpstr>
      <vt:lpstr>'0503128 (НедетКБК.КОСГУ)'!TR_26042706749_2171389730</vt:lpstr>
      <vt:lpstr>'0503128 (ДетКБК)'!TR_26042706749_2171389731</vt:lpstr>
      <vt:lpstr>'0503128 (ДетКБК.КОСГУ)'!TR_26042706749_2171389731</vt:lpstr>
      <vt:lpstr>'0503128 (НедетКБК)'!TR_26042706749_2171389731</vt:lpstr>
      <vt:lpstr>'0503128 (НедетКБК.КОСГУ)'!TR_26042706749_2171389731</vt:lpstr>
      <vt:lpstr>'0503128 (ДетКБК)'!TR_26042706749_2171389732</vt:lpstr>
      <vt:lpstr>'0503128 (ДетКБК.КОСГУ)'!TR_26042706749_2171389732</vt:lpstr>
      <vt:lpstr>'0503128 (НедетКБК)'!TR_26042706749_2171389732</vt:lpstr>
      <vt:lpstr>'0503128 (НедетКБК.КОСГУ)'!TR_26042706749_2171389732</vt:lpstr>
      <vt:lpstr>'0503128 (ДетКБК)'!TR_26042706749_2171389733</vt:lpstr>
      <vt:lpstr>'0503128 (ДетКБК.КОСГУ)'!TR_26042706749_2171389733</vt:lpstr>
      <vt:lpstr>'0503128 (НедетКБК)'!TR_26042706749_2171389733</vt:lpstr>
      <vt:lpstr>'0503128 (НедетКБК.КОСГУ)'!TR_26042706749_2171389733</vt:lpstr>
      <vt:lpstr>'0503128 (ДетКБК)'!TR_26042706749_2171389734</vt:lpstr>
      <vt:lpstr>'0503128 (ДетКБК.КОСГУ)'!TR_26042706749_2171389734</vt:lpstr>
      <vt:lpstr>'0503128 (НедетКБК)'!TR_26042706749_2171389734</vt:lpstr>
      <vt:lpstr>'0503128 (НедетКБК.КОСГУ)'!TR_26042706749_2171389734</vt:lpstr>
      <vt:lpstr>'0503128 (ДетКБК)'!TR_26042706749_2171389735</vt:lpstr>
      <vt:lpstr>'0503128 (ДетКБК.КОСГУ)'!TR_26042706749_2171389735</vt:lpstr>
      <vt:lpstr>'0503128 (НедетКБК)'!TR_26042706749_2171389735</vt:lpstr>
      <vt:lpstr>'0503128 (НедетКБК.КОСГУ)'!TR_26042706749_2171389735</vt:lpstr>
      <vt:lpstr>'0503128 (ДетКБК)'!TR_26042706749_2171389736</vt:lpstr>
      <vt:lpstr>'0503128 (ДетКБК.КОСГУ)'!TR_26042706749_2171389736</vt:lpstr>
      <vt:lpstr>'0503128 (НедетКБК)'!TR_26042706749_2171389736</vt:lpstr>
      <vt:lpstr>'0503128 (НедетКБК.КОСГУ)'!TR_26042706749_2171389736</vt:lpstr>
      <vt:lpstr>'0503128 (ДетКБК)'!TR_26042706749_2171389737</vt:lpstr>
      <vt:lpstr>'0503128 (ДетКБК.КОСГУ)'!TR_26042706749_2171389737</vt:lpstr>
      <vt:lpstr>'0503128 (НедетКБК)'!TR_26042706749_2171389737</vt:lpstr>
      <vt:lpstr>'0503128 (НедетКБК.КОСГУ)'!TR_26042706749_2171389737</vt:lpstr>
      <vt:lpstr>'0503128 (ДетКБК)'!TR_26042706749_2171389738</vt:lpstr>
      <vt:lpstr>'0503128 (ДетКБК.КОСГУ)'!TR_26042706749_2171389738</vt:lpstr>
      <vt:lpstr>'0503128 (НедетКБК)'!TR_26042706749_2171389738</vt:lpstr>
      <vt:lpstr>'0503128 (НедетКБК.КОСГУ)'!TR_26042706749_2171389738</vt:lpstr>
      <vt:lpstr>'0503128 (ДетКБК)'!TR_26042706749_2171389739</vt:lpstr>
      <vt:lpstr>'0503128 (ДетКБК.КОСГУ)'!TR_26042706749_2171389739</vt:lpstr>
      <vt:lpstr>'0503128 (НедетКБК)'!TR_26042706749_2171389739</vt:lpstr>
      <vt:lpstr>'0503128 (НедетКБК.КОСГУ)'!TR_26042706749_2171389739</vt:lpstr>
      <vt:lpstr>'0503128 (ДетКБК)'!TR_26042706749_2171389740</vt:lpstr>
      <vt:lpstr>'0503128 (ДетКБК.КОСГУ)'!TR_26042706749_2171389740</vt:lpstr>
      <vt:lpstr>'0503128 (НедетКБК)'!TR_26042706749_2171389740</vt:lpstr>
      <vt:lpstr>'0503128 (НедетКБК.КОСГУ)'!TR_26042706749_2171389740</vt:lpstr>
      <vt:lpstr>'0503128 (ДетКБК)'!TR_26042706749_2171389741</vt:lpstr>
      <vt:lpstr>'0503128 (ДетКБК.КОСГУ)'!TR_26042706749_2171389741</vt:lpstr>
      <vt:lpstr>'0503128 (НедетКБК)'!TR_26042706749_2171389741</vt:lpstr>
      <vt:lpstr>'0503128 (НедетКБК.КОСГУ)'!TR_26042706749_2171389741</vt:lpstr>
      <vt:lpstr>'0503128 (ДетКБК)'!TR_26042706749_2171389742</vt:lpstr>
      <vt:lpstr>'0503128 (ДетКБК.КОСГУ)'!TR_26042706749_2171389742</vt:lpstr>
      <vt:lpstr>'0503128 (НедетКБК)'!TR_26042706749_2171389742</vt:lpstr>
      <vt:lpstr>'0503128 (НедетКБК.КОСГУ)'!TR_26042706749_2171389742</vt:lpstr>
      <vt:lpstr>'0503128 (ДетКБК)'!TR_26042706749_2171389743</vt:lpstr>
      <vt:lpstr>'0503128 (ДетКБК.КОСГУ)'!TR_26042706749_2171389743</vt:lpstr>
      <vt:lpstr>'0503128 (НедетКБК)'!TR_26042706749_2171389743</vt:lpstr>
      <vt:lpstr>'0503128 (НедетКБК.КОСГУ)'!TR_26042706749_2171389743</vt:lpstr>
      <vt:lpstr>'0503128 (ДетКБК)'!TR_26042706749_2171389744</vt:lpstr>
      <vt:lpstr>'0503128 (ДетКБК.КОСГУ)'!TR_26042706749_2171389744</vt:lpstr>
      <vt:lpstr>'0503128 (НедетКБК)'!TR_26042706749_2171389744</vt:lpstr>
      <vt:lpstr>'0503128 (НедетКБК.КОСГУ)'!TR_26042706749_2171389744</vt:lpstr>
      <vt:lpstr>'0503128 (ДетКБК)'!TR_26042706749_2171389745</vt:lpstr>
      <vt:lpstr>'0503128 (ДетКБК.КОСГУ)'!TR_26042706749_2171389745</vt:lpstr>
      <vt:lpstr>'0503128 (НедетКБК)'!TR_26042706749_2171389745</vt:lpstr>
      <vt:lpstr>'0503128 (НедетКБК.КОСГУ)'!TR_26042706749_2171389745</vt:lpstr>
      <vt:lpstr>'0503128 (ДетКБК)'!TR_26042706749_2171389746</vt:lpstr>
      <vt:lpstr>'0503128 (ДетКБК.КОСГУ)'!TR_26042706749_2171389746</vt:lpstr>
      <vt:lpstr>'0503128 (НедетКБК)'!TR_26042706749_2171389746</vt:lpstr>
      <vt:lpstr>'0503128 (НедетКБК.КОСГУ)'!TR_26042706749_2171389746</vt:lpstr>
      <vt:lpstr>'0503128 (ДетКБК)'!TR_26042706749_2171389747</vt:lpstr>
      <vt:lpstr>'0503128 (ДетКБК.КОСГУ)'!TR_26042706749_2171389747</vt:lpstr>
      <vt:lpstr>'0503128 (НедетКБК)'!TR_26042706749_2171389747</vt:lpstr>
      <vt:lpstr>'0503128 (НедетКБК.КОСГУ)'!TR_26042706749_2171389747</vt:lpstr>
      <vt:lpstr>'0503128 (ДетКБК)'!TR_26042706749_2171389748</vt:lpstr>
      <vt:lpstr>'0503128 (ДетКБК.КОСГУ)'!TR_26042706749_2171389748</vt:lpstr>
      <vt:lpstr>'0503128 (НедетКБК)'!TR_26042706749_2171389748</vt:lpstr>
      <vt:lpstr>'0503128 (НедетКБК.КОСГУ)'!TR_26042706749_2171389748</vt:lpstr>
      <vt:lpstr>'0503128 (ДетКБК)'!TR_26042706749_2171389749</vt:lpstr>
      <vt:lpstr>'0503128 (ДетКБК.КОСГУ)'!TR_26042706749_2171389749</vt:lpstr>
      <vt:lpstr>'0503128 (НедетКБК)'!TR_26042706749_2171389749</vt:lpstr>
      <vt:lpstr>'0503128 (НедетКБК.КОСГУ)'!TR_26042706749_2171389749</vt:lpstr>
      <vt:lpstr>'0503128 (ДетКБК)'!TR_26042706749_2171389750</vt:lpstr>
      <vt:lpstr>'0503128 (ДетКБК.КОСГУ)'!TR_26042706749_2171389750</vt:lpstr>
      <vt:lpstr>'0503128 (НедетКБК)'!TR_26042706749_2171389750</vt:lpstr>
      <vt:lpstr>'0503128 (НедетКБК.КОСГУ)'!TR_26042706749_2171389750</vt:lpstr>
      <vt:lpstr>'0503128 (ДетКБК)'!TR_26042706749_2171389751</vt:lpstr>
      <vt:lpstr>'0503128 (ДетКБК.КОСГУ)'!TR_26042706749_2171389751</vt:lpstr>
      <vt:lpstr>'0503128 (НедетКБК)'!TR_26042706749_2171389751</vt:lpstr>
      <vt:lpstr>'0503128 (НедетКБК.КОСГУ)'!TR_26042706749_2171389751</vt:lpstr>
      <vt:lpstr>'0503128 (ДетКБК)'!TR_26042706749_2171389752</vt:lpstr>
      <vt:lpstr>'0503128 (ДетКБК.КОСГУ)'!TR_26042706749_2171389752</vt:lpstr>
      <vt:lpstr>'0503128 (НедетКБК)'!TR_26042706749_2171389752</vt:lpstr>
      <vt:lpstr>'0503128 (НедетКБК.КОСГУ)'!TR_26042706749_2171389752</vt:lpstr>
      <vt:lpstr>'0503128 (ДетКБК)'!TR_26042706749_2171389753</vt:lpstr>
      <vt:lpstr>'0503128 (ДетКБК.КОСГУ)'!TR_26042706749_2171389753</vt:lpstr>
      <vt:lpstr>'0503128 (НедетКБК)'!TR_26042706749_2171389753</vt:lpstr>
      <vt:lpstr>'0503128 (НедетКБК.КОСГУ)'!TR_26042706749_2171389753</vt:lpstr>
      <vt:lpstr>'0503128 (ДетКБК)'!TR_26042706749_2171389754</vt:lpstr>
      <vt:lpstr>'0503128 (ДетКБК.КОСГУ)'!TR_26042706749_2171389754</vt:lpstr>
      <vt:lpstr>'0503128 (НедетКБК)'!TR_26042706749_2171389754</vt:lpstr>
      <vt:lpstr>'0503128 (НедетКБК.КОСГУ)'!TR_26042706749_2171389754</vt:lpstr>
      <vt:lpstr>'0503128 (ДетКБК)'!TR_26042706749_2171389755</vt:lpstr>
      <vt:lpstr>'0503128 (ДетКБК.КОСГУ)'!TR_26042706749_2171389755</vt:lpstr>
      <vt:lpstr>'0503128 (НедетКБК)'!TR_26042706749_2171389755</vt:lpstr>
      <vt:lpstr>'0503128 (НедетКБК.КОСГУ)'!TR_26042706749_2171389755</vt:lpstr>
      <vt:lpstr>'0503128 (ДетКБК)'!TR_26042706749_2171389756</vt:lpstr>
      <vt:lpstr>'0503128 (ДетКБК.КОСГУ)'!TR_26042706749_2171389756</vt:lpstr>
      <vt:lpstr>'0503128 (НедетКБК)'!TR_26042706749_2171389756</vt:lpstr>
      <vt:lpstr>'0503128 (НедетКБК.КОСГУ)'!TR_26042706749_2171389756</vt:lpstr>
      <vt:lpstr>'0503128 (ДетКБК)'!TR_26042706749_2171389757</vt:lpstr>
      <vt:lpstr>'0503128 (ДетКБК.КОСГУ)'!TR_26042706749_2171389757</vt:lpstr>
      <vt:lpstr>'0503128 (НедетКБК)'!TR_26042706749_2171389757</vt:lpstr>
      <vt:lpstr>'0503128 (НедетКБК.КОСГУ)'!TR_26042706749_2171389757</vt:lpstr>
      <vt:lpstr>'0503128 (ДетКБК)'!TR_26042706749_2171389758</vt:lpstr>
      <vt:lpstr>'0503128 (ДетКБК.КОСГУ)'!TR_26042706749_2171389758</vt:lpstr>
      <vt:lpstr>'0503128 (НедетКБК)'!TR_26042706749_2171389758</vt:lpstr>
      <vt:lpstr>'0503128 (НедетКБК.КОСГУ)'!TR_26042706749_2171389758</vt:lpstr>
      <vt:lpstr>'0503128 (ДетКБК)'!TR_26042706749_2171389759</vt:lpstr>
      <vt:lpstr>'0503128 (ДетКБК.КОСГУ)'!TR_26042706749_2171389759</vt:lpstr>
      <vt:lpstr>'0503128 (НедетКБК)'!TR_26042706749_2171389759</vt:lpstr>
      <vt:lpstr>'0503128 (НедетКБК.КОСГУ)'!TR_26042706749_2171389759</vt:lpstr>
      <vt:lpstr>'0503128 (ДетКБК)'!TR_26042706749_2171389760</vt:lpstr>
      <vt:lpstr>'0503128 (ДетКБК.КОСГУ)'!TR_26042706749_2171389760</vt:lpstr>
      <vt:lpstr>'0503128 (НедетКБК)'!TR_26042706749_2171389760</vt:lpstr>
      <vt:lpstr>'0503128 (НедетКБК.КОСГУ)'!TR_26042706749_2171389760</vt:lpstr>
      <vt:lpstr>'0503128 (ДетКБК)'!TR_26042706749_2171389761</vt:lpstr>
      <vt:lpstr>'0503128 (ДетКБК.КОСГУ)'!TR_26042706749_2171389761</vt:lpstr>
      <vt:lpstr>'0503128 (НедетКБК)'!TR_26042706749_2171389761</vt:lpstr>
      <vt:lpstr>'0503128 (НедетКБК.КОСГУ)'!TR_26042706749_2171389761</vt:lpstr>
      <vt:lpstr>'0503128 (ДетКБК)'!TR_26042706749_2171389762</vt:lpstr>
      <vt:lpstr>'0503128 (ДетКБК.КОСГУ)'!TR_26042706749_2171389762</vt:lpstr>
      <vt:lpstr>'0503128 (НедетКБК)'!TR_26042706749_2171389762</vt:lpstr>
      <vt:lpstr>'0503128 (НедетКБК.КОСГУ)'!TR_26042706749_2171389762</vt:lpstr>
      <vt:lpstr>'0503128 (ДетКБК)'!TR_26042706749_2171389763</vt:lpstr>
      <vt:lpstr>'0503128 (ДетКБК.КОСГУ)'!TR_26042706749_2171389763</vt:lpstr>
      <vt:lpstr>'0503128 (НедетКБК)'!TR_26042706749_2171389763</vt:lpstr>
      <vt:lpstr>'0503128 (НедетКБК.КОСГУ)'!TR_26042706749_2171389763</vt:lpstr>
      <vt:lpstr>'0503128 (ДетКБК)'!TR_26042706749_2171389764</vt:lpstr>
      <vt:lpstr>'0503128 (ДетКБК.КОСГУ)'!TR_26042706749_2171389764</vt:lpstr>
      <vt:lpstr>'0503128 (НедетКБК)'!TR_26042706749_2171389764</vt:lpstr>
      <vt:lpstr>'0503128 (НедетКБК.КОСГУ)'!TR_26042706749_2171389764</vt:lpstr>
      <vt:lpstr>'0503128 (ДетКБК)'!TR_26042706749_2171389765</vt:lpstr>
      <vt:lpstr>'0503128 (ДетКБК.КОСГУ)'!TR_26042706749_2171389765</vt:lpstr>
      <vt:lpstr>'0503128 (НедетКБК)'!TR_26042706749_2171389765</vt:lpstr>
      <vt:lpstr>'0503128 (НедетКБК.КОСГУ)'!TR_26042706749_2171389765</vt:lpstr>
      <vt:lpstr>'0503128 (ДетКБК)'!TR_26042706749_2171389766</vt:lpstr>
      <vt:lpstr>'0503128 (ДетКБК.КОСГУ)'!TR_26042706749_2171389766</vt:lpstr>
      <vt:lpstr>'0503128 (НедетКБК)'!TR_26042706749_2171389766</vt:lpstr>
      <vt:lpstr>'0503128 (НедетКБК.КОСГУ)'!TR_26042706749_2171389766</vt:lpstr>
      <vt:lpstr>'0503128 (ДетКБК)'!TR_26042706749_2171389767</vt:lpstr>
      <vt:lpstr>'0503128 (ДетКБК.КОСГУ)'!TR_26042706749_2171389767</vt:lpstr>
      <vt:lpstr>'0503128 (НедетКБК)'!TR_26042706749_2171389767</vt:lpstr>
      <vt:lpstr>'0503128 (НедетКБК.КОСГУ)'!TR_26042706749_2171389767</vt:lpstr>
      <vt:lpstr>'0503128 (ДетКБК)'!TR_26042706749_2171389768</vt:lpstr>
      <vt:lpstr>'0503128 (ДетКБК.КОСГУ)'!TR_26042706749_2171389768</vt:lpstr>
      <vt:lpstr>'0503128 (НедетКБК)'!TR_26042706749_2171389768</vt:lpstr>
      <vt:lpstr>'0503128 (НедетКБК.КОСГУ)'!TR_26042706749_2171389768</vt:lpstr>
      <vt:lpstr>'0503128 (ДетКБК)'!TR_26042706749_2171389769</vt:lpstr>
      <vt:lpstr>'0503128 (ДетКБК.КОСГУ)'!TR_26042706749_2171389769</vt:lpstr>
      <vt:lpstr>'0503128 (НедетКБК)'!TR_26042706749_2171389769</vt:lpstr>
      <vt:lpstr>'0503128 (НедетКБК.КОСГУ)'!TR_26042706749_2171389769</vt:lpstr>
      <vt:lpstr>'0503128 (ДетКБК)'!TR_26042706749_2171389770</vt:lpstr>
      <vt:lpstr>'0503128 (ДетКБК.КОСГУ)'!TR_26042706749_2171389770</vt:lpstr>
      <vt:lpstr>'0503128 (НедетКБК)'!TR_26042706749_2171389770</vt:lpstr>
      <vt:lpstr>'0503128 (НедетКБК.КОСГУ)'!TR_26042706749_2171389770</vt:lpstr>
      <vt:lpstr>'0503128 (ДетКБК)'!TR_26042706749_2171389771</vt:lpstr>
      <vt:lpstr>'0503128 (ДетКБК.КОСГУ)'!TR_26042706749_2171389771</vt:lpstr>
      <vt:lpstr>'0503128 (НедетКБК)'!TR_26042706749_2171389771</vt:lpstr>
      <vt:lpstr>'0503128 (НедетКБК.КОСГУ)'!TR_26042706749_2171389771</vt:lpstr>
      <vt:lpstr>'0503128 (ДетКБК)'!TR_26042706749_2171389772</vt:lpstr>
      <vt:lpstr>'0503128 (ДетКБК.КОСГУ)'!TR_26042706749_2171389772</vt:lpstr>
      <vt:lpstr>'0503128 (НедетКБК)'!TR_26042706749_2171389772</vt:lpstr>
      <vt:lpstr>'0503128 (НедетКБК.КОСГУ)'!TR_26042706749_2171389772</vt:lpstr>
      <vt:lpstr>'0503128 (ДетКБК)'!TR_26042706749_2171389773</vt:lpstr>
      <vt:lpstr>'0503128 (ДетКБК.КОСГУ)'!TR_26042706749_2171389773</vt:lpstr>
      <vt:lpstr>'0503128 (НедетКБК)'!TR_26042706749_2171389773</vt:lpstr>
      <vt:lpstr>'0503128 (НедетКБК.КОСГУ)'!TR_26042706749_2171389773</vt:lpstr>
      <vt:lpstr>'0503128 (ДетКБК)'!TR_26042706749_2171389774</vt:lpstr>
      <vt:lpstr>'0503128 (ДетКБК.КОСГУ)'!TR_26042706749_2171389774</vt:lpstr>
      <vt:lpstr>'0503128 (НедетКБК)'!TR_26042706749_2171389774</vt:lpstr>
      <vt:lpstr>'0503128 (НедетКБК.КОСГУ)'!TR_26042706749_2171389774</vt:lpstr>
      <vt:lpstr>'0503128 (ДетКБК)'!TR_26042706749_2171389775</vt:lpstr>
      <vt:lpstr>'0503128 (ДетКБК.КОСГУ)'!TR_26042706749_2171389775</vt:lpstr>
      <vt:lpstr>'0503128 (НедетКБК)'!TR_26042706749_2171389775</vt:lpstr>
      <vt:lpstr>'0503128 (НедетКБК.КОСГУ)'!TR_26042706749_2171389775</vt:lpstr>
      <vt:lpstr>'0503128 (ДетКБК)'!TR_26042706749_2171389776</vt:lpstr>
      <vt:lpstr>'0503128 (ДетКБК.КОСГУ)'!TR_26042706749_2171389776</vt:lpstr>
      <vt:lpstr>'0503128 (НедетКБК)'!TR_26042706749_2171389776</vt:lpstr>
      <vt:lpstr>'0503128 (НедетКБК.КОСГУ)'!TR_26042706749_2171389776</vt:lpstr>
      <vt:lpstr>'0503128 (ДетКБК)'!TR_26042706749_2171389777</vt:lpstr>
      <vt:lpstr>'0503128 (ДетКБК.КОСГУ)'!TR_26042706749_2171389777</vt:lpstr>
      <vt:lpstr>'0503128 (НедетКБК)'!TR_26042706749_2171389777</vt:lpstr>
      <vt:lpstr>'0503128 (НедетКБК.КОСГУ)'!TR_26042706749_2171389777</vt:lpstr>
      <vt:lpstr>'0503128 (ДетКБК)'!TR_26042706749_2171389778</vt:lpstr>
      <vt:lpstr>'0503128 (ДетКБК.КОСГУ)'!TR_26042706749_2171389778</vt:lpstr>
      <vt:lpstr>'0503128 (НедетКБК)'!TR_26042706749_2171389778</vt:lpstr>
      <vt:lpstr>'0503128 (НедетКБК.КОСГУ)'!TR_26042706749_2171389778</vt:lpstr>
      <vt:lpstr>'0503128 (ДетКБК)'!TR_26042706749_2171389779</vt:lpstr>
      <vt:lpstr>'0503128 (ДетКБК.КОСГУ)'!TR_26042706749_2171389779</vt:lpstr>
      <vt:lpstr>'0503128 (НедетКБК)'!TR_26042706749_2171389779</vt:lpstr>
      <vt:lpstr>'0503128 (НедетКБК.КОСГУ)'!TR_26042706749_2171389779</vt:lpstr>
      <vt:lpstr>'0503128 (ДетКБК)'!TR_26042706749_2171389780</vt:lpstr>
      <vt:lpstr>'0503128 (ДетКБК.КОСГУ)'!TR_26042706749_2171389780</vt:lpstr>
      <vt:lpstr>'0503128 (НедетКБК)'!TR_26042706749_2171389780</vt:lpstr>
      <vt:lpstr>'0503128 (НедетКБК.КОСГУ)'!TR_26042706749_2171389780</vt:lpstr>
      <vt:lpstr>'0503128 (ДетКБК)'!TR_26042706749_2171389781</vt:lpstr>
      <vt:lpstr>'0503128 (ДетКБК.КОСГУ)'!TR_26042706749_2171389781</vt:lpstr>
      <vt:lpstr>'0503128 (НедетКБК)'!TR_26042706749_2171389781</vt:lpstr>
      <vt:lpstr>'0503128 (НедетКБК.КОСГУ)'!TR_26042706749_2171389781</vt:lpstr>
      <vt:lpstr>'0503128 (ДетКБК)'!TR_26042706749_2171389782</vt:lpstr>
      <vt:lpstr>'0503128 (ДетКБК.КОСГУ)'!TR_26042706749_2171389782</vt:lpstr>
      <vt:lpstr>'0503128 (НедетКБК)'!TR_26042706749_2171389782</vt:lpstr>
      <vt:lpstr>'0503128 (НедетКБК.КОСГУ)'!TR_26042706749_2171389782</vt:lpstr>
      <vt:lpstr>'0503128 (ДетКБК)'!TR_26042706749_2171389783</vt:lpstr>
      <vt:lpstr>'0503128 (ДетКБК.КОСГУ)'!TR_26042706749_2171389783</vt:lpstr>
      <vt:lpstr>'0503128 (НедетКБК)'!TR_26042706749_2171389783</vt:lpstr>
      <vt:lpstr>'0503128 (НедетКБК.КОСГУ)'!TR_26042706749_2171389783</vt:lpstr>
      <vt:lpstr>'0503128 (ДетКБК)'!TR_26042706749_2171389784</vt:lpstr>
      <vt:lpstr>'0503128 (ДетКБК.КОСГУ)'!TR_26042706749_2171389784</vt:lpstr>
      <vt:lpstr>'0503128 (НедетКБК)'!TR_26042706749_2171389784</vt:lpstr>
      <vt:lpstr>'0503128 (НедетКБК.КОСГУ)'!TR_26042706749_2171389784</vt:lpstr>
      <vt:lpstr>'0503128 (ДетКБК)'!TR_26042706749_2171389785</vt:lpstr>
      <vt:lpstr>'0503128 (ДетКБК.КОСГУ)'!TR_26042706749_2171389785</vt:lpstr>
      <vt:lpstr>'0503128 (НедетКБК)'!TR_26042706749_2171389785</vt:lpstr>
      <vt:lpstr>'0503128 (НедетКБК.КОСГУ)'!TR_26042706749_2171389785</vt:lpstr>
      <vt:lpstr>'0503128 (ДетКБК)'!TR_26042706749_2171389786</vt:lpstr>
      <vt:lpstr>'0503128 (ДетКБК.КОСГУ)'!TR_26042706749_2171389786</vt:lpstr>
      <vt:lpstr>'0503128 (НедетКБК)'!TR_26042706749_2171389786</vt:lpstr>
      <vt:lpstr>'0503128 (НедетКБК.КОСГУ)'!TR_26042706749_2171389786</vt:lpstr>
      <vt:lpstr>'0503128 (ДетКБК)'!TR_26042706749_2171389787</vt:lpstr>
      <vt:lpstr>'0503128 (ДетКБК.КОСГУ)'!TR_26042706749_2171389787</vt:lpstr>
      <vt:lpstr>'0503128 (НедетКБК)'!TR_26042706749_2171389787</vt:lpstr>
      <vt:lpstr>'0503128 (НедетКБК.КОСГУ)'!TR_26042706749_2171389787</vt:lpstr>
      <vt:lpstr>'0503128 (ДетКБК)'!TR_26042706749_2171389788</vt:lpstr>
      <vt:lpstr>'0503128 (ДетКБК.КОСГУ)'!TR_26042706749_2171389788</vt:lpstr>
      <vt:lpstr>'0503128 (НедетКБК)'!TR_26042706749_2171389788</vt:lpstr>
      <vt:lpstr>'0503128 (НедетКБК.КОСГУ)'!TR_26042706749_2171389788</vt:lpstr>
      <vt:lpstr>'0503128 (ДетКБК)'!TR_26042706749_2171389789</vt:lpstr>
      <vt:lpstr>'0503128 (ДетКБК.КОСГУ)'!TR_26042706749_2171389789</vt:lpstr>
      <vt:lpstr>'0503128 (НедетКБК)'!TR_26042706749_2171389789</vt:lpstr>
      <vt:lpstr>'0503128 (НедетКБК.КОСГУ)'!TR_26042706749_2171389789</vt:lpstr>
      <vt:lpstr>'0503128 (ДетКБК)'!TR_26042706749_2171389790</vt:lpstr>
      <vt:lpstr>'0503128 (ДетКБК.КОСГУ)'!TR_26042706749_2171389790</vt:lpstr>
      <vt:lpstr>'0503128 (НедетКБК)'!TR_26042706749_2171389790</vt:lpstr>
      <vt:lpstr>'0503128 (НедетКБК.КОСГУ)'!TR_26042706749_2171389790</vt:lpstr>
      <vt:lpstr>'0503128 (ДетКБК)'!TR_26042706749_2171389791</vt:lpstr>
      <vt:lpstr>'0503128 (ДетКБК.КОСГУ)'!TR_26042706749_2171389791</vt:lpstr>
      <vt:lpstr>'0503128 (НедетКБК)'!TR_26042706749_2171389791</vt:lpstr>
      <vt:lpstr>'0503128 (НедетКБК.КОСГУ)'!TR_26042706749_2171389791</vt:lpstr>
      <vt:lpstr>'0503128 (ДетКБК)'!TR_26042706749_2171389792</vt:lpstr>
      <vt:lpstr>'0503128 (ДетКБК.КОСГУ)'!TR_26042706749_2171389792</vt:lpstr>
      <vt:lpstr>'0503128 (НедетКБК)'!TR_26042706749_2171389792</vt:lpstr>
      <vt:lpstr>'0503128 (НедетКБК.КОСГУ)'!TR_26042706749_2171389792</vt:lpstr>
      <vt:lpstr>'0503128 (ДетКБК)'!TR_26042706749_2171389793</vt:lpstr>
      <vt:lpstr>'0503128 (ДетКБК.КОСГУ)'!TR_26042706749_2171389793</vt:lpstr>
      <vt:lpstr>'0503128 (НедетКБК)'!TR_26042706749_2171389793</vt:lpstr>
      <vt:lpstr>'0503128 (НедетКБК.КОСГУ)'!TR_26042706749_2171389793</vt:lpstr>
      <vt:lpstr>'0503128 (ДетКБК)'!TR_26042706749_2171389794</vt:lpstr>
      <vt:lpstr>'0503128 (ДетКБК.КОСГУ)'!TR_26042706749_2171389794</vt:lpstr>
      <vt:lpstr>'0503128 (НедетКБК)'!TR_26042706749_2171389794</vt:lpstr>
      <vt:lpstr>'0503128 (НедетКБК.КОСГУ)'!TR_26042706749_2171389794</vt:lpstr>
      <vt:lpstr>'0503128 (ДетКБК)'!TR_26042706749_2171389795</vt:lpstr>
      <vt:lpstr>'0503128 (ДетКБК.КОСГУ)'!TR_26042706749_2171389795</vt:lpstr>
      <vt:lpstr>'0503128 (НедетКБК)'!TR_26042706749_2171389795</vt:lpstr>
      <vt:lpstr>'0503128 (НедетКБК.КОСГУ)'!TR_26042706749_2171389795</vt:lpstr>
      <vt:lpstr>'0503128 (ДетКБК)'!TR_26042706749_2171389796</vt:lpstr>
      <vt:lpstr>'0503128 (ДетКБК.КОСГУ)'!TR_26042706749_2171389796</vt:lpstr>
      <vt:lpstr>'0503128 (НедетКБК)'!TR_26042706749_2171389796</vt:lpstr>
      <vt:lpstr>'0503128 (НедетКБК.КОСГУ)'!TR_26042706749_2171389796</vt:lpstr>
      <vt:lpstr>'0503128 (ДетКБК)'!TR_26042706749_2171389797</vt:lpstr>
      <vt:lpstr>'0503128 (ДетКБК.КОСГУ)'!TR_26042706749_2171389797</vt:lpstr>
      <vt:lpstr>'0503128 (НедетКБК)'!TR_26042706749_2171389797</vt:lpstr>
      <vt:lpstr>'0503128 (НедетКБК.КОСГУ)'!TR_26042706749_2171389797</vt:lpstr>
      <vt:lpstr>'0503128 (ДетКБК)'!TR_26042706749_2171389798</vt:lpstr>
      <vt:lpstr>'0503128 (ДетКБК.КОСГУ)'!TR_26042706749_2171389798</vt:lpstr>
      <vt:lpstr>'0503128 (НедетКБК)'!TR_26042706749_2171389798</vt:lpstr>
      <vt:lpstr>'0503128 (НедетКБК.КОСГУ)'!TR_26042706749_2171389798</vt:lpstr>
      <vt:lpstr>'0503128 (ДетКБК)'!TR_26042706749_2171389799</vt:lpstr>
      <vt:lpstr>'0503128 (ДетКБК.КОСГУ)'!TR_26042706749_2171389799</vt:lpstr>
      <vt:lpstr>'0503128 (НедетКБК)'!TR_26042706749_2171389799</vt:lpstr>
      <vt:lpstr>'0503128 (НедетКБК.КОСГУ)'!TR_26042706749_2171389799</vt:lpstr>
      <vt:lpstr>'0503128 (ДетКБК)'!TR_26042706749_2171389800</vt:lpstr>
      <vt:lpstr>'0503128 (ДетКБК.КОСГУ)'!TR_26042706749_2171389800</vt:lpstr>
      <vt:lpstr>'0503128 (НедетКБК)'!TR_26042706749_2171389800</vt:lpstr>
      <vt:lpstr>'0503128 (НедетКБК.КОСГУ)'!TR_26042706749_2171389800</vt:lpstr>
      <vt:lpstr>'0503128 (ДетКБК)'!TR_26042706749_2171389801</vt:lpstr>
      <vt:lpstr>'0503128 (ДетКБК.КОСГУ)'!TR_26042706749_2171389801</vt:lpstr>
      <vt:lpstr>'0503128 (НедетКБК)'!TR_26042706749_2171389801</vt:lpstr>
      <vt:lpstr>'0503128 (НедетКБК.КОСГУ)'!TR_26042706749_2171389801</vt:lpstr>
      <vt:lpstr>'0503128 (ДетКБК)'!TR_26042706749_2171389802</vt:lpstr>
      <vt:lpstr>'0503128 (ДетКБК.КОСГУ)'!TR_26042706749_2171389802</vt:lpstr>
      <vt:lpstr>'0503128 (НедетКБК)'!TR_26042706749_2171389802</vt:lpstr>
      <vt:lpstr>'0503128 (НедетКБК.КОСГУ)'!TR_26042706749_2171389802</vt:lpstr>
      <vt:lpstr>'0503128 (ДетКБК)'!TR_26042706749_2171389803</vt:lpstr>
      <vt:lpstr>'0503128 (ДетКБК.КОСГУ)'!TR_26042706749_2171389803</vt:lpstr>
      <vt:lpstr>'0503128 (НедетКБК)'!TR_26042706749_2171389803</vt:lpstr>
      <vt:lpstr>'0503128 (НедетКБК.КОСГУ)'!TR_26042706749_2171389803</vt:lpstr>
      <vt:lpstr>'0503128 (ДетКБК)'!TR_26042706749_2171389804</vt:lpstr>
      <vt:lpstr>'0503128 (ДетКБК.КОСГУ)'!TR_26042706749_2171389804</vt:lpstr>
      <vt:lpstr>'0503128 (НедетКБК)'!TR_26042706749_2171389804</vt:lpstr>
      <vt:lpstr>'0503128 (НедетКБК.КОСГУ)'!TR_26042706749_2171389804</vt:lpstr>
      <vt:lpstr>'0503128 (ДетКБК)'!TR_26042706749_2171389805</vt:lpstr>
      <vt:lpstr>'0503128 (ДетКБК.КОСГУ)'!TR_26042706749_2171389805</vt:lpstr>
      <vt:lpstr>'0503128 (НедетКБК)'!TR_26042706749_2171389805</vt:lpstr>
      <vt:lpstr>'0503128 (НедетКБК.КОСГУ)'!TR_26042706749_2171389805</vt:lpstr>
      <vt:lpstr>'0503128 (ДетКБК)'!TR_26042706749_2171389806</vt:lpstr>
      <vt:lpstr>'0503128 (ДетКБК.КОСГУ)'!TR_26042706749_2171389806</vt:lpstr>
      <vt:lpstr>'0503128 (НедетКБК)'!TR_26042706749_2171389806</vt:lpstr>
      <vt:lpstr>'0503128 (НедетКБК.КОСГУ)'!TR_26042706749_2171389806</vt:lpstr>
      <vt:lpstr>'0503128 (ДетКБК)'!TR_26042706749_2171389807</vt:lpstr>
      <vt:lpstr>'0503128 (ДетКБК.КОСГУ)'!TR_26042706749_2171389807</vt:lpstr>
      <vt:lpstr>'0503128 (НедетКБК)'!TR_26042706749_2171389807</vt:lpstr>
      <vt:lpstr>'0503128 (НедетКБК.КОСГУ)'!TR_26042706749_2171389807</vt:lpstr>
      <vt:lpstr>'0503128 (ДетКБК)'!TR_26042706749_2171389808</vt:lpstr>
      <vt:lpstr>'0503128 (ДетКБК.КОСГУ)'!TR_26042706749_2171389808</vt:lpstr>
      <vt:lpstr>'0503128 (НедетКБК)'!TR_26042706749_2171389808</vt:lpstr>
      <vt:lpstr>'0503128 (НедетКБК.КОСГУ)'!TR_26042706749_2171389808</vt:lpstr>
      <vt:lpstr>'0503128 (ДетКБК)'!TR_26042706749_2171389809</vt:lpstr>
      <vt:lpstr>'0503128 (ДетКБК.КОСГУ)'!TR_26042706749_2171389809</vt:lpstr>
      <vt:lpstr>'0503128 (НедетКБК)'!TR_26042706749_2171389809</vt:lpstr>
      <vt:lpstr>'0503128 (НедетКБК.КОСГУ)'!TR_26042706749_2171389809</vt:lpstr>
      <vt:lpstr>'0503128 (ДетКБК)'!TR_26042706749_2171389810</vt:lpstr>
      <vt:lpstr>'0503128 (ДетКБК.КОСГУ)'!TR_26042706749_2171389810</vt:lpstr>
      <vt:lpstr>'0503128 (НедетКБК)'!TR_26042706749_2171389810</vt:lpstr>
      <vt:lpstr>'0503128 (НедетКБК.КОСГУ)'!TR_26042706749_2171389810</vt:lpstr>
      <vt:lpstr>'0503128 (ДетКБК)'!TR_26042706749_2171389811</vt:lpstr>
      <vt:lpstr>'0503128 (ДетКБК.КОСГУ)'!TR_26042706749_2171389811</vt:lpstr>
      <vt:lpstr>'0503128 (НедетКБК)'!TR_26042706749_2171389811</vt:lpstr>
      <vt:lpstr>'0503128 (НедетКБК.КОСГУ)'!TR_26042706749_2171389811</vt:lpstr>
      <vt:lpstr>'0503128 (ДетКБК)'!TR_26042706749_2171389812</vt:lpstr>
      <vt:lpstr>'0503128 (ДетКБК.КОСГУ)'!TR_26042706749_2171389812</vt:lpstr>
      <vt:lpstr>'0503128 (НедетКБК)'!TR_26042706749_2171389812</vt:lpstr>
      <vt:lpstr>'0503128 (НедетКБК.КОСГУ)'!TR_26042706749_2171389812</vt:lpstr>
      <vt:lpstr>'0503128 (ДетКБК)'!TR_26042706749_2171389813</vt:lpstr>
      <vt:lpstr>'0503128 (ДетКБК.КОСГУ)'!TR_26042706749_2171389813</vt:lpstr>
      <vt:lpstr>'0503128 (НедетКБК)'!TR_26042706749_2171389813</vt:lpstr>
      <vt:lpstr>'0503128 (НедетКБК.КОСГУ)'!TR_26042706749_2171389813</vt:lpstr>
      <vt:lpstr>'0503128 (ДетКБК)'!TR_26042706749_2171389814</vt:lpstr>
      <vt:lpstr>'0503128 (ДетКБК.КОСГУ)'!TR_26042706749_2171389814</vt:lpstr>
      <vt:lpstr>'0503128 (НедетКБК)'!TR_26042706749_2171389814</vt:lpstr>
      <vt:lpstr>'0503128 (НедетКБК.КОСГУ)'!TR_26042706749_2171389814</vt:lpstr>
      <vt:lpstr>'0503128 (ДетКБК)'!TR_26042706749_2171389815</vt:lpstr>
      <vt:lpstr>'0503128 (ДетКБК.КОСГУ)'!TR_26042706749_2171389815</vt:lpstr>
      <vt:lpstr>'0503128 (НедетКБК)'!TR_26042706749_2171389815</vt:lpstr>
      <vt:lpstr>'0503128 (НедетКБК.КОСГУ)'!TR_26042706749_2171389815</vt:lpstr>
      <vt:lpstr>'0503128 (ДетКБК)'!TR_26042706749_2171389816</vt:lpstr>
      <vt:lpstr>'0503128 (ДетКБК.КОСГУ)'!TR_26042706749_2171389816</vt:lpstr>
      <vt:lpstr>'0503128 (НедетКБК)'!TR_26042706749_2171389816</vt:lpstr>
      <vt:lpstr>'0503128 (НедетКБК.КОСГУ)'!TR_26042706749_2171389816</vt:lpstr>
      <vt:lpstr>'0503128 (ДетКБК)'!TR_26042706749_2171389817</vt:lpstr>
      <vt:lpstr>'0503128 (ДетКБК.КОСГУ)'!TR_26042706749_2171389817</vt:lpstr>
      <vt:lpstr>'0503128 (НедетКБК)'!TR_26042706749_2171389817</vt:lpstr>
      <vt:lpstr>'0503128 (НедетКБК.КОСГУ)'!TR_26042706749_2171389817</vt:lpstr>
      <vt:lpstr>'0503128 (ДетКБК)'!TR_26042706749_2171389818</vt:lpstr>
      <vt:lpstr>'0503128 (ДетКБК.КОСГУ)'!TR_26042706749_2171389818</vt:lpstr>
      <vt:lpstr>'0503128 (НедетКБК)'!TR_26042706749_2171389818</vt:lpstr>
      <vt:lpstr>'0503128 (НедетКБК.КОСГУ)'!TR_26042706749_2171389818</vt:lpstr>
      <vt:lpstr>'0503128 (ДетКБК)'!TR_26042706749_2171389819</vt:lpstr>
      <vt:lpstr>'0503128 (ДетКБК.КОСГУ)'!TR_26042706749_2171389819</vt:lpstr>
      <vt:lpstr>'0503128 (НедетКБК)'!TR_26042706749_2171389819</vt:lpstr>
      <vt:lpstr>'0503128 (НедетКБК.КОСГУ)'!TR_26042706749_2171389819</vt:lpstr>
      <vt:lpstr>'0503128 (ДетКБК)'!TR_26042706749_2171389820</vt:lpstr>
      <vt:lpstr>'0503128 (ДетКБК.КОСГУ)'!TR_26042706749_2171389820</vt:lpstr>
      <vt:lpstr>'0503128 (НедетКБК)'!TR_26042706749_2171389820</vt:lpstr>
      <vt:lpstr>'0503128 (НедетКБК.КОСГУ)'!TR_26042706749_2171389820</vt:lpstr>
      <vt:lpstr>'0503128 (ДетКБК)'!TR_26042706749_2171389821</vt:lpstr>
      <vt:lpstr>'0503128 (ДетКБК.КОСГУ)'!TR_26042706749_2171389821</vt:lpstr>
      <vt:lpstr>'0503128 (НедетКБК)'!TR_26042706749_2171389821</vt:lpstr>
      <vt:lpstr>'0503128 (НедетКБК.КОСГУ)'!TR_26042706749_2171389821</vt:lpstr>
      <vt:lpstr>'0503128 (ДетКБК)'!TR_26042706749_2171389822</vt:lpstr>
      <vt:lpstr>'0503128 (ДетКБК.КОСГУ)'!TR_26042706749_2171389822</vt:lpstr>
      <vt:lpstr>'0503128 (НедетКБК)'!TR_26042706749_2171389822</vt:lpstr>
      <vt:lpstr>'0503128 (НедетКБК.КОСГУ)'!TR_26042706749_2171389822</vt:lpstr>
      <vt:lpstr>'0503128 (ДетКБК)'!TR_26042706749_2171389823</vt:lpstr>
      <vt:lpstr>'0503128 (ДетКБК.КОСГУ)'!TR_26042706749_2171389823</vt:lpstr>
      <vt:lpstr>'0503128 (НедетКБК)'!TR_26042706749_2171389823</vt:lpstr>
      <vt:lpstr>'0503128 (НедетКБК.КОСГУ)'!TR_26042706749_2171389823</vt:lpstr>
      <vt:lpstr>'0503128 (ДетКБК)'!TR_26042706749_2171389824</vt:lpstr>
      <vt:lpstr>'0503128 (ДетКБК.КОСГУ)'!TR_26042706749_2171389824</vt:lpstr>
      <vt:lpstr>'0503128 (НедетКБК)'!TR_26042706749_2171389824</vt:lpstr>
      <vt:lpstr>'0503128 (НедетКБК.КОСГУ)'!TR_26042706749_2171389824</vt:lpstr>
      <vt:lpstr>'0503128 (ДетКБК)'!TR_26042706749_2171389825</vt:lpstr>
      <vt:lpstr>'0503128 (ДетКБК.КОСГУ)'!TR_26042706749_2171389825</vt:lpstr>
      <vt:lpstr>'0503128 (НедетКБК)'!TR_26042706749_2171389825</vt:lpstr>
      <vt:lpstr>'0503128 (НедетКБК.КОСГУ)'!TR_26042706749_2171389825</vt:lpstr>
      <vt:lpstr>'0503128 (ДетКБК)'!TR_26042706749_2171389826</vt:lpstr>
      <vt:lpstr>'0503128 (ДетКБК.КОСГУ)'!TR_26042706749_2171389826</vt:lpstr>
      <vt:lpstr>'0503128 (НедетКБК)'!TR_26042706749_2171389826</vt:lpstr>
      <vt:lpstr>'0503128 (НедетКБК.КОСГУ)'!TR_26042706749_2171389826</vt:lpstr>
      <vt:lpstr>'0503128 (ДетКБК)'!TR_26042706749_2171389827</vt:lpstr>
      <vt:lpstr>'0503128 (ДетКБК.КОСГУ)'!TR_26042706749_2171389827</vt:lpstr>
      <vt:lpstr>'0503128 (НедетКБК)'!TR_26042706749_2171389827</vt:lpstr>
      <vt:lpstr>'0503128 (НедетКБК.КОСГУ)'!TR_26042706749_2171389827</vt:lpstr>
      <vt:lpstr>'0503128 (ДетКБК)'!TR_26042706749_2171389828</vt:lpstr>
      <vt:lpstr>'0503128 (ДетКБК.КОСГУ)'!TR_26042706749_2171389828</vt:lpstr>
      <vt:lpstr>'0503128 (НедетКБК)'!TR_26042706749_2171389828</vt:lpstr>
      <vt:lpstr>'0503128 (НедетКБК.КОСГУ)'!TR_26042706749_2171389828</vt:lpstr>
      <vt:lpstr>'0503128 (ДетКБК)'!TR_26042706749_2171389829</vt:lpstr>
      <vt:lpstr>'0503128 (ДетКБК.КОСГУ)'!TR_26042706749_2171389829</vt:lpstr>
      <vt:lpstr>'0503128 (НедетКБК)'!TR_26042706749_2171389829</vt:lpstr>
      <vt:lpstr>'0503128 (НедетКБК.КОСГУ)'!TR_26042706749_2171389829</vt:lpstr>
      <vt:lpstr>'0503128 (ДетКБК)'!TR_26042706749_2171389830</vt:lpstr>
      <vt:lpstr>'0503128 (ДетКБК.КОСГУ)'!TR_26042706749_2171389830</vt:lpstr>
      <vt:lpstr>'0503128 (НедетКБК)'!TR_26042706749_2171389830</vt:lpstr>
      <vt:lpstr>'0503128 (НедетКБК.КОСГУ)'!TR_26042706749_2171389830</vt:lpstr>
      <vt:lpstr>'0503128 (ДетКБК)'!TR_26042706749_2171389831</vt:lpstr>
      <vt:lpstr>'0503128 (ДетКБК.КОСГУ)'!TR_26042706749_2171389831</vt:lpstr>
      <vt:lpstr>'0503128 (НедетКБК)'!TR_26042706749_2171389831</vt:lpstr>
      <vt:lpstr>'0503128 (НедетКБК.КОСГУ)'!TR_26042706749_2171389831</vt:lpstr>
      <vt:lpstr>'0503128 (ДетКБК)'!TR_26042706749_2171389832</vt:lpstr>
      <vt:lpstr>'0503128 (ДетКБК.КОСГУ)'!TR_26042706749_2171389832</vt:lpstr>
      <vt:lpstr>'0503128 (НедетКБК)'!TR_26042706749_2171389832</vt:lpstr>
      <vt:lpstr>'0503128 (НедетКБК.КОСГУ)'!TR_26042706749_2171389832</vt:lpstr>
      <vt:lpstr>'0503128 (ДетКБК)'!TR_26042706749_2171389833</vt:lpstr>
      <vt:lpstr>'0503128 (ДетКБК.КОСГУ)'!TR_26042706749_2171389833</vt:lpstr>
      <vt:lpstr>'0503128 (НедетКБК)'!TR_26042706749_2171389833</vt:lpstr>
      <vt:lpstr>'0503128 (НедетКБК.КОСГУ)'!TR_26042706749_2171389833</vt:lpstr>
      <vt:lpstr>'0503128 (ДетКБК)'!TR_26042706749_2171389834</vt:lpstr>
      <vt:lpstr>'0503128 (ДетКБК.КОСГУ)'!TR_26042706749_2171389834</vt:lpstr>
      <vt:lpstr>'0503128 (НедетКБК)'!TR_26042706749_2171389834</vt:lpstr>
      <vt:lpstr>'0503128 (НедетКБК.КОСГУ)'!TR_26042706749_2171389834</vt:lpstr>
      <vt:lpstr>'0503128 (ДетКБК)'!TR_26042706749_2171389835</vt:lpstr>
      <vt:lpstr>'0503128 (ДетКБК.КОСГУ)'!TR_26042706749_2171389835</vt:lpstr>
      <vt:lpstr>'0503128 (НедетКБК)'!TR_26042706749_2171389835</vt:lpstr>
      <vt:lpstr>'0503128 (НедетКБК.КОСГУ)'!TR_26042706749_2171389835</vt:lpstr>
      <vt:lpstr>'0503128 (ДетКБК)'!TR_26042706749_2171389836</vt:lpstr>
      <vt:lpstr>'0503128 (ДетКБК.КОСГУ)'!TR_26042706749_2171389836</vt:lpstr>
      <vt:lpstr>'0503128 (НедетКБК)'!TR_26042706749_2171389836</vt:lpstr>
      <vt:lpstr>'0503128 (НедетКБК.КОСГУ)'!TR_26042706749_2171389836</vt:lpstr>
      <vt:lpstr>'0503128 (ДетКБК)'!TR_26042706749_2171389837</vt:lpstr>
      <vt:lpstr>'0503128 (ДетКБК.КОСГУ)'!TR_26042706749_2171389837</vt:lpstr>
      <vt:lpstr>'0503128 (НедетКБК)'!TR_26042706749_2171389837</vt:lpstr>
      <vt:lpstr>'0503128 (НедетКБК.КОСГУ)'!TR_26042706749_2171389837</vt:lpstr>
      <vt:lpstr>'0503128 (ДетКБК)'!TR_26042706749_2171389838</vt:lpstr>
      <vt:lpstr>'0503128 (ДетКБК.КОСГУ)'!TR_26042706749_2171389838</vt:lpstr>
      <vt:lpstr>'0503128 (НедетКБК)'!TR_26042706749_2171389838</vt:lpstr>
      <vt:lpstr>'0503128 (НедетКБК.КОСГУ)'!TR_26042706749_2171389838</vt:lpstr>
      <vt:lpstr>'0503128 (ДетКБК)'!TR_26042706749_2171389839</vt:lpstr>
      <vt:lpstr>'0503128 (ДетКБК.КОСГУ)'!TR_26042706749_2171389839</vt:lpstr>
      <vt:lpstr>'0503128 (НедетКБК)'!TR_26042706749_2171389839</vt:lpstr>
      <vt:lpstr>'0503128 (НедетКБК.КОСГУ)'!TR_26042706749_2171389839</vt:lpstr>
      <vt:lpstr>'0503128 (ДетКБК)'!TR_26042706749_2171389840</vt:lpstr>
      <vt:lpstr>'0503128 (ДетКБК.КОСГУ)'!TR_26042706749_2171389840</vt:lpstr>
      <vt:lpstr>'0503128 (НедетКБК)'!TR_26042706749_2171389840</vt:lpstr>
      <vt:lpstr>'0503128 (НедетКБК.КОСГУ)'!TR_26042706749_2171389840</vt:lpstr>
      <vt:lpstr>'0503128 (ДетКБК)'!TR_26042706749_2171389841</vt:lpstr>
      <vt:lpstr>'0503128 (ДетКБК.КОСГУ)'!TR_26042706749_2171389841</vt:lpstr>
      <vt:lpstr>'0503128 (НедетКБК)'!TR_26042706749_2171389841</vt:lpstr>
      <vt:lpstr>'0503128 (НедетКБК.КОСГУ)'!TR_26042706749_2171389841</vt:lpstr>
      <vt:lpstr>'0503128 (ДетКБК)'!TR_26042706749_2171389842</vt:lpstr>
      <vt:lpstr>'0503128 (ДетКБК.КОСГУ)'!TR_26042706749_2171389842</vt:lpstr>
      <vt:lpstr>'0503128 (НедетКБК)'!TR_26042706749_2171389842</vt:lpstr>
      <vt:lpstr>'0503128 (НедетКБК.КОСГУ)'!TR_26042706749_2171389842</vt:lpstr>
      <vt:lpstr>'0503128 (ДетКБК)'!TR_26042706749_2171389843</vt:lpstr>
      <vt:lpstr>'0503128 (ДетКБК.КОСГУ)'!TR_26042706749_2171389843</vt:lpstr>
      <vt:lpstr>'0503128 (НедетКБК)'!TR_26042706749_2171389843</vt:lpstr>
      <vt:lpstr>'0503128 (НедетКБК.КОСГУ)'!TR_26042706749_2171389843</vt:lpstr>
      <vt:lpstr>'0503128 (ДетКБК)'!TR_26042706749_2171389844</vt:lpstr>
      <vt:lpstr>'0503128 (ДетКБК.КОСГУ)'!TR_26042706749_2171389844</vt:lpstr>
      <vt:lpstr>'0503128 (НедетКБК)'!TR_26042706749_2171389844</vt:lpstr>
      <vt:lpstr>'0503128 (НедетКБК.КОСГУ)'!TR_26042706749_2171389844</vt:lpstr>
      <vt:lpstr>'0503128 (ДетКБК)'!TR_26042706749_2171389845</vt:lpstr>
      <vt:lpstr>'0503128 (ДетКБК.КОСГУ)'!TR_26042706749_2171389845</vt:lpstr>
      <vt:lpstr>'0503128 (НедетКБК)'!TR_26042706749_2171389845</vt:lpstr>
      <vt:lpstr>'0503128 (НедетКБК.КОСГУ)'!TR_26042706749_2171389845</vt:lpstr>
      <vt:lpstr>'0503128 (ДетКБК)'!TR_26042706749_2171389846</vt:lpstr>
      <vt:lpstr>'0503128 (ДетКБК.КОСГУ)'!TR_26042706749_2171389846</vt:lpstr>
      <vt:lpstr>'0503128 (НедетКБК)'!TR_26042706749_2171389846</vt:lpstr>
      <vt:lpstr>'0503128 (НедетКБК.КОСГУ)'!TR_26042706749_2171389846</vt:lpstr>
      <vt:lpstr>'0503128 (ДетКБК)'!TR_26042706749_2171389847</vt:lpstr>
      <vt:lpstr>'0503128 (ДетКБК.КОСГУ)'!TR_26042706749_2171389847</vt:lpstr>
      <vt:lpstr>'0503128 (НедетКБК)'!TR_26042706749_2171389847</vt:lpstr>
      <vt:lpstr>'0503128 (НедетКБК.КОСГУ)'!TR_26042706749_2171389847</vt:lpstr>
      <vt:lpstr>'0503128 (ДетКБК)'!TR_26042706749_2171389848</vt:lpstr>
      <vt:lpstr>'0503128 (ДетКБК.КОСГУ)'!TR_26042706749_2171389848</vt:lpstr>
      <vt:lpstr>'0503128 (НедетКБК)'!TR_26042706749_2171389848</vt:lpstr>
      <vt:lpstr>'0503128 (НедетКБК.КОСГУ)'!TR_26042706749_2171389848</vt:lpstr>
      <vt:lpstr>'0503128 (ДетКБК)'!TR_26042706749_2171389849</vt:lpstr>
      <vt:lpstr>'0503128 (ДетКБК.КОСГУ)'!TR_26042706749_2171389849</vt:lpstr>
      <vt:lpstr>'0503128 (НедетКБК)'!TR_26042706749_2171389849</vt:lpstr>
      <vt:lpstr>'0503128 (НедетКБК.КОСГУ)'!TR_26042706749_2171389849</vt:lpstr>
      <vt:lpstr>'0503128 (ДетКБК)'!TR_26042706749_2171389850</vt:lpstr>
      <vt:lpstr>'0503128 (ДетКБК.КОСГУ)'!TR_26042706749_2171389850</vt:lpstr>
      <vt:lpstr>'0503128 (НедетКБК)'!TR_26042706749_2171389850</vt:lpstr>
      <vt:lpstr>'0503128 (НедетКБК.КОСГУ)'!TR_26042706749_2171389850</vt:lpstr>
      <vt:lpstr>'0503128 (ДетКБК)'!TR_26042706749_2171389851</vt:lpstr>
      <vt:lpstr>'0503128 (ДетКБК.КОСГУ)'!TR_26042706749_2171389851</vt:lpstr>
      <vt:lpstr>'0503128 (НедетКБК)'!TR_26042706749_2171389851</vt:lpstr>
      <vt:lpstr>'0503128 (НедетКБК.КОСГУ)'!TR_26042706749_2171389851</vt:lpstr>
      <vt:lpstr>'0503128 (ДетКБК)'!TR_26042706749_2171389852</vt:lpstr>
      <vt:lpstr>'0503128 (ДетКБК.КОСГУ)'!TR_26042706749_2171389852</vt:lpstr>
      <vt:lpstr>'0503128 (НедетКБК)'!TR_26042706749_2171389852</vt:lpstr>
      <vt:lpstr>'0503128 (НедетКБК.КОСГУ)'!TR_26042706749_2171389852</vt:lpstr>
      <vt:lpstr>'0503128 (ДетКБК)'!TR_26042706749_2171389853</vt:lpstr>
      <vt:lpstr>'0503128 (ДетКБК.КОСГУ)'!TR_26042706749_2171389853</vt:lpstr>
      <vt:lpstr>'0503128 (НедетКБК)'!TR_26042706749_2171389853</vt:lpstr>
      <vt:lpstr>'0503128 (НедетКБК.КОСГУ)'!TR_26042706749_2171389853</vt:lpstr>
      <vt:lpstr>'0503128 (ДетКБК)'!TR_26042706749_2171389854</vt:lpstr>
      <vt:lpstr>'0503128 (ДетКБК.КОСГУ)'!TR_26042706749_2171389854</vt:lpstr>
      <vt:lpstr>'0503128 (НедетКБК)'!TR_26042706749_2171389854</vt:lpstr>
      <vt:lpstr>'0503128 (НедетКБК.КОСГУ)'!TR_26042706749_2171389854</vt:lpstr>
      <vt:lpstr>'0503128 (ДетКБК)'!TR_26042706749_2171389855</vt:lpstr>
      <vt:lpstr>'0503128 (ДетКБК.КОСГУ)'!TR_26042706749_2171389855</vt:lpstr>
      <vt:lpstr>'0503128 (НедетКБК)'!TR_26042706749_2171389855</vt:lpstr>
      <vt:lpstr>'0503128 (НедетКБК.КОСГУ)'!TR_26042706749_2171389855</vt:lpstr>
      <vt:lpstr>'0503128 (ДетКБК)'!TR_26042706749_2171389857</vt:lpstr>
      <vt:lpstr>'0503128 (ДетКБК.КОСГУ)'!TR_26042706749_2171389857</vt:lpstr>
      <vt:lpstr>'0503128 (НедетКБК)'!TR_26042706749_2171389857</vt:lpstr>
      <vt:lpstr>'0503128 (НедетКБК.КОСГУ)'!TR_26042706749_2171389857</vt:lpstr>
      <vt:lpstr>'0503128 (ДетКБК)'!TR_26042706749_2171389858</vt:lpstr>
      <vt:lpstr>'0503128 (ДетКБК.КОСГУ)'!TR_26042706749_2171389858</vt:lpstr>
      <vt:lpstr>'0503128 (НедетКБК)'!TR_26042706749_2171389858</vt:lpstr>
      <vt:lpstr>'0503128 (НедетКБК.КОСГУ)'!TR_26042706749_2171389858</vt:lpstr>
      <vt:lpstr>'0503128 (ДетКБК)'!TR_26042706749_2171389859</vt:lpstr>
      <vt:lpstr>'0503128 (ДетКБК.КОСГУ)'!TR_26042706749_2171389859</vt:lpstr>
      <vt:lpstr>'0503128 (НедетКБК)'!TR_26042706749_2171389859</vt:lpstr>
      <vt:lpstr>'0503128 (НедетКБК.КОСГУ)'!TR_26042706749_2171389859</vt:lpstr>
      <vt:lpstr>'0503128 (ДетКБК)'!TR_26042706749_2171389860</vt:lpstr>
      <vt:lpstr>'0503128 (ДетКБК.КОСГУ)'!TR_26042706749_2171389860</vt:lpstr>
      <vt:lpstr>'0503128 (НедетКБК)'!TR_26042706749_2171389860</vt:lpstr>
      <vt:lpstr>'0503128 (НедетКБК.КОСГУ)'!TR_26042706749_2171389860</vt:lpstr>
      <vt:lpstr>'0503128 (ДетКБК)'!TR_26042706749_2171389861</vt:lpstr>
      <vt:lpstr>'0503128 (ДетКБК.КОСГУ)'!TR_26042706749_2171389861</vt:lpstr>
      <vt:lpstr>'0503128 (НедетКБК)'!TR_26042706749_2171389861</vt:lpstr>
      <vt:lpstr>'0503128 (НедетКБК.КОСГУ)'!TR_26042706749_2171389861</vt:lpstr>
      <vt:lpstr>'0503128 (ДетКБК)'!TR_26042706749_2171389862</vt:lpstr>
      <vt:lpstr>'0503128 (ДетКБК.КОСГУ)'!TR_26042706749_2171389862</vt:lpstr>
      <vt:lpstr>'0503128 (НедетКБК)'!TR_26042706749_2171389862</vt:lpstr>
      <vt:lpstr>'0503128 (НедетКБК.КОСГУ)'!TR_26042706749_2171389862</vt:lpstr>
      <vt:lpstr>'0503128 (ДетКБК)'!TR_26042706749_2171389863</vt:lpstr>
      <vt:lpstr>'0503128 (ДетКБК.КОСГУ)'!TR_26042706749_2171389863</vt:lpstr>
      <vt:lpstr>'0503128 (НедетКБК)'!TR_26042706749_2171389863</vt:lpstr>
      <vt:lpstr>'0503128 (НедетКБК.КОСГУ)'!TR_26042706749_2171389863</vt:lpstr>
      <vt:lpstr>'0503128 (ДетКБК)'!TR_26042706749_2171389864</vt:lpstr>
      <vt:lpstr>'0503128 (ДетКБК.КОСГУ)'!TR_26042706749_2171389864</vt:lpstr>
      <vt:lpstr>'0503128 (НедетКБК)'!TR_26042706749_2171389864</vt:lpstr>
      <vt:lpstr>'0503128 (НедетКБК.КОСГУ)'!TR_26042706749_2171389864</vt:lpstr>
      <vt:lpstr>'0503128 (ДетКБК)'!TR_26042706749_2171389865</vt:lpstr>
      <vt:lpstr>'0503128 (ДетКБК.КОСГУ)'!TR_26042706749_2171389865</vt:lpstr>
      <vt:lpstr>'0503128 (НедетКБК)'!TR_26042706749_2171389865</vt:lpstr>
      <vt:lpstr>'0503128 (НедетКБК.КОСГУ)'!TR_26042706749_2171389865</vt:lpstr>
      <vt:lpstr>'0503128 (ДетКБК)'!TR_26042706749_2171389866</vt:lpstr>
      <vt:lpstr>'0503128 (ДетКБК.КОСГУ)'!TR_26042706749_2171389866</vt:lpstr>
      <vt:lpstr>'0503128 (НедетКБК)'!TR_26042706749_2171389866</vt:lpstr>
      <vt:lpstr>'0503128 (НедетКБК.КОСГУ)'!TR_26042706749_2171389866</vt:lpstr>
      <vt:lpstr>'0503128 (ДетКБК)'!TR_26042706749_2171389867</vt:lpstr>
      <vt:lpstr>'0503128 (ДетКБК.КОСГУ)'!TR_26042706749_2171389867</vt:lpstr>
      <vt:lpstr>'0503128 (НедетКБК)'!TR_26042706749_2171389867</vt:lpstr>
      <vt:lpstr>'0503128 (НедетКБК.КОСГУ)'!TR_26042706749_2171389867</vt:lpstr>
      <vt:lpstr>'0503128 (ДетКБК)'!TR_26042706749_2171389868</vt:lpstr>
      <vt:lpstr>'0503128 (ДетКБК.КОСГУ)'!TR_26042706749_2171389868</vt:lpstr>
      <vt:lpstr>'0503128 (НедетКБК)'!TR_26042706749_2171389868</vt:lpstr>
      <vt:lpstr>'0503128 (НедетКБК.КОСГУ)'!TR_26042706749_2171389868</vt:lpstr>
      <vt:lpstr>'0503128 (ДетКБК)'!TR_26042706749_2171389869</vt:lpstr>
      <vt:lpstr>'0503128 (ДетКБК.КОСГУ)'!TR_26042706749_2171389869</vt:lpstr>
      <vt:lpstr>'0503128 (НедетКБК)'!TR_26042706749_2171389869</vt:lpstr>
      <vt:lpstr>'0503128 (НедетКБК.КОСГУ)'!TR_26042706749_2171389869</vt:lpstr>
      <vt:lpstr>'0503128 (ДетКБК)'!TR_26042706749_2171389870</vt:lpstr>
      <vt:lpstr>'0503128 (ДетКБК.КОСГУ)'!TR_26042706749_2171389870</vt:lpstr>
      <vt:lpstr>'0503128 (НедетКБК)'!TR_26042706749_2171389870</vt:lpstr>
      <vt:lpstr>'0503128 (НедетКБК.КОСГУ)'!TR_26042706749_2171389870</vt:lpstr>
      <vt:lpstr>'0503128 (ДетКБК)'!TR_26042706749_2171389871</vt:lpstr>
      <vt:lpstr>'0503128 (ДетКБК.КОСГУ)'!TR_26042706749_2171389871</vt:lpstr>
      <vt:lpstr>'0503128 (НедетКБК)'!TR_26042706749_2171389871</vt:lpstr>
      <vt:lpstr>'0503128 (НедетКБК.КОСГУ)'!TR_26042706749_2171389871</vt:lpstr>
      <vt:lpstr>'0503128 (ДетКБК)'!TR_26042706749_2171389872</vt:lpstr>
      <vt:lpstr>'0503128 (ДетКБК.КОСГУ)'!TR_26042706749_2171389872</vt:lpstr>
      <vt:lpstr>'0503128 (НедетКБК)'!TR_26042706749_2171389872</vt:lpstr>
      <vt:lpstr>'0503128 (НедетКБК.КОСГУ)'!TR_26042706749_2171389872</vt:lpstr>
      <vt:lpstr>'0503128 (ДетКБК)'!TR_26042706749_2171389873</vt:lpstr>
      <vt:lpstr>'0503128 (ДетКБК.КОСГУ)'!TR_26042706749_2171389873</vt:lpstr>
      <vt:lpstr>'0503128 (НедетКБК)'!TR_26042706749_2171389873</vt:lpstr>
      <vt:lpstr>'0503128 (НедетКБК.КОСГУ)'!TR_26042706749_2171389873</vt:lpstr>
      <vt:lpstr>'0503128 (ДетКБК)'!TR_26042706749_2171389874</vt:lpstr>
      <vt:lpstr>'0503128 (ДетКБК.КОСГУ)'!TR_26042706749_2171389874</vt:lpstr>
      <vt:lpstr>'0503128 (НедетКБК)'!TR_26042706749_2171389874</vt:lpstr>
      <vt:lpstr>'0503128 (НедетКБК.КОСГУ)'!TR_26042706749_2171389874</vt:lpstr>
      <vt:lpstr>'0503128 (ДетКБК)'!TR_26042706749_2171389875</vt:lpstr>
      <vt:lpstr>'0503128 (ДетКБК.КОСГУ)'!TR_26042706749_2171389875</vt:lpstr>
      <vt:lpstr>'0503128 (НедетКБК)'!TR_26042706749_2171389875</vt:lpstr>
      <vt:lpstr>'0503128 (НедетКБК.КОСГУ)'!TR_26042706749_2171389875</vt:lpstr>
      <vt:lpstr>'0503128 (ДетКБК)'!TR_26042706749_2171389876</vt:lpstr>
      <vt:lpstr>'0503128 (ДетКБК.КОСГУ)'!TR_26042706749_2171389876</vt:lpstr>
      <vt:lpstr>'0503128 (НедетКБК)'!TR_26042706749_2171389876</vt:lpstr>
      <vt:lpstr>'0503128 (НедетКБК.КОСГУ)'!TR_26042706749_2171389876</vt:lpstr>
      <vt:lpstr>'0503128 (ДетКБК)'!TR_26042706749_2171389877</vt:lpstr>
      <vt:lpstr>'0503128 (ДетКБК.КОСГУ)'!TR_26042706749_2171389877</vt:lpstr>
      <vt:lpstr>'0503128 (НедетКБК)'!TR_26042706749_2171389877</vt:lpstr>
      <vt:lpstr>'0503128 (НедетКБК.КОСГУ)'!TR_26042706749_2171389877</vt:lpstr>
      <vt:lpstr>'0503128 (ДетКБК)'!TR_26042706749_2171389878</vt:lpstr>
      <vt:lpstr>'0503128 (ДетКБК.КОСГУ)'!TR_26042706749_2171389878</vt:lpstr>
      <vt:lpstr>'0503128 (НедетКБК)'!TR_26042706749_2171389878</vt:lpstr>
      <vt:lpstr>'0503128 (НедетКБК.КОСГУ)'!TR_26042706749_2171389878</vt:lpstr>
      <vt:lpstr>'0503128 (ДетКБК)'!TR_26042706749_2171389879</vt:lpstr>
      <vt:lpstr>'0503128 (ДетКБК.КОСГУ)'!TR_26042706749_2171389879</vt:lpstr>
      <vt:lpstr>'0503128 (НедетКБК)'!TR_26042706749_2171389879</vt:lpstr>
      <vt:lpstr>'0503128 (НедетКБК.КОСГУ)'!TR_26042706749_2171389879</vt:lpstr>
      <vt:lpstr>'0503128 (ДетКБК)'!TR_26042706749_2171389880</vt:lpstr>
      <vt:lpstr>'0503128 (ДетКБК.КОСГУ)'!TR_26042706749_2171389880</vt:lpstr>
      <vt:lpstr>'0503128 (НедетКБК)'!TR_26042706749_2171389880</vt:lpstr>
      <vt:lpstr>'0503128 (НедетКБК.КОСГУ)'!TR_26042706749_2171389880</vt:lpstr>
      <vt:lpstr>'0503128 (ДетКБК)'!TR_26042706749_2171389881</vt:lpstr>
      <vt:lpstr>'0503128 (ДетКБК.КОСГУ)'!TR_26042706749_2171389881</vt:lpstr>
      <vt:lpstr>'0503128 (НедетКБК)'!TR_26042706749_2171389881</vt:lpstr>
      <vt:lpstr>'0503128 (НедетКБК.КОСГУ)'!TR_26042706749_2171389881</vt:lpstr>
      <vt:lpstr>'0503128 (ДетКБК)'!TR_26042706749_2171389882</vt:lpstr>
      <vt:lpstr>'0503128 (ДетКБК.КОСГУ)'!TR_26042706749_2171389882</vt:lpstr>
      <vt:lpstr>'0503128 (НедетКБК)'!TR_26042706749_2171389882</vt:lpstr>
      <vt:lpstr>'0503128 (НедетКБК.КОСГУ)'!TR_26042706749_2171389882</vt:lpstr>
      <vt:lpstr>'0503128 (ДетКБК)'!TR_26042706749_2171389883</vt:lpstr>
      <vt:lpstr>'0503128 (ДетКБК.КОСГУ)'!TR_26042706749_2171389883</vt:lpstr>
      <vt:lpstr>'0503128 (НедетКБК)'!TR_26042706749_2171389883</vt:lpstr>
      <vt:lpstr>'0503128 (НедетКБК.КОСГУ)'!TR_26042706749_2171389883</vt:lpstr>
      <vt:lpstr>'0503128 (ДетКБК)'!TR_26042706749_2171389884</vt:lpstr>
      <vt:lpstr>'0503128 (ДетКБК.КОСГУ)'!TR_26042706749_2171389884</vt:lpstr>
      <vt:lpstr>'0503128 (НедетКБК)'!TR_26042706749_2171389884</vt:lpstr>
      <vt:lpstr>'0503128 (НедетКБК.КОСГУ)'!TR_26042706749_2171389884</vt:lpstr>
      <vt:lpstr>'0503128 (ДетКБК)'!TR_26042706749_2171389885</vt:lpstr>
      <vt:lpstr>'0503128 (ДетКБК.КОСГУ)'!TR_26042706749_2171389885</vt:lpstr>
      <vt:lpstr>'0503128 (НедетКБК)'!TR_26042706749_2171389885</vt:lpstr>
      <vt:lpstr>'0503128 (НедетКБК.КОСГУ)'!TR_26042706749_2171389885</vt:lpstr>
      <vt:lpstr>'0503128 (ДетКБК)'!TR_26042706749_2171389886</vt:lpstr>
      <vt:lpstr>'0503128 (ДетКБК.КОСГУ)'!TR_26042706749_2171389886</vt:lpstr>
      <vt:lpstr>'0503128 (НедетКБК)'!TR_26042706749_2171389886</vt:lpstr>
      <vt:lpstr>'0503128 (НедетКБК.КОСГУ)'!TR_26042706749_2171389886</vt:lpstr>
      <vt:lpstr>'0503128 (ДетКБК)'!TR_26042706749_2171389887</vt:lpstr>
      <vt:lpstr>'0503128 (ДетКБК.КОСГУ)'!TR_26042706749_2171389887</vt:lpstr>
      <vt:lpstr>'0503128 (НедетКБК)'!TR_26042706749_2171389887</vt:lpstr>
      <vt:lpstr>'0503128 (НедетКБК.КОСГУ)'!TR_26042706749_2171389887</vt:lpstr>
      <vt:lpstr>'0503128 (ДетКБК)'!TR_26042706749_2171389888</vt:lpstr>
      <vt:lpstr>'0503128 (ДетКБК.КОСГУ)'!TR_26042706749_2171389888</vt:lpstr>
      <vt:lpstr>'0503128 (НедетКБК)'!TR_26042706749_2171389888</vt:lpstr>
      <vt:lpstr>'0503128 (НедетКБК.КОСГУ)'!TR_26042706749_2171389888</vt:lpstr>
      <vt:lpstr>'0503128 (ДетКБК)'!TR_26042706749_2171389889</vt:lpstr>
      <vt:lpstr>'0503128 (ДетКБК.КОСГУ)'!TR_26042706749_2171389889</vt:lpstr>
      <vt:lpstr>'0503128 (НедетКБК)'!TR_26042706749_2171389889</vt:lpstr>
      <vt:lpstr>'0503128 (НедетКБК.КОСГУ)'!TR_26042706749_2171389889</vt:lpstr>
      <vt:lpstr>'0503128 (ДетКБК)'!TR_26042706749_2171389890</vt:lpstr>
      <vt:lpstr>'0503128 (ДетКБК.КОСГУ)'!TR_26042706749_2171389890</vt:lpstr>
      <vt:lpstr>'0503128 (НедетКБК)'!TR_26042706749_2171389890</vt:lpstr>
      <vt:lpstr>'0503128 (НедетКБК.КОСГУ)'!TR_26042706749_2171389890</vt:lpstr>
      <vt:lpstr>'0503128 (ДетКБК)'!TR_26042706749_2171389891</vt:lpstr>
      <vt:lpstr>'0503128 (ДетКБК.КОСГУ)'!TR_26042706749_2171389891</vt:lpstr>
      <vt:lpstr>'0503128 (НедетКБК)'!TR_26042706749_2171389891</vt:lpstr>
      <vt:lpstr>'0503128 (НедетКБК.КОСГУ)'!TR_26042706749_2171389891</vt:lpstr>
      <vt:lpstr>'0503128 (ДетКБК)'!TR_26042706749_2171389892</vt:lpstr>
      <vt:lpstr>'0503128 (ДетКБК.КОСГУ)'!TR_26042706749_2171389892</vt:lpstr>
      <vt:lpstr>'0503128 (НедетКБК)'!TR_26042706749_2171389892</vt:lpstr>
      <vt:lpstr>'0503128 (НедетКБК.КОСГУ)'!TR_26042706749_2171389892</vt:lpstr>
      <vt:lpstr>'0503128 (ДетКБК)'!TR_26042706749_2171389893</vt:lpstr>
      <vt:lpstr>'0503128 (ДетКБК.КОСГУ)'!TR_26042706749_2171389893</vt:lpstr>
      <vt:lpstr>'0503128 (НедетКБК)'!TR_26042706749_2171389893</vt:lpstr>
      <vt:lpstr>'0503128 (НедетКБК.КОСГУ)'!TR_26042706749_2171389893</vt:lpstr>
      <vt:lpstr>'0503128 (ДетКБК)'!TR_26042706749_2171389894</vt:lpstr>
      <vt:lpstr>'0503128 (ДетКБК.КОСГУ)'!TR_26042706749_2171389894</vt:lpstr>
      <vt:lpstr>'0503128 (НедетКБК)'!TR_26042706749_2171389894</vt:lpstr>
      <vt:lpstr>'0503128 (НедетКБК.КОСГУ)'!TR_26042706749_2171389894</vt:lpstr>
      <vt:lpstr>'0503128 (ДетКБК)'!TR_26042706749_2171389895</vt:lpstr>
      <vt:lpstr>'0503128 (ДетКБК.КОСГУ)'!TR_26042706749_2171389895</vt:lpstr>
      <vt:lpstr>'0503128 (НедетКБК)'!TR_26042706749_2171389895</vt:lpstr>
      <vt:lpstr>'0503128 (НедетКБК.КОСГУ)'!TR_26042706749_2171389895</vt:lpstr>
      <vt:lpstr>'0503128 (ДетКБК)'!TR_26042706749_2171389896</vt:lpstr>
      <vt:lpstr>'0503128 (ДетКБК.КОСГУ)'!TR_26042706749_2171389896</vt:lpstr>
      <vt:lpstr>'0503128 (НедетКБК)'!TR_26042706749_2171389896</vt:lpstr>
      <vt:lpstr>'0503128 (НедетКБК.КОСГУ)'!TR_26042706749_2171389896</vt:lpstr>
      <vt:lpstr>'0503128 (ДетКБК)'!TR_26042706749_2171389897</vt:lpstr>
      <vt:lpstr>'0503128 (ДетКБК.КОСГУ)'!TR_26042706749_2171389897</vt:lpstr>
      <vt:lpstr>'0503128 (НедетКБК)'!TR_26042706749_2171389897</vt:lpstr>
      <vt:lpstr>'0503128 (НедетКБК.КОСГУ)'!TR_26042706749_2171389897</vt:lpstr>
      <vt:lpstr>'0503128 (ДетКБК)'!TR_26042706749_2171389898</vt:lpstr>
      <vt:lpstr>'0503128 (ДетКБК.КОСГУ)'!TR_26042706749_2171389898</vt:lpstr>
      <vt:lpstr>'0503128 (НедетКБК)'!TR_26042706749_2171389898</vt:lpstr>
      <vt:lpstr>'0503128 (НедетКБК.КОСГУ)'!TR_26042706749_2171389898</vt:lpstr>
      <vt:lpstr>'0503128 (ДетКБК)'!TR_26042706749_2171389899</vt:lpstr>
      <vt:lpstr>'0503128 (ДетКБК.КОСГУ)'!TR_26042706749_2171389899</vt:lpstr>
      <vt:lpstr>'0503128 (НедетКБК)'!TR_26042706749_2171389899</vt:lpstr>
      <vt:lpstr>'0503128 (НедетКБК.КОСГУ)'!TR_26042706749_2171389899</vt:lpstr>
      <vt:lpstr>'0503128 (ДетКБК)'!TR_26042706749_2171389900</vt:lpstr>
      <vt:lpstr>'0503128 (ДетКБК.КОСГУ)'!TR_26042706749_2171389900</vt:lpstr>
      <vt:lpstr>'0503128 (НедетКБК)'!TR_26042706749_2171389900</vt:lpstr>
      <vt:lpstr>'0503128 (НедетКБК.КОСГУ)'!TR_26042706749_2171389900</vt:lpstr>
      <vt:lpstr>'0503128 (ДетКБК)'!TR_26042706749_2171389901</vt:lpstr>
      <vt:lpstr>'0503128 (ДетКБК.КОСГУ)'!TR_26042706749_2171389901</vt:lpstr>
      <vt:lpstr>'0503128 (НедетКБК)'!TR_26042706749_2171389901</vt:lpstr>
      <vt:lpstr>'0503128 (НедетКБК.КОСГУ)'!TR_26042706749_2171389901</vt:lpstr>
      <vt:lpstr>'0503128 (ДетКБК)'!TR_26042706749_2171389902</vt:lpstr>
      <vt:lpstr>'0503128 (ДетКБК.КОСГУ)'!TR_26042706749_2171389902</vt:lpstr>
      <vt:lpstr>'0503128 (НедетКБК)'!TR_26042706749_2171389902</vt:lpstr>
      <vt:lpstr>'0503128 (НедетКБК.КОСГУ)'!TR_26042706749_2171389902</vt:lpstr>
      <vt:lpstr>'0503128 (ДетКБК)'!TR_26042706749_2171389903</vt:lpstr>
      <vt:lpstr>'0503128 (ДетКБК.КОСГУ)'!TR_26042706749_2171389903</vt:lpstr>
      <vt:lpstr>'0503128 (НедетКБК)'!TR_26042706749_2171389903</vt:lpstr>
      <vt:lpstr>'0503128 (НедетКБК.КОСГУ)'!TR_26042706749_2171389903</vt:lpstr>
      <vt:lpstr>'0503128 (ДетКБК)'!TR_26042706749_2171389904</vt:lpstr>
      <vt:lpstr>'0503128 (ДетКБК.КОСГУ)'!TR_26042706749_2171389904</vt:lpstr>
      <vt:lpstr>'0503128 (НедетКБК)'!TR_26042706749_2171389904</vt:lpstr>
      <vt:lpstr>'0503128 (НедетКБК.КОСГУ)'!TR_26042706749_2171389904</vt:lpstr>
      <vt:lpstr>'0503128 (ДетКБК)'!TR_26042706749_2171389905</vt:lpstr>
      <vt:lpstr>'0503128 (ДетКБК.КОСГУ)'!TR_26042706749_2171389905</vt:lpstr>
      <vt:lpstr>'0503128 (НедетКБК)'!TR_26042706749_2171389905</vt:lpstr>
      <vt:lpstr>'0503128 (НедетКБК.КОСГУ)'!TR_26042706749_2171389905</vt:lpstr>
      <vt:lpstr>'0503128 (ДетКБК)'!TR_26042706749_2171389906</vt:lpstr>
      <vt:lpstr>'0503128 (ДетКБК.КОСГУ)'!TR_26042706749_2171389906</vt:lpstr>
      <vt:lpstr>'0503128 (НедетКБК)'!TR_26042706749_2171389906</vt:lpstr>
      <vt:lpstr>'0503128 (НедетКБК.КОСГУ)'!TR_26042706749_2171389906</vt:lpstr>
      <vt:lpstr>'0503128 (ДетКБК)'!TR_26042706749_2171389907</vt:lpstr>
      <vt:lpstr>'0503128 (ДетКБК.КОСГУ)'!TR_26042706749_2171389907</vt:lpstr>
      <vt:lpstr>'0503128 (НедетКБК)'!TR_26042706749_2171389907</vt:lpstr>
      <vt:lpstr>'0503128 (НедетКБК.КОСГУ)'!TR_26042706749_2171389907</vt:lpstr>
      <vt:lpstr>'0503128 (ДетКБК)'!TR_26042706749_2171389908</vt:lpstr>
      <vt:lpstr>'0503128 (ДетКБК.КОСГУ)'!TR_26042706749_2171389908</vt:lpstr>
      <vt:lpstr>'0503128 (НедетКБК)'!TR_26042706749_2171389908</vt:lpstr>
      <vt:lpstr>'0503128 (НедетКБК.КОСГУ)'!TR_26042706749_2171389908</vt:lpstr>
      <vt:lpstr>'0503128 (ДетКБК)'!TR_26042706749_2171389909</vt:lpstr>
      <vt:lpstr>'0503128 (ДетКБК.КОСГУ)'!TR_26042706749_2171389909</vt:lpstr>
      <vt:lpstr>'0503128 (НедетКБК)'!TR_26042706749_2171389909</vt:lpstr>
      <vt:lpstr>'0503128 (НедетКБК.КОСГУ)'!TR_26042706749_2171389909</vt:lpstr>
      <vt:lpstr>'0503128 (ДетКБК)'!TR_26042706749_2171389910</vt:lpstr>
      <vt:lpstr>'0503128 (ДетКБК.КОСГУ)'!TR_26042706749_2171389910</vt:lpstr>
      <vt:lpstr>'0503128 (НедетКБК)'!TR_26042706749_2171389910</vt:lpstr>
      <vt:lpstr>'0503128 (НедетКБК.КОСГУ)'!TR_26042706749_2171389910</vt:lpstr>
      <vt:lpstr>'0503128 (ДетКБК)'!TR_26042706749_2171389911</vt:lpstr>
      <vt:lpstr>'0503128 (ДетКБК.КОСГУ)'!TR_26042706749_2171389911</vt:lpstr>
      <vt:lpstr>'0503128 (НедетКБК)'!TR_26042706749_2171389911</vt:lpstr>
      <vt:lpstr>'0503128 (НедетКБК.КОСГУ)'!TR_26042706749_2171389911</vt:lpstr>
      <vt:lpstr>'0503128 (ДетКБК)'!TR_26042706749_2171389912</vt:lpstr>
      <vt:lpstr>'0503128 (ДетКБК.КОСГУ)'!TR_26042706749_2171389912</vt:lpstr>
      <vt:lpstr>'0503128 (НедетКБК)'!TR_26042706749_2171389912</vt:lpstr>
      <vt:lpstr>'0503128 (НедетКБК.КОСГУ)'!TR_26042706749_2171389912</vt:lpstr>
      <vt:lpstr>'0503128 (ДетКБК)'!TR_26042706749_2171389913</vt:lpstr>
      <vt:lpstr>'0503128 (ДетКБК.КОСГУ)'!TR_26042706749_2171389913</vt:lpstr>
      <vt:lpstr>'0503128 (НедетКБК)'!TR_26042706749_2171389913</vt:lpstr>
      <vt:lpstr>'0503128 (НедетКБК.КОСГУ)'!TR_26042706749_2171389913</vt:lpstr>
      <vt:lpstr>'0503128 (ДетКБК)'!TR_26042706749_2171389914</vt:lpstr>
      <vt:lpstr>'0503128 (ДетКБК.КОСГУ)'!TR_26042706749_2171389914</vt:lpstr>
      <vt:lpstr>'0503128 (НедетКБК)'!TR_26042706749_2171389914</vt:lpstr>
      <vt:lpstr>'0503128 (НедетКБК.КОСГУ)'!TR_26042706749_2171389914</vt:lpstr>
      <vt:lpstr>'0503128 (ДетКБК)'!TR_26042706749_2171389915</vt:lpstr>
      <vt:lpstr>'0503128 (ДетКБК.КОСГУ)'!TR_26042706749_2171389915</vt:lpstr>
      <vt:lpstr>'0503128 (НедетКБК)'!TR_26042706749_2171389915</vt:lpstr>
      <vt:lpstr>'0503128 (НедетКБК.КОСГУ)'!TR_26042706749_2171389915</vt:lpstr>
      <vt:lpstr>'0503128 (ДетКБК)'!TR_26042706749_2171389916</vt:lpstr>
      <vt:lpstr>'0503128 (ДетКБК.КОСГУ)'!TR_26042706749_2171389916</vt:lpstr>
      <vt:lpstr>'0503128 (НедетКБК)'!TR_26042706749_2171389916</vt:lpstr>
      <vt:lpstr>'0503128 (НедетКБК.КОСГУ)'!TR_26042706749_2171389916</vt:lpstr>
      <vt:lpstr>'0503128 (ДетКБК)'!TR_26042706749_2171389917</vt:lpstr>
      <vt:lpstr>'0503128 (ДетКБК.КОСГУ)'!TR_26042706749_2171389917</vt:lpstr>
      <vt:lpstr>'0503128 (НедетКБК)'!TR_26042706749_2171389917</vt:lpstr>
      <vt:lpstr>'0503128 (НедетКБК.КОСГУ)'!TR_26042706749_2171389917</vt:lpstr>
      <vt:lpstr>'0503128 (ДетКБК)'!TR_26042706749_2171389918</vt:lpstr>
      <vt:lpstr>'0503128 (ДетКБК.КОСГУ)'!TR_26042706749_2171389918</vt:lpstr>
      <vt:lpstr>'0503128 (НедетКБК)'!TR_26042706749_2171389918</vt:lpstr>
      <vt:lpstr>'0503128 (НедетКБК.КОСГУ)'!TR_26042706749_2171389918</vt:lpstr>
      <vt:lpstr>'0503128 (ДетКБК)'!TR_26042706749_2171389919</vt:lpstr>
      <vt:lpstr>'0503128 (ДетКБК.КОСГУ)'!TR_26042706749_2171389919</vt:lpstr>
      <vt:lpstr>'0503128 (НедетКБК)'!TR_26042706749_2171389919</vt:lpstr>
      <vt:lpstr>'0503128 (НедетКБК.КОСГУ)'!TR_26042706749_2171389919</vt:lpstr>
      <vt:lpstr>'0503128 (ДетКБК)'!TR_26042706749_2171389920</vt:lpstr>
      <vt:lpstr>'0503128 (ДетКБК.КОСГУ)'!TR_26042706749_2171389920</vt:lpstr>
      <vt:lpstr>'0503128 (НедетКБК)'!TR_26042706749_2171389920</vt:lpstr>
      <vt:lpstr>'0503128 (НедетКБК.КОСГУ)'!TR_26042706749_2171389920</vt:lpstr>
      <vt:lpstr>'0503128 (ДетКБК)'!TR_26042706749_2171389921</vt:lpstr>
      <vt:lpstr>'0503128 (ДетКБК.КОСГУ)'!TR_26042706749_2171389921</vt:lpstr>
      <vt:lpstr>'0503128 (НедетКБК)'!TR_26042706749_2171389921</vt:lpstr>
      <vt:lpstr>'0503128 (НедетКБК.КОСГУ)'!TR_26042706749_2171389921</vt:lpstr>
      <vt:lpstr>'0503128 (ДетКБК)'!TR_26042706749_2171389922</vt:lpstr>
      <vt:lpstr>'0503128 (ДетКБК.КОСГУ)'!TR_26042706749_2171389922</vt:lpstr>
      <vt:lpstr>'0503128 (НедетКБК)'!TR_26042706749_2171389922</vt:lpstr>
      <vt:lpstr>'0503128 (НедетКБК.КОСГУ)'!TR_26042706749_2171389922</vt:lpstr>
      <vt:lpstr>'0503128 (ДетКБК)'!TR_26042706779</vt:lpstr>
      <vt:lpstr>'0503128 (ДетКБК.КОСГУ)'!TR_26042706779</vt:lpstr>
      <vt:lpstr>'0503128 (НедетКБК)'!TR_26042706779</vt:lpstr>
      <vt:lpstr>'0503128 (НедетКБК.КОСГУ)'!TR_26042706779</vt:lpstr>
      <vt:lpstr>'0503128 (ДетКБК)'!TR_26042706801</vt:lpstr>
      <vt:lpstr>'0503128 (ДетКБК.КОСГУ)'!TR_26042706801</vt:lpstr>
      <vt:lpstr>'0503128 (НедетКБК)'!TR_26042706801</vt:lpstr>
      <vt:lpstr>'0503128 (НедетКБК.КОСГУ)'!TR_26042706801</vt:lpstr>
      <vt:lpstr>'0503128 (Печать.КОСГУ)'!TR_26042706801</vt:lpstr>
      <vt:lpstr>'0503128 (ДетКБК)'!TR_26042706811</vt:lpstr>
      <vt:lpstr>'0503128 (ДетКБК.КОСГУ)'!TR_26042706811</vt:lpstr>
      <vt:lpstr>'0503128 (НедетКБК)'!TR_26042706811</vt:lpstr>
      <vt:lpstr>'0503128 (НедетКБК.КОСГУ)'!TR_26042706811</vt:lpstr>
      <vt:lpstr>'0503128 (ДетКБК)'!TR_26042706832</vt:lpstr>
      <vt:lpstr>'0503128 (ДетКБК.КОСГУ)'!TR_26042706832</vt:lpstr>
      <vt:lpstr>'0503128 (НедетКБК)'!TR_26042706832</vt:lpstr>
      <vt:lpstr>'0503128 (НедетКБК.КОСГУ)'!TR_26042706832</vt:lpstr>
      <vt:lpstr>'0503128 (ДетКБК)'!TR_26042706853</vt:lpstr>
      <vt:lpstr>'0503128 (ДетКБК.КОСГУ)'!TR_26042706853</vt:lpstr>
      <vt:lpstr>'0503128 (НедетКБК)'!TR_26042706853</vt:lpstr>
      <vt:lpstr>'0503128 (НедетКБК.КОСГУ)'!TR_26042706853</vt:lpstr>
      <vt:lpstr>'0503128 (ДетКБК)'!TR_26042706874</vt:lpstr>
      <vt:lpstr>'0503128 (ДетКБК.КОСГУ)'!TR_26042706874</vt:lpstr>
      <vt:lpstr>'0503128 (НедетКБК)'!TR_26042706874</vt:lpstr>
      <vt:lpstr>'0503128 (НедетКБК.КОСГУ)'!TR_26042706874</vt:lpstr>
      <vt:lpstr>'0503128 (ДетКБК)'!TR_26042706895</vt:lpstr>
      <vt:lpstr>'0503128 (ДетКБК.КОСГУ)'!TR_26042706895</vt:lpstr>
      <vt:lpstr>'0503128 (НедетКБК)'!TR_26042706895</vt:lpstr>
      <vt:lpstr>'0503128 (НедетКБК.КОСГУ)'!TR_26042706895</vt:lpstr>
      <vt:lpstr>'0503128 (Печать)'!TR_26042706916_2171389923</vt:lpstr>
      <vt:lpstr>'0503128 (Печать.КОСГУ)'!TR_26042706916_2171389923</vt:lpstr>
      <vt:lpstr>'0503128 (Печать)'!TR_26042706916_2171389924</vt:lpstr>
      <vt:lpstr>'0503128 (Печать.КОСГУ)'!TR_26042706916_2171389924</vt:lpstr>
      <vt:lpstr>'0503128 (Печать)'!TR_26042706916_2171389925</vt:lpstr>
      <vt:lpstr>'0503128 (Печать.КОСГУ)'!TR_26042706916_2171389925</vt:lpstr>
      <vt:lpstr>'0503128 (Печать)'!TR_26042706916_2171389926</vt:lpstr>
      <vt:lpstr>'0503128 (Печать.КОСГУ)'!TR_26042706916_2171389926</vt:lpstr>
      <vt:lpstr>'0503128 (Печать)'!TR_26042706916_2171389927</vt:lpstr>
      <vt:lpstr>'0503128 (Печать.КОСГУ)'!TR_26042706916_2171389927</vt:lpstr>
      <vt:lpstr>'0503128 (Печать)'!TR_26042706916_2171389928</vt:lpstr>
      <vt:lpstr>'0503128 (Печать.КОСГУ)'!TR_26042706916_2171389928</vt:lpstr>
      <vt:lpstr>'0503128 (Печать)'!TR_26042706916_2171389929</vt:lpstr>
      <vt:lpstr>'0503128 (Печать.КОСГУ)'!TR_26042706916_2171389929</vt:lpstr>
      <vt:lpstr>'0503128 (Печать)'!TR_26042706916_2171389930</vt:lpstr>
      <vt:lpstr>'0503128 (Печать.КОСГУ)'!TR_26042706916_2171389930</vt:lpstr>
      <vt:lpstr>'0503128 (Печать)'!TR_26042706916_2171389931</vt:lpstr>
      <vt:lpstr>'0503128 (Печать.КОСГУ)'!TR_26042706916_2171389931</vt:lpstr>
      <vt:lpstr>'0503128 (Печать)'!TR_26042706916_2171389932</vt:lpstr>
      <vt:lpstr>'0503128 (Печать.КОСГУ)'!TR_26042706916_2171389932</vt:lpstr>
      <vt:lpstr>'0503128 (Печать)'!TR_26042706916_2171389933</vt:lpstr>
      <vt:lpstr>'0503128 (Печать.КОСГУ)'!TR_26042706916_2171389933</vt:lpstr>
      <vt:lpstr>'0503128 (Печать)'!TR_26042706916_2171389934</vt:lpstr>
      <vt:lpstr>'0503128 (Печать.КОСГУ)'!TR_26042706916_2171389934</vt:lpstr>
      <vt:lpstr>'0503128 (Печать)'!TR_26042706916_2171389935</vt:lpstr>
      <vt:lpstr>'0503128 (Печать.КОСГУ)'!TR_26042706916_2171389935</vt:lpstr>
      <vt:lpstr>'0503128 (Печать)'!TR_26042706916_2171389936</vt:lpstr>
      <vt:lpstr>'0503128 (Печать.КОСГУ)'!TR_26042706916_2171389936</vt:lpstr>
      <vt:lpstr>'0503128 (Печать)'!TR_26042706916_2171389937</vt:lpstr>
      <vt:lpstr>'0503128 (Печать.КОСГУ)'!TR_26042706916_2171389937</vt:lpstr>
      <vt:lpstr>'0503128 (Печать)'!TR_26042706916_2171389938</vt:lpstr>
      <vt:lpstr>'0503128 (Печать.КОСГУ)'!TR_26042706916_2171389938</vt:lpstr>
      <vt:lpstr>'0503128 (Печать)'!TR_26042706916_2171389939</vt:lpstr>
      <vt:lpstr>'0503128 (Печать.КОСГУ)'!TR_26042706916_2171389939</vt:lpstr>
      <vt:lpstr>'0503128 (Печать)'!TR_26042706916_2171389940</vt:lpstr>
      <vt:lpstr>'0503128 (Печать.КОСГУ)'!TR_26042706916_2171389940</vt:lpstr>
      <vt:lpstr>'0503128 (Печать)'!TR_26042706916_2171389941</vt:lpstr>
      <vt:lpstr>'0503128 (Печать.КОСГУ)'!TR_26042706916_2171389941</vt:lpstr>
      <vt:lpstr>'0503128 (Печать)'!TR_26042706916_2171389942</vt:lpstr>
      <vt:lpstr>'0503128 (Печать.КОСГУ)'!TR_26042706916_2171389942</vt:lpstr>
      <vt:lpstr>'0503128 (Печать)'!TR_26042706916_2171389943</vt:lpstr>
      <vt:lpstr>'0503128 (Печать.КОСГУ)'!TR_26042706916_2171389943</vt:lpstr>
      <vt:lpstr>'0503128 (Печать)'!TR_26042706916_2171389944</vt:lpstr>
      <vt:lpstr>'0503128 (Печать.КОСГУ)'!TR_26042706916_2171389944</vt:lpstr>
      <vt:lpstr>'0503128 (Печать)'!TR_26042706916_2171389945</vt:lpstr>
      <vt:lpstr>'0503128 (Печать.КОСГУ)'!TR_26042706916_2171389945</vt:lpstr>
      <vt:lpstr>'0503128 (Печать)'!TR_26042706916_2171389946</vt:lpstr>
      <vt:lpstr>'0503128 (Печать.КОСГУ)'!TR_26042706916_2171389946</vt:lpstr>
      <vt:lpstr>'0503128 (Печать)'!TR_26042706916_2171389947</vt:lpstr>
      <vt:lpstr>'0503128 (Печать.КОСГУ)'!TR_26042706916_2171389947</vt:lpstr>
      <vt:lpstr>'0503128 (Печать)'!TR_26042706916_2171389948</vt:lpstr>
      <vt:lpstr>'0503128 (Печать.КОСГУ)'!TR_26042706916_2171389948</vt:lpstr>
      <vt:lpstr>'0503128 (Печать)'!TR_26042706916_2171389949</vt:lpstr>
      <vt:lpstr>'0503128 (Печать.КОСГУ)'!TR_26042706916_2171389949</vt:lpstr>
      <vt:lpstr>'0503128 (Печать)'!TR_26042706916_2171389950</vt:lpstr>
      <vt:lpstr>'0503128 (Печать.КОСГУ)'!TR_26042706916_2171389950</vt:lpstr>
      <vt:lpstr>'0503128 (Печать)'!TR_26042706916_2171389951</vt:lpstr>
      <vt:lpstr>'0503128 (Печать.КОСГУ)'!TR_26042706916_2171389951</vt:lpstr>
      <vt:lpstr>'0503128 (Печать)'!TR_26042706916_2171389952</vt:lpstr>
      <vt:lpstr>'0503128 (Печать.КОСГУ)'!TR_26042706916_2171389952</vt:lpstr>
      <vt:lpstr>'0503128 (Печать)'!TR_26042706916_2171389953</vt:lpstr>
      <vt:lpstr>'0503128 (Печать.КОСГУ)'!TR_26042706916_2171389953</vt:lpstr>
      <vt:lpstr>'0503128 (Печать)'!TR_26042706916_2171389954</vt:lpstr>
      <vt:lpstr>'0503128 (Печать.КОСГУ)'!TR_26042706916_2171389954</vt:lpstr>
      <vt:lpstr>'0503128 (Печать)'!TR_26042706916_2171389955</vt:lpstr>
      <vt:lpstr>'0503128 (Печать.КОСГУ)'!TR_26042706916_2171389955</vt:lpstr>
      <vt:lpstr>'0503128 (Печать)'!TR_26042706916_2171389956</vt:lpstr>
      <vt:lpstr>'0503128 (Печать.КОСГУ)'!TR_26042706916_2171389956</vt:lpstr>
      <vt:lpstr>'0503128 (Печать)'!TR_26042706916_2171389957</vt:lpstr>
      <vt:lpstr>'0503128 (Печать.КОСГУ)'!TR_26042706916_2171389957</vt:lpstr>
      <vt:lpstr>'0503128 (Печать)'!TR_26042706916_2171389958</vt:lpstr>
      <vt:lpstr>'0503128 (Печать.КОСГУ)'!TR_26042706916_2171389958</vt:lpstr>
      <vt:lpstr>'0503128 (Печать)'!TR_26042706916_2171389959</vt:lpstr>
      <vt:lpstr>'0503128 (Печать.КОСГУ)'!TR_26042706916_2171389959</vt:lpstr>
      <vt:lpstr>'0503128 (Печать)'!TR_26042706916_2171389960</vt:lpstr>
      <vt:lpstr>'0503128 (Печать.КОСГУ)'!TR_26042706916_2171389960</vt:lpstr>
      <vt:lpstr>'0503128 (Печать)'!TR_26042706916_2171389961</vt:lpstr>
      <vt:lpstr>'0503128 (Печать.КОСГУ)'!TR_26042706916_2171389961</vt:lpstr>
      <vt:lpstr>'0503128 (Печать)'!TR_26042706916_2171389962</vt:lpstr>
      <vt:lpstr>'0503128 (Печать.КОСГУ)'!TR_26042706916_2171389962</vt:lpstr>
      <vt:lpstr>'0503128 (Печать)'!TR_26042706916_2171389963</vt:lpstr>
      <vt:lpstr>'0503128 (Печать.КОСГУ)'!TR_26042706916_2171389963</vt:lpstr>
      <vt:lpstr>'0503128 (Печать)'!TR_26042706916_2171389964</vt:lpstr>
      <vt:lpstr>'0503128 (Печать.КОСГУ)'!TR_26042706916_2171389964</vt:lpstr>
      <vt:lpstr>'0503128 (Печать)'!TR_26042706916_2171389965</vt:lpstr>
      <vt:lpstr>'0503128 (Печать.КОСГУ)'!TR_26042706916_2171389965</vt:lpstr>
      <vt:lpstr>'0503128 (Печать)'!TR_26042706916_2171389966</vt:lpstr>
      <vt:lpstr>'0503128 (Печать.КОСГУ)'!TR_26042706916_2171389966</vt:lpstr>
      <vt:lpstr>'0503128 (Печать)'!TR_26042706916_2171389967</vt:lpstr>
      <vt:lpstr>'0503128 (Печать.КОСГУ)'!TR_26042706916_2171389967</vt:lpstr>
      <vt:lpstr>'0503128 (Печать)'!TR_26042706916_2171389968</vt:lpstr>
      <vt:lpstr>'0503128 (Печать.КОСГУ)'!TR_26042706916_2171389968</vt:lpstr>
      <vt:lpstr>'0503128 (Печать)'!TR_26042706916_2171389969</vt:lpstr>
      <vt:lpstr>'0503128 (Печать.КОСГУ)'!TR_26042706916_2171389969</vt:lpstr>
      <vt:lpstr>'0503128 (Печать)'!TR_26042706916_2171389970</vt:lpstr>
      <vt:lpstr>'0503128 (Печать.КОСГУ)'!TR_26042706916_2171389970</vt:lpstr>
      <vt:lpstr>'0503128 (Печать)'!TR_26042706916_2171389971</vt:lpstr>
      <vt:lpstr>'0503128 (Печать.КОСГУ)'!TR_26042706916_2171389971</vt:lpstr>
      <vt:lpstr>'0503128 (Печать)'!TR_26042706916_2171389972</vt:lpstr>
      <vt:lpstr>'0503128 (Печать.КОСГУ)'!TR_26042706916_2171389972</vt:lpstr>
      <vt:lpstr>'0503128 (Печать)'!TR_26042706916_2171389973</vt:lpstr>
      <vt:lpstr>'0503128 (Печать.КОСГУ)'!TR_26042706916_2171389973</vt:lpstr>
      <vt:lpstr>'0503128 (Печать)'!TR_26042706916_2171389974</vt:lpstr>
      <vt:lpstr>'0503128 (Печать.КОСГУ)'!TR_26042706916_2171389974</vt:lpstr>
      <vt:lpstr>'0503128 (Печать)'!TR_26042706916_2171389975</vt:lpstr>
      <vt:lpstr>'0503128 (Печать.КОСГУ)'!TR_26042706916_2171389975</vt:lpstr>
      <vt:lpstr>'0503128 (Печать)'!TR_26042706916_2171389976</vt:lpstr>
      <vt:lpstr>'0503128 (Печать.КОСГУ)'!TR_26042706916_2171389976</vt:lpstr>
      <vt:lpstr>'0503128 (Печать)'!TR_26042706916_2171389977</vt:lpstr>
      <vt:lpstr>'0503128 (Печать.КОСГУ)'!TR_26042706916_2171389977</vt:lpstr>
      <vt:lpstr>'0503128 (Печать)'!TR_26042706916_2171389978</vt:lpstr>
      <vt:lpstr>'0503128 (Печать.КОСГУ)'!TR_26042706916_2171389978</vt:lpstr>
      <vt:lpstr>'0503128 (Печать)'!TR_26042706916_2171389979</vt:lpstr>
      <vt:lpstr>'0503128 (Печать.КОСГУ)'!TR_26042706916_2171389979</vt:lpstr>
      <vt:lpstr>'0503128 (Печать)'!TR_26042706916_2171389980</vt:lpstr>
      <vt:lpstr>'0503128 (Печать.КОСГУ)'!TR_26042706916_2171389980</vt:lpstr>
      <vt:lpstr>'0503128 (Печать)'!TR_26042706916_2171389981</vt:lpstr>
      <vt:lpstr>'0503128 (Печать.КОСГУ)'!TR_26042706916_2171389981</vt:lpstr>
      <vt:lpstr>'0503128 (Печать)'!TR_26042706916_2171389982</vt:lpstr>
      <vt:lpstr>'0503128 (Печать.КОСГУ)'!TR_26042706916_2171389982</vt:lpstr>
      <vt:lpstr>'0503128 (Печать)'!TR_26042706916_2171389983</vt:lpstr>
      <vt:lpstr>'0503128 (Печать.КОСГУ)'!TR_26042706916_2171389983</vt:lpstr>
      <vt:lpstr>'0503128 (Печать)'!TR_26042706916_2171389984</vt:lpstr>
      <vt:lpstr>'0503128 (Печать.КОСГУ)'!TR_26042706916_2171389984</vt:lpstr>
      <vt:lpstr>'0503128 (Печать)'!TR_26042706916_2171389985</vt:lpstr>
      <vt:lpstr>'0503128 (Печать.КОСГУ)'!TR_26042706916_2171389985</vt:lpstr>
      <vt:lpstr>'0503128 (Печать)'!TR_26042706916_2171389986</vt:lpstr>
      <vt:lpstr>'0503128 (Печать.КОСГУ)'!TR_26042706916_2171389986</vt:lpstr>
      <vt:lpstr>'0503128 (Печать)'!TR_26042706916_2171389987</vt:lpstr>
      <vt:lpstr>'0503128 (Печать.КОСГУ)'!TR_26042706916_2171389987</vt:lpstr>
      <vt:lpstr>'0503128 (Печать)'!TR_26042706916_2171389988</vt:lpstr>
      <vt:lpstr>'0503128 (Печать.КОСГУ)'!TR_26042706916_2171389988</vt:lpstr>
      <vt:lpstr>'0503128 (Печать)'!TR_26042706916_2171389989</vt:lpstr>
      <vt:lpstr>'0503128 (Печать.КОСГУ)'!TR_26042706916_2171389989</vt:lpstr>
      <vt:lpstr>'0503128 (Печать)'!TR_26042706916_2171389990</vt:lpstr>
      <vt:lpstr>'0503128 (Печать.КОСГУ)'!TR_26042706916_2171389990</vt:lpstr>
      <vt:lpstr>'0503128 (Печать)'!TR_26042706916_2171389991</vt:lpstr>
      <vt:lpstr>'0503128 (Печать.КОСГУ)'!TR_26042706916_2171389991</vt:lpstr>
      <vt:lpstr>'0503128 (Печать)'!TR_26042706916_2171389992</vt:lpstr>
      <vt:lpstr>'0503128 (Печать.КОСГУ)'!TR_26042706916_2171389992</vt:lpstr>
      <vt:lpstr>'0503128 (Печать)'!TR_26042706916_2171389993</vt:lpstr>
      <vt:lpstr>'0503128 (Печать.КОСГУ)'!TR_26042706916_2171389993</vt:lpstr>
      <vt:lpstr>'0503128 (Печать)'!TR_26042706916_2171389994</vt:lpstr>
      <vt:lpstr>'0503128 (Печать.КОСГУ)'!TR_26042706916_2171389994</vt:lpstr>
      <vt:lpstr>'0503128 (Печать)'!TR_26042706916_2171389995</vt:lpstr>
      <vt:lpstr>'0503128 (Печать.КОСГУ)'!TR_26042706916_2171389995</vt:lpstr>
      <vt:lpstr>'0503128 (Печать)'!TR_26042706916_2171389996</vt:lpstr>
      <vt:lpstr>'0503128 (Печать.КОСГУ)'!TR_26042706916_2171389996</vt:lpstr>
      <vt:lpstr>'0503128 (Печать)'!TR_26042706916_2171389997</vt:lpstr>
      <vt:lpstr>'0503128 (Печать.КОСГУ)'!TR_26042706916_2171389997</vt:lpstr>
      <vt:lpstr>'0503128 (Печать)'!TR_26042706916_2171389998</vt:lpstr>
      <vt:lpstr>'0503128 (Печать.КОСГУ)'!TR_26042706916_2171389998</vt:lpstr>
      <vt:lpstr>'0503128 (Печать)'!TR_26042706916_2171389999</vt:lpstr>
      <vt:lpstr>'0503128 (Печать.КОСГУ)'!TR_26042706916_2171389999</vt:lpstr>
      <vt:lpstr>'0503128 (Печать)'!TR_26042706916_2171390000</vt:lpstr>
      <vt:lpstr>'0503128 (Печать.КОСГУ)'!TR_26042706916_2171390000</vt:lpstr>
      <vt:lpstr>'0503128 (Печать)'!TR_26042706916_2171390001</vt:lpstr>
      <vt:lpstr>'0503128 (Печать.КОСГУ)'!TR_26042706916_2171390001</vt:lpstr>
      <vt:lpstr>'0503128 (Печать)'!TR_26042706916_2171390002</vt:lpstr>
      <vt:lpstr>'0503128 (Печать.КОСГУ)'!TR_26042706916_2171390002</vt:lpstr>
      <vt:lpstr>'0503128 (Печать)'!TR_26042706916_2171390003</vt:lpstr>
      <vt:lpstr>'0503128 (Печать.КОСГУ)'!TR_26042706916_2171390003</vt:lpstr>
      <vt:lpstr>'0503128 (Печать)'!TR_26042706916_2171390004</vt:lpstr>
      <vt:lpstr>'0503128 (Печать.КОСГУ)'!TR_26042706916_2171390004</vt:lpstr>
      <vt:lpstr>'0503128 (Печать)'!TR_26042706916_2171390005</vt:lpstr>
      <vt:lpstr>'0503128 (Печать.КОСГУ)'!TR_26042706916_2171390005</vt:lpstr>
      <vt:lpstr>'0503128 (Печать)'!TR_26042706916_2171390006</vt:lpstr>
      <vt:lpstr>'0503128 (Печать.КОСГУ)'!TR_26042706916_2171390006</vt:lpstr>
      <vt:lpstr>'0503128 (Печать)'!TR_26042706916_2171390007</vt:lpstr>
      <vt:lpstr>'0503128 (Печать.КОСГУ)'!TR_26042706916_2171390007</vt:lpstr>
      <vt:lpstr>'0503128 (Печать)'!TR_26042706916_2171390008</vt:lpstr>
      <vt:lpstr>'0503128 (Печать.КОСГУ)'!TR_26042706916_2171390008</vt:lpstr>
      <vt:lpstr>'0503128 (Печать)'!TR_26042706916_2171390009</vt:lpstr>
      <vt:lpstr>'0503128 (Печать.КОСГУ)'!TR_26042706916_2171390009</vt:lpstr>
      <vt:lpstr>'0503128 (Печать)'!TR_26042706916_2171390010</vt:lpstr>
      <vt:lpstr>'0503128 (Печать.КОСГУ)'!TR_26042706916_2171390010</vt:lpstr>
      <vt:lpstr>'0503128 (Печать)'!TR_26042706916_2171390011</vt:lpstr>
      <vt:lpstr>'0503128 (Печать.КОСГУ)'!TR_26042706916_2171390011</vt:lpstr>
      <vt:lpstr>'0503128 (Печать)'!TR_26042706916_2171390012</vt:lpstr>
      <vt:lpstr>'0503128 (Печать.КОСГУ)'!TR_26042706916_2171390012</vt:lpstr>
      <vt:lpstr>'0503128 (Печать)'!TR_26042706916_2171390013</vt:lpstr>
      <vt:lpstr>'0503128 (Печать.КОСГУ)'!TR_26042706916_2171390013</vt:lpstr>
      <vt:lpstr>'0503128 (Печать)'!TR_26042706916_2171390014</vt:lpstr>
      <vt:lpstr>'0503128 (Печать.КОСГУ)'!TR_26042706916_2171390014</vt:lpstr>
      <vt:lpstr>'0503128 (Печать)'!TR_26042706916_2171390015</vt:lpstr>
      <vt:lpstr>'0503128 (Печать.КОСГУ)'!TR_26042706916_2171390015</vt:lpstr>
      <vt:lpstr>'0503128 (Печать)'!TR_26042706916_2171390016</vt:lpstr>
      <vt:lpstr>'0503128 (Печать.КОСГУ)'!TR_26042706916_2171390016</vt:lpstr>
      <vt:lpstr>'0503128 (Печать)'!TR_26042706916_2171390017</vt:lpstr>
      <vt:lpstr>'0503128 (Печать.КОСГУ)'!TR_26042706916_2171390017</vt:lpstr>
      <vt:lpstr>'0503128 (Печать)'!TR_26042706916_2171390018</vt:lpstr>
      <vt:lpstr>'0503128 (Печать.КОСГУ)'!TR_26042706916_2171390018</vt:lpstr>
      <vt:lpstr>'0503128 (Печать)'!TR_26042706916_2171390019</vt:lpstr>
      <vt:lpstr>'0503128 (Печать.КОСГУ)'!TR_26042706916_2171390019</vt:lpstr>
      <vt:lpstr>'0503128 (Печать)'!TR_26042706916_2171390020</vt:lpstr>
      <vt:lpstr>'0503128 (Печать.КОСГУ)'!TR_26042706916_2171390020</vt:lpstr>
      <vt:lpstr>'0503128 (Печать)'!TR_26042706916_2171390021</vt:lpstr>
      <vt:lpstr>'0503128 (Печать.КОСГУ)'!TR_26042706916_2171390021</vt:lpstr>
      <vt:lpstr>'0503128 (Печать)'!TR_26042706916_2171390022</vt:lpstr>
      <vt:lpstr>'0503128 (Печать.КОСГУ)'!TR_26042706916_2171390022</vt:lpstr>
      <vt:lpstr>'0503128 (Печать)'!TR_26042706916_2171390023</vt:lpstr>
      <vt:lpstr>'0503128 (Печать.КОСГУ)'!TR_26042706916_2171390023</vt:lpstr>
      <vt:lpstr>'0503128 (Печать)'!TR_26042706916_2171390024</vt:lpstr>
      <vt:lpstr>'0503128 (Печать.КОСГУ)'!TR_26042706916_2171390024</vt:lpstr>
      <vt:lpstr>'0503128 (Печать)'!TR_26042706916_2171390025</vt:lpstr>
      <vt:lpstr>'0503128 (Печать.КОСГУ)'!TR_26042706916_2171390025</vt:lpstr>
      <vt:lpstr>'0503128 (Печать)'!TR_26042706916_2171390026</vt:lpstr>
      <vt:lpstr>'0503128 (Печать.КОСГУ)'!TR_26042706916_2171390026</vt:lpstr>
      <vt:lpstr>'0503128 (Печать)'!TR_26042706916_2171390027</vt:lpstr>
      <vt:lpstr>'0503128 (Печать.КОСГУ)'!TR_26042706916_2171390027</vt:lpstr>
      <vt:lpstr>'0503128 (Печать)'!TR_26042706916_2171390028</vt:lpstr>
      <vt:lpstr>'0503128 (Печать.КОСГУ)'!TR_26042706916_2171390028</vt:lpstr>
      <vt:lpstr>'0503128 (Печать)'!TR_26042706916_2171390029</vt:lpstr>
      <vt:lpstr>'0503128 (Печать.КОСГУ)'!TR_26042706916_2171390029</vt:lpstr>
      <vt:lpstr>'0503128 (Печать)'!TR_26042706916_2171390030</vt:lpstr>
      <vt:lpstr>'0503128 (Печать.КОСГУ)'!TR_26042706916_2171390030</vt:lpstr>
      <vt:lpstr>'0503128 (Печать)'!TR_26042706916_2171390031</vt:lpstr>
      <vt:lpstr>'0503128 (Печать.КОСГУ)'!TR_26042706916_2171390031</vt:lpstr>
      <vt:lpstr>'0503128 (Печать)'!TR_26042706916_2171390032</vt:lpstr>
      <vt:lpstr>'0503128 (Печать.КОСГУ)'!TR_26042706916_2171390032</vt:lpstr>
      <vt:lpstr>'0503128 (Печать)'!TR_26042706916_2171390033</vt:lpstr>
      <vt:lpstr>'0503128 (Печать.КОСГУ)'!TR_26042706916_2171390033</vt:lpstr>
      <vt:lpstr>'0503128 (Печать)'!TR_26042706916_2171390034</vt:lpstr>
      <vt:lpstr>'0503128 (Печать.КОСГУ)'!TR_26042706916_2171390034</vt:lpstr>
      <vt:lpstr>'0503128 (Печать)'!TR_26042706916_2171390035</vt:lpstr>
      <vt:lpstr>'0503128 (Печать.КОСГУ)'!TR_26042706916_2171390035</vt:lpstr>
      <vt:lpstr>'0503128 (Печать)'!TR_26042706916_2171390036</vt:lpstr>
      <vt:lpstr>'0503128 (Печать.КОСГУ)'!TR_26042706916_2171390036</vt:lpstr>
      <vt:lpstr>'0503128 (Печать)'!TR_26042706916_2171390037</vt:lpstr>
      <vt:lpstr>'0503128 (Печать.КОСГУ)'!TR_26042706916_2171390037</vt:lpstr>
      <vt:lpstr>'0503128 (Печать)'!TR_26042706916_2171390038</vt:lpstr>
      <vt:lpstr>'0503128 (Печать.КОСГУ)'!TR_26042706916_2171390038</vt:lpstr>
      <vt:lpstr>'0503128 (Печать)'!TR_26042706916_2171390039</vt:lpstr>
      <vt:lpstr>'0503128 (Печать.КОСГУ)'!TR_26042706916_2171390039</vt:lpstr>
      <vt:lpstr>'0503128 (Печать)'!TR_26042706916_2171390040</vt:lpstr>
      <vt:lpstr>'0503128 (Печать.КОСГУ)'!TR_26042706916_2171390040</vt:lpstr>
      <vt:lpstr>'0503128 (Печать)'!TR_26042706916_2171390041</vt:lpstr>
      <vt:lpstr>'0503128 (Печать.КОСГУ)'!TR_26042706916_2171390041</vt:lpstr>
      <vt:lpstr>'0503128 (Печать)'!TR_26042706916_2171390042</vt:lpstr>
      <vt:lpstr>'0503128 (Печать.КОСГУ)'!TR_26042706916_2171390042</vt:lpstr>
      <vt:lpstr>'0503128 (Печать)'!TR_26042706916_2171390043</vt:lpstr>
      <vt:lpstr>'0503128 (Печать.КОСГУ)'!TR_26042706916_2171390043</vt:lpstr>
      <vt:lpstr>'0503128 (Печать)'!TR_26042706916_2171390044</vt:lpstr>
      <vt:lpstr>'0503128 (Печать.КОСГУ)'!TR_26042706916_2171390044</vt:lpstr>
      <vt:lpstr>'0503128 (Печать)'!TR_26042706916_2171390045</vt:lpstr>
      <vt:lpstr>'0503128 (Печать.КОСГУ)'!TR_26042706916_2171390045</vt:lpstr>
      <vt:lpstr>'0503128 (Печать)'!TR_26042706916_2171390046</vt:lpstr>
      <vt:lpstr>'0503128 (Печать.КОСГУ)'!TR_26042706916_2171390046</vt:lpstr>
      <vt:lpstr>'0503128 (Печать)'!TR_26042706916_2171390047</vt:lpstr>
      <vt:lpstr>'0503128 (Печать.КОСГУ)'!TR_26042706916_2171390047</vt:lpstr>
      <vt:lpstr>'0503128 (Печать)'!TR_26042706916_2171390048</vt:lpstr>
      <vt:lpstr>'0503128 (Печать.КОСГУ)'!TR_26042706916_2171390048</vt:lpstr>
      <vt:lpstr>'0503128 (Печать)'!TR_26042706916_2171390049</vt:lpstr>
      <vt:lpstr>'0503128 (Печать.КОСГУ)'!TR_26042706916_2171390049</vt:lpstr>
      <vt:lpstr>'0503128 (Печать)'!TR_26042706916_2171390050</vt:lpstr>
      <vt:lpstr>'0503128 (Печать.КОСГУ)'!TR_26042706916_2171390050</vt:lpstr>
      <vt:lpstr>'0503128 (Печать)'!TR_26042706916_2171390051</vt:lpstr>
      <vt:lpstr>'0503128 (Печать.КОСГУ)'!TR_26042706916_2171390051</vt:lpstr>
      <vt:lpstr>'0503128 (Печать)'!TR_26042706916_2171390052</vt:lpstr>
      <vt:lpstr>'0503128 (Печать.КОСГУ)'!TR_26042706916_2171390052</vt:lpstr>
      <vt:lpstr>'0503128 (Печать)'!TR_26042706916_2171390053</vt:lpstr>
      <vt:lpstr>'0503128 (Печать.КОСГУ)'!TR_26042706916_2171390053</vt:lpstr>
      <vt:lpstr>'0503128 (Печать)'!TR_26042706916_2171390054</vt:lpstr>
      <vt:lpstr>'0503128 (Печать.КОСГУ)'!TR_26042706916_2171390054</vt:lpstr>
      <vt:lpstr>'0503128 (Печать)'!TR_26042706916_2171390055</vt:lpstr>
      <vt:lpstr>'0503128 (Печать.КОСГУ)'!TR_26042706916_2171390055</vt:lpstr>
      <vt:lpstr>'0503128 (Печать)'!TR_26042706916_2171390056</vt:lpstr>
      <vt:lpstr>'0503128 (Печать.КОСГУ)'!TR_26042706916_2171390056</vt:lpstr>
      <vt:lpstr>'0503128 (Печать)'!TR_26042706916_2171390057</vt:lpstr>
      <vt:lpstr>'0503128 (Печать.КОСГУ)'!TR_26042706916_2171390057</vt:lpstr>
      <vt:lpstr>'0503128 (Печать)'!TR_26042706916_2171390058</vt:lpstr>
      <vt:lpstr>'0503128 (Печать.КОСГУ)'!TR_26042706916_2171390058</vt:lpstr>
      <vt:lpstr>'0503128 (Печать)'!TR_26042706916_2171390059</vt:lpstr>
      <vt:lpstr>'0503128 (Печать.КОСГУ)'!TR_26042706916_2171390059</vt:lpstr>
      <vt:lpstr>'0503128 (Печать)'!TR_26042706916_2171390060</vt:lpstr>
      <vt:lpstr>'0503128 (Печать.КОСГУ)'!TR_26042706916_2171390060</vt:lpstr>
      <vt:lpstr>'0503128 (Печать)'!TR_26042706916_2171390061</vt:lpstr>
      <vt:lpstr>'0503128 (Печать.КОСГУ)'!TR_26042706916_2171390061</vt:lpstr>
      <vt:lpstr>'0503128 (Печать)'!TR_26042706916_2171390062</vt:lpstr>
      <vt:lpstr>'0503128 (Печать.КОСГУ)'!TR_26042706916_2171390062</vt:lpstr>
      <vt:lpstr>'0503128 (Печать)'!TR_26042706916_2171390063</vt:lpstr>
      <vt:lpstr>'0503128 (Печать.КОСГУ)'!TR_26042706916_2171390063</vt:lpstr>
      <vt:lpstr>'0503128 (Печать)'!TR_26042706916_2171390064</vt:lpstr>
      <vt:lpstr>'0503128 (Печать.КОСГУ)'!TR_26042706916_2171390064</vt:lpstr>
      <vt:lpstr>'0503128 (Печать)'!TR_26042706916_2171390065</vt:lpstr>
      <vt:lpstr>'0503128 (Печать.КОСГУ)'!TR_26042706916_2171390065</vt:lpstr>
      <vt:lpstr>'0503128 (Печать)'!TR_26042706916_2171390066</vt:lpstr>
      <vt:lpstr>'0503128 (Печать.КОСГУ)'!TR_26042706916_2171390066</vt:lpstr>
      <vt:lpstr>'0503128 (Печать)'!TR_26042706916_2171390067</vt:lpstr>
      <vt:lpstr>'0503128 (Печать.КОСГУ)'!TR_26042706916_2171390067</vt:lpstr>
      <vt:lpstr>'0503128 (Печать)'!TR_26042706916_2171390068</vt:lpstr>
      <vt:lpstr>'0503128 (Печать.КОСГУ)'!TR_26042706916_2171390068</vt:lpstr>
      <vt:lpstr>'0503128 (Печать)'!TR_26042706916_2171390069</vt:lpstr>
      <vt:lpstr>'0503128 (Печать.КОСГУ)'!TR_26042706916_2171390069</vt:lpstr>
      <vt:lpstr>'0503128 (Печать)'!TR_26042706916_2171390070</vt:lpstr>
      <vt:lpstr>'0503128 (Печать.КОСГУ)'!TR_26042706916_2171390070</vt:lpstr>
      <vt:lpstr>'0503128 (Печать)'!TR_26042706916_2171390071</vt:lpstr>
      <vt:lpstr>'0503128 (Печать.КОСГУ)'!TR_26042706916_2171390071</vt:lpstr>
      <vt:lpstr>'0503128 (Печать)'!TR_26042706916_2171390072</vt:lpstr>
      <vt:lpstr>'0503128 (Печать.КОСГУ)'!TR_26042706916_2171390072</vt:lpstr>
      <vt:lpstr>'0503128 (Печать)'!TR_26042706916_2171390073</vt:lpstr>
      <vt:lpstr>'0503128 (Печать.КОСГУ)'!TR_26042706916_2171390073</vt:lpstr>
      <vt:lpstr>'0503128 (Печать)'!TR_26042706916_2171390074</vt:lpstr>
      <vt:lpstr>'0503128 (Печать.КОСГУ)'!TR_26042706916_2171390074</vt:lpstr>
      <vt:lpstr>'0503128 (Печать)'!TR_26042706916_2171390075</vt:lpstr>
      <vt:lpstr>'0503128 (Печать.КОСГУ)'!TR_26042706916_2171390075</vt:lpstr>
      <vt:lpstr>'0503128 (Печать)'!TR_26042706916_2171390076</vt:lpstr>
      <vt:lpstr>'0503128 (Печать.КОСГУ)'!TR_26042706916_2171390076</vt:lpstr>
      <vt:lpstr>'0503128 (Печать)'!TR_26042706916_2171390077</vt:lpstr>
      <vt:lpstr>'0503128 (Печать.КОСГУ)'!TR_26042706916_2171390077</vt:lpstr>
      <vt:lpstr>'0503128 (Печать)'!TR_26042706916_2171390078</vt:lpstr>
      <vt:lpstr>'0503128 (Печать.КОСГУ)'!TR_26042706916_2171390078</vt:lpstr>
      <vt:lpstr>'0503128 (Печать)'!TR_26042706916_2171390079</vt:lpstr>
      <vt:lpstr>'0503128 (Печать.КОСГУ)'!TR_26042706916_2171390079</vt:lpstr>
      <vt:lpstr>'0503128 (Печать)'!TR_26042706916_2171390080</vt:lpstr>
      <vt:lpstr>'0503128 (Печать.КОСГУ)'!TR_26042706916_2171390080</vt:lpstr>
      <vt:lpstr>'0503128 (Печать)'!TR_26042706916_2171390081</vt:lpstr>
      <vt:lpstr>'0503128 (Печать.КОСГУ)'!TR_26042706916_2171390081</vt:lpstr>
      <vt:lpstr>'0503128 (Печать)'!TR_26042706916_2171390082</vt:lpstr>
      <vt:lpstr>'0503128 (Печать.КОСГУ)'!TR_26042706916_2171390082</vt:lpstr>
      <vt:lpstr>'0503128 (Печать)'!TR_26042706916_2171390083</vt:lpstr>
      <vt:lpstr>'0503128 (Печать.КОСГУ)'!TR_26042706916_2171390083</vt:lpstr>
      <vt:lpstr>'0503128 (Печать)'!TR_26042706916_2171390084</vt:lpstr>
      <vt:lpstr>'0503128 (Печать.КОСГУ)'!TR_26042706916_2171390084</vt:lpstr>
      <vt:lpstr>'0503128 (Печать)'!TR_26042706916_2171390085</vt:lpstr>
      <vt:lpstr>'0503128 (Печать.КОСГУ)'!TR_26042706916_2171390085</vt:lpstr>
      <vt:lpstr>'0503128 (Печать)'!TR_26042706916_2171390086</vt:lpstr>
      <vt:lpstr>'0503128 (Печать.КОСГУ)'!TR_26042706916_2171390086</vt:lpstr>
      <vt:lpstr>'0503128 (Печать)'!TR_26042706916_2171390087</vt:lpstr>
      <vt:lpstr>'0503128 (Печать.КОСГУ)'!TR_26042706916_2171390087</vt:lpstr>
      <vt:lpstr>'0503128 (Печать)'!TR_26042706916_2171390088</vt:lpstr>
      <vt:lpstr>'0503128 (Печать.КОСГУ)'!TR_26042706916_2171390088</vt:lpstr>
      <vt:lpstr>'0503128 (Печать)'!TR_26042706916_2171390089</vt:lpstr>
      <vt:lpstr>'0503128 (Печать.КОСГУ)'!TR_26042706916_2171390089</vt:lpstr>
      <vt:lpstr>'0503128 (Печать)'!TR_26042706916_2171390090</vt:lpstr>
      <vt:lpstr>'0503128 (Печать.КОСГУ)'!TR_26042706916_2171390090</vt:lpstr>
      <vt:lpstr>'0503128 (Печать)'!TR_26042706916_2171390091</vt:lpstr>
      <vt:lpstr>'0503128 (Печать.КОСГУ)'!TR_26042706916_2171390091</vt:lpstr>
      <vt:lpstr>'0503128 (Печать)'!TR_26042706916_2171390092</vt:lpstr>
      <vt:lpstr>'0503128 (Печать.КОСГУ)'!TR_26042706916_2171390092</vt:lpstr>
      <vt:lpstr>'0503128 (Печать)'!TR_26042706916_2171390093</vt:lpstr>
      <vt:lpstr>'0503128 (Печать.КОСГУ)'!TR_26042706916_2171390093</vt:lpstr>
      <vt:lpstr>'0503128 (Печать)'!TR_26042706916_2171390094</vt:lpstr>
      <vt:lpstr>'0503128 (Печать.КОСГУ)'!TR_26042706916_2171390094</vt:lpstr>
      <vt:lpstr>'0503128 (Печать)'!TR_26042706916_2171390095</vt:lpstr>
      <vt:lpstr>'0503128 (Печать.КОСГУ)'!TR_26042706916_2171390095</vt:lpstr>
      <vt:lpstr>'0503128 (Печать)'!TR_26042706916_2171390096</vt:lpstr>
      <vt:lpstr>'0503128 (Печать.КОСГУ)'!TR_26042706916_2171390096</vt:lpstr>
      <vt:lpstr>'0503128 (Печать)'!TR_26042706916_2171390097</vt:lpstr>
      <vt:lpstr>'0503128 (Печать.КОСГУ)'!TR_26042706916_2171390097</vt:lpstr>
      <vt:lpstr>'0503128 (Печать)'!TR_26042706916_2171390098</vt:lpstr>
      <vt:lpstr>'0503128 (Печать.КОСГУ)'!TR_26042706916_2171390098</vt:lpstr>
      <vt:lpstr>'0503128 (Печать)'!TR_26042706916_2171390099</vt:lpstr>
      <vt:lpstr>'0503128 (Печать.КОСГУ)'!TR_26042706916_2171390099</vt:lpstr>
      <vt:lpstr>'0503128 (Печать)'!TR_26042706916_2171390100</vt:lpstr>
      <vt:lpstr>'0503128 (Печать.КОСГУ)'!TR_26042706916_2171390100</vt:lpstr>
      <vt:lpstr>'0503128 (Печать)'!TR_26042706916_2171390101</vt:lpstr>
      <vt:lpstr>'0503128 (Печать.КОСГУ)'!TR_26042706916_2171390101</vt:lpstr>
      <vt:lpstr>'0503128 (Печать)'!TR_26042706916_2171390102</vt:lpstr>
      <vt:lpstr>'0503128 (Печать.КОСГУ)'!TR_26042706916_2171390102</vt:lpstr>
      <vt:lpstr>'0503128 (Печать)'!TR_26042706916_2171390103</vt:lpstr>
      <vt:lpstr>'0503128 (Печать.КОСГУ)'!TR_26042706916_2171390103</vt:lpstr>
      <vt:lpstr>'0503128 (Печать)'!TR_26042706916_2171390104</vt:lpstr>
      <vt:lpstr>'0503128 (Печать.КОСГУ)'!TR_26042706916_2171390104</vt:lpstr>
      <vt:lpstr>'0503128 (Печать)'!TR_26042706916_2171390105</vt:lpstr>
      <vt:lpstr>'0503128 (Печать.КОСГУ)'!TR_26042706916_2171390105</vt:lpstr>
      <vt:lpstr>'0503128 (Печать)'!TR_26042706916_2171390106</vt:lpstr>
      <vt:lpstr>'0503128 (Печать.КОСГУ)'!TR_26042706916_2171390106</vt:lpstr>
      <vt:lpstr>'0503128 (Печать)'!TR_26042706916_2171390107</vt:lpstr>
      <vt:lpstr>'0503128 (Печать.КОСГУ)'!TR_26042706916_2171390107</vt:lpstr>
      <vt:lpstr>'0503128 (Печать)'!TR_26042706916_2171390108</vt:lpstr>
      <vt:lpstr>'0503128 (Печать.КОСГУ)'!TR_26042706916_2171390108</vt:lpstr>
      <vt:lpstr>'0503128 (Печать)'!TR_26042706916_2171390109</vt:lpstr>
      <vt:lpstr>'0503128 (Печать.КОСГУ)'!TR_26042706916_2171390109</vt:lpstr>
      <vt:lpstr>'0503128 (Печать)'!TR_26042706916_2171390110</vt:lpstr>
      <vt:lpstr>'0503128 (Печать.КОСГУ)'!TR_26042706916_2171390110</vt:lpstr>
      <vt:lpstr>'0503128 (Печать)'!TR_26042706916_2171390111</vt:lpstr>
      <vt:lpstr>'0503128 (Печать.КОСГУ)'!TR_26042706916_2171390111</vt:lpstr>
      <vt:lpstr>'0503128 (Печать)'!TR_26042706916_2171390112</vt:lpstr>
      <vt:lpstr>'0503128 (Печать.КОСГУ)'!TR_26042706916_2171390112</vt:lpstr>
      <vt:lpstr>'0503128 (Печать)'!TR_26042706916_2171390113</vt:lpstr>
      <vt:lpstr>'0503128 (Печать.КОСГУ)'!TR_26042706916_2171390113</vt:lpstr>
      <vt:lpstr>'0503128 (Печать)'!TR_26042706916_2171390114</vt:lpstr>
      <vt:lpstr>'0503128 (Печать.КОСГУ)'!TR_26042706916_2171390114</vt:lpstr>
      <vt:lpstr>'0503128 (Печать)'!TR_26042706916_2171390115</vt:lpstr>
      <vt:lpstr>'0503128 (Печать.КОСГУ)'!TR_26042706916_2171390115</vt:lpstr>
      <vt:lpstr>'0503128 (Печать)'!TR_26042706916_2171390116</vt:lpstr>
      <vt:lpstr>'0503128 (Печать.КОСГУ)'!TR_26042706916_2171390116</vt:lpstr>
      <vt:lpstr>'0503128 (Печать)'!TR_26042706916_2171390117</vt:lpstr>
      <vt:lpstr>'0503128 (Печать.КОСГУ)'!TR_26042706916_2171390117</vt:lpstr>
      <vt:lpstr>'0503128 (Печать)'!TR_26042706916_2171390118</vt:lpstr>
      <vt:lpstr>'0503128 (Печать.КОСГУ)'!TR_26042706916_2171390118</vt:lpstr>
      <vt:lpstr>'0503128 (Печать)'!TR_26042706916_2171390119</vt:lpstr>
      <vt:lpstr>'0503128 (Печать.КОСГУ)'!TR_26042706916_2171390119</vt:lpstr>
      <vt:lpstr>'0503128 (Печать)'!TR_26042706916_2171390120</vt:lpstr>
      <vt:lpstr>'0503128 (Печать.КОСГУ)'!TR_26042706916_2171390120</vt:lpstr>
      <vt:lpstr>'0503128 (Печать)'!TR_26042706916_2171390121</vt:lpstr>
      <vt:lpstr>'0503128 (Печать.КОСГУ)'!TR_26042706916_2171390121</vt:lpstr>
      <vt:lpstr>'0503128 (Печать)'!TR_26042706916_2171390122</vt:lpstr>
      <vt:lpstr>'0503128 (Печать.КОСГУ)'!TR_26042706916_2171390122</vt:lpstr>
      <vt:lpstr>'0503128 (Печать)'!TR_26042706916_2171390123</vt:lpstr>
      <vt:lpstr>'0503128 (Печать.КОСГУ)'!TR_26042706916_2171390123</vt:lpstr>
      <vt:lpstr>'0503128 (Печать)'!TR_26042706916_2171390124</vt:lpstr>
      <vt:lpstr>'0503128 (Печать.КОСГУ)'!TR_26042706916_2171390124</vt:lpstr>
      <vt:lpstr>'0503128 (Печать)'!TR_26042706916_2171390125</vt:lpstr>
      <vt:lpstr>'0503128 (Печать.КОСГУ)'!TR_26042706916_2171390125</vt:lpstr>
      <vt:lpstr>'0503128 (Печать)'!TR_26042706916_2171390126</vt:lpstr>
      <vt:lpstr>'0503128 (Печать.КОСГУ)'!TR_26042706916_2171390126</vt:lpstr>
      <vt:lpstr>'0503128 (Печать)'!TR_26042706916_2171390127</vt:lpstr>
      <vt:lpstr>'0503128 (Печать.КОСГУ)'!TR_26042706916_2171390127</vt:lpstr>
      <vt:lpstr>'0503128 (Печать)'!TR_26042706916_2171390128</vt:lpstr>
      <vt:lpstr>'0503128 (Печать.КОСГУ)'!TR_26042706916_2171390128</vt:lpstr>
      <vt:lpstr>'0503128 (Печать)'!TR_26042706916_2171390129</vt:lpstr>
      <vt:lpstr>'0503128 (Печать.КОСГУ)'!TR_26042706916_2171390129</vt:lpstr>
      <vt:lpstr>'0503128 (Печать)'!TR_26042706916_2171390130</vt:lpstr>
      <vt:lpstr>'0503128 (Печать.КОСГУ)'!TR_26042706916_2171390130</vt:lpstr>
      <vt:lpstr>'0503128 (Печать)'!TR_26042706916_2171390131</vt:lpstr>
      <vt:lpstr>'0503128 (Печать.КОСГУ)'!TR_26042706916_2171390131</vt:lpstr>
      <vt:lpstr>'0503128 (Печать)'!TR_26042706916_2171390132</vt:lpstr>
      <vt:lpstr>'0503128 (Печать.КОСГУ)'!TR_26042706916_2171390132</vt:lpstr>
      <vt:lpstr>'0503128 (Печать)'!TR_26042706916_2171390133</vt:lpstr>
      <vt:lpstr>'0503128 (Печать.КОСГУ)'!TR_26042706916_2171390133</vt:lpstr>
      <vt:lpstr>'0503128 (Печать)'!TR_26042706916_2171390134</vt:lpstr>
      <vt:lpstr>'0503128 (Печать.КОСГУ)'!TR_26042706916_2171390134</vt:lpstr>
      <vt:lpstr>'0503128 (Печать)'!TR_26042706916_2171390135</vt:lpstr>
      <vt:lpstr>'0503128 (Печать.КОСГУ)'!TR_26042706916_2171390135</vt:lpstr>
      <vt:lpstr>'0503128 (Печать)'!TR_26042706916_2171390136</vt:lpstr>
      <vt:lpstr>'0503128 (Печать.КОСГУ)'!TR_26042706916_2171390136</vt:lpstr>
      <vt:lpstr>'0503128 (Печать)'!TR_26042706916_2171390137</vt:lpstr>
      <vt:lpstr>'0503128 (Печать.КОСГУ)'!TR_26042706916_2171390137</vt:lpstr>
      <vt:lpstr>'0503128 (Печать)'!TR_26042706916_2171390138</vt:lpstr>
      <vt:lpstr>'0503128 (Печать.КОСГУ)'!TR_26042706916_2171390138</vt:lpstr>
      <vt:lpstr>'0503128 (Печать)'!TR_26042706916_2171390139</vt:lpstr>
      <vt:lpstr>'0503128 (Печать.КОСГУ)'!TR_26042706916_2171390139</vt:lpstr>
      <vt:lpstr>'0503128 (Печать)'!TR_26042706916_2171390140</vt:lpstr>
      <vt:lpstr>'0503128 (Печать.КОСГУ)'!TR_26042706916_2171390140</vt:lpstr>
      <vt:lpstr>'0503128 (Печать)'!TR_26042706916_2171390141</vt:lpstr>
      <vt:lpstr>'0503128 (Печать.КОСГУ)'!TR_26042706916_2171390141</vt:lpstr>
      <vt:lpstr>'0503128 (Печать)'!TR_26042706916_2171390142</vt:lpstr>
      <vt:lpstr>'0503128 (Печать.КОСГУ)'!TR_26042706916_2171390142</vt:lpstr>
      <vt:lpstr>'0503128 (Печать)'!TR_26042706916_2171390143</vt:lpstr>
      <vt:lpstr>'0503128 (Печать.КОСГУ)'!TR_26042706916_2171390143</vt:lpstr>
      <vt:lpstr>'0503128 (Печать)'!TR_26042706916_2171390144</vt:lpstr>
      <vt:lpstr>'0503128 (Печать.КОСГУ)'!TR_26042706916_2171390144</vt:lpstr>
      <vt:lpstr>'0503128 (Печать)'!TR_26042706916_2171390145</vt:lpstr>
      <vt:lpstr>'0503128 (Печать.КОСГУ)'!TR_26042706916_2171390145</vt:lpstr>
      <vt:lpstr>'0503128 (Печать)'!TR_26042706916_2171390146</vt:lpstr>
      <vt:lpstr>'0503128 (Печать.КОСГУ)'!TR_26042706916_2171390146</vt:lpstr>
      <vt:lpstr>'0503128 (Печать)'!TR_26042706916_2171390147</vt:lpstr>
      <vt:lpstr>'0503128 (Печать.КОСГУ)'!TR_26042706916_2171390147</vt:lpstr>
      <vt:lpstr>'0503128 (Печать)'!TR_26042706916_2171390148</vt:lpstr>
      <vt:lpstr>'0503128 (Печать.КОСГУ)'!TR_26042706916_2171390148</vt:lpstr>
      <vt:lpstr>'0503128 (Печать)'!TR_26042706916_2171390149</vt:lpstr>
      <vt:lpstr>'0503128 (Печать.КОСГУ)'!TR_26042706916_2171390149</vt:lpstr>
      <vt:lpstr>'0503128 (Печать)'!TR_26042706916_2171390150</vt:lpstr>
      <vt:lpstr>'0503128 (Печать.КОСГУ)'!TR_26042706916_2171390150</vt:lpstr>
      <vt:lpstr>'0503128 (Печать)'!TR_26042706916_2171390151</vt:lpstr>
      <vt:lpstr>'0503128 (Печать.КОСГУ)'!TR_26042706916_2171390151</vt:lpstr>
      <vt:lpstr>'0503128 (Печать)'!TR_26042706916_2171390152</vt:lpstr>
      <vt:lpstr>'0503128 (Печать.КОСГУ)'!TR_26042706916_2171390152</vt:lpstr>
      <vt:lpstr>'0503128 (Печать)'!TR_26042706916_2171390153</vt:lpstr>
      <vt:lpstr>'0503128 (Печать.КОСГУ)'!TR_26042706916_2171390153</vt:lpstr>
      <vt:lpstr>'0503128 (Печать)'!TR_26042706916_2171390154</vt:lpstr>
      <vt:lpstr>'0503128 (Печать.КОСГУ)'!TR_26042706916_2171390154</vt:lpstr>
      <vt:lpstr>'0503128 (Печать)'!TR_26042706916_2171390155</vt:lpstr>
      <vt:lpstr>'0503128 (Печать.КОСГУ)'!TR_26042706916_2171390155</vt:lpstr>
      <vt:lpstr>'0503128 (Печать)'!TR_26042706916_2171390156</vt:lpstr>
      <vt:lpstr>'0503128 (Печать.КОСГУ)'!TR_26042706916_2171390156</vt:lpstr>
      <vt:lpstr>'0503128 (Печать)'!TR_26042706916_2171390157</vt:lpstr>
      <vt:lpstr>'0503128 (Печать.КОСГУ)'!TR_26042706916_2171390157</vt:lpstr>
      <vt:lpstr>'0503128 (Печать)'!TR_26042706916_2171390158</vt:lpstr>
      <vt:lpstr>'0503128 (Печать.КОСГУ)'!TR_26042706916_2171390158</vt:lpstr>
      <vt:lpstr>'0503128 (Печать)'!TR_26042706916_2171390159</vt:lpstr>
      <vt:lpstr>'0503128 (Печать.КОСГУ)'!TR_26042706916_2171390159</vt:lpstr>
      <vt:lpstr>'0503128 (Печать)'!TR_26042706916_2171390160</vt:lpstr>
      <vt:lpstr>'0503128 (Печать.КОСГУ)'!TR_26042706916_2171390160</vt:lpstr>
      <vt:lpstr>'0503128 (Печать)'!TR_26042706916_2171390161</vt:lpstr>
      <vt:lpstr>'0503128 (Печать.КОСГУ)'!TR_26042706916_2171390161</vt:lpstr>
      <vt:lpstr>'0503128 (Печать)'!TR_26042706916_2171390162</vt:lpstr>
      <vt:lpstr>'0503128 (Печать.КОСГУ)'!TR_26042706916_2171390162</vt:lpstr>
      <vt:lpstr>'0503128 (Печать)'!TR_26042706916_2171390163</vt:lpstr>
      <vt:lpstr>'0503128 (Печать.КОСГУ)'!TR_26042706916_2171390163</vt:lpstr>
      <vt:lpstr>'0503128 (Печать)'!TR_26042706916_2171390164</vt:lpstr>
      <vt:lpstr>'0503128 (Печать.КОСГУ)'!TR_26042706916_2171390164</vt:lpstr>
      <vt:lpstr>'0503128 (Печать)'!TR_26042706916_2171390165</vt:lpstr>
      <vt:lpstr>'0503128 (Печать.КОСГУ)'!TR_26042706916_2171390165</vt:lpstr>
      <vt:lpstr>'0503128 (Печать)'!TR_26042706916_2171390166</vt:lpstr>
      <vt:lpstr>'0503128 (Печать.КОСГУ)'!TR_26042706916_2171390166</vt:lpstr>
      <vt:lpstr>'0503128 (Печать)'!TR_26042706916_2171390167</vt:lpstr>
      <vt:lpstr>'0503128 (Печать.КОСГУ)'!TR_26042706916_2171390167</vt:lpstr>
      <vt:lpstr>'0503128 (Печать)'!TR_26042706916_2171390168</vt:lpstr>
      <vt:lpstr>'0503128 (Печать.КОСГУ)'!TR_26042706916_2171390168</vt:lpstr>
      <vt:lpstr>'0503128 (Печать)'!TR_26042706916_2171390169</vt:lpstr>
      <vt:lpstr>'0503128 (Печать.КОСГУ)'!TR_26042706916_2171390169</vt:lpstr>
      <vt:lpstr>'0503128 (Печать)'!TR_26042706916_2171390170</vt:lpstr>
      <vt:lpstr>'0503128 (Печать.КОСГУ)'!TR_26042706916_2171390170</vt:lpstr>
      <vt:lpstr>'0503128 (Печать)'!TR_26042706916_2171390171</vt:lpstr>
      <vt:lpstr>'0503128 (Печать.КОСГУ)'!TR_26042706916_2171390171</vt:lpstr>
      <vt:lpstr>'0503128 (Печать)'!TR_26042706916_2171390172</vt:lpstr>
      <vt:lpstr>'0503128 (Печать.КОСГУ)'!TR_26042706916_2171390172</vt:lpstr>
      <vt:lpstr>'0503128 (Печать)'!TR_26042706916_2171390173</vt:lpstr>
      <vt:lpstr>'0503128 (Печать.КОСГУ)'!TR_26042706916_2171390173</vt:lpstr>
      <vt:lpstr>'0503128 (Печать)'!TR_26042706916_2171390174</vt:lpstr>
      <vt:lpstr>'0503128 (Печать.КОСГУ)'!TR_26042706916_2171390174</vt:lpstr>
      <vt:lpstr>'0503128 (Печать)'!TR_26042706916_2171390175</vt:lpstr>
      <vt:lpstr>'0503128 (Печать.КОСГУ)'!TR_26042706916_2171390175</vt:lpstr>
      <vt:lpstr>'0503128 (Печать)'!TR_26042706916_2171390176</vt:lpstr>
      <vt:lpstr>'0503128 (Печать.КОСГУ)'!TR_26042706916_2171390176</vt:lpstr>
      <vt:lpstr>'0503128 (Печать)'!TR_26042706916_2171390177</vt:lpstr>
      <vt:lpstr>'0503128 (Печать.КОСГУ)'!TR_26042706916_2171390177</vt:lpstr>
      <vt:lpstr>'0503128 (Печать)'!TR_26042706916_2171390178</vt:lpstr>
      <vt:lpstr>'0503128 (Печать.КОСГУ)'!TR_26042706916_2171390178</vt:lpstr>
      <vt:lpstr>'0503128 (Печать)'!TR_26042706916_2171390179</vt:lpstr>
      <vt:lpstr>'0503128 (Печать.КОСГУ)'!TR_26042706916_2171390179</vt:lpstr>
      <vt:lpstr>'0503128 (Печать)'!TR_26042706916_2171390180</vt:lpstr>
      <vt:lpstr>'0503128 (Печать.КОСГУ)'!TR_26042706916_2171390180</vt:lpstr>
      <vt:lpstr>'0503128 (Печать)'!TR_26042706916_2171390181</vt:lpstr>
      <vt:lpstr>'0503128 (Печать.КОСГУ)'!TR_26042706916_2171390181</vt:lpstr>
      <vt:lpstr>'0503128 (Печать)'!TR_26042706916_2171390182</vt:lpstr>
      <vt:lpstr>'0503128 (Печать.КОСГУ)'!TR_26042706916_2171390182</vt:lpstr>
      <vt:lpstr>'0503128 (Печать)'!TR_26042706916_2171390183</vt:lpstr>
      <vt:lpstr>'0503128 (Печать.КОСГУ)'!TR_26042706916_2171390183</vt:lpstr>
      <vt:lpstr>'0503128 (Печать)'!TR_26042706916_2171390184</vt:lpstr>
      <vt:lpstr>'0503128 (Печать.КОСГУ)'!TR_26042706916_2171390184</vt:lpstr>
      <vt:lpstr>'0503128 (Печать)'!TR_26042706916_2171390185</vt:lpstr>
      <vt:lpstr>'0503128 (Печать.КОСГУ)'!TR_26042706916_2171390185</vt:lpstr>
      <vt:lpstr>'0503128 (Печать)'!TR_26042706916_2171390186</vt:lpstr>
      <vt:lpstr>'0503128 (Печать.КОСГУ)'!TR_26042706916_2171390186</vt:lpstr>
      <vt:lpstr>'0503128 (Печать)'!TR_26042706916_2171390187</vt:lpstr>
      <vt:lpstr>'0503128 (Печать.КОСГУ)'!TR_26042706916_2171390187</vt:lpstr>
      <vt:lpstr>'0503128 (Печать)'!TR_26042706916_2171390188</vt:lpstr>
      <vt:lpstr>'0503128 (Печать.КОСГУ)'!TR_26042706916_2171390188</vt:lpstr>
      <vt:lpstr>'0503128 (Печать)'!TR_26042706916_2171390189</vt:lpstr>
      <vt:lpstr>'0503128 (Печать.КОСГУ)'!TR_26042706916_2171390189</vt:lpstr>
      <vt:lpstr>'0503128 (Печать)'!TR_26042706916_2171390190</vt:lpstr>
      <vt:lpstr>'0503128 (Печать.КОСГУ)'!TR_26042706916_2171390190</vt:lpstr>
      <vt:lpstr>'0503128 (Печать)'!TR_26042706916_2171390191</vt:lpstr>
      <vt:lpstr>'0503128 (Печать.КОСГУ)'!TR_26042706916_2171390191</vt:lpstr>
      <vt:lpstr>'0503128 (Печать)'!TR_26042706916_2171390192</vt:lpstr>
      <vt:lpstr>'0503128 (Печать.КОСГУ)'!TR_26042706916_2171390192</vt:lpstr>
      <vt:lpstr>'0503128 (Печать)'!TR_26042706916_2171390193</vt:lpstr>
      <vt:lpstr>'0503128 (Печать.КОСГУ)'!TR_26042706916_2171390193</vt:lpstr>
      <vt:lpstr>'0503128 (Печать)'!TR_26042706916_2171390194</vt:lpstr>
      <vt:lpstr>'0503128 (Печать.КОСГУ)'!TR_26042706916_2171390194</vt:lpstr>
      <vt:lpstr>'0503128 (Печать)'!TR_26042706916_2171390195</vt:lpstr>
      <vt:lpstr>'0503128 (Печать.КОСГУ)'!TR_26042706916_2171390195</vt:lpstr>
      <vt:lpstr>'0503128 (Печать)'!TR_26042706916_2171390196</vt:lpstr>
      <vt:lpstr>'0503128 (Печать.КОСГУ)'!TR_26042706916_2171390196</vt:lpstr>
      <vt:lpstr>'0503128 (Печать)'!TR_26042706916_2171390197</vt:lpstr>
      <vt:lpstr>'0503128 (Печать.КОСГУ)'!TR_26042706916_2171390197</vt:lpstr>
      <vt:lpstr>'0503128 (Печать)'!TR_26042706916_2171390198</vt:lpstr>
      <vt:lpstr>'0503128 (Печать.КОСГУ)'!TR_26042706916_2171390198</vt:lpstr>
      <vt:lpstr>'0503128 (Печать)'!TR_26042706916_2171390199</vt:lpstr>
      <vt:lpstr>'0503128 (Печать.КОСГУ)'!TR_26042706916_2171390199</vt:lpstr>
      <vt:lpstr>'0503128 (Печать)'!TR_26042706916_2171390200</vt:lpstr>
      <vt:lpstr>'0503128 (Печать.КОСГУ)'!TR_26042706916_2171390200</vt:lpstr>
      <vt:lpstr>'0503128 (Печать)'!TR_26042706916_2171390201</vt:lpstr>
      <vt:lpstr>'0503128 (Печать.КОСГУ)'!TR_26042706916_2171390201</vt:lpstr>
      <vt:lpstr>'0503128 (Печать)'!TR_26042706916_2171390202</vt:lpstr>
      <vt:lpstr>'0503128 (Печать.КОСГУ)'!TR_26042706916_2171390202</vt:lpstr>
      <vt:lpstr>'0503128 (Печать)'!TR_26042706916_2171390203</vt:lpstr>
      <vt:lpstr>'0503128 (Печать.КОСГУ)'!TR_26042706916_2171390203</vt:lpstr>
      <vt:lpstr>'0503128 (Печать)'!TR_26042706916_2171390204</vt:lpstr>
      <vt:lpstr>'0503128 (Печать.КОСГУ)'!TR_26042706916_2171390204</vt:lpstr>
      <vt:lpstr>'0503128 (Печать)'!TR_26042706916_2171390205</vt:lpstr>
      <vt:lpstr>'0503128 (Печать.КОСГУ)'!TR_26042706916_2171390205</vt:lpstr>
      <vt:lpstr>'0503128 (Печать)'!TR_26042706916_2171390206</vt:lpstr>
      <vt:lpstr>'0503128 (Печать.КОСГУ)'!TR_26042706916_2171390206</vt:lpstr>
      <vt:lpstr>'0503128 (Печать)'!TR_26042706916_2171390207</vt:lpstr>
      <vt:lpstr>'0503128 (Печать.КОСГУ)'!TR_26042706916_2171390207</vt:lpstr>
      <vt:lpstr>'0503128 (Печать)'!TR_26042706916_2171390208</vt:lpstr>
      <vt:lpstr>'0503128 (Печать.КОСГУ)'!TR_26042706916_2171390208</vt:lpstr>
      <vt:lpstr>'0503128 (Печать)'!TR_26042706916_2171390209</vt:lpstr>
      <vt:lpstr>'0503128 (Печать.КОСГУ)'!TR_26042706916_2171390209</vt:lpstr>
      <vt:lpstr>'0503128 (Печать)'!TR_26042706916_2171390210</vt:lpstr>
      <vt:lpstr>'0503128 (Печать.КОСГУ)'!TR_26042706916_2171390210</vt:lpstr>
      <vt:lpstr>'0503128 (Печать)'!TR_26042706916_2171390211</vt:lpstr>
      <vt:lpstr>'0503128 (Печать.КОСГУ)'!TR_26042706916_2171390211</vt:lpstr>
      <vt:lpstr>'0503128 (Печать)'!TR_26042706916_2171390212</vt:lpstr>
      <vt:lpstr>'0503128 (Печать.КОСГУ)'!TR_26042706916_2171390212</vt:lpstr>
      <vt:lpstr>'0503128 (Печать)'!TR_26042706916_2171390213</vt:lpstr>
      <vt:lpstr>'0503128 (Печать.КОСГУ)'!TR_26042706916_2171390213</vt:lpstr>
      <vt:lpstr>'0503128 (Печать)'!TR_26042706916_2171390214</vt:lpstr>
      <vt:lpstr>'0503128 (Печать.КОСГУ)'!TR_26042706916_2171390214</vt:lpstr>
      <vt:lpstr>'0503128 (Печать)'!TR_26042706916_2171390215</vt:lpstr>
      <vt:lpstr>'0503128 (Печать.КОСГУ)'!TR_26042706916_2171390215</vt:lpstr>
      <vt:lpstr>'0503128 (Печать)'!TR_26042706916_2171390216</vt:lpstr>
      <vt:lpstr>'0503128 (Печать.КОСГУ)'!TR_26042706916_2171390216</vt:lpstr>
      <vt:lpstr>'0503128 (Печать)'!TR_26042706916_2171390217</vt:lpstr>
      <vt:lpstr>'0503128 (Печать.КОСГУ)'!TR_26042706916_2171390217</vt:lpstr>
      <vt:lpstr>'0503128 (Печать)'!TR_26042706916_2171390218</vt:lpstr>
      <vt:lpstr>'0503128 (Печать.КОСГУ)'!TR_26042706916_2171390218</vt:lpstr>
      <vt:lpstr>'0503128 (Печать)'!TR_26042706916_2171390219</vt:lpstr>
      <vt:lpstr>'0503128 (Печать.КОСГУ)'!TR_26042706916_2171390219</vt:lpstr>
      <vt:lpstr>'0503128 (Печать)'!TR_26042706916_2171390220</vt:lpstr>
      <vt:lpstr>'0503128 (Печать.КОСГУ)'!TR_26042706916_2171390220</vt:lpstr>
      <vt:lpstr>'0503128 (Печать)'!TR_26042706916_2171390221</vt:lpstr>
      <vt:lpstr>'0503128 (Печать.КОСГУ)'!TR_26042706916_2171390221</vt:lpstr>
      <vt:lpstr>'0503128 (Печать)'!TR_26042706916_2171390222</vt:lpstr>
      <vt:lpstr>'0503128 (Печать.КОСГУ)'!TR_26042706916_2171390222</vt:lpstr>
      <vt:lpstr>'0503128 (Печать)'!TR_26042706916_2171390223</vt:lpstr>
      <vt:lpstr>'0503128 (Печать.КОСГУ)'!TR_26042706916_2171390223</vt:lpstr>
      <vt:lpstr>'0503128 (Печать)'!TR_26042706916_2171390224</vt:lpstr>
      <vt:lpstr>'0503128 (Печать.КОСГУ)'!TR_26042706916_2171390224</vt:lpstr>
      <vt:lpstr>'0503128 (Печать)'!TR_26042706916_2171390225</vt:lpstr>
      <vt:lpstr>'0503128 (Печать.КОСГУ)'!TR_26042706916_2171390225</vt:lpstr>
      <vt:lpstr>'0503128 (Печать)'!TR_26042706916_2171390226</vt:lpstr>
      <vt:lpstr>'0503128 (Печать.КОСГУ)'!TR_26042706916_2171390226</vt:lpstr>
      <vt:lpstr>'0503128 (Печать)'!TR_26042706916_2171390227</vt:lpstr>
      <vt:lpstr>'0503128 (Печать.КОСГУ)'!TR_26042706916_2171390227</vt:lpstr>
      <vt:lpstr>'0503128 (Печать)'!TR_26042706916_2171390228</vt:lpstr>
      <vt:lpstr>'0503128 (Печать.КОСГУ)'!TR_26042706916_2171390228</vt:lpstr>
      <vt:lpstr>'0503128 (Печать)'!TR_26042706916_2171390229</vt:lpstr>
      <vt:lpstr>'0503128 (Печать.КОСГУ)'!TR_26042706916_2171390229</vt:lpstr>
      <vt:lpstr>'0503128 (Печать)'!TR_26042706916_2171390230</vt:lpstr>
      <vt:lpstr>'0503128 (Печать.КОСГУ)'!TR_26042706916_2171390230</vt:lpstr>
      <vt:lpstr>'0503128 (Печать)'!TR_26042706916_2171390231</vt:lpstr>
      <vt:lpstr>'0503128 (Печать.КОСГУ)'!TR_26042706916_2171390231</vt:lpstr>
      <vt:lpstr>'0503128 (Печать)'!TR_26042706916_2171390232</vt:lpstr>
      <vt:lpstr>'0503128 (Печать.КОСГУ)'!TR_26042706916_2171390232</vt:lpstr>
      <vt:lpstr>'0503128 (Печать)'!TR_26042706916_2171390233</vt:lpstr>
      <vt:lpstr>'0503128 (Печать.КОСГУ)'!TR_26042706916_2171390233</vt:lpstr>
      <vt:lpstr>'0503128 (Печать)'!TR_26042706916_2171390234</vt:lpstr>
      <vt:lpstr>'0503128 (Печать.КОСГУ)'!TR_26042706916_2171390234</vt:lpstr>
      <vt:lpstr>'0503128 (Печать)'!TR_26042706916_2171390235</vt:lpstr>
      <vt:lpstr>'0503128 (Печать.КОСГУ)'!TR_26042706916_2171390235</vt:lpstr>
      <vt:lpstr>'0503128 (Печать)'!TR_26042706916_2171390236</vt:lpstr>
      <vt:lpstr>'0503128 (Печать.КОСГУ)'!TR_26042706916_2171390236</vt:lpstr>
      <vt:lpstr>'0503128 (Печать)'!TR_26042706916_2171390237</vt:lpstr>
      <vt:lpstr>'0503128 (Печать.КОСГУ)'!TR_26042706916_2171390237</vt:lpstr>
      <vt:lpstr>'0503128 (Печать)'!TR_26042706916_2171390238</vt:lpstr>
      <vt:lpstr>'0503128 (Печать.КОСГУ)'!TR_26042706916_2171390238</vt:lpstr>
      <vt:lpstr>'0503128 (Печать)'!TR_26042706916_2171390239</vt:lpstr>
      <vt:lpstr>'0503128 (Печать.КОСГУ)'!TR_26042706916_2171390239</vt:lpstr>
      <vt:lpstr>'0503128 (Печать)'!TR_26042706916_2171390240</vt:lpstr>
      <vt:lpstr>'0503128 (Печать.КОСГУ)'!TR_26042706916_2171390240</vt:lpstr>
      <vt:lpstr>'0503128 (Печать)'!TR_26042706916_2171390241</vt:lpstr>
      <vt:lpstr>'0503128 (Печать.КОСГУ)'!TR_26042706916_2171390241</vt:lpstr>
      <vt:lpstr>'0503128 (Печать)'!TR_26042706916_2171390242</vt:lpstr>
      <vt:lpstr>'0503128 (Печать.КОСГУ)'!TR_26042706916_2171390242</vt:lpstr>
      <vt:lpstr>'0503128 (Печать)'!TR_26042706916_2171390243</vt:lpstr>
      <vt:lpstr>'0503128 (Печать.КОСГУ)'!TR_26042706916_2171390243</vt:lpstr>
      <vt:lpstr>'0503128 (Печать)'!TR_26042706916_2171390244</vt:lpstr>
      <vt:lpstr>'0503128 (Печать.КОСГУ)'!TR_26042706916_2171390244</vt:lpstr>
      <vt:lpstr>'0503128 (Печать)'!TR_26042706916_2171390245</vt:lpstr>
      <vt:lpstr>'0503128 (Печать.КОСГУ)'!TR_26042706916_2171390245</vt:lpstr>
      <vt:lpstr>'0503128 (Печать)'!TR_26042706916_2171390246</vt:lpstr>
      <vt:lpstr>'0503128 (Печать.КОСГУ)'!TR_26042706916_2171390246</vt:lpstr>
      <vt:lpstr>'0503128 (Печать)'!TR_26042706916_2171390247</vt:lpstr>
      <vt:lpstr>'0503128 (Печать.КОСГУ)'!TR_26042706916_2171390247</vt:lpstr>
      <vt:lpstr>'0503128 (Печать)'!TR_26042706916_2171390248</vt:lpstr>
      <vt:lpstr>'0503128 (Печать.КОСГУ)'!TR_26042706916_2171390248</vt:lpstr>
      <vt:lpstr>'0503128 (Печать)'!TR_26042706916_2171390249</vt:lpstr>
      <vt:lpstr>'0503128 (Печать.КОСГУ)'!TR_26042706916_2171390249</vt:lpstr>
      <vt:lpstr>'0503128 (Печать)'!TR_26042706916_2171390250</vt:lpstr>
      <vt:lpstr>'0503128 (Печать.КОСГУ)'!TR_26042706916_2171390250</vt:lpstr>
      <vt:lpstr>'0503128 (Печать)'!TR_26042706916_2171390251</vt:lpstr>
      <vt:lpstr>'0503128 (Печать.КОСГУ)'!TR_26042706916_2171390251</vt:lpstr>
      <vt:lpstr>'0503128 (Печать)'!TR_26042706916_2171390252</vt:lpstr>
      <vt:lpstr>'0503128 (Печать.КОСГУ)'!TR_26042706916_2171390252</vt:lpstr>
      <vt:lpstr>'0503128 (Печать)'!TR_26042706916_2171390253</vt:lpstr>
      <vt:lpstr>'0503128 (Печать.КОСГУ)'!TR_26042706916_2171390253</vt:lpstr>
      <vt:lpstr>'0503128 (Печать)'!TR_26042706916_2171390254</vt:lpstr>
      <vt:lpstr>'0503128 (Печать.КОСГУ)'!TR_26042706916_2171390254</vt:lpstr>
      <vt:lpstr>'0503128 (Печать)'!TR_26042706916_2171390255</vt:lpstr>
      <vt:lpstr>'0503128 (Печать.КОСГУ)'!TR_26042706916_2171390255</vt:lpstr>
      <vt:lpstr>'0503128 (Печать)'!TR_26042706916_2171390256</vt:lpstr>
      <vt:lpstr>'0503128 (Печать.КОСГУ)'!TR_26042706916_2171390256</vt:lpstr>
      <vt:lpstr>'0503128 (Печать)'!TR_26042706916_2171390257</vt:lpstr>
      <vt:lpstr>'0503128 (Печать.КОСГУ)'!TR_26042706916_2171390257</vt:lpstr>
      <vt:lpstr>'0503128 (Печать)'!TR_26042706916_2171390258</vt:lpstr>
      <vt:lpstr>'0503128 (Печать.КОСГУ)'!TR_26042706916_2171390258</vt:lpstr>
      <vt:lpstr>'0503128 (Печать)'!TR_26042706916_2171390259</vt:lpstr>
      <vt:lpstr>'0503128 (Печать.КОСГУ)'!TR_26042706916_2171390259</vt:lpstr>
      <vt:lpstr>'0503128 (Печать)'!TR_26042706916_2171390260</vt:lpstr>
      <vt:lpstr>'0503128 (Печать.КОСГУ)'!TR_26042706916_2171390260</vt:lpstr>
      <vt:lpstr>'0503128 (Печать)'!TR_26042706916_2171390261</vt:lpstr>
      <vt:lpstr>'0503128 (Печать.КОСГУ)'!TR_26042706916_2171390261</vt:lpstr>
      <vt:lpstr>'0503128 (Печать)'!TR_26042706916_2171390262</vt:lpstr>
      <vt:lpstr>'0503128 (Печать.КОСГУ)'!TR_26042706916_2171390262</vt:lpstr>
      <vt:lpstr>'0503128 (Печать)'!TR_26042706916_2171390263</vt:lpstr>
      <vt:lpstr>'0503128 (Печать.КОСГУ)'!TR_26042706916_2171390263</vt:lpstr>
      <vt:lpstr>'0503128 (Печать)'!TR_26042706916_2171390264</vt:lpstr>
      <vt:lpstr>'0503128 (Печать.КОСГУ)'!TR_26042706916_2171390264</vt:lpstr>
      <vt:lpstr>'0503128 (Печать)'!TR_26042706916_2171390265</vt:lpstr>
      <vt:lpstr>'0503128 (Печать.КОСГУ)'!TR_26042706916_2171390265</vt:lpstr>
      <vt:lpstr>'0503128 (Печать)'!TR_26042706916_2171390266</vt:lpstr>
      <vt:lpstr>'0503128 (Печать.КОСГУ)'!TR_26042706916_2171390266</vt:lpstr>
      <vt:lpstr>'0503128 (Печать)'!TR_26042706916_2171390267</vt:lpstr>
      <vt:lpstr>'0503128 (Печать.КОСГУ)'!TR_26042706916_2171390267</vt:lpstr>
      <vt:lpstr>'0503128 (Печать)'!TR_26042706916_2171390268</vt:lpstr>
      <vt:lpstr>'0503128 (Печать.КОСГУ)'!TR_26042706916_2171390268</vt:lpstr>
      <vt:lpstr>'0503128 (Печать)'!TR_26042706916_2171390269</vt:lpstr>
      <vt:lpstr>'0503128 (Печать.КОСГУ)'!TR_26042706916_2171390269</vt:lpstr>
      <vt:lpstr>'0503128 (Печать)'!TR_26042706916_2171390270</vt:lpstr>
      <vt:lpstr>'0503128 (Печать.КОСГУ)'!TR_26042706916_2171390270</vt:lpstr>
      <vt:lpstr>'0503128 (Печать)'!TR_26042706916_2171390271</vt:lpstr>
      <vt:lpstr>'0503128 (Печать.КОСГУ)'!TR_26042706916_2171390271</vt:lpstr>
      <vt:lpstr>'0503128 (Печать)'!TR_26042706916_2171390272</vt:lpstr>
      <vt:lpstr>'0503128 (Печать.КОСГУ)'!TR_26042706916_2171390272</vt:lpstr>
      <vt:lpstr>'0503128 (Печать)'!TR_26042706916_2171390273</vt:lpstr>
      <vt:lpstr>'0503128 (Печать.КОСГУ)'!TR_26042706916_2171390273</vt:lpstr>
      <vt:lpstr>'0503128 (Печать)'!TR_26042706916_2171390274</vt:lpstr>
      <vt:lpstr>'0503128 (Печать.КОСГУ)'!TR_26042706916_2171390274</vt:lpstr>
      <vt:lpstr>'0503128 (Печать)'!TR_26042706916_2171390275</vt:lpstr>
      <vt:lpstr>'0503128 (Печать.КОСГУ)'!TR_26042706916_2171390275</vt:lpstr>
      <vt:lpstr>'0503128 (Печать)'!TR_26042706916_2171390276</vt:lpstr>
      <vt:lpstr>'0503128 (Печать.КОСГУ)'!TR_26042706916_2171390276</vt:lpstr>
      <vt:lpstr>'0503128 (Печать)'!TR_26042706916_2171390277</vt:lpstr>
      <vt:lpstr>'0503128 (Печать.КОСГУ)'!TR_26042706916_2171390277</vt:lpstr>
      <vt:lpstr>'0503128 (Печать)'!TR_26042706916_2171390278</vt:lpstr>
      <vt:lpstr>'0503128 (Печать.КОСГУ)'!TR_26042706916_2171390278</vt:lpstr>
      <vt:lpstr>'0503128 (Печать)'!TR_26042706916_2171390279</vt:lpstr>
      <vt:lpstr>'0503128 (Печать.КОСГУ)'!TR_26042706916_2171390279</vt:lpstr>
      <vt:lpstr>'0503128 (Печать)'!TR_26042706916_2171390280</vt:lpstr>
      <vt:lpstr>'0503128 (Печать.КОСГУ)'!TR_26042706916_2171390280</vt:lpstr>
      <vt:lpstr>'0503128 (Печать)'!TR_26042706916_2171390281</vt:lpstr>
      <vt:lpstr>'0503128 (Печать.КОСГУ)'!TR_26042706916_2171390281</vt:lpstr>
      <vt:lpstr>'0503128 (Печать)'!TR_26042706916_2171390282</vt:lpstr>
      <vt:lpstr>'0503128 (Печать.КОСГУ)'!TR_26042706916_2171390282</vt:lpstr>
      <vt:lpstr>'0503128 (Печать)'!TR_26042706916_2171390283</vt:lpstr>
      <vt:lpstr>'0503128 (Печать.КОСГУ)'!TR_26042706916_2171390283</vt:lpstr>
      <vt:lpstr>'0503128 (Печать)'!TR_26042706916_2171390284</vt:lpstr>
      <vt:lpstr>'0503128 (Печать.КОСГУ)'!TR_26042706916_2171390284</vt:lpstr>
      <vt:lpstr>'0503128 (Печать)'!TR_26042706916_2171390285</vt:lpstr>
      <vt:lpstr>'0503128 (Печать.КОСГУ)'!TR_26042706916_2171390285</vt:lpstr>
      <vt:lpstr>'0503128 (Печать)'!TR_26042706916_2171390286</vt:lpstr>
      <vt:lpstr>'0503128 (Печать.КОСГУ)'!TR_26042706916_2171390286</vt:lpstr>
      <vt:lpstr>'0503128 (Печать)'!TR_26042706916_2171390287</vt:lpstr>
      <vt:lpstr>'0503128 (Печать.КОСГУ)'!TR_26042706916_2171390287</vt:lpstr>
      <vt:lpstr>'0503128 (Печать)'!TR_26042706916_2171390288</vt:lpstr>
      <vt:lpstr>'0503128 (Печать.КОСГУ)'!TR_26042706916_2171390288</vt:lpstr>
      <vt:lpstr>'0503128 (Печать)'!TR_26042706916_2171390289</vt:lpstr>
      <vt:lpstr>'0503128 (Печать.КОСГУ)'!TR_26042706916_2171390289</vt:lpstr>
      <vt:lpstr>'0503128 (Печать)'!TR_26042706916_2171390290</vt:lpstr>
      <vt:lpstr>'0503128 (Печать.КОСГУ)'!TR_26042706916_2171390290</vt:lpstr>
      <vt:lpstr>'0503128 (Печать)'!TR_26042706916_2171390291</vt:lpstr>
      <vt:lpstr>'0503128 (Печать.КОСГУ)'!TR_26042706916_2171390291</vt:lpstr>
      <vt:lpstr>'0503128 (Печать)'!TR_26042706916_2171390292</vt:lpstr>
      <vt:lpstr>'0503128 (Печать.КОСГУ)'!TR_26042706916_2171390292</vt:lpstr>
      <vt:lpstr>'0503128 (Печать)'!TR_26042706916_2171390293</vt:lpstr>
      <vt:lpstr>'0503128 (Печать.КОСГУ)'!TR_26042706916_2171390293</vt:lpstr>
      <vt:lpstr>'0503128 (Печать)'!TR_26042706916_2171390294</vt:lpstr>
      <vt:lpstr>'0503128 (Печать.КОСГУ)'!TR_26042706916_2171390294</vt:lpstr>
      <vt:lpstr>'0503128 (Печать)'!TR_26042706916_2171390295</vt:lpstr>
      <vt:lpstr>'0503128 (Печать.КОСГУ)'!TR_26042706916_2171390295</vt:lpstr>
      <vt:lpstr>'0503128 (Печать)'!TR_26042706916_2171390296</vt:lpstr>
      <vt:lpstr>'0503128 (Печать.КОСГУ)'!TR_26042706916_2171390296</vt:lpstr>
      <vt:lpstr>'0503128 (Печать)'!TR_26042706916_2171390297</vt:lpstr>
      <vt:lpstr>'0503128 (Печать.КОСГУ)'!TR_26042706916_2171390297</vt:lpstr>
      <vt:lpstr>'0503128 (Печать)'!TR_26042706916_2171390298</vt:lpstr>
      <vt:lpstr>'0503128 (Печать.КОСГУ)'!TR_26042706916_2171390298</vt:lpstr>
      <vt:lpstr>'0503128 (Печать)'!TR_26042706916_2171390299</vt:lpstr>
      <vt:lpstr>'0503128 (Печать.КОСГУ)'!TR_26042706916_2171390299</vt:lpstr>
      <vt:lpstr>'0503128 (Печать)'!TR_26042706916_2171390300</vt:lpstr>
      <vt:lpstr>'0503128 (Печать.КОСГУ)'!TR_26042706916_2171390300</vt:lpstr>
      <vt:lpstr>'0503128 (Печать)'!TR_26042706916_2171390301</vt:lpstr>
      <vt:lpstr>'0503128 (Печать.КОСГУ)'!TR_26042706916_2171390301</vt:lpstr>
      <vt:lpstr>'0503128 (Печать)'!TR_26042706916_2171390302</vt:lpstr>
      <vt:lpstr>'0503128 (Печать.КОСГУ)'!TR_26042706916_2171390302</vt:lpstr>
      <vt:lpstr>'0503128 (Печать)'!TR_26042706916_2171390303</vt:lpstr>
      <vt:lpstr>'0503128 (Печать.КОСГУ)'!TR_26042706916_2171390303</vt:lpstr>
      <vt:lpstr>'0503128 (Печать)'!TR_26042706916_2171390304</vt:lpstr>
      <vt:lpstr>'0503128 (Печать.КОСГУ)'!TR_26042706916_2171390304</vt:lpstr>
      <vt:lpstr>'0503128 (Печать)'!TR_26042706916_2171390305</vt:lpstr>
      <vt:lpstr>'0503128 (Печать.КОСГУ)'!TR_26042706916_2171390305</vt:lpstr>
      <vt:lpstr>'0503128 (Печать)'!TR_26042706916_2171390306</vt:lpstr>
      <vt:lpstr>'0503128 (Печать.КОСГУ)'!TR_26042706916_2171390306</vt:lpstr>
      <vt:lpstr>'0503128 (Печать)'!TR_26042706916_2171390307</vt:lpstr>
      <vt:lpstr>'0503128 (Печать.КОСГУ)'!TR_26042706916_2171390307</vt:lpstr>
      <vt:lpstr>'0503128 (Печать)'!TR_26042706916_2171390308</vt:lpstr>
      <vt:lpstr>'0503128 (Печать.КОСГУ)'!TR_26042706916_2171390308</vt:lpstr>
      <vt:lpstr>'0503128 (Печать)'!TR_26042706916_2171390309</vt:lpstr>
      <vt:lpstr>'0503128 (Печать.КОСГУ)'!TR_26042706916_2171390309</vt:lpstr>
      <vt:lpstr>'0503128 (Печать)'!TR_26042706916_2171390310</vt:lpstr>
      <vt:lpstr>'0503128 (Печать.КОСГУ)'!TR_26042706916_2171390310</vt:lpstr>
      <vt:lpstr>'0503128 (Печать)'!TR_26042706916_2171390311</vt:lpstr>
      <vt:lpstr>'0503128 (Печать.КОСГУ)'!TR_26042706916_2171390311</vt:lpstr>
      <vt:lpstr>'0503128 (Печать)'!TR_26042706916_2171390312</vt:lpstr>
      <vt:lpstr>'0503128 (Печать.КОСГУ)'!TR_26042706916_2171390312</vt:lpstr>
      <vt:lpstr>'0503128 (Печать)'!TR_26042706916_2171390313</vt:lpstr>
      <vt:lpstr>'0503128 (Печать.КОСГУ)'!TR_26042706916_2171390313</vt:lpstr>
      <vt:lpstr>'0503128 (Печать)'!TR_26042706916_2171390314</vt:lpstr>
      <vt:lpstr>'0503128 (Печать.КОСГУ)'!TR_26042706916_2171390314</vt:lpstr>
      <vt:lpstr>'0503128 (Печать)'!TR_26042706916_2171390315</vt:lpstr>
      <vt:lpstr>'0503128 (Печать.КОСГУ)'!TR_26042706916_2171390315</vt:lpstr>
      <vt:lpstr>'0503128 (Печать)'!TR_26042706916_2171390316</vt:lpstr>
      <vt:lpstr>'0503128 (Печать.КОСГУ)'!TR_26042706916_2171390316</vt:lpstr>
      <vt:lpstr>'0503128 (Печать)'!TR_26042706916_2171390317</vt:lpstr>
      <vt:lpstr>'0503128 (Печать.КОСГУ)'!TR_26042706916_2171390317</vt:lpstr>
      <vt:lpstr>'0503128 (Печать)'!TR_26042706916_2171390318</vt:lpstr>
      <vt:lpstr>'0503128 (Печать.КОСГУ)'!TR_26042706916_2171390318</vt:lpstr>
      <vt:lpstr>'0503128 (Печать)'!TR_26042706916_2171390319</vt:lpstr>
      <vt:lpstr>'0503128 (Печать.КОСГУ)'!TR_26042706916_2171390319</vt:lpstr>
      <vt:lpstr>'0503128 (Печать)'!TR_26042706916_2171390320</vt:lpstr>
      <vt:lpstr>'0503128 (Печать.КОСГУ)'!TR_26042706916_2171390320</vt:lpstr>
      <vt:lpstr>'0503128 (Печать)'!TR_26042706916_2171390321</vt:lpstr>
      <vt:lpstr>'0503128 (Печать.КОСГУ)'!TR_26042706916_2171390321</vt:lpstr>
      <vt:lpstr>'0503128 (Печать)'!TR_26042706916_2171390322</vt:lpstr>
      <vt:lpstr>'0503128 (Печать.КОСГУ)'!TR_26042706916_2171390322</vt:lpstr>
      <vt:lpstr>'0503128 (Печать)'!TR_26042706916_2171390323</vt:lpstr>
      <vt:lpstr>'0503128 (Печать.КОСГУ)'!TR_26042706916_2171390323</vt:lpstr>
      <vt:lpstr>'0503128 (Печать)'!TR_26042706916_2171390324</vt:lpstr>
      <vt:lpstr>'0503128 (Печать.КОСГУ)'!TR_26042706916_2171390324</vt:lpstr>
      <vt:lpstr>'0503128 (Печать)'!TR_26042706916_2171390325</vt:lpstr>
      <vt:lpstr>'0503128 (Печать.КОСГУ)'!TR_26042706916_2171390325</vt:lpstr>
      <vt:lpstr>'0503128 (Печать)'!TR_26042706916_2171390326</vt:lpstr>
      <vt:lpstr>'0503128 (Печать.КОСГУ)'!TR_26042706916_2171390326</vt:lpstr>
      <vt:lpstr>'0503128 (Печать)'!TR_26042706916_2171390327</vt:lpstr>
      <vt:lpstr>'0503128 (Печать.КОСГУ)'!TR_26042706916_2171390327</vt:lpstr>
      <vt:lpstr>'0503128 (Печать)'!TR_26042706916_2171390328</vt:lpstr>
      <vt:lpstr>'0503128 (Печать.КОСГУ)'!TR_26042706916_2171390328</vt:lpstr>
      <vt:lpstr>'0503128 (Печать)'!TR_26042706916_2171390329</vt:lpstr>
      <vt:lpstr>'0503128 (Печать.КОСГУ)'!TR_26042706916_2171390329</vt:lpstr>
      <vt:lpstr>'0503128 (Печать)'!TR_26042706916_2171390330</vt:lpstr>
      <vt:lpstr>'0503128 (Печать.КОСГУ)'!TR_26042706916_2171390330</vt:lpstr>
      <vt:lpstr>'0503128 (Печать)'!TR_26042706916_2171390331</vt:lpstr>
      <vt:lpstr>'0503128 (Печать.КОСГУ)'!TR_26042706916_2171390331</vt:lpstr>
      <vt:lpstr>'0503128 (Печать)'!TR_26042706916_2171390332</vt:lpstr>
      <vt:lpstr>'0503128 (Печать.КОСГУ)'!TR_26042706916_2171390332</vt:lpstr>
      <vt:lpstr>'0503128 (Печать)'!TR_26042706916_2171390333</vt:lpstr>
      <vt:lpstr>'0503128 (Печать.КОСГУ)'!TR_26042706916_2171390333</vt:lpstr>
      <vt:lpstr>'0503128 (Печать)'!TR_26042706916_2171390334</vt:lpstr>
      <vt:lpstr>'0503128 (Печать.КОСГУ)'!TR_26042706916_2171390334</vt:lpstr>
      <vt:lpstr>'0503128 (Печать)'!TR_26042706916_2171390335</vt:lpstr>
      <vt:lpstr>'0503128 (Печать.КОСГУ)'!TR_26042706916_2171390335</vt:lpstr>
      <vt:lpstr>'0503128 (Печать)'!TR_26042706916_2171390336</vt:lpstr>
      <vt:lpstr>'0503128 (Печать.КОСГУ)'!TR_26042706916_2171390336</vt:lpstr>
      <vt:lpstr>'0503128 (Печать)'!TR_26042706916_2171390337</vt:lpstr>
      <vt:lpstr>'0503128 (Печать.КОСГУ)'!TR_26042706916_2171390337</vt:lpstr>
      <vt:lpstr>'0503128 (Печать)'!TR_26042706916_2171390338</vt:lpstr>
      <vt:lpstr>'0503128 (Печать.КОСГУ)'!TR_26042706916_2171390338</vt:lpstr>
      <vt:lpstr>'0503128 (Печать)'!TR_26042706916_2171390339</vt:lpstr>
      <vt:lpstr>'0503128 (Печать.КОСГУ)'!TR_26042706916_2171390339</vt:lpstr>
      <vt:lpstr>'0503128 (Печать)'!TR_26042706916_2171390340</vt:lpstr>
      <vt:lpstr>'0503128 (Печать.КОСГУ)'!TR_26042706916_2171390340</vt:lpstr>
      <vt:lpstr>'0503128 (Печать)'!TR_26042706916_2171390341</vt:lpstr>
      <vt:lpstr>'0503128 (Печать.КОСГУ)'!TR_26042706916_2171390341</vt:lpstr>
      <vt:lpstr>'0503128 (Печать)'!TR_26042706916_2171390342</vt:lpstr>
      <vt:lpstr>'0503128 (Печать.КОСГУ)'!TR_26042706916_2171390342</vt:lpstr>
      <vt:lpstr>'0503128 (Печать)'!TR_26042706916_2171390343</vt:lpstr>
      <vt:lpstr>'0503128 (Печать.КОСГУ)'!TR_26042706916_2171390343</vt:lpstr>
      <vt:lpstr>'0503128 (Печать)'!TR_26042706916_2171390344</vt:lpstr>
      <vt:lpstr>'0503128 (Печать.КОСГУ)'!TR_26042706916_2171390344</vt:lpstr>
      <vt:lpstr>'0503128 (Печать)'!TR_26042706916_2171390345</vt:lpstr>
      <vt:lpstr>'0503128 (Печать.КОСГУ)'!TR_26042706916_2171390345</vt:lpstr>
      <vt:lpstr>'0503128 (Печать)'!TR_26042706916_2171390346</vt:lpstr>
      <vt:lpstr>'0503128 (Печать.КОСГУ)'!TR_26042706916_2171390346</vt:lpstr>
      <vt:lpstr>'0503128 (Печать)'!TR_26042706916_2171390347</vt:lpstr>
      <vt:lpstr>'0503128 (Печать.КОСГУ)'!TR_26042706916_2171390347</vt:lpstr>
      <vt:lpstr>'0503128 (Печать)'!TR_26042706916_2171390348</vt:lpstr>
      <vt:lpstr>'0503128 (Печать.КОСГУ)'!TR_26042706916_2171390348</vt:lpstr>
      <vt:lpstr>'0503128 (Печать)'!TR_26042706916_2171390349</vt:lpstr>
      <vt:lpstr>'0503128 (Печать.КОСГУ)'!TR_26042706916_2171390349</vt:lpstr>
      <vt:lpstr>'0503128 (Печать)'!TR_26042706916_2171390350</vt:lpstr>
      <vt:lpstr>'0503128 (Печать.КОСГУ)'!TR_26042706916_2171390350</vt:lpstr>
      <vt:lpstr>'0503128 (Печать)'!TR_26042706916_2171390351</vt:lpstr>
      <vt:lpstr>'0503128 (Печать.КОСГУ)'!TR_26042706916_2171390351</vt:lpstr>
      <vt:lpstr>'0503128 (Печать)'!TR_26042706916_2171390352</vt:lpstr>
      <vt:lpstr>'0503128 (Печать.КОСГУ)'!TR_26042706916_2171390352</vt:lpstr>
      <vt:lpstr>'0503128 (Печать)'!TR_26042706916_2171390353</vt:lpstr>
      <vt:lpstr>'0503128 (Печать.КОСГУ)'!TR_26042706916_2171390353</vt:lpstr>
      <vt:lpstr>'0503128 (Печать)'!TR_26042706916_2171390354</vt:lpstr>
      <vt:lpstr>'0503128 (Печать.КОСГУ)'!TR_26042706916_2171390354</vt:lpstr>
      <vt:lpstr>'0503128 (Печать)'!TR_26042706916_2171390355</vt:lpstr>
      <vt:lpstr>'0503128 (Печать.КОСГУ)'!TR_26042706916_2171390355</vt:lpstr>
      <vt:lpstr>'0503128 (Печать)'!TR_26042706916_2171390356</vt:lpstr>
      <vt:lpstr>'0503128 (Печать.КОСГУ)'!TR_26042706916_2171390356</vt:lpstr>
      <vt:lpstr>'0503128 (Печать)'!TR_26042706916_2171390357</vt:lpstr>
      <vt:lpstr>'0503128 (Печать.КОСГУ)'!TR_26042706916_2171390357</vt:lpstr>
      <vt:lpstr>'0503128 (Печать)'!TR_26042706916_2171390358</vt:lpstr>
      <vt:lpstr>'0503128 (Печать.КОСГУ)'!TR_26042706916_2171390358</vt:lpstr>
      <vt:lpstr>'0503128 (Печать)'!TR_26042706916_2171390359</vt:lpstr>
      <vt:lpstr>'0503128 (Печать.КОСГУ)'!TR_26042706916_2171390359</vt:lpstr>
      <vt:lpstr>'0503128 (Печать)'!TR_26042706916_2171390360</vt:lpstr>
      <vt:lpstr>'0503128 (Печать.КОСГУ)'!TR_26042706916_2171390360</vt:lpstr>
      <vt:lpstr>'0503128 (Печать)'!TR_26042706916_2171390361</vt:lpstr>
      <vt:lpstr>'0503128 (Печать.КОСГУ)'!TR_26042706916_2171390361</vt:lpstr>
      <vt:lpstr>'0503128 (Печать)'!TR_26042706916_2171390362</vt:lpstr>
      <vt:lpstr>'0503128 (Печать.КОСГУ)'!TR_26042706916_2171390362</vt:lpstr>
      <vt:lpstr>'0503128 (Печать)'!TR_26042706916_2171390363</vt:lpstr>
      <vt:lpstr>'0503128 (Печать.КОСГУ)'!TR_26042706916_2171390363</vt:lpstr>
      <vt:lpstr>'0503128 (Печать)'!TR_26042706916_2171390364</vt:lpstr>
      <vt:lpstr>'0503128 (Печать.КОСГУ)'!TR_26042706916_2171390364</vt:lpstr>
      <vt:lpstr>'0503128 (Печать)'!TR_26042706916_2171390365</vt:lpstr>
      <vt:lpstr>'0503128 (Печать.КОСГУ)'!TR_26042706916_2171390365</vt:lpstr>
      <vt:lpstr>'0503128 (Печать)'!TR_26042706916_2171390366</vt:lpstr>
      <vt:lpstr>'0503128 (Печать.КОСГУ)'!TR_26042706916_2171390366</vt:lpstr>
      <vt:lpstr>'0503128 (Печать)'!TR_26042706916_2171390367</vt:lpstr>
      <vt:lpstr>'0503128 (Печать.КОСГУ)'!TR_26042706916_2171390367</vt:lpstr>
      <vt:lpstr>'0503128 (Печать)'!TR_26042706916_2171390368</vt:lpstr>
      <vt:lpstr>'0503128 (Печать.КОСГУ)'!TR_26042706916_2171390368</vt:lpstr>
      <vt:lpstr>'0503128 (Печать)'!TR_26042706916_2171390369</vt:lpstr>
      <vt:lpstr>'0503128 (Печать.КОСГУ)'!TR_26042706916_2171390369</vt:lpstr>
      <vt:lpstr>'0503128 (Печать)'!TR_26042706916_2171390370</vt:lpstr>
      <vt:lpstr>'0503128 (Печать.КОСГУ)'!TR_26042706916_2171390370</vt:lpstr>
      <vt:lpstr>'0503128 (Печать)'!TR_26042706916_2171390371</vt:lpstr>
      <vt:lpstr>'0503128 (Печать.КОСГУ)'!TR_26042706916_2171390371</vt:lpstr>
      <vt:lpstr>'0503128 (Печать)'!TR_26042706916_2171390372</vt:lpstr>
      <vt:lpstr>'0503128 (Печать.КОСГУ)'!TR_26042706916_2171390372</vt:lpstr>
      <vt:lpstr>'0503128 (Печать)'!TR_26042706916_2171390373</vt:lpstr>
      <vt:lpstr>'0503128 (Печать.КОСГУ)'!TR_26042706916_2171390373</vt:lpstr>
      <vt:lpstr>'0503128 (Печать)'!TR_26042706916_2171390374</vt:lpstr>
      <vt:lpstr>'0503128 (Печать.КОСГУ)'!TR_26042706916_2171390374</vt:lpstr>
      <vt:lpstr>'0503128 (Печать)'!TR_26042706916_2171390375</vt:lpstr>
      <vt:lpstr>'0503128 (Печать.КОСГУ)'!TR_26042706916_2171390375</vt:lpstr>
      <vt:lpstr>'0503128 (Печать)'!TR_26042706916_2171390376</vt:lpstr>
      <vt:lpstr>'0503128 (Печать.КОСГУ)'!TR_26042706916_2171390376</vt:lpstr>
      <vt:lpstr>'0503128 (Печать)'!TR_26042706916_2171390377</vt:lpstr>
      <vt:lpstr>'0503128 (Печать.КОСГУ)'!TR_26042706916_2171390377</vt:lpstr>
      <vt:lpstr>'0503128 (Печать)'!TR_26042706916_2171390378</vt:lpstr>
      <vt:lpstr>'0503128 (Печать.КОСГУ)'!TR_26042706916_2171390378</vt:lpstr>
      <vt:lpstr>'0503128 (Печать)'!TR_26042706916_2171390379</vt:lpstr>
      <vt:lpstr>'0503128 (Печать.КОСГУ)'!TR_26042706916_2171390379</vt:lpstr>
      <vt:lpstr>'0503128 (Печать)'!TR_26042706916_2171390380</vt:lpstr>
      <vt:lpstr>'0503128 (Печать.КОСГУ)'!TR_26042706916_2171390380</vt:lpstr>
      <vt:lpstr>'0503128 (Печать)'!TR_26042706916_2171390381</vt:lpstr>
      <vt:lpstr>'0503128 (Печать.КОСГУ)'!TR_26042706916_2171390381</vt:lpstr>
      <vt:lpstr>'0503128 (Печать)'!TR_26042706916_2171390382</vt:lpstr>
      <vt:lpstr>'0503128 (Печать.КОСГУ)'!TR_26042706916_2171390382</vt:lpstr>
      <vt:lpstr>'0503128 (Печать)'!TR_26042706916_2171390383</vt:lpstr>
      <vt:lpstr>'0503128 (Печать.КОСГУ)'!TR_26042706916_2171390383</vt:lpstr>
      <vt:lpstr>'0503128 (Печать)'!TR_26042706916_2171390384</vt:lpstr>
      <vt:lpstr>'0503128 (Печать.КОСГУ)'!TR_26042706916_2171390384</vt:lpstr>
      <vt:lpstr>'0503128 (Печать)'!TR_26042706916_2171390385</vt:lpstr>
      <vt:lpstr>'0503128 (Печать.КОСГУ)'!TR_26042706916_2171390385</vt:lpstr>
      <vt:lpstr>'0503128 (Печать)'!TR_26042706916_2171390386</vt:lpstr>
      <vt:lpstr>'0503128 (Печать.КОСГУ)'!TR_26042706916_2171390386</vt:lpstr>
      <vt:lpstr>'0503128 (Печать)'!TR_26042706916_2171390387</vt:lpstr>
      <vt:lpstr>'0503128 (Печать.КОСГУ)'!TR_26042706916_2171390387</vt:lpstr>
      <vt:lpstr>'0503128 (Печать)'!TR_26042706916_2171390388</vt:lpstr>
      <vt:lpstr>'0503128 (Печать.КОСГУ)'!TR_26042706916_2171390388</vt:lpstr>
      <vt:lpstr>'0503128 (Печать)'!TR_26042706916_2171390389</vt:lpstr>
      <vt:lpstr>'0503128 (Печать.КОСГУ)'!TR_26042706916_2171390389</vt:lpstr>
      <vt:lpstr>'0503128 (Печать)'!TR_26042706916_2171390390</vt:lpstr>
      <vt:lpstr>'0503128 (Печать.КОСГУ)'!TR_26042706916_2171390390</vt:lpstr>
      <vt:lpstr>'0503128 (Печать)'!TR_26042706916_2171390391</vt:lpstr>
      <vt:lpstr>'0503128 (Печать.КОСГУ)'!TR_26042706916_2171390391</vt:lpstr>
      <vt:lpstr>'0503128 (Печать)'!TR_26042706916_2171390392</vt:lpstr>
      <vt:lpstr>'0503128 (Печать.КОСГУ)'!TR_26042706916_2171390392</vt:lpstr>
      <vt:lpstr>'0503128 (Печать)'!TR_26042706916_2171390393</vt:lpstr>
      <vt:lpstr>'0503128 (Печать.КОСГУ)'!TR_26042706916_2171390393</vt:lpstr>
      <vt:lpstr>'0503128 (Печать)'!TR_26042706916_2171390394</vt:lpstr>
      <vt:lpstr>'0503128 (Печать.КОСГУ)'!TR_26042706916_2171390394</vt:lpstr>
      <vt:lpstr>'0503128 (Печать)'!TR_26042706916_2171390395</vt:lpstr>
      <vt:lpstr>'0503128 (Печать.КОСГУ)'!TR_26042706916_2171390395</vt:lpstr>
      <vt:lpstr>'0503128 (Печать)'!TR_26042706916_2171390396</vt:lpstr>
      <vt:lpstr>'0503128 (Печать.КОСГУ)'!TR_26042706916_2171390396</vt:lpstr>
      <vt:lpstr>'0503128 (Печать)'!TR_26042706916_2171390397</vt:lpstr>
      <vt:lpstr>'0503128 (Печать.КОСГУ)'!TR_26042706916_2171390397</vt:lpstr>
      <vt:lpstr>'0503128 (Печать)'!TR_26042706916_2171390398</vt:lpstr>
      <vt:lpstr>'0503128 (Печать.КОСГУ)'!TR_26042706916_2171390398</vt:lpstr>
      <vt:lpstr>'0503128 (Печать)'!TR_26042706916_2171390399</vt:lpstr>
      <vt:lpstr>'0503128 (Печать.КОСГУ)'!TR_26042706916_2171390399</vt:lpstr>
      <vt:lpstr>'0503128 (Печать)'!TR_26042706916_2171390400</vt:lpstr>
      <vt:lpstr>'0503128 (Печать.КОСГУ)'!TR_26042706916_2171390400</vt:lpstr>
      <vt:lpstr>'0503128 (Печать)'!TR_26042706916_2171390401</vt:lpstr>
      <vt:lpstr>'0503128 (Печать.КОСГУ)'!TR_26042706916_2171390401</vt:lpstr>
      <vt:lpstr>'0503128 (Печать)'!TR_26042706916_2171390402</vt:lpstr>
      <vt:lpstr>'0503128 (Печать.КОСГУ)'!TR_26042706916_2171390402</vt:lpstr>
      <vt:lpstr>'0503128 (Печать)'!TR_26042706916_2171390403</vt:lpstr>
      <vt:lpstr>'0503128 (Печать.КОСГУ)'!TR_26042706916_2171390403</vt:lpstr>
      <vt:lpstr>'0503128 (Печать)'!TR_26042706916_2171390404</vt:lpstr>
      <vt:lpstr>'0503128 (Печать.КОСГУ)'!TR_26042706916_2171390404</vt:lpstr>
      <vt:lpstr>'0503128 (Печать)'!TR_26042706916_2171390405</vt:lpstr>
      <vt:lpstr>'0503128 (Печать.КОСГУ)'!TR_26042706916_2171390405</vt:lpstr>
      <vt:lpstr>'0503128 (Печать)'!TR_26042706916_2171390406</vt:lpstr>
      <vt:lpstr>'0503128 (Печать.КОСГУ)'!TR_26042706916_2171390406</vt:lpstr>
      <vt:lpstr>'0503128 (Печать)'!TR_26042706916_2171390407</vt:lpstr>
      <vt:lpstr>'0503128 (Печать.КОСГУ)'!TR_26042706916_2171390407</vt:lpstr>
      <vt:lpstr>'0503128 (Печать)'!TR_26042706916_2171390408</vt:lpstr>
      <vt:lpstr>'0503128 (Печать.КОСГУ)'!TR_26042706916_2171390408</vt:lpstr>
      <vt:lpstr>'0503128 (Печать)'!TR_26042706916_2171390409</vt:lpstr>
      <vt:lpstr>'0503128 (Печать.КОСГУ)'!TR_26042706916_2171390409</vt:lpstr>
      <vt:lpstr>'0503128 (Печать)'!TR_26042706916_2171390410</vt:lpstr>
      <vt:lpstr>'0503128 (Печать.КОСГУ)'!TR_26042706916_2171390410</vt:lpstr>
      <vt:lpstr>'0503128 (Печать)'!TR_26042706916_2171390411</vt:lpstr>
      <vt:lpstr>'0503128 (Печать.КОСГУ)'!TR_26042706916_2171390411</vt:lpstr>
      <vt:lpstr>'0503128 (Печать)'!TR_26042706916_2171390412</vt:lpstr>
      <vt:lpstr>'0503128 (Печать.КОСГУ)'!TR_26042706916_2171390412</vt:lpstr>
      <vt:lpstr>'0503128 (Печать)'!TR_26042706916_2171390413</vt:lpstr>
      <vt:lpstr>'0503128 (Печать.КОСГУ)'!TR_26042706916_2171390413</vt:lpstr>
      <vt:lpstr>'0503128 (Печать)'!TR_26042706916_2171390414</vt:lpstr>
      <vt:lpstr>'0503128 (Печать.КОСГУ)'!TR_26042706916_2171390414</vt:lpstr>
      <vt:lpstr>'0503128 (Печать)'!TR_26042706916_2171390415</vt:lpstr>
      <vt:lpstr>'0503128 (Печать.КОСГУ)'!TR_26042706916_2171390415</vt:lpstr>
      <vt:lpstr>'0503128 (Печать)'!TR_26042706916_2171390416</vt:lpstr>
      <vt:lpstr>'0503128 (Печать.КОСГУ)'!TR_26042706916_2171390416</vt:lpstr>
      <vt:lpstr>'0503128 (Печать)'!TR_26042706916_2171390417</vt:lpstr>
      <vt:lpstr>'0503128 (Печать.КОСГУ)'!TR_26042706916_2171390417</vt:lpstr>
      <vt:lpstr>'0503128 (Печать)'!TR_26042706916_2171390418</vt:lpstr>
      <vt:lpstr>'0503128 (Печать.КОСГУ)'!TR_26042706916_2171390418</vt:lpstr>
      <vt:lpstr>'0503128 (Печать)'!TR_26042706916_2171390419</vt:lpstr>
      <vt:lpstr>'0503128 (Печать.КОСГУ)'!TR_26042706916_2171390419</vt:lpstr>
      <vt:lpstr>'0503128 (Печать)'!TR_26042706916_2171390420</vt:lpstr>
      <vt:lpstr>'0503128 (Печать.КОСГУ)'!TR_26042706916_2171390420</vt:lpstr>
      <vt:lpstr>'0503128 (Печать)'!TR_26042706916_2171390421</vt:lpstr>
      <vt:lpstr>'0503128 (Печать.КОСГУ)'!TR_26042706916_2171390421</vt:lpstr>
      <vt:lpstr>'0503128 (Печать)'!TR_26042706916_2171390422</vt:lpstr>
      <vt:lpstr>'0503128 (Печать.КОСГУ)'!TR_26042706916_2171390422</vt:lpstr>
      <vt:lpstr>'0503128 (Печать)'!TR_26042706916_2171390423</vt:lpstr>
      <vt:lpstr>'0503128 (Печать.КОСГУ)'!TR_26042706916_2171390423</vt:lpstr>
      <vt:lpstr>'0503128 (Печать)'!TR_26042706916_2171390424</vt:lpstr>
      <vt:lpstr>'0503128 (Печать.КОСГУ)'!TR_26042706916_2171390424</vt:lpstr>
      <vt:lpstr>'0503128 (Печать)'!TR_26042706916_2171390425</vt:lpstr>
      <vt:lpstr>'0503128 (Печать.КОСГУ)'!TR_26042706916_2171390425</vt:lpstr>
      <vt:lpstr>'0503128 (Печать)'!TR_26042706916_2171390426</vt:lpstr>
      <vt:lpstr>'0503128 (Печать.КОСГУ)'!TR_26042706916_2171390426</vt:lpstr>
      <vt:lpstr>'0503128 (Печать)'!TR_26042706916_2171390427</vt:lpstr>
      <vt:lpstr>'0503128 (Печать.КОСГУ)'!TR_26042706916_2171390427</vt:lpstr>
      <vt:lpstr>'0503128 (Печать)'!TR_26042706916_2171390428</vt:lpstr>
      <vt:lpstr>'0503128 (Печать.КОСГУ)'!TR_26042706916_2171390428</vt:lpstr>
      <vt:lpstr>'0503128 (Печать)'!TR_26042706916_2171390429</vt:lpstr>
      <vt:lpstr>'0503128 (Печать.КОСГУ)'!TR_26042706916_2171390429</vt:lpstr>
      <vt:lpstr>'0503128 (Печать)'!TR_26042706916_2171390430</vt:lpstr>
      <vt:lpstr>'0503128 (Печать.КОСГУ)'!TR_26042706916_2171390430</vt:lpstr>
      <vt:lpstr>'0503128 (Печать)'!TR_26042706916_2171390431</vt:lpstr>
      <vt:lpstr>'0503128 (Печать.КОСГУ)'!TR_26042706916_2171390431</vt:lpstr>
      <vt:lpstr>'0503128 (Печать)'!TR_26042706916_2171390432</vt:lpstr>
      <vt:lpstr>'0503128 (Печать.КОСГУ)'!TR_26042706916_2171390432</vt:lpstr>
      <vt:lpstr>'0503128 (Печать)'!TR_26042706916_2171390433</vt:lpstr>
      <vt:lpstr>'0503128 (Печать.КОСГУ)'!TR_26042706916_2171390433</vt:lpstr>
      <vt:lpstr>'0503128 (Печать)'!TR_26042706916_2171390434</vt:lpstr>
      <vt:lpstr>'0503128 (Печать.КОСГУ)'!TR_26042706916_2171390434</vt:lpstr>
      <vt:lpstr>'0503128 (Печать)'!TR_26042706916_2171390435</vt:lpstr>
      <vt:lpstr>'0503128 (Печать.КОСГУ)'!TR_26042706916_2171390435</vt:lpstr>
      <vt:lpstr>'0503128 (Печать)'!TR_26042706916_2171390436</vt:lpstr>
      <vt:lpstr>'0503128 (Печать.КОСГУ)'!TR_26042706916_2171390436</vt:lpstr>
      <vt:lpstr>'0503128 (Печать)'!TR_26042706916_2171390437</vt:lpstr>
      <vt:lpstr>'0503128 (Печать.КОСГУ)'!TR_26042706916_2171390437</vt:lpstr>
      <vt:lpstr>'0503128 (Печать)'!TR_26042706916_2171390438</vt:lpstr>
      <vt:lpstr>'0503128 (Печать.КОСГУ)'!TR_26042706916_2171390438</vt:lpstr>
      <vt:lpstr>'0503128 (Печать)'!TR_26042706916_2171390439</vt:lpstr>
      <vt:lpstr>'0503128 (Печать.КОСГУ)'!TR_26042706916_2171390439</vt:lpstr>
      <vt:lpstr>'0503128 (Печать)'!TR_26042706916_2171390440</vt:lpstr>
      <vt:lpstr>'0503128 (Печать.КОСГУ)'!TR_26042706916_2171390440</vt:lpstr>
      <vt:lpstr>'0503128 (Печать)'!TR_26042706916_2171390441</vt:lpstr>
      <vt:lpstr>'0503128 (Печать.КОСГУ)'!TR_26042706916_2171390441</vt:lpstr>
      <vt:lpstr>'0503128 (Печать)'!TR_26042706916_2171390442</vt:lpstr>
      <vt:lpstr>'0503128 (Печать.КОСГУ)'!TR_26042706916_2171390442</vt:lpstr>
      <vt:lpstr>'0503128 (Печать)'!TR_26042706916_2171390443</vt:lpstr>
      <vt:lpstr>'0503128 (Печать.КОСГУ)'!TR_26042706916_2171390443</vt:lpstr>
      <vt:lpstr>'0503128 (Печать)'!TR_26042706916_2171390444</vt:lpstr>
      <vt:lpstr>'0503128 (Печать.КОСГУ)'!TR_26042706916_2171390444</vt:lpstr>
      <vt:lpstr>'0503128 (Печать)'!TR_26042706916_2171390445</vt:lpstr>
      <vt:lpstr>'0503128 (Печать.КОСГУ)'!TR_26042706916_2171390445</vt:lpstr>
      <vt:lpstr>'0503128 (Печать)'!TR_26042706916_2171390446</vt:lpstr>
      <vt:lpstr>'0503128 (Печать.КОСГУ)'!TR_26042706916_2171390446</vt:lpstr>
      <vt:lpstr>'0503128 (Печать)'!TR_26042706916_2171390447</vt:lpstr>
      <vt:lpstr>'0503128 (Печать.КОСГУ)'!TR_26042706916_2171390447</vt:lpstr>
      <vt:lpstr>'0503128 (Печать)'!TR_26042706916_2171390448</vt:lpstr>
      <vt:lpstr>'0503128 (Печать.КОСГУ)'!TR_26042706916_2171390448</vt:lpstr>
      <vt:lpstr>'0503128 (Печать)'!TR_26042706916_2171390449</vt:lpstr>
      <vt:lpstr>'0503128 (Печать.КОСГУ)'!TR_26042706916_2171390449</vt:lpstr>
      <vt:lpstr>'0503128 (Печать)'!TR_26042706916_2171390450</vt:lpstr>
      <vt:lpstr>'0503128 (Печать.КОСГУ)'!TR_26042706916_2171390450</vt:lpstr>
      <vt:lpstr>'0503128 (Печать)'!TR_26042706916_2171390451</vt:lpstr>
      <vt:lpstr>'0503128 (Печать.КОСГУ)'!TR_26042706916_2171390451</vt:lpstr>
      <vt:lpstr>'0503128 (Печать)'!TR_26042706916_2171390452</vt:lpstr>
      <vt:lpstr>'0503128 (Печать.КОСГУ)'!TR_26042706916_2171390452</vt:lpstr>
      <vt:lpstr>'0503128 (Печать)'!TR_26042706916_2171390453</vt:lpstr>
      <vt:lpstr>'0503128 (Печать.КОСГУ)'!TR_26042706916_2171390453</vt:lpstr>
      <vt:lpstr>'0503128 (Печать)'!TR_26042706916_2171390454</vt:lpstr>
      <vt:lpstr>'0503128 (Печать.КОСГУ)'!TR_26042706916_2171390454</vt:lpstr>
      <vt:lpstr>'0503128 (Печать)'!TR_26042706916_2171390455</vt:lpstr>
      <vt:lpstr>'0503128 (Печать.КОСГУ)'!TR_26042706916_2171390455</vt:lpstr>
      <vt:lpstr>'0503128 (Печать)'!TR_26042706916_2171390456</vt:lpstr>
      <vt:lpstr>'0503128 (Печать.КОСГУ)'!TR_26042706916_2171390456</vt:lpstr>
      <vt:lpstr>'0503128 (Печать)'!TR_26042706916_2171390457</vt:lpstr>
      <vt:lpstr>'0503128 (Печать.КОСГУ)'!TR_26042706916_2171390457</vt:lpstr>
      <vt:lpstr>'0503128 (Печать)'!TR_26042706916_2171390458</vt:lpstr>
      <vt:lpstr>'0503128 (Печать.КОСГУ)'!TR_26042706916_2171390458</vt:lpstr>
      <vt:lpstr>'0503128 (Печать)'!TR_26042706916_2171390459</vt:lpstr>
      <vt:lpstr>'0503128 (Печать.КОСГУ)'!TR_26042706916_2171390459</vt:lpstr>
      <vt:lpstr>'0503128 (Печать)'!TR_26042706916_2171390460</vt:lpstr>
      <vt:lpstr>'0503128 (Печать.КОСГУ)'!TR_26042706916_2171390460</vt:lpstr>
      <vt:lpstr>'0503128 (Печать)'!TR_26042706916_2171390461</vt:lpstr>
      <vt:lpstr>'0503128 (Печать.КОСГУ)'!TR_26042706916_2171390461</vt:lpstr>
      <vt:lpstr>'0503128 (Печать)'!TR_26042706916_2171390462</vt:lpstr>
      <vt:lpstr>'0503128 (Печать.КОСГУ)'!TR_26042706916_2171390462</vt:lpstr>
      <vt:lpstr>'0503128 (Печать)'!TR_26042706916_2171390463</vt:lpstr>
      <vt:lpstr>'0503128 (Печать.КОСГУ)'!TR_26042706916_2171390463</vt:lpstr>
      <vt:lpstr>'0503128 (Печать)'!TR_26042706916_2171390464</vt:lpstr>
      <vt:lpstr>'0503128 (Печать.КОСГУ)'!TR_26042706916_2171390464</vt:lpstr>
      <vt:lpstr>'0503128 (Печать)'!TR_26042706916_2171390465</vt:lpstr>
      <vt:lpstr>'0503128 (Печать.КОСГУ)'!TR_26042706916_2171390465</vt:lpstr>
      <vt:lpstr>'0503128 (Печать)'!TR_26042706916_2171390466</vt:lpstr>
      <vt:lpstr>'0503128 (Печать.КОСГУ)'!TR_26042706916_2171390466</vt:lpstr>
      <vt:lpstr>'0503128 (Печать)'!TR_26042706916_2171390467</vt:lpstr>
      <vt:lpstr>'0503128 (Печать.КОСГУ)'!TR_26042706916_2171390467</vt:lpstr>
      <vt:lpstr>'0503128 (Печать)'!TR_26042706916_2171390468</vt:lpstr>
      <vt:lpstr>'0503128 (Печать.КОСГУ)'!TR_26042706916_2171390468</vt:lpstr>
      <vt:lpstr>'0503128 (Печать)'!TR_26042706916_2171390469</vt:lpstr>
      <vt:lpstr>'0503128 (Печать.КОСГУ)'!TR_26042706916_2171390469</vt:lpstr>
      <vt:lpstr>'0503128 (Печать)'!TR_26042706916_2171390470</vt:lpstr>
      <vt:lpstr>'0503128 (Печать.КОСГУ)'!TR_26042706916_2171390470</vt:lpstr>
      <vt:lpstr>'0503128 (Печать)'!TR_26042706916_2171390471</vt:lpstr>
      <vt:lpstr>'0503128 (Печать.КОСГУ)'!TR_26042706916_2171390471</vt:lpstr>
      <vt:lpstr>'0503128 (Печать)'!TR_26042706916_2171390472</vt:lpstr>
      <vt:lpstr>'0503128 (Печать.КОСГУ)'!TR_26042706916_2171390472</vt:lpstr>
      <vt:lpstr>'0503128 (Печать)'!TR_26042706916_2171390473</vt:lpstr>
      <vt:lpstr>'0503128 (Печать.КОСГУ)'!TR_26042706916_2171390473</vt:lpstr>
      <vt:lpstr>'0503128 (Печать)'!TR_26042706916_2171390474</vt:lpstr>
      <vt:lpstr>'0503128 (Печать.КОСГУ)'!TR_26042706916_2171390474</vt:lpstr>
      <vt:lpstr>'0503128 (Печать)'!TR_26042706916_2171390475</vt:lpstr>
      <vt:lpstr>'0503128 (Печать.КОСГУ)'!TR_26042706916_2171390475</vt:lpstr>
      <vt:lpstr>'0503128 (Печать)'!TR_26042706916_2171390476</vt:lpstr>
      <vt:lpstr>'0503128 (Печать.КОСГУ)'!TR_26042706916_2171390476</vt:lpstr>
      <vt:lpstr>'0503128 (Печать)'!TR_26042706916_2171390477</vt:lpstr>
      <vt:lpstr>'0503128 (Печать.КОСГУ)'!TR_26042706916_2171390477</vt:lpstr>
      <vt:lpstr>'0503128 (Печать)'!TR_26042706916_2171390478</vt:lpstr>
      <vt:lpstr>'0503128 (Печать.КОСГУ)'!TR_26042706916_2171390478</vt:lpstr>
      <vt:lpstr>'0503128 (Печать)'!TR_26042706916_2171390479</vt:lpstr>
      <vt:lpstr>'0503128 (Печать.КОСГУ)'!TR_26042706916_2171390479</vt:lpstr>
      <vt:lpstr>'0503128 (Печать)'!TR_26042706916_2171390480</vt:lpstr>
      <vt:lpstr>'0503128 (Печать.КОСГУ)'!TR_26042706916_2171390480</vt:lpstr>
      <vt:lpstr>'0503128 (Печать)'!TR_26042706916_2171390481</vt:lpstr>
      <vt:lpstr>'0503128 (Печать.КОСГУ)'!TR_26042706916_2171390481</vt:lpstr>
      <vt:lpstr>'0503128 (Печать)'!TR_26042706916_2171390482</vt:lpstr>
      <vt:lpstr>'0503128 (Печать.КОСГУ)'!TR_26042706916_2171390482</vt:lpstr>
      <vt:lpstr>'0503128 (Печать)'!TR_26042706916_2171390483</vt:lpstr>
      <vt:lpstr>'0503128 (Печать.КОСГУ)'!TR_26042706916_2171390483</vt:lpstr>
      <vt:lpstr>'0503128 (Печать)'!TR_26042706916_2171390484</vt:lpstr>
      <vt:lpstr>'0503128 (Печать.КОСГУ)'!TR_26042706916_2171390484</vt:lpstr>
      <vt:lpstr>'0503128 (Печать)'!TR_26042706916_2171390485</vt:lpstr>
      <vt:lpstr>'0503128 (Печать.КОСГУ)'!TR_26042706916_2171390485</vt:lpstr>
      <vt:lpstr>'0503128 (Печать)'!TR_26042706916_2171390486</vt:lpstr>
      <vt:lpstr>'0503128 (Печать.КОСГУ)'!TR_26042706916_2171390486</vt:lpstr>
      <vt:lpstr>'0503128 (Печать)'!TR_26042706916_2171390487</vt:lpstr>
      <vt:lpstr>'0503128 (Печать.КОСГУ)'!TR_26042706916_2171390487</vt:lpstr>
      <vt:lpstr>'0503128 (Печать)'!TR_26042706916_2171390488</vt:lpstr>
      <vt:lpstr>'0503128 (Печать.КОСГУ)'!TR_26042706916_2171390488</vt:lpstr>
      <vt:lpstr>'0503128 (Печать)'!TR_26042706916_2171390489</vt:lpstr>
      <vt:lpstr>'0503128 (Печать.КОСГУ)'!TR_26042706916_2171390489</vt:lpstr>
      <vt:lpstr>'0503128 (Печать)'!TR_26042706916_2171390490</vt:lpstr>
      <vt:lpstr>'0503128 (Печать.КОСГУ)'!TR_26042706916_2171390490</vt:lpstr>
      <vt:lpstr>'0503128 (Печать)'!TR_26042706916_2171390491</vt:lpstr>
      <vt:lpstr>'0503128 (Печать.КОСГУ)'!TR_26042706916_2171390491</vt:lpstr>
      <vt:lpstr>'0503128 (Печать)'!TR_26042706916_2171390492</vt:lpstr>
      <vt:lpstr>'0503128 (Печать.КОСГУ)'!TR_26042706916_2171390492</vt:lpstr>
      <vt:lpstr>'0503128 (Печать)'!TR_26042706916_2171390493</vt:lpstr>
      <vt:lpstr>'0503128 (Печать.КОСГУ)'!TR_26042706916_2171390493</vt:lpstr>
      <vt:lpstr>'0503128 (Печать)'!TR_26042706916_2171390494</vt:lpstr>
      <vt:lpstr>'0503128 (Печать.КОСГУ)'!TR_26042706916_2171390494</vt:lpstr>
      <vt:lpstr>'0503128 (Печать)'!TR_26042706916_2171390495</vt:lpstr>
      <vt:lpstr>'0503128 (Печать.КОСГУ)'!TR_26042706916_2171390495</vt:lpstr>
      <vt:lpstr>'0503128 (Печать)'!TR_26042706916_2171390496</vt:lpstr>
      <vt:lpstr>'0503128 (Печать.КОСГУ)'!TR_26042706916_2171390496</vt:lpstr>
      <vt:lpstr>'0503128 (Печать)'!TR_26042706916_2171390497</vt:lpstr>
      <vt:lpstr>'0503128 (Печать.КОСГУ)'!TR_26042706916_2171390497</vt:lpstr>
      <vt:lpstr>'0503128 (Печать)'!TR_26042706916_2171390498</vt:lpstr>
      <vt:lpstr>'0503128 (Печать.КОСГУ)'!TR_26042706916_2171390498</vt:lpstr>
      <vt:lpstr>'0503128 (Печать)'!TR_26042706916_2171390499</vt:lpstr>
      <vt:lpstr>'0503128 (Печать.КОСГУ)'!TR_26042706916_2171390499</vt:lpstr>
      <vt:lpstr>'0503128 (Печать)'!TR_26042706916_2171390500</vt:lpstr>
      <vt:lpstr>'0503128 (Печать.КОСГУ)'!TR_26042706916_2171390500</vt:lpstr>
      <vt:lpstr>'0503128 (Печать)'!TR_26042706916_2171390501</vt:lpstr>
      <vt:lpstr>'0503128 (Печать.КОСГУ)'!TR_26042706916_2171390501</vt:lpstr>
      <vt:lpstr>'0503128 (Печать)'!TR_26042706916_2171390502</vt:lpstr>
      <vt:lpstr>'0503128 (Печать.КОСГУ)'!TR_26042706916_2171390502</vt:lpstr>
      <vt:lpstr>'0503128 (Печать)'!TR_26042706916_2171390503</vt:lpstr>
      <vt:lpstr>'0503128 (Печать.КОСГУ)'!TR_26042706916_2171390503</vt:lpstr>
      <vt:lpstr>'0503128 (Печать)'!TR_26042706916_2171390504</vt:lpstr>
      <vt:lpstr>'0503128 (Печать.КОСГУ)'!TR_26042706916_2171390504</vt:lpstr>
      <vt:lpstr>'0503128 (Печать)'!TR_26042706916_2171390505</vt:lpstr>
      <vt:lpstr>'0503128 (Печать.КОСГУ)'!TR_26042706916_2171390505</vt:lpstr>
      <vt:lpstr>'0503128 (Печать)'!TR_26042706916_2171390506</vt:lpstr>
      <vt:lpstr>'0503128 (Печать.КОСГУ)'!TR_26042706916_2171390506</vt:lpstr>
      <vt:lpstr>'0503128 (Печать)'!TR_26042706916_2171390507</vt:lpstr>
      <vt:lpstr>'0503128 (Печать.КОСГУ)'!TR_26042706916_2171390507</vt:lpstr>
      <vt:lpstr>'0503128 (Печать)'!TR_26042706916_2171390508</vt:lpstr>
      <vt:lpstr>'0503128 (Печать.КОСГУ)'!TR_26042706916_2171390508</vt:lpstr>
      <vt:lpstr>'0503128 (Печать)'!TR_26042706916_2171390509</vt:lpstr>
      <vt:lpstr>'0503128 (Печать.КОСГУ)'!TR_26042706916_2171390509</vt:lpstr>
      <vt:lpstr>'0503128 (Печать)'!TR_26042706916_2171390510</vt:lpstr>
      <vt:lpstr>'0503128 (Печать.КОСГУ)'!TR_26042706916_2171390510</vt:lpstr>
      <vt:lpstr>'0503128 (Печать)'!TR_26042706916_2171390511</vt:lpstr>
      <vt:lpstr>'0503128 (Печать.КОСГУ)'!TR_26042706916_2171390511</vt:lpstr>
      <vt:lpstr>'0503128 (Печать)'!TR_26042706916_2171390512</vt:lpstr>
      <vt:lpstr>'0503128 (Печать.КОСГУ)'!TR_26042706916_2171390512</vt:lpstr>
      <vt:lpstr>'0503128 (Печать)'!TR_26042706916_2171390513</vt:lpstr>
      <vt:lpstr>'0503128 (Печать.КОСГУ)'!TR_26042706916_2171390513</vt:lpstr>
      <vt:lpstr>'0503128 (Печать)'!TR_26042706916_2171390514</vt:lpstr>
      <vt:lpstr>'0503128 (Печать.КОСГУ)'!TR_26042706916_2171390514</vt:lpstr>
      <vt:lpstr>'0503128 (Печать)'!TR_26042706916_2171390515</vt:lpstr>
      <vt:lpstr>'0503128 (Печать.КОСГУ)'!TR_26042706916_2171390515</vt:lpstr>
      <vt:lpstr>'0503128 (Печать)'!TR_26042706916_2171390516</vt:lpstr>
      <vt:lpstr>'0503128 (Печать.КОСГУ)'!TR_26042706916_2171390516</vt:lpstr>
      <vt:lpstr>'0503128 (Печать)'!TR_26042706916_2171390517</vt:lpstr>
      <vt:lpstr>'0503128 (Печать.КОСГУ)'!TR_26042706916_2171390517</vt:lpstr>
      <vt:lpstr>'0503128 (Печать)'!TR_26042706916_2171390518</vt:lpstr>
      <vt:lpstr>'0503128 (Печать.КОСГУ)'!TR_26042706916_2171390518</vt:lpstr>
      <vt:lpstr>'0503128 (Печать)'!TR_26042706916_2171390519</vt:lpstr>
      <vt:lpstr>'0503128 (Печать.КОСГУ)'!TR_26042706916_2171390519</vt:lpstr>
      <vt:lpstr>'0503128 (Печать)'!TR_26042706916_2171390520</vt:lpstr>
      <vt:lpstr>'0503128 (Печать.КОСГУ)'!TR_26042706916_2171390520</vt:lpstr>
      <vt:lpstr>'0503128 (Печать)'!TR_26042706916_2171390521</vt:lpstr>
      <vt:lpstr>'0503128 (Печать.КОСГУ)'!TR_26042706916_2171390521</vt:lpstr>
      <vt:lpstr>'0503128 (Печать)'!TR_26042706916_2171390522</vt:lpstr>
      <vt:lpstr>'0503128 (Печать.КОСГУ)'!TR_26042706916_2171390522</vt:lpstr>
      <vt:lpstr>'0503128 (Печать)'!TR_26042706916_2171390523</vt:lpstr>
      <vt:lpstr>'0503128 (Печать.КОСГУ)'!TR_26042706916_2171390523</vt:lpstr>
      <vt:lpstr>'0503128 (Печать)'!TR_26042706916_2171390524</vt:lpstr>
      <vt:lpstr>'0503128 (Печать.КОСГУ)'!TR_26042706916_2171390524</vt:lpstr>
      <vt:lpstr>'0503128 (Печать)'!TR_26042706916_2171390525</vt:lpstr>
      <vt:lpstr>'0503128 (Печать.КОСГУ)'!TR_26042706916_2171390525</vt:lpstr>
      <vt:lpstr>'0503128 (Печать)'!TR_26042706916_2171390526</vt:lpstr>
      <vt:lpstr>'0503128 (Печать.КОСГУ)'!TR_26042706916_2171390526</vt:lpstr>
      <vt:lpstr>'0503128 (Печать)'!TR_26042706916_2171390527</vt:lpstr>
      <vt:lpstr>'0503128 (Печать.КОСГУ)'!TR_26042706916_2171390527</vt:lpstr>
      <vt:lpstr>'0503128 (Печать)'!TR_26042706916_2171390528</vt:lpstr>
      <vt:lpstr>'0503128 (Печать.КОСГУ)'!TR_26042706916_2171390528</vt:lpstr>
      <vt:lpstr>'0503128 (Печать)'!TR_26042706916_2171390529</vt:lpstr>
      <vt:lpstr>'0503128 (Печать.КОСГУ)'!TR_26042706916_2171390529</vt:lpstr>
      <vt:lpstr>'0503128 (Печать)'!TR_26042706916_2171390530</vt:lpstr>
      <vt:lpstr>'0503128 (Печать.КОСГУ)'!TR_26042706916_2171390530</vt:lpstr>
      <vt:lpstr>'0503128 (Печать)'!TR_26042706916_2171390531</vt:lpstr>
      <vt:lpstr>'0503128 (Печать.КОСГУ)'!TR_26042706916_2171390531</vt:lpstr>
      <vt:lpstr>'0503128 (Печать)'!TR_26042706916_2171390532</vt:lpstr>
      <vt:lpstr>'0503128 (Печать.КОСГУ)'!TR_26042706916_2171390532</vt:lpstr>
      <vt:lpstr>'0503128 (Печать)'!TR_26042706916_2171390533</vt:lpstr>
      <vt:lpstr>'0503128 (Печать.КОСГУ)'!TR_26042706916_2171390533</vt:lpstr>
      <vt:lpstr>'0503128 (Печать)'!TR_26042706916_2171390534</vt:lpstr>
      <vt:lpstr>'0503128 (Печать.КОСГУ)'!TR_26042706916_2171390534</vt:lpstr>
      <vt:lpstr>'0503128 (Печать)'!TR_26042706916_2171390535</vt:lpstr>
      <vt:lpstr>'0503128 (Печать.КОСГУ)'!TR_26042706916_2171390535</vt:lpstr>
      <vt:lpstr>'0503128 (Печать)'!TR_26042706916_2171390536</vt:lpstr>
      <vt:lpstr>'0503128 (Печать.КОСГУ)'!TR_26042706916_2171390536</vt:lpstr>
      <vt:lpstr>'0503128 (Печать)'!TR_26042706916_2171390537</vt:lpstr>
      <vt:lpstr>'0503128 (Печать.КОСГУ)'!TR_26042706916_2171390537</vt:lpstr>
      <vt:lpstr>'0503128 (Печать)'!TR_26042706916_2171390538</vt:lpstr>
      <vt:lpstr>'0503128 (Печать.КОСГУ)'!TR_26042706916_2171390538</vt:lpstr>
      <vt:lpstr>'0503128 (Печать)'!TR_26042706916_2171390539</vt:lpstr>
      <vt:lpstr>'0503128 (Печать.КОСГУ)'!TR_26042706916_2171390539</vt:lpstr>
      <vt:lpstr>'0503128 (Печать)'!TR_26042706916_2171390540</vt:lpstr>
      <vt:lpstr>'0503128 (Печать.КОСГУ)'!TR_26042706916_2171390540</vt:lpstr>
      <vt:lpstr>'0503128 (Печать)'!TR_26042706916_2171390541</vt:lpstr>
      <vt:lpstr>'0503128 (Печать.КОСГУ)'!TR_26042706916_2171390541</vt:lpstr>
      <vt:lpstr>'0503128 (Печать)'!TR_26042706916_2171390542</vt:lpstr>
      <vt:lpstr>'0503128 (Печать.КОСГУ)'!TR_26042706916_2171390542</vt:lpstr>
      <vt:lpstr>'0503128 (Печать)'!TR_26042706916_2171390543</vt:lpstr>
      <vt:lpstr>'0503128 (Печать.КОСГУ)'!TR_26042706916_2171390543</vt:lpstr>
      <vt:lpstr>'0503128 (Печать)'!TR_26042706916_2171390544</vt:lpstr>
      <vt:lpstr>'0503128 (Печать.КОСГУ)'!TR_26042706916_2171390544</vt:lpstr>
      <vt:lpstr>'0503128 (Печать)'!TR_26042706916_2171390545</vt:lpstr>
      <vt:lpstr>'0503128 (Печать.КОСГУ)'!TR_26042706916_2171390545</vt:lpstr>
      <vt:lpstr>'0503128 (Печать)'!TR_26042706916_2171390546</vt:lpstr>
      <vt:lpstr>'0503128 (Печать.КОСГУ)'!TR_26042706916_2171390546</vt:lpstr>
      <vt:lpstr>'0503128 (Печать)'!TR_26042706916_2171390547</vt:lpstr>
      <vt:lpstr>'0503128 (Печать.КОСГУ)'!TR_26042706916_2171390547</vt:lpstr>
      <vt:lpstr>'0503128 (Печать)'!TR_26042706916_2171390548</vt:lpstr>
      <vt:lpstr>'0503128 (Печать.КОСГУ)'!TR_26042706916_2171390548</vt:lpstr>
      <vt:lpstr>'0503128 (Печать)'!TR_26042706916_2171390549</vt:lpstr>
      <vt:lpstr>'0503128 (Печать.КОСГУ)'!TR_26042706916_2171390549</vt:lpstr>
      <vt:lpstr>'0503128 (Печать)'!TR_26042706916_2171390550</vt:lpstr>
      <vt:lpstr>'0503128 (Печать.КОСГУ)'!TR_26042706916_2171390550</vt:lpstr>
      <vt:lpstr>'0503128 (Печать)'!TR_26042706916_2171390551</vt:lpstr>
      <vt:lpstr>'0503128 (Печать.КОСГУ)'!TR_26042706916_2171390551</vt:lpstr>
      <vt:lpstr>'0503128 (Печать)'!TR_26042706916_2171390552</vt:lpstr>
      <vt:lpstr>'0503128 (Печать.КОСГУ)'!TR_26042706916_2171390552</vt:lpstr>
      <vt:lpstr>'0503128 (Печать)'!TR_26042706916_2171390553</vt:lpstr>
      <vt:lpstr>'0503128 (Печать.КОСГУ)'!TR_26042706916_2171390553</vt:lpstr>
      <vt:lpstr>'0503128 (Печать)'!TR_26042706916_2171390554</vt:lpstr>
      <vt:lpstr>'0503128 (Печать.КОСГУ)'!TR_26042706916_2171390554</vt:lpstr>
      <vt:lpstr>'0503128 (Печать)'!TR_26042706916_2171390555</vt:lpstr>
      <vt:lpstr>'0503128 (Печать.КОСГУ)'!TR_26042706916_2171390555</vt:lpstr>
      <vt:lpstr>'0503128 (Печать)'!TR_26042706916_2171390556</vt:lpstr>
      <vt:lpstr>'0503128 (Печать.КОСГУ)'!TR_26042706916_2171390556</vt:lpstr>
      <vt:lpstr>'0503128 (Печать)'!TR_26042706916_2171390557</vt:lpstr>
      <vt:lpstr>'0503128 (Печать.КОСГУ)'!TR_26042706916_2171390557</vt:lpstr>
      <vt:lpstr>'0503128 (Печать)'!TR_26042706916_2171390558</vt:lpstr>
      <vt:lpstr>'0503128 (Печать.КОСГУ)'!TR_26042706916_2171390558</vt:lpstr>
      <vt:lpstr>'0503128 (Печать)'!TR_26042706916_2171390559</vt:lpstr>
      <vt:lpstr>'0503128 (Печать.КОСГУ)'!TR_26042706916_2171390559</vt:lpstr>
      <vt:lpstr>'0503128 (Печать)'!TR_26042706916_2171390560</vt:lpstr>
      <vt:lpstr>'0503128 (Печать.КОСГУ)'!TR_26042706916_2171390560</vt:lpstr>
      <vt:lpstr>'0503128 (Печать)'!TR_26042706916_2171390561</vt:lpstr>
      <vt:lpstr>'0503128 (Печать.КОСГУ)'!TR_26042706916_2171390561</vt:lpstr>
      <vt:lpstr>'0503128 (Печать)'!TR_26042706916_2171390562</vt:lpstr>
      <vt:lpstr>'0503128 (Печать.КОСГУ)'!TR_26042706916_2171390562</vt:lpstr>
      <vt:lpstr>'0503128 (Печать)'!TR_26042706916_2171390563</vt:lpstr>
      <vt:lpstr>'0503128 (Печать.КОСГУ)'!TR_26042706916_2171390563</vt:lpstr>
      <vt:lpstr>'0503128 (Печать)'!TR_26042706916_2171390564</vt:lpstr>
      <vt:lpstr>'0503128 (Печать.КОСГУ)'!TR_26042706916_2171390564</vt:lpstr>
      <vt:lpstr>'0503128 (Печать)'!TR_26042706916_2171390565</vt:lpstr>
      <vt:lpstr>'0503128 (Печать.КОСГУ)'!TR_26042706916_2171390565</vt:lpstr>
      <vt:lpstr>'0503128 (Печать)'!TR_26042706916_2171390566</vt:lpstr>
      <vt:lpstr>'0503128 (Печать.КОСГУ)'!TR_26042706916_2171390566</vt:lpstr>
      <vt:lpstr>'0503128 (Печать)'!TR_26042706916_2171390567</vt:lpstr>
      <vt:lpstr>'0503128 (Печать.КОСГУ)'!TR_26042706916_2171390567</vt:lpstr>
      <vt:lpstr>'0503128 (Печать)'!TR_26042706916_2171390568</vt:lpstr>
      <vt:lpstr>'0503128 (Печать.КОСГУ)'!TR_26042706916_2171390568</vt:lpstr>
      <vt:lpstr>'0503128 (Печать)'!TR_26042706916_2171390569</vt:lpstr>
      <vt:lpstr>'0503128 (Печать.КОСГУ)'!TR_26042706916_2171390569</vt:lpstr>
      <vt:lpstr>'0503128 (Печать)'!TR_26042706916_2171390570</vt:lpstr>
      <vt:lpstr>'0503128 (Печать.КОСГУ)'!TR_26042706916_2171390570</vt:lpstr>
      <vt:lpstr>'0503128 (Печать)'!TR_26042706916_2171390571</vt:lpstr>
      <vt:lpstr>'0503128 (Печать.КОСГУ)'!TR_26042706916_2171390571</vt:lpstr>
      <vt:lpstr>'0503128 (Печать)'!TR_26042706916_2171390572</vt:lpstr>
      <vt:lpstr>'0503128 (Печать.КОСГУ)'!TR_26042706916_2171390572</vt:lpstr>
      <vt:lpstr>'0503128 (Печать)'!TR_26042706916_2171390573</vt:lpstr>
      <vt:lpstr>'0503128 (Печать.КОСГУ)'!TR_26042706916_2171390573</vt:lpstr>
      <vt:lpstr>'0503128 (Печать)'!TR_26042706916_2171390574</vt:lpstr>
      <vt:lpstr>'0503128 (Печать.КОСГУ)'!TR_26042706916_2171390574</vt:lpstr>
      <vt:lpstr>'0503128 (Печать)'!TR_26042706916_2171390575</vt:lpstr>
      <vt:lpstr>'0503128 (Печать.КОСГУ)'!TR_26042706916_2171390575</vt:lpstr>
      <vt:lpstr>'0503128 (Печать)'!TR_26042706916_2171390576</vt:lpstr>
      <vt:lpstr>'0503128 (Печать.КОСГУ)'!TR_26042706916_2171390576</vt:lpstr>
      <vt:lpstr>'0503128 (Печать)'!TR_26042706916_2171390577</vt:lpstr>
      <vt:lpstr>'0503128 (Печать.КОСГУ)'!TR_26042706916_2171390577</vt:lpstr>
      <vt:lpstr>'0503128 (Печать)'!TR_26042706916_2171390578</vt:lpstr>
      <vt:lpstr>'0503128 (Печать.КОСГУ)'!TR_26042706916_2171390578</vt:lpstr>
      <vt:lpstr>'0503128 (Печать)'!TR_26042706916_2171390579</vt:lpstr>
      <vt:lpstr>'0503128 (Печать.КОСГУ)'!TR_26042706916_2171390579</vt:lpstr>
      <vt:lpstr>'0503128 (Печать)'!TR_26042706916_2171390580</vt:lpstr>
      <vt:lpstr>'0503128 (Печать.КОСГУ)'!TR_26042706916_2171390580</vt:lpstr>
      <vt:lpstr>'0503128 (Печать)'!TR_26042706916_2171390581</vt:lpstr>
      <vt:lpstr>'0503128 (Печать.КОСГУ)'!TR_26042706916_2171390581</vt:lpstr>
      <vt:lpstr>'0503128 (Печать)'!TR_26042706916_2171390582</vt:lpstr>
      <vt:lpstr>'0503128 (Печать.КОСГУ)'!TR_26042706916_2171390582</vt:lpstr>
      <vt:lpstr>'0503128 (Печать)'!TR_26042706916_2171390583</vt:lpstr>
      <vt:lpstr>'0503128 (Печать.КОСГУ)'!TR_26042706916_2171390583</vt:lpstr>
      <vt:lpstr>'0503128 (Печать)'!TR_26042706916_2171390584</vt:lpstr>
      <vt:lpstr>'0503128 (Печать.КОСГУ)'!TR_26042706916_2171390584</vt:lpstr>
      <vt:lpstr>'0503128 (Печать)'!TR_26042706916_2171390585</vt:lpstr>
      <vt:lpstr>'0503128 (Печать.КОСГУ)'!TR_26042706916_2171390585</vt:lpstr>
      <vt:lpstr>'0503128 (Печать)'!TR_26042706916_2171390586</vt:lpstr>
      <vt:lpstr>'0503128 (Печать.КОСГУ)'!TR_26042706916_2171390586</vt:lpstr>
      <vt:lpstr>'0503128 (Печать)'!TR_26042706916_2171390587</vt:lpstr>
      <vt:lpstr>'0503128 (Печать.КОСГУ)'!TR_26042706916_2171390587</vt:lpstr>
      <vt:lpstr>'0503128 (Печать)'!TR_26042706916_2171390588</vt:lpstr>
      <vt:lpstr>'0503128 (Печать.КОСГУ)'!TR_26042706916_2171390588</vt:lpstr>
      <vt:lpstr>'0503128 (Печать)'!TR_26042706916_2171390589</vt:lpstr>
      <vt:lpstr>'0503128 (Печать.КОСГУ)'!TR_26042706916_2171390589</vt:lpstr>
      <vt:lpstr>'0503128 (Печать)'!TR_26042706916_2171390590</vt:lpstr>
      <vt:lpstr>'0503128 (Печать.КОСГУ)'!TR_26042706916_2171390590</vt:lpstr>
      <vt:lpstr>'0503128 (Печать)'!TR_26042706916_2171390591</vt:lpstr>
      <vt:lpstr>'0503128 (Печать.КОСГУ)'!TR_26042706916_2171390591</vt:lpstr>
      <vt:lpstr>'0503128 (Печать)'!TR_26042706916_2171390592</vt:lpstr>
      <vt:lpstr>'0503128 (Печать.КОСГУ)'!TR_26042706916_2171390592</vt:lpstr>
      <vt:lpstr>'0503128 (Печать)'!TR_26042706916_2171390593</vt:lpstr>
      <vt:lpstr>'0503128 (Печать.КОСГУ)'!TR_26042706916_2171390593</vt:lpstr>
      <vt:lpstr>'0503128 (Печать)'!TR_26042706916_2171390594</vt:lpstr>
      <vt:lpstr>'0503128 (Печать.КОСГУ)'!TR_26042706916_2171390594</vt:lpstr>
      <vt:lpstr>'0503128 (Печать)'!TR_26042706916_2171390595</vt:lpstr>
      <vt:lpstr>'0503128 (Печать.КОСГУ)'!TR_26042706916_2171390595</vt:lpstr>
      <vt:lpstr>'0503128 (Печать)'!TR_26042706916_2171390596</vt:lpstr>
      <vt:lpstr>'0503128 (Печать.КОСГУ)'!TR_26042706916_2171390596</vt:lpstr>
      <vt:lpstr>'0503128 (Печать)'!TR_26042706916_2171390597</vt:lpstr>
      <vt:lpstr>'0503128 (Печать.КОСГУ)'!TR_26042706916_2171390597</vt:lpstr>
      <vt:lpstr>'0503128 (Печать)'!TR_26042706916_2171390598</vt:lpstr>
      <vt:lpstr>'0503128 (Печать.КОСГУ)'!TR_26042706916_2171390598</vt:lpstr>
      <vt:lpstr>'0503128 (Печать)'!TR_26042706916_2171390599</vt:lpstr>
      <vt:lpstr>'0503128 (Печать.КОСГУ)'!TR_26042706916_2171390599</vt:lpstr>
      <vt:lpstr>'0503128 (Печать)'!TR_26042706916_2171390600</vt:lpstr>
      <vt:lpstr>'0503128 (Печать.КОСГУ)'!TR_26042706916_2171390600</vt:lpstr>
      <vt:lpstr>'0503128 (Печать)'!TR_26042706916_2171390601</vt:lpstr>
      <vt:lpstr>'0503128 (Печать.КОСГУ)'!TR_26042706916_2171390601</vt:lpstr>
      <vt:lpstr>'0503128 (Печать)'!TR_26042706916_2171390602</vt:lpstr>
      <vt:lpstr>'0503128 (Печать.КОСГУ)'!TR_26042706916_2171390602</vt:lpstr>
      <vt:lpstr>'0503128 (Печать)'!TR_26042706916_2171390603</vt:lpstr>
      <vt:lpstr>'0503128 (Печать.КОСГУ)'!TR_26042706916_2171390603</vt:lpstr>
      <vt:lpstr>'0503128 (Печать)'!TR_26042706916_2171390604</vt:lpstr>
      <vt:lpstr>'0503128 (Печать.КОСГУ)'!TR_26042706916_2171390604</vt:lpstr>
      <vt:lpstr>'0503128 (Печать)'!TR_26042706916_2171390605</vt:lpstr>
      <vt:lpstr>'0503128 (Печать.КОСГУ)'!TR_26042706916_2171390605</vt:lpstr>
      <vt:lpstr>'0503128 (Печать)'!TR_26042706916_2171390606</vt:lpstr>
      <vt:lpstr>'0503128 (Печать.КОСГУ)'!TR_26042706916_2171390606</vt:lpstr>
      <vt:lpstr>'0503128 (Печать)'!TR_26042706916_2171390607</vt:lpstr>
      <vt:lpstr>'0503128 (Печать.КОСГУ)'!TR_26042706916_2171390607</vt:lpstr>
      <vt:lpstr>'0503128 (Печать)'!TR_26042706916_2171390608</vt:lpstr>
      <vt:lpstr>'0503128 (Печать.КОСГУ)'!TR_26042706916_2171390608</vt:lpstr>
      <vt:lpstr>'0503128 (Печать)'!TR_26042706916_2171390609</vt:lpstr>
      <vt:lpstr>'0503128 (Печать.КОСГУ)'!TR_26042706916_2171390609</vt:lpstr>
      <vt:lpstr>'0503128 (Печать)'!TR_26042706916_2171390610</vt:lpstr>
      <vt:lpstr>'0503128 (Печать.КОСГУ)'!TR_26042706916_2171390610</vt:lpstr>
      <vt:lpstr>'0503128 (Печать)'!TR_26042706916_2171390611</vt:lpstr>
      <vt:lpstr>'0503128 (Печать.КОСГУ)'!TR_26042706916_2171390611</vt:lpstr>
      <vt:lpstr>'0503128 (Печать)'!TR_26042706916_2171390612</vt:lpstr>
      <vt:lpstr>'0503128 (Печать.КОСГУ)'!TR_26042706916_2171390612</vt:lpstr>
      <vt:lpstr>'0503128 (Печать)'!TR_26042706916_2171390613</vt:lpstr>
      <vt:lpstr>'0503128 (Печать.КОСГУ)'!TR_26042706916_2171390613</vt:lpstr>
      <vt:lpstr>'0503128 (Печать)'!TR_26042706916_2171390614</vt:lpstr>
      <vt:lpstr>'0503128 (Печать.КОСГУ)'!TR_26042706916_2171390614</vt:lpstr>
      <vt:lpstr>'0503128 (Печать)'!TR_26042706916_2171390615</vt:lpstr>
      <vt:lpstr>'0503128 (Печать.КОСГУ)'!TR_26042706916_2171390615</vt:lpstr>
      <vt:lpstr>'0503128 (Печать)'!TR_26042706916_2171390616</vt:lpstr>
      <vt:lpstr>'0503128 (Печать.КОСГУ)'!TR_26042706916_2171390616</vt:lpstr>
      <vt:lpstr>'0503128 (Печать)'!TR_26042706916_2171390617</vt:lpstr>
      <vt:lpstr>'0503128 (Печать.КОСГУ)'!TR_26042706916_2171390617</vt:lpstr>
      <vt:lpstr>'0503128 (Печать)'!TR_26042706916_2171390618</vt:lpstr>
      <vt:lpstr>'0503128 (Печать.КОСГУ)'!TR_26042706916_2171390618</vt:lpstr>
      <vt:lpstr>'0503128 (Печать)'!TR_26042706916_2171390619</vt:lpstr>
      <vt:lpstr>'0503128 (Печать.КОСГУ)'!TR_26042706916_2171390619</vt:lpstr>
      <vt:lpstr>'0503128 (Печать)'!TR_26042706916_2171390620</vt:lpstr>
      <vt:lpstr>'0503128 (Печать.КОСГУ)'!TR_26042706916_2171390620</vt:lpstr>
      <vt:lpstr>'0503128 (Печать)'!TR_26042706916_2171390621</vt:lpstr>
      <vt:lpstr>'0503128 (Печать.КОСГУ)'!TR_26042706916_2171390621</vt:lpstr>
      <vt:lpstr>'0503128 (Печать)'!TR_26042706916_2171390622</vt:lpstr>
      <vt:lpstr>'0503128 (Печать.КОСГУ)'!TR_26042706916_2171390622</vt:lpstr>
      <vt:lpstr>'0503128 (Печать)'!TR_26042706916_2171390623</vt:lpstr>
      <vt:lpstr>'0503128 (Печать.КОСГУ)'!TR_26042706916_2171390623</vt:lpstr>
      <vt:lpstr>'0503128 (Печать)'!TR_26042706916_2171390624</vt:lpstr>
      <vt:lpstr>'0503128 (Печать.КОСГУ)'!TR_26042706916_2171390624</vt:lpstr>
      <vt:lpstr>'0503128 (Печать)'!TR_26042706916_2171390625</vt:lpstr>
      <vt:lpstr>'0503128 (Печать.КОСГУ)'!TR_26042706916_2171390625</vt:lpstr>
      <vt:lpstr>'0503128 (Печать)'!TR_26042706916_2171390626</vt:lpstr>
      <vt:lpstr>'0503128 (Печать.КОСГУ)'!TR_26042706916_2171390626</vt:lpstr>
      <vt:lpstr>'0503128 (Печать)'!TR_26042706916_2171390627</vt:lpstr>
      <vt:lpstr>'0503128 (Печать.КОСГУ)'!TR_26042706916_2171390627</vt:lpstr>
      <vt:lpstr>'0503128 (Печать)'!TR_26042706916_2171390628</vt:lpstr>
      <vt:lpstr>'0503128 (Печать.КОСГУ)'!TR_26042706916_2171390628</vt:lpstr>
      <vt:lpstr>'0503128 (Печать)'!TR_26042706916_2171390629</vt:lpstr>
      <vt:lpstr>'0503128 (Печать.КОСГУ)'!TR_26042706916_2171390629</vt:lpstr>
      <vt:lpstr>'0503128 (Печать)'!TR_26042706916_2171390630</vt:lpstr>
      <vt:lpstr>'0503128 (Печать.КОСГУ)'!TR_26042706916_2171390630</vt:lpstr>
      <vt:lpstr>'0503128 (Печать)'!TR_26042706916_2171390631</vt:lpstr>
      <vt:lpstr>'0503128 (Печать.КОСГУ)'!TR_26042706916_2171390631</vt:lpstr>
      <vt:lpstr>'0503128 (Печать)'!TR_26042706916_2171390632</vt:lpstr>
      <vt:lpstr>'0503128 (Печать.КОСГУ)'!TR_26042706916_2171390632</vt:lpstr>
      <vt:lpstr>'0503128 (Печать)'!TR_26042706916_2171390633</vt:lpstr>
      <vt:lpstr>'0503128 (Печать.КОСГУ)'!TR_26042706916_2171390633</vt:lpstr>
      <vt:lpstr>'0503128 (Печать)'!TR_26042706916_2171390634</vt:lpstr>
      <vt:lpstr>'0503128 (Печать.КОСГУ)'!TR_26042706916_2171390634</vt:lpstr>
      <vt:lpstr>'0503128 (Печать)'!TR_26042706916_2171390635</vt:lpstr>
      <vt:lpstr>'0503128 (Печать.КОСГУ)'!TR_26042706916_2171390635</vt:lpstr>
      <vt:lpstr>'0503128 (Печать)'!TR_26042706916_2171390636</vt:lpstr>
      <vt:lpstr>'0503128 (Печать.КОСГУ)'!TR_26042706916_2171390636</vt:lpstr>
      <vt:lpstr>'0503128 (Печать)'!TR_26042706916_2171390637</vt:lpstr>
      <vt:lpstr>'0503128 (Печать.КОСГУ)'!TR_26042706916_2171390637</vt:lpstr>
      <vt:lpstr>'0503128 (Печать)'!TR_26042706916_2171390638</vt:lpstr>
      <vt:lpstr>'0503128 (Печать.КОСГУ)'!TR_26042706916_2171390638</vt:lpstr>
      <vt:lpstr>'0503128 (Печать)'!TR_26042706916_2171390639</vt:lpstr>
      <vt:lpstr>'0503128 (Печать.КОСГУ)'!TR_26042706916_2171390639</vt:lpstr>
      <vt:lpstr>'0503128 (Печать)'!TR_26042706916_2171390640</vt:lpstr>
      <vt:lpstr>'0503128 (Печать.КОСГУ)'!TR_26042706916_2171390640</vt:lpstr>
      <vt:lpstr>'0503128 (Печать)'!TR_26042706916_2171390641</vt:lpstr>
      <vt:lpstr>'0503128 (Печать.КОСГУ)'!TR_26042706916_2171390641</vt:lpstr>
      <vt:lpstr>'0503128 (Печать)'!TR_26042706916_2171390642</vt:lpstr>
      <vt:lpstr>'0503128 (Печать.КОСГУ)'!TR_26042706916_2171390642</vt:lpstr>
      <vt:lpstr>'0503128 (Печать)'!TR_26042706916_2171390643</vt:lpstr>
      <vt:lpstr>'0503128 (Печать.КОСГУ)'!TR_26042706916_2171390643</vt:lpstr>
      <vt:lpstr>'0503128 (Печать)'!TR_26042706916_2171390644</vt:lpstr>
      <vt:lpstr>'0503128 (Печать.КОСГУ)'!TR_26042706916_2171390644</vt:lpstr>
      <vt:lpstr>'0503128 (Печать)'!TR_26042706916_2171390645</vt:lpstr>
      <vt:lpstr>'0503128 (Печать.КОСГУ)'!TR_26042706916_2171390645</vt:lpstr>
      <vt:lpstr>'0503128 (Печать)'!TR_26042706916_2171390646</vt:lpstr>
      <vt:lpstr>'0503128 (Печать.КОСГУ)'!TR_26042706916_2171390646</vt:lpstr>
      <vt:lpstr>'0503128 (Печать)'!TR_26042706916_2171390647</vt:lpstr>
      <vt:lpstr>'0503128 (Печать.КОСГУ)'!TR_26042706916_2171390647</vt:lpstr>
      <vt:lpstr>'0503128 (Печать)'!TR_26042706916_2171390648</vt:lpstr>
      <vt:lpstr>'0503128 (Печать.КОСГУ)'!TR_26042706916_2171390648</vt:lpstr>
      <vt:lpstr>'0503128 (Печать)'!TR_26042706916_2171390649</vt:lpstr>
      <vt:lpstr>'0503128 (Печать.КОСГУ)'!TR_26042706916_2171390649</vt:lpstr>
      <vt:lpstr>'0503128 (Печать)'!TR_26042706916_2171390650</vt:lpstr>
      <vt:lpstr>'0503128 (Печать.КОСГУ)'!TR_26042706916_2171390650</vt:lpstr>
      <vt:lpstr>'0503128 (Печать)'!TR_26042706916_2171390651</vt:lpstr>
      <vt:lpstr>'0503128 (Печать.КОСГУ)'!TR_26042706916_2171390651</vt:lpstr>
      <vt:lpstr>'0503128 (Печать)'!TR_26042706916_2171390652</vt:lpstr>
      <vt:lpstr>'0503128 (Печать.КОСГУ)'!TR_26042706916_2171390652</vt:lpstr>
      <vt:lpstr>'0503128 (Печать)'!TR_26042706916_2171390653</vt:lpstr>
      <vt:lpstr>'0503128 (Печать.КОСГУ)'!TR_26042706916_2171390653</vt:lpstr>
      <vt:lpstr>'0503128 (Печать)'!TR_26042706916_2171390654</vt:lpstr>
      <vt:lpstr>'0503128 (Печать.КОСГУ)'!TR_26042706916_2171390654</vt:lpstr>
      <vt:lpstr>'0503128 (Печать)'!TR_26042706916_2171390655</vt:lpstr>
      <vt:lpstr>'0503128 (Печать.КОСГУ)'!TR_26042706916_2171390655</vt:lpstr>
      <vt:lpstr>'0503128 (Печать)'!TR_26042706916_2171390656</vt:lpstr>
      <vt:lpstr>'0503128 (Печать.КОСГУ)'!TR_26042706916_2171390656</vt:lpstr>
      <vt:lpstr>'0503128 (Печать)'!TR_26042706916_2171390657</vt:lpstr>
      <vt:lpstr>'0503128 (Печать.КОСГУ)'!TR_26042706916_2171390657</vt:lpstr>
      <vt:lpstr>'0503128 (Печать)'!TR_26042706916_2171390658</vt:lpstr>
      <vt:lpstr>'0503128 (Печать.КОСГУ)'!TR_26042706916_2171390658</vt:lpstr>
      <vt:lpstr>'0503128 (Печать)'!TR_26042706916_2171390659</vt:lpstr>
      <vt:lpstr>'0503128 (Печать.КОСГУ)'!TR_26042706916_2171390659</vt:lpstr>
      <vt:lpstr>'0503128 (Печать)'!TR_26042706916_2171390660</vt:lpstr>
      <vt:lpstr>'0503128 (Печать.КОСГУ)'!TR_26042706916_2171390660</vt:lpstr>
      <vt:lpstr>'0503128 (Печать)'!TR_26042706916_2171390661</vt:lpstr>
      <vt:lpstr>'0503128 (Печать.КОСГУ)'!TR_26042706916_2171390661</vt:lpstr>
      <vt:lpstr>'0503128 (Печать)'!TR_26042706916_2171390662</vt:lpstr>
      <vt:lpstr>'0503128 (Печать.КОСГУ)'!TR_26042706916_2171390662</vt:lpstr>
      <vt:lpstr>'0503128 (Печать)'!TR_26042706916_2171390663</vt:lpstr>
      <vt:lpstr>'0503128 (Печать.КОСГУ)'!TR_26042706916_2171390663</vt:lpstr>
      <vt:lpstr>'0503128 (Печать)'!TR_26042706916_2171390664</vt:lpstr>
      <vt:lpstr>'0503128 (Печать.КОСГУ)'!TR_26042706916_2171390664</vt:lpstr>
      <vt:lpstr>'0503128 (Печать)'!TR_26042706916_2171390665</vt:lpstr>
      <vt:lpstr>'0503128 (Печать.КОСГУ)'!TR_26042706916_2171390665</vt:lpstr>
      <vt:lpstr>'0503128 (Печать)'!TR_26042706916_2171390666</vt:lpstr>
      <vt:lpstr>'0503128 (Печать.КОСГУ)'!TR_26042706916_2171390666</vt:lpstr>
      <vt:lpstr>'0503128 (Печать)'!TR_26042706916_2171390667</vt:lpstr>
      <vt:lpstr>'0503128 (Печать.КОСГУ)'!TR_26042706916_2171390667</vt:lpstr>
      <vt:lpstr>'0503128 (Печать)'!TR_26042706916_2171390668</vt:lpstr>
      <vt:lpstr>'0503128 (Печать.КОСГУ)'!TR_26042706916_2171390668</vt:lpstr>
      <vt:lpstr>'0503128 (Печать)'!TR_26042706916_2171390669</vt:lpstr>
      <vt:lpstr>'0503128 (Печать.КОСГУ)'!TR_26042706916_2171390669</vt:lpstr>
      <vt:lpstr>'0503128 (Печать)'!TR_26042706916_2171390670</vt:lpstr>
      <vt:lpstr>'0503128 (Печать.КОСГУ)'!TR_26042706916_2171390670</vt:lpstr>
      <vt:lpstr>'0503128 (Печать)'!TR_26042706916_2171390671</vt:lpstr>
      <vt:lpstr>'0503128 (Печать.КОСГУ)'!TR_26042706916_2171390671</vt:lpstr>
      <vt:lpstr>'0503128 (Печать)'!TR_26042706916_2171390672</vt:lpstr>
      <vt:lpstr>'0503128 (Печать.КОСГУ)'!TR_26042706916_2171390672</vt:lpstr>
      <vt:lpstr>'0503128 (Печать)'!TR_26042706916_2171390673</vt:lpstr>
      <vt:lpstr>'0503128 (Печать.КОСГУ)'!TR_26042706916_2171390673</vt:lpstr>
      <vt:lpstr>'0503128 (Печать)'!TR_26042706916_2171390674</vt:lpstr>
      <vt:lpstr>'0503128 (Печать.КОСГУ)'!TR_26042706916_2171390674</vt:lpstr>
      <vt:lpstr>'0503128 (Печать)'!TR_26042706916_2171390675</vt:lpstr>
      <vt:lpstr>'0503128 (Печать.КОСГУ)'!TR_26042706916_2171390675</vt:lpstr>
      <vt:lpstr>'0503128 (Печать)'!TR_26042706916_2171390676</vt:lpstr>
      <vt:lpstr>'0503128 (Печать.КОСГУ)'!TR_26042706916_2171390676</vt:lpstr>
      <vt:lpstr>'0503128 (Печать)'!TR_26042706916_2171390677</vt:lpstr>
      <vt:lpstr>'0503128 (Печать.КОСГУ)'!TR_26042706916_2171390677</vt:lpstr>
      <vt:lpstr>'0503128 (Печать)'!TR_26042706916_2171390678</vt:lpstr>
      <vt:lpstr>'0503128 (Печать.КОСГУ)'!TR_26042706916_2171390678</vt:lpstr>
      <vt:lpstr>'0503128 (Печать)'!TR_26042706916_2171390679</vt:lpstr>
      <vt:lpstr>'0503128 (Печать.КОСГУ)'!TR_26042706916_2171390679</vt:lpstr>
      <vt:lpstr>'0503128 (Печать)'!TR_26042706916_2171390680</vt:lpstr>
      <vt:lpstr>'0503128 (Печать.КОСГУ)'!TR_26042706916_2171390680</vt:lpstr>
      <vt:lpstr>'0503128 (Печать)'!TR_26042706916_2171390681</vt:lpstr>
      <vt:lpstr>'0503128 (Печать.КОСГУ)'!TR_26042706916_2171390681</vt:lpstr>
      <vt:lpstr>'0503128 (Печать)'!TR_26042706916_2171390682</vt:lpstr>
      <vt:lpstr>'0503128 (Печать.КОСГУ)'!TR_26042706916_2171390682</vt:lpstr>
      <vt:lpstr>'0503128 (Печать)'!TR_26042706916_2171390683</vt:lpstr>
      <vt:lpstr>'0503128 (Печать.КОСГУ)'!TR_26042706916_2171390683</vt:lpstr>
      <vt:lpstr>'0503128 (Печать)'!TR_26042706916_2171390684</vt:lpstr>
      <vt:lpstr>'0503128 (Печать.КОСГУ)'!TR_26042706916_2171390684</vt:lpstr>
      <vt:lpstr>'0503128 (Печать)'!TR_26042706916_2171390685</vt:lpstr>
      <vt:lpstr>'0503128 (Печать.КОСГУ)'!TR_26042706916_2171390685</vt:lpstr>
      <vt:lpstr>'0503128 (Печать)'!TR_26042706916_2171390686</vt:lpstr>
      <vt:lpstr>'0503128 (Печать.КОСГУ)'!TR_26042706916_2171390686</vt:lpstr>
      <vt:lpstr>'0503128 (Печать)'!TR_26042706916_2171390687</vt:lpstr>
      <vt:lpstr>'0503128 (Печать.КОСГУ)'!TR_26042706916_2171390687</vt:lpstr>
      <vt:lpstr>'0503128 (Печать)'!TR_26042706916_2171390688</vt:lpstr>
      <vt:lpstr>'0503128 (Печать.КОСГУ)'!TR_26042706916_2171390688</vt:lpstr>
      <vt:lpstr>'0503128 (Печать)'!TR_26042706916_2171390689</vt:lpstr>
      <vt:lpstr>'0503128 (Печать.КОСГУ)'!TR_26042706916_2171390689</vt:lpstr>
      <vt:lpstr>'0503128 (Печать)'!TR_26042706916_2171390690</vt:lpstr>
      <vt:lpstr>'0503128 (Печать.КОСГУ)'!TR_26042706916_2171390690</vt:lpstr>
      <vt:lpstr>'0503128 (Печать)'!TR_26042706916_2171390691</vt:lpstr>
      <vt:lpstr>'0503128 (Печать.КОСГУ)'!TR_26042706916_2171390691</vt:lpstr>
      <vt:lpstr>'0503128 (Печать)'!TR_26042706916_2171390692</vt:lpstr>
      <vt:lpstr>'0503128 (Печать.КОСГУ)'!TR_26042706916_2171390692</vt:lpstr>
      <vt:lpstr>'0503128 (Печать)'!TR_26042706916_2171390693</vt:lpstr>
      <vt:lpstr>'0503128 (Печать.КОСГУ)'!TR_26042706916_2171390693</vt:lpstr>
      <vt:lpstr>'0503128 (Печать)'!TR_26042706916_2171390694</vt:lpstr>
      <vt:lpstr>'0503128 (Печать.КОСГУ)'!TR_26042706916_2171390694</vt:lpstr>
      <vt:lpstr>'0503128 (Печать)'!TR_26042706916_2171390695</vt:lpstr>
      <vt:lpstr>'0503128 (Печать.КОСГУ)'!TR_26042706916_2171390695</vt:lpstr>
      <vt:lpstr>'0503128 (Печать)'!TR_26042706916_2171390696</vt:lpstr>
      <vt:lpstr>'0503128 (Печать.КОСГУ)'!TR_26042706916_2171390696</vt:lpstr>
      <vt:lpstr>'0503128 (Печать)'!TR_26042706916_2171390697</vt:lpstr>
      <vt:lpstr>'0503128 (Печать.КОСГУ)'!TR_26042706916_2171390697</vt:lpstr>
      <vt:lpstr>'0503128 (Печать)'!TR_26042706916_2171390698</vt:lpstr>
      <vt:lpstr>'0503128 (Печать.КОСГУ)'!TR_26042706916_2171390698</vt:lpstr>
      <vt:lpstr>'0503128 (Печать)'!TR_26042706916_2171390699</vt:lpstr>
      <vt:lpstr>'0503128 (Печать.КОСГУ)'!TR_26042706916_2171390699</vt:lpstr>
      <vt:lpstr>'0503128 (Печать)'!TR_26042706916_2171390700</vt:lpstr>
      <vt:lpstr>'0503128 (Печать.КОСГУ)'!TR_26042706916_2171390700</vt:lpstr>
      <vt:lpstr>'0503128 (Печать)'!TR_26042706916_2171390701</vt:lpstr>
      <vt:lpstr>'0503128 (Печать.КОСГУ)'!TR_26042706916_2171390701</vt:lpstr>
      <vt:lpstr>'0503128 (Печать)'!TR_26042706916_2171390702</vt:lpstr>
      <vt:lpstr>'0503128 (Печать.КОСГУ)'!TR_26042706916_2171390702</vt:lpstr>
      <vt:lpstr>'0503128 (Печать)'!TR_26042706916_2171390703</vt:lpstr>
      <vt:lpstr>'0503128 (Печать.КОСГУ)'!TR_26042706916_2171390703</vt:lpstr>
      <vt:lpstr>'0503128 (Печать)'!TR_26042706916_2171390704</vt:lpstr>
      <vt:lpstr>'0503128 (Печать.КОСГУ)'!TR_26042706916_2171390704</vt:lpstr>
      <vt:lpstr>'0503128 (Печать)'!TR_26042706916_2171390705</vt:lpstr>
      <vt:lpstr>'0503128 (Печать.КОСГУ)'!TR_26042706916_2171390705</vt:lpstr>
      <vt:lpstr>'0503128 (Печать)'!TR_26042706916_2171390706</vt:lpstr>
      <vt:lpstr>'0503128 (Печать.КОСГУ)'!TR_26042706916_2171390706</vt:lpstr>
      <vt:lpstr>'0503128 (Печать)'!TR_26042706916_2171390707</vt:lpstr>
      <vt:lpstr>'0503128 (Печать.КОСГУ)'!TR_26042706916_2171390707</vt:lpstr>
      <vt:lpstr>'0503128 (Печать)'!TR_26042706916_2171390708</vt:lpstr>
      <vt:lpstr>'0503128 (Печать.КОСГУ)'!TR_26042706916_2171390708</vt:lpstr>
      <vt:lpstr>'0503128 (Печать)'!TR_26042706916_2171390709</vt:lpstr>
      <vt:lpstr>'0503128 (Печать.КОСГУ)'!TR_26042706916_2171390709</vt:lpstr>
      <vt:lpstr>'0503128 (Печать)'!TR_26042706916_2171390710</vt:lpstr>
      <vt:lpstr>'0503128 (Печать.КОСГУ)'!TR_26042706916_2171390710</vt:lpstr>
      <vt:lpstr>'0503128 (Печать)'!TR_26042706916_2171390711</vt:lpstr>
      <vt:lpstr>'0503128 (Печать.КОСГУ)'!TR_26042706916_2171390711</vt:lpstr>
      <vt:lpstr>'0503128 (Печать)'!TR_26042706916_2171390712</vt:lpstr>
      <vt:lpstr>'0503128 (Печать.КОСГУ)'!TR_26042706916_2171390712</vt:lpstr>
      <vt:lpstr>'0503128 (Печать)'!TR_26042706916_2171390713</vt:lpstr>
      <vt:lpstr>'0503128 (Печать.КОСГУ)'!TR_26042706916_2171390713</vt:lpstr>
      <vt:lpstr>'0503128 (Печать)'!TR_26042706916_2171390714</vt:lpstr>
      <vt:lpstr>'0503128 (Печать.КОСГУ)'!TR_26042706916_2171390714</vt:lpstr>
      <vt:lpstr>'0503128 (Печать)'!TR_26042706916_2171390715</vt:lpstr>
      <vt:lpstr>'0503128 (Печать.КОСГУ)'!TR_26042706916_2171390715</vt:lpstr>
      <vt:lpstr>'0503128 (Печать)'!TR_26042706916_2171390716</vt:lpstr>
      <vt:lpstr>'0503128 (Печать.КОСГУ)'!TR_26042706916_2171390716</vt:lpstr>
      <vt:lpstr>'0503128 (Печать)'!TR_26042706916_2171390717</vt:lpstr>
      <vt:lpstr>'0503128 (Печать.КОСГУ)'!TR_26042706916_2171390717</vt:lpstr>
      <vt:lpstr>'0503128 (Печать)'!TR_26042706916_2171390718</vt:lpstr>
      <vt:lpstr>'0503128 (Печать.КОСГУ)'!TR_26042706916_2171390718</vt:lpstr>
      <vt:lpstr>'0503128 (Печать)'!TR_26042706916_2171390719</vt:lpstr>
      <vt:lpstr>'0503128 (Печать.КОСГУ)'!TR_26042706916_2171390719</vt:lpstr>
      <vt:lpstr>'0503128 (Печать)'!TR_26042706916_2171390720</vt:lpstr>
      <vt:lpstr>'0503128 (Печать.КОСГУ)'!TR_26042706916_2171390720</vt:lpstr>
      <vt:lpstr>'0503128 (Печать)'!TR_26042706916_2171390721</vt:lpstr>
      <vt:lpstr>'0503128 (Печать.КОСГУ)'!TR_26042706916_2171390721</vt:lpstr>
      <vt:lpstr>'0503128 (Печать)'!TR_26042706916_2171390722</vt:lpstr>
      <vt:lpstr>'0503128 (Печать.КОСГУ)'!TR_26042706916_2171390722</vt:lpstr>
      <vt:lpstr>'0503128 (Печать)'!TR_26042706916_2171390723</vt:lpstr>
      <vt:lpstr>'0503128 (Печать.КОСГУ)'!TR_26042706916_2171390723</vt:lpstr>
      <vt:lpstr>'0503128 (Печать)'!TR_26042706916_2171390724</vt:lpstr>
      <vt:lpstr>'0503128 (Печать.КОСГУ)'!TR_26042706916_2171390724</vt:lpstr>
      <vt:lpstr>'0503128 (Печать)'!TR_26042706916_2171390725</vt:lpstr>
      <vt:lpstr>'0503128 (Печать.КОСГУ)'!TR_26042706916_2171390725</vt:lpstr>
      <vt:lpstr>'0503128 (Печать)'!TR_26042706916_2171390726</vt:lpstr>
      <vt:lpstr>'0503128 (Печать.КОСГУ)'!TR_26042706916_2171390726</vt:lpstr>
      <vt:lpstr>'0503128 (Печать)'!TR_26042706916_2171390727</vt:lpstr>
      <vt:lpstr>'0503128 (Печать.КОСГУ)'!TR_26042706916_2171390727</vt:lpstr>
      <vt:lpstr>'0503128 (Печать)'!TR_26042706916_2171390728</vt:lpstr>
      <vt:lpstr>'0503128 (Печать.КОСГУ)'!TR_26042706916_2171390728</vt:lpstr>
      <vt:lpstr>'0503128 (Печать)'!TR_26042706916_2171390729</vt:lpstr>
      <vt:lpstr>'0503128 (Печать.КОСГУ)'!TR_26042706916_2171390729</vt:lpstr>
      <vt:lpstr>'0503128 (Печать)'!TR_26042706916_2171390730</vt:lpstr>
      <vt:lpstr>'0503128 (Печать.КОСГУ)'!TR_26042706916_2171390730</vt:lpstr>
      <vt:lpstr>'0503128 (Печать)'!TR_26042706916_2171390731</vt:lpstr>
      <vt:lpstr>'0503128 (Печать.КОСГУ)'!TR_26042706916_2171390731</vt:lpstr>
      <vt:lpstr>'0503128 (Печать)'!TR_26042706916_2171390732</vt:lpstr>
      <vt:lpstr>'0503128 (Печать.КОСГУ)'!TR_26042706916_2171390732</vt:lpstr>
      <vt:lpstr>'0503128 (Печать)'!TR_26042706916_2171390733</vt:lpstr>
      <vt:lpstr>'0503128 (Печать.КОСГУ)'!TR_26042706916_2171390733</vt:lpstr>
      <vt:lpstr>'0503128 (Печать)'!TR_26042706916_2171390734</vt:lpstr>
      <vt:lpstr>'0503128 (Печать.КОСГУ)'!TR_26042706916_2171390734</vt:lpstr>
      <vt:lpstr>'0503128 (Печать)'!TR_26042706916_2171390735</vt:lpstr>
      <vt:lpstr>'0503128 (Печать.КОСГУ)'!TR_26042706916_2171390735</vt:lpstr>
      <vt:lpstr>'0503128 (Печать)'!TR_26042706916_2171390736</vt:lpstr>
      <vt:lpstr>'0503128 (Печать.КОСГУ)'!TR_26042706916_2171390736</vt:lpstr>
      <vt:lpstr>'0503128 (Печать)'!TR_26042706916_2171390737</vt:lpstr>
      <vt:lpstr>'0503128 (Печать.КОСГУ)'!TR_26042706916_2171390737</vt:lpstr>
      <vt:lpstr>'0503128 (Печать)'!TR_26042706916_2171390738</vt:lpstr>
      <vt:lpstr>'0503128 (Печать.КОСГУ)'!TR_26042706916_2171390738</vt:lpstr>
      <vt:lpstr>'0503128 (Печать)'!TR_26042706916_2171390739</vt:lpstr>
      <vt:lpstr>'0503128 (Печать.КОСГУ)'!TR_26042706916_2171390739</vt:lpstr>
      <vt:lpstr>'0503128 (Печать)'!TR_26042706916_2171390740</vt:lpstr>
      <vt:lpstr>'0503128 (Печать.КОСГУ)'!TR_26042706916_2171390740</vt:lpstr>
      <vt:lpstr>'0503128 (Печать)'!TR_26042706916_2171390741</vt:lpstr>
      <vt:lpstr>'0503128 (Печать.КОСГУ)'!TR_26042706916_2171390741</vt:lpstr>
      <vt:lpstr>'0503128 (Печать)'!TR_26042706916_2171390742</vt:lpstr>
      <vt:lpstr>'0503128 (Печать.КОСГУ)'!TR_26042706916_2171390742</vt:lpstr>
      <vt:lpstr>'0503128 (Печать)'!TR_26042706916_2171390743</vt:lpstr>
      <vt:lpstr>'0503128 (Печать.КОСГУ)'!TR_26042706916_2171390743</vt:lpstr>
      <vt:lpstr>'0503128 (Печать)'!TR_26042706916_2171390744</vt:lpstr>
      <vt:lpstr>'0503128 (Печать.КОСГУ)'!TR_26042706916_2171390744</vt:lpstr>
      <vt:lpstr>'0503128 (Печать)'!TR_26042706916_2171390745</vt:lpstr>
      <vt:lpstr>'0503128 (Печать.КОСГУ)'!TR_26042706916_2171390745</vt:lpstr>
      <vt:lpstr>'0503128 (Печать)'!TR_26042706916_2171390746</vt:lpstr>
      <vt:lpstr>'0503128 (Печать.КОСГУ)'!TR_26042706916_2171390746</vt:lpstr>
      <vt:lpstr>'0503128 (Печать)'!TR_26042706916_2171390747</vt:lpstr>
      <vt:lpstr>'0503128 (Печать.КОСГУ)'!TR_26042706916_2171390747</vt:lpstr>
      <vt:lpstr>'0503128 (Печать)'!TR_26042706916_2171390748</vt:lpstr>
      <vt:lpstr>'0503128 (Печать.КОСГУ)'!TR_26042706916_2171390748</vt:lpstr>
      <vt:lpstr>'0503128 (Печать)'!TR_26042706916_2171390749</vt:lpstr>
      <vt:lpstr>'0503128 (Печать.КОСГУ)'!TR_26042706916_2171390749</vt:lpstr>
      <vt:lpstr>'0503128 (Печать)'!TR_26042706916_2171390750</vt:lpstr>
      <vt:lpstr>'0503128 (Печать.КОСГУ)'!TR_26042706916_2171390750</vt:lpstr>
      <vt:lpstr>'0503128 (Печать)'!TR_26042706916_2171390751</vt:lpstr>
      <vt:lpstr>'0503128 (Печать.КОСГУ)'!TR_26042706916_2171390751</vt:lpstr>
      <vt:lpstr>'0503128 (Печать)'!TR_26042706916_2171390752</vt:lpstr>
      <vt:lpstr>'0503128 (Печать.КОСГУ)'!TR_26042706916_2171390752</vt:lpstr>
      <vt:lpstr>'0503128 (Печать)'!TR_26042706916_2171390753</vt:lpstr>
      <vt:lpstr>'0503128 (Печать.КОСГУ)'!TR_26042706916_2171390753</vt:lpstr>
      <vt:lpstr>'0503128 (Печать)'!TR_26042706916_2171390754</vt:lpstr>
      <vt:lpstr>'0503128 (Печать.КОСГУ)'!TR_26042706916_2171390754</vt:lpstr>
      <vt:lpstr>'0503128 (Печать)'!TR_26042706916_2171390755</vt:lpstr>
      <vt:lpstr>'0503128 (Печать.КОСГУ)'!TR_26042706916_2171390755</vt:lpstr>
      <vt:lpstr>'0503128 (Печать)'!TR_26042706916_2171390756</vt:lpstr>
      <vt:lpstr>'0503128 (Печать.КОСГУ)'!TR_26042706916_2171390756</vt:lpstr>
      <vt:lpstr>'0503128 (Печать)'!TR_26042706916_2171390757</vt:lpstr>
      <vt:lpstr>'0503128 (Печать.КОСГУ)'!TR_26042706916_2171390757</vt:lpstr>
      <vt:lpstr>'0503128 (Печать)'!TR_26042706916_2171390758</vt:lpstr>
      <vt:lpstr>'0503128 (Печать.КОСГУ)'!TR_26042706916_2171390758</vt:lpstr>
      <vt:lpstr>'0503128 (Печать)'!TR_26042706916_2171390759</vt:lpstr>
      <vt:lpstr>'0503128 (Печать.КОСГУ)'!TR_26042706916_2171390759</vt:lpstr>
      <vt:lpstr>'0503128 (Печать)'!TR_26042706916_2171390760</vt:lpstr>
      <vt:lpstr>'0503128 (Печать.КОСГУ)'!TR_26042706916_2171390760</vt:lpstr>
      <vt:lpstr>'0503128 (Печать)'!TR_26042706916_2171390761</vt:lpstr>
      <vt:lpstr>'0503128 (Печать.КОСГУ)'!TR_26042706916_2171390761</vt:lpstr>
      <vt:lpstr>'0503128 (Печать)'!TR_26042706916_2171390762</vt:lpstr>
      <vt:lpstr>'0503128 (Печать.КОСГУ)'!TR_26042706916_2171390762</vt:lpstr>
      <vt:lpstr>'0503128 (Печать)'!TR_26042706916_2171390763</vt:lpstr>
      <vt:lpstr>'0503128 (Печать.КОСГУ)'!TR_26042706916_2171390763</vt:lpstr>
      <vt:lpstr>'0503128 (Печать)'!TR_26042706916_2171390764</vt:lpstr>
      <vt:lpstr>'0503128 (Печать.КОСГУ)'!TR_26042706916_2171390764</vt:lpstr>
      <vt:lpstr>'0503128 (Печать)'!TR_26042706916_2171390765</vt:lpstr>
      <vt:lpstr>'0503128 (Печать.КОСГУ)'!TR_26042706916_2171390765</vt:lpstr>
      <vt:lpstr>'0503128 (Печать)'!TR_26042706916_2171390766</vt:lpstr>
      <vt:lpstr>'0503128 (Печать.КОСГУ)'!TR_26042706916_2171390766</vt:lpstr>
      <vt:lpstr>'0503128 (Печать)'!TR_26042706916_2171390767</vt:lpstr>
      <vt:lpstr>'0503128 (Печать.КОСГУ)'!TR_26042706916_2171390767</vt:lpstr>
      <vt:lpstr>'0503128 (Печать)'!TR_26042706916_2171390768</vt:lpstr>
      <vt:lpstr>'0503128 (Печать.КОСГУ)'!TR_26042706916_2171390768</vt:lpstr>
      <vt:lpstr>'0503128 (Печать)'!TR_26042706916_2171390769</vt:lpstr>
      <vt:lpstr>'0503128 (Печать.КОСГУ)'!TR_26042706916_2171390769</vt:lpstr>
      <vt:lpstr>'0503128 (Печать)'!TR_26042706916_2171390770</vt:lpstr>
      <vt:lpstr>'0503128 (Печать.КОСГУ)'!TR_26042706916_2171390770</vt:lpstr>
      <vt:lpstr>'0503128 (Печать)'!TR_26042706916_2171390771</vt:lpstr>
      <vt:lpstr>'0503128 (Печать.КОСГУ)'!TR_26042706916_2171390771</vt:lpstr>
      <vt:lpstr>'0503128 (Печать)'!TR_26042706916_2171390772</vt:lpstr>
      <vt:lpstr>'0503128 (Печать.КОСГУ)'!TR_26042706916_2171390772</vt:lpstr>
      <vt:lpstr>'0503128 (Печать)'!TR_26042706916_2171390773</vt:lpstr>
      <vt:lpstr>'0503128 (Печать.КОСГУ)'!TR_26042706916_2171390773</vt:lpstr>
      <vt:lpstr>'0503128 (Печать)'!TR_26042706916_2171390774</vt:lpstr>
      <vt:lpstr>'0503128 (Печать.КОСГУ)'!TR_26042706916_2171390774</vt:lpstr>
      <vt:lpstr>'0503128 (Печать)'!TR_26042706916_2171390775</vt:lpstr>
      <vt:lpstr>'0503128 (Печать.КОСГУ)'!TR_26042706916_2171390775</vt:lpstr>
      <vt:lpstr>'0503128 (Печать)'!TR_26042706916_2171390776</vt:lpstr>
      <vt:lpstr>'0503128 (Печать.КОСГУ)'!TR_26042706916_2171390776</vt:lpstr>
      <vt:lpstr>'0503128 (Печать)'!TR_26042706916_2171390777</vt:lpstr>
      <vt:lpstr>'0503128 (Печать.КОСГУ)'!TR_26042706916_2171390777</vt:lpstr>
      <vt:lpstr>'0503128 (Печать)'!TR_26042706916_2171390778</vt:lpstr>
      <vt:lpstr>'0503128 (Печать.КОСГУ)'!TR_26042706916_2171390778</vt:lpstr>
      <vt:lpstr>'0503128 (Печать)'!TR_26042706916_2171390779</vt:lpstr>
      <vt:lpstr>'0503128 (Печать.КОСГУ)'!TR_26042706916_2171390779</vt:lpstr>
      <vt:lpstr>'0503128 (Печать)'!TR_26042706916_2171390780</vt:lpstr>
      <vt:lpstr>'0503128 (Печать.КОСГУ)'!TR_26042706916_2171390780</vt:lpstr>
      <vt:lpstr>'0503128 (Печать)'!TR_26042706916_2171390781</vt:lpstr>
      <vt:lpstr>'0503128 (Печать.КОСГУ)'!TR_26042706916_2171390781</vt:lpstr>
      <vt:lpstr>'0503128 (Печать)'!TR_26042706916_2171390782</vt:lpstr>
      <vt:lpstr>'0503128 (Печать.КОСГУ)'!TR_26042706916_2171390782</vt:lpstr>
      <vt:lpstr>'0503128 (Печать)'!TR_26042706916_2171390783</vt:lpstr>
      <vt:lpstr>'0503128 (Печать.КОСГУ)'!TR_26042706916_2171390783</vt:lpstr>
      <vt:lpstr>'0503128 (Печать)'!TR_26042706916_2171390784</vt:lpstr>
      <vt:lpstr>'0503128 (Печать.КОСГУ)'!TR_26042706916_2171390784</vt:lpstr>
      <vt:lpstr>'0503128 (Печать)'!TR_26042706916_2171390785</vt:lpstr>
      <vt:lpstr>'0503128 (Печать.КОСГУ)'!TR_26042706916_2171390785</vt:lpstr>
      <vt:lpstr>'0503128 (Печать)'!TR_26042706916_2171390786</vt:lpstr>
      <vt:lpstr>'0503128 (Печать.КОСГУ)'!TR_26042706916_2171390786</vt:lpstr>
      <vt:lpstr>'0503128 (Печать)'!TR_26042706916_2171390787</vt:lpstr>
      <vt:lpstr>'0503128 (Печать.КОСГУ)'!TR_26042706916_2171390787</vt:lpstr>
      <vt:lpstr>'0503128 (Печать)'!TR_26042706916_2171390788</vt:lpstr>
      <vt:lpstr>'0503128 (Печать.КОСГУ)'!TR_26042706916_2171390788</vt:lpstr>
      <vt:lpstr>'0503128 (Печать)'!TR_26042706916_2171390789</vt:lpstr>
      <vt:lpstr>'0503128 (Печать.КОСГУ)'!TR_26042706916_2171390789</vt:lpstr>
      <vt:lpstr>'0503128 (Печать)'!TR_26042706916_2171390790</vt:lpstr>
      <vt:lpstr>'0503128 (Печать.КОСГУ)'!TR_26042706916_2171390790</vt:lpstr>
      <vt:lpstr>'0503128 (Печать)'!TR_26042706916_2171390791</vt:lpstr>
      <vt:lpstr>'0503128 (Печать.КОСГУ)'!TR_26042706916_2171390791</vt:lpstr>
      <vt:lpstr>'0503128 (Печать)'!TR_26042706916_2171390792</vt:lpstr>
      <vt:lpstr>'0503128 (Печать.КОСГУ)'!TR_26042706916_2171390792</vt:lpstr>
      <vt:lpstr>'0503128 (Печать)'!TR_26042706916_2171390793</vt:lpstr>
      <vt:lpstr>'0503128 (Печать.КОСГУ)'!TR_26042706916_2171390793</vt:lpstr>
      <vt:lpstr>'0503128 (Печать)'!TR_26042706916_2171390794</vt:lpstr>
      <vt:lpstr>'0503128 (Печать.КОСГУ)'!TR_26042706916_2171390794</vt:lpstr>
      <vt:lpstr>'0503128 (Печать)'!TR_26042706916_2171390795</vt:lpstr>
      <vt:lpstr>'0503128 (Печать.КОСГУ)'!TR_26042706916_2171390795</vt:lpstr>
      <vt:lpstr>'0503128 (Печать)'!TR_26042706916_2171390796</vt:lpstr>
      <vt:lpstr>'0503128 (Печать.КОСГУ)'!TR_26042706916_2171390796</vt:lpstr>
      <vt:lpstr>'0503128 (Печать)'!TR_26042706916_2171390797</vt:lpstr>
      <vt:lpstr>'0503128 (Печать.КОСГУ)'!TR_26042706916_2171390797</vt:lpstr>
      <vt:lpstr>'0503128 (Печать)'!TR_26042706916_2171390798</vt:lpstr>
      <vt:lpstr>'0503128 (Печать.КОСГУ)'!TR_26042706916_2171390798</vt:lpstr>
      <vt:lpstr>'0503128 (Печать)'!TR_26042706916_2171390799</vt:lpstr>
      <vt:lpstr>'0503128 (Печать.КОСГУ)'!TR_26042706916_2171390799</vt:lpstr>
      <vt:lpstr>'0503128 (Печать)'!TR_26042706916_2171390800</vt:lpstr>
      <vt:lpstr>'0503128 (Печать.КОСГУ)'!TR_26042706916_2171390800</vt:lpstr>
      <vt:lpstr>'0503128 (Печать)'!TR_26042706916_2171390801</vt:lpstr>
      <vt:lpstr>'0503128 (Печать.КОСГУ)'!TR_26042706916_2171390801</vt:lpstr>
      <vt:lpstr>'0503128 (Печать)'!TR_26042706916_2171390802</vt:lpstr>
      <vt:lpstr>'0503128 (Печать.КОСГУ)'!TR_26042706916_2171390802</vt:lpstr>
      <vt:lpstr>'0503128 (Печать)'!TR_26042706916_2171390803</vt:lpstr>
      <vt:lpstr>'0503128 (Печать.КОСГУ)'!TR_26042706916_2171390803</vt:lpstr>
      <vt:lpstr>'0503128 (Печать)'!TR_26042706916_2171390804</vt:lpstr>
      <vt:lpstr>'0503128 (Печать.КОСГУ)'!TR_26042706916_2171390804</vt:lpstr>
      <vt:lpstr>'0503128 (Печать)'!TR_26042706916_2171390805</vt:lpstr>
      <vt:lpstr>'0503128 (Печать.КОСГУ)'!TR_26042706916_2171390805</vt:lpstr>
      <vt:lpstr>'0503128 (Печать)'!TR_26042706916_2171390806</vt:lpstr>
      <vt:lpstr>'0503128 (Печать.КОСГУ)'!TR_26042706916_2171390806</vt:lpstr>
      <vt:lpstr>'0503128 (Печать)'!TR_26042706916_2171390807</vt:lpstr>
      <vt:lpstr>'0503128 (Печать.КОСГУ)'!TR_26042706916_2171390807</vt:lpstr>
      <vt:lpstr>'0503128 (Печать)'!TR_26042706916_2171390808</vt:lpstr>
      <vt:lpstr>'0503128 (Печать.КОСГУ)'!TR_26042706916_2171390808</vt:lpstr>
      <vt:lpstr>'0503128 (Печать)'!TR_26042706916_2171390809</vt:lpstr>
      <vt:lpstr>'0503128 (Печать.КОСГУ)'!TR_26042706916_2171390809</vt:lpstr>
      <vt:lpstr>'0503128 (Печать)'!TR_26042706916_2171390810</vt:lpstr>
      <vt:lpstr>'0503128 (Печать.КОСГУ)'!TR_26042706916_2171390810</vt:lpstr>
      <vt:lpstr>'0503128 (Печать)'!TR_26042706916_2171390811</vt:lpstr>
      <vt:lpstr>'0503128 (Печать.КОСГУ)'!TR_26042706916_2171390811</vt:lpstr>
      <vt:lpstr>'0503128 (Печать)'!TR_26042706916_2171390812</vt:lpstr>
      <vt:lpstr>'0503128 (Печать.КОСГУ)'!TR_26042706916_2171390812</vt:lpstr>
      <vt:lpstr>'0503128 (Печать)'!TR_26042706916_2171390813</vt:lpstr>
      <vt:lpstr>'0503128 (Печать.КОСГУ)'!TR_26042706916_2171390813</vt:lpstr>
      <vt:lpstr>'0503128 (Печать)'!TR_26042706916_2171390814</vt:lpstr>
      <vt:lpstr>'0503128 (Печать.КОСГУ)'!TR_26042706916_2171390814</vt:lpstr>
      <vt:lpstr>'0503128 (Печать)'!TR_26042706916_2171390815</vt:lpstr>
      <vt:lpstr>'0503128 (Печать.КОСГУ)'!TR_26042706916_2171390815</vt:lpstr>
      <vt:lpstr>'0503128 (Печать)'!TR_26042706916_2171390816</vt:lpstr>
      <vt:lpstr>'0503128 (Печать.КОСГУ)'!TR_26042706916_2171390816</vt:lpstr>
      <vt:lpstr>'0503128 (Печать)'!TR_26042706916_2171390817</vt:lpstr>
      <vt:lpstr>'0503128 (Печать.КОСГУ)'!TR_26042706916_2171390817</vt:lpstr>
      <vt:lpstr>'0503128 (Печать)'!TR_26042706916_2171390818</vt:lpstr>
      <vt:lpstr>'0503128 (Печать.КОСГУ)'!TR_26042706916_2171390818</vt:lpstr>
      <vt:lpstr>'0503128 (Печать)'!TR_26042706916_2171390819</vt:lpstr>
      <vt:lpstr>'0503128 (Печать.КОСГУ)'!TR_26042706916_2171390819</vt:lpstr>
      <vt:lpstr>'0503128 (Печать)'!TR_26042706916_2171390820</vt:lpstr>
      <vt:lpstr>'0503128 (Печать.КОСГУ)'!TR_26042706916_2171390820</vt:lpstr>
      <vt:lpstr>'0503128 (Печать)'!TR_26042706916_2171390821</vt:lpstr>
      <vt:lpstr>'0503128 (Печать.КОСГУ)'!TR_26042706916_2171390821</vt:lpstr>
      <vt:lpstr>'0503128 (Печать)'!TR_26042706916_2171390822</vt:lpstr>
      <vt:lpstr>'0503128 (Печать.КОСГУ)'!TR_26042706916_2171390822</vt:lpstr>
      <vt:lpstr>'0503128 (Печать)'!TR_26042706916_2171390823</vt:lpstr>
      <vt:lpstr>'0503128 (Печать.КОСГУ)'!TR_26042706916_2171390823</vt:lpstr>
      <vt:lpstr>'0503128 (Печать)'!TR_26042706916_2171390824</vt:lpstr>
      <vt:lpstr>'0503128 (Печать.КОСГУ)'!TR_26042706916_2171390824</vt:lpstr>
      <vt:lpstr>'0503128 (Печать)'!TR_26042706916_2171390825</vt:lpstr>
      <vt:lpstr>'0503128 (Печать.КОСГУ)'!TR_26042706916_2171390825</vt:lpstr>
      <vt:lpstr>'0503128 (Печать)'!TR_26042706916_2171390826</vt:lpstr>
      <vt:lpstr>'0503128 (Печать.КОСГУ)'!TR_26042706916_2171390826</vt:lpstr>
      <vt:lpstr>'0503128 (Печать)'!TR_26042706916_2171390827</vt:lpstr>
      <vt:lpstr>'0503128 (Печать.КОСГУ)'!TR_26042706916_2171390827</vt:lpstr>
      <vt:lpstr>'0503128 (Печать)'!TR_26042706916_2171390828</vt:lpstr>
      <vt:lpstr>'0503128 (Печать.КОСГУ)'!TR_26042706916_2171390828</vt:lpstr>
      <vt:lpstr>'0503128 (Печать)'!TR_26042706916_2171390829</vt:lpstr>
      <vt:lpstr>'0503128 (Печать.КОСГУ)'!TR_26042706916_2171390829</vt:lpstr>
      <vt:lpstr>'0503128 (Печать)'!TR_26042706916_2171390830</vt:lpstr>
      <vt:lpstr>'0503128 (Печать.КОСГУ)'!TR_26042706916_2171390830</vt:lpstr>
      <vt:lpstr>'0503128 (Печать)'!TR_26042706916_2171390831</vt:lpstr>
      <vt:lpstr>'0503128 (Печать.КОСГУ)'!TR_26042706916_2171390831</vt:lpstr>
      <vt:lpstr>'0503128 (Печать)'!TR_26042706916_2171390832</vt:lpstr>
      <vt:lpstr>'0503128 (Печать.КОСГУ)'!TR_26042706916_2171390832</vt:lpstr>
      <vt:lpstr>'0503128 (Печать)'!TR_26042706916_2171390833</vt:lpstr>
      <vt:lpstr>'0503128 (Печать.КОСГУ)'!TR_26042706916_2171390833</vt:lpstr>
      <vt:lpstr>'0503128 (Печать)'!TR_26042706916_2171390834</vt:lpstr>
      <vt:lpstr>'0503128 (Печать.КОСГУ)'!TR_26042706916_2171390834</vt:lpstr>
      <vt:lpstr>'0503128 (Печать)'!TR_26042706916_2171390835</vt:lpstr>
      <vt:lpstr>'0503128 (Печать.КОСГУ)'!TR_26042706916_2171390835</vt:lpstr>
      <vt:lpstr>'0503128 (Печать)'!TR_26042706916_2171390836</vt:lpstr>
      <vt:lpstr>'0503128 (Печать.КОСГУ)'!TR_26042706916_2171390836</vt:lpstr>
      <vt:lpstr>'0503128 (Печать)'!TR_26042706916_2171390837</vt:lpstr>
      <vt:lpstr>'0503128 (Печать.КОСГУ)'!TR_26042706916_2171390837</vt:lpstr>
      <vt:lpstr>'0503128 (Печать)'!TR_26042706916_2171390838</vt:lpstr>
      <vt:lpstr>'0503128 (Печать.КОСГУ)'!TR_26042706916_2171390838</vt:lpstr>
      <vt:lpstr>'0503128 (Печать)'!TR_26042706916_2171390839</vt:lpstr>
      <vt:lpstr>'0503128 (Печать.КОСГУ)'!TR_26042706916_2171390839</vt:lpstr>
      <vt:lpstr>'0503128 (Печать)'!TR_26042706916_2171390840</vt:lpstr>
      <vt:lpstr>'0503128 (Печать.КОСГУ)'!TR_26042706916_2171390840</vt:lpstr>
      <vt:lpstr>'0503128 (Печать)'!TR_26042706916_2171390841</vt:lpstr>
      <vt:lpstr>'0503128 (Печать.КОСГУ)'!TR_26042706916_2171390841</vt:lpstr>
      <vt:lpstr>'0503128 (Печать)'!TR_26042706916_2171390842</vt:lpstr>
      <vt:lpstr>'0503128 (Печать.КОСГУ)'!TR_26042706916_2171390842</vt:lpstr>
      <vt:lpstr>'0503128 (Печать)'!TR_26042706916_2171390843</vt:lpstr>
      <vt:lpstr>'0503128 (Печать.КОСГУ)'!TR_26042706916_2171390843</vt:lpstr>
      <vt:lpstr>'0503128 (Печать)'!TR_26042706916_2171390844</vt:lpstr>
      <vt:lpstr>'0503128 (Печать.КОСГУ)'!TR_26042706916_2171390844</vt:lpstr>
      <vt:lpstr>'0503128 (Печать)'!TR_26042706916_2171390845</vt:lpstr>
      <vt:lpstr>'0503128 (Печать.КОСГУ)'!TR_26042706916_2171390845</vt:lpstr>
      <vt:lpstr>'0503128 (Печать)'!TR_26042706916_2171390846</vt:lpstr>
      <vt:lpstr>'0503128 (Печать.КОСГУ)'!TR_26042706916_2171390846</vt:lpstr>
      <vt:lpstr>'0503128 (Печать)'!TR_26042706916_2171390847</vt:lpstr>
      <vt:lpstr>'0503128 (Печать.КОСГУ)'!TR_26042706916_2171390847</vt:lpstr>
      <vt:lpstr>'0503128 (Печать)'!TR_26042706916_2171390848</vt:lpstr>
      <vt:lpstr>'0503128 (Печать.КОСГУ)'!TR_26042706916_2171390848</vt:lpstr>
      <vt:lpstr>'0503128 (Печать)'!TR_26042706916_2171390849</vt:lpstr>
      <vt:lpstr>'0503128 (Печать.КОСГУ)'!TR_26042706916_2171390849</vt:lpstr>
      <vt:lpstr>'0503128 (Печать)'!TR_26042706916_2171390850</vt:lpstr>
      <vt:lpstr>'0503128 (Печать.КОСГУ)'!TR_26042706916_2171390850</vt:lpstr>
      <vt:lpstr>'0503128 (Печать)'!TR_26042706916_2171390851</vt:lpstr>
      <vt:lpstr>'0503128 (Печать.КОСГУ)'!TR_26042706916_2171390851</vt:lpstr>
      <vt:lpstr>'0503128 (Печать)'!TR_26042706916_2171390852</vt:lpstr>
      <vt:lpstr>'0503128 (Печать.КОСГУ)'!TR_26042706916_2171390852</vt:lpstr>
      <vt:lpstr>'0503128 (Печать)'!TR_26042706916_2171390853</vt:lpstr>
      <vt:lpstr>'0503128 (Печать.КОСГУ)'!TR_26042706916_2171390853</vt:lpstr>
      <vt:lpstr>'0503128 (Печать)'!TR_26042706916_2171390854</vt:lpstr>
      <vt:lpstr>'0503128 (Печать.КОСГУ)'!TR_26042706916_2171390854</vt:lpstr>
      <vt:lpstr>'0503128 (Печать)'!TR_26042706916_2171390855</vt:lpstr>
      <vt:lpstr>'0503128 (Печать.КОСГУ)'!TR_26042706916_2171390855</vt:lpstr>
      <vt:lpstr>'0503128 (Печать)'!TR_26042706916_2171390856</vt:lpstr>
      <vt:lpstr>'0503128 (Печать.КОСГУ)'!TR_26042706916_2171390856</vt:lpstr>
      <vt:lpstr>'0503128 (Печать)'!TR_26042706916_2171390857</vt:lpstr>
      <vt:lpstr>'0503128 (Печать.КОСГУ)'!TR_26042706916_2171390857</vt:lpstr>
      <vt:lpstr>'0503128 (Печать)'!TR_26042706916_2171390858</vt:lpstr>
      <vt:lpstr>'0503128 (Печать.КОСГУ)'!TR_26042706916_2171390858</vt:lpstr>
      <vt:lpstr>'0503128 (Печать)'!TR_26042706916_2171390859</vt:lpstr>
      <vt:lpstr>'0503128 (Печать.КОСГУ)'!TR_26042706916_2171390859</vt:lpstr>
      <vt:lpstr>'0503128 (Печать)'!TR_26042706916_2171390860</vt:lpstr>
      <vt:lpstr>'0503128 (Печать.КОСГУ)'!TR_26042706916_2171390860</vt:lpstr>
      <vt:lpstr>'0503128 (Печать)'!TR_26042706916_2171390861</vt:lpstr>
      <vt:lpstr>'0503128 (Печать.КОСГУ)'!TR_26042706916_2171390861</vt:lpstr>
      <vt:lpstr>'0503128 (Печать)'!TR_26042706916_2171390862</vt:lpstr>
      <vt:lpstr>'0503128 (Печать.КОСГУ)'!TR_26042706916_2171390862</vt:lpstr>
      <vt:lpstr>'0503128 (Печать)'!TR_26042706916_2171390863</vt:lpstr>
      <vt:lpstr>'0503128 (Печать.КОСГУ)'!TR_26042706916_2171390863</vt:lpstr>
      <vt:lpstr>'0503128 (Печать)'!TR_26042706916_2171390864</vt:lpstr>
      <vt:lpstr>'0503128 (Печать.КОСГУ)'!TR_26042706916_2171390864</vt:lpstr>
      <vt:lpstr>'0503128 (Печать)'!TR_26042706916_2171390865</vt:lpstr>
      <vt:lpstr>'0503128 (Печать.КОСГУ)'!TR_26042706916_2171390865</vt:lpstr>
      <vt:lpstr>'0503128 (Печать)'!TR_26042706916_2171390866</vt:lpstr>
      <vt:lpstr>'0503128 (Печать.КОСГУ)'!TR_26042706916_2171390866</vt:lpstr>
      <vt:lpstr>'0503128 (Печать)'!TR_26042706916_2171390867</vt:lpstr>
      <vt:lpstr>'0503128 (Печать.КОСГУ)'!TR_26042706916_2171390867</vt:lpstr>
      <vt:lpstr>'0503128 (Печать)'!TR_26042706916_2171390868</vt:lpstr>
      <vt:lpstr>'0503128 (Печать.КОСГУ)'!TR_26042706916_2171390868</vt:lpstr>
      <vt:lpstr>'0503128 (Печать)'!TR_26042706916_2171390869</vt:lpstr>
      <vt:lpstr>'0503128 (Печать.КОСГУ)'!TR_26042706916_2171390869</vt:lpstr>
      <vt:lpstr>'0503128 (Печать)'!TR_26042706916_2171390870</vt:lpstr>
      <vt:lpstr>'0503128 (Печать.КОСГУ)'!TR_26042706916_2171390870</vt:lpstr>
      <vt:lpstr>'0503128 (Печать)'!TR_26042706916_2171390871</vt:lpstr>
      <vt:lpstr>'0503128 (Печать.КОСГУ)'!TR_26042706916_2171390871</vt:lpstr>
      <vt:lpstr>'0503128 (Печать)'!TR_26042706916_2171390872</vt:lpstr>
      <vt:lpstr>'0503128 (Печать.КОСГУ)'!TR_26042706916_2171390872</vt:lpstr>
      <vt:lpstr>'0503128 (Печать)'!TR_26042706916_2171390873</vt:lpstr>
      <vt:lpstr>'0503128 (Печать.КОСГУ)'!TR_26042706916_2171390873</vt:lpstr>
      <vt:lpstr>'0503128 (Печать)'!TR_26042706916_2171390874</vt:lpstr>
      <vt:lpstr>'0503128 (Печать.КОСГУ)'!TR_26042706916_2171390874</vt:lpstr>
      <vt:lpstr>'0503128 (Печать)'!TR_26042706916_2171390875</vt:lpstr>
      <vt:lpstr>'0503128 (Печать.КОСГУ)'!TR_26042706916_2171390875</vt:lpstr>
      <vt:lpstr>'0503128 (Печать)'!TR_26042706916_2171390876</vt:lpstr>
      <vt:lpstr>'0503128 (Печать.КОСГУ)'!TR_26042706916_2171390876</vt:lpstr>
      <vt:lpstr>'0503128 (Печать)'!TR_26042706916_2171390877</vt:lpstr>
      <vt:lpstr>'0503128 (Печать.КОСГУ)'!TR_26042706916_2171390877</vt:lpstr>
      <vt:lpstr>'0503128 (Печать)'!TR_26042706916_2171390878</vt:lpstr>
      <vt:lpstr>'0503128 (Печать.КОСГУ)'!TR_26042706916_2171390878</vt:lpstr>
      <vt:lpstr>'0503128 (Печать)'!TR_26042706916_2171390879</vt:lpstr>
      <vt:lpstr>'0503128 (Печать.КОСГУ)'!TR_26042706916_2171390879</vt:lpstr>
      <vt:lpstr>'0503128 (Печать)'!TR_26042706916_2171390880</vt:lpstr>
      <vt:lpstr>'0503128 (Печать.КОСГУ)'!TR_26042706916_2171390880</vt:lpstr>
      <vt:lpstr>'0503128 (Печать)'!TR_26042706916_2171390881</vt:lpstr>
      <vt:lpstr>'0503128 (Печать.КОСГУ)'!TR_26042706916_2171390881</vt:lpstr>
      <vt:lpstr>'0503128 (Печать)'!TR_26042706916_2171390882</vt:lpstr>
      <vt:lpstr>'0503128 (Печать.КОСГУ)'!TR_26042706916_2171390882</vt:lpstr>
      <vt:lpstr>'0503128 (Печать)'!TR_26042706916_2171390883</vt:lpstr>
      <vt:lpstr>'0503128 (Печать.КОСГУ)'!TR_26042706916_2171390883</vt:lpstr>
      <vt:lpstr>'0503128 (Печать)'!TR_26042706916_2171390884</vt:lpstr>
      <vt:lpstr>'0503128 (Печать.КОСГУ)'!TR_26042706916_2171390884</vt:lpstr>
      <vt:lpstr>'0503128 (Печать)'!TR_26042706916_2171390885</vt:lpstr>
      <vt:lpstr>'0503128 (Печать.КОСГУ)'!TR_26042706916_2171390885</vt:lpstr>
      <vt:lpstr>'0503128 (Печать)'!TR_26042706916_2171390887</vt:lpstr>
      <vt:lpstr>'0503128 (Печать.КОСГУ)'!TR_26042706916_2171390887</vt:lpstr>
      <vt:lpstr>'0503128 (Печать)'!TR_26042706916_2171390888</vt:lpstr>
      <vt:lpstr>'0503128 (Печать.КОСГУ)'!TR_26042706916_2171390888</vt:lpstr>
      <vt:lpstr>'0503128 (Печать)'!TR_26042706916_2171390889</vt:lpstr>
      <vt:lpstr>'0503128 (Печать.КОСГУ)'!TR_26042706916_2171390889</vt:lpstr>
      <vt:lpstr>'0503128 (Печать)'!TR_26042706916_2171390890</vt:lpstr>
      <vt:lpstr>'0503128 (Печать.КОСГУ)'!TR_26042706916_2171390890</vt:lpstr>
      <vt:lpstr>'0503128 (Печать)'!TR_26042706916_2171390891</vt:lpstr>
      <vt:lpstr>'0503128 (Печать.КОСГУ)'!TR_26042706916_2171390891</vt:lpstr>
      <vt:lpstr>'0503128 (Печать)'!TR_26042706916_2171390892</vt:lpstr>
      <vt:lpstr>'0503128 (Печать.КОСГУ)'!TR_26042706916_2171390892</vt:lpstr>
      <vt:lpstr>'0503128 (Печать)'!TR_26042706916_2171390893</vt:lpstr>
      <vt:lpstr>'0503128 (Печать.КОСГУ)'!TR_26042706916_2171390893</vt:lpstr>
      <vt:lpstr>'0503128 (Печать)'!TR_26042706916_2171390894</vt:lpstr>
      <vt:lpstr>'0503128 (Печать.КОСГУ)'!TR_26042706916_2171390894</vt:lpstr>
      <vt:lpstr>'0503128 (Печать)'!TR_26042706916_2171390895</vt:lpstr>
      <vt:lpstr>'0503128 (Печать.КОСГУ)'!TR_26042706916_2171390895</vt:lpstr>
      <vt:lpstr>'0503128 (Печать)'!TR_26042706916_2171390896</vt:lpstr>
      <vt:lpstr>'0503128 (Печать.КОСГУ)'!TR_26042706916_2171390896</vt:lpstr>
      <vt:lpstr>'0503128 (Печать)'!TR_26042706916_2171390897</vt:lpstr>
      <vt:lpstr>'0503128 (Печать.КОСГУ)'!TR_26042706916_2171390897</vt:lpstr>
      <vt:lpstr>'0503128 (Печать)'!TR_26042706916_2171390898</vt:lpstr>
      <vt:lpstr>'0503128 (Печать.КОСГУ)'!TR_26042706916_2171390898</vt:lpstr>
      <vt:lpstr>'0503128 (Печать)'!TR_26042706916_2171390899</vt:lpstr>
      <vt:lpstr>'0503128 (Печать.КОСГУ)'!TR_26042706916_2171390899</vt:lpstr>
      <vt:lpstr>'0503128 (Печать)'!TR_26042706916_2171390900</vt:lpstr>
      <vt:lpstr>'0503128 (Печать.КОСГУ)'!TR_26042706916_2171390900</vt:lpstr>
      <vt:lpstr>'0503128 (Печать)'!TR_26042706916_2171390901</vt:lpstr>
      <vt:lpstr>'0503128 (Печать.КОСГУ)'!TR_26042706916_2171390901</vt:lpstr>
      <vt:lpstr>'0503128 (Печать)'!TR_26042706916_2171390902</vt:lpstr>
      <vt:lpstr>'0503128 (Печать.КОСГУ)'!TR_26042706916_2171390902</vt:lpstr>
      <vt:lpstr>'0503128 (Печать)'!TR_26042706916_2171390903</vt:lpstr>
      <vt:lpstr>'0503128 (Печать.КОСГУ)'!TR_26042706916_2171390903</vt:lpstr>
      <vt:lpstr>'0503128 (Печать)'!TR_26042706916_2171390904</vt:lpstr>
      <vt:lpstr>'0503128 (Печать.КОСГУ)'!TR_26042706916_2171390904</vt:lpstr>
      <vt:lpstr>'0503128 (Печать)'!TR_26042706916_2171390905</vt:lpstr>
      <vt:lpstr>'0503128 (Печать.КОСГУ)'!TR_26042706916_2171390905</vt:lpstr>
      <vt:lpstr>'0503128 (Печать)'!TR_26042706916_2171390906</vt:lpstr>
      <vt:lpstr>'0503128 (Печать.КОСГУ)'!TR_26042706916_2171390906</vt:lpstr>
      <vt:lpstr>'0503128 (Печать)'!TR_26042706916_2171390907</vt:lpstr>
      <vt:lpstr>'0503128 (Печать.КОСГУ)'!TR_26042706916_2171390907</vt:lpstr>
      <vt:lpstr>'0503128 (Печать)'!TR_26042706916_2171390908</vt:lpstr>
      <vt:lpstr>'0503128 (Печать.КОСГУ)'!TR_26042706916_2171390908</vt:lpstr>
      <vt:lpstr>'0503128 (Печать)'!TR_26042706916_2171390909</vt:lpstr>
      <vt:lpstr>'0503128 (Печать.КОСГУ)'!TR_26042706916_2171390909</vt:lpstr>
      <vt:lpstr>'0503128 (Печать)'!TR_26042706916_2171390910</vt:lpstr>
      <vt:lpstr>'0503128 (Печать.КОСГУ)'!TR_26042706916_2171390910</vt:lpstr>
      <vt:lpstr>'0503128 (Печать)'!TR_26042706916_2171390911</vt:lpstr>
      <vt:lpstr>'0503128 (Печать.КОСГУ)'!TR_26042706916_2171390911</vt:lpstr>
      <vt:lpstr>'0503128 (Печать)'!TR_26042706916_2171390912</vt:lpstr>
      <vt:lpstr>'0503128 (Печать.КОСГУ)'!TR_26042706916_2171390912</vt:lpstr>
      <vt:lpstr>'0503128 (Печать)'!TR_26042706916_2171390913</vt:lpstr>
      <vt:lpstr>'0503128 (Печать.КОСГУ)'!TR_26042706916_2171390913</vt:lpstr>
      <vt:lpstr>'0503128 (Печать)'!TR_26042706916_2171390914</vt:lpstr>
      <vt:lpstr>'0503128 (Печать.КОСГУ)'!TR_26042706916_2171390914</vt:lpstr>
      <vt:lpstr>'0503128 (Печать)'!TR_26042706916_2171390915</vt:lpstr>
      <vt:lpstr>'0503128 (Печать.КОСГУ)'!TR_26042706916_2171390915</vt:lpstr>
      <vt:lpstr>'0503128 (Печать)'!TR_26042706916_2171390916</vt:lpstr>
      <vt:lpstr>'0503128 (Печать.КОСГУ)'!TR_26042706916_2171390916</vt:lpstr>
      <vt:lpstr>'0503128 (Печать)'!TR_26042706916_2171390917</vt:lpstr>
      <vt:lpstr>'0503128 (Печать.КОСГУ)'!TR_26042706916_2171390917</vt:lpstr>
      <vt:lpstr>'0503128 (Печать)'!TR_26042706916_2171390918</vt:lpstr>
      <vt:lpstr>'0503128 (Печать.КОСГУ)'!TR_26042706916_2171390918</vt:lpstr>
      <vt:lpstr>'0503128 (Печать)'!TR_26042706916_2171390919</vt:lpstr>
      <vt:lpstr>'0503128 (Печать.КОСГУ)'!TR_26042706916_2171390919</vt:lpstr>
      <vt:lpstr>'0503128 (Печать)'!TR_26042706916_2171390920</vt:lpstr>
      <vt:lpstr>'0503128 (Печать.КОСГУ)'!TR_26042706916_2171390920</vt:lpstr>
      <vt:lpstr>'0503128 (Печать)'!TR_26042706916_2171390921</vt:lpstr>
      <vt:lpstr>'0503128 (Печать.КОСГУ)'!TR_26042706916_2171390921</vt:lpstr>
      <vt:lpstr>'0503128 (Печать)'!TR_26042706916_2171390922</vt:lpstr>
      <vt:lpstr>'0503128 (Печать.КОСГУ)'!TR_26042706916_2171390922</vt:lpstr>
      <vt:lpstr>'0503128 (Печать)'!TR_26042706916_2171390923</vt:lpstr>
      <vt:lpstr>'0503128 (Печать.КОСГУ)'!TR_26042706916_2171390923</vt:lpstr>
      <vt:lpstr>'0503128 (Печать)'!TR_26042706916_2171390924</vt:lpstr>
      <vt:lpstr>'0503128 (Печать.КОСГУ)'!TR_26042706916_2171390924</vt:lpstr>
      <vt:lpstr>'0503128 (Печать)'!TR_26042706916_2171390925</vt:lpstr>
      <vt:lpstr>'0503128 (Печать.КОСГУ)'!TR_26042706916_2171390925</vt:lpstr>
      <vt:lpstr>'0503128 (Печать)'!TR_26042706916_2171390926</vt:lpstr>
      <vt:lpstr>'0503128 (Печать.КОСГУ)'!TR_26042706916_2171390926</vt:lpstr>
      <vt:lpstr>'0503128 (Печать)'!TR_26042706916_2171390927</vt:lpstr>
      <vt:lpstr>'0503128 (Печать.КОСГУ)'!TR_26042706916_2171390927</vt:lpstr>
      <vt:lpstr>'0503128 (Печать)'!TR_26042706916_2171390928</vt:lpstr>
      <vt:lpstr>'0503128 (Печать.КОСГУ)'!TR_26042706916_2171390928</vt:lpstr>
      <vt:lpstr>'0503128 (Печать)'!TR_26042706916_2171390929</vt:lpstr>
      <vt:lpstr>'0503128 (Печать.КОСГУ)'!TR_26042706916_2171390929</vt:lpstr>
      <vt:lpstr>'0503128 (Печать)'!TR_26042706916_2171390930</vt:lpstr>
      <vt:lpstr>'0503128 (Печать.КОСГУ)'!TR_26042706916_2171390930</vt:lpstr>
      <vt:lpstr>'0503128 (Печать)'!TR_26042706916_2171390931</vt:lpstr>
      <vt:lpstr>'0503128 (Печать.КОСГУ)'!TR_26042706916_2171390931</vt:lpstr>
      <vt:lpstr>'0503128 (Печать)'!TR_26042706916_2171390932</vt:lpstr>
      <vt:lpstr>'0503128 (Печать.КОСГУ)'!TR_26042706916_2171390932</vt:lpstr>
      <vt:lpstr>'0503128 (Печать)'!TR_26042706916_2171390933</vt:lpstr>
      <vt:lpstr>'0503128 (Печать.КОСГУ)'!TR_26042706916_2171390933</vt:lpstr>
      <vt:lpstr>'0503128 (Печать)'!TR_26042706916_2171390934</vt:lpstr>
      <vt:lpstr>'0503128 (Печать.КОСГУ)'!TR_26042706916_2171390934</vt:lpstr>
      <vt:lpstr>'0503128 (Печать)'!TR_26042706916_2171390935</vt:lpstr>
      <vt:lpstr>'0503128 (Печать.КОСГУ)'!TR_26042706916_2171390935</vt:lpstr>
      <vt:lpstr>'0503128 (Печать)'!TR_26042706916_2171390936</vt:lpstr>
      <vt:lpstr>'0503128 (Печать.КОСГУ)'!TR_26042706916_2171390936</vt:lpstr>
      <vt:lpstr>'0503128 (Печать)'!TR_26042706916_2171390937</vt:lpstr>
      <vt:lpstr>'0503128 (Печать.КОСГУ)'!TR_26042706916_2171390937</vt:lpstr>
      <vt:lpstr>'0503128 (Печать)'!TR_26042706916_2171390938</vt:lpstr>
      <vt:lpstr>'0503128 (Печать.КОСГУ)'!TR_26042706916_2171390938</vt:lpstr>
      <vt:lpstr>'0503128 (Печать)'!TR_26042706916_2171390939</vt:lpstr>
      <vt:lpstr>'0503128 (Печать.КОСГУ)'!TR_26042706916_2171390939</vt:lpstr>
      <vt:lpstr>'0503128 (Печать)'!TR_26042706916_2171390940</vt:lpstr>
      <vt:lpstr>'0503128 (Печать.КОСГУ)'!TR_26042706916_2171390940</vt:lpstr>
      <vt:lpstr>'0503128 (Печать)'!TR_26042706916_2171390941</vt:lpstr>
      <vt:lpstr>'0503128 (Печать.КОСГУ)'!TR_26042706916_2171390941</vt:lpstr>
      <vt:lpstr>'0503128 (Печать)'!TR_26042706916_2171390942</vt:lpstr>
      <vt:lpstr>'0503128 (Печать.КОСГУ)'!TR_26042706916_2171390942</vt:lpstr>
      <vt:lpstr>'0503128 (Печать)'!TR_26042706916_2171390943</vt:lpstr>
      <vt:lpstr>'0503128 (Печать.КОСГУ)'!TR_26042706916_2171390943</vt:lpstr>
      <vt:lpstr>'0503128 (Печать)'!TR_26042706916_2171390944</vt:lpstr>
      <vt:lpstr>'0503128 (Печать.КОСГУ)'!TR_26042706916_2171390944</vt:lpstr>
      <vt:lpstr>'0503128 (Печать)'!TR_26042706916_2171390945</vt:lpstr>
      <vt:lpstr>'0503128 (Печать.КОСГУ)'!TR_26042706916_2171390945</vt:lpstr>
      <vt:lpstr>'0503128 (Печать)'!TR_26042706916_2171390946</vt:lpstr>
      <vt:lpstr>'0503128 (Печать.КОСГУ)'!TR_26042706916_2171390946</vt:lpstr>
      <vt:lpstr>'0503128 (Печать)'!TR_26042706916_2171390947</vt:lpstr>
      <vt:lpstr>'0503128 (Печать.КОСГУ)'!TR_26042706916_2171390947</vt:lpstr>
      <vt:lpstr>'0503128 (Печать)'!TR_26042706916_2171390948</vt:lpstr>
      <vt:lpstr>'0503128 (Печать.КОСГУ)'!TR_26042706916_2171390948</vt:lpstr>
      <vt:lpstr>'0503128 (Печать)'!TR_26042706916_2171390949</vt:lpstr>
      <vt:lpstr>'0503128 (Печать.КОСГУ)'!TR_26042706916_2171390949</vt:lpstr>
      <vt:lpstr>'0503128 (Печать)'!TR_26042706916_2171390950</vt:lpstr>
      <vt:lpstr>'0503128 (Печать.КОСГУ)'!TR_26042706916_2171390950</vt:lpstr>
      <vt:lpstr>'0503128 (Печать)'!TR_26042706916_2171390951</vt:lpstr>
      <vt:lpstr>'0503128 (Печать.КОСГУ)'!TR_26042706916_2171390951</vt:lpstr>
      <vt:lpstr>'0503128 (Печать)'!TR_26042706916_2171390952</vt:lpstr>
      <vt:lpstr>'0503128 (Печать.КОСГУ)'!TR_26042706916_2171390952</vt:lpstr>
      <vt:lpstr>'0503128 (Печать)'!TR_26042706916_2171390953</vt:lpstr>
      <vt:lpstr>'0503128 (Печать.КОСГУ)'!TR_26042706916_2171390953</vt:lpstr>
      <vt:lpstr>'0503128 (Печать)'!TR_26042706916_2171390954</vt:lpstr>
      <vt:lpstr>'0503128 (Печать.КОСГУ)'!TR_26042706916_2171390954</vt:lpstr>
      <vt:lpstr>'0503128 (Печать)'!TR_26042706916_2171390955</vt:lpstr>
      <vt:lpstr>'0503128 (Печать.КОСГУ)'!TR_26042706916_2171390955</vt:lpstr>
      <vt:lpstr>'0503128 (Печать)'!TR_26042706916_2171390956</vt:lpstr>
      <vt:lpstr>'0503128 (Печать.КОСГУ)'!TR_26042706916_2171390956</vt:lpstr>
      <vt:lpstr>'0503128 (Печать)'!TR_26042706916_2171390957</vt:lpstr>
      <vt:lpstr>'0503128 (Печать.КОСГУ)'!TR_26042706916_2171390957</vt:lpstr>
      <vt:lpstr>'0503128 (Печать)'!TR_26042706916_2171390958</vt:lpstr>
      <vt:lpstr>'0503128 (Печать.КОСГУ)'!TR_26042706916_2171390958</vt:lpstr>
      <vt:lpstr>'0503128 (Печать)'!TR_26042706916_2171390959</vt:lpstr>
      <vt:lpstr>'0503128 (Печать.КОСГУ)'!TR_26042706916_2171390959</vt:lpstr>
      <vt:lpstr>'0503128 (Печать)'!TR_26042706916_2171390960</vt:lpstr>
      <vt:lpstr>'0503128 (Печать.КОСГУ)'!TR_26042706916_2171390960</vt:lpstr>
      <vt:lpstr>'0503128 (Печать)'!TR_26042706916_2171390961</vt:lpstr>
      <vt:lpstr>'0503128 (Печать.КОСГУ)'!TR_26042706916_2171390961</vt:lpstr>
      <vt:lpstr>'0503128 (Печать)'!TR_26042706916_2171390962</vt:lpstr>
      <vt:lpstr>'0503128 (Печать.КОСГУ)'!TR_26042706916_2171390962</vt:lpstr>
      <vt:lpstr>'0503128 (Печать)'!TR_26042706916_2171390963</vt:lpstr>
      <vt:lpstr>'0503128 (Печать.КОСГУ)'!TR_26042706916_2171390963</vt:lpstr>
      <vt:lpstr>'0503128 (Печать)'!TR_26042706916_2171390964</vt:lpstr>
      <vt:lpstr>'0503128 (Печать.КОСГУ)'!TR_26042706916_2171390964</vt:lpstr>
      <vt:lpstr>'0503128 (Печать)'!TR_26042706916_2171390965</vt:lpstr>
      <vt:lpstr>'0503128 (Печать.КОСГУ)'!TR_26042706916_2171390965</vt:lpstr>
      <vt:lpstr>'0503128 (Печать)'!TR_26042706916_2171390966</vt:lpstr>
      <vt:lpstr>'0503128 (Печать.КОСГУ)'!TR_26042706916_2171390966</vt:lpstr>
      <vt:lpstr>'0503128 (Печать)'!TR_26042706916_2171390967</vt:lpstr>
      <vt:lpstr>'0503128 (Печать.КОСГУ)'!TR_26042706916_2171390967</vt:lpstr>
      <vt:lpstr>'0503128 (Печать)'!TR_26042706916_2171390968</vt:lpstr>
      <vt:lpstr>'0503128 (Печать.КОСГУ)'!TR_26042706916_2171390968</vt:lpstr>
      <vt:lpstr>'0503128 (Печать)'!TR_26042706916_2171390969</vt:lpstr>
      <vt:lpstr>'0503128 (Печать.КОСГУ)'!TR_26042706916_2171390969</vt:lpstr>
      <vt:lpstr>'0503128 (Печать)'!TR_26042706916_2171390970</vt:lpstr>
      <vt:lpstr>'0503128 (Печать.КОСГУ)'!TR_26042706916_2171390970</vt:lpstr>
      <vt:lpstr>'0503128 (Печать)'!TR_26042706916_2171390971</vt:lpstr>
      <vt:lpstr>'0503128 (Печать.КОСГУ)'!TR_26042706916_2171390971</vt:lpstr>
      <vt:lpstr>'0503128 (Печать)'!TR_26042706916_2171390972</vt:lpstr>
      <vt:lpstr>'0503128 (Печать.КОСГУ)'!TR_26042706916_2171390972</vt:lpstr>
      <vt:lpstr>'0503128 (Печать)'!TR_26042706916_2171390973</vt:lpstr>
      <vt:lpstr>'0503128 (Печать.КОСГУ)'!TR_26042706916_2171390973</vt:lpstr>
      <vt:lpstr>'0503128 (Печать)'!TR_26042706916_2171390974</vt:lpstr>
      <vt:lpstr>'0503128 (Печать.КОСГУ)'!TR_26042706916_2171390974</vt:lpstr>
      <vt:lpstr>'0503128 (Печать)'!TR_26042706916_2171390975</vt:lpstr>
      <vt:lpstr>'0503128 (Печать.КОСГУ)'!TR_26042706916_2171390975</vt:lpstr>
      <vt:lpstr>'0503128 (Печать)'!TR_26042706916_2171390976</vt:lpstr>
      <vt:lpstr>'0503128 (Печать.КОСГУ)'!TR_26042706916_2171390976</vt:lpstr>
      <vt:lpstr>'0503128 (Печать)'!TR_26042706916_2171390977</vt:lpstr>
      <vt:lpstr>'0503128 (Печать.КОСГУ)'!TR_26042706916_2171390977</vt:lpstr>
      <vt:lpstr>'0503128 (Печать)'!TR_26042706916_2171390978</vt:lpstr>
      <vt:lpstr>'0503128 (Печать.КОСГУ)'!TR_26042706916_2171390978</vt:lpstr>
      <vt:lpstr>'0503128 (Печать)'!TR_26042706916_2171390979</vt:lpstr>
      <vt:lpstr>'0503128 (Печать.КОСГУ)'!TR_26042706916_2171390979</vt:lpstr>
      <vt:lpstr>'0503128 (Печать)'!TR_26042706916_2171390980</vt:lpstr>
      <vt:lpstr>'0503128 (Печать.КОСГУ)'!TR_26042706916_2171390980</vt:lpstr>
      <vt:lpstr>'0503128 (Печать)'!TR_26042706916_2171390981</vt:lpstr>
      <vt:lpstr>'0503128 (Печать.КОСГУ)'!TR_26042706916_2171390981</vt:lpstr>
      <vt:lpstr>'0503128 (Печать)'!TR_26042706916_2171390982</vt:lpstr>
      <vt:lpstr>'0503128 (Печать.КОСГУ)'!TR_26042706916_2171390982</vt:lpstr>
      <vt:lpstr>'0503128 (Печать)'!TR_26042706916_2171390983</vt:lpstr>
      <vt:lpstr>'0503128 (Печать.КОСГУ)'!TR_26042706916_2171390983</vt:lpstr>
      <vt:lpstr>'0503128 (Печать)'!TR_26042706916_2171390984</vt:lpstr>
      <vt:lpstr>'0503128 (Печать.КОСГУ)'!TR_26042706916_2171390984</vt:lpstr>
      <vt:lpstr>'0503128 (Печать)'!TR_26042706916_2171390985</vt:lpstr>
      <vt:lpstr>'0503128 (Печать.КОСГУ)'!TR_26042706916_2171390985</vt:lpstr>
      <vt:lpstr>'0503128 (Печать)'!TR_26042706916_2171390986</vt:lpstr>
      <vt:lpstr>'0503128 (Печать.КОСГУ)'!TR_26042706916_2171390986</vt:lpstr>
      <vt:lpstr>'0503128 (Печать)'!TR_26042706916_2171390987</vt:lpstr>
      <vt:lpstr>'0503128 (Печать.КОСГУ)'!TR_26042706916_2171390987</vt:lpstr>
      <vt:lpstr>'0503128 (Печать)'!TR_26042706916_2171390988</vt:lpstr>
      <vt:lpstr>'0503128 (Печать.КОСГУ)'!TR_26042706916_2171390988</vt:lpstr>
      <vt:lpstr>'0503128 (Печать)'!TR_26042706916_2171390989</vt:lpstr>
      <vt:lpstr>'0503128 (Печать.КОСГУ)'!TR_26042706916_2171390989</vt:lpstr>
      <vt:lpstr>'0503128 (Печать)'!TR_26042706916_2171390990</vt:lpstr>
      <vt:lpstr>'0503128 (Печать.КОСГУ)'!TR_26042706916_2171390990</vt:lpstr>
      <vt:lpstr>'0503128 (Печать)'!TR_26042706916_2171390991</vt:lpstr>
      <vt:lpstr>'0503128 (Печать.КОСГУ)'!TR_26042706916_2171390991</vt:lpstr>
      <vt:lpstr>'0503128 (Печать)'!TR_26042706916_2171390992</vt:lpstr>
      <vt:lpstr>'0503128 (Печать.КОСГУ)'!TR_26042706916_2171390992</vt:lpstr>
      <vt:lpstr>'0503128 (Печать)'!TR_26042706916_2171390993</vt:lpstr>
      <vt:lpstr>'0503128 (Печать.КОСГУ)'!TR_26042706916_2171390993</vt:lpstr>
      <vt:lpstr>'0503128 (Печать)'!TR_26042706916_2171390994</vt:lpstr>
      <vt:lpstr>'0503128 (Печать.КОСГУ)'!TR_26042706916_2171390994</vt:lpstr>
      <vt:lpstr>'0503128 (Печать)'!TR_26042706916_2171390995</vt:lpstr>
      <vt:lpstr>'0503128 (Печать.КОСГУ)'!TR_26042706916_2171390995</vt:lpstr>
      <vt:lpstr>'0503128 (Печать)'!TR_26042706916_2171390996</vt:lpstr>
      <vt:lpstr>'0503128 (Печать.КОСГУ)'!TR_26042706916_2171390996</vt:lpstr>
      <vt:lpstr>'0503128 (Печать)'!TR_26042706916_2171390997</vt:lpstr>
      <vt:lpstr>'0503128 (Печать.КОСГУ)'!TR_26042706916_2171390997</vt:lpstr>
      <vt:lpstr>'0503128 (Печать)'!TR_26042706916_2171390998</vt:lpstr>
      <vt:lpstr>'0503128 (Печать.КОСГУ)'!TR_26042706916_2171390998</vt:lpstr>
      <vt:lpstr>'0503128 (Печать)'!TR_26042706916_2171390999</vt:lpstr>
      <vt:lpstr>'0503128 (Печать.КОСГУ)'!TR_26042706916_2171390999</vt:lpstr>
      <vt:lpstr>'0503128 (Печать)'!TR_26042706916_2171391000</vt:lpstr>
      <vt:lpstr>'0503128 (Печать.КОСГУ)'!TR_26042706916_2171391000</vt:lpstr>
      <vt:lpstr>'0503128 (Печать)'!TR_26042706916_2171391001</vt:lpstr>
      <vt:lpstr>'0503128 (Печать.КОСГУ)'!TR_26042706916_2171391001</vt:lpstr>
      <vt:lpstr>'0503128 (Печать)'!TR_26042706916_2171391002</vt:lpstr>
      <vt:lpstr>'0503128 (Печать.КОСГУ)'!TR_26042706916_2171391002</vt:lpstr>
      <vt:lpstr>'0503128 (Печать)'!TR_26042706916_2171391003</vt:lpstr>
      <vt:lpstr>'0503128 (Печать.КОСГУ)'!TR_26042706916_2171391003</vt:lpstr>
      <vt:lpstr>'0503128 (Печать)'!TR_26042706916_2171391004</vt:lpstr>
      <vt:lpstr>'0503128 (Печать.КОСГУ)'!TR_26042706916_2171391004</vt:lpstr>
      <vt:lpstr>'0503128 (Печать)'!TR_26042706916_2171391005</vt:lpstr>
      <vt:lpstr>'0503128 (Печать.КОСГУ)'!TR_26042706916_2171391005</vt:lpstr>
      <vt:lpstr>'0503128 (Печать)'!TR_26042706916_2171391006</vt:lpstr>
      <vt:lpstr>'0503128 (Печать.КОСГУ)'!TR_26042706916_2171391006</vt:lpstr>
      <vt:lpstr>'0503128 (Печать)'!TR_26042706916_2171391007</vt:lpstr>
      <vt:lpstr>'0503128 (Печать.КОСГУ)'!TR_26042706916_2171391007</vt:lpstr>
      <vt:lpstr>'0503128 (Печать)'!TR_26042706916_2171391008</vt:lpstr>
      <vt:lpstr>'0503128 (Печать.КОСГУ)'!TR_26042706916_2171391008</vt:lpstr>
      <vt:lpstr>'0503128 (Печать)'!TR_26042706916_2171391009</vt:lpstr>
      <vt:lpstr>'0503128 (Печать.КОСГУ)'!TR_26042706916_2171391009</vt:lpstr>
      <vt:lpstr>'0503128 (Печать)'!TR_26042706916_2171391010</vt:lpstr>
      <vt:lpstr>'0503128 (Печать.КОСГУ)'!TR_26042706916_2171391010</vt:lpstr>
      <vt:lpstr>'0503128 (Печать)'!TR_26042706916_2171391011</vt:lpstr>
      <vt:lpstr>'0503128 (Печать.КОСГУ)'!TR_26042706916_2171391011</vt:lpstr>
      <vt:lpstr>'0503128 (Печать)'!TR_26042706916_2171391012</vt:lpstr>
      <vt:lpstr>'0503128 (Печать.КОСГУ)'!TR_26042706916_2171391012</vt:lpstr>
      <vt:lpstr>'0503128 (Печать)'!TR_26042706916_2171391013</vt:lpstr>
      <vt:lpstr>'0503128 (Печать.КОСГУ)'!TR_26042706916_2171391013</vt:lpstr>
      <vt:lpstr>'0503128 (Печать)'!TR_26042706916_2171391014</vt:lpstr>
      <vt:lpstr>'0503128 (Печать.КОСГУ)'!TR_26042706916_2171391014</vt:lpstr>
      <vt:lpstr>'0503128 (Печать)'!TR_26042706916_2171391015</vt:lpstr>
      <vt:lpstr>'0503128 (Печать.КОСГУ)'!TR_26042706916_2171391015</vt:lpstr>
      <vt:lpstr>'0503128 (Печать)'!TR_26042706916_2171391016</vt:lpstr>
      <vt:lpstr>'0503128 (Печать.КОСГУ)'!TR_26042706916_2171391016</vt:lpstr>
      <vt:lpstr>'0503128 (Печать)'!TR_26042706916_2171391017</vt:lpstr>
      <vt:lpstr>'0503128 (Печать.КОСГУ)'!TR_26042706916_2171391017</vt:lpstr>
      <vt:lpstr>'0503128 (Печать)'!TR_26042706916_2171391018</vt:lpstr>
      <vt:lpstr>'0503128 (Печать.КОСГУ)'!TR_26042706916_2171391018</vt:lpstr>
      <vt:lpstr>'0503128 (Печать)'!TR_26042706916_2171391019</vt:lpstr>
      <vt:lpstr>'0503128 (Печать.КОСГУ)'!TR_26042706916_2171391019</vt:lpstr>
      <vt:lpstr>'0503128 (Печать)'!TR_26042706916_2171391020</vt:lpstr>
      <vt:lpstr>'0503128 (Печать.КОСГУ)'!TR_26042706916_2171391020</vt:lpstr>
      <vt:lpstr>'0503128 (Печать)'!TR_26042706916_2171391021</vt:lpstr>
      <vt:lpstr>'0503128 (Печать.КОСГУ)'!TR_26042706916_2171391021</vt:lpstr>
      <vt:lpstr>'0503128 (Печать)'!TR_26042706916_2171391022</vt:lpstr>
      <vt:lpstr>'0503128 (Печать.КОСГУ)'!TR_26042706916_2171391022</vt:lpstr>
      <vt:lpstr>'0503128 (Печать)'!TR_26042706916_2171391023</vt:lpstr>
      <vt:lpstr>'0503128 (Печать.КОСГУ)'!TR_26042706916_2171391023</vt:lpstr>
      <vt:lpstr>'0503128 (Печать)'!TR_26042706916_2171391024</vt:lpstr>
      <vt:lpstr>'0503128 (Печать.КОСГУ)'!TR_26042706916_2171391024</vt:lpstr>
      <vt:lpstr>'0503128 (Печать)'!TR_26042706916_2171391025</vt:lpstr>
      <vt:lpstr>'0503128 (Печать.КОСГУ)'!TR_26042706916_2171391025</vt:lpstr>
      <vt:lpstr>'0503128 (Печать)'!TR_26042706916_2171391026</vt:lpstr>
      <vt:lpstr>'0503128 (Печать.КОСГУ)'!TR_26042706916_2171391026</vt:lpstr>
      <vt:lpstr>'0503128 (Печать)'!TR_26042706916_2171391027</vt:lpstr>
      <vt:lpstr>'0503128 (Печать.КОСГУ)'!TR_26042706916_2171391027</vt:lpstr>
      <vt:lpstr>'0503128 (Печать)'!TR_26042706916_2171391028</vt:lpstr>
      <vt:lpstr>'0503128 (Печать.КОСГУ)'!TR_26042706916_2171391028</vt:lpstr>
      <vt:lpstr>'0503128 (Печать)'!TR_26042706916_2171391029</vt:lpstr>
      <vt:lpstr>'0503128 (Печать.КОСГУ)'!TR_26042706916_2171391029</vt:lpstr>
      <vt:lpstr>'0503128 (Печать)'!TR_26042706916_2171391030</vt:lpstr>
      <vt:lpstr>'0503128 (Печать.КОСГУ)'!TR_26042706916_2171391030</vt:lpstr>
      <vt:lpstr>'0503128 (Печать)'!TR_26042706916_2171391031</vt:lpstr>
      <vt:lpstr>'0503128 (Печать.КОСГУ)'!TR_26042706916_2171391031</vt:lpstr>
      <vt:lpstr>'0503128 (Печать)'!TR_26042706916_2171391032</vt:lpstr>
      <vt:lpstr>'0503128 (Печать.КОСГУ)'!TR_26042706916_2171391032</vt:lpstr>
      <vt:lpstr>'0503128 (Печать)'!TR_26042706916_2171391033</vt:lpstr>
      <vt:lpstr>'0503128 (Печать.КОСГУ)'!TR_26042706916_2171391033</vt:lpstr>
      <vt:lpstr>'0503128 (Печать)'!TR_26042706916_2171391034</vt:lpstr>
      <vt:lpstr>'0503128 (Печать.КОСГУ)'!TR_26042706916_2171391034</vt:lpstr>
      <vt:lpstr>'0503128 (Печать)'!TR_26042706916_2171391035</vt:lpstr>
      <vt:lpstr>'0503128 (Печать.КОСГУ)'!TR_26042706916_2171391035</vt:lpstr>
      <vt:lpstr>'0503128 (Печать)'!TR_26042706916_2171391036</vt:lpstr>
      <vt:lpstr>'0503128 (Печать.КОСГУ)'!TR_26042706916_2171391036</vt:lpstr>
      <vt:lpstr>'0503128 (Печать)'!TR_26042706916_2171391037</vt:lpstr>
      <vt:lpstr>'0503128 (Печать.КОСГУ)'!TR_26042706916_2171391037</vt:lpstr>
      <vt:lpstr>'0503128 (Печать)'!TR_26042706916_2171391038</vt:lpstr>
      <vt:lpstr>'0503128 (Печать.КОСГУ)'!TR_26042706916_2171391038</vt:lpstr>
      <vt:lpstr>'0503128 (Печать)'!TR_26042706916_2171391039</vt:lpstr>
      <vt:lpstr>'0503128 (Печать.КОСГУ)'!TR_26042706916_2171391039</vt:lpstr>
      <vt:lpstr>'0503128 (Печать)'!TR_26042706916_2171391040</vt:lpstr>
      <vt:lpstr>'0503128 (Печать.КОСГУ)'!TR_26042706916_2171391040</vt:lpstr>
      <vt:lpstr>'0503128 (Печать)'!TR_26042706916_2171391041</vt:lpstr>
      <vt:lpstr>'0503128 (Печать.КОСГУ)'!TR_26042706916_2171391041</vt:lpstr>
      <vt:lpstr>'0503128 (Печать)'!TR_26042706916_2171391042</vt:lpstr>
      <vt:lpstr>'0503128 (Печать.КОСГУ)'!TR_26042706916_2171391042</vt:lpstr>
      <vt:lpstr>'0503128 (Печать)'!TR_26042706916_2171391043</vt:lpstr>
      <vt:lpstr>'0503128 (Печать.КОСГУ)'!TR_26042706916_2171391043</vt:lpstr>
      <vt:lpstr>'0503128 (Печать)'!TR_26042706916_2171391044</vt:lpstr>
      <vt:lpstr>'0503128 (Печать.КОСГУ)'!TR_26042706916_2171391044</vt:lpstr>
      <vt:lpstr>'0503128 (Печать)'!TR_26042706916_2171391045</vt:lpstr>
      <vt:lpstr>'0503128 (Печать.КОСГУ)'!TR_26042706916_2171391045</vt:lpstr>
      <vt:lpstr>'0503128 (Печать)'!TR_26042706916_2171391046</vt:lpstr>
      <vt:lpstr>'0503128 (Печать.КОСГУ)'!TR_26042706916_2171391046</vt:lpstr>
      <vt:lpstr>'0503128 (Печать)'!TR_26042706916_2171391047</vt:lpstr>
      <vt:lpstr>'0503128 (Печать.КОСГУ)'!TR_26042706916_2171391047</vt:lpstr>
      <vt:lpstr>'0503128 (Печать)'!TR_26042706916_2171391048</vt:lpstr>
      <vt:lpstr>'0503128 (Печать.КОСГУ)'!TR_26042706916_2171391048</vt:lpstr>
      <vt:lpstr>'0503128 (Печать)'!TR_26042706916_2171391049</vt:lpstr>
      <vt:lpstr>'0503128 (Печать.КОСГУ)'!TR_26042706916_2171391049</vt:lpstr>
      <vt:lpstr>'0503128 (Печать)'!TR_26042706916_2171391050</vt:lpstr>
      <vt:lpstr>'0503128 (Печать.КОСГУ)'!TR_26042706916_2171391050</vt:lpstr>
      <vt:lpstr>'0503128 (Печать)'!TR_26042706916_2171391051</vt:lpstr>
      <vt:lpstr>'0503128 (Печать.КОСГУ)'!TR_26042706916_2171391051</vt:lpstr>
      <vt:lpstr>'0503128 (Печать)'!TR_26042706916_2171391052</vt:lpstr>
      <vt:lpstr>'0503128 (Печать.КОСГУ)'!TR_26042706916_2171391052</vt:lpstr>
      <vt:lpstr>'0503128 (Печать)'!TR_26042706916_2171391053</vt:lpstr>
      <vt:lpstr>'0503128 (Печать.КОСГУ)'!TR_26042706916_2171391053</vt:lpstr>
      <vt:lpstr>'0503128 (Печать)'!TR_26042706916_2171391054</vt:lpstr>
      <vt:lpstr>'0503128 (Печать.КОСГУ)'!TR_26042706916_2171391054</vt:lpstr>
      <vt:lpstr>'0503128 (Печать)'!TR_26042706916_2171391055</vt:lpstr>
      <vt:lpstr>'0503128 (Печать.КОСГУ)'!TR_26042706916_2171391055</vt:lpstr>
      <vt:lpstr>'0503128 (Печать)'!TR_26042706916_2171391056</vt:lpstr>
      <vt:lpstr>'0503128 (Печать.КОСГУ)'!TR_26042706916_2171391056</vt:lpstr>
      <vt:lpstr>'0503128 (Печать)'!TR_26042706916_2171391057</vt:lpstr>
      <vt:lpstr>'0503128 (Печать.КОСГУ)'!TR_26042706916_2171391057</vt:lpstr>
      <vt:lpstr>'0503128 (Печать)'!TR_26042706916_2171391058</vt:lpstr>
      <vt:lpstr>'0503128 (Печать.КОСГУ)'!TR_26042706916_2171391058</vt:lpstr>
      <vt:lpstr>'0503128 (Печать)'!TR_26042706916_2171391059</vt:lpstr>
      <vt:lpstr>'0503128 (Печать.КОСГУ)'!TR_26042706916_2171391059</vt:lpstr>
      <vt:lpstr>'0503128 (Печать)'!TR_26042706916_2171391060</vt:lpstr>
      <vt:lpstr>'0503128 (Печать.КОСГУ)'!TR_26042706916_2171391060</vt:lpstr>
      <vt:lpstr>'0503128 (Печать)'!TR_26042706916_2171391061</vt:lpstr>
      <vt:lpstr>'0503128 (Печать.КОСГУ)'!TR_26042706916_2171391061</vt:lpstr>
      <vt:lpstr>'0503128 (Печать)'!TR_26042706916_2171391062</vt:lpstr>
      <vt:lpstr>'0503128 (Печать.КОСГУ)'!TR_26042706916_2171391062</vt:lpstr>
      <vt:lpstr>'0503128 (Печать)'!TR_26042706916_2171391063</vt:lpstr>
      <vt:lpstr>'0503128 (Печать.КОСГУ)'!TR_26042706916_2171391063</vt:lpstr>
      <vt:lpstr>'0503128 (Печать)'!TR_26042706916_2171391064</vt:lpstr>
      <vt:lpstr>'0503128 (Печать.КОСГУ)'!TR_26042706916_2171391064</vt:lpstr>
      <vt:lpstr>'0503128 (Печать)'!TR_26042706916_2171391065</vt:lpstr>
      <vt:lpstr>'0503128 (Печать.КОСГУ)'!TR_26042706916_2171391065</vt:lpstr>
      <vt:lpstr>'0503128 (Печать)'!TR_26042706916_2171391066</vt:lpstr>
      <vt:lpstr>'0503128 (Печать.КОСГУ)'!TR_26042706916_2171391066</vt:lpstr>
      <vt:lpstr>'0503128 (Печать)'!TR_26042706916_2171391067</vt:lpstr>
      <vt:lpstr>'0503128 (Печать.КОСГУ)'!TR_26042706916_2171391067</vt:lpstr>
      <vt:lpstr>'0503128 (Печать)'!TR_26042706916_2171391068</vt:lpstr>
      <vt:lpstr>'0503128 (Печать.КОСГУ)'!TR_26042706916_2171391068</vt:lpstr>
      <vt:lpstr>'0503128 (Печать)'!TR_26042706916_2171391069</vt:lpstr>
      <vt:lpstr>'0503128 (Печать.КОСГУ)'!TR_26042706916_2171391069</vt:lpstr>
      <vt:lpstr>'0503128 (Печать)'!TR_26042706916_2171391070</vt:lpstr>
      <vt:lpstr>'0503128 (Печать.КОСГУ)'!TR_26042706916_2171391070</vt:lpstr>
      <vt:lpstr>'0503128 (Печать)'!TR_26042706916_2171391071</vt:lpstr>
      <vt:lpstr>'0503128 (Печать.КОСГУ)'!TR_26042706916_2171391071</vt:lpstr>
      <vt:lpstr>'0503128 (Печать)'!TR_26042706916_2171391072</vt:lpstr>
      <vt:lpstr>'0503128 (Печать.КОСГУ)'!TR_26042706916_2171391072</vt:lpstr>
      <vt:lpstr>'0503128 (Печать)'!TR_26042706916_2171391073</vt:lpstr>
      <vt:lpstr>'0503128 (Печать.КОСГУ)'!TR_26042706916_2171391073</vt:lpstr>
      <vt:lpstr>'0503128 (Печать)'!TR_26042706916_2171391074</vt:lpstr>
      <vt:lpstr>'0503128 (Печать.КОСГУ)'!TR_26042706916_2171391074</vt:lpstr>
      <vt:lpstr>'0503128 (Печать)'!TR_26042706916_2171391075</vt:lpstr>
      <vt:lpstr>'0503128 (Печать.КОСГУ)'!TR_26042706916_2171391075</vt:lpstr>
      <vt:lpstr>'0503128 (Печать)'!TR_26042706916_2171391076</vt:lpstr>
      <vt:lpstr>'0503128 (Печать.КОСГУ)'!TR_26042706916_2171391076</vt:lpstr>
      <vt:lpstr>'0503128 (Печать)'!TR_26042706916_2171391077</vt:lpstr>
      <vt:lpstr>'0503128 (Печать.КОСГУ)'!TR_26042706916_2171391077</vt:lpstr>
      <vt:lpstr>'0503128 (Печать)'!TR_26042706916_2171391078</vt:lpstr>
      <vt:lpstr>'0503128 (Печать.КОСГУ)'!TR_26042706916_2171391078</vt:lpstr>
      <vt:lpstr>'0503128 (Печать)'!TR_26042706916_2171391079</vt:lpstr>
      <vt:lpstr>'0503128 (Печать.КОСГУ)'!TR_26042706916_2171391079</vt:lpstr>
      <vt:lpstr>'0503128 (Печать)'!TR_26042706916_2171391080</vt:lpstr>
      <vt:lpstr>'0503128 (Печать.КОСГУ)'!TR_26042706916_2171391080</vt:lpstr>
      <vt:lpstr>'0503128 (Печать)'!TR_26042706916_2171391081</vt:lpstr>
      <vt:lpstr>'0503128 (Печать.КОСГУ)'!TR_26042706916_2171391081</vt:lpstr>
      <vt:lpstr>'0503128 (Печать)'!TR_26042706916_2171391082</vt:lpstr>
      <vt:lpstr>'0503128 (Печать.КОСГУ)'!TR_26042706916_2171391082</vt:lpstr>
      <vt:lpstr>'0503128 (Печать)'!TR_26042706916_2171391083</vt:lpstr>
      <vt:lpstr>'0503128 (Печать.КОСГУ)'!TR_26042706916_2171391083</vt:lpstr>
      <vt:lpstr>'0503128 (Печать)'!TR_26042706916_2171391084</vt:lpstr>
      <vt:lpstr>'0503128 (Печать.КОСГУ)'!TR_26042706916_2171391084</vt:lpstr>
      <vt:lpstr>'0503128 (Печать)'!TR_26042706916_2171391085</vt:lpstr>
      <vt:lpstr>'0503128 (Печать.КОСГУ)'!TR_26042706916_2171391085</vt:lpstr>
      <vt:lpstr>'0503128 (Печать)'!TR_26042706916_2171391086</vt:lpstr>
      <vt:lpstr>'0503128 (Печать.КОСГУ)'!TR_26042706916_2171391086</vt:lpstr>
      <vt:lpstr>'0503128 (Печать)'!TR_26042706916_2171391087</vt:lpstr>
      <vt:lpstr>'0503128 (Печать.КОСГУ)'!TR_26042706916_2171391087</vt:lpstr>
      <vt:lpstr>'0503128 (Печать)'!TR_26042706916_2171391088</vt:lpstr>
      <vt:lpstr>'0503128 (Печать.КОСГУ)'!TR_26042706916_2171391088</vt:lpstr>
      <vt:lpstr>'0503128 (Печать)'!TR_26042706916_2171391089</vt:lpstr>
      <vt:lpstr>'0503128 (Печать.КОСГУ)'!TR_26042706916_2171391089</vt:lpstr>
      <vt:lpstr>'0503128 (Печать)'!TR_26042706916_2171391090</vt:lpstr>
      <vt:lpstr>'0503128 (Печать.КОСГУ)'!TR_26042706916_2171391090</vt:lpstr>
      <vt:lpstr>'0503128 (Печать)'!TR_26042706916_2171391091</vt:lpstr>
      <vt:lpstr>'0503128 (Печать.КОСГУ)'!TR_26042706916_2171391091</vt:lpstr>
      <vt:lpstr>'0503128 (Печать)'!TR_26042706916_2171391092</vt:lpstr>
      <vt:lpstr>'0503128 (Печать.КОСГУ)'!TR_26042706916_2171391092</vt:lpstr>
      <vt:lpstr>'0503128 (Печать)'!TR_26042706916_2171391093</vt:lpstr>
      <vt:lpstr>'0503128 (Печать.КОСГУ)'!TR_26042706916_2171391093</vt:lpstr>
      <vt:lpstr>'0503128 (Печать)'!TR_26042706916_2171391094</vt:lpstr>
      <vt:lpstr>'0503128 (Печать.КОСГУ)'!TR_26042706916_2171391094</vt:lpstr>
      <vt:lpstr>'0503128 (Печать)'!TR_26042706916_2171391095</vt:lpstr>
      <vt:lpstr>'0503128 (Печать.КОСГУ)'!TR_26042706916_2171391095</vt:lpstr>
      <vt:lpstr>'0503128 (Печать)'!TR_26042706916_2171391096</vt:lpstr>
      <vt:lpstr>'0503128 (Печать.КОСГУ)'!TR_26042706916_2171391096</vt:lpstr>
      <vt:lpstr>'0503128 (Печать)'!TR_26042706916_2171391097</vt:lpstr>
      <vt:lpstr>'0503128 (Печать.КОСГУ)'!TR_26042706916_2171391097</vt:lpstr>
      <vt:lpstr>'0503128 (Печать)'!TR_26042706916_2171391098</vt:lpstr>
      <vt:lpstr>'0503128 (Печать.КОСГУ)'!TR_26042706916_2171391098</vt:lpstr>
      <vt:lpstr>'0503128 (Печать)'!TR_26042706916_2171391099</vt:lpstr>
      <vt:lpstr>'0503128 (Печать.КОСГУ)'!TR_26042706916_2171391099</vt:lpstr>
      <vt:lpstr>'0503128 (Печать)'!TR_26042706916_2171391100</vt:lpstr>
      <vt:lpstr>'0503128 (Печать.КОСГУ)'!TR_26042706916_2171391100</vt:lpstr>
      <vt:lpstr>'0503128 (Печать)'!TR_26042706916_2171391101</vt:lpstr>
      <vt:lpstr>'0503128 (Печать.КОСГУ)'!TR_26042706916_2171391101</vt:lpstr>
      <vt:lpstr>'0503128 (Печать)'!TR_26042706916_2171391102</vt:lpstr>
      <vt:lpstr>'0503128 (Печать.КОСГУ)'!TR_26042706916_2171391102</vt:lpstr>
      <vt:lpstr>'0503128 (Печать)'!TR_26042706916_2171391103</vt:lpstr>
      <vt:lpstr>'0503128 (Печать.КОСГУ)'!TR_26042706916_2171391103</vt:lpstr>
      <vt:lpstr>'0503128 (Печать)'!TR_26042706916_2171391104</vt:lpstr>
      <vt:lpstr>'0503128 (Печать.КОСГУ)'!TR_26042706916_2171391104</vt:lpstr>
      <vt:lpstr>'0503128 (Печать)'!TR_26042706916_2171391105</vt:lpstr>
      <vt:lpstr>'0503128 (Печать.КОСГУ)'!TR_26042706916_2171391105</vt:lpstr>
      <vt:lpstr>'0503128 (Печать)'!TR_26042706916_2171391106</vt:lpstr>
      <vt:lpstr>'0503128 (Печать.КОСГУ)'!TR_26042706916_2171391106</vt:lpstr>
      <vt:lpstr>'0503128 (Печать)'!TR_26042706916_2171391107</vt:lpstr>
      <vt:lpstr>'0503128 (Печать.КОСГУ)'!TR_26042706916_2171391107</vt:lpstr>
      <vt:lpstr>'0503128 (Печать)'!TR_26042706916_2171391108</vt:lpstr>
      <vt:lpstr>'0503128 (Печать.КОСГУ)'!TR_26042706916_2171391108</vt:lpstr>
      <vt:lpstr>'0503128 (Печать)'!TR_26042706916_2171391109</vt:lpstr>
      <vt:lpstr>'0503128 (Печать.КОСГУ)'!TR_26042706916_2171391109</vt:lpstr>
      <vt:lpstr>'0503128 (Печать)'!TR_26042706916_2171391110</vt:lpstr>
      <vt:lpstr>'0503128 (Печать.КОСГУ)'!TR_26042706916_2171391110</vt:lpstr>
      <vt:lpstr>'0503128 (Печать)'!TR_26042706916_2171391111</vt:lpstr>
      <vt:lpstr>'0503128 (Печать.КОСГУ)'!TR_26042706916_2171391111</vt:lpstr>
      <vt:lpstr>'0503128 (Печать)'!TR_26042706916_2171391112</vt:lpstr>
      <vt:lpstr>'0503128 (Печать.КОСГУ)'!TR_26042706916_2171391112</vt:lpstr>
      <vt:lpstr>'0503128 (Печать)'!TR_26042706916_2171391113</vt:lpstr>
      <vt:lpstr>'0503128 (Печать.КОСГУ)'!TR_26042706916_2171391113</vt:lpstr>
      <vt:lpstr>'0503128 (Печать)'!TR_26042706916_2171391114</vt:lpstr>
      <vt:lpstr>'0503128 (Печать.КОСГУ)'!TR_26042706916_2171391114</vt:lpstr>
      <vt:lpstr>'0503128 (Печать)'!TR_26042706916_2171391115</vt:lpstr>
      <vt:lpstr>'0503128 (Печать.КОСГУ)'!TR_26042706916_2171391115</vt:lpstr>
      <vt:lpstr>'0503128 (Печать)'!TR_26042706916_2171391116</vt:lpstr>
      <vt:lpstr>'0503128 (Печать.КОСГУ)'!TR_26042706916_2171391116</vt:lpstr>
      <vt:lpstr>'0503128 (Печать)'!TR_26042706916_2171391117</vt:lpstr>
      <vt:lpstr>'0503128 (Печать.КОСГУ)'!TR_26042706916_2171391117</vt:lpstr>
      <vt:lpstr>'0503128 (Печать)'!TR_26042706916_2171391118</vt:lpstr>
      <vt:lpstr>'0503128 (Печать.КОСГУ)'!TR_26042706916_2171391118</vt:lpstr>
      <vt:lpstr>'0503128 (Печать)'!TR_26042706916_2171391119</vt:lpstr>
      <vt:lpstr>'0503128 (Печать.КОСГУ)'!TR_26042706916_2171391119</vt:lpstr>
      <vt:lpstr>'0503128 (Печать)'!TR_26042706916_2171391120</vt:lpstr>
      <vt:lpstr>'0503128 (Печать.КОСГУ)'!TR_26042706916_2171391120</vt:lpstr>
      <vt:lpstr>'0503128 (Печать)'!TR_26042706916_2171391121</vt:lpstr>
      <vt:lpstr>'0503128 (Печать.КОСГУ)'!TR_26042706916_2171391121</vt:lpstr>
      <vt:lpstr>'0503128 (Печать)'!TR_26042706916_2171391122</vt:lpstr>
      <vt:lpstr>'0503128 (Печать.КОСГУ)'!TR_26042706916_2171391122</vt:lpstr>
      <vt:lpstr>'0503128 (Печать)'!TR_26042706916_2171391123</vt:lpstr>
      <vt:lpstr>'0503128 (Печать.КОСГУ)'!TR_26042706916_2171391123</vt:lpstr>
      <vt:lpstr>'0503128 (Печать)'!TR_26042706916_2171391124</vt:lpstr>
      <vt:lpstr>'0503128 (Печать.КОСГУ)'!TR_26042706916_2171391124</vt:lpstr>
      <vt:lpstr>'0503128 (Печать)'!TR_26042706916_2171391125</vt:lpstr>
      <vt:lpstr>'0503128 (Печать.КОСГУ)'!TR_26042706916_2171391125</vt:lpstr>
      <vt:lpstr>'0503128 (Печать)'!TR_26042706916_2171391126</vt:lpstr>
      <vt:lpstr>'0503128 (Печать.КОСГУ)'!TR_26042706916_2171391126</vt:lpstr>
      <vt:lpstr>'0503128 (Печать)'!TR_26042706916_2171391127</vt:lpstr>
      <vt:lpstr>'0503128 (Печать.КОСГУ)'!TR_26042706916_2171391127</vt:lpstr>
      <vt:lpstr>'0503128 (Печать)'!TR_26042706916_2171391128</vt:lpstr>
      <vt:lpstr>'0503128 (Печать.КОСГУ)'!TR_26042706916_2171391128</vt:lpstr>
      <vt:lpstr>'0503128 (Печать)'!TR_26042706916_2171391129</vt:lpstr>
      <vt:lpstr>'0503128 (Печать.КОСГУ)'!TR_26042706916_2171391129</vt:lpstr>
      <vt:lpstr>'0503128 (Печать)'!TR_26042706916_2171391130</vt:lpstr>
      <vt:lpstr>'0503128 (Печать.КОСГУ)'!TR_26042706916_2171391130</vt:lpstr>
      <vt:lpstr>'0503128 (Печать)'!TR_26042706916_2171391131</vt:lpstr>
      <vt:lpstr>'0503128 (Печать.КОСГУ)'!TR_26042706916_2171391131</vt:lpstr>
      <vt:lpstr>'0503128 (Печать)'!TR_26042706916_2171391132</vt:lpstr>
      <vt:lpstr>'0503128 (Печать.КОСГУ)'!TR_26042706916_2171391132</vt:lpstr>
      <vt:lpstr>'0503128 (Печать)'!TR_26042706916_2171391133</vt:lpstr>
      <vt:lpstr>'0503128 (Печать.КОСГУ)'!TR_26042706916_2171391133</vt:lpstr>
      <vt:lpstr>'0503128 (Печать)'!TR_26042706916_2171391134</vt:lpstr>
      <vt:lpstr>'0503128 (Печать.КОСГУ)'!TR_26042706916_2171391134</vt:lpstr>
      <vt:lpstr>'0503128 (Печать)'!TR_26042706916_2171391135</vt:lpstr>
      <vt:lpstr>'0503128 (Печать.КОСГУ)'!TR_26042706916_2171391135</vt:lpstr>
      <vt:lpstr>'0503128 (Печать)'!TR_26042706916_2171391136</vt:lpstr>
      <vt:lpstr>'0503128 (Печать.КОСГУ)'!TR_26042706916_2171391136</vt:lpstr>
      <vt:lpstr>'0503128 (Печать)'!TR_26042706916_2171391137</vt:lpstr>
      <vt:lpstr>'0503128 (Печать.КОСГУ)'!TR_26042706916_2171391137</vt:lpstr>
      <vt:lpstr>'0503128 (Печать)'!TR_26042706916_2171391138</vt:lpstr>
      <vt:lpstr>'0503128 (Печать.КОСГУ)'!TR_26042706916_2171391138</vt:lpstr>
      <vt:lpstr>'0503128 (Печать)'!TR_26042706916_2171391139</vt:lpstr>
      <vt:lpstr>'0503128 (Печать.КОСГУ)'!TR_26042706916_2171391139</vt:lpstr>
      <vt:lpstr>'0503128 (Печать)'!TR_26042706916_2171391140</vt:lpstr>
      <vt:lpstr>'0503128 (Печать.КОСГУ)'!TR_26042706916_2171391140</vt:lpstr>
      <vt:lpstr>'0503128 (Печать)'!TR_26042706916_2171391141</vt:lpstr>
      <vt:lpstr>'0503128 (Печать.КОСГУ)'!TR_26042706916_2171391141</vt:lpstr>
      <vt:lpstr>'0503128 (Печать)'!TR_26042706916_2171391142</vt:lpstr>
      <vt:lpstr>'0503128 (Печать.КОСГУ)'!TR_26042706916_2171391142</vt:lpstr>
      <vt:lpstr>'0503128 (Печать)'!TR_26042706916_2171391143</vt:lpstr>
      <vt:lpstr>'0503128 (Печать.КОСГУ)'!TR_26042706916_2171391143</vt:lpstr>
      <vt:lpstr>'0503128 (Печать)'!TR_26042706916_2171391144</vt:lpstr>
      <vt:lpstr>'0503128 (Печать.КОСГУ)'!TR_26042706916_2171391144</vt:lpstr>
      <vt:lpstr>'0503128 (Печать)'!TR_26042706916_2171391145</vt:lpstr>
      <vt:lpstr>'0503128 (Печать.КОСГУ)'!TR_26042706916_2171391145</vt:lpstr>
      <vt:lpstr>'0503128 (Печать)'!TR_26042706916_2171391146</vt:lpstr>
      <vt:lpstr>'0503128 (Печать.КОСГУ)'!TR_26042706916_2171391146</vt:lpstr>
      <vt:lpstr>'0503128 (Печать)'!TR_26042706916_2171391147</vt:lpstr>
      <vt:lpstr>'0503128 (Печать.КОСГУ)'!TR_26042706916_2171391147</vt:lpstr>
      <vt:lpstr>'0503128 (Печать)'!TR_26042706916_2171391148</vt:lpstr>
      <vt:lpstr>'0503128 (Печать.КОСГУ)'!TR_26042706916_2171391148</vt:lpstr>
      <vt:lpstr>'0503128 (Печать)'!TR_26042706916_2171391149</vt:lpstr>
      <vt:lpstr>'0503128 (Печать.КОСГУ)'!TR_26042706916_2171391149</vt:lpstr>
      <vt:lpstr>'0503128 (Печать)'!TR_26042706916_2171391150</vt:lpstr>
      <vt:lpstr>'0503128 (Печать.КОСГУ)'!TR_26042706916_2171391150</vt:lpstr>
      <vt:lpstr>'0503128 (Печать)'!TR_26042706916_2171391151</vt:lpstr>
      <vt:lpstr>'0503128 (Печать.КОСГУ)'!TR_26042706916_2171391151</vt:lpstr>
      <vt:lpstr>'0503128 (Печать)'!TR_26042706916_2171391152</vt:lpstr>
      <vt:lpstr>'0503128 (Печать.КОСГУ)'!TR_26042706916_2171391152</vt:lpstr>
      <vt:lpstr>'0503128 (Печать)'!TR_26042706916_2171391153</vt:lpstr>
      <vt:lpstr>'0503128 (Печать.КОСГУ)'!TR_26042706916_2171391153</vt:lpstr>
      <vt:lpstr>'0503128 (Печать)'!TR_26042706916_2171391154</vt:lpstr>
      <vt:lpstr>'0503128 (Печать.КОСГУ)'!TR_26042706916_2171391154</vt:lpstr>
      <vt:lpstr>'0503128 (Печать)'!TR_26042706916_2171391155</vt:lpstr>
      <vt:lpstr>'0503128 (Печать.КОСГУ)'!TR_26042706916_2171391155</vt:lpstr>
      <vt:lpstr>'0503128 (Печать)'!TR_26042706916_2171391156</vt:lpstr>
      <vt:lpstr>'0503128 (Печать.КОСГУ)'!TR_26042706916_2171391156</vt:lpstr>
      <vt:lpstr>'0503128 (Печать)'!TR_26042706916_2171391157</vt:lpstr>
      <vt:lpstr>'0503128 (Печать.КОСГУ)'!TR_26042706916_2171391157</vt:lpstr>
      <vt:lpstr>'0503128 (Печать)'!TR_26042706916_2171391158</vt:lpstr>
      <vt:lpstr>'0503128 (Печать.КОСГУ)'!TR_26042706916_2171391158</vt:lpstr>
      <vt:lpstr>'0503128 (Печать)'!TR_26042706916_2171391159</vt:lpstr>
      <vt:lpstr>'0503128 (Печать.КОСГУ)'!TR_26042706916_2171391159</vt:lpstr>
      <vt:lpstr>'0503128 (Печать)'!TR_26042706916_2171391160</vt:lpstr>
      <vt:lpstr>'0503128 (Печать.КОСГУ)'!TR_26042706916_2171391160</vt:lpstr>
      <vt:lpstr>'0503128 (Печать)'!TR_26042706916_2171391161</vt:lpstr>
      <vt:lpstr>'0503128 (Печать.КОСГУ)'!TR_26042706916_2171391161</vt:lpstr>
      <vt:lpstr>'0503128 (Печать)'!TR_26042706916_2171391162</vt:lpstr>
      <vt:lpstr>'0503128 (Печать.КОСГУ)'!TR_26042706916_2171391162</vt:lpstr>
      <vt:lpstr>'0503128 (Печать)'!TR_26042706916_2171391163</vt:lpstr>
      <vt:lpstr>'0503128 (Печать.КОСГУ)'!TR_26042706916_2171391163</vt:lpstr>
      <vt:lpstr>'0503128 (Печать)'!TR_26042706916_2171391164</vt:lpstr>
      <vt:lpstr>'0503128 (Печать.КОСГУ)'!TR_26042706916_2171391164</vt:lpstr>
      <vt:lpstr>'0503128 (Печать)'!TR_26042706916_2171391165</vt:lpstr>
      <vt:lpstr>'0503128 (Печать.КОСГУ)'!TR_26042706916_2171391165</vt:lpstr>
      <vt:lpstr>'0503128 (Печать)'!TR_26042706916_2171391166</vt:lpstr>
      <vt:lpstr>'0503128 (Печать.КОСГУ)'!TR_26042706916_2171391166</vt:lpstr>
      <vt:lpstr>'0503128 (Печать)'!TR_26042706916_2171391167</vt:lpstr>
      <vt:lpstr>'0503128 (Печать.КОСГУ)'!TR_26042706916_2171391167</vt:lpstr>
      <vt:lpstr>'0503128 (Печать)'!TR_26042706916_2171391168</vt:lpstr>
      <vt:lpstr>'0503128 (Печать.КОСГУ)'!TR_26042706916_2171391168</vt:lpstr>
      <vt:lpstr>'0503128 (Печать)'!TR_26042706916_2171391169</vt:lpstr>
      <vt:lpstr>'0503128 (Печать.КОСГУ)'!TR_26042706916_2171391169</vt:lpstr>
      <vt:lpstr>'0503128 (Печать)'!TR_26042706916_2171391170</vt:lpstr>
      <vt:lpstr>'0503128 (Печать.КОСГУ)'!TR_26042706916_2171391170</vt:lpstr>
      <vt:lpstr>'0503128 (Печать)'!TR_26042706916_2171391171</vt:lpstr>
      <vt:lpstr>'0503128 (Печать.КОСГУ)'!TR_26042706916_2171391171</vt:lpstr>
      <vt:lpstr>'0503128 (Печать)'!TR_26042706916_2171391172</vt:lpstr>
      <vt:lpstr>'0503128 (Печать.КОСГУ)'!TR_26042706916_2171391172</vt:lpstr>
      <vt:lpstr>'0503128 (Печать)'!TR_26042706916_2171391173</vt:lpstr>
      <vt:lpstr>'0503128 (Печать.КОСГУ)'!TR_26042706916_2171391173</vt:lpstr>
      <vt:lpstr>'0503128 (Печать)'!TR_26042706916_2171391174</vt:lpstr>
      <vt:lpstr>'0503128 (Печать.КОСГУ)'!TR_26042706916_2171391174</vt:lpstr>
      <vt:lpstr>'0503128 (Печать)'!TR_26042706916_2171391175</vt:lpstr>
      <vt:lpstr>'0503128 (Печать.КОСГУ)'!TR_26042706916_2171391175</vt:lpstr>
      <vt:lpstr>'0503128 (Печать)'!TR_26042706916_2171391176</vt:lpstr>
      <vt:lpstr>'0503128 (Печать.КОСГУ)'!TR_26042706916_2171391176</vt:lpstr>
      <vt:lpstr>'0503128 (Печать)'!TR_26042706916_2171391177</vt:lpstr>
      <vt:lpstr>'0503128 (Печать.КОСГУ)'!TR_26042706916_2171391177</vt:lpstr>
      <vt:lpstr>'0503128 (Печать)'!TR_26042706916_2171391178</vt:lpstr>
      <vt:lpstr>'0503128 (Печать.КОСГУ)'!TR_26042706916_2171391178</vt:lpstr>
      <vt:lpstr>'0503128 (Печать)'!TR_26042706916_2171391179</vt:lpstr>
      <vt:lpstr>'0503128 (Печать.КОСГУ)'!TR_26042706916_2171391179</vt:lpstr>
      <vt:lpstr>'0503128 (Печать)'!TR_26042706916_2171391180</vt:lpstr>
      <vt:lpstr>'0503128 (Печать.КОСГУ)'!TR_26042706916_2171391180</vt:lpstr>
      <vt:lpstr>'0503128 (Печать)'!TR_26042706916_2171391181</vt:lpstr>
      <vt:lpstr>'0503128 (Печать.КОСГУ)'!TR_26042706916_2171391181</vt:lpstr>
      <vt:lpstr>'0503128 (Печать)'!TR_26042706916_2171391182</vt:lpstr>
      <vt:lpstr>'0503128 (Печать.КОСГУ)'!TR_26042706916_2171391182</vt:lpstr>
      <vt:lpstr>'0503128 (Печать)'!TR_26042706916_2171391183</vt:lpstr>
      <vt:lpstr>'0503128 (Печать.КОСГУ)'!TR_26042706916_2171391183</vt:lpstr>
      <vt:lpstr>'0503128 (Печать)'!TR_26042706916_2171391184</vt:lpstr>
      <vt:lpstr>'0503128 (Печать.КОСГУ)'!TR_26042706916_2171391184</vt:lpstr>
      <vt:lpstr>'0503128 (Печать)'!TR_26042706916_2171391185</vt:lpstr>
      <vt:lpstr>'0503128 (Печать.КОСГУ)'!TR_26042706916_2171391185</vt:lpstr>
      <vt:lpstr>'0503128 (Печать)'!TR_26042706916_2171391186</vt:lpstr>
      <vt:lpstr>'0503128 (Печать.КОСГУ)'!TR_26042706916_2171391186</vt:lpstr>
      <vt:lpstr>'0503128 (Печать)'!TR_26042706916_2171391187</vt:lpstr>
      <vt:lpstr>'0503128 (Печать.КОСГУ)'!TR_26042706916_2171391187</vt:lpstr>
      <vt:lpstr>'0503128 (Печать)'!TR_26042706916_2171391188</vt:lpstr>
      <vt:lpstr>'0503128 (Печать.КОСГУ)'!TR_26042706916_2171391188</vt:lpstr>
      <vt:lpstr>'0503128 (Печать)'!TR_26042706916_2171391189</vt:lpstr>
      <vt:lpstr>'0503128 (Печать.КОСГУ)'!TR_26042706916_2171391189</vt:lpstr>
      <vt:lpstr>'0503128 (Печать)'!TR_26042706916_2171391190</vt:lpstr>
      <vt:lpstr>'0503128 (Печать.КОСГУ)'!TR_26042706916_2171391190</vt:lpstr>
      <vt:lpstr>'0503128 (Печать)'!TR_26042706916_2171391191</vt:lpstr>
      <vt:lpstr>'0503128 (Печать.КОСГУ)'!TR_26042706916_2171391191</vt:lpstr>
      <vt:lpstr>'0503128 (Печать)'!TR_26042706916_2171391192</vt:lpstr>
      <vt:lpstr>'0503128 (Печать.КОСГУ)'!TR_26042706916_2171391192</vt:lpstr>
      <vt:lpstr>'0503128 (Печать)'!TR_26042706916_2171391193</vt:lpstr>
      <vt:lpstr>'0503128 (Печать.КОСГУ)'!TR_26042706916_2171391193</vt:lpstr>
      <vt:lpstr>'0503128 (Печать)'!TR_26042706916_2171391194</vt:lpstr>
      <vt:lpstr>'0503128 (Печать.КОСГУ)'!TR_26042706916_2171391194</vt:lpstr>
      <vt:lpstr>'0503128 (Печать)'!TR_26042706916_2171391195</vt:lpstr>
      <vt:lpstr>'0503128 (Печать.КОСГУ)'!TR_26042706916_2171391195</vt:lpstr>
      <vt:lpstr>'0503128 (Печать)'!TR_26042706916_2171391196</vt:lpstr>
      <vt:lpstr>'0503128 (Печать.КОСГУ)'!TR_26042706916_2171391196</vt:lpstr>
      <vt:lpstr>'0503128 (Печать)'!TR_26042706916_2171391197</vt:lpstr>
      <vt:lpstr>'0503128 (Печать.КОСГУ)'!TR_26042706916_2171391197</vt:lpstr>
      <vt:lpstr>'0503128 (Печать)'!TR_26042706916_2171391198</vt:lpstr>
      <vt:lpstr>'0503128 (Печать.КОСГУ)'!TR_26042706916_2171391198</vt:lpstr>
      <vt:lpstr>'0503128 (Печать)'!TR_26042706916_2171391199</vt:lpstr>
      <vt:lpstr>'0503128 (Печать.КОСГУ)'!TR_26042706916_2171391199</vt:lpstr>
      <vt:lpstr>'0503128 (Печать)'!TR_26042706916_2171391200</vt:lpstr>
      <vt:lpstr>'0503128 (Печать.КОСГУ)'!TR_26042706916_2171391200</vt:lpstr>
      <vt:lpstr>'0503128 (Печать)'!TR_26042706916_2171391201</vt:lpstr>
      <vt:lpstr>'0503128 (Печать.КОСГУ)'!TR_26042706916_2171391201</vt:lpstr>
      <vt:lpstr>'0503128 (Печать)'!TR_26042706916_2171391202</vt:lpstr>
      <vt:lpstr>'0503128 (Печать.КОСГУ)'!TR_26042706916_2171391202</vt:lpstr>
      <vt:lpstr>'0503128 (Печать)'!TR_26042706916_2171391203</vt:lpstr>
      <vt:lpstr>'0503128 (Печать.КОСГУ)'!TR_26042706916_2171391203</vt:lpstr>
      <vt:lpstr>'0503128 (Печать)'!TR_26042706916_2171391204</vt:lpstr>
      <vt:lpstr>'0503128 (Печать.КОСГУ)'!TR_26042706916_2171391204</vt:lpstr>
      <vt:lpstr>'0503128 (Печать)'!TR_26042706916_2171391205</vt:lpstr>
      <vt:lpstr>'0503128 (Печать.КОСГУ)'!TR_26042706916_2171391205</vt:lpstr>
      <vt:lpstr>'0503128 (Печать)'!TR_26042706916_2171391206</vt:lpstr>
      <vt:lpstr>'0503128 (Печать.КОСГУ)'!TR_26042706916_2171391206</vt:lpstr>
      <vt:lpstr>'0503128 (Печать)'!TR_26042706916_2171391207</vt:lpstr>
      <vt:lpstr>'0503128 (Печать.КОСГУ)'!TR_26042706916_2171391207</vt:lpstr>
      <vt:lpstr>'0503128 (Печать)'!TR_26042706916_2171391208</vt:lpstr>
      <vt:lpstr>'0503128 (Печать.КОСГУ)'!TR_26042706916_2171391208</vt:lpstr>
      <vt:lpstr>'0503128 (Печать)'!TR_26042706916_2171391209</vt:lpstr>
      <vt:lpstr>'0503128 (Печать.КОСГУ)'!TR_26042706916_2171391209</vt:lpstr>
      <vt:lpstr>'0503128 (Печать)'!TR_26042706916_2171391210</vt:lpstr>
      <vt:lpstr>'0503128 (Печать.КОСГУ)'!TR_26042706916_2171391210</vt:lpstr>
      <vt:lpstr>'0503128 (Печать)'!TR_26042706916_2171391211</vt:lpstr>
      <vt:lpstr>'0503128 (Печать.КОСГУ)'!TR_26042706916_2171391211</vt:lpstr>
      <vt:lpstr>'0503128 (Печать)'!TR_26042706916_2171391212</vt:lpstr>
      <vt:lpstr>'0503128 (Печать.КОСГУ)'!TR_26042706916_2171391212</vt:lpstr>
      <vt:lpstr>'0503128 (Печать)'!TR_26042706916_2171391213</vt:lpstr>
      <vt:lpstr>'0503128 (Печать.КОСГУ)'!TR_26042706916_2171391213</vt:lpstr>
      <vt:lpstr>'0503128 (Печать)'!TR_26042706916_2171391214</vt:lpstr>
      <vt:lpstr>'0503128 (Печать.КОСГУ)'!TR_26042706916_2171391214</vt:lpstr>
      <vt:lpstr>'0503128 (Печать)'!TR_26042706916_2171391215</vt:lpstr>
      <vt:lpstr>'0503128 (Печать.КОСГУ)'!TR_26042706916_2171391215</vt:lpstr>
      <vt:lpstr>'0503128 (Печать)'!TR_26042706916_2171391216</vt:lpstr>
      <vt:lpstr>'0503128 (Печать.КОСГУ)'!TR_26042706916_2171391216</vt:lpstr>
      <vt:lpstr>'0503128 (Печать)'!TR_26042706916_2171391217</vt:lpstr>
      <vt:lpstr>'0503128 (Печать.КОСГУ)'!TR_26042706916_2171391217</vt:lpstr>
      <vt:lpstr>'0503128 (Печать)'!TR_26042706916_2171391218</vt:lpstr>
      <vt:lpstr>'0503128 (Печать.КОСГУ)'!TR_26042706916_2171391218</vt:lpstr>
      <vt:lpstr>'0503128 (Печать)'!TR_26042706916_2171391219</vt:lpstr>
      <vt:lpstr>'0503128 (Печать.КОСГУ)'!TR_26042706916_2171391219</vt:lpstr>
      <vt:lpstr>'0503128 (Печать)'!TR_26042706916_2171391220</vt:lpstr>
      <vt:lpstr>'0503128 (Печать.КОСГУ)'!TR_26042706916_2171391220</vt:lpstr>
      <vt:lpstr>'0503128 (Печать)'!TR_26042706916_2171391221</vt:lpstr>
      <vt:lpstr>'0503128 (Печать.КОСГУ)'!TR_26042706916_2171391221</vt:lpstr>
      <vt:lpstr>'0503128 (Печать)'!TR_26042706916_2171391222</vt:lpstr>
      <vt:lpstr>'0503128 (Печать.КОСГУ)'!TR_26042706916_2171391222</vt:lpstr>
      <vt:lpstr>'0503128 (Печать)'!TR_26042706916_2171391223</vt:lpstr>
      <vt:lpstr>'0503128 (Печать.КОСГУ)'!TR_26042706916_2171391223</vt:lpstr>
      <vt:lpstr>'0503128 (Печать)'!TR_26042706916_2171391224</vt:lpstr>
      <vt:lpstr>'0503128 (Печать.КОСГУ)'!TR_26042706916_2171391224</vt:lpstr>
      <vt:lpstr>'0503128 (Печать)'!TR_26042706916_2171391225</vt:lpstr>
      <vt:lpstr>'0503128 (Печать.КОСГУ)'!TR_26042706916_2171391225</vt:lpstr>
      <vt:lpstr>'0503128 (Печать)'!TR_26042706916_2171391226</vt:lpstr>
      <vt:lpstr>'0503128 (Печать.КОСГУ)'!TR_26042706916_2171391226</vt:lpstr>
      <vt:lpstr>'0503128 (Печать)'!TR_26042706916_2171391227</vt:lpstr>
      <vt:lpstr>'0503128 (Печать.КОСГУ)'!TR_26042706916_2171391227</vt:lpstr>
      <vt:lpstr>'0503128 (Печать)'!TR_26042706916_2171391228</vt:lpstr>
      <vt:lpstr>'0503128 (Печать.КОСГУ)'!TR_26042706916_2171391228</vt:lpstr>
      <vt:lpstr>'0503128 (Печать)'!TR_26042706916_2171391229</vt:lpstr>
      <vt:lpstr>'0503128 (Печать.КОСГУ)'!TR_26042706916_2171391229</vt:lpstr>
      <vt:lpstr>'0503128 (Печать)'!TR_26042706916_2171391230</vt:lpstr>
      <vt:lpstr>'0503128 (Печать.КОСГУ)'!TR_26042706916_2171391230</vt:lpstr>
      <vt:lpstr>'0503128 (Печать)'!TR_26042706916_2171391231</vt:lpstr>
      <vt:lpstr>'0503128 (Печать.КОСГУ)'!TR_26042706916_2171391231</vt:lpstr>
      <vt:lpstr>'0503128 (Печать)'!TR_26042706916_2171391232</vt:lpstr>
      <vt:lpstr>'0503128 (Печать.КОСГУ)'!TR_26042706916_2171391232</vt:lpstr>
      <vt:lpstr>'0503128 (Печать)'!TR_26042706916_2171391233</vt:lpstr>
      <vt:lpstr>'0503128 (Печать.КОСГУ)'!TR_26042706916_2171391233</vt:lpstr>
      <vt:lpstr>'0503128 (Печать)'!TR_26042706916_2171391234</vt:lpstr>
      <vt:lpstr>'0503128 (Печать.КОСГУ)'!TR_26042706916_2171391234</vt:lpstr>
      <vt:lpstr>'0503128 (Печать)'!TR_26042706916_2171391235</vt:lpstr>
      <vt:lpstr>'0503128 (Печать.КОСГУ)'!TR_26042706916_2171391235</vt:lpstr>
      <vt:lpstr>'0503128 (Печать)'!TR_26042706916_2171391236</vt:lpstr>
      <vt:lpstr>'0503128 (Печать.КОСГУ)'!TR_26042706916_2171391236</vt:lpstr>
      <vt:lpstr>'0503128 (Печать)'!TR_26042706916_2171391237</vt:lpstr>
      <vt:lpstr>'0503128 (Печать.КОСГУ)'!TR_26042706916_2171391237</vt:lpstr>
      <vt:lpstr>'0503128 (Печать)'!TR_26042706916_2171391238</vt:lpstr>
      <vt:lpstr>'0503128 (Печать.КОСГУ)'!TR_26042706916_2171391238</vt:lpstr>
      <vt:lpstr>'0503128 (Печать)'!TR_26042706916_2171391239</vt:lpstr>
      <vt:lpstr>'0503128 (Печать.КОСГУ)'!TR_26042706916_2171391239</vt:lpstr>
      <vt:lpstr>'0503128 (Печать)'!TR_26042706916_2171391240</vt:lpstr>
      <vt:lpstr>'0503128 (Печать.КОСГУ)'!TR_26042706916_2171391240</vt:lpstr>
      <vt:lpstr>'0503128 (Печать)'!TR_26042706916_2171391241</vt:lpstr>
      <vt:lpstr>'0503128 (Печать.КОСГУ)'!TR_26042706916_2171391241</vt:lpstr>
      <vt:lpstr>'0503128 (Печать)'!TR_26042706916_2171391242</vt:lpstr>
      <vt:lpstr>'0503128 (Печать.КОСГУ)'!TR_26042706916_2171391242</vt:lpstr>
      <vt:lpstr>'0503128 (Печать)'!TR_26042706916_2171391243</vt:lpstr>
      <vt:lpstr>'0503128 (Печать.КОСГУ)'!TR_26042706916_2171391243</vt:lpstr>
      <vt:lpstr>'0503128 (Печать)'!TR_26042706916_2171391244</vt:lpstr>
      <vt:lpstr>'0503128 (Печать.КОСГУ)'!TR_26042706916_2171391244</vt:lpstr>
      <vt:lpstr>'0503128 (Печать)'!TR_26042706916_2171391245</vt:lpstr>
      <vt:lpstr>'0503128 (Печать.КОСГУ)'!TR_26042706916_2171391245</vt:lpstr>
      <vt:lpstr>'0503128 (Печать)'!TR_26042706916_2171391246</vt:lpstr>
      <vt:lpstr>'0503128 (Печать.КОСГУ)'!TR_26042706916_2171391246</vt:lpstr>
      <vt:lpstr>'0503128 (Печать)'!TR_26042706916_2171391247</vt:lpstr>
      <vt:lpstr>'0503128 (Печать.КОСГУ)'!TR_26042706916_2171391247</vt:lpstr>
      <vt:lpstr>'0503128 (Печать)'!TR_26042706916_2171391248</vt:lpstr>
      <vt:lpstr>'0503128 (Печать.КОСГУ)'!TR_26042706916_2171391248</vt:lpstr>
      <vt:lpstr>'0503128 (Печать)'!TR_26042706916_2171391249</vt:lpstr>
      <vt:lpstr>'0503128 (Печать.КОСГУ)'!TR_26042706916_2171391249</vt:lpstr>
      <vt:lpstr>'0503128 (Печать)'!TR_26042706916_2171391250</vt:lpstr>
      <vt:lpstr>'0503128 (Печать.КОСГУ)'!TR_26042706916_2171391250</vt:lpstr>
      <vt:lpstr>'0503128 (Печать)'!TR_26042706916_2171391251</vt:lpstr>
      <vt:lpstr>'0503128 (Печать.КОСГУ)'!TR_26042706916_2171391251</vt:lpstr>
      <vt:lpstr>'0503128 (Печать)'!TR_26042706916_2171391252</vt:lpstr>
      <vt:lpstr>'0503128 (Печать.КОСГУ)'!TR_26042706916_2171391252</vt:lpstr>
      <vt:lpstr>'0503128 (Печать)'!TR_26042706916_2171391253</vt:lpstr>
      <vt:lpstr>'0503128 (Печать.КОСГУ)'!TR_26042706916_2171391253</vt:lpstr>
      <vt:lpstr>'0503128 (Печать)'!TR_26042706916_2171391254</vt:lpstr>
      <vt:lpstr>'0503128 (Печать.КОСГУ)'!TR_26042706916_2171391254</vt:lpstr>
      <vt:lpstr>'0503128 (Печать)'!TR_26042706916_2171391255</vt:lpstr>
      <vt:lpstr>'0503128 (Печать.КОСГУ)'!TR_26042706916_2171391255</vt:lpstr>
      <vt:lpstr>'0503128 (Печать)'!TR_26042706916_2171391256</vt:lpstr>
      <vt:lpstr>'0503128 (Печать.КОСГУ)'!TR_26042706916_2171391256</vt:lpstr>
      <vt:lpstr>'0503128 (Печать)'!TR_26042706916_2171391257</vt:lpstr>
      <vt:lpstr>'0503128 (Печать.КОСГУ)'!TR_26042706916_2171391257</vt:lpstr>
      <vt:lpstr>'0503128 (Печать)'!TR_26042706916_2171391258</vt:lpstr>
      <vt:lpstr>'0503128 (Печать.КОСГУ)'!TR_26042706916_2171391258</vt:lpstr>
      <vt:lpstr>'0503128 (Печать)'!TR_26042706916_2171391259</vt:lpstr>
      <vt:lpstr>'0503128 (Печать.КОСГУ)'!TR_26042706916_2171391259</vt:lpstr>
      <vt:lpstr>'0503128 (Печать)'!TR_26042706916_2171391260</vt:lpstr>
      <vt:lpstr>'0503128 (Печать.КОСГУ)'!TR_26042706916_2171391260</vt:lpstr>
      <vt:lpstr>'0503128 (Печать)'!TR_26042706916_2171391261</vt:lpstr>
      <vt:lpstr>'0503128 (Печать.КОСГУ)'!TR_26042706916_2171391261</vt:lpstr>
      <vt:lpstr>'0503128 (Печать)'!TR_26042706916_2171391262</vt:lpstr>
      <vt:lpstr>'0503128 (Печать.КОСГУ)'!TR_26042706916_2171391262</vt:lpstr>
      <vt:lpstr>'0503128 (Печать)'!TR_26042706916_2171391263</vt:lpstr>
      <vt:lpstr>'0503128 (Печать.КОСГУ)'!TR_26042706916_2171391263</vt:lpstr>
      <vt:lpstr>'0503128 (Печать)'!TR_26042706916_2171391264</vt:lpstr>
      <vt:lpstr>'0503128 (Печать.КОСГУ)'!TR_26042706916_2171391264</vt:lpstr>
      <vt:lpstr>'0503128 (Печать)'!TR_26042706916_2171391265</vt:lpstr>
      <vt:lpstr>'0503128 (Печать.КОСГУ)'!TR_26042706916_2171391265</vt:lpstr>
      <vt:lpstr>'0503128 (Печать)'!TR_26042706916_2171391266</vt:lpstr>
      <vt:lpstr>'0503128 (Печать.КОСГУ)'!TR_26042706916_2171391266</vt:lpstr>
      <vt:lpstr>'0503128 (Печать)'!TR_26042706916_2171391267</vt:lpstr>
      <vt:lpstr>'0503128 (Печать.КОСГУ)'!TR_26042706916_2171391267</vt:lpstr>
      <vt:lpstr>'0503128 (Печать)'!TR_26042706916_2171391268</vt:lpstr>
      <vt:lpstr>'0503128 (Печать.КОСГУ)'!TR_26042706916_2171391268</vt:lpstr>
      <vt:lpstr>'0503128 (Печать)'!TR_26042706916_2171391269</vt:lpstr>
      <vt:lpstr>'0503128 (Печать.КОСГУ)'!TR_26042706916_2171391269</vt:lpstr>
      <vt:lpstr>'0503128 (Печать)'!TR_26042706916_2171391270</vt:lpstr>
      <vt:lpstr>'0503128 (Печать.КОСГУ)'!TR_26042706916_2171391270</vt:lpstr>
      <vt:lpstr>'0503128 (Печать)'!TR_26042706916_2171391271</vt:lpstr>
      <vt:lpstr>'0503128 (Печать.КОСГУ)'!TR_26042706916_2171391271</vt:lpstr>
      <vt:lpstr>'0503128 (Печать)'!TR_26042706916_2171391272</vt:lpstr>
      <vt:lpstr>'0503128 (Печать.КОСГУ)'!TR_26042706916_2171391272</vt:lpstr>
      <vt:lpstr>'0503128 (Печать)'!TR_26042706916_2171391273</vt:lpstr>
      <vt:lpstr>'0503128 (Печать.КОСГУ)'!TR_26042706916_2171391273</vt:lpstr>
      <vt:lpstr>'0503128 (Печать)'!TR_26042706916_2171391274</vt:lpstr>
      <vt:lpstr>'0503128 (Печать.КОСГУ)'!TR_26042706916_2171391274</vt:lpstr>
      <vt:lpstr>'0503128 (Печать)'!TR_26042706916_2171391275</vt:lpstr>
      <vt:lpstr>'0503128 (Печать.КОСГУ)'!TR_26042706916_2171391275</vt:lpstr>
      <vt:lpstr>'0503128 (Печать)'!TR_26042706916_2171391276</vt:lpstr>
      <vt:lpstr>'0503128 (Печать.КОСГУ)'!TR_26042706916_2171391276</vt:lpstr>
      <vt:lpstr>'0503128 (Печать)'!TR_26042706916_2171391277</vt:lpstr>
      <vt:lpstr>'0503128 (Печать.КОСГУ)'!TR_26042706916_2171391277</vt:lpstr>
      <vt:lpstr>'0503128 (Печать)'!TR_26042706916_2171391278</vt:lpstr>
      <vt:lpstr>'0503128 (Печать.КОСГУ)'!TR_26042706916_2171391278</vt:lpstr>
      <vt:lpstr>'0503128 (Печать)'!TR_26042706916_2171391279</vt:lpstr>
      <vt:lpstr>'0503128 (Печать.КОСГУ)'!TR_26042706916_2171391279</vt:lpstr>
      <vt:lpstr>'0503128 (Печать)'!TR_26042706916_2171391280</vt:lpstr>
      <vt:lpstr>'0503128 (Печать.КОСГУ)'!TR_26042706916_2171391280</vt:lpstr>
      <vt:lpstr>'0503128 (Печать)'!TR_26042706916_2171391281</vt:lpstr>
      <vt:lpstr>'0503128 (Печать.КОСГУ)'!TR_26042706916_2171391281</vt:lpstr>
      <vt:lpstr>'0503128 (Печать)'!TR_26042706916_2171391282</vt:lpstr>
      <vt:lpstr>'0503128 (Печать.КОСГУ)'!TR_26042706916_2171391282</vt:lpstr>
      <vt:lpstr>'0503128 (Печать)'!TR_26042706916_2171391283</vt:lpstr>
      <vt:lpstr>'0503128 (Печать.КОСГУ)'!TR_26042706916_2171391283</vt:lpstr>
      <vt:lpstr>'0503128 (Печать)'!TR_26042706916_2171391284</vt:lpstr>
      <vt:lpstr>'0503128 (Печать.КОСГУ)'!TR_26042706916_2171391284</vt:lpstr>
      <vt:lpstr>'0503128 (Печать)'!TR_26042706916_2171391285</vt:lpstr>
      <vt:lpstr>'0503128 (Печать.КОСГУ)'!TR_26042706916_2171391285</vt:lpstr>
      <vt:lpstr>'0503128 (Печать)'!TR_26042706916_2171391286</vt:lpstr>
      <vt:lpstr>'0503128 (Печать.КОСГУ)'!TR_26042706916_2171391286</vt:lpstr>
      <vt:lpstr>'0503128 (Печать)'!TR_26042706916_2171391287</vt:lpstr>
      <vt:lpstr>'0503128 (Печать.КОСГУ)'!TR_26042706916_2171391287</vt:lpstr>
      <vt:lpstr>'0503128 (Печать)'!TR_26042706916_2171391288</vt:lpstr>
      <vt:lpstr>'0503128 (Печать.КОСГУ)'!TR_26042706916_2171391288</vt:lpstr>
      <vt:lpstr>'0503128 (Печать)'!TR_26042706916_2171391289</vt:lpstr>
      <vt:lpstr>'0503128 (Печать.КОСГУ)'!TR_26042706916_2171391289</vt:lpstr>
      <vt:lpstr>'0503128 (Печать)'!TR_26042706916_2171391290</vt:lpstr>
      <vt:lpstr>'0503128 (Печать.КОСГУ)'!TR_26042706916_2171391290</vt:lpstr>
      <vt:lpstr>'0503128 (Печать)'!TR_26042706916_2171391291</vt:lpstr>
      <vt:lpstr>'0503128 (Печать.КОСГУ)'!TR_26042706916_2171391291</vt:lpstr>
      <vt:lpstr>'0503128 (Печать)'!TR_26042706916_2171391292</vt:lpstr>
      <vt:lpstr>'0503128 (Печать.КОСГУ)'!TR_26042706916_2171391292</vt:lpstr>
      <vt:lpstr>'0503128 (Печать)'!TR_26042706916_2171391293</vt:lpstr>
      <vt:lpstr>'0503128 (Печать.КОСГУ)'!TR_26042706916_2171391293</vt:lpstr>
      <vt:lpstr>'0503128 (Печать)'!TR_26042706916_2171391294</vt:lpstr>
      <vt:lpstr>'0503128 (Печать.КОСГУ)'!TR_26042706916_2171391294</vt:lpstr>
      <vt:lpstr>'0503128 (Печать)'!TR_26042706916_2171391295</vt:lpstr>
      <vt:lpstr>'0503128 (Печать.КОСГУ)'!TR_26042706916_2171391295</vt:lpstr>
      <vt:lpstr>'0503128 (Печать)'!TR_26042706916_2171391296</vt:lpstr>
      <vt:lpstr>'0503128 (Печать.КОСГУ)'!TR_26042706916_2171391296</vt:lpstr>
      <vt:lpstr>'0503128 (Печать)'!TR_26042706916_2171391297</vt:lpstr>
      <vt:lpstr>'0503128 (Печать.КОСГУ)'!TR_26042706916_2171391297</vt:lpstr>
      <vt:lpstr>'0503128 (Печать)'!TR_26042706916_2171391298</vt:lpstr>
      <vt:lpstr>'0503128 (Печать.КОСГУ)'!TR_26042706916_2171391298</vt:lpstr>
      <vt:lpstr>'0503128 (Печать)'!TR_26042706916_2171391299</vt:lpstr>
      <vt:lpstr>'0503128 (Печать.КОСГУ)'!TR_26042706916_2171391299</vt:lpstr>
      <vt:lpstr>'0503128 (Печать)'!TR_26042706916_2171391300</vt:lpstr>
      <vt:lpstr>'0503128 (Печать.КОСГУ)'!TR_26042706916_2171391300</vt:lpstr>
      <vt:lpstr>'0503128 (Печать)'!TR_26042706916_2171391301</vt:lpstr>
      <vt:lpstr>'0503128 (Печать.КОСГУ)'!TR_26042706916_2171391301</vt:lpstr>
      <vt:lpstr>'0503128 (Печать)'!TR_26042706916_2171391302</vt:lpstr>
      <vt:lpstr>'0503128 (Печать.КОСГУ)'!TR_26042706916_2171391302</vt:lpstr>
      <vt:lpstr>'0503128 (Печать)'!TR_26042706916_2171391303</vt:lpstr>
      <vt:lpstr>'0503128 (Печать.КОСГУ)'!TR_26042706916_2171391303</vt:lpstr>
      <vt:lpstr>'0503128 (Печать)'!TR_26042706916_2171391304</vt:lpstr>
      <vt:lpstr>'0503128 (Печать.КОСГУ)'!TR_26042706916_2171391304</vt:lpstr>
      <vt:lpstr>'0503128 (Печать)'!TR_26042706916_2171391305</vt:lpstr>
      <vt:lpstr>'0503128 (Печать.КОСГУ)'!TR_26042706916_2171391305</vt:lpstr>
      <vt:lpstr>'0503128 (Печать)'!TR_26042706916_2171391306</vt:lpstr>
      <vt:lpstr>'0503128 (Печать.КОСГУ)'!TR_26042706916_2171391306</vt:lpstr>
      <vt:lpstr>'0503128 (Печать)'!TR_26042706916_2171391307</vt:lpstr>
      <vt:lpstr>'0503128 (Печать.КОСГУ)'!TR_26042706916_2171391307</vt:lpstr>
      <vt:lpstr>'0503128 (Печать)'!TR_26042706916_2171391308</vt:lpstr>
      <vt:lpstr>'0503128 (Печать.КОСГУ)'!TR_26042706916_2171391308</vt:lpstr>
      <vt:lpstr>'0503128 (Печать)'!TR_26042706916_2171391309</vt:lpstr>
      <vt:lpstr>'0503128 (Печать.КОСГУ)'!TR_26042706916_2171391309</vt:lpstr>
      <vt:lpstr>'0503128 (Печать)'!TR_26042706916_2171391310</vt:lpstr>
      <vt:lpstr>'0503128 (Печать.КОСГУ)'!TR_26042706916_2171391310</vt:lpstr>
      <vt:lpstr>'0503128 (Печать)'!TR_26042706916_2171391311</vt:lpstr>
      <vt:lpstr>'0503128 (Печать.КОСГУ)'!TR_26042706916_2171391311</vt:lpstr>
      <vt:lpstr>'0503128 (Печать)'!TR_26042706916_2171391312</vt:lpstr>
      <vt:lpstr>'0503128 (Печать.КОСГУ)'!TR_26042706916_2171391312</vt:lpstr>
      <vt:lpstr>'0503128 (Печать)'!TR_26042706916_2171391313</vt:lpstr>
      <vt:lpstr>'0503128 (Печать.КОСГУ)'!TR_26042706916_2171391313</vt:lpstr>
      <vt:lpstr>'0503128 (Печать)'!TR_26042706916_2171391314</vt:lpstr>
      <vt:lpstr>'0503128 (Печать.КОСГУ)'!TR_26042706916_2171391314</vt:lpstr>
      <vt:lpstr>'0503128 (Печать)'!TR_26042706916_2171391315</vt:lpstr>
      <vt:lpstr>'0503128 (Печать.КОСГУ)'!TR_26042706916_2171391315</vt:lpstr>
      <vt:lpstr>'0503128 (Печать)'!TR_26042706916_2171391316</vt:lpstr>
      <vt:lpstr>'0503128 (Печать.КОСГУ)'!TR_26042706916_2171391316</vt:lpstr>
      <vt:lpstr>'0503128 (Печать)'!TR_26042706916_2171391317</vt:lpstr>
      <vt:lpstr>'0503128 (Печать.КОСГУ)'!TR_26042706916_2171391317</vt:lpstr>
      <vt:lpstr>'0503128 (Печать)'!TR_26042706916_2171391318</vt:lpstr>
      <vt:lpstr>'0503128 (Печать.КОСГУ)'!TR_26042706916_2171391318</vt:lpstr>
      <vt:lpstr>'0503128 (Печать)'!TR_26042706916_2171391319</vt:lpstr>
      <vt:lpstr>'0503128 (Печать.КОСГУ)'!TR_26042706916_2171391319</vt:lpstr>
      <vt:lpstr>'0503128 (Печать)'!TR_26042706916_2171391320</vt:lpstr>
      <vt:lpstr>'0503128 (Печать.КОСГУ)'!TR_26042706916_2171391320</vt:lpstr>
      <vt:lpstr>'0503128 (Печать)'!TR_26042706916_2171391321</vt:lpstr>
      <vt:lpstr>'0503128 (Печать.КОСГУ)'!TR_26042706916_2171391321</vt:lpstr>
      <vt:lpstr>'0503128 (Печать)'!TR_26042706916_2171391322</vt:lpstr>
      <vt:lpstr>'0503128 (Печать.КОСГУ)'!TR_26042706916_2171391322</vt:lpstr>
      <vt:lpstr>'0503128 (Печать)'!TR_26042706916_2171391323</vt:lpstr>
      <vt:lpstr>'0503128 (Печать.КОСГУ)'!TR_26042706916_2171391323</vt:lpstr>
      <vt:lpstr>'0503128 (Печать)'!TR_26042706916_2171391324</vt:lpstr>
      <vt:lpstr>'0503128 (Печать.КОСГУ)'!TR_26042706916_2171391324</vt:lpstr>
      <vt:lpstr>'0503128 (Печать)'!TR_26042706916_2171391325</vt:lpstr>
      <vt:lpstr>'0503128 (Печать.КОСГУ)'!TR_26042706916_2171391325</vt:lpstr>
      <vt:lpstr>'0503128 (Печать)'!TR_26042706916_2171391326</vt:lpstr>
      <vt:lpstr>'0503128 (Печать.КОСГУ)'!TR_26042706916_2171391326</vt:lpstr>
      <vt:lpstr>'0503128 (Печать)'!TR_26042706916_2171391327</vt:lpstr>
      <vt:lpstr>'0503128 (Печать.КОСГУ)'!TR_26042706916_2171391327</vt:lpstr>
      <vt:lpstr>'0503128 (Печать)'!TR_26042706916_2171391328</vt:lpstr>
      <vt:lpstr>'0503128 (Печать.КОСГУ)'!TR_26042706916_2171391328</vt:lpstr>
      <vt:lpstr>'0503128 (Печать)'!TR_26042706916_2171391329</vt:lpstr>
      <vt:lpstr>'0503128 (Печать.КОСГУ)'!TR_26042706916_2171391329</vt:lpstr>
      <vt:lpstr>'0503128 (Печать)'!TR_26042706916_2171391330</vt:lpstr>
      <vt:lpstr>'0503128 (Печать.КОСГУ)'!TR_26042706916_2171391330</vt:lpstr>
      <vt:lpstr>'0503128 (Печать)'!TR_26042706916_2171391331</vt:lpstr>
      <vt:lpstr>'0503128 (Печать.КОСГУ)'!TR_26042706916_2171391331</vt:lpstr>
      <vt:lpstr>'0503128 (Печать)'!TR_26042706916_2171391332</vt:lpstr>
      <vt:lpstr>'0503128 (Печать.КОСГУ)'!TR_26042706916_2171391332</vt:lpstr>
      <vt:lpstr>'0503128 (Печать)'!TR_26042706916_2171391333</vt:lpstr>
      <vt:lpstr>'0503128 (Печать.КОСГУ)'!TR_26042706916_2171391333</vt:lpstr>
      <vt:lpstr>'0503128 (Печать)'!TR_26042706916_2171391334</vt:lpstr>
      <vt:lpstr>'0503128 (Печать.КОСГУ)'!TR_26042706916_2171391334</vt:lpstr>
      <vt:lpstr>'0503128 (Печать)'!TR_26042706916_2171391335</vt:lpstr>
      <vt:lpstr>'0503128 (Печать.КОСГУ)'!TR_26042706916_2171391335</vt:lpstr>
      <vt:lpstr>'0503128 (Печать)'!TR_26042706916_2171391336</vt:lpstr>
      <vt:lpstr>'0503128 (Печать.КОСГУ)'!TR_26042706916_2171391336</vt:lpstr>
      <vt:lpstr>'0503128 (Печать)'!TR_26042706916_2171391337</vt:lpstr>
      <vt:lpstr>'0503128 (Печать.КОСГУ)'!TR_26042706916_2171391337</vt:lpstr>
      <vt:lpstr>'0503128 (Печать)'!TR_26042706916_2171391338</vt:lpstr>
      <vt:lpstr>'0503128 (Печать.КОСГУ)'!TR_26042706916_2171391338</vt:lpstr>
      <vt:lpstr>'0503128 (Печать)'!TR_26042706916_2171391339</vt:lpstr>
      <vt:lpstr>'0503128 (Печать.КОСГУ)'!TR_26042706916_2171391339</vt:lpstr>
      <vt:lpstr>'0503128 (Печать)'!TR_26042706916_2171391340</vt:lpstr>
      <vt:lpstr>'0503128 (Печать.КОСГУ)'!TR_26042706916_2171391340</vt:lpstr>
      <vt:lpstr>'0503128 (Печать)'!TR_26042706916_2171391341</vt:lpstr>
      <vt:lpstr>'0503128 (Печать.КОСГУ)'!TR_26042706916_2171391341</vt:lpstr>
      <vt:lpstr>'0503128 (Печать)'!TR_26042706916_2171391342</vt:lpstr>
      <vt:lpstr>'0503128 (Печать.КОСГУ)'!TR_26042706916_2171391342</vt:lpstr>
      <vt:lpstr>'0503128 (Печать)'!TR_26042706916_2171391343</vt:lpstr>
      <vt:lpstr>'0503128 (Печать.КОСГУ)'!TR_26042706916_2171391343</vt:lpstr>
      <vt:lpstr>'0503128 (Печать)'!TR_26042706916_2171391344</vt:lpstr>
      <vt:lpstr>'0503128 (Печать.КОСГУ)'!TR_26042706916_2171391344</vt:lpstr>
      <vt:lpstr>'0503128 (Печать)'!TR_26042706916_2171391345</vt:lpstr>
      <vt:lpstr>'0503128 (Печать.КОСГУ)'!TR_26042706916_2171391345</vt:lpstr>
      <vt:lpstr>'0503128 (Печать)'!TR_26042706916_2171391346</vt:lpstr>
      <vt:lpstr>'0503128 (Печать.КОСГУ)'!TR_26042706916_2171391346</vt:lpstr>
      <vt:lpstr>'0503128 (Печать)'!TR_26042706916_2171391347</vt:lpstr>
      <vt:lpstr>'0503128 (Печать.КОСГУ)'!TR_26042706916_2171391347</vt:lpstr>
      <vt:lpstr>'0503128 (Печать)'!TR_26042706916_2171391348</vt:lpstr>
      <vt:lpstr>'0503128 (Печать.КОСГУ)'!TR_26042706916_2171391348</vt:lpstr>
      <vt:lpstr>'0503128 (Печать)'!TR_26042706916_2171391349</vt:lpstr>
      <vt:lpstr>'0503128 (Печать.КОСГУ)'!TR_26042706916_2171391349</vt:lpstr>
      <vt:lpstr>'0503128 (Печать)'!TR_26042706916_2171391350</vt:lpstr>
      <vt:lpstr>'0503128 (Печать.КОСГУ)'!TR_26042706916_2171391350</vt:lpstr>
      <vt:lpstr>'0503128 (Печать)'!TR_26042706916_2171391351</vt:lpstr>
      <vt:lpstr>'0503128 (Печать.КОСГУ)'!TR_26042706916_2171391351</vt:lpstr>
      <vt:lpstr>'0503128 (Печать)'!TR_26042706916_2171391352</vt:lpstr>
      <vt:lpstr>'0503128 (Печать.КОСГУ)'!TR_26042706916_2171391352</vt:lpstr>
      <vt:lpstr>'0503128 (Печать)'!TR_26042706916_2171391353</vt:lpstr>
      <vt:lpstr>'0503128 (Печать.КОСГУ)'!TR_26042706916_2171391353</vt:lpstr>
      <vt:lpstr>'0503128 (Печать)'!TR_26042706916_2171391354</vt:lpstr>
      <vt:lpstr>'0503128 (Печать.КОСГУ)'!TR_26042706916_2171391354</vt:lpstr>
      <vt:lpstr>'0503128 (Печать)'!TR_26042706916_2171391355</vt:lpstr>
      <vt:lpstr>'0503128 (Печать.КОСГУ)'!TR_26042706916_2171391355</vt:lpstr>
      <vt:lpstr>'0503128 (Печать)'!TR_26042706916_2171391356</vt:lpstr>
      <vt:lpstr>'0503128 (Печать.КОСГУ)'!TR_26042706916_2171391356</vt:lpstr>
      <vt:lpstr>'0503128 (Печать)'!TR_26042706916_2171391357</vt:lpstr>
      <vt:lpstr>'0503128 (Печать.КОСГУ)'!TR_26042706916_2171391357</vt:lpstr>
      <vt:lpstr>'0503128 (Печать)'!TR_26042706916_2171391358</vt:lpstr>
      <vt:lpstr>'0503128 (Печать.КОСГУ)'!TR_26042706916_2171391358</vt:lpstr>
      <vt:lpstr>'0503128 (Печать)'!TR_26042706916_2171391359</vt:lpstr>
      <vt:lpstr>'0503128 (Печать.КОСГУ)'!TR_26042706916_2171391359</vt:lpstr>
      <vt:lpstr>'0503128 (Печать)'!TR_26042706916_2171391360</vt:lpstr>
      <vt:lpstr>'0503128 (Печать.КОСГУ)'!TR_26042706916_2171391360</vt:lpstr>
      <vt:lpstr>'0503128 (Печать)'!TR_26042706916_2171391361</vt:lpstr>
      <vt:lpstr>'0503128 (Печать.КОСГУ)'!TR_26042706916_2171391361</vt:lpstr>
      <vt:lpstr>'0503128 (Печать)'!TR_26042706916_2171391362</vt:lpstr>
      <vt:lpstr>'0503128 (Печать.КОСГУ)'!TR_26042706916_2171391362</vt:lpstr>
      <vt:lpstr>'0503128 (Печать)'!TR_26042706916_2171391363</vt:lpstr>
      <vt:lpstr>'0503128 (Печать.КОСГУ)'!TR_26042706916_2171391363</vt:lpstr>
      <vt:lpstr>'0503128 (Печать)'!TR_26042706916_2171391364</vt:lpstr>
      <vt:lpstr>'0503128 (Печать.КОСГУ)'!TR_26042706916_2171391364</vt:lpstr>
      <vt:lpstr>'0503128 (Печать)'!TR_26042706916_2171391365</vt:lpstr>
      <vt:lpstr>'0503128 (Печать.КОСГУ)'!TR_26042706916_2171391365</vt:lpstr>
      <vt:lpstr>'0503128 (Печать)'!TR_26042706916_2171391366</vt:lpstr>
      <vt:lpstr>'0503128 (Печать.КОСГУ)'!TR_26042706916_2171391366</vt:lpstr>
      <vt:lpstr>'0503128 (Печать)'!TR_26042706916_2171391367</vt:lpstr>
      <vt:lpstr>'0503128 (Печать.КОСГУ)'!TR_26042706916_2171391367</vt:lpstr>
      <vt:lpstr>'0503128 (Печать)'!TR_26042706916_2171391368</vt:lpstr>
      <vt:lpstr>'0503128 (Печать.КОСГУ)'!TR_26042706916_2171391368</vt:lpstr>
      <vt:lpstr>'0503128 (Печать)'!TR_26042706916_2171391369</vt:lpstr>
      <vt:lpstr>'0503128 (Печать.КОСГУ)'!TR_26042706916_2171391369</vt:lpstr>
      <vt:lpstr>'0503128 (Печать)'!TR_26042706916_2171391370</vt:lpstr>
      <vt:lpstr>'0503128 (Печать.КОСГУ)'!TR_26042706916_2171391370</vt:lpstr>
      <vt:lpstr>'0503128 (Печать)'!TR_26042706916_2171391371</vt:lpstr>
      <vt:lpstr>'0503128 (Печать.КОСГУ)'!TR_26042706916_2171391371</vt:lpstr>
      <vt:lpstr>'0503128 (Печать)'!TR_26042706916_2171391372</vt:lpstr>
      <vt:lpstr>'0503128 (Печать.КОСГУ)'!TR_26042706916_2171391372</vt:lpstr>
      <vt:lpstr>'0503128 (Печать)'!TR_26042706916_2171391373</vt:lpstr>
      <vt:lpstr>'0503128 (Печать.КОСГУ)'!TR_26042706916_2171391373</vt:lpstr>
      <vt:lpstr>'0503128 (Печать)'!TR_26042706916_2171391374</vt:lpstr>
      <vt:lpstr>'0503128 (Печать.КОСГУ)'!TR_26042706916_2171391374</vt:lpstr>
      <vt:lpstr>'0503128 (Печать)'!TR_26042706916_2171391375</vt:lpstr>
      <vt:lpstr>'0503128 (Печать.КОСГУ)'!TR_26042706916_2171391375</vt:lpstr>
      <vt:lpstr>'0503128 (Печать)'!TR_26042706916_2171391376</vt:lpstr>
      <vt:lpstr>'0503128 (Печать.КОСГУ)'!TR_26042706916_2171391376</vt:lpstr>
      <vt:lpstr>'0503128 (Печать)'!TR_26042706916_2171391377</vt:lpstr>
      <vt:lpstr>'0503128 (Печать.КОСГУ)'!TR_26042706916_2171391377</vt:lpstr>
      <vt:lpstr>'0503128 (Печать)'!TR_26042706916_2171391378</vt:lpstr>
      <vt:lpstr>'0503128 (Печать.КОСГУ)'!TR_26042706916_2171391378</vt:lpstr>
      <vt:lpstr>'0503128 (Печать)'!TR_26042706916_2171391379</vt:lpstr>
      <vt:lpstr>'0503128 (Печать.КОСГУ)'!TR_26042706916_2171391379</vt:lpstr>
      <vt:lpstr>'0503128 (Печать)'!TR_26042706916_2171391380</vt:lpstr>
      <vt:lpstr>'0503128 (Печать.КОСГУ)'!TR_26042706916_2171391380</vt:lpstr>
      <vt:lpstr>'0503128 (Печать)'!TR_26042706916_2171391381</vt:lpstr>
      <vt:lpstr>'0503128 (Печать.КОСГУ)'!TR_26042706916_2171391381</vt:lpstr>
      <vt:lpstr>'0503128 (Печать)'!TR_26042706916_2171391382</vt:lpstr>
      <vt:lpstr>'0503128 (Печать.КОСГУ)'!TR_26042706916_2171391382</vt:lpstr>
      <vt:lpstr>'0503128 (Печать)'!TR_26042706916_2171391383</vt:lpstr>
      <vt:lpstr>'0503128 (Печать.КОСГУ)'!TR_26042706916_2171391383</vt:lpstr>
      <vt:lpstr>'0503128 (Печать)'!TR_26042706916_2171391384</vt:lpstr>
      <vt:lpstr>'0503128 (Печать.КОСГУ)'!TR_26042706916_2171391384</vt:lpstr>
      <vt:lpstr>'0503128 (Печать)'!TR_26042706916_2171391385</vt:lpstr>
      <vt:lpstr>'0503128 (Печать.КОСГУ)'!TR_26042706916_2171391385</vt:lpstr>
      <vt:lpstr>'0503128 (Печать)'!TR_26042706916_2171391386</vt:lpstr>
      <vt:lpstr>'0503128 (Печать.КОСГУ)'!TR_26042706916_2171391386</vt:lpstr>
      <vt:lpstr>'0503128 (Печать)'!TR_26042706916_2171391387</vt:lpstr>
      <vt:lpstr>'0503128 (Печать.КОСГУ)'!TR_26042706916_2171391387</vt:lpstr>
      <vt:lpstr>'0503128 (Печать)'!TR_26042706916_2171391388</vt:lpstr>
      <vt:lpstr>'0503128 (Печать.КОСГУ)'!TR_26042706916_2171391388</vt:lpstr>
      <vt:lpstr>'0503128 (Печать)'!TR_26042706916_2171391389</vt:lpstr>
      <vt:lpstr>'0503128 (Печать.КОСГУ)'!TR_26042706916_2171391389</vt:lpstr>
      <vt:lpstr>'0503128 (Печать)'!TR_26042706916_2171391390</vt:lpstr>
      <vt:lpstr>'0503128 (Печать.КОСГУ)'!TR_26042706916_2171391390</vt:lpstr>
      <vt:lpstr>'0503128 (Печать)'!TR_26042706916_2171391391</vt:lpstr>
      <vt:lpstr>'0503128 (Печать.КОСГУ)'!TR_26042706916_2171391391</vt:lpstr>
      <vt:lpstr>'0503128 (Печать)'!TR_26042706916_2171391392</vt:lpstr>
      <vt:lpstr>'0503128 (Печать.КОСГУ)'!TR_26042706916_2171391392</vt:lpstr>
      <vt:lpstr>'0503128 (Печать)'!TR_26042706916_2171391393</vt:lpstr>
      <vt:lpstr>'0503128 (Печать.КОСГУ)'!TR_26042706916_2171391393</vt:lpstr>
      <vt:lpstr>'0503128 (Печать)'!TR_26042706916_2171391394</vt:lpstr>
      <vt:lpstr>'0503128 (Печать.КОСГУ)'!TR_26042706916_2171391394</vt:lpstr>
      <vt:lpstr>'0503128 (Печать)'!TR_26042706916_2171391395</vt:lpstr>
      <vt:lpstr>'0503128 (Печать.КОСГУ)'!TR_26042706916_2171391395</vt:lpstr>
      <vt:lpstr>'0503128 (Печать)'!TR_26042706916_2171391396</vt:lpstr>
      <vt:lpstr>'0503128 (Печать.КОСГУ)'!TR_26042706916_2171391396</vt:lpstr>
      <vt:lpstr>'0503128 (Печать)'!TR_26042706916_2171391397</vt:lpstr>
      <vt:lpstr>'0503128 (Печать.КОСГУ)'!TR_26042706916_2171391397</vt:lpstr>
      <vt:lpstr>'0503128 (Печать)'!TR_26042706916_2171391398</vt:lpstr>
      <vt:lpstr>'0503128 (Печать.КОСГУ)'!TR_26042706916_2171391398</vt:lpstr>
      <vt:lpstr>'0503128 (Печать)'!TR_26042706916_2171391399</vt:lpstr>
      <vt:lpstr>'0503128 (Печать.КОСГУ)'!TR_26042706916_2171391399</vt:lpstr>
      <vt:lpstr>'0503128 (Печать)'!TR_26042706916_2171391400</vt:lpstr>
      <vt:lpstr>'0503128 (Печать.КОСГУ)'!TR_26042706916_2171391400</vt:lpstr>
      <vt:lpstr>'0503128 (Печать)'!TR_26042706916_2171391401</vt:lpstr>
      <vt:lpstr>'0503128 (Печать.КОСГУ)'!TR_26042706916_2171391401</vt:lpstr>
      <vt:lpstr>'0503128 (Печать)'!TR_26042706916_2171391402</vt:lpstr>
      <vt:lpstr>'0503128 (Печать.КОСГУ)'!TR_26042706916_2171391402</vt:lpstr>
      <vt:lpstr>'0503128 (Печать)'!TR_26042706916_2171391403</vt:lpstr>
      <vt:lpstr>'0503128 (Печать.КОСГУ)'!TR_26042706916_2171391403</vt:lpstr>
      <vt:lpstr>'0503128 (Печать)'!TR_26042706916_2171391404</vt:lpstr>
      <vt:lpstr>'0503128 (Печать.КОСГУ)'!TR_26042706916_2171391404</vt:lpstr>
      <vt:lpstr>'0503128 (Печать)'!TR_26042706916_2171391405</vt:lpstr>
      <vt:lpstr>'0503128 (Печать.КОСГУ)'!TR_26042706916_2171391405</vt:lpstr>
      <vt:lpstr>'0503128 (Печать)'!TR_26042706916_2171391406</vt:lpstr>
      <vt:lpstr>'0503128 (Печать.КОСГУ)'!TR_26042706916_2171391406</vt:lpstr>
      <vt:lpstr>'0503128 (Печать)'!TR_26042706916_2171391407</vt:lpstr>
      <vt:lpstr>'0503128 (Печать.КОСГУ)'!TR_26042706916_2171391407</vt:lpstr>
      <vt:lpstr>'0503128 (Печать)'!TR_26042706916_2171391408</vt:lpstr>
      <vt:lpstr>'0503128 (Печать.КОСГУ)'!TR_26042706916_2171391408</vt:lpstr>
      <vt:lpstr>'0503128 (Печать)'!TR_26042706916_2171391409</vt:lpstr>
      <vt:lpstr>'0503128 (Печать.КОСГУ)'!TR_26042706916_2171391409</vt:lpstr>
      <vt:lpstr>'0503128 (Печать)'!TR_26042706916_2171391410</vt:lpstr>
      <vt:lpstr>'0503128 (Печать.КОСГУ)'!TR_26042706916_2171391410</vt:lpstr>
      <vt:lpstr>'0503128 (Печать)'!TR_26042706916_2171391411</vt:lpstr>
      <vt:lpstr>'0503128 (Печать.КОСГУ)'!TR_26042706916_2171391411</vt:lpstr>
      <vt:lpstr>'0503128 (Печать)'!TR_26042706916_2171391412</vt:lpstr>
      <vt:lpstr>'0503128 (Печать.КОСГУ)'!TR_26042706916_2171391412</vt:lpstr>
      <vt:lpstr>'0503128 (Печать)'!TR_26042706916_2171391413</vt:lpstr>
      <vt:lpstr>'0503128 (Печать.КОСГУ)'!TR_26042706916_2171391413</vt:lpstr>
      <vt:lpstr>'0503128 (Печать)'!TR_26042706916_2171391414</vt:lpstr>
      <vt:lpstr>'0503128 (Печать.КОСГУ)'!TR_26042706916_2171391414</vt:lpstr>
      <vt:lpstr>'0503128 (Печать)'!TR_26042706916_2171391415</vt:lpstr>
      <vt:lpstr>'0503128 (Печать.КОСГУ)'!TR_26042706916_2171391415</vt:lpstr>
      <vt:lpstr>'0503128 (Печать)'!TR_26042706916_2171391416</vt:lpstr>
      <vt:lpstr>'0503128 (Печать.КОСГУ)'!TR_26042706916_2171391416</vt:lpstr>
      <vt:lpstr>'0503128 (Печать)'!TR_26042706916_2171391417</vt:lpstr>
      <vt:lpstr>'0503128 (Печать.КОСГУ)'!TR_26042706916_2171391417</vt:lpstr>
      <vt:lpstr>'0503128 (Печать)'!TR_26042706916_2171391418</vt:lpstr>
      <vt:lpstr>'0503128 (Печать.КОСГУ)'!TR_26042706916_2171391418</vt:lpstr>
      <vt:lpstr>'0503128 (Печать)'!TR_26042706916_2171391419</vt:lpstr>
      <vt:lpstr>'0503128 (Печать.КОСГУ)'!TR_26042706916_2171391419</vt:lpstr>
      <vt:lpstr>'0503128 (Печать)'!TR_26042706916_2171391420</vt:lpstr>
      <vt:lpstr>'0503128 (Печать.КОСГУ)'!TR_26042706916_2171391420</vt:lpstr>
      <vt:lpstr>'0503128 (Печать)'!TR_26042706916_2171391421</vt:lpstr>
      <vt:lpstr>'0503128 (Печать.КОСГУ)'!TR_26042706916_2171391421</vt:lpstr>
      <vt:lpstr>'0503128 (Печать)'!TR_26042706916_2171391422</vt:lpstr>
      <vt:lpstr>'0503128 (Печать.КОСГУ)'!TR_26042706916_2171391422</vt:lpstr>
      <vt:lpstr>'0503128 (Печать)'!TR_26042706916_2171391423</vt:lpstr>
      <vt:lpstr>'0503128 (Печать.КОСГУ)'!TR_26042706916_2171391423</vt:lpstr>
      <vt:lpstr>'0503128 (Печать)'!TR_26042706916_2171391424</vt:lpstr>
      <vt:lpstr>'0503128 (Печать.КОСГУ)'!TR_26042706916_2171391424</vt:lpstr>
      <vt:lpstr>'0503128 (Печать)'!TR_26042706916_2171391425</vt:lpstr>
      <vt:lpstr>'0503128 (Печать.КОСГУ)'!TR_26042706916_2171391425</vt:lpstr>
      <vt:lpstr>'0503128 (Печать)'!TR_26042706916_2171391426</vt:lpstr>
      <vt:lpstr>'0503128 (Печать.КОСГУ)'!TR_26042706916_2171391426</vt:lpstr>
      <vt:lpstr>'0503128 (Печать)'!TR_26042706916_2171391427</vt:lpstr>
      <vt:lpstr>'0503128 (Печать.КОСГУ)'!TR_26042706916_2171391427</vt:lpstr>
      <vt:lpstr>'0503128 (Печать)'!TR_26042706916_2171391428</vt:lpstr>
      <vt:lpstr>'0503128 (Печать.КОСГУ)'!TR_26042706916_2171391428</vt:lpstr>
      <vt:lpstr>'0503128 (Печать)'!TR_26042706916_2171391429</vt:lpstr>
      <vt:lpstr>'0503128 (Печать.КОСГУ)'!TR_26042706916_2171391429</vt:lpstr>
      <vt:lpstr>'0503128 (Печать)'!TR_26042706916_2171391430</vt:lpstr>
      <vt:lpstr>'0503128 (Печать.КОСГУ)'!TR_26042706916_2171391430</vt:lpstr>
      <vt:lpstr>'0503128 (Печать)'!TR_26042706916_2171391431</vt:lpstr>
      <vt:lpstr>'0503128 (Печать.КОСГУ)'!TR_26042706916_2171391431</vt:lpstr>
      <vt:lpstr>'0503128 (Печать)'!TR_26042706916_2171391432</vt:lpstr>
      <vt:lpstr>'0503128 (Печать.КОСГУ)'!TR_26042706916_2171391432</vt:lpstr>
      <vt:lpstr>'0503128 (Печать)'!TR_26042706916_2171391433</vt:lpstr>
      <vt:lpstr>'0503128 (Печать.КОСГУ)'!TR_26042706916_2171391433</vt:lpstr>
      <vt:lpstr>'0503128 (Печать)'!TR_26042706916_2171391434</vt:lpstr>
      <vt:lpstr>'0503128 (Печать.КОСГУ)'!TR_26042706916_2171391434</vt:lpstr>
      <vt:lpstr>'0503128 (Печать)'!TR_26042706916_2171391435</vt:lpstr>
      <vt:lpstr>'0503128 (Печать.КОСГУ)'!TR_26042706916_2171391435</vt:lpstr>
      <vt:lpstr>'0503128 (Печать)'!TR_26042706916_2171391436</vt:lpstr>
      <vt:lpstr>'0503128 (Печать.КОСГУ)'!TR_26042706916_2171391436</vt:lpstr>
      <vt:lpstr>'0503128 (Печать)'!TR_26042706916_2171391437</vt:lpstr>
      <vt:lpstr>'0503128 (Печать.КОСГУ)'!TR_26042706916_2171391437</vt:lpstr>
      <vt:lpstr>'0503128 (Печать)'!TR_26042706916_2171391438</vt:lpstr>
      <vt:lpstr>'0503128 (Печать.КОСГУ)'!TR_26042706916_2171391438</vt:lpstr>
      <vt:lpstr>'0503128 (Печать)'!TR_26042706916_2171391439</vt:lpstr>
      <vt:lpstr>'0503128 (Печать.КОСГУ)'!TR_26042706916_2171391439</vt:lpstr>
      <vt:lpstr>'0503128 (Печать)'!TR_26042706916_2171391440</vt:lpstr>
      <vt:lpstr>'0503128 (Печать.КОСГУ)'!TR_26042706916_2171391440</vt:lpstr>
      <vt:lpstr>'0503128 (Печать)'!TR_26042706916_2171391441</vt:lpstr>
      <vt:lpstr>'0503128 (Печать.КОСГУ)'!TR_26042706916_2171391441</vt:lpstr>
      <vt:lpstr>'0503128 (Печать)'!TR_26042706916_2171391442</vt:lpstr>
      <vt:lpstr>'0503128 (Печать.КОСГУ)'!TR_26042706916_2171391442</vt:lpstr>
      <vt:lpstr>'0503128 (Печать)'!TR_26042706916_2171391443</vt:lpstr>
      <vt:lpstr>'0503128 (Печать.КОСГУ)'!TR_26042706916_2171391443</vt:lpstr>
      <vt:lpstr>'0503128 (Печать)'!TR_26042706916_2171391444</vt:lpstr>
      <vt:lpstr>'0503128 (Печать.КОСГУ)'!TR_26042706916_2171391444</vt:lpstr>
      <vt:lpstr>'0503128 (Печать)'!TR_26042706916_2171391445</vt:lpstr>
      <vt:lpstr>'0503128 (Печать.КОСГУ)'!TR_26042706916_2171391445</vt:lpstr>
      <vt:lpstr>'0503128 (Печать)'!TR_26042706916_2171391446</vt:lpstr>
      <vt:lpstr>'0503128 (Печать.КОСГУ)'!TR_26042706916_2171391446</vt:lpstr>
      <vt:lpstr>'0503128 (Печать)'!TR_26042706916_2171391447</vt:lpstr>
      <vt:lpstr>'0503128 (Печать.КОСГУ)'!TR_26042706916_2171391447</vt:lpstr>
      <vt:lpstr>'0503128 (Печать)'!TR_26042706916_2171391448</vt:lpstr>
      <vt:lpstr>'0503128 (Печать.КОСГУ)'!TR_26042706916_2171391448</vt:lpstr>
      <vt:lpstr>'0503128 (Печать)'!TR_26042706916_2171391449</vt:lpstr>
      <vt:lpstr>'0503128 (Печать.КОСГУ)'!TR_26042706916_2171391449</vt:lpstr>
      <vt:lpstr>'0503128 (Печать)'!TR_26042706916_2171391450</vt:lpstr>
      <vt:lpstr>'0503128 (Печать.КОСГУ)'!TR_26042706916_2171391450</vt:lpstr>
      <vt:lpstr>'0503128 (Печать)'!TR_26042706916_2171391451</vt:lpstr>
      <vt:lpstr>'0503128 (Печать.КОСГУ)'!TR_26042706916_2171391451</vt:lpstr>
      <vt:lpstr>'0503128 (Печать)'!TR_26042706916_2171391452</vt:lpstr>
      <vt:lpstr>'0503128 (Печать.КОСГУ)'!TR_26042706916_2171391452</vt:lpstr>
      <vt:lpstr>'0503128 (Печать)'!TR_26042706916_2171391453</vt:lpstr>
      <vt:lpstr>'0503128 (Печать.КОСГУ)'!TR_26042706916_2171391453</vt:lpstr>
      <vt:lpstr>'0503128 (Печать)'!TR_26042706916_2171391454</vt:lpstr>
      <vt:lpstr>'0503128 (Печать.КОСГУ)'!TR_26042706916_2171391454</vt:lpstr>
      <vt:lpstr>'0503128 (Печать)'!TR_26042706916_2171391455</vt:lpstr>
      <vt:lpstr>'0503128 (Печать.КОСГУ)'!TR_26042706916_2171391455</vt:lpstr>
      <vt:lpstr>'0503128 (Печать)'!TR_26042706916_2171391456</vt:lpstr>
      <vt:lpstr>'0503128 (Печать.КОСГУ)'!TR_26042706916_2171391456</vt:lpstr>
      <vt:lpstr>'0503128 (Печать)'!TR_26042706916_2171391457</vt:lpstr>
      <vt:lpstr>'0503128 (Печать.КОСГУ)'!TR_26042706916_2171391457</vt:lpstr>
      <vt:lpstr>'0503128 (Печать)'!TR_26042706916_2171391458</vt:lpstr>
      <vt:lpstr>'0503128 (Печать.КОСГУ)'!TR_26042706916_2171391458</vt:lpstr>
      <vt:lpstr>'0503128 (Печать)'!TR_26042706916_2171391459</vt:lpstr>
      <vt:lpstr>'0503128 (Печать.КОСГУ)'!TR_26042706916_2171391459</vt:lpstr>
      <vt:lpstr>'0503128 (Печать)'!TR_26042706916_2171391460</vt:lpstr>
      <vt:lpstr>'0503128 (Печать.КОСГУ)'!TR_26042706916_2171391460</vt:lpstr>
      <vt:lpstr>'0503128 (Печать)'!TR_26042706916_2171391461</vt:lpstr>
      <vt:lpstr>'0503128 (Печать.КОСГУ)'!TR_26042706916_2171391461</vt:lpstr>
      <vt:lpstr>'0503128 (Печать)'!TR_26042706916_2171391462</vt:lpstr>
      <vt:lpstr>'0503128 (Печать.КОСГУ)'!TR_26042706916_2171391462</vt:lpstr>
      <vt:lpstr>'0503128 (Печать)'!TR_26042706916_2171391463</vt:lpstr>
      <vt:lpstr>'0503128 (Печать.КОСГУ)'!TR_26042706916_2171391463</vt:lpstr>
      <vt:lpstr>'0503128 (Печать)'!TR_26042706916_2171391464</vt:lpstr>
      <vt:lpstr>'0503128 (Печать.КОСГУ)'!TR_26042706916_2171391464</vt:lpstr>
      <vt:lpstr>'0503128 (Печать)'!TR_26042706916_2171391465</vt:lpstr>
      <vt:lpstr>'0503128 (Печать.КОСГУ)'!TR_26042706916_2171391465</vt:lpstr>
      <vt:lpstr>'0503128 (Печать)'!TR_26042706916_2171391466</vt:lpstr>
      <vt:lpstr>'0503128 (Печать.КОСГУ)'!TR_26042706916_2171391466</vt:lpstr>
      <vt:lpstr>'0503128 (Печать)'!TR_26042706916_2171391467</vt:lpstr>
      <vt:lpstr>'0503128 (Печать.КОСГУ)'!TR_26042706916_2171391467</vt:lpstr>
      <vt:lpstr>'0503128 (Печать)'!TR_26042706916_2171391468</vt:lpstr>
      <vt:lpstr>'0503128 (Печать.КОСГУ)'!TR_26042706916_2171391468</vt:lpstr>
      <vt:lpstr>'0503128 (Печать)'!TR_26042706916_2171391469</vt:lpstr>
      <vt:lpstr>'0503128 (Печать.КОСГУ)'!TR_26042706916_2171391469</vt:lpstr>
      <vt:lpstr>'0503128 (Печать)'!TR_26042706916_2171391470</vt:lpstr>
      <vt:lpstr>'0503128 (Печать.КОСГУ)'!TR_26042706916_2171391470</vt:lpstr>
      <vt:lpstr>'0503128 (Печать)'!TR_26042706916_2171391471</vt:lpstr>
      <vt:lpstr>'0503128 (Печать.КОСГУ)'!TR_26042706916_2171391471</vt:lpstr>
      <vt:lpstr>'0503128 (Печать)'!TR_26042706916_2171391472</vt:lpstr>
      <vt:lpstr>'0503128 (Печать.КОСГУ)'!TR_26042706916_2171391472</vt:lpstr>
      <vt:lpstr>'0503128 (Печать)'!TR_26042706916_2171391473</vt:lpstr>
      <vt:lpstr>'0503128 (Печать.КОСГУ)'!TR_26042706916_2171391473</vt:lpstr>
      <vt:lpstr>'0503128 (Печать)'!TR_26042706916_2171391474</vt:lpstr>
      <vt:lpstr>'0503128 (Печать.КОСГУ)'!TR_26042706916_2171391474</vt:lpstr>
      <vt:lpstr>'0503128 (Печать)'!TR_26042706916_2171391475</vt:lpstr>
      <vt:lpstr>'0503128 (Печать.КОСГУ)'!TR_26042706916_2171391475</vt:lpstr>
      <vt:lpstr>'0503128 (Печать)'!TR_26042706916_2171391476</vt:lpstr>
      <vt:lpstr>'0503128 (Печать.КОСГУ)'!TR_26042706916_2171391476</vt:lpstr>
      <vt:lpstr>'0503128 (Печать)'!TR_26042706916_2171391477</vt:lpstr>
      <vt:lpstr>'0503128 (Печать.КОСГУ)'!TR_26042706916_2171391477</vt:lpstr>
      <vt:lpstr>'0503128 (Печать)'!TR_26042706916_2171391478</vt:lpstr>
      <vt:lpstr>'0503128 (Печать.КОСГУ)'!TR_26042706916_2171391478</vt:lpstr>
      <vt:lpstr>'0503128 (Печать)'!TR_26042706916_2171391479</vt:lpstr>
      <vt:lpstr>'0503128 (Печать.КОСГУ)'!TR_26042706916_2171391479</vt:lpstr>
      <vt:lpstr>'0503128 (Печать)'!TR_26042706916_2171391480</vt:lpstr>
      <vt:lpstr>'0503128 (Печать.КОСГУ)'!TR_26042706916_2171391480</vt:lpstr>
      <vt:lpstr>'0503128 (Печать)'!TR_26042706916_2171391481</vt:lpstr>
      <vt:lpstr>'0503128 (Печать.КОСГУ)'!TR_26042706916_2171391481</vt:lpstr>
      <vt:lpstr>'0503128 (Печать)'!TR_26042706916_2171391482</vt:lpstr>
      <vt:lpstr>'0503128 (Печать.КОСГУ)'!TR_26042706916_2171391482</vt:lpstr>
      <vt:lpstr>'0503128 (Печать)'!TR_26042706916_2171391483</vt:lpstr>
      <vt:lpstr>'0503128 (Печать.КОСГУ)'!TR_26042706916_2171391483</vt:lpstr>
      <vt:lpstr>'0503128 (Печать)'!TR_26042706916_2171391484</vt:lpstr>
      <vt:lpstr>'0503128 (Печать.КОСГУ)'!TR_26042706916_2171391484</vt:lpstr>
      <vt:lpstr>'0503128 (Печать)'!TR_26042706916_2171391485</vt:lpstr>
      <vt:lpstr>'0503128 (Печать.КОСГУ)'!TR_26042706916_2171391485</vt:lpstr>
      <vt:lpstr>'0503128 (Печать)'!TR_26042706916_2171391486</vt:lpstr>
      <vt:lpstr>'0503128 (Печать.КОСГУ)'!TR_26042706916_2171391486</vt:lpstr>
      <vt:lpstr>'0503128 (Печать)'!TR_26042706916_2171391487</vt:lpstr>
      <vt:lpstr>'0503128 (Печать.КОСГУ)'!TR_26042706916_2171391487</vt:lpstr>
      <vt:lpstr>'0503128 (Печать)'!TR_26042706946</vt:lpstr>
      <vt:lpstr>'0503128 (Печать.КОСГУ)'!TR_26042706946</vt:lpstr>
      <vt:lpstr>'0503128 (Печать)'!TR_26042706969</vt:lpstr>
      <vt:lpstr>'0503128 (Печать.КОСГУ)'!TR_26042706969</vt:lpstr>
      <vt:lpstr>'0503128 (Печать)'!TR_26042706990</vt:lpstr>
      <vt:lpstr>'0503128 (Печать.КОСГУ)'!TR_26042706990</vt:lpstr>
      <vt:lpstr>'0503128 (Печать)'!TR_26042707011</vt:lpstr>
      <vt:lpstr>'0503128 (Печать.КОСГУ)'!TR_26042707011</vt:lpstr>
      <vt:lpstr>'0503128 (Печать)'!TR_26042707032</vt:lpstr>
      <vt:lpstr>'0503128 (Печать.КОСГУ)'!TR_26042707032</vt:lpstr>
      <vt:lpstr>'0503128 (Печать)'!TR_26042707053</vt:lpstr>
      <vt:lpstr>'0503128 (Печать.КОСГУ)'!TR_26042707053</vt:lpstr>
      <vt:lpstr>'0503128 (Печать)'!Заголовки_для_печати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Департамент финансов3</dc:creator>
  <cp:lastModifiedBy>Ямнова Юлия Николаевна</cp:lastModifiedBy>
  <cp:lastPrinted>2023-05-19T12:41:36Z</cp:lastPrinted>
  <dcterms:created xsi:type="dcterms:W3CDTF">2023-05-12T11:50:56Z</dcterms:created>
  <dcterms:modified xsi:type="dcterms:W3CDTF">2023-05-19T13:35:04Z</dcterms:modified>
</cp:coreProperties>
</file>